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4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7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18.xml" ContentType="application/vnd.openxmlformats-officedocument.drawing+xml"/>
  <Override PartName="/xl/charts/chart3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827"/>
  <workbookPr/>
  <mc:AlternateContent xmlns:mc="http://schemas.openxmlformats.org/markup-compatibility/2006">
    <mc:Choice Requires="x15">
      <x15ac:absPath xmlns:x15ac="http://schemas.microsoft.com/office/spreadsheetml/2010/11/ac" url="C:\Users\David\Dropbox (Footprint Network)\GFN Docs\Orgs and Projects\Slovenia Ministry of Environment\Phase II_2019\Data\"/>
    </mc:Choice>
  </mc:AlternateContent>
  <xr:revisionPtr revIDLastSave="0" documentId="8_{0772AB7B-DEC1-40CD-A9C6-DBA5BF46262C}" xr6:coauthVersionLast="45" xr6:coauthVersionMax="45" xr10:uidLastSave="{00000000-0000-0000-0000-000000000000}"/>
  <bookViews>
    <workbookView xWindow="765" yWindow="810" windowWidth="36615" windowHeight="17940" tabRatio="923" xr2:uid="{00000000-000D-0000-FFFF-FFFF00000000}"/>
  </bookViews>
  <sheets>
    <sheet name="List of Input data" sheetId="178" r:id="rId1"/>
    <sheet name="List of regions" sheetId="165" r:id="rId2"/>
    <sheet name="4.EF&amp;BC (bar graph)" sheetId="179" r:id="rId3"/>
    <sheet name="Summary (Regional comparison)" sheetId="154" r:id="rId4"/>
    <sheet name="Summary (Regional time series)" sheetId="143" r:id="rId5"/>
    <sheet name="Summary table" sheetId="177" r:id="rId6"/>
    <sheet name="Pomurska CoLUM" sheetId="162" r:id="rId7"/>
    <sheet name="Podravska CoLUM" sheetId="166" r:id="rId8"/>
    <sheet name="Koroska CoLUM" sheetId="167" r:id="rId9"/>
    <sheet name="Savinjska CoLUM" sheetId="168" r:id="rId10"/>
    <sheet name="Zasavska CoLUM" sheetId="169" r:id="rId11"/>
    <sheet name="Posavska CoLUM" sheetId="170" r:id="rId12"/>
    <sheet name="Jugovzhodna Slovenija CoLUM" sheetId="171" r:id="rId13"/>
    <sheet name="Primorsko-notranjska CoLUM" sheetId="172" r:id="rId14"/>
    <sheet name="Osrednjeslovenska CoLUM" sheetId="173" r:id="rId15"/>
    <sheet name="Gorenjska CoLUM" sheetId="174" r:id="rId16"/>
    <sheet name="Goriska CoLUM" sheetId="175" r:id="rId17"/>
    <sheet name="Obalno-kraska CoLUM" sheetId="176" r:id="rId18"/>
    <sheet name="Slovenia CoLUM" sheetId="78" r:id="rId19"/>
    <sheet name="Scaling Factor In CoLUM" sheetId="122" r:id="rId20"/>
    <sheet name="Oxford Data" sheetId="164" r:id="rId21"/>
    <sheet name="Scaling Factor in COICOP " sheetId="121" r:id="rId22"/>
    <sheet name="HHE (Summary)" sheetId="103" r:id="rId23"/>
    <sheet name="Population" sheetId="120" r:id="rId24"/>
    <sheet name="Slovenia CoLUM (Original 2014)" sheetId="42" r:id="rId25"/>
    <sheet name="NFA 2019 (Slovenia)" sheetId="39" r:id="rId26"/>
    <sheet name="Corrected population by region" sheetId="180" r:id="rId27"/>
  </sheets>
  <externalReferences>
    <externalReference r:id="rId28"/>
    <externalReference r:id="rId29"/>
    <externalReference r:id="rId30"/>
  </externalReferences>
  <definedNames>
    <definedName name="\a">#N/A</definedName>
    <definedName name="__shared_1_0_0">"IF([.G1]=0;""-""; [.A1]/[.G1])"</definedName>
    <definedName name="__shared_1_1_0">"IF([.G1]=0;""-""; [.A1]/[.G1])"</definedName>
    <definedName name="__shared_1_10_0">"IF([.G1]=0;""-""; [.A1]/[.G1])"</definedName>
    <definedName name="__shared_1_11_0">"IF([.G1]=0;""-""; [.A1]/[.G1])"</definedName>
    <definedName name="__shared_1_2_0">"IF([.G1]=0;""-""; [.A1]/[.G1])"</definedName>
    <definedName name="__shared_1_3_0">"IF([.G1]=0;""-""; [.A1]/[.G1])"</definedName>
    <definedName name="__shared_1_4_0">"IF([.G1]=0;""-""; [.A1]/[.G1])"</definedName>
    <definedName name="__shared_1_5_0">"IF([.G1]=0;""-""; [.A1]/[.G1])"</definedName>
    <definedName name="__shared_1_6_0">"IF([.G1]=0;""-""; [.A1]/[.G1])"</definedName>
    <definedName name="__shared_1_7_0">"IF([.G1]=0;""-""; [.A1]/[.G1])"</definedName>
    <definedName name="__shared_1_8_0">"IF([.G1]=0;""-""; [.A1]/[.G1])"</definedName>
    <definedName name="__shared_1_9_0">"IF([.G1]=0;""-""; [.A1]/[.G1])"</definedName>
    <definedName name="_cls01" localSheetId="15">#REF!</definedName>
    <definedName name="_cls01" localSheetId="16">#REF!</definedName>
    <definedName name="_cls01" localSheetId="22">#REF!</definedName>
    <definedName name="_cls01" localSheetId="12">#REF!</definedName>
    <definedName name="_cls01" localSheetId="8">#REF!</definedName>
    <definedName name="_cls01" localSheetId="17">#REF!</definedName>
    <definedName name="_cls01" localSheetId="14">#REF!</definedName>
    <definedName name="_cls01" localSheetId="7">#REF!</definedName>
    <definedName name="_cls01" localSheetId="6">#REF!</definedName>
    <definedName name="_cls01" localSheetId="23">#REF!</definedName>
    <definedName name="_cls01" localSheetId="11">#REF!</definedName>
    <definedName name="_cls01" localSheetId="13">#REF!</definedName>
    <definedName name="_cls01" localSheetId="9">#REF!</definedName>
    <definedName name="_cls01" localSheetId="21">#REF!</definedName>
    <definedName name="_cls01" localSheetId="19">#REF!</definedName>
    <definedName name="_cls01" localSheetId="18">#REF!</definedName>
    <definedName name="_cls01" localSheetId="24">#REF!</definedName>
    <definedName name="_cls01" localSheetId="3">#REF!</definedName>
    <definedName name="_cls01" localSheetId="4">#REF!</definedName>
    <definedName name="_cls01" localSheetId="5">#REF!</definedName>
    <definedName name="_cls01" localSheetId="10">#REF!</definedName>
    <definedName name="_cls01">#REF!</definedName>
    <definedName name="_cls01x" localSheetId="15">#REF!</definedName>
    <definedName name="_cls01x" localSheetId="16">#REF!</definedName>
    <definedName name="_cls01x" localSheetId="22">#REF!</definedName>
    <definedName name="_cls01x" localSheetId="12">#REF!</definedName>
    <definedName name="_cls01x" localSheetId="8">#REF!</definedName>
    <definedName name="_cls01x" localSheetId="17">#REF!</definedName>
    <definedName name="_cls01x" localSheetId="14">#REF!</definedName>
    <definedName name="_cls01x" localSheetId="7">#REF!</definedName>
    <definedName name="_cls01x" localSheetId="6">#REF!</definedName>
    <definedName name="_cls01x" localSheetId="23">#REF!</definedName>
    <definedName name="_cls01x" localSheetId="11">#REF!</definedName>
    <definedName name="_cls01x" localSheetId="13">#REF!</definedName>
    <definedName name="_cls01x" localSheetId="9">#REF!</definedName>
    <definedName name="_cls01x" localSheetId="21">#REF!</definedName>
    <definedName name="_cls01x" localSheetId="19">#REF!</definedName>
    <definedName name="_cls01x" localSheetId="18">#REF!</definedName>
    <definedName name="_cls01x" localSheetId="24">#REF!</definedName>
    <definedName name="_cls01x" localSheetId="3">#REF!</definedName>
    <definedName name="_cls01x" localSheetId="4">#REF!</definedName>
    <definedName name="_cls01x" localSheetId="5">#REF!</definedName>
    <definedName name="_cls01x" localSheetId="10">#REF!</definedName>
    <definedName name="_cls01x">#REF!</definedName>
    <definedName name="_cls02" localSheetId="15">#REF!</definedName>
    <definedName name="_cls02" localSheetId="16">#REF!</definedName>
    <definedName name="_cls02" localSheetId="22">#REF!</definedName>
    <definedName name="_cls02" localSheetId="12">#REF!</definedName>
    <definedName name="_cls02" localSheetId="8">#REF!</definedName>
    <definedName name="_cls02" localSheetId="17">#REF!</definedName>
    <definedName name="_cls02" localSheetId="14">#REF!</definedName>
    <definedName name="_cls02" localSheetId="7">#REF!</definedName>
    <definedName name="_cls02" localSheetId="6">#REF!</definedName>
    <definedName name="_cls02" localSheetId="23">#REF!</definedName>
    <definedName name="_cls02" localSheetId="11">#REF!</definedName>
    <definedName name="_cls02" localSheetId="13">#REF!</definedName>
    <definedName name="_cls02" localSheetId="9">#REF!</definedName>
    <definedName name="_cls02" localSheetId="21">#REF!</definedName>
    <definedName name="_cls02" localSheetId="19">#REF!</definedName>
    <definedName name="_cls02" localSheetId="18">#REF!</definedName>
    <definedName name="_cls02" localSheetId="24">#REF!</definedName>
    <definedName name="_cls02" localSheetId="3">#REF!</definedName>
    <definedName name="_cls02" localSheetId="4">#REF!</definedName>
    <definedName name="_cls02" localSheetId="5">#REF!</definedName>
    <definedName name="_cls02" localSheetId="10">#REF!</definedName>
    <definedName name="_cls02">#REF!</definedName>
    <definedName name="_cls02x" localSheetId="15">#REF!</definedName>
    <definedName name="_cls02x" localSheetId="16">#REF!</definedName>
    <definedName name="_cls02x" localSheetId="22">#REF!</definedName>
    <definedName name="_cls02x" localSheetId="12">#REF!</definedName>
    <definedName name="_cls02x" localSheetId="8">#REF!</definedName>
    <definedName name="_cls02x" localSheetId="17">#REF!</definedName>
    <definedName name="_cls02x" localSheetId="14">#REF!</definedName>
    <definedName name="_cls02x" localSheetId="7">#REF!</definedName>
    <definedName name="_cls02x" localSheetId="6">#REF!</definedName>
    <definedName name="_cls02x" localSheetId="11">#REF!</definedName>
    <definedName name="_cls02x" localSheetId="13">#REF!</definedName>
    <definedName name="_cls02x" localSheetId="9">#REF!</definedName>
    <definedName name="_cls02x" localSheetId="21">#REF!</definedName>
    <definedName name="_cls02x" localSheetId="19">#REF!</definedName>
    <definedName name="_cls02x" localSheetId="18">#REF!</definedName>
    <definedName name="_cls02x" localSheetId="24">#REF!</definedName>
    <definedName name="_cls02x" localSheetId="3">#REF!</definedName>
    <definedName name="_cls02x" localSheetId="4">#REF!</definedName>
    <definedName name="_cls02x" localSheetId="5">#REF!</definedName>
    <definedName name="_cls02x" localSheetId="10">#REF!</definedName>
    <definedName name="_cls02x">#REF!</definedName>
    <definedName name="_cls03" localSheetId="15">#REF!</definedName>
    <definedName name="_cls03" localSheetId="16">#REF!</definedName>
    <definedName name="_cls03" localSheetId="22">#REF!</definedName>
    <definedName name="_cls03" localSheetId="12">#REF!</definedName>
    <definedName name="_cls03" localSheetId="8">#REF!</definedName>
    <definedName name="_cls03" localSheetId="17">#REF!</definedName>
    <definedName name="_cls03" localSheetId="14">#REF!</definedName>
    <definedName name="_cls03" localSheetId="7">#REF!</definedName>
    <definedName name="_cls03" localSheetId="6">#REF!</definedName>
    <definedName name="_cls03" localSheetId="11">#REF!</definedName>
    <definedName name="_cls03" localSheetId="13">#REF!</definedName>
    <definedName name="_cls03" localSheetId="9">#REF!</definedName>
    <definedName name="_cls03" localSheetId="21">#REF!</definedName>
    <definedName name="_cls03" localSheetId="19">#REF!</definedName>
    <definedName name="_cls03" localSheetId="18">#REF!</definedName>
    <definedName name="_cls03" localSheetId="24">#REF!</definedName>
    <definedName name="_cls03" localSheetId="3">#REF!</definedName>
    <definedName name="_cls03" localSheetId="4">#REF!</definedName>
    <definedName name="_cls03" localSheetId="5">#REF!</definedName>
    <definedName name="_cls03" localSheetId="10">#REF!</definedName>
    <definedName name="_cls03">#REF!</definedName>
    <definedName name="_cls03x" localSheetId="15">#REF!</definedName>
    <definedName name="_cls03x" localSheetId="16">#REF!</definedName>
    <definedName name="_cls03x" localSheetId="22">#REF!</definedName>
    <definedName name="_cls03x" localSheetId="12">#REF!</definedName>
    <definedName name="_cls03x" localSheetId="8">#REF!</definedName>
    <definedName name="_cls03x" localSheetId="17">#REF!</definedName>
    <definedName name="_cls03x" localSheetId="14">#REF!</definedName>
    <definedName name="_cls03x" localSheetId="7">#REF!</definedName>
    <definedName name="_cls03x" localSheetId="6">#REF!</definedName>
    <definedName name="_cls03x" localSheetId="11">#REF!</definedName>
    <definedName name="_cls03x" localSheetId="13">#REF!</definedName>
    <definedName name="_cls03x" localSheetId="9">#REF!</definedName>
    <definedName name="_cls03x" localSheetId="21">#REF!</definedName>
    <definedName name="_cls03x" localSheetId="19">#REF!</definedName>
    <definedName name="_cls03x" localSheetId="18">#REF!</definedName>
    <definedName name="_cls03x" localSheetId="24">#REF!</definedName>
    <definedName name="_cls03x" localSheetId="3">#REF!</definedName>
    <definedName name="_cls03x" localSheetId="4">#REF!</definedName>
    <definedName name="_cls03x" localSheetId="5">#REF!</definedName>
    <definedName name="_cls03x" localSheetId="10">#REF!</definedName>
    <definedName name="_cls03x">#REF!</definedName>
    <definedName name="_cls04" localSheetId="15">#REF!</definedName>
    <definedName name="_cls04" localSheetId="16">#REF!</definedName>
    <definedName name="_cls04" localSheetId="22">#REF!</definedName>
    <definedName name="_cls04" localSheetId="12">#REF!</definedName>
    <definedName name="_cls04" localSheetId="8">#REF!</definedName>
    <definedName name="_cls04" localSheetId="17">#REF!</definedName>
    <definedName name="_cls04" localSheetId="14">#REF!</definedName>
    <definedName name="_cls04" localSheetId="7">#REF!</definedName>
    <definedName name="_cls04" localSheetId="6">#REF!</definedName>
    <definedName name="_cls04" localSheetId="11">#REF!</definedName>
    <definedName name="_cls04" localSheetId="13">#REF!</definedName>
    <definedName name="_cls04" localSheetId="9">#REF!</definedName>
    <definedName name="_cls04" localSheetId="21">#REF!</definedName>
    <definedName name="_cls04" localSheetId="19">#REF!</definedName>
    <definedName name="_cls04" localSheetId="18">#REF!</definedName>
    <definedName name="_cls04" localSheetId="24">#REF!</definedName>
    <definedName name="_cls04" localSheetId="3">#REF!</definedName>
    <definedName name="_cls04" localSheetId="4">#REF!</definedName>
    <definedName name="_cls04" localSheetId="5">#REF!</definedName>
    <definedName name="_cls04" localSheetId="10">#REF!</definedName>
    <definedName name="_cls04">#REF!</definedName>
    <definedName name="_cls04x" localSheetId="15">#REF!</definedName>
    <definedName name="_cls04x" localSheetId="16">#REF!</definedName>
    <definedName name="_cls04x" localSheetId="22">#REF!</definedName>
    <definedName name="_cls04x" localSheetId="12">#REF!</definedName>
    <definedName name="_cls04x" localSheetId="8">#REF!</definedName>
    <definedName name="_cls04x" localSheetId="17">#REF!</definedName>
    <definedName name="_cls04x" localSheetId="14">#REF!</definedName>
    <definedName name="_cls04x" localSheetId="7">#REF!</definedName>
    <definedName name="_cls04x" localSheetId="6">#REF!</definedName>
    <definedName name="_cls04x" localSheetId="11">#REF!</definedName>
    <definedName name="_cls04x" localSheetId="13">#REF!</definedName>
    <definedName name="_cls04x" localSheetId="9">#REF!</definedName>
    <definedName name="_cls04x" localSheetId="21">#REF!</definedName>
    <definedName name="_cls04x" localSheetId="19">#REF!</definedName>
    <definedName name="_cls04x" localSheetId="18">#REF!</definedName>
    <definedName name="_cls04x" localSheetId="24">#REF!</definedName>
    <definedName name="_cls04x" localSheetId="3">#REF!</definedName>
    <definedName name="_cls04x" localSheetId="4">#REF!</definedName>
    <definedName name="_cls04x" localSheetId="5">#REF!</definedName>
    <definedName name="_cls04x" localSheetId="10">#REF!</definedName>
    <definedName name="_cls04x">#REF!</definedName>
    <definedName name="_cls05" localSheetId="15">#REF!</definedName>
    <definedName name="_cls05" localSheetId="16">#REF!</definedName>
    <definedName name="_cls05" localSheetId="22">#REF!</definedName>
    <definedName name="_cls05" localSheetId="12">#REF!</definedName>
    <definedName name="_cls05" localSheetId="8">#REF!</definedName>
    <definedName name="_cls05" localSheetId="17">#REF!</definedName>
    <definedName name="_cls05" localSheetId="14">#REF!</definedName>
    <definedName name="_cls05" localSheetId="7">#REF!</definedName>
    <definedName name="_cls05" localSheetId="6">#REF!</definedName>
    <definedName name="_cls05" localSheetId="11">#REF!</definedName>
    <definedName name="_cls05" localSheetId="13">#REF!</definedName>
    <definedName name="_cls05" localSheetId="9">#REF!</definedName>
    <definedName name="_cls05" localSheetId="21">#REF!</definedName>
    <definedName name="_cls05" localSheetId="19">#REF!</definedName>
    <definedName name="_cls05" localSheetId="18">#REF!</definedName>
    <definedName name="_cls05" localSheetId="24">#REF!</definedName>
    <definedName name="_cls05" localSheetId="3">#REF!</definedName>
    <definedName name="_cls05" localSheetId="4">#REF!</definedName>
    <definedName name="_cls05" localSheetId="5">#REF!</definedName>
    <definedName name="_cls05" localSheetId="10">#REF!</definedName>
    <definedName name="_cls05">#REF!</definedName>
    <definedName name="_cls05x" localSheetId="15">#REF!</definedName>
    <definedName name="_cls05x" localSheetId="16">#REF!</definedName>
    <definedName name="_cls05x" localSheetId="22">#REF!</definedName>
    <definedName name="_cls05x" localSheetId="12">#REF!</definedName>
    <definedName name="_cls05x" localSheetId="8">#REF!</definedName>
    <definedName name="_cls05x" localSheetId="17">#REF!</definedName>
    <definedName name="_cls05x" localSheetId="14">#REF!</definedName>
    <definedName name="_cls05x" localSheetId="7">#REF!</definedName>
    <definedName name="_cls05x" localSheetId="6">#REF!</definedName>
    <definedName name="_cls05x" localSheetId="11">#REF!</definedName>
    <definedName name="_cls05x" localSheetId="13">#REF!</definedName>
    <definedName name="_cls05x" localSheetId="9">#REF!</definedName>
    <definedName name="_cls05x" localSheetId="21">#REF!</definedName>
    <definedName name="_cls05x" localSheetId="19">#REF!</definedName>
    <definedName name="_cls05x" localSheetId="18">#REF!</definedName>
    <definedName name="_cls05x" localSheetId="24">#REF!</definedName>
    <definedName name="_cls05x" localSheetId="3">#REF!</definedName>
    <definedName name="_cls05x" localSheetId="4">#REF!</definedName>
    <definedName name="_cls05x" localSheetId="5">#REF!</definedName>
    <definedName name="_cls05x" localSheetId="10">#REF!</definedName>
    <definedName name="_cls05x">#REF!</definedName>
    <definedName name="_xlnm._FilterDatabase" localSheetId="25" hidden="1">'NFA 2019 (Slovenia)'!$A$2:$B$2</definedName>
    <definedName name="_xlnm._FilterDatabase" localSheetId="3" hidden="1">'Summary (Regional comparison)'!$A$4:$B$5</definedName>
    <definedName name="_xlnm._FilterDatabase" localSheetId="5" hidden="1">'Summary table'!#REF!</definedName>
    <definedName name="_Key1" hidden="1">#REF!</definedName>
    <definedName name="_Order1" hidden="1">255</definedName>
    <definedName name="_Sort" hidden="1">#REF!</definedName>
    <definedName name="a" localSheetId="15">#REF!</definedName>
    <definedName name="a" localSheetId="16">#REF!</definedName>
    <definedName name="a" localSheetId="22">#REF!</definedName>
    <definedName name="a" localSheetId="12">#REF!</definedName>
    <definedName name="a" localSheetId="8">#REF!</definedName>
    <definedName name="a" localSheetId="17">#REF!</definedName>
    <definedName name="a" localSheetId="14">#REF!</definedName>
    <definedName name="a" localSheetId="7">#REF!</definedName>
    <definedName name="a" localSheetId="6">#REF!</definedName>
    <definedName name="a" localSheetId="23">#REF!</definedName>
    <definedName name="a" localSheetId="11">#REF!</definedName>
    <definedName name="a" localSheetId="13">#REF!</definedName>
    <definedName name="a" localSheetId="9">#REF!</definedName>
    <definedName name="a" localSheetId="21">#REF!</definedName>
    <definedName name="a" localSheetId="19">#REF!</definedName>
    <definedName name="a" localSheetId="3">#REF!</definedName>
    <definedName name="a" localSheetId="4">#REF!</definedName>
    <definedName name="a" localSheetId="5">#REF!</definedName>
    <definedName name="a" localSheetId="10">#REF!</definedName>
    <definedName name="a">#REF!</definedName>
    <definedName name="actReg" localSheetId="15">#REF!</definedName>
    <definedName name="actReg" localSheetId="16">#REF!</definedName>
    <definedName name="actReg" localSheetId="22">#REF!</definedName>
    <definedName name="actReg" localSheetId="12">#REF!</definedName>
    <definedName name="actReg" localSheetId="8">#REF!</definedName>
    <definedName name="actReg" localSheetId="17">#REF!</definedName>
    <definedName name="actReg" localSheetId="14">#REF!</definedName>
    <definedName name="actReg" localSheetId="7">#REF!</definedName>
    <definedName name="actReg" localSheetId="6">#REF!</definedName>
    <definedName name="actReg" localSheetId="11">#REF!</definedName>
    <definedName name="actReg" localSheetId="13">#REF!</definedName>
    <definedName name="actReg" localSheetId="9">#REF!</definedName>
    <definedName name="actReg" localSheetId="21">#REF!</definedName>
    <definedName name="actReg" localSheetId="19">#REF!</definedName>
    <definedName name="actReg" localSheetId="18">#REF!</definedName>
    <definedName name="actReg" localSheetId="24">#REF!</definedName>
    <definedName name="actReg" localSheetId="3">#REF!</definedName>
    <definedName name="actReg" localSheetId="4">#REF!</definedName>
    <definedName name="actReg" localSheetId="5">#REF!</definedName>
    <definedName name="actReg" localSheetId="10">#REF!</definedName>
    <definedName name="actReg">#REF!</definedName>
    <definedName name="actRegCode" localSheetId="15">#REF!</definedName>
    <definedName name="actRegCode" localSheetId="16">#REF!</definedName>
    <definedName name="actRegCode" localSheetId="22">#REF!</definedName>
    <definedName name="actRegCode" localSheetId="12">#REF!</definedName>
    <definedName name="actRegCode" localSheetId="8">#REF!</definedName>
    <definedName name="actRegCode" localSheetId="17">#REF!</definedName>
    <definedName name="actRegCode" localSheetId="14">#REF!</definedName>
    <definedName name="actRegCode" localSheetId="7">#REF!</definedName>
    <definedName name="actRegCode" localSheetId="6">#REF!</definedName>
    <definedName name="actRegCode" localSheetId="11">#REF!</definedName>
    <definedName name="actRegCode" localSheetId="13">#REF!</definedName>
    <definedName name="actRegCode" localSheetId="9">#REF!</definedName>
    <definedName name="actRegCode" localSheetId="21">#REF!</definedName>
    <definedName name="actRegCode" localSheetId="19">#REF!</definedName>
    <definedName name="actRegCode" localSheetId="18">#REF!</definedName>
    <definedName name="actRegCode" localSheetId="24">#REF!</definedName>
    <definedName name="actRegCode" localSheetId="3">#REF!</definedName>
    <definedName name="actRegCode" localSheetId="4">#REF!</definedName>
    <definedName name="actRegCode" localSheetId="5">#REF!</definedName>
    <definedName name="actRegCode" localSheetId="10">#REF!</definedName>
    <definedName name="actRegCode">#REF!</definedName>
    <definedName name="actRegCodex" localSheetId="15">#REF!</definedName>
    <definedName name="actRegCodex" localSheetId="16">#REF!</definedName>
    <definedName name="actRegCodex" localSheetId="22">#REF!</definedName>
    <definedName name="actRegCodex" localSheetId="12">#REF!</definedName>
    <definedName name="actRegCodex" localSheetId="8">#REF!</definedName>
    <definedName name="actRegCodex" localSheetId="17">#REF!</definedName>
    <definedName name="actRegCodex" localSheetId="14">#REF!</definedName>
    <definedName name="actRegCodex" localSheetId="7">#REF!</definedName>
    <definedName name="actRegCodex" localSheetId="6">#REF!</definedName>
    <definedName name="actRegCodex" localSheetId="11">#REF!</definedName>
    <definedName name="actRegCodex" localSheetId="13">#REF!</definedName>
    <definedName name="actRegCodex" localSheetId="9">#REF!</definedName>
    <definedName name="actRegCodex" localSheetId="21">#REF!</definedName>
    <definedName name="actRegCodex" localSheetId="19">#REF!</definedName>
    <definedName name="actRegCodex" localSheetId="18">#REF!</definedName>
    <definedName name="actRegCodex" localSheetId="24">#REF!</definedName>
    <definedName name="actRegCodex" localSheetId="3">#REF!</definedName>
    <definedName name="actRegCodex" localSheetId="4">#REF!</definedName>
    <definedName name="actRegCodex" localSheetId="5">#REF!</definedName>
    <definedName name="actRegCodex" localSheetId="10">#REF!</definedName>
    <definedName name="actRegCodex">#REF!</definedName>
    <definedName name="actRegValue" localSheetId="15">#REF!</definedName>
    <definedName name="actRegValue" localSheetId="16">#REF!</definedName>
    <definedName name="actRegValue" localSheetId="22">#REF!</definedName>
    <definedName name="actRegValue" localSheetId="12">#REF!</definedName>
    <definedName name="actRegValue" localSheetId="8">#REF!</definedName>
    <definedName name="actRegValue" localSheetId="17">#REF!</definedName>
    <definedName name="actRegValue" localSheetId="14">#REF!</definedName>
    <definedName name="actRegValue" localSheetId="7">#REF!</definedName>
    <definedName name="actRegValue" localSheetId="6">#REF!</definedName>
    <definedName name="actRegValue" localSheetId="11">#REF!</definedName>
    <definedName name="actRegValue" localSheetId="13">#REF!</definedName>
    <definedName name="actRegValue" localSheetId="9">#REF!</definedName>
    <definedName name="actRegValue" localSheetId="21">#REF!</definedName>
    <definedName name="actRegValue" localSheetId="19">#REF!</definedName>
    <definedName name="actRegValue" localSheetId="18">#REF!</definedName>
    <definedName name="actRegValue" localSheetId="24">#REF!</definedName>
    <definedName name="actRegValue" localSheetId="3">#REF!</definedName>
    <definedName name="actRegValue" localSheetId="4">#REF!</definedName>
    <definedName name="actRegValue" localSheetId="5">#REF!</definedName>
    <definedName name="actRegValue" localSheetId="10">#REF!</definedName>
    <definedName name="actRegValue">#REF!</definedName>
    <definedName name="actRegValuex" localSheetId="15">#REF!</definedName>
    <definedName name="actRegValuex" localSheetId="16">#REF!</definedName>
    <definedName name="actRegValuex" localSheetId="22">#REF!</definedName>
    <definedName name="actRegValuex" localSheetId="12">#REF!</definedName>
    <definedName name="actRegValuex" localSheetId="8">#REF!</definedName>
    <definedName name="actRegValuex" localSheetId="17">#REF!</definedName>
    <definedName name="actRegValuex" localSheetId="14">#REF!</definedName>
    <definedName name="actRegValuex" localSheetId="7">#REF!</definedName>
    <definedName name="actRegValuex" localSheetId="6">#REF!</definedName>
    <definedName name="actRegValuex" localSheetId="11">#REF!</definedName>
    <definedName name="actRegValuex" localSheetId="13">#REF!</definedName>
    <definedName name="actRegValuex" localSheetId="9">#REF!</definedName>
    <definedName name="actRegValuex" localSheetId="21">#REF!</definedName>
    <definedName name="actRegValuex" localSheetId="19">#REF!</definedName>
    <definedName name="actRegValuex" localSheetId="18">#REF!</definedName>
    <definedName name="actRegValuex" localSheetId="24">#REF!</definedName>
    <definedName name="actRegValuex" localSheetId="3">#REF!</definedName>
    <definedName name="actRegValuex" localSheetId="4">#REF!</definedName>
    <definedName name="actRegValuex" localSheetId="5">#REF!</definedName>
    <definedName name="actRegValuex" localSheetId="10">#REF!</definedName>
    <definedName name="actRegValuex">#REF!</definedName>
    <definedName name="actRegx" localSheetId="15">#REF!</definedName>
    <definedName name="actRegx" localSheetId="16">#REF!</definedName>
    <definedName name="actRegx" localSheetId="22">#REF!</definedName>
    <definedName name="actRegx" localSheetId="12">#REF!</definedName>
    <definedName name="actRegx" localSheetId="8">#REF!</definedName>
    <definedName name="actRegx" localSheetId="17">#REF!</definedName>
    <definedName name="actRegx" localSheetId="14">#REF!</definedName>
    <definedName name="actRegx" localSheetId="7">#REF!</definedName>
    <definedName name="actRegx" localSheetId="6">#REF!</definedName>
    <definedName name="actRegx" localSheetId="11">#REF!</definedName>
    <definedName name="actRegx" localSheetId="13">#REF!</definedName>
    <definedName name="actRegx" localSheetId="9">#REF!</definedName>
    <definedName name="actRegx" localSheetId="21">#REF!</definedName>
    <definedName name="actRegx" localSheetId="19">#REF!</definedName>
    <definedName name="actRegx" localSheetId="18">#REF!</definedName>
    <definedName name="actRegx" localSheetId="24">#REF!</definedName>
    <definedName name="actRegx" localSheetId="3">#REF!</definedName>
    <definedName name="actRegx" localSheetId="4">#REF!</definedName>
    <definedName name="actRegx" localSheetId="5">#REF!</definedName>
    <definedName name="actRegx" localSheetId="10">#REF!</definedName>
    <definedName name="actRegx">#REF!</definedName>
    <definedName name="Anuário99CNH" localSheetId="15">#REF!</definedName>
    <definedName name="Anuário99CNH" localSheetId="16">#REF!</definedName>
    <definedName name="Anuário99CNH" localSheetId="12">#REF!</definedName>
    <definedName name="Anuário99CNH" localSheetId="8">#REF!</definedName>
    <definedName name="Anuário99CNH" localSheetId="17">#REF!</definedName>
    <definedName name="Anuário99CNH" localSheetId="14">#REF!</definedName>
    <definedName name="Anuário99CNH" localSheetId="7">#REF!</definedName>
    <definedName name="Anuário99CNH" localSheetId="6">#REF!</definedName>
    <definedName name="Anuário99CNH" localSheetId="11">#REF!</definedName>
    <definedName name="Anuário99CNH" localSheetId="13">#REF!</definedName>
    <definedName name="Anuário99CNH" localSheetId="9">#REF!</definedName>
    <definedName name="Anuário99CNH" localSheetId="21">#REF!</definedName>
    <definedName name="Anuário99CNH" localSheetId="19">#REF!</definedName>
    <definedName name="Anuário99CNH" localSheetId="3">#REF!</definedName>
    <definedName name="Anuário99CNH" localSheetId="4">#REF!</definedName>
    <definedName name="Anuário99CNH" localSheetId="5">#REF!</definedName>
    <definedName name="Anuário99CNH" localSheetId="10">#REF!</definedName>
    <definedName name="Anuário99CNH">#REF!</definedName>
    <definedName name="b" localSheetId="15">#REF!</definedName>
    <definedName name="b" localSheetId="16">#REF!</definedName>
    <definedName name="b" localSheetId="12">#REF!</definedName>
    <definedName name="b" localSheetId="8">#REF!</definedName>
    <definedName name="b" localSheetId="17">#REF!</definedName>
    <definedName name="b" localSheetId="14">#REF!</definedName>
    <definedName name="b" localSheetId="7">#REF!</definedName>
    <definedName name="b" localSheetId="6">#REF!</definedName>
    <definedName name="b" localSheetId="11">#REF!</definedName>
    <definedName name="b" localSheetId="13">#REF!</definedName>
    <definedName name="b" localSheetId="9">#REF!</definedName>
    <definedName name="b" localSheetId="21">#REF!</definedName>
    <definedName name="b" localSheetId="19">#REF!</definedName>
    <definedName name="b" localSheetId="3">#REF!</definedName>
    <definedName name="b" localSheetId="4">#REF!</definedName>
    <definedName name="b" localSheetId="5">#REF!</definedName>
    <definedName name="b" localSheetId="10">#REF!</definedName>
    <definedName name="b">#REF!</definedName>
    <definedName name="BIO" hidden="1">#REF!</definedName>
    <definedName name="CITIES">#REF!</definedName>
    <definedName name="constant_ag_extr">#REF!</definedName>
    <definedName name="constant_aquafeed_factors">#REF!</definedName>
    <definedName name="constant_area_shelf">#REF!</definedName>
    <definedName name="constant_crop_factor">#REF!</definedName>
    <definedName name="constant_feed_region">#REF!</definedName>
    <definedName name="constant_fish_extr">#REF!</definedName>
    <definedName name="constant_fish_trophic">#REF!</definedName>
    <definedName name="constant_forest_extr">#REF!</definedName>
    <definedName name="constant_forest_increment">#REF!</definedName>
    <definedName name="constant_grazing_npp">#REF!</definedName>
    <definedName name="constant_livestock_demand">#REF!</definedName>
    <definedName name="constant_livestock_residue">#REF!</definedName>
    <definedName name="COUNTRY">#REF!</definedName>
    <definedName name="crop_efp">#REF!</definedName>
    <definedName name="crop_trade">#REF!</definedName>
    <definedName name="Cruza2000_2005" localSheetId="15">#REF!</definedName>
    <definedName name="Cruza2000_2005" localSheetId="16">#REF!</definedName>
    <definedName name="Cruza2000_2005" localSheetId="22">#REF!</definedName>
    <definedName name="Cruza2000_2005" localSheetId="12">#REF!</definedName>
    <definedName name="Cruza2000_2005" localSheetId="8">#REF!</definedName>
    <definedName name="Cruza2000_2005" localSheetId="17">#REF!</definedName>
    <definedName name="Cruza2000_2005" localSheetId="14">#REF!</definedName>
    <definedName name="Cruza2000_2005" localSheetId="7">#REF!</definedName>
    <definedName name="Cruza2000_2005" localSheetId="6">#REF!</definedName>
    <definedName name="Cruza2000_2005" localSheetId="11">#REF!</definedName>
    <definedName name="Cruza2000_2005" localSheetId="13">#REF!</definedName>
    <definedName name="Cruza2000_2005" localSheetId="9">#REF!</definedName>
    <definedName name="Cruza2000_2005" localSheetId="21">#REF!</definedName>
    <definedName name="Cruza2000_2005" localSheetId="19">#REF!</definedName>
    <definedName name="Cruza2000_2005" localSheetId="3">#REF!</definedName>
    <definedName name="Cruza2000_2005" localSheetId="4">#REF!</definedName>
    <definedName name="Cruza2000_2005" localSheetId="5">#REF!</definedName>
    <definedName name="Cruza2000_2005" localSheetId="10">#REF!</definedName>
    <definedName name="Cruza2000_2005">#REF!</definedName>
    <definedName name="_xlnm.Database" localSheetId="2">#REF!</definedName>
    <definedName name="_xlnm.Database">#REF!</definedName>
    <definedName name="eqf" localSheetId="2">[1]eqf!$A$7:$B$13</definedName>
    <definedName name="eqf">#REF!</definedName>
    <definedName name="feed_intensity_w">#REF!</definedName>
    <definedName name="feed_mix_n">#REF!</definedName>
    <definedName name="fish_efp">#REF!</definedName>
    <definedName name="IPI" localSheetId="15">#REF!</definedName>
    <definedName name="IPI" localSheetId="16">#REF!</definedName>
    <definedName name="IPI" localSheetId="12">#REF!</definedName>
    <definedName name="IPI" localSheetId="8">#REF!</definedName>
    <definedName name="IPI" localSheetId="17">#REF!</definedName>
    <definedName name="IPI" localSheetId="14">#REF!</definedName>
    <definedName name="IPI" localSheetId="7">#REF!</definedName>
    <definedName name="IPI" localSheetId="6">#REF!</definedName>
    <definedName name="IPI" localSheetId="11">#REF!</definedName>
    <definedName name="IPI" localSheetId="13">#REF!</definedName>
    <definedName name="IPI" localSheetId="9">#REF!</definedName>
    <definedName name="IPI" localSheetId="21">#REF!</definedName>
    <definedName name="IPI" localSheetId="19">#REF!</definedName>
    <definedName name="IPI" localSheetId="3">#REF!</definedName>
    <definedName name="IPI" localSheetId="4">#REF!</definedName>
    <definedName name="IPI" localSheetId="5">#REF!</definedName>
    <definedName name="IPI" localSheetId="10">#REF!</definedName>
    <definedName name="IPI">#REF!</definedName>
    <definedName name="iyf" localSheetId="2">[1]iyf!$A$7:$B$12</definedName>
    <definedName name="iyf">#REF!</definedName>
    <definedName name="Leontief">'[2]Turkey Leontief matrix'!$B$64:$BF$120</definedName>
    <definedName name="livestock_demand_headings">#REF!</definedName>
    <definedName name="livestock_intensity_w">#REF!</definedName>
    <definedName name="Matriculas_nutsiii_areaestudo" localSheetId="15">#REF!</definedName>
    <definedName name="Matriculas_nutsiii_areaestudo" localSheetId="16">#REF!</definedName>
    <definedName name="Matriculas_nutsiii_areaestudo" localSheetId="12">#REF!</definedName>
    <definedName name="Matriculas_nutsiii_areaestudo" localSheetId="8">#REF!</definedName>
    <definedName name="Matriculas_nutsiii_areaestudo" localSheetId="17">#REF!</definedName>
    <definedName name="Matriculas_nutsiii_areaestudo" localSheetId="14">#REF!</definedName>
    <definedName name="Matriculas_nutsiii_areaestudo" localSheetId="7">#REF!</definedName>
    <definedName name="Matriculas_nutsiii_areaestudo" localSheetId="6">#REF!</definedName>
    <definedName name="Matriculas_nutsiii_areaestudo" localSheetId="23">#REF!</definedName>
    <definedName name="Matriculas_nutsiii_areaestudo" localSheetId="11">#REF!</definedName>
    <definedName name="Matriculas_nutsiii_areaestudo" localSheetId="13">#REF!</definedName>
    <definedName name="Matriculas_nutsiii_areaestudo" localSheetId="9">#REF!</definedName>
    <definedName name="Matriculas_nutsiii_areaestudo" localSheetId="21">#REF!</definedName>
    <definedName name="Matriculas_nutsiii_areaestudo" localSheetId="19">#REF!</definedName>
    <definedName name="Matriculas_nutsiii_areaestudo" localSheetId="3">#REF!</definedName>
    <definedName name="Matriculas_nutsiii_areaestudo" localSheetId="4">#REF!</definedName>
    <definedName name="Matriculas_nutsiii_areaestudo" localSheetId="5">#REF!</definedName>
    <definedName name="Matriculas_nutsiii_areaestudo" localSheetId="10">#REF!</definedName>
    <definedName name="Matriculas_nutsiii_areaestudo">#REF!</definedName>
    <definedName name="NUTS2OR3">#REF!</definedName>
    <definedName name="NUTS98" localSheetId="15">#REF!</definedName>
    <definedName name="NUTS98" localSheetId="16">#REF!</definedName>
    <definedName name="NUTS98" localSheetId="12">#REF!</definedName>
    <definedName name="NUTS98" localSheetId="8">#REF!</definedName>
    <definedName name="NUTS98" localSheetId="17">#REF!</definedName>
    <definedName name="NUTS98" localSheetId="14">#REF!</definedName>
    <definedName name="NUTS98" localSheetId="7">#REF!</definedName>
    <definedName name="NUTS98" localSheetId="6">#REF!</definedName>
    <definedName name="NUTS98" localSheetId="11">#REF!</definedName>
    <definedName name="NUTS98" localSheetId="13">#REF!</definedName>
    <definedName name="NUTS98" localSheetId="9">#REF!</definedName>
    <definedName name="NUTS98" localSheetId="21">#REF!</definedName>
    <definedName name="NUTS98" localSheetId="19">#REF!</definedName>
    <definedName name="NUTS98" localSheetId="3">#REF!</definedName>
    <definedName name="NUTS98" localSheetId="4">#REF!</definedName>
    <definedName name="NUTS98" localSheetId="5">#REF!</definedName>
    <definedName name="NUTS98" localSheetId="10">#REF!</definedName>
    <definedName name="NUTS98">#REF!</definedName>
    <definedName name="Population" localSheetId="15">#REF!</definedName>
    <definedName name="Population" localSheetId="16">#REF!</definedName>
    <definedName name="Population" localSheetId="12">#REF!</definedName>
    <definedName name="Population" localSheetId="8">#REF!</definedName>
    <definedName name="Population" localSheetId="17">#REF!</definedName>
    <definedName name="Population" localSheetId="14">#REF!</definedName>
    <definedName name="Population" localSheetId="7">#REF!</definedName>
    <definedName name="Population" localSheetId="6">#REF!</definedName>
    <definedName name="Population" localSheetId="11">#REF!</definedName>
    <definedName name="Population" localSheetId="13">#REF!</definedName>
    <definedName name="Population" localSheetId="9">#REF!</definedName>
    <definedName name="Population" localSheetId="21">#REF!</definedName>
    <definedName name="Population" localSheetId="19">#REF!</definedName>
    <definedName name="Population" localSheetId="3">#REF!</definedName>
    <definedName name="Population" localSheetId="4">#REF!</definedName>
    <definedName name="Population" localSheetId="5">#REF!</definedName>
    <definedName name="Population" localSheetId="10">#REF!</definedName>
    <definedName name="Population">#REF!</definedName>
    <definedName name="population_n">[3]popstat_n!$C$7</definedName>
    <definedName name="_xlnm.Print_Area" localSheetId="15">#REF!</definedName>
    <definedName name="_xlnm.Print_Area" localSheetId="16">#REF!</definedName>
    <definedName name="_xlnm.Print_Area" localSheetId="12">#REF!</definedName>
    <definedName name="_xlnm.Print_Area" localSheetId="8">#REF!</definedName>
    <definedName name="_xlnm.Print_Area" localSheetId="17">#REF!</definedName>
    <definedName name="_xlnm.Print_Area" localSheetId="14">#REF!</definedName>
    <definedName name="_xlnm.Print_Area" localSheetId="7">#REF!</definedName>
    <definedName name="_xlnm.Print_Area" localSheetId="6">#REF!</definedName>
    <definedName name="_xlnm.Print_Area" localSheetId="11">#REF!</definedName>
    <definedName name="_xlnm.Print_Area" localSheetId="13">#REF!</definedName>
    <definedName name="_xlnm.Print_Area" localSheetId="9">#REF!</definedName>
    <definedName name="_xlnm.Print_Area" localSheetId="21">#REF!</definedName>
    <definedName name="_xlnm.Print_Area" localSheetId="19">#REF!</definedName>
    <definedName name="_xlnm.Print_Area" localSheetId="3">#REF!</definedName>
    <definedName name="_xlnm.Print_Area" localSheetId="4">#REF!</definedName>
    <definedName name="_xlnm.Print_Area" localSheetId="5">#REF!</definedName>
    <definedName name="_xlnm.Print_Area" localSheetId="10">#REF!</definedName>
    <definedName name="_xlnm.Print_Area">#REF!</definedName>
    <definedName name="Print_Area_MI" localSheetId="15">#REF!</definedName>
    <definedName name="Print_Area_MI" localSheetId="16">#REF!</definedName>
    <definedName name="Print_Area_MI" localSheetId="12">#REF!</definedName>
    <definedName name="Print_Area_MI" localSheetId="8">#REF!</definedName>
    <definedName name="Print_Area_MI" localSheetId="17">#REF!</definedName>
    <definedName name="Print_Area_MI" localSheetId="14">#REF!</definedName>
    <definedName name="Print_Area_MI" localSheetId="7">#REF!</definedName>
    <definedName name="Print_Area_MI" localSheetId="6">#REF!</definedName>
    <definedName name="Print_Area_MI" localSheetId="23">#REF!</definedName>
    <definedName name="Print_Area_MI" localSheetId="11">#REF!</definedName>
    <definedName name="Print_Area_MI" localSheetId="13">#REF!</definedName>
    <definedName name="Print_Area_MI" localSheetId="9">#REF!</definedName>
    <definedName name="Print_Area_MI" localSheetId="21">#REF!</definedName>
    <definedName name="Print_Area_MI" localSheetId="19">#REF!</definedName>
    <definedName name="Print_Area_MI" localSheetId="3">#REF!</definedName>
    <definedName name="Print_Area_MI" localSheetId="4">#REF!</definedName>
    <definedName name="Print_Area_MI" localSheetId="5">#REF!</definedName>
    <definedName name="Print_Area_MI" localSheetId="10">#REF!</definedName>
    <definedName name="Print_Area_MI">#REF!</definedName>
    <definedName name="QP_QC_1999" localSheetId="15">#REF!</definedName>
    <definedName name="QP_QC_1999" localSheetId="16">#REF!</definedName>
    <definedName name="QP_QC_1999" localSheetId="12">#REF!</definedName>
    <definedName name="QP_QC_1999" localSheetId="8">#REF!</definedName>
    <definedName name="QP_QC_1999" localSheetId="17">#REF!</definedName>
    <definedName name="QP_QC_1999" localSheetId="14">#REF!</definedName>
    <definedName name="QP_QC_1999" localSheetId="7">#REF!</definedName>
    <definedName name="QP_QC_1999" localSheetId="6">#REF!</definedName>
    <definedName name="QP_QC_1999" localSheetId="11">#REF!</definedName>
    <definedName name="QP_QC_1999" localSheetId="13">#REF!</definedName>
    <definedName name="QP_QC_1999" localSheetId="9">#REF!</definedName>
    <definedName name="QP_QC_1999" localSheetId="21">#REF!</definedName>
    <definedName name="QP_QC_1999" localSheetId="19">#REF!</definedName>
    <definedName name="QP_QC_1999" localSheetId="3">#REF!</definedName>
    <definedName name="QP_QC_1999" localSheetId="4">#REF!</definedName>
    <definedName name="QP_QC_1999" localSheetId="5">#REF!</definedName>
    <definedName name="QP_QC_1999" localSheetId="10">#REF!</definedName>
    <definedName name="QP_QC_1999">#REF!</definedName>
    <definedName name="regional_tfr">#REF!</definedName>
    <definedName name="resourcestat_livestock">#REF!</definedName>
    <definedName name="RFT" localSheetId="15">#REF!</definedName>
    <definedName name="RFT" localSheetId="16">#REF!</definedName>
    <definedName name="RFT" localSheetId="22">#REF!</definedName>
    <definedName name="RFT" localSheetId="12">#REF!</definedName>
    <definedName name="RFT" localSheetId="8">#REF!</definedName>
    <definedName name="RFT" localSheetId="17">#REF!</definedName>
    <definedName name="RFT" localSheetId="14">#REF!</definedName>
    <definedName name="RFT" localSheetId="7">#REF!</definedName>
    <definedName name="RFT" localSheetId="6">#REF!</definedName>
    <definedName name="RFT" localSheetId="11">#REF!</definedName>
    <definedName name="RFT" localSheetId="13">#REF!</definedName>
    <definedName name="RFT" localSheetId="9">#REF!</definedName>
    <definedName name="RFT" localSheetId="21">#REF!</definedName>
    <definedName name="RFT" localSheetId="19">#REF!</definedName>
    <definedName name="RFT" localSheetId="18">#REF!</definedName>
    <definedName name="RFT" localSheetId="24">#REF!</definedName>
    <definedName name="RFT" localSheetId="3">#REF!</definedName>
    <definedName name="RFT" localSheetId="4">#REF!</definedName>
    <definedName name="RFT" localSheetId="5">#REF!</definedName>
    <definedName name="RFT" localSheetId="10">#REF!</definedName>
    <definedName name="RFT">#REF!</definedName>
    <definedName name="sasas" localSheetId="15">#REF!</definedName>
    <definedName name="sasas" localSheetId="16">#REF!</definedName>
    <definedName name="sasas" localSheetId="12">#REF!</definedName>
    <definedName name="sasas" localSheetId="8">#REF!</definedName>
    <definedName name="sasas" localSheetId="17">#REF!</definedName>
    <definedName name="sasas" localSheetId="14">#REF!</definedName>
    <definedName name="sasas" localSheetId="7">#REF!</definedName>
    <definedName name="sasas" localSheetId="6">#REF!</definedName>
    <definedName name="sasas" localSheetId="11">#REF!</definedName>
    <definedName name="sasas" localSheetId="13">#REF!</definedName>
    <definedName name="sasas" localSheetId="9">#REF!</definedName>
    <definedName name="sasas" localSheetId="21">#REF!</definedName>
    <definedName name="sasas" localSheetId="19">#REF!</definedName>
    <definedName name="sasas" localSheetId="3">#REF!</definedName>
    <definedName name="sasas" localSheetId="4">#REF!</definedName>
    <definedName name="sasas" localSheetId="5">#REF!</definedName>
    <definedName name="sasas" localSheetId="10">#REF!</definedName>
    <definedName name="sasas">#REF!</definedName>
    <definedName name="SF">'Scaling Factor In CoLUM'!$D$4:$DC$59</definedName>
    <definedName name="SPSS" localSheetId="15">#REF!</definedName>
    <definedName name="SPSS" localSheetId="16">#REF!</definedName>
    <definedName name="SPSS" localSheetId="12">#REF!</definedName>
    <definedName name="SPSS" localSheetId="8">#REF!</definedName>
    <definedName name="SPSS" localSheetId="17">#REF!</definedName>
    <definedName name="SPSS" localSheetId="14">#REF!</definedName>
    <definedName name="SPSS" localSheetId="7">#REF!</definedName>
    <definedName name="SPSS" localSheetId="6">#REF!</definedName>
    <definedName name="SPSS" localSheetId="11">#REF!</definedName>
    <definedName name="SPSS" localSheetId="13">#REF!</definedName>
    <definedName name="SPSS" localSheetId="9">#REF!</definedName>
    <definedName name="SPSS" localSheetId="21">#REF!</definedName>
    <definedName name="SPSS" localSheetId="19">#REF!</definedName>
    <definedName name="SPSS" localSheetId="3">#REF!</definedName>
    <definedName name="SPSS" localSheetId="4">#REF!</definedName>
    <definedName name="SPSS" localSheetId="5">#REF!</definedName>
    <definedName name="SPSS" localSheetId="10">#REF!</definedName>
    <definedName name="SPSS">#REF!</definedName>
    <definedName name="sss" localSheetId="15">#REF!</definedName>
    <definedName name="sss" localSheetId="16">#REF!</definedName>
    <definedName name="sss" localSheetId="12">#REF!</definedName>
    <definedName name="sss" localSheetId="8">#REF!</definedName>
    <definedName name="sss" localSheetId="17">#REF!</definedName>
    <definedName name="sss" localSheetId="14">#REF!</definedName>
    <definedName name="sss" localSheetId="7">#REF!</definedName>
    <definedName name="sss" localSheetId="6">#REF!</definedName>
    <definedName name="sss" localSheetId="11">#REF!</definedName>
    <definedName name="sss" localSheetId="13">#REF!</definedName>
    <definedName name="sss" localSheetId="9">#REF!</definedName>
    <definedName name="sss" localSheetId="21">#REF!</definedName>
    <definedName name="sss" localSheetId="19">#REF!</definedName>
    <definedName name="sss" localSheetId="3">#REF!</definedName>
    <definedName name="sss" localSheetId="4">#REF!</definedName>
    <definedName name="sss" localSheetId="5">#REF!</definedName>
    <definedName name="sss" localSheetId="10">#REF!</definedName>
    <definedName name="sss">#REF!</definedName>
    <definedName name="summary">'Summary table'!$E$2:$AA$106</definedName>
    <definedName name="summary2" localSheetId="5">'Summary table'!$F$3:$K$106</definedName>
    <definedName name="summary2">'Summary (Regional comparison)'!#REF!</definedName>
    <definedName name="summary3" localSheetId="5">'Summary table'!$E$3:$K$106</definedName>
    <definedName name="summary3">'Summary (Regional comparison)'!#REF!</definedName>
    <definedName name="tbl_prodstat_crop_n">#REF!</definedName>
    <definedName name="tbl_prodstat_crop_w">#REF!</definedName>
    <definedName name="Titulo" localSheetId="15">#REF!</definedName>
    <definedName name="Titulo" localSheetId="16">#REF!</definedName>
    <definedName name="Titulo" localSheetId="12">#REF!</definedName>
    <definedName name="Titulo" localSheetId="8">#REF!</definedName>
    <definedName name="Titulo" localSheetId="17">#REF!</definedName>
    <definedName name="Titulo" localSheetId="14">#REF!</definedName>
    <definedName name="Titulo" localSheetId="7">#REF!</definedName>
    <definedName name="Titulo" localSheetId="6">#REF!</definedName>
    <definedName name="Titulo" localSheetId="23">#REF!</definedName>
    <definedName name="Titulo" localSheetId="11">#REF!</definedName>
    <definedName name="Titulo" localSheetId="13">#REF!</definedName>
    <definedName name="Titulo" localSheetId="9">#REF!</definedName>
    <definedName name="Titulo" localSheetId="21">#REF!</definedName>
    <definedName name="Titulo" localSheetId="19">#REF!</definedName>
    <definedName name="Titulo" localSheetId="3">#REF!</definedName>
    <definedName name="Titulo" localSheetId="4">#REF!</definedName>
    <definedName name="Titulo" localSheetId="5">#REF!</definedName>
    <definedName name="Titulo" localSheetId="10">#REF!</definedName>
    <definedName name="Titulo">#REF!</definedName>
    <definedName name="Todo" localSheetId="15">#REF!</definedName>
    <definedName name="Todo" localSheetId="16">#REF!</definedName>
    <definedName name="Todo" localSheetId="12">#REF!</definedName>
    <definedName name="Todo" localSheetId="8">#REF!</definedName>
    <definedName name="Todo" localSheetId="17">#REF!</definedName>
    <definedName name="Todo" localSheetId="14">#REF!</definedName>
    <definedName name="Todo" localSheetId="7">#REF!</definedName>
    <definedName name="Todo" localSheetId="6">#REF!</definedName>
    <definedName name="Todo" localSheetId="11">#REF!</definedName>
    <definedName name="Todo" localSheetId="13">#REF!</definedName>
    <definedName name="Todo" localSheetId="9">#REF!</definedName>
    <definedName name="Todo" localSheetId="21">#REF!</definedName>
    <definedName name="Todo" localSheetId="19">#REF!</definedName>
    <definedName name="Todo" localSheetId="3">#REF!</definedName>
    <definedName name="Todo" localSheetId="4">#REF!</definedName>
    <definedName name="Todo" localSheetId="5">#REF!</definedName>
    <definedName name="Todo" localSheetId="10">#REF!</definedName>
    <definedName name="Todo">#REF!</definedName>
    <definedName name="vvv" localSheetId="15">#REF!</definedName>
    <definedName name="vvv" localSheetId="16">#REF!</definedName>
    <definedName name="vvv" localSheetId="12">#REF!</definedName>
    <definedName name="vvv" localSheetId="8">#REF!</definedName>
    <definedName name="vvv" localSheetId="17">#REF!</definedName>
    <definedName name="vvv" localSheetId="14">#REF!</definedName>
    <definedName name="vvv" localSheetId="7">#REF!</definedName>
    <definedName name="vvv" localSheetId="6">#REF!</definedName>
    <definedName name="vvv" localSheetId="11">#REF!</definedName>
    <definedName name="vvv" localSheetId="13">#REF!</definedName>
    <definedName name="vvv" localSheetId="9">#REF!</definedName>
    <definedName name="vvv" localSheetId="21">#REF!</definedName>
    <definedName name="vvv" localSheetId="19">#REF!</definedName>
    <definedName name="vvv" localSheetId="3">#REF!</definedName>
    <definedName name="vvv" localSheetId="4">#REF!</definedName>
    <definedName name="vvv" localSheetId="5">#REF!</definedName>
    <definedName name="vvv" localSheetId="10">#REF!</definedName>
    <definedName name="vvv">#REF!</definedName>
    <definedName name="world_results">#REF!</definedName>
    <definedName name="x" localSheetId="15">#REF!</definedName>
    <definedName name="x" localSheetId="16">#REF!</definedName>
    <definedName name="x" localSheetId="12">#REF!</definedName>
    <definedName name="x" localSheetId="8">#REF!</definedName>
    <definedName name="x" localSheetId="17">#REF!</definedName>
    <definedName name="x" localSheetId="14">#REF!</definedName>
    <definedName name="x" localSheetId="7">#REF!</definedName>
    <definedName name="x" localSheetId="6">#REF!</definedName>
    <definedName name="x" localSheetId="11">#REF!</definedName>
    <definedName name="x" localSheetId="13">#REF!</definedName>
    <definedName name="x" localSheetId="9">#REF!</definedName>
    <definedName name="x" localSheetId="21">#REF!</definedName>
    <definedName name="x" localSheetId="19">#REF!</definedName>
    <definedName name="x" localSheetId="3">#REF!</definedName>
    <definedName name="x" localSheetId="4">#REF!</definedName>
    <definedName name="x" localSheetId="5">#REF!</definedName>
    <definedName name="x" localSheetId="10">#REF!</definedName>
    <definedName name="x">#REF!</definedName>
    <definedName name="YEAR">#REF!</definedName>
    <definedName name="yf" localSheetId="2">[1]yf!$A$5:$D$12</definedName>
    <definedName name="yf">#REF!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8" i="120" l="1"/>
  <c r="D8" i="120"/>
  <c r="E8" i="120"/>
  <c r="F8" i="120"/>
  <c r="G8" i="120"/>
  <c r="H8" i="120"/>
  <c r="I8" i="120"/>
  <c r="J8" i="120"/>
  <c r="C9" i="120"/>
  <c r="D9" i="120"/>
  <c r="E9" i="120"/>
  <c r="F9" i="120"/>
  <c r="G9" i="120"/>
  <c r="H9" i="120"/>
  <c r="I9" i="120"/>
  <c r="J9" i="120"/>
  <c r="C10" i="120"/>
  <c r="D10" i="120"/>
  <c r="E10" i="120"/>
  <c r="F10" i="120"/>
  <c r="G10" i="120"/>
  <c r="H10" i="120"/>
  <c r="I10" i="120"/>
  <c r="J10" i="120"/>
  <c r="C11" i="120"/>
  <c r="D11" i="120"/>
  <c r="E11" i="120"/>
  <c r="F11" i="120"/>
  <c r="G11" i="120"/>
  <c r="H11" i="120"/>
  <c r="I11" i="120"/>
  <c r="J11" i="120"/>
  <c r="C12" i="120"/>
  <c r="D12" i="120"/>
  <c r="E12" i="120"/>
  <c r="F12" i="120"/>
  <c r="G12" i="120"/>
  <c r="H12" i="120"/>
  <c r="I12" i="120"/>
  <c r="J12" i="120"/>
  <c r="C13" i="120"/>
  <c r="D13" i="120"/>
  <c r="E13" i="120"/>
  <c r="F13" i="120"/>
  <c r="G13" i="120"/>
  <c r="H13" i="120"/>
  <c r="I13" i="120"/>
  <c r="J13" i="120"/>
  <c r="C14" i="120"/>
  <c r="D14" i="120"/>
  <c r="E14" i="120"/>
  <c r="F14" i="120"/>
  <c r="G14" i="120"/>
  <c r="H14" i="120"/>
  <c r="I14" i="120"/>
  <c r="J14" i="120"/>
  <c r="C15" i="120"/>
  <c r="D15" i="120"/>
  <c r="E15" i="120"/>
  <c r="F15" i="120"/>
  <c r="G15" i="120"/>
  <c r="H15" i="120"/>
  <c r="I15" i="120"/>
  <c r="J15" i="120"/>
  <c r="C16" i="120"/>
  <c r="D16" i="120"/>
  <c r="E16" i="120"/>
  <c r="F16" i="120"/>
  <c r="G16" i="120"/>
  <c r="H16" i="120"/>
  <c r="I16" i="120"/>
  <c r="J16" i="120"/>
  <c r="C17" i="120"/>
  <c r="D17" i="120"/>
  <c r="E17" i="120"/>
  <c r="F17" i="120"/>
  <c r="G17" i="120"/>
  <c r="H17" i="120"/>
  <c r="I17" i="120"/>
  <c r="J17" i="120"/>
  <c r="C18" i="120"/>
  <c r="D18" i="120"/>
  <c r="E18" i="120"/>
  <c r="F18" i="120"/>
  <c r="G18" i="120"/>
  <c r="H18" i="120"/>
  <c r="I18" i="120"/>
  <c r="J18" i="120"/>
  <c r="C19" i="120"/>
  <c r="D19" i="120"/>
  <c r="E19" i="120"/>
  <c r="F19" i="120"/>
  <c r="G19" i="120"/>
  <c r="H19" i="120"/>
  <c r="I19" i="120"/>
  <c r="J19" i="120"/>
  <c r="D7" i="120"/>
  <c r="E7" i="120"/>
  <c r="F7" i="120"/>
  <c r="G7" i="120"/>
  <c r="H7" i="120"/>
  <c r="I7" i="120"/>
  <c r="J7" i="120"/>
  <c r="C7" i="120"/>
  <c r="K2" i="180"/>
  <c r="J2" i="180"/>
  <c r="I2" i="180"/>
  <c r="H2" i="180"/>
  <c r="G2" i="180"/>
  <c r="F2" i="180"/>
  <c r="E2" i="180"/>
  <c r="D2" i="180"/>
  <c r="C2" i="180"/>
  <c r="B2" i="180"/>
  <c r="G53" i="39" l="1"/>
  <c r="G54" i="39"/>
  <c r="G55" i="39"/>
  <c r="G56" i="39"/>
  <c r="G57" i="39"/>
  <c r="G58" i="39"/>
  <c r="G59" i="39"/>
  <c r="G60" i="39"/>
  <c r="H67" i="39" l="1"/>
  <c r="H68" i="39"/>
  <c r="H69" i="39"/>
  <c r="H70" i="39"/>
  <c r="H71" i="39"/>
  <c r="H72" i="39"/>
  <c r="H73" i="39"/>
  <c r="H66" i="39"/>
  <c r="D84" i="143" l="1" a="1"/>
  <c r="G84" i="143" s="1"/>
  <c r="D80" i="154"/>
  <c r="D79" i="154"/>
  <c r="D78" i="154"/>
  <c r="D77" i="154"/>
  <c r="D76" i="154"/>
  <c r="D75" i="154"/>
  <c r="D74" i="154"/>
  <c r="D73" i="154"/>
  <c r="D72" i="154"/>
  <c r="D71" i="154"/>
  <c r="D70" i="154"/>
  <c r="D69" i="154"/>
  <c r="D68" i="154"/>
  <c r="AW71" i="179"/>
  <c r="AW72" i="179"/>
  <c r="AW73" i="179"/>
  <c r="AW74" i="179"/>
  <c r="AW77" i="179" s="1"/>
  <c r="AW75" i="179"/>
  <c r="AW76" i="179"/>
  <c r="AS71" i="179"/>
  <c r="AS72" i="179"/>
  <c r="AS73" i="179"/>
  <c r="AS74" i="179"/>
  <c r="AS75" i="179"/>
  <c r="AS76" i="179"/>
  <c r="AO71" i="179"/>
  <c r="AO72" i="179"/>
  <c r="AO73" i="179"/>
  <c r="AO74" i="179"/>
  <c r="AO77" i="179" s="1"/>
  <c r="AO75" i="179"/>
  <c r="AO76" i="179"/>
  <c r="AK71" i="179"/>
  <c r="AK72" i="179"/>
  <c r="AK73" i="179"/>
  <c r="AK74" i="179"/>
  <c r="AK75" i="179"/>
  <c r="AK76" i="179"/>
  <c r="AG71" i="179"/>
  <c r="AG77" i="179" s="1"/>
  <c r="AG72" i="179"/>
  <c r="AG73" i="179"/>
  <c r="AG74" i="179"/>
  <c r="AG75" i="179"/>
  <c r="AG76" i="179"/>
  <c r="AC71" i="179"/>
  <c r="AC72" i="179"/>
  <c r="AC73" i="179"/>
  <c r="AC74" i="179"/>
  <c r="AC75" i="179"/>
  <c r="AC76" i="179"/>
  <c r="Y71" i="179"/>
  <c r="Y72" i="179"/>
  <c r="Y73" i="179"/>
  <c r="Y74" i="179"/>
  <c r="Y75" i="179"/>
  <c r="Y76" i="179"/>
  <c r="U71" i="179"/>
  <c r="U72" i="179"/>
  <c r="U73" i="179"/>
  <c r="U74" i="179"/>
  <c r="U75" i="179"/>
  <c r="U76" i="179"/>
  <c r="Q71" i="179"/>
  <c r="Q72" i="179"/>
  <c r="Q73" i="179"/>
  <c r="Q74" i="179"/>
  <c r="Q77" i="179" s="1"/>
  <c r="Q75" i="179"/>
  <c r="Q76" i="179"/>
  <c r="M71" i="179"/>
  <c r="M72" i="179"/>
  <c r="M73" i="179"/>
  <c r="M74" i="179"/>
  <c r="M75" i="179"/>
  <c r="M76" i="179"/>
  <c r="I71" i="179"/>
  <c r="I72" i="179"/>
  <c r="I73" i="179"/>
  <c r="I74" i="179"/>
  <c r="I75" i="179"/>
  <c r="I76" i="179"/>
  <c r="E71" i="179"/>
  <c r="E72" i="179"/>
  <c r="E73" i="179"/>
  <c r="E74" i="179"/>
  <c r="E75" i="179"/>
  <c r="E76" i="179"/>
  <c r="AX77" i="179"/>
  <c r="AU77" i="179"/>
  <c r="AQ77" i="179"/>
  <c r="AM77" i="179"/>
  <c r="AI77" i="179"/>
  <c r="AE77" i="179"/>
  <c r="AA77" i="179"/>
  <c r="W77" i="179"/>
  <c r="S77" i="179"/>
  <c r="O77" i="179"/>
  <c r="K77" i="179"/>
  <c r="G77" i="179"/>
  <c r="C77" i="179"/>
  <c r="AX67" i="179"/>
  <c r="AW67" i="179"/>
  <c r="AU67" i="179"/>
  <c r="AS67" i="179"/>
  <c r="AQ67" i="179"/>
  <c r="AO67" i="179"/>
  <c r="AM67" i="179"/>
  <c r="AK67" i="179"/>
  <c r="AI67" i="179"/>
  <c r="AG67" i="179"/>
  <c r="AE67" i="179"/>
  <c r="AC67" i="179"/>
  <c r="AA67" i="179"/>
  <c r="Y67" i="179"/>
  <c r="W67" i="179"/>
  <c r="U67" i="179"/>
  <c r="S67" i="179"/>
  <c r="Q67" i="179"/>
  <c r="O67" i="179"/>
  <c r="M67" i="179"/>
  <c r="K67" i="179"/>
  <c r="I67" i="179"/>
  <c r="G67" i="179"/>
  <c r="E67" i="179"/>
  <c r="C67" i="179"/>
  <c r="O91" i="143" l="1"/>
  <c r="K91" i="143"/>
  <c r="G91" i="143"/>
  <c r="P90" i="143"/>
  <c r="L90" i="143"/>
  <c r="H90" i="143"/>
  <c r="D90" i="143"/>
  <c r="M89" i="143"/>
  <c r="I89" i="143"/>
  <c r="E89" i="143"/>
  <c r="N88" i="143"/>
  <c r="J88" i="143"/>
  <c r="F88" i="143"/>
  <c r="O87" i="143"/>
  <c r="K87" i="143"/>
  <c r="G87" i="143"/>
  <c r="P86" i="143"/>
  <c r="L86" i="143"/>
  <c r="H86" i="143"/>
  <c r="D86" i="143"/>
  <c r="M85" i="143"/>
  <c r="I85" i="143"/>
  <c r="E85" i="143"/>
  <c r="N84" i="143"/>
  <c r="J84" i="143"/>
  <c r="F84" i="143"/>
  <c r="J91" i="143"/>
  <c r="K90" i="143"/>
  <c r="L89" i="143"/>
  <c r="M88" i="143"/>
  <c r="E88" i="143"/>
  <c r="J87" i="143"/>
  <c r="K86" i="143"/>
  <c r="E84" i="143"/>
  <c r="M84" i="143"/>
  <c r="N91" i="143"/>
  <c r="F91" i="143"/>
  <c r="O90" i="143"/>
  <c r="G90" i="143"/>
  <c r="P89" i="143"/>
  <c r="H89" i="143"/>
  <c r="D89" i="143"/>
  <c r="I88" i="143"/>
  <c r="N87" i="143"/>
  <c r="F87" i="143"/>
  <c r="O86" i="143"/>
  <c r="G86" i="143"/>
  <c r="P85" i="143"/>
  <c r="L85" i="143"/>
  <c r="H85" i="143"/>
  <c r="D85" i="143"/>
  <c r="I84" i="143"/>
  <c r="M91" i="143"/>
  <c r="I91" i="143"/>
  <c r="E91" i="143"/>
  <c r="N90" i="143"/>
  <c r="J90" i="143"/>
  <c r="F90" i="143"/>
  <c r="O89" i="143"/>
  <c r="K89" i="143"/>
  <c r="G89" i="143"/>
  <c r="P88" i="143"/>
  <c r="L88" i="143"/>
  <c r="H88" i="143"/>
  <c r="D88" i="143"/>
  <c r="M87" i="143"/>
  <c r="I87" i="143"/>
  <c r="E87" i="143"/>
  <c r="N86" i="143"/>
  <c r="J86" i="143"/>
  <c r="F86" i="143"/>
  <c r="O85" i="143"/>
  <c r="K85" i="143"/>
  <c r="G85" i="143"/>
  <c r="P84" i="143"/>
  <c r="L84" i="143"/>
  <c r="H84" i="143"/>
  <c r="D84" i="143"/>
  <c r="P91" i="143"/>
  <c r="L91" i="143"/>
  <c r="H91" i="143"/>
  <c r="D91" i="143"/>
  <c r="M90" i="143"/>
  <c r="I90" i="143"/>
  <c r="E90" i="143"/>
  <c r="N89" i="143"/>
  <c r="J89" i="143"/>
  <c r="F89" i="143"/>
  <c r="O88" i="143"/>
  <c r="K88" i="143"/>
  <c r="G88" i="143"/>
  <c r="P87" i="143"/>
  <c r="L87" i="143"/>
  <c r="H87" i="143"/>
  <c r="D87" i="143"/>
  <c r="M86" i="143"/>
  <c r="I86" i="143"/>
  <c r="E86" i="143"/>
  <c r="N85" i="143"/>
  <c r="J85" i="143"/>
  <c r="F85" i="143"/>
  <c r="O84" i="143"/>
  <c r="K84" i="143"/>
  <c r="E77" i="179"/>
  <c r="M77" i="179"/>
  <c r="AC77" i="179"/>
  <c r="AK77" i="179"/>
  <c r="AS77" i="179"/>
  <c r="I77" i="179"/>
  <c r="U77" i="179"/>
  <c r="Y77" i="179"/>
  <c r="BC115" i="78"/>
  <c r="BD115" i="78"/>
  <c r="BE115" i="78"/>
  <c r="BF115" i="78"/>
  <c r="BG115" i="78"/>
  <c r="BH115" i="78"/>
  <c r="BB115" i="78"/>
  <c r="AV115" i="78"/>
  <c r="AW115" i="78"/>
  <c r="AX115" i="78"/>
  <c r="AY115" i="78"/>
  <c r="AZ115" i="78"/>
  <c r="BA115" i="78"/>
  <c r="AU115" i="78"/>
  <c r="D64" i="42"/>
  <c r="F30" i="143"/>
  <c r="G30" i="143" s="1"/>
  <c r="H30" i="143" s="1"/>
  <c r="I30" i="143" s="1"/>
  <c r="J30" i="143" s="1"/>
  <c r="K30" i="143" s="1"/>
  <c r="L30" i="143" s="1"/>
  <c r="M30" i="143" s="1"/>
  <c r="N30" i="143" s="1"/>
  <c r="O30" i="143" s="1"/>
  <c r="P30" i="143" s="1"/>
  <c r="M2" i="154"/>
  <c r="M4" i="154" s="1"/>
  <c r="D28" i="154"/>
  <c r="E28" i="154" s="1"/>
  <c r="D29" i="154"/>
  <c r="E29" i="154" s="1"/>
  <c r="D30" i="154"/>
  <c r="E30" i="154" s="1"/>
  <c r="D31" i="154"/>
  <c r="E31" i="154" s="1"/>
  <c r="D32" i="154"/>
  <c r="E32" i="154" s="1"/>
  <c r="D33" i="154"/>
  <c r="E33" i="154" s="1"/>
  <c r="D34" i="154"/>
  <c r="E34" i="154" s="1"/>
  <c r="D35" i="154"/>
  <c r="E35" i="154" s="1"/>
  <c r="D36" i="154"/>
  <c r="E36" i="154"/>
  <c r="D37" i="154"/>
  <c r="E37" i="154" s="1"/>
  <c r="D38" i="154"/>
  <c r="E38" i="154" s="1"/>
  <c r="D39" i="154"/>
  <c r="E39" i="154" s="1"/>
  <c r="D40" i="154"/>
  <c r="E40" i="154" s="1"/>
  <c r="G26" i="154"/>
  <c r="H26" i="154" s="1"/>
  <c r="I26" i="154" s="1"/>
  <c r="J26" i="154"/>
  <c r="K26" i="154" s="1"/>
  <c r="L26" i="154" s="1"/>
  <c r="M26" i="154" s="1"/>
  <c r="N26" i="154" s="1"/>
  <c r="O26" i="154" s="1"/>
  <c r="P26" i="154" s="1"/>
  <c r="Q26" i="154" s="1"/>
  <c r="R26" i="154" s="1"/>
  <c r="S26" i="154" s="1"/>
  <c r="T26" i="154" s="1"/>
  <c r="U26" i="154" s="1"/>
  <c r="V26" i="154" s="1"/>
  <c r="W26" i="154" s="1"/>
  <c r="J1" i="177"/>
  <c r="K1" i="177" s="1"/>
  <c r="L1" i="177" s="1"/>
  <c r="M1" i="177" s="1"/>
  <c r="N1" i="177" s="1"/>
  <c r="O1" i="177" s="1"/>
  <c r="P1" i="177" s="1"/>
  <c r="Q1" i="177" s="1"/>
  <c r="R1" i="177" s="1"/>
  <c r="S1" i="177" s="1"/>
  <c r="T1" i="177" s="1"/>
  <c r="U1" i="177" s="1"/>
  <c r="V1" i="177" s="1"/>
  <c r="W1" i="177" s="1"/>
  <c r="X1" i="177" s="1"/>
  <c r="Y1" i="177" s="1"/>
  <c r="Z1" i="177" s="1"/>
  <c r="AA1" i="177" s="1"/>
  <c r="G1" i="177"/>
  <c r="H1" i="177" s="1"/>
  <c r="I1" i="177" s="1"/>
  <c r="E104" i="177"/>
  <c r="E105" i="177"/>
  <c r="E106" i="177"/>
  <c r="E96" i="177"/>
  <c r="E97" i="177"/>
  <c r="E88" i="177"/>
  <c r="E89" i="177"/>
  <c r="E80" i="177"/>
  <c r="E81" i="177"/>
  <c r="E72" i="177"/>
  <c r="E73" i="177"/>
  <c r="E64" i="177"/>
  <c r="E65" i="177"/>
  <c r="E56" i="177"/>
  <c r="E57" i="177"/>
  <c r="E48" i="177"/>
  <c r="E49" i="177"/>
  <c r="E40" i="177"/>
  <c r="E41" i="177"/>
  <c r="D100" i="177"/>
  <c r="E100" i="177" s="1"/>
  <c r="D101" i="177"/>
  <c r="D102" i="177"/>
  <c r="D103" i="177" s="1"/>
  <c r="E103" i="177"/>
  <c r="E101" i="177"/>
  <c r="E99" i="177"/>
  <c r="E98" i="177"/>
  <c r="D92" i="177"/>
  <c r="D93" i="177" s="1"/>
  <c r="D94" i="177"/>
  <c r="E94" i="177" s="1"/>
  <c r="D95" i="177"/>
  <c r="E95" i="177"/>
  <c r="E93" i="177"/>
  <c r="E92" i="177"/>
  <c r="E91" i="177"/>
  <c r="E90" i="177"/>
  <c r="D84" i="177"/>
  <c r="E84" i="177" s="1"/>
  <c r="D85" i="177"/>
  <c r="D86" i="177"/>
  <c r="D87" i="177" s="1"/>
  <c r="E87" i="177"/>
  <c r="E85" i="177"/>
  <c r="E83" i="177"/>
  <c r="E82" i="177"/>
  <c r="D76" i="177"/>
  <c r="D77" i="177" s="1"/>
  <c r="D78" i="177"/>
  <c r="E78" i="177" s="1"/>
  <c r="D79" i="177"/>
  <c r="E79" i="177"/>
  <c r="E77" i="177"/>
  <c r="E76" i="177"/>
  <c r="E75" i="177"/>
  <c r="E74" i="177"/>
  <c r="D68" i="177"/>
  <c r="E68" i="177" s="1"/>
  <c r="D69" i="177"/>
  <c r="D70" i="177"/>
  <c r="D71" i="177" s="1"/>
  <c r="E71" i="177"/>
  <c r="E69" i="177"/>
  <c r="E67" i="177"/>
  <c r="E66" i="177"/>
  <c r="D60" i="177"/>
  <c r="D61" i="177" s="1"/>
  <c r="D62" i="177" s="1"/>
  <c r="E61" i="177"/>
  <c r="E60" i="177"/>
  <c r="E59" i="177"/>
  <c r="E58" i="177"/>
  <c r="D52" i="177"/>
  <c r="E52" i="177" s="1"/>
  <c r="D53" i="177"/>
  <c r="D54" i="177"/>
  <c r="D55" i="177" s="1"/>
  <c r="E55" i="177"/>
  <c r="E53" i="177"/>
  <c r="E51" i="177"/>
  <c r="E50" i="177"/>
  <c r="D44" i="177"/>
  <c r="D45" i="177" s="1"/>
  <c r="D46" i="177"/>
  <c r="E46" i="177" s="1"/>
  <c r="E45" i="177"/>
  <c r="E44" i="177"/>
  <c r="E43" i="177"/>
  <c r="E42" i="177"/>
  <c r="D36" i="177"/>
  <c r="E36" i="177" s="1"/>
  <c r="D37" i="177"/>
  <c r="D38" i="177" s="1"/>
  <c r="E37" i="177"/>
  <c r="E35" i="177"/>
  <c r="E34" i="177"/>
  <c r="E33" i="177"/>
  <c r="E32" i="177"/>
  <c r="D28" i="177"/>
  <c r="E28" i="177" s="1"/>
  <c r="D29" i="177"/>
  <c r="D30" i="177" s="1"/>
  <c r="E27" i="177"/>
  <c r="E26" i="177"/>
  <c r="E25" i="177"/>
  <c r="E24" i="177"/>
  <c r="D20" i="177"/>
  <c r="E20" i="177" s="1"/>
  <c r="D21" i="177"/>
  <c r="D22" i="177"/>
  <c r="D23" i="177" s="1"/>
  <c r="E23" i="177"/>
  <c r="E21" i="177"/>
  <c r="E19" i="177"/>
  <c r="E18" i="177"/>
  <c r="E17" i="177"/>
  <c r="E16" i="177"/>
  <c r="D12" i="177"/>
  <c r="E12" i="177" s="1"/>
  <c r="D13" i="177"/>
  <c r="D14" i="177" s="1"/>
  <c r="E11" i="177"/>
  <c r="E10" i="177"/>
  <c r="E9" i="177"/>
  <c r="E8" i="177"/>
  <c r="D4" i="177"/>
  <c r="E4" i="177" s="1"/>
  <c r="D5" i="177"/>
  <c r="D6" i="177" s="1"/>
  <c r="E5" i="177"/>
  <c r="E3" i="177"/>
  <c r="J4" i="103"/>
  <c r="B4" i="103"/>
  <c r="B10" i="103" s="1"/>
  <c r="B7" i="103"/>
  <c r="E115" i="78"/>
  <c r="F115" i="78"/>
  <c r="F116" i="78"/>
  <c r="F53" i="78" s="1"/>
  <c r="G115" i="78"/>
  <c r="G116" i="78"/>
  <c r="G81" i="78" s="1"/>
  <c r="H115" i="78"/>
  <c r="H116" i="78"/>
  <c r="H53" i="78" s="1"/>
  <c r="I115" i="78"/>
  <c r="I116" i="78"/>
  <c r="I53" i="78" s="1"/>
  <c r="J115" i="78"/>
  <c r="J116" i="78"/>
  <c r="J53" i="78" s="1"/>
  <c r="F57" i="78"/>
  <c r="H57" i="78"/>
  <c r="F59" i="78"/>
  <c r="J59" i="78"/>
  <c r="B18" i="103"/>
  <c r="B19" i="103"/>
  <c r="B22" i="103"/>
  <c r="F63" i="78"/>
  <c r="F65" i="78"/>
  <c r="F67" i="78"/>
  <c r="H62" i="78"/>
  <c r="H63" i="78"/>
  <c r="H64" i="78"/>
  <c r="H61" i="78" s="1"/>
  <c r="H37" i="78" s="1"/>
  <c r="H65" i="78"/>
  <c r="H66" i="78"/>
  <c r="H67" i="78"/>
  <c r="J62" i="78"/>
  <c r="J63" i="78"/>
  <c r="J64" i="78"/>
  <c r="J61" i="78" s="1"/>
  <c r="J37" i="78" s="1"/>
  <c r="J65" i="78"/>
  <c r="J66" i="78"/>
  <c r="J67" i="78"/>
  <c r="B23" i="103"/>
  <c r="B24" i="103"/>
  <c r="B25" i="103"/>
  <c r="B26" i="103"/>
  <c r="B27" i="103"/>
  <c r="B28" i="103"/>
  <c r="F69" i="78"/>
  <c r="F70" i="78"/>
  <c r="F71" i="78"/>
  <c r="F72" i="78"/>
  <c r="F73" i="78"/>
  <c r="F74" i="78"/>
  <c r="H69" i="78"/>
  <c r="H70" i="78"/>
  <c r="H71" i="78"/>
  <c r="H72" i="78"/>
  <c r="H73" i="78"/>
  <c r="H74" i="78"/>
  <c r="J69" i="78"/>
  <c r="J70" i="78"/>
  <c r="J71" i="78"/>
  <c r="J68" i="78" s="1"/>
  <c r="J38" i="78" s="1"/>
  <c r="J72" i="78"/>
  <c r="J73" i="78"/>
  <c r="J74" i="78"/>
  <c r="B30" i="103"/>
  <c r="B31" i="103"/>
  <c r="B32" i="103"/>
  <c r="F76" i="78"/>
  <c r="F77" i="78"/>
  <c r="F75" i="78" s="1"/>
  <c r="F39" i="78" s="1"/>
  <c r="F78" i="78"/>
  <c r="H76" i="78"/>
  <c r="H77" i="78"/>
  <c r="H78" i="78"/>
  <c r="H75" i="78" s="1"/>
  <c r="H39" i="78" s="1"/>
  <c r="J76" i="78"/>
  <c r="J77" i="78"/>
  <c r="J78" i="78"/>
  <c r="J75" i="78" s="1"/>
  <c r="J39" i="78" s="1"/>
  <c r="B34" i="103"/>
  <c r="B35" i="103"/>
  <c r="B36" i="103"/>
  <c r="F80" i="78"/>
  <c r="F81" i="78"/>
  <c r="F79" i="78" s="1"/>
  <c r="F40" i="78" s="1"/>
  <c r="F82" i="78"/>
  <c r="F83" i="78"/>
  <c r="G80" i="78"/>
  <c r="G83" i="78"/>
  <c r="H80" i="78"/>
  <c r="H81" i="78"/>
  <c r="H82" i="78"/>
  <c r="H83" i="78"/>
  <c r="H79" i="78" s="1"/>
  <c r="H40" i="78" s="1"/>
  <c r="J80" i="78"/>
  <c r="J81" i="78"/>
  <c r="J79" i="78" s="1"/>
  <c r="J40" i="78" s="1"/>
  <c r="J82" i="78"/>
  <c r="J83" i="78"/>
  <c r="B38" i="103"/>
  <c r="B39" i="103"/>
  <c r="B40" i="103"/>
  <c r="F85" i="78"/>
  <c r="F86" i="78"/>
  <c r="F87" i="78"/>
  <c r="F84" i="78" s="1"/>
  <c r="G87" i="78"/>
  <c r="H85" i="78"/>
  <c r="H86" i="78"/>
  <c r="H87" i="78"/>
  <c r="J85" i="78"/>
  <c r="J86" i="78"/>
  <c r="J87" i="78"/>
  <c r="J84" i="78" s="1"/>
  <c r="J41" i="78" s="1"/>
  <c r="B42" i="103"/>
  <c r="B43" i="103"/>
  <c r="J44" i="103"/>
  <c r="J44" i="121" s="1"/>
  <c r="L44" i="122" s="1"/>
  <c r="B44" i="103"/>
  <c r="B45" i="103"/>
  <c r="B46" i="103"/>
  <c r="B47" i="103"/>
  <c r="F89" i="78"/>
  <c r="F90" i="78"/>
  <c r="F91" i="78"/>
  <c r="F92" i="78"/>
  <c r="F93" i="78"/>
  <c r="F94" i="78"/>
  <c r="G91" i="78"/>
  <c r="G92" i="78"/>
  <c r="H89" i="78"/>
  <c r="H90" i="78"/>
  <c r="H88" i="78" s="1"/>
  <c r="H42" i="78" s="1"/>
  <c r="H91" i="78"/>
  <c r="H92" i="78"/>
  <c r="H93" i="78"/>
  <c r="H94" i="78"/>
  <c r="J89" i="78"/>
  <c r="J90" i="78"/>
  <c r="J91" i="78"/>
  <c r="J92" i="78"/>
  <c r="J93" i="78"/>
  <c r="J94" i="78"/>
  <c r="B48" i="103"/>
  <c r="F96" i="78"/>
  <c r="G96" i="78"/>
  <c r="G95" i="78" s="1"/>
  <c r="G43" i="78" s="1"/>
  <c r="H96" i="78"/>
  <c r="J96" i="78"/>
  <c r="B50" i="103"/>
  <c r="B51" i="103"/>
  <c r="F98" i="78"/>
  <c r="F99" i="78"/>
  <c r="F97" i="78" s="1"/>
  <c r="F44" i="78" s="1"/>
  <c r="G99" i="78"/>
  <c r="H98" i="78"/>
  <c r="H97" i="78" s="1"/>
  <c r="H44" i="78" s="1"/>
  <c r="H99" i="78"/>
  <c r="J98" i="78"/>
  <c r="J99" i="78"/>
  <c r="B53" i="103"/>
  <c r="B55" i="103"/>
  <c r="B56" i="103"/>
  <c r="B57" i="103"/>
  <c r="B58" i="103"/>
  <c r="B59" i="103"/>
  <c r="F101" i="78"/>
  <c r="F102" i="78"/>
  <c r="F103" i="78"/>
  <c r="F104" i="78"/>
  <c r="F105" i="78"/>
  <c r="F106" i="78"/>
  <c r="G101" i="78"/>
  <c r="G104" i="78"/>
  <c r="G105" i="78"/>
  <c r="H101" i="78"/>
  <c r="H102" i="78"/>
  <c r="H103" i="78"/>
  <c r="H104" i="78"/>
  <c r="H105" i="78"/>
  <c r="H106" i="78"/>
  <c r="J101" i="78"/>
  <c r="J102" i="78"/>
  <c r="J103" i="78"/>
  <c r="J104" i="78"/>
  <c r="J100" i="78" s="1"/>
  <c r="J45" i="78" s="1"/>
  <c r="J105" i="78"/>
  <c r="J106" i="78"/>
  <c r="K4" i="103"/>
  <c r="K7" i="103" s="1"/>
  <c r="C4" i="103"/>
  <c r="C23" i="103" s="1"/>
  <c r="L115" i="78"/>
  <c r="M115" i="78"/>
  <c r="M116" i="78" s="1"/>
  <c r="M96" i="78" s="1"/>
  <c r="M95" i="78" s="1"/>
  <c r="M43" i="78" s="1"/>
  <c r="N115" i="78"/>
  <c r="N116" i="78" s="1"/>
  <c r="O115" i="78"/>
  <c r="O116" i="78" s="1"/>
  <c r="O89" i="78" s="1"/>
  <c r="P115" i="78"/>
  <c r="P116" i="78" s="1"/>
  <c r="P98" i="78" s="1"/>
  <c r="Q115" i="78"/>
  <c r="Q116" i="78" s="1"/>
  <c r="Q89" i="78" s="1"/>
  <c r="K11" i="103"/>
  <c r="K14" i="103"/>
  <c r="K15" i="103"/>
  <c r="K17" i="103"/>
  <c r="K18" i="103"/>
  <c r="K19" i="103"/>
  <c r="K20" i="103"/>
  <c r="K21" i="103"/>
  <c r="K22" i="103"/>
  <c r="K23" i="103"/>
  <c r="K24" i="103"/>
  <c r="K25" i="103"/>
  <c r="K26" i="103"/>
  <c r="K27" i="103"/>
  <c r="K28" i="103"/>
  <c r="K30" i="103"/>
  <c r="K31" i="103"/>
  <c r="K32" i="103"/>
  <c r="K34" i="103"/>
  <c r="K35" i="103"/>
  <c r="K36" i="103"/>
  <c r="K38" i="103"/>
  <c r="K39" i="103"/>
  <c r="K40" i="103"/>
  <c r="K42" i="103"/>
  <c r="K43" i="103"/>
  <c r="K44" i="103"/>
  <c r="K45" i="103"/>
  <c r="K46" i="103"/>
  <c r="K47" i="103"/>
  <c r="N90" i="78"/>
  <c r="N92" i="78"/>
  <c r="N94" i="78"/>
  <c r="O93" i="78"/>
  <c r="K48" i="103"/>
  <c r="N96" i="78"/>
  <c r="N95" i="78" s="1"/>
  <c r="K50" i="103"/>
  <c r="K51" i="103"/>
  <c r="N98" i="78"/>
  <c r="N99" i="78"/>
  <c r="O99" i="78"/>
  <c r="K53" i="103"/>
  <c r="K55" i="103"/>
  <c r="K56" i="103"/>
  <c r="K57" i="103"/>
  <c r="K58" i="103"/>
  <c r="K59" i="103"/>
  <c r="N101" i="78"/>
  <c r="N102" i="78"/>
  <c r="N103" i="78"/>
  <c r="N104" i="78"/>
  <c r="N105" i="78"/>
  <c r="N106" i="78"/>
  <c r="O101" i="78"/>
  <c r="O104" i="78"/>
  <c r="O105" i="78"/>
  <c r="P103" i="78"/>
  <c r="L4" i="103"/>
  <c r="L52" i="103" s="1"/>
  <c r="D4" i="103"/>
  <c r="D18" i="103" s="1"/>
  <c r="S115" i="78"/>
  <c r="T115" i="78"/>
  <c r="T116" i="78"/>
  <c r="T53" i="78" s="1"/>
  <c r="U115" i="78"/>
  <c r="U116" i="78"/>
  <c r="U60" i="78" s="1"/>
  <c r="V115" i="78"/>
  <c r="V116" i="78"/>
  <c r="V53" i="78" s="1"/>
  <c r="W115" i="78"/>
  <c r="W116" i="78" s="1"/>
  <c r="X115" i="78"/>
  <c r="X116" i="78"/>
  <c r="X53" i="78" s="1"/>
  <c r="T60" i="78"/>
  <c r="T62" i="78"/>
  <c r="T66" i="78"/>
  <c r="U63" i="78"/>
  <c r="V62" i="78"/>
  <c r="V66" i="78"/>
  <c r="X62" i="78"/>
  <c r="X66" i="78"/>
  <c r="T71" i="78"/>
  <c r="V69" i="78"/>
  <c r="V73" i="78"/>
  <c r="X70" i="78"/>
  <c r="X74" i="78"/>
  <c r="D30" i="103"/>
  <c r="T78" i="78"/>
  <c r="T81" i="78"/>
  <c r="V81" i="78"/>
  <c r="X80" i="78"/>
  <c r="T85" i="78"/>
  <c r="V85" i="78"/>
  <c r="X86" i="78"/>
  <c r="T89" i="78"/>
  <c r="T93" i="78"/>
  <c r="U94" i="78"/>
  <c r="V90" i="78"/>
  <c r="V94" i="78"/>
  <c r="X91" i="78"/>
  <c r="X96" i="78"/>
  <c r="X95" i="78" s="1"/>
  <c r="X43" i="78" s="1"/>
  <c r="V98" i="78"/>
  <c r="D56" i="103"/>
  <c r="T102" i="78"/>
  <c r="T106" i="78"/>
  <c r="V103" i="78"/>
  <c r="X104" i="78"/>
  <c r="M4" i="103"/>
  <c r="M11" i="103" s="1"/>
  <c r="E4" i="103"/>
  <c r="E7" i="103" s="1"/>
  <c r="Z115" i="78"/>
  <c r="AA115" i="78"/>
  <c r="AA116" i="78" s="1"/>
  <c r="AA98" i="78" s="1"/>
  <c r="AO98" i="78" s="1"/>
  <c r="AB115" i="78"/>
  <c r="BD116" i="78" s="1"/>
  <c r="AC115" i="78"/>
  <c r="AC116" i="78" s="1"/>
  <c r="AC98" i="78" s="1"/>
  <c r="AD115" i="78"/>
  <c r="AE115" i="78"/>
  <c r="AE116" i="78" s="1"/>
  <c r="AE92" i="78" s="1"/>
  <c r="AS92" i="78" s="1"/>
  <c r="E10" i="103"/>
  <c r="M19" i="103"/>
  <c r="M21" i="103"/>
  <c r="M24" i="103"/>
  <c r="M26" i="103"/>
  <c r="M28" i="103"/>
  <c r="M32" i="103"/>
  <c r="E32" i="103"/>
  <c r="M35" i="103"/>
  <c r="M38" i="103"/>
  <c r="M40" i="103"/>
  <c r="M43" i="103"/>
  <c r="M45" i="103"/>
  <c r="E46" i="103"/>
  <c r="M47" i="103"/>
  <c r="M50" i="103"/>
  <c r="M53" i="103"/>
  <c r="E53" i="103"/>
  <c r="M56" i="103"/>
  <c r="M58" i="103"/>
  <c r="AC101" i="78"/>
  <c r="AC103" i="78"/>
  <c r="AJ103" i="78" s="1"/>
  <c r="AC104" i="78"/>
  <c r="AC105" i="78"/>
  <c r="AC106" i="78"/>
  <c r="AJ106" i="78" s="1"/>
  <c r="N4" i="103"/>
  <c r="F4" i="103"/>
  <c r="F5" i="103" s="1"/>
  <c r="AG115" i="78"/>
  <c r="AG116" i="78" s="1"/>
  <c r="AH115" i="78"/>
  <c r="AH116" i="78" s="1"/>
  <c r="AI115" i="78"/>
  <c r="AI116" i="78" s="1"/>
  <c r="AJ115" i="78"/>
  <c r="AJ116" i="78" s="1"/>
  <c r="AK115" i="78"/>
  <c r="AL115" i="78"/>
  <c r="AL116" i="78" s="1"/>
  <c r="N20" i="103"/>
  <c r="N42" i="103"/>
  <c r="N59" i="103"/>
  <c r="AJ101" i="78"/>
  <c r="AJ105" i="78"/>
  <c r="O4" i="103"/>
  <c r="O35" i="103" s="1"/>
  <c r="G4" i="103"/>
  <c r="G40" i="103" s="1"/>
  <c r="AN115" i="78"/>
  <c r="AN116" i="78" s="1"/>
  <c r="AO115" i="78"/>
  <c r="AO116" i="78" s="1"/>
  <c r="AP115" i="78"/>
  <c r="AP116" i="78" s="1"/>
  <c r="AQ115" i="78"/>
  <c r="AQ116" i="78" s="1"/>
  <c r="AR115" i="78"/>
  <c r="AR116" i="78" s="1"/>
  <c r="AS115" i="78"/>
  <c r="AS116" i="78" s="1"/>
  <c r="O15" i="103"/>
  <c r="G23" i="103"/>
  <c r="B23" i="121" s="1"/>
  <c r="D22" i="122" s="1"/>
  <c r="AQ101" i="78"/>
  <c r="AQ103" i="78"/>
  <c r="AQ105" i="78"/>
  <c r="L50" i="176"/>
  <c r="S50" i="176"/>
  <c r="Z50" i="176" s="1"/>
  <c r="AG50" i="176" s="1"/>
  <c r="AN50" i="176" s="1"/>
  <c r="AU50" i="176" s="1"/>
  <c r="BB50" i="176" s="1"/>
  <c r="DA4" i="103"/>
  <c r="I4" i="103"/>
  <c r="I27" i="103" s="1"/>
  <c r="F50" i="176"/>
  <c r="M50" i="176" s="1"/>
  <c r="T50" i="176" s="1"/>
  <c r="AA50" i="176" s="1"/>
  <c r="AH50" i="176" s="1"/>
  <c r="AO50" i="176" s="1"/>
  <c r="AV50" i="176" s="1"/>
  <c r="BC50" i="176" s="1"/>
  <c r="G50" i="176"/>
  <c r="N50" i="176" s="1"/>
  <c r="U50" i="176" s="1"/>
  <c r="AB50" i="176" s="1"/>
  <c r="AI50" i="176" s="1"/>
  <c r="AP50" i="176" s="1"/>
  <c r="AW50" i="176" s="1"/>
  <c r="BD50" i="176" s="1"/>
  <c r="A54" i="176"/>
  <c r="A55" i="176"/>
  <c r="A56" i="176" s="1"/>
  <c r="A57" i="176" s="1"/>
  <c r="A58" i="176" s="1"/>
  <c r="A59" i="176" s="1"/>
  <c r="A60" i="176" s="1"/>
  <c r="A61" i="176" s="1"/>
  <c r="A62" i="176" s="1"/>
  <c r="A63" i="176" s="1"/>
  <c r="A64" i="176" s="1"/>
  <c r="A65" i="176" s="1"/>
  <c r="A66" i="176" s="1"/>
  <c r="A67" i="176" s="1"/>
  <c r="A68" i="176" s="1"/>
  <c r="A69" i="176" s="1"/>
  <c r="A70" i="176" s="1"/>
  <c r="A71" i="176" s="1"/>
  <c r="A72" i="176" s="1"/>
  <c r="A73" i="176" s="1"/>
  <c r="A74" i="176" s="1"/>
  <c r="A75" i="176" s="1"/>
  <c r="A76" i="176" s="1"/>
  <c r="A77" i="176" s="1"/>
  <c r="A78" i="176" s="1"/>
  <c r="A79" i="176" s="1"/>
  <c r="A80" i="176" s="1"/>
  <c r="A81" i="176" s="1"/>
  <c r="A82" i="176" s="1"/>
  <c r="A83" i="176" s="1"/>
  <c r="A84" i="176"/>
  <c r="A85" i="176"/>
  <c r="A86" i="176" s="1"/>
  <c r="A87" i="176" s="1"/>
  <c r="A88" i="176" s="1"/>
  <c r="A89" i="176" s="1"/>
  <c r="A90" i="176" s="1"/>
  <c r="A91" i="176" s="1"/>
  <c r="A92" i="176" s="1"/>
  <c r="A93" i="176" s="1"/>
  <c r="A94" i="176" s="1"/>
  <c r="A95" i="176" s="1"/>
  <c r="A96" i="176" s="1"/>
  <c r="A97" i="176" s="1"/>
  <c r="A98" i="176" s="1"/>
  <c r="A99" i="176" s="1"/>
  <c r="A100" i="176" s="1"/>
  <c r="A101" i="176" s="1"/>
  <c r="A102" i="176" s="1"/>
  <c r="A103" i="176" s="1"/>
  <c r="A104" i="176" s="1"/>
  <c r="A105" i="176" s="1"/>
  <c r="A106" i="176" s="1"/>
  <c r="AC108" i="78"/>
  <c r="AC46" i="78" s="1"/>
  <c r="AC109" i="78"/>
  <c r="CZ4" i="103"/>
  <c r="CZ12" i="103" s="1"/>
  <c r="H4" i="103"/>
  <c r="H6" i="103" s="1"/>
  <c r="CY4" i="103"/>
  <c r="CY55" i="103"/>
  <c r="CX4" i="103"/>
  <c r="CX11" i="103" s="1"/>
  <c r="CW4" i="103"/>
  <c r="CW31" i="103" s="1"/>
  <c r="CV4" i="103"/>
  <c r="CV17" i="103" s="1"/>
  <c r="T109" i="78"/>
  <c r="CU4" i="103"/>
  <c r="CU49" i="103" s="1"/>
  <c r="N108" i="78"/>
  <c r="O108" i="78"/>
  <c r="O46" i="78" s="1"/>
  <c r="P108" i="78"/>
  <c r="P46" i="78" s="1"/>
  <c r="N109" i="78"/>
  <c r="O109" i="78"/>
  <c r="O47" i="78" s="1"/>
  <c r="P109" i="78"/>
  <c r="P47" i="78" s="1"/>
  <c r="CT4" i="103"/>
  <c r="CT33" i="103" s="1"/>
  <c r="F108" i="78"/>
  <c r="F46" i="78" s="1"/>
  <c r="F95" i="78"/>
  <c r="F43" i="78" s="1"/>
  <c r="G108" i="78"/>
  <c r="H108" i="78"/>
  <c r="H84" i="78"/>
  <c r="H41" i="78" s="1"/>
  <c r="H95" i="78"/>
  <c r="H100" i="78"/>
  <c r="H45" i="78" s="1"/>
  <c r="J108" i="78"/>
  <c r="J88" i="78"/>
  <c r="J42" i="78" s="1"/>
  <c r="J95" i="78"/>
  <c r="J97" i="78"/>
  <c r="F109" i="78"/>
  <c r="F47" i="78" s="1"/>
  <c r="G109" i="78"/>
  <c r="G47" i="78" s="1"/>
  <c r="H109" i="78"/>
  <c r="J109" i="78"/>
  <c r="J47" i="78" s="1"/>
  <c r="L50" i="175"/>
  <c r="S50" i="175" s="1"/>
  <c r="Z50" i="175" s="1"/>
  <c r="AG50" i="175" s="1"/>
  <c r="CS4" i="103"/>
  <c r="CS33" i="103" s="1"/>
  <c r="F50" i="175"/>
  <c r="A54" i="175"/>
  <c r="A55" i="175"/>
  <c r="A56" i="175"/>
  <c r="A57" i="175" s="1"/>
  <c r="A58" i="175" s="1"/>
  <c r="A59" i="175"/>
  <c r="A60" i="175" s="1"/>
  <c r="A61" i="175" s="1"/>
  <c r="A62" i="175"/>
  <c r="A63" i="175" s="1"/>
  <c r="A64" i="175" s="1"/>
  <c r="A65" i="175"/>
  <c r="A66" i="175"/>
  <c r="A67" i="175" s="1"/>
  <c r="A68" i="175" s="1"/>
  <c r="A69" i="175"/>
  <c r="A70" i="175" s="1"/>
  <c r="A71" i="175" s="1"/>
  <c r="A72" i="175" s="1"/>
  <c r="A73" i="175" s="1"/>
  <c r="A74" i="175" s="1"/>
  <c r="A75" i="175" s="1"/>
  <c r="A76" i="175" s="1"/>
  <c r="A77" i="175" s="1"/>
  <c r="A78" i="175" s="1"/>
  <c r="A79" i="175" s="1"/>
  <c r="A80" i="175" s="1"/>
  <c r="A81" i="175" s="1"/>
  <c r="A82" i="175" s="1"/>
  <c r="A83" i="175" s="1"/>
  <c r="A84" i="175" s="1"/>
  <c r="A85" i="175" s="1"/>
  <c r="A86" i="175" s="1"/>
  <c r="A87" i="175" s="1"/>
  <c r="A88" i="175" s="1"/>
  <c r="A89" i="175" s="1"/>
  <c r="A90" i="175" s="1"/>
  <c r="A91" i="175" s="1"/>
  <c r="A92" i="175" s="1"/>
  <c r="A93" i="175" s="1"/>
  <c r="A94" i="175" s="1"/>
  <c r="A95" i="175" s="1"/>
  <c r="A96" i="175" s="1"/>
  <c r="A97" i="175" s="1"/>
  <c r="A98" i="175" s="1"/>
  <c r="A99" i="175" s="1"/>
  <c r="A100" i="175" s="1"/>
  <c r="A101" i="175" s="1"/>
  <c r="A102" i="175" s="1"/>
  <c r="A103" i="175" s="1"/>
  <c r="A104" i="175" s="1"/>
  <c r="A105" i="175" s="1"/>
  <c r="A106" i="175" s="1"/>
  <c r="CR4" i="103"/>
  <c r="CR29" i="103" s="1"/>
  <c r="CQ4" i="103"/>
  <c r="CQ7" i="103" s="1"/>
  <c r="CP4" i="103"/>
  <c r="CO4" i="103"/>
  <c r="CO8" i="103" s="1"/>
  <c r="CN4" i="103"/>
  <c r="CN36" i="103" s="1"/>
  <c r="CM4" i="103"/>
  <c r="CM49" i="103" s="1"/>
  <c r="CL4" i="103"/>
  <c r="CL6" i="103" s="1"/>
  <c r="L50" i="174"/>
  <c r="S50" i="174" s="1"/>
  <c r="Z50" i="174" s="1"/>
  <c r="AG50" i="174" s="1"/>
  <c r="CK4" i="103"/>
  <c r="F50" i="174"/>
  <c r="M50" i="174" s="1"/>
  <c r="T50" i="174" s="1"/>
  <c r="AA50" i="174" s="1"/>
  <c r="A54" i="174"/>
  <c r="A55" i="174"/>
  <c r="A56" i="174"/>
  <c r="A57" i="174" s="1"/>
  <c r="A58" i="174" s="1"/>
  <c r="A59" i="174"/>
  <c r="A60" i="174" s="1"/>
  <c r="A61" i="174" s="1"/>
  <c r="A62" i="174" s="1"/>
  <c r="A63" i="174" s="1"/>
  <c r="A64" i="174" s="1"/>
  <c r="A65" i="174" s="1"/>
  <c r="A66" i="174" s="1"/>
  <c r="A67" i="174" s="1"/>
  <c r="A68" i="174" s="1"/>
  <c r="A69" i="174" s="1"/>
  <c r="A70" i="174" s="1"/>
  <c r="A71" i="174" s="1"/>
  <c r="A72" i="174" s="1"/>
  <c r="A73" i="174" s="1"/>
  <c r="A74" i="174" s="1"/>
  <c r="A75" i="174" s="1"/>
  <c r="A76" i="174" s="1"/>
  <c r="A77" i="174" s="1"/>
  <c r="A78" i="174" s="1"/>
  <c r="A79" i="174" s="1"/>
  <c r="A80" i="174" s="1"/>
  <c r="A81" i="174" s="1"/>
  <c r="A82" i="174" s="1"/>
  <c r="A83" i="174" s="1"/>
  <c r="A84" i="174" s="1"/>
  <c r="A85" i="174" s="1"/>
  <c r="A86" i="174" s="1"/>
  <c r="A87" i="174" s="1"/>
  <c r="A88" i="174" s="1"/>
  <c r="A89" i="174" s="1"/>
  <c r="A90" i="174" s="1"/>
  <c r="A91" i="174" s="1"/>
  <c r="A92" i="174" s="1"/>
  <c r="A93" i="174" s="1"/>
  <c r="A94" i="174" s="1"/>
  <c r="A95" i="174" s="1"/>
  <c r="A96" i="174" s="1"/>
  <c r="A97" i="174" s="1"/>
  <c r="A98" i="174" s="1"/>
  <c r="A99" i="174" s="1"/>
  <c r="A100" i="174" s="1"/>
  <c r="A101" i="174" s="1"/>
  <c r="A102" i="174" s="1"/>
  <c r="A103" i="174" s="1"/>
  <c r="A104" i="174" s="1"/>
  <c r="A105" i="174" s="1"/>
  <c r="A106" i="174" s="1"/>
  <c r="CJ4" i="103"/>
  <c r="CJ10" i="103" s="1"/>
  <c r="CI4" i="103"/>
  <c r="CI34" i="103" s="1"/>
  <c r="CH4" i="103"/>
  <c r="CH10" i="103" s="1"/>
  <c r="CH50" i="103"/>
  <c r="CG4" i="103"/>
  <c r="CF4" i="103"/>
  <c r="CF15" i="103" s="1"/>
  <c r="CE4" i="103"/>
  <c r="CE26" i="103" s="1"/>
  <c r="CD4" i="103"/>
  <c r="CD13" i="103" s="1"/>
  <c r="L50" i="173"/>
  <c r="S50" i="173"/>
  <c r="Z50" i="173" s="1"/>
  <c r="CC4" i="103"/>
  <c r="CC7" i="103" s="1"/>
  <c r="F50" i="173"/>
  <c r="M50" i="173"/>
  <c r="T50" i="173" s="1"/>
  <c r="AA50" i="173" s="1"/>
  <c r="G50" i="173"/>
  <c r="N50" i="173" s="1"/>
  <c r="U50" i="173" s="1"/>
  <c r="AB50" i="173" s="1"/>
  <c r="AI50" i="173" s="1"/>
  <c r="AP50" i="173" s="1"/>
  <c r="AW50" i="173" s="1"/>
  <c r="BD50" i="173" s="1"/>
  <c r="A54" i="173"/>
  <c r="A55" i="173"/>
  <c r="A56" i="173"/>
  <c r="A57" i="173" s="1"/>
  <c r="A58" i="173" s="1"/>
  <c r="A59" i="173" s="1"/>
  <c r="A60" i="173" s="1"/>
  <c r="A61" i="173" s="1"/>
  <c r="A62" i="173" s="1"/>
  <c r="A63" i="173" s="1"/>
  <c r="A64" i="173" s="1"/>
  <c r="A65" i="173" s="1"/>
  <c r="A66" i="173" s="1"/>
  <c r="A67" i="173" s="1"/>
  <c r="A68" i="173" s="1"/>
  <c r="A69" i="173" s="1"/>
  <c r="A70" i="173" s="1"/>
  <c r="A71" i="173" s="1"/>
  <c r="A72" i="173" s="1"/>
  <c r="A73" i="173" s="1"/>
  <c r="A74" i="173" s="1"/>
  <c r="A75" i="173" s="1"/>
  <c r="A76" i="173" s="1"/>
  <c r="A77" i="173" s="1"/>
  <c r="A78" i="173" s="1"/>
  <c r="A79" i="173" s="1"/>
  <c r="A80" i="173" s="1"/>
  <c r="A81" i="173" s="1"/>
  <c r="A82" i="173" s="1"/>
  <c r="A83" i="173" s="1"/>
  <c r="A84" i="173" s="1"/>
  <c r="A85" i="173" s="1"/>
  <c r="A86" i="173" s="1"/>
  <c r="A87" i="173" s="1"/>
  <c r="A88" i="173" s="1"/>
  <c r="A89" i="173" s="1"/>
  <c r="A90" i="173" s="1"/>
  <c r="A91" i="173" s="1"/>
  <c r="A92" i="173" s="1"/>
  <c r="A93" i="173" s="1"/>
  <c r="A94" i="173" s="1"/>
  <c r="A95" i="173" s="1"/>
  <c r="A96" i="173" s="1"/>
  <c r="A97" i="173" s="1"/>
  <c r="A98" i="173" s="1"/>
  <c r="A99" i="173" s="1"/>
  <c r="A100" i="173" s="1"/>
  <c r="A101" i="173" s="1"/>
  <c r="A102" i="173" s="1"/>
  <c r="A103" i="173" s="1"/>
  <c r="A104" i="173" s="1"/>
  <c r="A105" i="173" s="1"/>
  <c r="A106" i="173" s="1"/>
  <c r="CB4" i="103"/>
  <c r="CB17" i="103" s="1"/>
  <c r="CA4" i="103"/>
  <c r="BZ4" i="103"/>
  <c r="BZ19" i="103" s="1"/>
  <c r="BY4" i="103"/>
  <c r="BY9" i="103" s="1"/>
  <c r="BX4" i="103"/>
  <c r="BX29" i="103" s="1"/>
  <c r="BW4" i="103"/>
  <c r="BW15" i="103" s="1"/>
  <c r="BW25" i="103"/>
  <c r="BV4" i="103"/>
  <c r="L50" i="172"/>
  <c r="S50" i="172" s="1"/>
  <c r="Z50" i="172" s="1"/>
  <c r="AG50" i="172" s="1"/>
  <c r="BU4" i="103"/>
  <c r="BU20" i="103" s="1"/>
  <c r="F50" i="172"/>
  <c r="M50" i="172" s="1"/>
  <c r="T50" i="172" s="1"/>
  <c r="AA50" i="172" s="1"/>
  <c r="AH50" i="172" s="1"/>
  <c r="A54" i="172"/>
  <c r="A55" i="172"/>
  <c r="A56" i="172"/>
  <c r="A57" i="172" s="1"/>
  <c r="A58" i="172" s="1"/>
  <c r="A59" i="172" s="1"/>
  <c r="A60" i="172" s="1"/>
  <c r="A61" i="172" s="1"/>
  <c r="A62" i="172" s="1"/>
  <c r="A63" i="172" s="1"/>
  <c r="A64" i="172" s="1"/>
  <c r="A65" i="172" s="1"/>
  <c r="A66" i="172" s="1"/>
  <c r="A67" i="172" s="1"/>
  <c r="A68" i="172" s="1"/>
  <c r="A69" i="172" s="1"/>
  <c r="A70" i="172" s="1"/>
  <c r="A71" i="172" s="1"/>
  <c r="A72" i="172" s="1"/>
  <c r="A73" i="172" s="1"/>
  <c r="A74" i="172" s="1"/>
  <c r="A75" i="172" s="1"/>
  <c r="A76" i="172" s="1"/>
  <c r="A77" i="172" s="1"/>
  <c r="A78" i="172" s="1"/>
  <c r="A79" i="172" s="1"/>
  <c r="A80" i="172" s="1"/>
  <c r="A81" i="172" s="1"/>
  <c r="A82" i="172" s="1"/>
  <c r="A83" i="172" s="1"/>
  <c r="A84" i="172" s="1"/>
  <c r="A85" i="172" s="1"/>
  <c r="A86" i="172" s="1"/>
  <c r="A87" i="172" s="1"/>
  <c r="A88" i="172" s="1"/>
  <c r="A89" i="172" s="1"/>
  <c r="A90" i="172" s="1"/>
  <c r="A91" i="172" s="1"/>
  <c r="A92" i="172" s="1"/>
  <c r="A93" i="172" s="1"/>
  <c r="A94" i="172" s="1"/>
  <c r="A95" i="172" s="1"/>
  <c r="A96" i="172" s="1"/>
  <c r="A97" i="172" s="1"/>
  <c r="A98" i="172" s="1"/>
  <c r="A99" i="172" s="1"/>
  <c r="A100" i="172" s="1"/>
  <c r="A101" i="172" s="1"/>
  <c r="A102" i="172" s="1"/>
  <c r="A103" i="172" s="1"/>
  <c r="A104" i="172" s="1"/>
  <c r="A105" i="172" s="1"/>
  <c r="A106" i="172" s="1"/>
  <c r="BT4" i="103"/>
  <c r="BT5" i="103" s="1"/>
  <c r="BS4" i="103"/>
  <c r="BS10" i="103" s="1"/>
  <c r="BR4" i="103"/>
  <c r="BR56" i="103" s="1"/>
  <c r="BQ4" i="103"/>
  <c r="BQ42" i="103" s="1"/>
  <c r="BP4" i="103"/>
  <c r="BP7" i="103" s="1"/>
  <c r="BP57" i="103"/>
  <c r="BO4" i="103"/>
  <c r="BO5" i="103" s="1"/>
  <c r="BN4" i="103"/>
  <c r="L50" i="171"/>
  <c r="S50" i="171" s="1"/>
  <c r="Z50" i="171" s="1"/>
  <c r="AG50" i="171" s="1"/>
  <c r="AN50" i="171"/>
  <c r="BM4" i="103"/>
  <c r="BM5" i="103" s="1"/>
  <c r="F50" i="171"/>
  <c r="A54" i="171"/>
  <c r="A55" i="171"/>
  <c r="A56" i="171"/>
  <c r="A57" i="171"/>
  <c r="A58" i="171"/>
  <c r="A59" i="171"/>
  <c r="A60" i="171"/>
  <c r="A61" i="171"/>
  <c r="A62" i="171"/>
  <c r="A63" i="171"/>
  <c r="A64" i="171"/>
  <c r="A65" i="171"/>
  <c r="A66" i="171" s="1"/>
  <c r="A67" i="171" s="1"/>
  <c r="A68" i="171" s="1"/>
  <c r="A69" i="171" s="1"/>
  <c r="A70" i="171" s="1"/>
  <c r="A71" i="171" s="1"/>
  <c r="A72" i="171"/>
  <c r="A73" i="171" s="1"/>
  <c r="A74" i="171" s="1"/>
  <c r="A75" i="171" s="1"/>
  <c r="A76" i="171" s="1"/>
  <c r="A77" i="171" s="1"/>
  <c r="A78" i="171" s="1"/>
  <c r="A79" i="171" s="1"/>
  <c r="A80" i="171" s="1"/>
  <c r="A81" i="171" s="1"/>
  <c r="A82" i="171" s="1"/>
  <c r="A83" i="171" s="1"/>
  <c r="A84" i="171" s="1"/>
  <c r="A85" i="171" s="1"/>
  <c r="A86" i="171" s="1"/>
  <c r="A87" i="171" s="1"/>
  <c r="A88" i="171" s="1"/>
  <c r="A89" i="171" s="1"/>
  <c r="A90" i="171" s="1"/>
  <c r="A91" i="171" s="1"/>
  <c r="A92" i="171" s="1"/>
  <c r="A93" i="171" s="1"/>
  <c r="A94" i="171" s="1"/>
  <c r="A95" i="171" s="1"/>
  <c r="A96" i="171" s="1"/>
  <c r="A97" i="171" s="1"/>
  <c r="A98" i="171" s="1"/>
  <c r="A99" i="171" s="1"/>
  <c r="A100" i="171" s="1"/>
  <c r="A101" i="171" s="1"/>
  <c r="A102" i="171" s="1"/>
  <c r="A103" i="171" s="1"/>
  <c r="A104" i="171" s="1"/>
  <c r="A105" i="171" s="1"/>
  <c r="A106" i="171" s="1"/>
  <c r="BL4" i="103"/>
  <c r="BL20" i="103" s="1"/>
  <c r="BK4" i="103"/>
  <c r="BK46" i="103" s="1"/>
  <c r="BJ4" i="103"/>
  <c r="BJ6" i="103" s="1"/>
  <c r="BI4" i="103"/>
  <c r="BI37" i="103" s="1"/>
  <c r="BH4" i="103"/>
  <c r="BH7" i="103" s="1"/>
  <c r="BG4" i="103"/>
  <c r="BG4" i="121" s="1"/>
  <c r="BF4" i="103"/>
  <c r="BF25" i="103" s="1"/>
  <c r="L50" i="170"/>
  <c r="BE4" i="103"/>
  <c r="BE17" i="103" s="1"/>
  <c r="F50" i="170"/>
  <c r="A54" i="170"/>
  <c r="A55" i="170"/>
  <c r="A56" i="170"/>
  <c r="A57" i="170" s="1"/>
  <c r="A58" i="170" s="1"/>
  <c r="A59" i="170"/>
  <c r="A60" i="170" s="1"/>
  <c r="A61" i="170" s="1"/>
  <c r="A62" i="170"/>
  <c r="A63" i="170" s="1"/>
  <c r="A64" i="170" s="1"/>
  <c r="A65" i="170"/>
  <c r="A66" i="170" s="1"/>
  <c r="A67" i="170" s="1"/>
  <c r="A68" i="170" s="1"/>
  <c r="A69" i="170" s="1"/>
  <c r="A70" i="170" s="1"/>
  <c r="A71" i="170" s="1"/>
  <c r="A72" i="170" s="1"/>
  <c r="A73" i="170" s="1"/>
  <c r="A74" i="170" s="1"/>
  <c r="A75" i="170" s="1"/>
  <c r="A76" i="170" s="1"/>
  <c r="A77" i="170" s="1"/>
  <c r="A78" i="170" s="1"/>
  <c r="A79" i="170" s="1"/>
  <c r="A80" i="170" s="1"/>
  <c r="A81" i="170" s="1"/>
  <c r="A82" i="170"/>
  <c r="A83" i="170" s="1"/>
  <c r="A84" i="170" s="1"/>
  <c r="A85" i="170" s="1"/>
  <c r="A86" i="170" s="1"/>
  <c r="A87" i="170" s="1"/>
  <c r="A88" i="170"/>
  <c r="A89" i="170" s="1"/>
  <c r="A90" i="170" s="1"/>
  <c r="A91" i="170" s="1"/>
  <c r="A92" i="170" s="1"/>
  <c r="A93" i="170" s="1"/>
  <c r="A94" i="170"/>
  <c r="A95" i="170" s="1"/>
  <c r="A96" i="170" s="1"/>
  <c r="A97" i="170" s="1"/>
  <c r="A98" i="170" s="1"/>
  <c r="A99" i="170" s="1"/>
  <c r="A100" i="170" s="1"/>
  <c r="A101" i="170" s="1"/>
  <c r="A102" i="170" s="1"/>
  <c r="A103" i="170"/>
  <c r="A104" i="170" s="1"/>
  <c r="A105" i="170" s="1"/>
  <c r="A106" i="170" s="1"/>
  <c r="BD4" i="103"/>
  <c r="BD18" i="103" s="1"/>
  <c r="BC4" i="103"/>
  <c r="BC20" i="103" s="1"/>
  <c r="BB4" i="103"/>
  <c r="BB11" i="103" s="1"/>
  <c r="BA4" i="103"/>
  <c r="AZ4" i="103"/>
  <c r="AZ45" i="103" s="1"/>
  <c r="AY4" i="103"/>
  <c r="AY19" i="103" s="1"/>
  <c r="AX4" i="103"/>
  <c r="AX41" i="103" s="1"/>
  <c r="L50" i="169"/>
  <c r="S50" i="169" s="1"/>
  <c r="Z50" i="169" s="1"/>
  <c r="AG50" i="169"/>
  <c r="AW4" i="103"/>
  <c r="AW7" i="103" s="1"/>
  <c r="F50" i="169"/>
  <c r="A54" i="169"/>
  <c r="A55" i="169"/>
  <c r="A56" i="169"/>
  <c r="A57" i="169" s="1"/>
  <c r="A58" i="169" s="1"/>
  <c r="A59" i="169" s="1"/>
  <c r="A60" i="169" s="1"/>
  <c r="A61" i="169" s="1"/>
  <c r="A62" i="169" s="1"/>
  <c r="A63" i="169" s="1"/>
  <c r="A64" i="169" s="1"/>
  <c r="A65" i="169" s="1"/>
  <c r="A66" i="169" s="1"/>
  <c r="A67" i="169" s="1"/>
  <c r="A68" i="169" s="1"/>
  <c r="A69" i="169" s="1"/>
  <c r="A70" i="169" s="1"/>
  <c r="A71" i="169" s="1"/>
  <c r="A72" i="169" s="1"/>
  <c r="A73" i="169" s="1"/>
  <c r="A74" i="169" s="1"/>
  <c r="A75" i="169" s="1"/>
  <c r="A76" i="169" s="1"/>
  <c r="A77" i="169" s="1"/>
  <c r="A78" i="169" s="1"/>
  <c r="A79" i="169" s="1"/>
  <c r="A80" i="169" s="1"/>
  <c r="A81" i="169" s="1"/>
  <c r="A82" i="169" s="1"/>
  <c r="A83" i="169" s="1"/>
  <c r="A84" i="169" s="1"/>
  <c r="A85" i="169" s="1"/>
  <c r="A86" i="169" s="1"/>
  <c r="A87" i="169" s="1"/>
  <c r="A88" i="169" s="1"/>
  <c r="A89" i="169" s="1"/>
  <c r="A90" i="169" s="1"/>
  <c r="A91" i="169" s="1"/>
  <c r="A92" i="169" s="1"/>
  <c r="A93" i="169" s="1"/>
  <c r="A94" i="169" s="1"/>
  <c r="A95" i="169" s="1"/>
  <c r="A96" i="169" s="1"/>
  <c r="A97" i="169" s="1"/>
  <c r="A98" i="169" s="1"/>
  <c r="A99" i="169" s="1"/>
  <c r="A100" i="169" s="1"/>
  <c r="A101" i="169" s="1"/>
  <c r="A102" i="169" s="1"/>
  <c r="A103" i="169" s="1"/>
  <c r="A104" i="169" s="1"/>
  <c r="A105" i="169" s="1"/>
  <c r="A106" i="169" s="1"/>
  <c r="AV4" i="103"/>
  <c r="AV55" i="103" s="1"/>
  <c r="AU4" i="103"/>
  <c r="AU54" i="103" s="1"/>
  <c r="AT4" i="103"/>
  <c r="AT29" i="103" s="1"/>
  <c r="AS4" i="103"/>
  <c r="AS32" i="103" s="1"/>
  <c r="AR4" i="103"/>
  <c r="AQ4" i="103"/>
  <c r="AQ52" i="103" s="1"/>
  <c r="AP4" i="103"/>
  <c r="AP7" i="103" s="1"/>
  <c r="L50" i="168"/>
  <c r="S50" i="168" s="1"/>
  <c r="Z50" i="168"/>
  <c r="AO4" i="103"/>
  <c r="AO7" i="103" s="1"/>
  <c r="F50" i="168"/>
  <c r="M50" i="168" s="1"/>
  <c r="A54" i="168"/>
  <c r="A55" i="168"/>
  <c r="A56" i="168" s="1"/>
  <c r="A57" i="168" s="1"/>
  <c r="A58" i="168" s="1"/>
  <c r="A59" i="168" s="1"/>
  <c r="A60" i="168" s="1"/>
  <c r="A61" i="168" s="1"/>
  <c r="A62" i="168" s="1"/>
  <c r="A63" i="168" s="1"/>
  <c r="A64" i="168" s="1"/>
  <c r="A65" i="168" s="1"/>
  <c r="A66" i="168" s="1"/>
  <c r="A67" i="168" s="1"/>
  <c r="A68" i="168" s="1"/>
  <c r="A69" i="168" s="1"/>
  <c r="AO11" i="103"/>
  <c r="A70" i="168"/>
  <c r="A71" i="168" s="1"/>
  <c r="A72" i="168" s="1"/>
  <c r="A73" i="168" s="1"/>
  <c r="A74" i="168"/>
  <c r="A75" i="168" s="1"/>
  <c r="A76" i="168" s="1"/>
  <c r="A77" i="168" s="1"/>
  <c r="A78" i="168" s="1"/>
  <c r="A79" i="168" s="1"/>
  <c r="A80" i="168" s="1"/>
  <c r="A81" i="168" s="1"/>
  <c r="A82" i="168" s="1"/>
  <c r="A83" i="168" s="1"/>
  <c r="A84" i="168" s="1"/>
  <c r="A85" i="168" s="1"/>
  <c r="A86" i="168" s="1"/>
  <c r="A87" i="168" s="1"/>
  <c r="A88" i="168" s="1"/>
  <c r="A89" i="168" s="1"/>
  <c r="A90" i="168" s="1"/>
  <c r="A91" i="168" s="1"/>
  <c r="A92" i="168" s="1"/>
  <c r="A93" i="168" s="1"/>
  <c r="A94" i="168" s="1"/>
  <c r="A95" i="168" s="1"/>
  <c r="A96" i="168" s="1"/>
  <c r="A97" i="168" s="1"/>
  <c r="A98" i="168" s="1"/>
  <c r="A99" i="168" s="1"/>
  <c r="A100" i="168" s="1"/>
  <c r="A101" i="168" s="1"/>
  <c r="A102" i="168" s="1"/>
  <c r="A103" i="168" s="1"/>
  <c r="A104" i="168" s="1"/>
  <c r="A105" i="168" s="1"/>
  <c r="A106" i="168" s="1"/>
  <c r="AN4" i="103"/>
  <c r="AN24" i="103" s="1"/>
  <c r="AM4" i="103"/>
  <c r="AM5" i="103" s="1"/>
  <c r="AL4" i="103"/>
  <c r="AL11" i="103" s="1"/>
  <c r="AK4" i="103"/>
  <c r="AK20" i="103" s="1"/>
  <c r="AJ4" i="103"/>
  <c r="AJ6" i="103" s="1"/>
  <c r="AI4" i="103"/>
  <c r="AI35" i="103" s="1"/>
  <c r="AH4" i="103"/>
  <c r="AH29" i="103" s="1"/>
  <c r="L50" i="167"/>
  <c r="S50" i="167"/>
  <c r="AG4" i="103"/>
  <c r="AG7" i="103" s="1"/>
  <c r="F50" i="167"/>
  <c r="M50" i="167"/>
  <c r="G50" i="167"/>
  <c r="A54" i="167"/>
  <c r="A55" i="167"/>
  <c r="A56" i="167" s="1"/>
  <c r="A57" i="167" s="1"/>
  <c r="A58" i="167" s="1"/>
  <c r="A59" i="167" s="1"/>
  <c r="A60" i="167" s="1"/>
  <c r="A61" i="167" s="1"/>
  <c r="A62" i="167" s="1"/>
  <c r="A63" i="167" s="1"/>
  <c r="A64" i="167"/>
  <c r="A65" i="167" s="1"/>
  <c r="A66" i="167" s="1"/>
  <c r="A67" i="167" s="1"/>
  <c r="A68" i="167" s="1"/>
  <c r="A69" i="167" s="1"/>
  <c r="A70" i="167" s="1"/>
  <c r="AG20" i="103"/>
  <c r="A71" i="167"/>
  <c r="A72" i="167" s="1"/>
  <c r="A73" i="167" s="1"/>
  <c r="A74" i="167" s="1"/>
  <c r="A75" i="167" s="1"/>
  <c r="A76" i="167" s="1"/>
  <c r="A77" i="167" s="1"/>
  <c r="A78" i="167"/>
  <c r="A79" i="167"/>
  <c r="A80" i="167" s="1"/>
  <c r="A81" i="167"/>
  <c r="A82" i="167" s="1"/>
  <c r="A83" i="167" s="1"/>
  <c r="A84" i="167" s="1"/>
  <c r="A85" i="167" s="1"/>
  <c r="A86" i="167" s="1"/>
  <c r="A87" i="167" s="1"/>
  <c r="A88" i="167" s="1"/>
  <c r="A89" i="167" s="1"/>
  <c r="A90" i="167" s="1"/>
  <c r="A91" i="167" s="1"/>
  <c r="A92" i="167" s="1"/>
  <c r="A93" i="167" s="1"/>
  <c r="A94" i="167" s="1"/>
  <c r="A95" i="167" s="1"/>
  <c r="A96" i="167" s="1"/>
  <c r="A97" i="167" s="1"/>
  <c r="A98" i="167" s="1"/>
  <c r="A99" i="167" s="1"/>
  <c r="A100" i="167" s="1"/>
  <c r="A101" i="167" s="1"/>
  <c r="A102" i="167" s="1"/>
  <c r="A103" i="167" s="1"/>
  <c r="A104" i="167" s="1"/>
  <c r="A105" i="167" s="1"/>
  <c r="A106" i="167" s="1"/>
  <c r="AF4" i="103"/>
  <c r="AF9" i="103" s="1"/>
  <c r="AE4" i="103"/>
  <c r="AE52" i="103" s="1"/>
  <c r="AD4" i="103"/>
  <c r="AD40" i="103" s="1"/>
  <c r="AC4" i="103"/>
  <c r="AC54" i="103" s="1"/>
  <c r="AB4" i="103"/>
  <c r="AB11" i="103" s="1"/>
  <c r="AA4" i="103"/>
  <c r="AA14" i="103" s="1"/>
  <c r="Z4" i="103"/>
  <c r="Z8" i="103" s="1"/>
  <c r="L50" i="166"/>
  <c r="S50" i="166" s="1"/>
  <c r="Y4" i="103"/>
  <c r="Y31" i="103" s="1"/>
  <c r="F50" i="166"/>
  <c r="M50" i="166" s="1"/>
  <c r="A54" i="166"/>
  <c r="A55" i="166"/>
  <c r="A56" i="166"/>
  <c r="A57" i="166" s="1"/>
  <c r="A58" i="166" s="1"/>
  <c r="A59" i="166" s="1"/>
  <c r="A60" i="166" s="1"/>
  <c r="A61" i="166" s="1"/>
  <c r="A62" i="166" s="1"/>
  <c r="A63" i="166" s="1"/>
  <c r="A64" i="166" s="1"/>
  <c r="A65" i="166" s="1"/>
  <c r="A66" i="166" s="1"/>
  <c r="A67" i="166" s="1"/>
  <c r="A68" i="166" s="1"/>
  <c r="A69" i="166" s="1"/>
  <c r="A70" i="166" s="1"/>
  <c r="A71" i="166" s="1"/>
  <c r="A72" i="166" s="1"/>
  <c r="A73" i="166" s="1"/>
  <c r="A74" i="166" s="1"/>
  <c r="A75" i="166" s="1"/>
  <c r="A76" i="166" s="1"/>
  <c r="A77" i="166" s="1"/>
  <c r="A78" i="166" s="1"/>
  <c r="A79" i="166" s="1"/>
  <c r="A80" i="166" s="1"/>
  <c r="A81" i="166" s="1"/>
  <c r="A82" i="166" s="1"/>
  <c r="A83" i="166" s="1"/>
  <c r="A84" i="166" s="1"/>
  <c r="A85" i="166" s="1"/>
  <c r="A86" i="166" s="1"/>
  <c r="A87" i="166" s="1"/>
  <c r="A88" i="166" s="1"/>
  <c r="A89" i="166" s="1"/>
  <c r="A90" i="166" s="1"/>
  <c r="A91" i="166" s="1"/>
  <c r="A92" i="166" s="1"/>
  <c r="A93" i="166" s="1"/>
  <c r="A94" i="166" s="1"/>
  <c r="A95" i="166" s="1"/>
  <c r="A96" i="166" s="1"/>
  <c r="A97" i="166" s="1"/>
  <c r="A98" i="166" s="1"/>
  <c r="A99" i="166" s="1"/>
  <c r="A100" i="166" s="1"/>
  <c r="A101" i="166" s="1"/>
  <c r="A102" i="166" s="1"/>
  <c r="A103" i="166" s="1"/>
  <c r="A104" i="166" s="1"/>
  <c r="A105" i="166" s="1"/>
  <c r="A106" i="166" s="1"/>
  <c r="X4" i="103"/>
  <c r="W4" i="103"/>
  <c r="W43" i="103" s="1"/>
  <c r="V4" i="103"/>
  <c r="V10" i="103" s="1"/>
  <c r="U4" i="103"/>
  <c r="U7" i="103" s="1"/>
  <c r="T4" i="103"/>
  <c r="T51" i="103" s="1"/>
  <c r="S4" i="103"/>
  <c r="S7" i="103" s="1"/>
  <c r="R4" i="103"/>
  <c r="Q4" i="103"/>
  <c r="Q48" i="103" s="1"/>
  <c r="P4" i="103"/>
  <c r="AT115" i="78"/>
  <c r="AM115" i="78"/>
  <c r="B6" i="103"/>
  <c r="K6" i="103"/>
  <c r="M6" i="103"/>
  <c r="AL6" i="103"/>
  <c r="AZ6" i="103"/>
  <c r="BA6" i="103"/>
  <c r="BC6" i="103"/>
  <c r="BP6" i="103"/>
  <c r="BR6" i="103"/>
  <c r="BS6" i="103"/>
  <c r="BZ6" i="103"/>
  <c r="CC6" i="103"/>
  <c r="CH6" i="103"/>
  <c r="CJ6" i="103"/>
  <c r="CN6" i="103"/>
  <c r="CW6" i="103"/>
  <c r="CX6" i="103"/>
  <c r="B9" i="103"/>
  <c r="K9" i="103"/>
  <c r="M9" i="103"/>
  <c r="N9" i="103"/>
  <c r="O9" i="103"/>
  <c r="T9" i="103"/>
  <c r="Y9" i="103"/>
  <c r="AJ9" i="103"/>
  <c r="AO9" i="103"/>
  <c r="BE9" i="103"/>
  <c r="BL9" i="103"/>
  <c r="BP9" i="103"/>
  <c r="BR9" i="103"/>
  <c r="BS9" i="103"/>
  <c r="CH9" i="103"/>
  <c r="CO9" i="103"/>
  <c r="CV9" i="103"/>
  <c r="CW9" i="103"/>
  <c r="CX9" i="103"/>
  <c r="DA9" i="103"/>
  <c r="B12" i="103"/>
  <c r="K12" i="103"/>
  <c r="D12" i="103"/>
  <c r="E12" i="103"/>
  <c r="M12" i="103"/>
  <c r="AJ12" i="103"/>
  <c r="AZ12" i="103"/>
  <c r="BP12" i="103"/>
  <c r="BR12" i="103"/>
  <c r="BS12" i="103"/>
  <c r="CH12" i="103"/>
  <c r="CO12" i="103"/>
  <c r="CP12" i="103"/>
  <c r="CW12" i="103"/>
  <c r="CX12" i="103"/>
  <c r="B13" i="103"/>
  <c r="K13" i="103"/>
  <c r="M13" i="103"/>
  <c r="AI13" i="103"/>
  <c r="AJ13" i="103"/>
  <c r="AX13" i="103"/>
  <c r="BP13" i="103"/>
  <c r="BR13" i="103"/>
  <c r="BS13" i="103"/>
  <c r="BW13" i="103"/>
  <c r="CH13" i="103"/>
  <c r="CJ13" i="103"/>
  <c r="CO13" i="103"/>
  <c r="CW13" i="103"/>
  <c r="CX13" i="103"/>
  <c r="CY13" i="103"/>
  <c r="B16" i="103"/>
  <c r="K16" i="103"/>
  <c r="M16" i="103"/>
  <c r="AG16" i="103"/>
  <c r="AJ16" i="103"/>
  <c r="AN16" i="103"/>
  <c r="BK16" i="103"/>
  <c r="BP16" i="103"/>
  <c r="BR16" i="103"/>
  <c r="BS16" i="103"/>
  <c r="BV16" i="103"/>
  <c r="BW16" i="103"/>
  <c r="CF16" i="103"/>
  <c r="CH16" i="103"/>
  <c r="CU16" i="103"/>
  <c r="CW16" i="103"/>
  <c r="CX16" i="103"/>
  <c r="CY16" i="103"/>
  <c r="B29" i="103"/>
  <c r="K29" i="103"/>
  <c r="M29" i="103"/>
  <c r="P29" i="103"/>
  <c r="X29" i="103"/>
  <c r="AF29" i="103"/>
  <c r="AJ29" i="103"/>
  <c r="AV29" i="103"/>
  <c r="AZ29" i="103"/>
  <c r="BA29" i="103"/>
  <c r="BN29" i="103"/>
  <c r="BP29" i="103"/>
  <c r="BR29" i="103"/>
  <c r="BS29" i="103"/>
  <c r="BW29" i="103"/>
  <c r="CC29" i="103"/>
  <c r="CF29" i="103"/>
  <c r="CH29" i="103"/>
  <c r="CQ29" i="103"/>
  <c r="CW29" i="103"/>
  <c r="CX29" i="103"/>
  <c r="CY29" i="103"/>
  <c r="B33" i="103"/>
  <c r="K33" i="103"/>
  <c r="D33" i="103"/>
  <c r="M33" i="103"/>
  <c r="AJ33" i="103"/>
  <c r="AN33" i="103"/>
  <c r="AO33" i="103"/>
  <c r="AR33" i="103"/>
  <c r="AS33" i="103"/>
  <c r="AT33" i="103"/>
  <c r="AZ33" i="103"/>
  <c r="BF33" i="103"/>
  <c r="BK33" i="103"/>
  <c r="BN33" i="103"/>
  <c r="BP33" i="103"/>
  <c r="BR33" i="103"/>
  <c r="BS33" i="103"/>
  <c r="BW33" i="103"/>
  <c r="CF33" i="103"/>
  <c r="CH33" i="103"/>
  <c r="CO33" i="103"/>
  <c r="CW33" i="103"/>
  <c r="CX33" i="103"/>
  <c r="CY33" i="103"/>
  <c r="DA33" i="103"/>
  <c r="B37" i="103"/>
  <c r="K37" i="103"/>
  <c r="M37" i="103"/>
  <c r="N37" i="103"/>
  <c r="AG37" i="103"/>
  <c r="AJ37" i="103"/>
  <c r="AO37" i="103"/>
  <c r="AZ37" i="103"/>
  <c r="BF37" i="103"/>
  <c r="BK37" i="103"/>
  <c r="BN37" i="103"/>
  <c r="BP37" i="103"/>
  <c r="BR37" i="103"/>
  <c r="BS37" i="103"/>
  <c r="BW37" i="103"/>
  <c r="CE37" i="103"/>
  <c r="CH37" i="103"/>
  <c r="CL37" i="103"/>
  <c r="CP37" i="103"/>
  <c r="CV37" i="103"/>
  <c r="CW37" i="103"/>
  <c r="CX37" i="103"/>
  <c r="CY37" i="103"/>
  <c r="CZ37" i="103"/>
  <c r="B41" i="103"/>
  <c r="J41" i="103"/>
  <c r="K41" i="103"/>
  <c r="M41" i="103"/>
  <c r="N41" i="103"/>
  <c r="AF41" i="103"/>
  <c r="AJ41" i="103"/>
  <c r="AQ41" i="103"/>
  <c r="AY41" i="103"/>
  <c r="AZ41" i="103"/>
  <c r="BA41" i="103"/>
  <c r="BD41" i="103"/>
  <c r="BK41" i="103"/>
  <c r="BN41" i="103"/>
  <c r="BP41" i="103"/>
  <c r="BR41" i="103"/>
  <c r="BS41" i="103"/>
  <c r="BW41" i="103"/>
  <c r="CF41" i="103"/>
  <c r="CH41" i="103"/>
  <c r="CT41" i="103"/>
  <c r="CW41" i="103"/>
  <c r="CX41" i="103"/>
  <c r="CY41" i="103"/>
  <c r="CZ41" i="103"/>
  <c r="DA41" i="103"/>
  <c r="B49" i="103"/>
  <c r="K49" i="103"/>
  <c r="M49" i="103"/>
  <c r="T49" i="103"/>
  <c r="X49" i="103"/>
  <c r="AI49" i="103"/>
  <c r="AJ49" i="103"/>
  <c r="AT49" i="103"/>
  <c r="AZ49" i="103"/>
  <c r="BC49" i="103"/>
  <c r="BN49" i="103"/>
  <c r="BP49" i="103"/>
  <c r="BR49" i="103"/>
  <c r="BS49" i="103"/>
  <c r="BV49" i="103"/>
  <c r="BW49" i="103"/>
  <c r="BZ49" i="103"/>
  <c r="CA49" i="103"/>
  <c r="CG49" i="103"/>
  <c r="CH49" i="103"/>
  <c r="CN49" i="103"/>
  <c r="CP49" i="103"/>
  <c r="CW49" i="103"/>
  <c r="CX49" i="103"/>
  <c r="CY49" i="103"/>
  <c r="DA49" i="103"/>
  <c r="B52" i="103"/>
  <c r="J52" i="103"/>
  <c r="K52" i="103"/>
  <c r="M52" i="103"/>
  <c r="N52" i="103"/>
  <c r="T52" i="103"/>
  <c r="X52" i="103"/>
  <c r="AC52" i="103"/>
  <c r="AJ52" i="103"/>
  <c r="AM52" i="103"/>
  <c r="AN52" i="103"/>
  <c r="AR52" i="103"/>
  <c r="AV52" i="103"/>
  <c r="AZ52" i="103"/>
  <c r="BA52" i="103"/>
  <c r="BI52" i="103"/>
  <c r="BK52" i="103"/>
  <c r="BN52" i="103"/>
  <c r="BP52" i="103"/>
  <c r="BR52" i="103"/>
  <c r="BS52" i="103"/>
  <c r="BW52" i="103"/>
  <c r="BY52" i="103"/>
  <c r="CA52" i="103"/>
  <c r="CE52" i="103"/>
  <c r="CG52" i="103"/>
  <c r="CH52" i="103"/>
  <c r="CJ52" i="103"/>
  <c r="CP52" i="103"/>
  <c r="CS52" i="103"/>
  <c r="CV52" i="103"/>
  <c r="CW52" i="103"/>
  <c r="CX52" i="103"/>
  <c r="CY52" i="103"/>
  <c r="DA52" i="103"/>
  <c r="B54" i="103"/>
  <c r="K54" i="103"/>
  <c r="M54" i="103"/>
  <c r="N54" i="103"/>
  <c r="AJ54" i="103"/>
  <c r="AN54" i="103"/>
  <c r="AP54" i="103"/>
  <c r="AR54" i="103"/>
  <c r="AV54" i="103"/>
  <c r="AZ54" i="103"/>
  <c r="BA54" i="103"/>
  <c r="BE54" i="103"/>
  <c r="BI54" i="103"/>
  <c r="BN54" i="103"/>
  <c r="BP54" i="103"/>
  <c r="BR54" i="103"/>
  <c r="BS54" i="103"/>
  <c r="BV54" i="103"/>
  <c r="BW54" i="103"/>
  <c r="BY54" i="103"/>
  <c r="CA54" i="103"/>
  <c r="CG54" i="103"/>
  <c r="CH54" i="103"/>
  <c r="CJ54" i="103"/>
  <c r="CM54" i="103"/>
  <c r="CP54" i="103"/>
  <c r="CR54" i="103"/>
  <c r="CU54" i="103"/>
  <c r="CW54" i="103"/>
  <c r="CX54" i="103"/>
  <c r="CY54" i="103"/>
  <c r="DA54" i="103"/>
  <c r="AD5" i="103"/>
  <c r="AF5" i="103"/>
  <c r="T5" i="103"/>
  <c r="X5" i="103"/>
  <c r="K5" i="103"/>
  <c r="M5" i="103"/>
  <c r="N5" i="103"/>
  <c r="CV5" i="103"/>
  <c r="CW5" i="103"/>
  <c r="CX5" i="103"/>
  <c r="CY5" i="103"/>
  <c r="DA5" i="103"/>
  <c r="B5" i="103"/>
  <c r="CP5" i="103"/>
  <c r="CR5" i="103"/>
  <c r="CG5" i="103"/>
  <c r="CH5" i="103"/>
  <c r="BW5" i="103"/>
  <c r="CA5" i="103"/>
  <c r="BV5" i="103"/>
  <c r="BP5" i="103"/>
  <c r="BR5" i="103"/>
  <c r="BS5" i="103"/>
  <c r="BN5" i="103"/>
  <c r="AZ5" i="103"/>
  <c r="BA5" i="103"/>
  <c r="AQ5" i="103"/>
  <c r="AR5" i="103"/>
  <c r="AJ5" i="103"/>
  <c r="AN5" i="103"/>
  <c r="J4" i="121"/>
  <c r="K4" i="121"/>
  <c r="M4" i="121"/>
  <c r="N4" i="121"/>
  <c r="P4" i="121"/>
  <c r="T4" i="121"/>
  <c r="X4" i="121"/>
  <c r="AB4" i="121"/>
  <c r="AF4" i="121"/>
  <c r="AJ4" i="121"/>
  <c r="AM4" i="121"/>
  <c r="AN4" i="121"/>
  <c r="AR4" i="121"/>
  <c r="AW4" i="121"/>
  <c r="AZ4" i="121"/>
  <c r="BA4" i="121"/>
  <c r="BL4" i="121"/>
  <c r="BN4" i="121"/>
  <c r="BP4" i="121"/>
  <c r="BR4" i="121"/>
  <c r="BS4" i="121"/>
  <c r="BV4" i="121"/>
  <c r="BW4" i="121"/>
  <c r="CA4" i="121"/>
  <c r="CG4" i="121"/>
  <c r="CH4" i="121"/>
  <c r="CO4" i="121"/>
  <c r="CP4" i="121"/>
  <c r="CS4" i="121"/>
  <c r="CW4" i="121"/>
  <c r="CX4" i="121"/>
  <c r="CY4" i="121"/>
  <c r="DA4" i="121"/>
  <c r="B4" i="121"/>
  <c r="A9" i="120"/>
  <c r="A10" i="120"/>
  <c r="A11" i="120" s="1"/>
  <c r="A12" i="120" s="1"/>
  <c r="A13" i="120" s="1"/>
  <c r="A14" i="120"/>
  <c r="A15" i="120" s="1"/>
  <c r="A16" i="120" s="1"/>
  <c r="A17" i="120" s="1"/>
  <c r="A18" i="120" s="1"/>
  <c r="A19" i="120" s="1"/>
  <c r="E4" i="122"/>
  <c r="F4" i="122"/>
  <c r="G4" i="122"/>
  <c r="L50" i="162"/>
  <c r="S50" i="162"/>
  <c r="Z50" i="162"/>
  <c r="F50" i="162"/>
  <c r="M50" i="162" s="1"/>
  <c r="G50" i="162"/>
  <c r="N50" i="162" s="1"/>
  <c r="H50" i="162"/>
  <c r="O50" i="162" s="1"/>
  <c r="I50" i="162"/>
  <c r="P50" i="162" s="1"/>
  <c r="J50" i="162"/>
  <c r="Q50" i="162" s="1"/>
  <c r="A54" i="162"/>
  <c r="A55" i="162"/>
  <c r="A56" i="162" s="1"/>
  <c r="A57" i="162" s="1"/>
  <c r="A58" i="162" s="1"/>
  <c r="A59" i="162" s="1"/>
  <c r="A60" i="162" s="1"/>
  <c r="A61" i="162" s="1"/>
  <c r="A62" i="162" s="1"/>
  <c r="A63" i="162" s="1"/>
  <c r="A64" i="162" s="1"/>
  <c r="A65" i="162" s="1"/>
  <c r="A66" i="162" s="1"/>
  <c r="A67" i="162" s="1"/>
  <c r="A68" i="162" s="1"/>
  <c r="A69" i="162" s="1"/>
  <c r="A70" i="162" s="1"/>
  <c r="A71" i="162" s="1"/>
  <c r="A72" i="162" s="1"/>
  <c r="A73" i="162" s="1"/>
  <c r="A74" i="162" s="1"/>
  <c r="A75" i="162" s="1"/>
  <c r="A76" i="162" s="1"/>
  <c r="A77" i="162" s="1"/>
  <c r="A78" i="162" s="1"/>
  <c r="A79" i="162" s="1"/>
  <c r="A80" i="162" s="1"/>
  <c r="A81" i="162" s="1"/>
  <c r="A82" i="162" s="1"/>
  <c r="A83" i="162" s="1"/>
  <c r="A84" i="162" s="1"/>
  <c r="A85" i="162" s="1"/>
  <c r="A86" i="162" s="1"/>
  <c r="A87" i="162" s="1"/>
  <c r="A88" i="162" s="1"/>
  <c r="A89" i="162" s="1"/>
  <c r="A90" i="162" s="1"/>
  <c r="A91" i="162" s="1"/>
  <c r="A92" i="162" s="1"/>
  <c r="A93" i="162" s="1"/>
  <c r="A94" i="162" s="1"/>
  <c r="A95" i="162" s="1"/>
  <c r="A96" i="162" s="1"/>
  <c r="A97" i="162" s="1"/>
  <c r="A98" i="162" s="1"/>
  <c r="A99" i="162" s="1"/>
  <c r="A100" i="162" s="1"/>
  <c r="A101" i="162" s="1"/>
  <c r="A102" i="162" s="1"/>
  <c r="A103" i="162" s="1"/>
  <c r="A104" i="162" s="1"/>
  <c r="A105" i="162" s="1"/>
  <c r="A106" i="162" s="1"/>
  <c r="D2" i="154"/>
  <c r="D4" i="154" s="1"/>
  <c r="R115" i="78"/>
  <c r="Y115" i="78"/>
  <c r="AF115" i="78"/>
  <c r="BH116" i="78" s="1"/>
  <c r="K115" i="78"/>
  <c r="E64" i="42"/>
  <c r="E65" i="42"/>
  <c r="F64" i="42"/>
  <c r="F65" i="42" s="1"/>
  <c r="G64" i="42"/>
  <c r="G65" i="42"/>
  <c r="H64" i="42"/>
  <c r="H65" i="42" s="1"/>
  <c r="I64" i="42"/>
  <c r="I65" i="42"/>
  <c r="J64" i="42"/>
  <c r="J43" i="78"/>
  <c r="AC47" i="78"/>
  <c r="H43" i="78"/>
  <c r="T47" i="78"/>
  <c r="H47" i="78"/>
  <c r="N47" i="78"/>
  <c r="J44" i="78"/>
  <c r="N46" i="78"/>
  <c r="G46" i="78"/>
  <c r="N43" i="78"/>
  <c r="J46" i="78"/>
  <c r="H46" i="78"/>
  <c r="F41" i="78"/>
  <c r="BZ4" i="121" l="1"/>
  <c r="BK4" i="121"/>
  <c r="BL5" i="103"/>
  <c r="BZ5" i="103"/>
  <c r="BZ5" i="121" s="1"/>
  <c r="CD54" i="103"/>
  <c r="BL29" i="103"/>
  <c r="BC16" i="103"/>
  <c r="AD9" i="103"/>
  <c r="BL50" i="103"/>
  <c r="BP35" i="103"/>
  <c r="CH45" i="103"/>
  <c r="CJ47" i="103"/>
  <c r="CO48" i="103"/>
  <c r="BC5" i="103"/>
  <c r="BK5" i="103"/>
  <c r="CT54" i="103"/>
  <c r="CT54" i="121" s="1"/>
  <c r="BL54" i="103"/>
  <c r="BC52" i="103"/>
  <c r="CT49" i="103"/>
  <c r="CQ37" i="103"/>
  <c r="W37" i="103"/>
  <c r="BK29" i="103"/>
  <c r="BZ13" i="103"/>
  <c r="BC9" i="103"/>
  <c r="BL43" i="103"/>
  <c r="BP23" i="103"/>
  <c r="BS26" i="103"/>
  <c r="CH21" i="103"/>
  <c r="CQ4" i="121"/>
  <c r="CN5" i="103"/>
  <c r="BK54" i="103"/>
  <c r="BL52" i="103"/>
  <c r="BK49" i="103"/>
  <c r="AK49" i="103"/>
  <c r="CQ33" i="103"/>
  <c r="BK13" i="103"/>
  <c r="W13" i="103"/>
  <c r="CI12" i="103"/>
  <c r="CT6" i="103"/>
  <c r="CR4" i="121"/>
  <c r="CL4" i="121"/>
  <c r="CF4" i="121"/>
  <c r="BC4" i="121"/>
  <c r="W4" i="121"/>
  <c r="W5" i="103"/>
  <c r="CV54" i="103"/>
  <c r="AY54" i="103"/>
  <c r="W49" i="103"/>
  <c r="CL41" i="103"/>
  <c r="BZ41" i="103"/>
  <c r="BC41" i="103"/>
  <c r="W41" i="103"/>
  <c r="CR37" i="103"/>
  <c r="CJ37" i="103"/>
  <c r="BZ37" i="103"/>
  <c r="BC37" i="103"/>
  <c r="S37" i="103"/>
  <c r="CL33" i="103"/>
  <c r="BZ33" i="103"/>
  <c r="BC33" i="103"/>
  <c r="W33" i="103"/>
  <c r="CL29" i="103"/>
  <c r="Z29" i="103"/>
  <c r="Z29" i="121" s="1"/>
  <c r="CL16" i="103"/>
  <c r="CL16" i="121" s="1"/>
  <c r="BZ16" i="103"/>
  <c r="AW16" i="103"/>
  <c r="W16" i="103"/>
  <c r="CV13" i="103"/>
  <c r="I13" i="103"/>
  <c r="AY12" i="103"/>
  <c r="CF9" i="103"/>
  <c r="AS9" i="103"/>
  <c r="CR6" i="103"/>
  <c r="BD47" i="103"/>
  <c r="CJ43" i="103"/>
  <c r="CW43" i="103"/>
  <c r="CJ4" i="121"/>
  <c r="CD4" i="121"/>
  <c r="AD4" i="121"/>
  <c r="CD5" i="103"/>
  <c r="CD5" i="121" s="1"/>
  <c r="CF5" i="103"/>
  <c r="BZ54" i="103"/>
  <c r="BC54" i="103"/>
  <c r="BZ52" i="103"/>
  <c r="CV49" i="103"/>
  <c r="CL49" i="103"/>
  <c r="CF49" i="103"/>
  <c r="AW49" i="103"/>
  <c r="CJ41" i="103"/>
  <c r="AK41" i="103"/>
  <c r="S41" i="103"/>
  <c r="CV33" i="103"/>
  <c r="CV33" i="121" s="1"/>
  <c r="CJ33" i="103"/>
  <c r="I33" i="103"/>
  <c r="CV29" i="103"/>
  <c r="CJ29" i="103"/>
  <c r="BZ29" i="103"/>
  <c r="BC29" i="103"/>
  <c r="AS29" i="103"/>
  <c r="CJ16" i="103"/>
  <c r="I16" i="103"/>
  <c r="CF13" i="103"/>
  <c r="BF13" i="103"/>
  <c r="BF13" i="121" s="1"/>
  <c r="CL12" i="103"/>
  <c r="CL12" i="121" s="1"/>
  <c r="CF12" i="103"/>
  <c r="CL9" i="103"/>
  <c r="BZ9" i="103"/>
  <c r="W9" i="103"/>
  <c r="CF6" i="103"/>
  <c r="BP45" i="103"/>
  <c r="BW55" i="103"/>
  <c r="CF51" i="103"/>
  <c r="CH59" i="103"/>
  <c r="CH42" i="103"/>
  <c r="CJ38" i="103"/>
  <c r="CV4" i="121"/>
  <c r="BF5" i="103"/>
  <c r="CJ5" i="103"/>
  <c r="CL5" i="103"/>
  <c r="CL54" i="103"/>
  <c r="CL54" i="121" s="1"/>
  <c r="CF54" i="103"/>
  <c r="W54" i="103"/>
  <c r="CL52" i="103"/>
  <c r="CL52" i="121" s="1"/>
  <c r="CF52" i="103"/>
  <c r="AW52" i="103"/>
  <c r="W52" i="103"/>
  <c r="CJ49" i="103"/>
  <c r="AD49" i="103"/>
  <c r="CV41" i="103"/>
  <c r="CF37" i="103"/>
  <c r="AW37" i="103"/>
  <c r="Z37" i="103"/>
  <c r="Z37" i="121" s="1"/>
  <c r="W29" i="103"/>
  <c r="CV16" i="103"/>
  <c r="CL13" i="103"/>
  <c r="CL13" i="121" s="1"/>
  <c r="BC13" i="103"/>
  <c r="AD13" i="103"/>
  <c r="CV12" i="103"/>
  <c r="CJ12" i="103"/>
  <c r="BZ12" i="103"/>
  <c r="BC12" i="103"/>
  <c r="W12" i="103"/>
  <c r="CJ9" i="103"/>
  <c r="CV6" i="103"/>
  <c r="BW42" i="103"/>
  <c r="CF26" i="103"/>
  <c r="CH55" i="103"/>
  <c r="CH35" i="103"/>
  <c r="CJ50" i="103"/>
  <c r="CJ27" i="103"/>
  <c r="CO59" i="103"/>
  <c r="BT4" i="121"/>
  <c r="AS4" i="121"/>
  <c r="S4" i="121"/>
  <c r="S5" i="103"/>
  <c r="AW54" i="103"/>
  <c r="S54" i="103"/>
  <c r="AA52" i="103"/>
  <c r="S52" i="103"/>
  <c r="CL49" i="121"/>
  <c r="BV49" i="121"/>
  <c r="BB49" i="103"/>
  <c r="AW41" i="103"/>
  <c r="I41" i="103"/>
  <c r="AS37" i="103"/>
  <c r="I37" i="103"/>
  <c r="CE33" i="103"/>
  <c r="AY33" i="103"/>
  <c r="AE33" i="103"/>
  <c r="BH29" i="103"/>
  <c r="AY29" i="103"/>
  <c r="CO16" i="103"/>
  <c r="BH16" i="103"/>
  <c r="AS16" i="103"/>
  <c r="AW13" i="103"/>
  <c r="AW13" i="121" s="1"/>
  <c r="AW12" i="103"/>
  <c r="CC9" i="103"/>
  <c r="BH6" i="103"/>
  <c r="AY6" i="103"/>
  <c r="AZ56" i="103"/>
  <c r="AZ56" i="121" s="1"/>
  <c r="BB56" i="122" s="1"/>
  <c r="CC24" i="103"/>
  <c r="CF58" i="103"/>
  <c r="CF18" i="103"/>
  <c r="CF18" i="121" s="1"/>
  <c r="CH16" i="122" s="1"/>
  <c r="CH58" i="103"/>
  <c r="CH47" i="103"/>
  <c r="CH38" i="103"/>
  <c r="CH17" i="103"/>
  <c r="CO57" i="103"/>
  <c r="CO45" i="103"/>
  <c r="BX4" i="121"/>
  <c r="AW5" i="103"/>
  <c r="AY5" i="103"/>
  <c r="BH5" i="103"/>
  <c r="I5" i="103"/>
  <c r="I54" i="103"/>
  <c r="CO52" i="103"/>
  <c r="AS52" i="103"/>
  <c r="AL52" i="103"/>
  <c r="I52" i="103"/>
  <c r="AS49" i="103"/>
  <c r="S49" i="103"/>
  <c r="CO41" i="103"/>
  <c r="AS41" i="103"/>
  <c r="AW33" i="103"/>
  <c r="AW33" i="121" s="1"/>
  <c r="AW29" i="103"/>
  <c r="S29" i="103"/>
  <c r="AA16" i="103"/>
  <c r="AS13" i="103"/>
  <c r="AS12" i="103"/>
  <c r="I12" i="103"/>
  <c r="AY9" i="103"/>
  <c r="CO6" i="103"/>
  <c r="AW6" i="103"/>
  <c r="I6" i="103"/>
  <c r="AA56" i="103"/>
  <c r="CO55" i="103"/>
  <c r="CO43" i="103"/>
  <c r="CX44" i="103"/>
  <c r="I55" i="103"/>
  <c r="I34" i="103"/>
  <c r="CB4" i="121"/>
  <c r="AY4" i="121"/>
  <c r="AE4" i="121"/>
  <c r="I4" i="121"/>
  <c r="AS5" i="103"/>
  <c r="BB5" i="103"/>
  <c r="BB5" i="121" s="1"/>
  <c r="CO5" i="103"/>
  <c r="CO54" i="103"/>
  <c r="BH54" i="103"/>
  <c r="AS54" i="103"/>
  <c r="AY52" i="103"/>
  <c r="CO49" i="103"/>
  <c r="BH49" i="103"/>
  <c r="AY49" i="103"/>
  <c r="I49" i="103"/>
  <c r="DA49" i="121" s="1"/>
  <c r="CE41" i="103"/>
  <c r="BH41" i="103"/>
  <c r="CO37" i="103"/>
  <c r="AY37" i="103"/>
  <c r="AL37" i="103"/>
  <c r="BB33" i="103"/>
  <c r="S33" i="103"/>
  <c r="CO29" i="103"/>
  <c r="I29" i="103"/>
  <c r="CC29" i="121" s="1"/>
  <c r="AY16" i="103"/>
  <c r="AL16" i="103"/>
  <c r="BX13" i="103"/>
  <c r="AY13" i="103"/>
  <c r="S13" i="103"/>
  <c r="AL12" i="103"/>
  <c r="BH9" i="103"/>
  <c r="AW9" i="103"/>
  <c r="I9" i="103"/>
  <c r="AS6" i="103"/>
  <c r="O6" i="103"/>
  <c r="AA40" i="103"/>
  <c r="AO58" i="103"/>
  <c r="BH53" i="103"/>
  <c r="CF46" i="103"/>
  <c r="CH53" i="103"/>
  <c r="CH44" i="103"/>
  <c r="CH30" i="103"/>
  <c r="CO51" i="103"/>
  <c r="CO35" i="103"/>
  <c r="I38" i="103"/>
  <c r="I22" i="103"/>
  <c r="CT4" i="121"/>
  <c r="BB4" i="121"/>
  <c r="AP4" i="121"/>
  <c r="AK4" i="121"/>
  <c r="AK5" i="103"/>
  <c r="AT5" i="103"/>
  <c r="AT5" i="121" s="1"/>
  <c r="BE5" i="103"/>
  <c r="CQ5" i="103"/>
  <c r="CT5" i="103"/>
  <c r="H5" i="103"/>
  <c r="AA5" i="103"/>
  <c r="CN54" i="103"/>
  <c r="CI54" i="103"/>
  <c r="BD54" i="103"/>
  <c r="AT54" i="103"/>
  <c r="AO54" i="103"/>
  <c r="AE54" i="103"/>
  <c r="CT52" i="103"/>
  <c r="CT52" i="121" s="1"/>
  <c r="CI52" i="103"/>
  <c r="BO52" i="103"/>
  <c r="BB52" i="103"/>
  <c r="AH52" i="103"/>
  <c r="AH52" i="121" s="1"/>
  <c r="CQ49" i="103"/>
  <c r="BE49" i="103"/>
  <c r="AA49" i="103"/>
  <c r="CQ41" i="103"/>
  <c r="BJ41" i="103"/>
  <c r="BB37" i="103"/>
  <c r="AT37" i="103"/>
  <c r="AA37" i="103"/>
  <c r="CI33" i="103"/>
  <c r="BE33" i="103"/>
  <c r="AA33" i="103"/>
  <c r="H33" i="103"/>
  <c r="CI29" i="103"/>
  <c r="BB29" i="103"/>
  <c r="AP29" i="103"/>
  <c r="AP29" i="121" s="1"/>
  <c r="O29" i="103"/>
  <c r="BB16" i="103"/>
  <c r="AP16" i="103"/>
  <c r="AK16" i="103"/>
  <c r="BB13" i="103"/>
  <c r="CT12" i="103"/>
  <c r="CN12" i="103"/>
  <c r="BB12" i="103"/>
  <c r="CT9" i="103"/>
  <c r="CT9" i="121" s="1"/>
  <c r="BD9" i="103"/>
  <c r="BD6" i="103"/>
  <c r="AP6" i="103"/>
  <c r="AP6" i="121" s="1"/>
  <c r="Y6" i="103"/>
  <c r="Y6" i="121" s="1"/>
  <c r="AA51" i="103"/>
  <c r="AA34" i="103"/>
  <c r="AO55" i="103"/>
  <c r="BC58" i="103"/>
  <c r="BD42" i="103"/>
  <c r="BH32" i="103"/>
  <c r="CH56" i="103"/>
  <c r="CH48" i="103"/>
  <c r="CH43" i="103"/>
  <c r="CH36" i="103"/>
  <c r="CH27" i="103"/>
  <c r="CH8" i="103"/>
  <c r="CJ53" i="103"/>
  <c r="CJ40" i="103"/>
  <c r="CJ24" i="103"/>
  <c r="O59" i="103"/>
  <c r="CI4" i="121"/>
  <c r="BY4" i="121"/>
  <c r="BO4" i="121"/>
  <c r="BE4" i="121"/>
  <c r="AT4" i="121"/>
  <c r="AO4" i="121"/>
  <c r="H4" i="121"/>
  <c r="BD5" i="103"/>
  <c r="BD5" i="121" s="1"/>
  <c r="AE5" i="103"/>
  <c r="CQ54" i="103"/>
  <c r="BO54" i="103"/>
  <c r="AA54" i="103"/>
  <c r="H54" i="103"/>
  <c r="CN52" i="103"/>
  <c r="BE52" i="103"/>
  <c r="AP52" i="103"/>
  <c r="AP52" i="121" s="1"/>
  <c r="BD49" i="103"/>
  <c r="AP49" i="103"/>
  <c r="CI41" i="103"/>
  <c r="BB41" i="103"/>
  <c r="AP41" i="103"/>
  <c r="AP41" i="121" s="1"/>
  <c r="CT37" i="103"/>
  <c r="CI37" i="103"/>
  <c r="BE37" i="103"/>
  <c r="BE37" i="121" s="1"/>
  <c r="AK37" i="103"/>
  <c r="CN33" i="103"/>
  <c r="BD33" i="103"/>
  <c r="AK33" i="103"/>
  <c r="CT29" i="103"/>
  <c r="CT29" i="121" s="1"/>
  <c r="CN29" i="103"/>
  <c r="BE29" i="103"/>
  <c r="AO29" i="103"/>
  <c r="AO29" i="121" s="1"/>
  <c r="AA29" i="103"/>
  <c r="CT16" i="103"/>
  <c r="BE16" i="103"/>
  <c r="BE16" i="121" s="1"/>
  <c r="AO16" i="103"/>
  <c r="AO16" i="121" s="1"/>
  <c r="CT13" i="103"/>
  <c r="CT13" i="121" s="1"/>
  <c r="AP13" i="103"/>
  <c r="CQ12" i="103"/>
  <c r="AP12" i="103"/>
  <c r="AP12" i="121" s="1"/>
  <c r="AA12" i="103"/>
  <c r="H12" i="103"/>
  <c r="CQ9" i="103"/>
  <c r="CI9" i="103"/>
  <c r="CQ6" i="103"/>
  <c r="AO6" i="103"/>
  <c r="AA47" i="103"/>
  <c r="AA25" i="103"/>
  <c r="BD30" i="103"/>
  <c r="O42" i="103"/>
  <c r="CN4" i="121"/>
  <c r="BD4" i="121"/>
  <c r="AA4" i="121"/>
  <c r="AO5" i="103"/>
  <c r="AP5" i="103"/>
  <c r="AP5" i="121" s="1"/>
  <c r="CI5" i="103"/>
  <c r="BB54" i="103"/>
  <c r="AK54" i="103"/>
  <c r="O54" i="103"/>
  <c r="CQ52" i="103"/>
  <c r="BD52" i="103"/>
  <c r="AT52" i="103"/>
  <c r="AO52" i="103"/>
  <c r="AK52" i="103"/>
  <c r="CI49" i="103"/>
  <c r="AO49" i="103"/>
  <c r="AO49" i="121" s="1"/>
  <c r="AH49" i="103"/>
  <c r="AH49" i="121" s="1"/>
  <c r="CN41" i="103"/>
  <c r="BE41" i="103"/>
  <c r="AT41" i="103"/>
  <c r="AO41" i="103"/>
  <c r="AA41" i="103"/>
  <c r="H41" i="103"/>
  <c r="CN37" i="103"/>
  <c r="BD37" i="103"/>
  <c r="AP37" i="103"/>
  <c r="AP37" i="121" s="1"/>
  <c r="AP33" i="103"/>
  <c r="BD29" i="103"/>
  <c r="AK29" i="103"/>
  <c r="CQ16" i="103"/>
  <c r="CI16" i="103"/>
  <c r="BD16" i="103"/>
  <c r="CQ13" i="103"/>
  <c r="CI13" i="103"/>
  <c r="BD13" i="103"/>
  <c r="AO13" i="103"/>
  <c r="AO13" i="121" s="1"/>
  <c r="AA13" i="103"/>
  <c r="BD12" i="103"/>
  <c r="BD12" i="121" s="1"/>
  <c r="AO12" i="103"/>
  <c r="Y12" i="103"/>
  <c r="O12" i="103"/>
  <c r="BB9" i="103"/>
  <c r="AP9" i="103"/>
  <c r="AA9" i="103"/>
  <c r="CI6" i="103"/>
  <c r="BB6" i="103"/>
  <c r="AA58" i="103"/>
  <c r="AA44" i="103"/>
  <c r="AA21" i="103"/>
  <c r="AK58" i="103"/>
  <c r="AP38" i="103"/>
  <c r="AP38" i="121" s="1"/>
  <c r="AR38" i="122" s="1"/>
  <c r="BD57" i="103"/>
  <c r="BD23" i="103"/>
  <c r="BW48" i="103"/>
  <c r="CH39" i="103"/>
  <c r="CH31" i="103"/>
  <c r="CH20" i="103"/>
  <c r="CI58" i="103"/>
  <c r="CJ30" i="103"/>
  <c r="CQ59" i="103"/>
  <c r="CZ4" i="121"/>
  <c r="CE4" i="121"/>
  <c r="BH4" i="121"/>
  <c r="CC5" i="103"/>
  <c r="BX5" i="103"/>
  <c r="CE5" i="103"/>
  <c r="CM5" i="103"/>
  <c r="CZ5" i="103"/>
  <c r="CC54" i="103"/>
  <c r="BU54" i="103"/>
  <c r="BQ54" i="103"/>
  <c r="BF54" i="103"/>
  <c r="BF54" i="121" s="1"/>
  <c r="AI54" i="103"/>
  <c r="CM52" i="103"/>
  <c r="CC52" i="103"/>
  <c r="BH52" i="103"/>
  <c r="AG52" i="103"/>
  <c r="CS49" i="103"/>
  <c r="CS49" i="121" s="1"/>
  <c r="CE49" i="103"/>
  <c r="BU49" i="103"/>
  <c r="BF49" i="103"/>
  <c r="BF49" i="121" s="1"/>
  <c r="AL49" i="103"/>
  <c r="CU41" i="103"/>
  <c r="CC41" i="103"/>
  <c r="BU41" i="103"/>
  <c r="BF41" i="103"/>
  <c r="BF41" i="121" s="1"/>
  <c r="CC37" i="103"/>
  <c r="BU37" i="103"/>
  <c r="BU37" i="121" s="1"/>
  <c r="AF37" i="103"/>
  <c r="CZ33" i="103"/>
  <c r="CC33" i="103"/>
  <c r="CC33" i="121" s="1"/>
  <c r="BU33" i="103"/>
  <c r="AI33" i="103"/>
  <c r="CM29" i="103"/>
  <c r="CB29" i="103"/>
  <c r="BU29" i="103"/>
  <c r="BF29" i="103"/>
  <c r="BF29" i="121" s="1"/>
  <c r="CE16" i="103"/>
  <c r="BF16" i="103"/>
  <c r="BF16" i="121" s="1"/>
  <c r="AF16" i="103"/>
  <c r="O16" i="103"/>
  <c r="CM13" i="103"/>
  <c r="CC13" i="103"/>
  <c r="CC13" i="121" s="1"/>
  <c r="AG13" i="103"/>
  <c r="CE12" i="103"/>
  <c r="BU12" i="103"/>
  <c r="BH12" i="103"/>
  <c r="BH12" i="121" s="1"/>
  <c r="CB9" i="103"/>
  <c r="BF9" i="103"/>
  <c r="BF9" i="121" s="1"/>
  <c r="AG9" i="103"/>
  <c r="CZ6" i="103"/>
  <c r="CZ6" i="121" s="1"/>
  <c r="CB6" i="103"/>
  <c r="CB6" i="121" s="1"/>
  <c r="BF6" i="103"/>
  <c r="BF6" i="121" s="1"/>
  <c r="W6" i="103"/>
  <c r="AA57" i="103"/>
  <c r="AA48" i="103"/>
  <c r="AA43" i="103"/>
  <c r="AA30" i="103"/>
  <c r="AA11" i="103"/>
  <c r="AG56" i="103"/>
  <c r="BF58" i="103"/>
  <c r="BF58" i="121" s="1"/>
  <c r="BH58" i="122" s="1"/>
  <c r="F105" i="171" s="1"/>
  <c r="BH50" i="103"/>
  <c r="BH24" i="103"/>
  <c r="BU50" i="103"/>
  <c r="CC53" i="103"/>
  <c r="CC11" i="103"/>
  <c r="O57" i="103"/>
  <c r="O39" i="103"/>
  <c r="CU4" i="121"/>
  <c r="CM4" i="121"/>
  <c r="BF4" i="121"/>
  <c r="AQ4" i="121"/>
  <c r="AI4" i="121"/>
  <c r="O4" i="121"/>
  <c r="AI5" i="103"/>
  <c r="BU5" i="103"/>
  <c r="BU5" i="121" s="1"/>
  <c r="BQ5" i="103"/>
  <c r="CB5" i="103"/>
  <c r="O5" i="103"/>
  <c r="AG5" i="103"/>
  <c r="CS54" i="103"/>
  <c r="CS54" i="121" s="1"/>
  <c r="CB54" i="103"/>
  <c r="BX54" i="103"/>
  <c r="BT54" i="103"/>
  <c r="AL54" i="103"/>
  <c r="AG54" i="103"/>
  <c r="CZ52" i="103"/>
  <c r="CB52" i="103"/>
  <c r="BQ52" i="103"/>
  <c r="BF52" i="103"/>
  <c r="BF52" i="121" s="1"/>
  <c r="AF52" i="103"/>
  <c r="CZ49" i="103"/>
  <c r="CC49" i="103"/>
  <c r="CC49" i="121" s="1"/>
  <c r="BX49" i="103"/>
  <c r="BT49" i="103"/>
  <c r="AG49" i="103"/>
  <c r="AG49" i="121" s="1"/>
  <c r="CB41" i="103"/>
  <c r="CB41" i="121" s="1"/>
  <c r="AI41" i="103"/>
  <c r="O41" i="103"/>
  <c r="CB37" i="103"/>
  <c r="CB33" i="103"/>
  <c r="AL33" i="103"/>
  <c r="AG33" i="103"/>
  <c r="AG33" i="121" s="1"/>
  <c r="O33" i="103"/>
  <c r="AI29" i="103"/>
  <c r="CC16" i="103"/>
  <c r="CC16" i="121" s="1"/>
  <c r="CS13" i="103"/>
  <c r="CS13" i="121" s="1"/>
  <c r="CB13" i="103"/>
  <c r="BU13" i="103"/>
  <c r="BU13" i="121" s="1"/>
  <c r="AL13" i="103"/>
  <c r="CC12" i="103"/>
  <c r="BF12" i="103"/>
  <c r="BF12" i="121" s="1"/>
  <c r="AG12" i="103"/>
  <c r="CU9" i="103"/>
  <c r="AG6" i="103"/>
  <c r="AG47" i="103"/>
  <c r="AG30" i="103"/>
  <c r="AG18" i="103"/>
  <c r="BF43" i="103"/>
  <c r="BF43" i="121" s="1"/>
  <c r="BH43" i="122" s="1"/>
  <c r="F90" i="171" s="1"/>
  <c r="BH58" i="103"/>
  <c r="BH46" i="103"/>
  <c r="BH21" i="103"/>
  <c r="BU39" i="103"/>
  <c r="CC45" i="103"/>
  <c r="CV40" i="103"/>
  <c r="CZ39" i="103"/>
  <c r="O51" i="103"/>
  <c r="O34" i="103"/>
  <c r="CC4" i="121"/>
  <c r="BU4" i="121"/>
  <c r="BQ4" i="121"/>
  <c r="AL4" i="121"/>
  <c r="AG4" i="121"/>
  <c r="AL5" i="103"/>
  <c r="AL5" i="121" s="1"/>
  <c r="CS5" i="103"/>
  <c r="CZ54" i="103"/>
  <c r="CE54" i="103"/>
  <c r="AF54" i="103"/>
  <c r="Y54" i="103"/>
  <c r="BU52" i="103"/>
  <c r="AI52" i="103"/>
  <c r="O52" i="103"/>
  <c r="CB49" i="103"/>
  <c r="AF49" i="103"/>
  <c r="O49" i="103"/>
  <c r="CS41" i="103"/>
  <c r="CS41" i="121" s="1"/>
  <c r="AL41" i="103"/>
  <c r="AG41" i="103"/>
  <c r="BH37" i="103"/>
  <c r="AI37" i="103"/>
  <c r="O37" i="103"/>
  <c r="BH33" i="103"/>
  <c r="BH33" i="121" s="1"/>
  <c r="AF33" i="103"/>
  <c r="CZ29" i="103"/>
  <c r="CE29" i="103"/>
  <c r="AL29" i="103"/>
  <c r="AG29" i="103"/>
  <c r="CB16" i="103"/>
  <c r="BU16" i="103"/>
  <c r="BU16" i="121" s="1"/>
  <c r="AI16" i="103"/>
  <c r="CE13" i="103"/>
  <c r="BH13" i="103"/>
  <c r="O13" i="103"/>
  <c r="CB12" i="103"/>
  <c r="CB12" i="121" s="1"/>
  <c r="CE9" i="103"/>
  <c r="BU9" i="103"/>
  <c r="AL9" i="103"/>
  <c r="CE6" i="103"/>
  <c r="BU6" i="103"/>
  <c r="AA6" i="103"/>
  <c r="AA59" i="103"/>
  <c r="AA53" i="103"/>
  <c r="AA46" i="103"/>
  <c r="AA35" i="103"/>
  <c r="AA23" i="103"/>
  <c r="AA23" i="121" s="1"/>
  <c r="AC22" i="122" s="1"/>
  <c r="BH55" i="103"/>
  <c r="BH35" i="103"/>
  <c r="BH11" i="103"/>
  <c r="BU27" i="103"/>
  <c r="BU27" i="121" s="1"/>
  <c r="BW26" i="122" s="1"/>
  <c r="CC28" i="103"/>
  <c r="O48" i="103"/>
  <c r="BM58" i="103"/>
  <c r="BM9" i="103"/>
  <c r="BM39" i="103"/>
  <c r="BM33" i="103"/>
  <c r="BM33" i="121" s="1"/>
  <c r="CK59" i="103"/>
  <c r="CK9" i="103"/>
  <c r="CK33" i="103"/>
  <c r="CK33" i="121" s="1"/>
  <c r="CK37" i="103"/>
  <c r="CK37" i="121" s="1"/>
  <c r="CK41" i="103"/>
  <c r="CK41" i="121" s="1"/>
  <c r="CK13" i="103"/>
  <c r="CK13" i="121" s="1"/>
  <c r="CK29" i="103"/>
  <c r="CK6" i="103"/>
  <c r="CK6" i="121" s="1"/>
  <c r="CU10" i="103"/>
  <c r="CU20" i="103"/>
  <c r="CU12" i="103"/>
  <c r="CU38" i="103"/>
  <c r="CU13" i="103"/>
  <c r="CU33" i="103"/>
  <c r="CU51" i="103"/>
  <c r="CU6" i="103"/>
  <c r="CU29" i="103"/>
  <c r="CU37" i="103"/>
  <c r="BI4" i="121"/>
  <c r="BG5" i="103"/>
  <c r="CU5" i="103"/>
  <c r="CU52" i="103"/>
  <c r="CK49" i="103"/>
  <c r="CK16" i="103"/>
  <c r="CK16" i="121" s="1"/>
  <c r="AD10" i="103"/>
  <c r="AD20" i="103"/>
  <c r="AD50" i="103"/>
  <c r="AD16" i="103"/>
  <c r="AD54" i="103"/>
  <c r="AD30" i="103"/>
  <c r="AD55" i="103"/>
  <c r="AD6" i="103"/>
  <c r="AD12" i="103"/>
  <c r="AD37" i="103"/>
  <c r="AD34" i="103"/>
  <c r="AD29" i="103"/>
  <c r="AD33" i="103"/>
  <c r="AD41" i="103"/>
  <c r="AD52" i="103"/>
  <c r="BA19" i="103"/>
  <c r="BA48" i="103"/>
  <c r="BA9" i="103"/>
  <c r="BA33" i="103"/>
  <c r="BA49" i="103"/>
  <c r="BA58" i="103"/>
  <c r="BA13" i="103"/>
  <c r="BA37" i="103"/>
  <c r="BA12" i="103"/>
  <c r="BA12" i="121" s="1"/>
  <c r="BA16" i="103"/>
  <c r="BL7" i="103"/>
  <c r="BL8" i="103"/>
  <c r="BL22" i="103"/>
  <c r="BL31" i="103"/>
  <c r="BL38" i="103"/>
  <c r="BL45" i="103"/>
  <c r="BL51" i="103"/>
  <c r="BL59" i="103"/>
  <c r="BL12" i="103"/>
  <c r="BL12" i="121" s="1"/>
  <c r="BL13" i="103"/>
  <c r="BL49" i="103"/>
  <c r="BL15" i="103"/>
  <c r="BL24" i="103"/>
  <c r="BL32" i="103"/>
  <c r="BL40" i="103"/>
  <c r="BL46" i="103"/>
  <c r="BL53" i="103"/>
  <c r="BL33" i="103"/>
  <c r="BL17" i="103"/>
  <c r="BL26" i="103"/>
  <c r="BL35" i="103"/>
  <c r="BL42" i="103"/>
  <c r="BL47" i="103"/>
  <c r="BL56" i="103"/>
  <c r="BL6" i="103"/>
  <c r="BL6" i="121" s="1"/>
  <c r="BL16" i="103"/>
  <c r="BL37" i="103"/>
  <c r="BL41" i="103"/>
  <c r="BL41" i="121" s="1"/>
  <c r="BV59" i="103"/>
  <c r="BV59" i="121" s="1"/>
  <c r="BX59" i="122" s="1"/>
  <c r="BV37" i="103"/>
  <c r="BV13" i="103"/>
  <c r="BV13" i="121" s="1"/>
  <c r="BV52" i="103"/>
  <c r="BV52" i="121" s="1"/>
  <c r="CR8" i="103"/>
  <c r="CR34" i="103"/>
  <c r="CR9" i="103"/>
  <c r="CR16" i="103"/>
  <c r="CR52" i="103"/>
  <c r="CR45" i="103"/>
  <c r="CR12" i="103"/>
  <c r="CR12" i="121" s="1"/>
  <c r="CR13" i="103"/>
  <c r="CR33" i="103"/>
  <c r="CR41" i="103"/>
  <c r="CR41" i="121" s="1"/>
  <c r="CR49" i="103"/>
  <c r="AM54" i="103"/>
  <c r="AM13" i="103"/>
  <c r="AM29" i="103"/>
  <c r="CK4" i="121"/>
  <c r="BM4" i="121"/>
  <c r="CK5" i="103"/>
  <c r="CK54" i="103"/>
  <c r="BG54" i="103"/>
  <c r="CK52" i="103"/>
  <c r="BG52" i="103"/>
  <c r="BI33" i="103"/>
  <c r="CK12" i="103"/>
  <c r="AM6" i="103"/>
  <c r="T22" i="103"/>
  <c r="T31" i="103"/>
  <c r="T57" i="103"/>
  <c r="T13" i="103"/>
  <c r="T37" i="103"/>
  <c r="T39" i="103"/>
  <c r="T6" i="103"/>
  <c r="T12" i="103"/>
  <c r="T16" i="103"/>
  <c r="T29" i="103"/>
  <c r="T43" i="103"/>
  <c r="T33" i="103"/>
  <c r="T41" i="103"/>
  <c r="T54" i="103"/>
  <c r="X33" i="103"/>
  <c r="X41" i="103"/>
  <c r="X54" i="103"/>
  <c r="X37" i="103"/>
  <c r="BL36" i="103"/>
  <c r="CA45" i="103"/>
  <c r="CA41" i="103"/>
  <c r="CD6" i="103"/>
  <c r="CD6" i="121" s="1"/>
  <c r="CD49" i="103"/>
  <c r="CD49" i="121" s="1"/>
  <c r="CD16" i="103"/>
  <c r="CD37" i="103"/>
  <c r="CD37" i="121" s="1"/>
  <c r="CD52" i="103"/>
  <c r="CD52" i="121" s="1"/>
  <c r="CG9" i="103"/>
  <c r="CG33" i="103"/>
  <c r="CG29" i="103"/>
  <c r="DA16" i="103"/>
  <c r="DA16" i="121" s="1"/>
  <c r="DA29" i="103"/>
  <c r="DA37" i="103"/>
  <c r="DA21" i="103"/>
  <c r="BO41" i="103"/>
  <c r="BO12" i="103"/>
  <c r="BO49" i="103"/>
  <c r="F24" i="103"/>
  <c r="F35" i="103"/>
  <c r="F12" i="103"/>
  <c r="F33" i="103"/>
  <c r="F10" i="103"/>
  <c r="BI5" i="103"/>
  <c r="AM49" i="103"/>
  <c r="AQ19" i="103"/>
  <c r="AQ9" i="103"/>
  <c r="AQ13" i="103"/>
  <c r="AQ29" i="103"/>
  <c r="AQ54" i="103"/>
  <c r="AQ12" i="103"/>
  <c r="AQ33" i="103"/>
  <c r="AQ6" i="103"/>
  <c r="AQ16" i="103"/>
  <c r="AQ37" i="103"/>
  <c r="AQ49" i="103"/>
  <c r="AU13" i="103"/>
  <c r="AU37" i="103"/>
  <c r="BL57" i="103"/>
  <c r="BL27" i="103"/>
  <c r="BQ19" i="103"/>
  <c r="BQ51" i="103"/>
  <c r="BQ6" i="103"/>
  <c r="BQ49" i="103"/>
  <c r="BQ31" i="103"/>
  <c r="BQ57" i="103"/>
  <c r="BQ33" i="103"/>
  <c r="BQ36" i="103"/>
  <c r="BQ29" i="103"/>
  <c r="BT9" i="103"/>
  <c r="BT52" i="103"/>
  <c r="BX59" i="103"/>
  <c r="BX26" i="103"/>
  <c r="BX6" i="103"/>
  <c r="BX52" i="103"/>
  <c r="BX51" i="103"/>
  <c r="BX16" i="103"/>
  <c r="BX9" i="103"/>
  <c r="BX12" i="103"/>
  <c r="BX12" i="121" s="1"/>
  <c r="BX33" i="103"/>
  <c r="BX37" i="103"/>
  <c r="BX41" i="103"/>
  <c r="CM36" i="103"/>
  <c r="CM16" i="103"/>
  <c r="CM33" i="103"/>
  <c r="CM37" i="103"/>
  <c r="CM41" i="103"/>
  <c r="CS11" i="103"/>
  <c r="CS6" i="103"/>
  <c r="CS29" i="103"/>
  <c r="CS37" i="103"/>
  <c r="CS9" i="103"/>
  <c r="CS16" i="103"/>
  <c r="CS16" i="121" s="1"/>
  <c r="CS18" i="103"/>
  <c r="CS28" i="103"/>
  <c r="CS12" i="103"/>
  <c r="CU59" i="103"/>
  <c r="H17" i="103"/>
  <c r="H9" i="103"/>
  <c r="H49" i="103"/>
  <c r="H57" i="103"/>
  <c r="H13" i="103"/>
  <c r="H29" i="103"/>
  <c r="H37" i="103"/>
  <c r="H16" i="103"/>
  <c r="H52" i="103"/>
  <c r="CJ52" i="121" s="1"/>
  <c r="AF12" i="103"/>
  <c r="AF12" i="121" s="1"/>
  <c r="AI9" i="103"/>
  <c r="S9" i="103"/>
  <c r="AF6" i="103"/>
  <c r="AF6" i="121" s="1"/>
  <c r="AG55" i="103"/>
  <c r="AG34" i="103"/>
  <c r="AK45" i="103"/>
  <c r="AN42" i="103"/>
  <c r="BD56" i="103"/>
  <c r="BD38" i="103"/>
  <c r="BD20" i="103"/>
  <c r="BU51" i="103"/>
  <c r="BU21" i="103"/>
  <c r="CH32" i="103"/>
  <c r="CH24" i="103"/>
  <c r="CH14" i="103"/>
  <c r="CJ45" i="103"/>
  <c r="CJ35" i="103"/>
  <c r="CJ21" i="103"/>
  <c r="CO56" i="103"/>
  <c r="CO50" i="103"/>
  <c r="CO44" i="103"/>
  <c r="CO28" i="103"/>
  <c r="S16" i="103"/>
  <c r="AF13" i="103"/>
  <c r="AI12" i="103"/>
  <c r="AK9" i="103"/>
  <c r="AI6" i="103"/>
  <c r="AG59" i="103"/>
  <c r="AG42" i="103"/>
  <c r="BD46" i="103"/>
  <c r="BD28" i="103"/>
  <c r="CO58" i="103"/>
  <c r="CO53" i="103"/>
  <c r="CO47" i="103"/>
  <c r="CO38" i="103"/>
  <c r="AV4" i="121"/>
  <c r="AV5" i="103"/>
  <c r="V5" i="103"/>
  <c r="V5" i="121" s="1"/>
  <c r="BY49" i="103"/>
  <c r="AX49" i="103"/>
  <c r="P22" i="103"/>
  <c r="P16" i="103"/>
  <c r="P49" i="103"/>
  <c r="P9" i="103"/>
  <c r="P41" i="103"/>
  <c r="AR6" i="103"/>
  <c r="AR29" i="103"/>
  <c r="AR12" i="103"/>
  <c r="AR12" i="121" s="1"/>
  <c r="AR37" i="103"/>
  <c r="AR41" i="103"/>
  <c r="AR49" i="103"/>
  <c r="BQ7" i="103"/>
  <c r="BQ7" i="121" s="1"/>
  <c r="BS6" i="122" s="1"/>
  <c r="BQ8" i="103"/>
  <c r="BQ21" i="103"/>
  <c r="BQ26" i="103"/>
  <c r="BQ32" i="103"/>
  <c r="BQ32" i="121" s="1"/>
  <c r="BS31" i="122" s="1"/>
  <c r="BQ38" i="103"/>
  <c r="BQ43" i="103"/>
  <c r="BQ47" i="103"/>
  <c r="BQ53" i="103"/>
  <c r="BQ53" i="121" s="1"/>
  <c r="BS54" i="122" s="1"/>
  <c r="BQ58" i="103"/>
  <c r="BQ9" i="103"/>
  <c r="BQ17" i="103"/>
  <c r="BQ22" i="103"/>
  <c r="BQ27" i="103"/>
  <c r="BQ34" i="103"/>
  <c r="BQ39" i="103"/>
  <c r="BQ44" i="103"/>
  <c r="BQ48" i="103"/>
  <c r="BQ55" i="103"/>
  <c r="BQ59" i="103"/>
  <c r="BQ12" i="103"/>
  <c r="BQ12" i="121" s="1"/>
  <c r="BQ41" i="103"/>
  <c r="BQ18" i="103"/>
  <c r="BQ23" i="103"/>
  <c r="BQ30" i="103"/>
  <c r="BQ35" i="103"/>
  <c r="BQ40" i="103"/>
  <c r="BQ45" i="103"/>
  <c r="BQ50" i="103"/>
  <c r="BQ56" i="103"/>
  <c r="BQ13" i="103"/>
  <c r="BQ16" i="103"/>
  <c r="BQ37" i="103"/>
  <c r="BT7" i="103"/>
  <c r="BT12" i="103"/>
  <c r="BT12" i="121" s="1"/>
  <c r="BT41" i="103"/>
  <c r="BT41" i="121" s="1"/>
  <c r="BT13" i="103"/>
  <c r="BT16" i="103"/>
  <c r="BT37" i="103"/>
  <c r="BT37" i="121" s="1"/>
  <c r="BT6" i="103"/>
  <c r="BT29" i="103"/>
  <c r="BT33" i="103"/>
  <c r="N10" i="103"/>
  <c r="N23" i="103"/>
  <c r="N44" i="103"/>
  <c r="N13" i="103"/>
  <c r="N29" i="103"/>
  <c r="N14" i="103"/>
  <c r="N27" i="103"/>
  <c r="N38" i="103"/>
  <c r="N46" i="103"/>
  <c r="N6" i="103"/>
  <c r="N33" i="103"/>
  <c r="N8" i="103"/>
  <c r="N19" i="103"/>
  <c r="N32" i="103"/>
  <c r="N39" i="103"/>
  <c r="N47" i="103"/>
  <c r="N12" i="103"/>
  <c r="N12" i="121" s="1"/>
  <c r="N16" i="103"/>
  <c r="N49" i="103"/>
  <c r="AV7" i="103"/>
  <c r="AV18" i="103"/>
  <c r="AV28" i="103"/>
  <c r="AV45" i="103"/>
  <c r="AV12" i="103"/>
  <c r="AV16" i="103"/>
  <c r="AV21" i="103"/>
  <c r="AV34" i="103"/>
  <c r="AV46" i="103"/>
  <c r="AV13" i="103"/>
  <c r="AV13" i="121" s="1"/>
  <c r="AV41" i="103"/>
  <c r="AV41" i="121" s="1"/>
  <c r="AV23" i="103"/>
  <c r="AV38" i="103"/>
  <c r="AV53" i="103"/>
  <c r="AV6" i="103"/>
  <c r="AV6" i="121" s="1"/>
  <c r="AV9" i="103"/>
  <c r="AV33" i="103"/>
  <c r="AV37" i="103"/>
  <c r="AV37" i="121" s="1"/>
  <c r="BJ7" i="103"/>
  <c r="BJ36" i="103"/>
  <c r="BJ33" i="103"/>
  <c r="BJ37" i="103"/>
  <c r="BJ57" i="103"/>
  <c r="BJ12" i="103"/>
  <c r="BJ13" i="103"/>
  <c r="BJ16" i="103"/>
  <c r="BJ29" i="103"/>
  <c r="BJ59" i="103"/>
  <c r="AX5" i="103"/>
  <c r="BJ5" i="103"/>
  <c r="BJ5" i="121" s="1"/>
  <c r="BJ54" i="103"/>
  <c r="AX54" i="103"/>
  <c r="AX54" i="121" s="1"/>
  <c r="BJ52" i="103"/>
  <c r="AX52" i="103"/>
  <c r="AX52" i="121" s="1"/>
  <c r="BJ9" i="103"/>
  <c r="AM11" i="103"/>
  <c r="AM9" i="103"/>
  <c r="AM12" i="103"/>
  <c r="AM37" i="103"/>
  <c r="AM41" i="103"/>
  <c r="AM16" i="103"/>
  <c r="AM33" i="103"/>
  <c r="AN7" i="103"/>
  <c r="AN14" i="103"/>
  <c r="AN31" i="103"/>
  <c r="AN43" i="103"/>
  <c r="AN53" i="103"/>
  <c r="AN6" i="103"/>
  <c r="AN6" i="121" s="1"/>
  <c r="AN13" i="103"/>
  <c r="AN29" i="103"/>
  <c r="AN19" i="103"/>
  <c r="AN34" i="103"/>
  <c r="AN44" i="103"/>
  <c r="AN57" i="103"/>
  <c r="AN9" i="103"/>
  <c r="AN9" i="121" s="1"/>
  <c r="AN23" i="103"/>
  <c r="AN36" i="103"/>
  <c r="AN48" i="103"/>
  <c r="AN58" i="103"/>
  <c r="AN12" i="103"/>
  <c r="AN12" i="121" s="1"/>
  <c r="AN37" i="103"/>
  <c r="AN41" i="103"/>
  <c r="AN41" i="121" s="1"/>
  <c r="AN49" i="103"/>
  <c r="AN49" i="121" s="1"/>
  <c r="AV39" i="103"/>
  <c r="BV10" i="103"/>
  <c r="BV10" i="121" s="1"/>
  <c r="BX9" i="122" s="1"/>
  <c r="BV21" i="103"/>
  <c r="BV6" i="103"/>
  <c r="BV6" i="121" s="1"/>
  <c r="BV29" i="103"/>
  <c r="BV29" i="121" s="1"/>
  <c r="BV33" i="103"/>
  <c r="BV39" i="103"/>
  <c r="BV39" i="121" s="1"/>
  <c r="BX39" i="122" s="1"/>
  <c r="BV9" i="103"/>
  <c r="BV9" i="121" s="1"/>
  <c r="BV51" i="103"/>
  <c r="BV51" i="121" s="1"/>
  <c r="BX52" i="122" s="1"/>
  <c r="BV12" i="103"/>
  <c r="BV41" i="103"/>
  <c r="BV41" i="121" s="1"/>
  <c r="CP21" i="103"/>
  <c r="CP29" i="103"/>
  <c r="CP33" i="103"/>
  <c r="CP6" i="103"/>
  <c r="CP13" i="103"/>
  <c r="CP9" i="103"/>
  <c r="CP16" i="103"/>
  <c r="CP41" i="103"/>
  <c r="AX6" i="103"/>
  <c r="AX6" i="121" s="1"/>
  <c r="AX9" i="103"/>
  <c r="AX9" i="121" s="1"/>
  <c r="AX33" i="103"/>
  <c r="AX37" i="103"/>
  <c r="AX37" i="121" s="1"/>
  <c r="AX29" i="103"/>
  <c r="AX29" i="121" s="1"/>
  <c r="AX12" i="103"/>
  <c r="AX12" i="121" s="1"/>
  <c r="AX16" i="103"/>
  <c r="BY8" i="103"/>
  <c r="BY18" i="103"/>
  <c r="BY42" i="103"/>
  <c r="BY12" i="103"/>
  <c r="BY22" i="103"/>
  <c r="BY51" i="103"/>
  <c r="BY41" i="103"/>
  <c r="BY30" i="103"/>
  <c r="BY6" i="103"/>
  <c r="BY13" i="103"/>
  <c r="BY16" i="103"/>
  <c r="BY37" i="103"/>
  <c r="L6" i="103"/>
  <c r="L49" i="103"/>
  <c r="L9" i="103"/>
  <c r="BJ4" i="121"/>
  <c r="AX4" i="121"/>
  <c r="BY5" i="103"/>
  <c r="BJ49" i="103"/>
  <c r="AV49" i="103"/>
  <c r="BY33" i="103"/>
  <c r="BY29" i="103"/>
  <c r="AC53" i="103"/>
  <c r="AC53" i="121" s="1"/>
  <c r="AE54" i="122" s="1"/>
  <c r="AC44" i="103"/>
  <c r="AC12" i="103"/>
  <c r="AC12" i="121" s="1"/>
  <c r="AE23" i="103"/>
  <c r="AE23" i="121" s="1"/>
  <c r="AG22" i="122" s="1"/>
  <c r="AE36" i="103"/>
  <c r="AE29" i="103"/>
  <c r="AE44" i="103"/>
  <c r="AE13" i="103"/>
  <c r="AE49" i="103"/>
  <c r="AE37" i="103"/>
  <c r="AE41" i="103"/>
  <c r="AN51" i="103"/>
  <c r="AV26" i="103"/>
  <c r="BG40" i="103"/>
  <c r="BG6" i="103"/>
  <c r="BG9" i="103"/>
  <c r="BG41" i="103"/>
  <c r="BG49" i="103"/>
  <c r="BG33" i="103"/>
  <c r="BG37" i="103"/>
  <c r="BG12" i="103"/>
  <c r="BG13" i="103"/>
  <c r="BG16" i="103"/>
  <c r="BG29" i="103"/>
  <c r="BI17" i="103"/>
  <c r="BI12" i="103"/>
  <c r="BI13" i="103"/>
  <c r="BI16" i="103"/>
  <c r="BI29" i="103"/>
  <c r="BI6" i="103"/>
  <c r="BI9" i="103"/>
  <c r="BI41" i="103"/>
  <c r="BI49" i="103"/>
  <c r="BO15" i="103"/>
  <c r="BO32" i="103"/>
  <c r="BO13" i="103"/>
  <c r="BO16" i="103"/>
  <c r="BO37" i="103"/>
  <c r="BO6" i="103"/>
  <c r="BO29" i="103"/>
  <c r="BO33" i="103"/>
  <c r="BO9" i="103"/>
  <c r="BQ46" i="103"/>
  <c r="BQ46" i="121" s="1"/>
  <c r="BS46" i="122" s="1"/>
  <c r="BQ25" i="103"/>
  <c r="BY36" i="103"/>
  <c r="CA8" i="103"/>
  <c r="CA21" i="103"/>
  <c r="CA53" i="103"/>
  <c r="CA6" i="103"/>
  <c r="CA13" i="103"/>
  <c r="CA16" i="103"/>
  <c r="CA37" i="103"/>
  <c r="CA26" i="103"/>
  <c r="CA58" i="103"/>
  <c r="CA9" i="103"/>
  <c r="CA29" i="103"/>
  <c r="CA33" i="103"/>
  <c r="CA35" i="103"/>
  <c r="CA12" i="103"/>
  <c r="CD7" i="103"/>
  <c r="CD7" i="121" s="1"/>
  <c r="CF6" i="122" s="1"/>
  <c r="F53" i="174" s="1"/>
  <c r="CD9" i="103"/>
  <c r="CD9" i="121" s="1"/>
  <c r="CD29" i="103"/>
  <c r="CD33" i="103"/>
  <c r="CD33" i="121" s="1"/>
  <c r="CD12" i="103"/>
  <c r="CD12" i="121" s="1"/>
  <c r="CD41" i="103"/>
  <c r="CD41" i="121" s="1"/>
  <c r="CG41" i="103"/>
  <c r="CG16" i="103"/>
  <c r="CG37" i="103"/>
  <c r="N34" i="103"/>
  <c r="Z53" i="103"/>
  <c r="AY45" i="103"/>
  <c r="BA35" i="103"/>
  <c r="BC36" i="103"/>
  <c r="CI48" i="103"/>
  <c r="CO42" i="103"/>
  <c r="CO24" i="103"/>
  <c r="M14" i="103"/>
  <c r="U53" i="103"/>
  <c r="CO23" i="103"/>
  <c r="AA36" i="103"/>
  <c r="AA28" i="103"/>
  <c r="AD44" i="103"/>
  <c r="AD24" i="103"/>
  <c r="AD24" i="121" s="1"/>
  <c r="AF23" i="122" s="1"/>
  <c r="AG36" i="103"/>
  <c r="AO42" i="103"/>
  <c r="BA56" i="103"/>
  <c r="CU44" i="103"/>
  <c r="O24" i="103"/>
  <c r="AH54" i="103"/>
  <c r="AH54" i="121" s="1"/>
  <c r="BM52" i="103"/>
  <c r="BM49" i="103"/>
  <c r="BM49" i="121" s="1"/>
  <c r="AU41" i="103"/>
  <c r="AH37" i="103"/>
  <c r="AH37" i="121" s="1"/>
  <c r="L37" i="103"/>
  <c r="AU29" i="103"/>
  <c r="L13" i="103"/>
  <c r="R10" i="103"/>
  <c r="R10" i="121" s="1"/>
  <c r="T9" i="122" s="1"/>
  <c r="R27" i="103"/>
  <c r="R27" i="121" s="1"/>
  <c r="T26" i="122" s="1"/>
  <c r="X11" i="103"/>
  <c r="X13" i="103"/>
  <c r="X9" i="103"/>
  <c r="X12" i="103"/>
  <c r="X16" i="103"/>
  <c r="AE59" i="103"/>
  <c r="AE28" i="103"/>
  <c r="AK31" i="103"/>
  <c r="AR7" i="103"/>
  <c r="AR13" i="103"/>
  <c r="AR9" i="103"/>
  <c r="AR16" i="103"/>
  <c r="BM26" i="103"/>
  <c r="BW11" i="103"/>
  <c r="BW7" i="103"/>
  <c r="BW18" i="103"/>
  <c r="BW27" i="103"/>
  <c r="BW36" i="103"/>
  <c r="BW43" i="103"/>
  <c r="BW50" i="103"/>
  <c r="BW56" i="103"/>
  <c r="BW10" i="103"/>
  <c r="BW22" i="103"/>
  <c r="BW30" i="103"/>
  <c r="BW38" i="103"/>
  <c r="BW45" i="103"/>
  <c r="BW51" i="103"/>
  <c r="BW57" i="103"/>
  <c r="BW9" i="103"/>
  <c r="BW14" i="103"/>
  <c r="BW24" i="103"/>
  <c r="BW31" i="103"/>
  <c r="BW40" i="103"/>
  <c r="BW47" i="103"/>
  <c r="BW53" i="103"/>
  <c r="BW58" i="103"/>
  <c r="BW6" i="103"/>
  <c r="BW12" i="103"/>
  <c r="CM14" i="103"/>
  <c r="CM22" i="103"/>
  <c r="CM40" i="103"/>
  <c r="CM26" i="103"/>
  <c r="CM44" i="103"/>
  <c r="CM9" i="103"/>
  <c r="CM31" i="103"/>
  <c r="CM48" i="103"/>
  <c r="CM6" i="103"/>
  <c r="CM12" i="103"/>
  <c r="AU4" i="121"/>
  <c r="L4" i="121"/>
  <c r="AU5" i="103"/>
  <c r="BM54" i="103"/>
  <c r="L54" i="103"/>
  <c r="AH41" i="103"/>
  <c r="AH41" i="121" s="1"/>
  <c r="L41" i="103"/>
  <c r="BM37" i="103"/>
  <c r="AU33" i="103"/>
  <c r="BM16" i="103"/>
  <c r="BM16" i="121" s="1"/>
  <c r="L12" i="103"/>
  <c r="L12" i="121" s="1"/>
  <c r="AE51" i="103"/>
  <c r="AZ7" i="103"/>
  <c r="AZ26" i="103"/>
  <c r="AZ48" i="103"/>
  <c r="AZ58" i="103"/>
  <c r="AZ13" i="103"/>
  <c r="AZ28" i="103"/>
  <c r="AZ50" i="103"/>
  <c r="AZ38" i="103"/>
  <c r="AZ53" i="103"/>
  <c r="AZ9" i="103"/>
  <c r="AZ16" i="103"/>
  <c r="BW59" i="103"/>
  <c r="BW34" i="103"/>
  <c r="DA14" i="103"/>
  <c r="DA36" i="103"/>
  <c r="DA40" i="103"/>
  <c r="DA57" i="103"/>
  <c r="DA6" i="103"/>
  <c r="DA12" i="103"/>
  <c r="DA11" i="103"/>
  <c r="DA25" i="103"/>
  <c r="DA46" i="103"/>
  <c r="DA13" i="103"/>
  <c r="DA13" i="121" s="1"/>
  <c r="DA20" i="103"/>
  <c r="DA31" i="103"/>
  <c r="DA51" i="103"/>
  <c r="AH7" i="103"/>
  <c r="AH7" i="121" s="1"/>
  <c r="AJ6" i="122" s="1"/>
  <c r="F53" i="168" s="1"/>
  <c r="AH22" i="103"/>
  <c r="AH22" i="121" s="1"/>
  <c r="AJ20" i="122" s="1"/>
  <c r="AH9" i="103"/>
  <c r="AH9" i="121" s="1"/>
  <c r="AH16" i="103"/>
  <c r="AH16" i="121" s="1"/>
  <c r="AH48" i="103"/>
  <c r="AH48" i="121" s="1"/>
  <c r="AJ49" i="122" s="1"/>
  <c r="AH6" i="103"/>
  <c r="AH12" i="103"/>
  <c r="AH12" i="121" s="1"/>
  <c r="AH57" i="103"/>
  <c r="AH57" i="121" s="1"/>
  <c r="AJ57" i="122" s="1"/>
  <c r="F104" i="168" s="1"/>
  <c r="AH13" i="103"/>
  <c r="AH13" i="121" s="1"/>
  <c r="AU8" i="103"/>
  <c r="AU35" i="103"/>
  <c r="AU44" i="103"/>
  <c r="AU9" i="103"/>
  <c r="AU16" i="103"/>
  <c r="AU56" i="103"/>
  <c r="AU6" i="103"/>
  <c r="AU12" i="103"/>
  <c r="BM14" i="103"/>
  <c r="BM31" i="103"/>
  <c r="BM44" i="103"/>
  <c r="BM53" i="103"/>
  <c r="BM59" i="103"/>
  <c r="BM6" i="103"/>
  <c r="BM6" i="121" s="1"/>
  <c r="BM12" i="103"/>
  <c r="BM20" i="103"/>
  <c r="BM34" i="103"/>
  <c r="BM45" i="103"/>
  <c r="BM56" i="103"/>
  <c r="BM13" i="103"/>
  <c r="BM13" i="121" s="1"/>
  <c r="BM38" i="103"/>
  <c r="BM48" i="103"/>
  <c r="BM57" i="103"/>
  <c r="L45" i="103"/>
  <c r="L16" i="103"/>
  <c r="L29" i="103"/>
  <c r="AH4" i="121"/>
  <c r="AH5" i="103"/>
  <c r="AH5" i="121" s="1"/>
  <c r="L5" i="103"/>
  <c r="AU52" i="103"/>
  <c r="AU49" i="103"/>
  <c r="BM41" i="103"/>
  <c r="AH33" i="103"/>
  <c r="L33" i="103"/>
  <c r="L33" i="121" s="1"/>
  <c r="BM29" i="103"/>
  <c r="AE8" i="103"/>
  <c r="AE15" i="103"/>
  <c r="AE25" i="103"/>
  <c r="AE30" i="103"/>
  <c r="AE38" i="103"/>
  <c r="AE45" i="103"/>
  <c r="AE55" i="103"/>
  <c r="AE19" i="103"/>
  <c r="AE26" i="103"/>
  <c r="AE32" i="103"/>
  <c r="AE40" i="103"/>
  <c r="AE40" i="121" s="1"/>
  <c r="AG40" i="122" s="1"/>
  <c r="AE47" i="103"/>
  <c r="AE56" i="103"/>
  <c r="AE9" i="103"/>
  <c r="AE16" i="103"/>
  <c r="AE22" i="103"/>
  <c r="AE27" i="103"/>
  <c r="AE34" i="103"/>
  <c r="AE42" i="103"/>
  <c r="AE50" i="103"/>
  <c r="AE58" i="103"/>
  <c r="AE6" i="103"/>
  <c r="AE12" i="103"/>
  <c r="AK7" i="103"/>
  <c r="AK7" i="121" s="1"/>
  <c r="AM6" i="122" s="1"/>
  <c r="AK10" i="103"/>
  <c r="AK10" i="121" s="1"/>
  <c r="AM9" i="122" s="1"/>
  <c r="AK22" i="103"/>
  <c r="AK34" i="103"/>
  <c r="AK48" i="103"/>
  <c r="AK6" i="103"/>
  <c r="AK12" i="103"/>
  <c r="AK15" i="103"/>
  <c r="AK25" i="103"/>
  <c r="AK36" i="103"/>
  <c r="AK51" i="103"/>
  <c r="AK13" i="103"/>
  <c r="AK18" i="103"/>
  <c r="AK28" i="103"/>
  <c r="AK42" i="103"/>
  <c r="AK56" i="103"/>
  <c r="AT7" i="103"/>
  <c r="AT17" i="103"/>
  <c r="AT9" i="103"/>
  <c r="AT16" i="103"/>
  <c r="AT53" i="103"/>
  <c r="AT6" i="103"/>
  <c r="AT12" i="103"/>
  <c r="AT13" i="103"/>
  <c r="BE7" i="103"/>
  <c r="BE10" i="103"/>
  <c r="BE6" i="103"/>
  <c r="BE12" i="103"/>
  <c r="BE12" i="121" s="1"/>
  <c r="BE30" i="103"/>
  <c r="BE44" i="103"/>
  <c r="BE13" i="103"/>
  <c r="BE31" i="103"/>
  <c r="BK18" i="103"/>
  <c r="BK15" i="103"/>
  <c r="BK56" i="103"/>
  <c r="BK26" i="103"/>
  <c r="BK9" i="103"/>
  <c r="BK36" i="103"/>
  <c r="BK6" i="103"/>
  <c r="BK12" i="103"/>
  <c r="BM51" i="103"/>
  <c r="BN23" i="103"/>
  <c r="BN23" i="121" s="1"/>
  <c r="BP22" i="122" s="1"/>
  <c r="BN51" i="103"/>
  <c r="BN9" i="103"/>
  <c r="BN9" i="121" s="1"/>
  <c r="BN16" i="103"/>
  <c r="BN16" i="121" s="1"/>
  <c r="BN6" i="103"/>
  <c r="BN6" i="121" s="1"/>
  <c r="BN12" i="103"/>
  <c r="BN13" i="103"/>
  <c r="BN13" i="121" s="1"/>
  <c r="CG7" i="103"/>
  <c r="CG7" i="121" s="1"/>
  <c r="CI6" i="122" s="1"/>
  <c r="CG48" i="103"/>
  <c r="CG6" i="103"/>
  <c r="CG12" i="103"/>
  <c r="CG12" i="121" s="1"/>
  <c r="CG53" i="103"/>
  <c r="CG53" i="121" s="1"/>
  <c r="CI54" i="122" s="1"/>
  <c r="CG13" i="103"/>
  <c r="CM55" i="103"/>
  <c r="CN7" i="103"/>
  <c r="CN17" i="103"/>
  <c r="CN44" i="103"/>
  <c r="CN13" i="103"/>
  <c r="CN23" i="103"/>
  <c r="CN51" i="103"/>
  <c r="CN28" i="103"/>
  <c r="CN59" i="103"/>
  <c r="CN9" i="103"/>
  <c r="CN16" i="103"/>
  <c r="CY17" i="103"/>
  <c r="CY27" i="103"/>
  <c r="CY57" i="103"/>
  <c r="CY39" i="103"/>
  <c r="CY9" i="103"/>
  <c r="CY51" i="103"/>
  <c r="CY6" i="103"/>
  <c r="CY12" i="103"/>
  <c r="CZ45" i="103"/>
  <c r="CZ13" i="103"/>
  <c r="CZ19" i="103"/>
  <c r="CZ53" i="103"/>
  <c r="CZ38" i="103"/>
  <c r="CZ9" i="103"/>
  <c r="CZ16" i="103"/>
  <c r="Z31" i="103"/>
  <c r="Z31" i="121" s="1"/>
  <c r="AB30" i="122" s="1"/>
  <c r="F77" i="167" s="1"/>
  <c r="AC27" i="103"/>
  <c r="AG48" i="103"/>
  <c r="AG38" i="103"/>
  <c r="AG25" i="103"/>
  <c r="AG8" i="103"/>
  <c r="AI46" i="103"/>
  <c r="AN55" i="103"/>
  <c r="AN47" i="103"/>
  <c r="AN38" i="103"/>
  <c r="AN28" i="103"/>
  <c r="AN18" i="103"/>
  <c r="AV10" i="103"/>
  <c r="AY27" i="103"/>
  <c r="BA24" i="103"/>
  <c r="BD15" i="103"/>
  <c r="CO30" i="103"/>
  <c r="CO18" i="103"/>
  <c r="CQ32" i="103"/>
  <c r="CU30" i="103"/>
  <c r="CV53" i="103"/>
  <c r="CW38" i="103"/>
  <c r="CX30" i="103"/>
  <c r="M22" i="103"/>
  <c r="AQ48" i="103"/>
  <c r="BD11" i="103"/>
  <c r="BT50" i="103"/>
  <c r="AG44" i="103"/>
  <c r="AG31" i="103"/>
  <c r="AG21" i="103"/>
  <c r="AG15" i="103"/>
  <c r="AY59" i="103"/>
  <c r="CX55" i="103"/>
  <c r="M8" i="103"/>
  <c r="AC8" i="103"/>
  <c r="AC11" i="103"/>
  <c r="AC23" i="103"/>
  <c r="AC30" i="103"/>
  <c r="AC38" i="103"/>
  <c r="AC47" i="103"/>
  <c r="AC56" i="103"/>
  <c r="AC18" i="103"/>
  <c r="AC24" i="103"/>
  <c r="AC31" i="103"/>
  <c r="Z4" i="121"/>
  <c r="AC49" i="103"/>
  <c r="AC41" i="103"/>
  <c r="AC33" i="103"/>
  <c r="AC13" i="103"/>
  <c r="AC9" i="103"/>
  <c r="AC6" i="103"/>
  <c r="Z50" i="103"/>
  <c r="Z50" i="121" s="1"/>
  <c r="AB51" i="122" s="1"/>
  <c r="Z28" i="103"/>
  <c r="Z28" i="121" s="1"/>
  <c r="AB27" i="122" s="1"/>
  <c r="F74" i="167" s="1"/>
  <c r="AA10" i="103"/>
  <c r="AA7" i="103"/>
  <c r="AA20" i="103"/>
  <c r="AA26" i="103"/>
  <c r="AA32" i="103"/>
  <c r="AA39" i="103"/>
  <c r="AA45" i="103"/>
  <c r="AC51" i="103"/>
  <c r="AC42" i="103"/>
  <c r="AC26" i="103"/>
  <c r="AD59" i="103"/>
  <c r="AD48" i="103"/>
  <c r="AD39" i="103"/>
  <c r="AD28" i="103"/>
  <c r="AD19" i="103"/>
  <c r="AF11" i="103"/>
  <c r="AF56" i="103"/>
  <c r="AC4" i="121"/>
  <c r="AC5" i="103"/>
  <c r="Z54" i="103"/>
  <c r="Z54" i="121" s="1"/>
  <c r="Z52" i="103"/>
  <c r="Z52" i="121" s="1"/>
  <c r="AC37" i="103"/>
  <c r="AC29" i="103"/>
  <c r="AC16" i="103"/>
  <c r="S45" i="103"/>
  <c r="T50" i="103"/>
  <c r="V45" i="103"/>
  <c r="X38" i="103"/>
  <c r="Z46" i="103"/>
  <c r="Z46" i="121" s="1"/>
  <c r="AB46" i="122" s="1"/>
  <c r="F93" i="167" s="1"/>
  <c r="Z22" i="103"/>
  <c r="Z22" i="121" s="1"/>
  <c r="AB20" i="122" s="1"/>
  <c r="AA27" i="103"/>
  <c r="AA17" i="103"/>
  <c r="AC48" i="103"/>
  <c r="AC35" i="103"/>
  <c r="AC21" i="103"/>
  <c r="AD56" i="103"/>
  <c r="AD45" i="103"/>
  <c r="AD35" i="103"/>
  <c r="AD25" i="103"/>
  <c r="CW12" i="121"/>
  <c r="Z5" i="103"/>
  <c r="Z5" i="121" s="1"/>
  <c r="Z49" i="103"/>
  <c r="Z41" i="103"/>
  <c r="Z41" i="121" s="1"/>
  <c r="Z33" i="103"/>
  <c r="Z33" i="121" s="1"/>
  <c r="Z13" i="103"/>
  <c r="Z13" i="121" s="1"/>
  <c r="Z6" i="103"/>
  <c r="R36" i="103"/>
  <c r="R36" i="121" s="1"/>
  <c r="T35" i="122" s="1"/>
  <c r="F82" i="166" s="1"/>
  <c r="V23" i="103"/>
  <c r="Z58" i="103"/>
  <c r="Z58" i="121" s="1"/>
  <c r="AB58" i="122" s="1"/>
  <c r="Z42" i="103"/>
  <c r="Z19" i="103"/>
  <c r="Z19" i="121" s="1"/>
  <c r="AB17" i="122" s="1"/>
  <c r="AC59" i="103"/>
  <c r="AC45" i="103"/>
  <c r="AC34" i="103"/>
  <c r="AC20" i="103"/>
  <c r="AD15" i="103"/>
  <c r="AD22" i="103"/>
  <c r="AD26" i="103"/>
  <c r="AD31" i="103"/>
  <c r="AD36" i="103"/>
  <c r="AD42" i="103"/>
  <c r="AD46" i="103"/>
  <c r="AD51" i="103"/>
  <c r="AD57" i="103"/>
  <c r="AD17" i="103"/>
  <c r="AD23" i="103"/>
  <c r="AD27" i="103"/>
  <c r="AD32" i="103"/>
  <c r="AD38" i="103"/>
  <c r="AD43" i="103"/>
  <c r="AD47" i="103"/>
  <c r="AD53" i="103"/>
  <c r="AD58" i="103"/>
  <c r="AG58" i="103"/>
  <c r="AG53" i="103"/>
  <c r="AG46" i="103"/>
  <c r="AG40" i="103"/>
  <c r="AG35" i="103"/>
  <c r="AG32" i="103"/>
  <c r="AG28" i="103"/>
  <c r="AG23" i="103"/>
  <c r="AG19" i="103"/>
  <c r="AG14" i="103"/>
  <c r="AH45" i="103"/>
  <c r="AH45" i="121" s="1"/>
  <c r="AJ45" i="122" s="1"/>
  <c r="F92" i="168" s="1"/>
  <c r="AK53" i="103"/>
  <c r="AK53" i="121" s="1"/>
  <c r="AM54" i="122" s="1"/>
  <c r="AK46" i="103"/>
  <c r="AK39" i="103"/>
  <c r="AK32" i="103"/>
  <c r="AK32" i="121" s="1"/>
  <c r="AM31" i="122" s="1"/>
  <c r="AK26" i="103"/>
  <c r="AK21" i="103"/>
  <c r="AK17" i="103"/>
  <c r="AK8" i="103"/>
  <c r="AO39" i="103"/>
  <c r="AO19" i="103"/>
  <c r="AP58" i="103"/>
  <c r="AP58" i="121" s="1"/>
  <c r="AR58" i="122" s="1"/>
  <c r="F105" i="169" s="1"/>
  <c r="AQ38" i="103"/>
  <c r="AS39" i="103"/>
  <c r="AU26" i="103"/>
  <c r="AY56" i="103"/>
  <c r="AY43" i="103"/>
  <c r="AY21" i="103"/>
  <c r="BC34" i="103"/>
  <c r="BM22" i="103"/>
  <c r="BM22" i="121" s="1"/>
  <c r="BO20" i="122" s="1"/>
  <c r="BN27" i="103"/>
  <c r="BN27" i="121" s="1"/>
  <c r="BP26" i="122" s="1"/>
  <c r="BO18" i="103"/>
  <c r="BP53" i="103"/>
  <c r="BP43" i="103"/>
  <c r="BP31" i="103"/>
  <c r="BP22" i="103"/>
  <c r="BQ28" i="103"/>
  <c r="BQ24" i="103"/>
  <c r="BQ20" i="103"/>
  <c r="BQ14" i="103"/>
  <c r="BS48" i="103"/>
  <c r="BT40" i="103"/>
  <c r="BU59" i="103"/>
  <c r="BU38" i="103"/>
  <c r="BY48" i="103"/>
  <c r="BY40" i="103"/>
  <c r="BY34" i="103"/>
  <c r="BY26" i="103"/>
  <c r="BY21" i="103"/>
  <c r="BY17" i="103"/>
  <c r="CA40" i="103"/>
  <c r="CA40" i="121" s="1"/>
  <c r="CC40" i="122" s="1"/>
  <c r="CA14" i="103"/>
  <c r="CG40" i="103"/>
  <c r="CM19" i="103"/>
  <c r="CN57" i="103"/>
  <c r="CN48" i="103"/>
  <c r="CN42" i="103"/>
  <c r="CN34" i="103"/>
  <c r="CN27" i="103"/>
  <c r="CN21" i="103"/>
  <c r="CN15" i="103"/>
  <c r="CU57" i="103"/>
  <c r="CU48" i="103"/>
  <c r="CU43" i="103"/>
  <c r="CU36" i="103"/>
  <c r="CU27" i="103"/>
  <c r="CU19" i="103"/>
  <c r="CV38" i="103"/>
  <c r="CX53" i="103"/>
  <c r="CX43" i="103"/>
  <c r="CX26" i="103"/>
  <c r="AG57" i="103"/>
  <c r="AG51" i="103"/>
  <c r="AG45" i="103"/>
  <c r="AG39" i="103"/>
  <c r="AG27" i="103"/>
  <c r="AG27" i="121" s="1"/>
  <c r="AI26" i="122" s="1"/>
  <c r="AG22" i="103"/>
  <c r="AG22" i="121" s="1"/>
  <c r="AI20" i="122" s="1"/>
  <c r="AU18" i="103"/>
  <c r="AW57" i="103"/>
  <c r="AY55" i="103"/>
  <c r="AY34" i="103"/>
  <c r="AY18" i="103"/>
  <c r="BA38" i="103"/>
  <c r="BC10" i="103"/>
  <c r="BH44" i="103"/>
  <c r="BH31" i="103"/>
  <c r="BH18" i="103"/>
  <c r="BH18" i="121" s="1"/>
  <c r="BJ16" i="122" s="1"/>
  <c r="BJ35" i="103"/>
  <c r="BK45" i="103"/>
  <c r="BK25" i="103"/>
  <c r="BL19" i="103"/>
  <c r="BL11" i="103"/>
  <c r="BP50" i="103"/>
  <c r="BP40" i="103"/>
  <c r="BP30" i="103"/>
  <c r="BP30" i="121" s="1"/>
  <c r="BR29" i="122" s="1"/>
  <c r="T76" i="172" s="1"/>
  <c r="BP19" i="103"/>
  <c r="BT28" i="103"/>
  <c r="BW44" i="103"/>
  <c r="BW39" i="103"/>
  <c r="BW32" i="103"/>
  <c r="BW26" i="103"/>
  <c r="BW20" i="103"/>
  <c r="BY58" i="103"/>
  <c r="BY46" i="103"/>
  <c r="BY46" i="121" s="1"/>
  <c r="CA46" i="122" s="1"/>
  <c r="BY39" i="103"/>
  <c r="BY32" i="103"/>
  <c r="BY32" i="121" s="1"/>
  <c r="CA31" i="122" s="1"/>
  <c r="BY24" i="103"/>
  <c r="BY20" i="103"/>
  <c r="BY15" i="103"/>
  <c r="CG35" i="103"/>
  <c r="CJ15" i="103"/>
  <c r="CN56" i="103"/>
  <c r="CN56" i="121" s="1"/>
  <c r="CP56" i="122" s="1"/>
  <c r="CN47" i="103"/>
  <c r="CN40" i="103"/>
  <c r="CN32" i="103"/>
  <c r="CN25" i="103"/>
  <c r="CN20" i="103"/>
  <c r="CN14" i="103"/>
  <c r="CR26" i="103"/>
  <c r="CU56" i="103"/>
  <c r="CU47" i="103"/>
  <c r="CU42" i="103"/>
  <c r="CU34" i="103"/>
  <c r="CU25" i="103"/>
  <c r="CU15" i="103"/>
  <c r="CV58" i="103"/>
  <c r="CX48" i="103"/>
  <c r="CX39" i="103"/>
  <c r="CX22" i="103"/>
  <c r="L35" i="103"/>
  <c r="AK50" i="103"/>
  <c r="AK43" i="103"/>
  <c r="AK35" i="103"/>
  <c r="AK30" i="103"/>
  <c r="AK23" i="103"/>
  <c r="AK19" i="103"/>
  <c r="AK14" i="103"/>
  <c r="AO25" i="103"/>
  <c r="AR34" i="103"/>
  <c r="AW34" i="103"/>
  <c r="AY51" i="103"/>
  <c r="AY30" i="103"/>
  <c r="AY15" i="103"/>
  <c r="BG22" i="103"/>
  <c r="BH40" i="103"/>
  <c r="BH26" i="103"/>
  <c r="BH14" i="103"/>
  <c r="BK38" i="103"/>
  <c r="BL28" i="103"/>
  <c r="BL23" i="103"/>
  <c r="BL18" i="103"/>
  <c r="BL10" i="103"/>
  <c r="BN55" i="103"/>
  <c r="BN55" i="121" s="1"/>
  <c r="BP55" i="122" s="1"/>
  <c r="BO40" i="103"/>
  <c r="BP58" i="103"/>
  <c r="BP47" i="103"/>
  <c r="BP39" i="103"/>
  <c r="BP27" i="103"/>
  <c r="BP15" i="103"/>
  <c r="BT22" i="103"/>
  <c r="BY57" i="103"/>
  <c r="BY44" i="103"/>
  <c r="BY38" i="103"/>
  <c r="BY31" i="103"/>
  <c r="BY23" i="103"/>
  <c r="BY19" i="103"/>
  <c r="BY10" i="103"/>
  <c r="BY10" i="121" s="1"/>
  <c r="CA9" i="122" s="1"/>
  <c r="CE43" i="103"/>
  <c r="CJ8" i="103"/>
  <c r="CN53" i="103"/>
  <c r="CN45" i="103"/>
  <c r="CN38" i="103"/>
  <c r="CN30" i="103"/>
  <c r="CN24" i="103"/>
  <c r="CN19" i="103"/>
  <c r="CN8" i="103"/>
  <c r="CR55" i="103"/>
  <c r="CR15" i="103"/>
  <c r="CU53" i="103"/>
  <c r="CU45" i="103"/>
  <c r="CU39" i="103"/>
  <c r="CU32" i="103"/>
  <c r="CU23" i="103"/>
  <c r="CU23" i="121" s="1"/>
  <c r="CW22" i="122" s="1"/>
  <c r="CX58" i="103"/>
  <c r="CX47" i="103"/>
  <c r="CX38" i="103"/>
  <c r="CX19" i="103"/>
  <c r="O46" i="103"/>
  <c r="O31" i="103"/>
  <c r="AF49" i="121"/>
  <c r="E33" i="103"/>
  <c r="CC9" i="121"/>
  <c r="U7" i="121"/>
  <c r="W6" i="122" s="1"/>
  <c r="AS32" i="121"/>
  <c r="AU31" i="122" s="1"/>
  <c r="E57" i="103"/>
  <c r="BY57" i="121" s="1"/>
  <c r="CA57" i="122" s="1"/>
  <c r="E43" i="103"/>
  <c r="E36" i="103"/>
  <c r="BQ36" i="121" s="1"/>
  <c r="BS35" i="122" s="1"/>
  <c r="E28" i="103"/>
  <c r="E23" i="103"/>
  <c r="E18" i="103"/>
  <c r="H58" i="103"/>
  <c r="E4" i="121"/>
  <c r="E54" i="103"/>
  <c r="AC54" i="121" s="1"/>
  <c r="E49" i="103"/>
  <c r="AK46" i="121"/>
  <c r="AM46" i="122" s="1"/>
  <c r="CO53" i="121"/>
  <c r="CQ54" i="122" s="1"/>
  <c r="E59" i="103"/>
  <c r="E56" i="103"/>
  <c r="BA56" i="121" s="1"/>
  <c r="BC56" i="122" s="1"/>
  <c r="E48" i="103"/>
  <c r="E45" i="103"/>
  <c r="E39" i="103"/>
  <c r="BY39" i="121" s="1"/>
  <c r="CA39" i="122" s="1"/>
  <c r="E35" i="103"/>
  <c r="AC35" i="121" s="1"/>
  <c r="AE36" i="122" s="1"/>
  <c r="E25" i="103"/>
  <c r="E22" i="103"/>
  <c r="E20" i="103"/>
  <c r="AK20" i="121" s="1"/>
  <c r="AM18" i="122" s="1"/>
  <c r="E17" i="103"/>
  <c r="E5" i="103"/>
  <c r="E52" i="103"/>
  <c r="CG52" i="121" s="1"/>
  <c r="E41" i="103"/>
  <c r="E29" i="103"/>
  <c r="E6" i="103"/>
  <c r="CW6" i="121" s="1"/>
  <c r="E58" i="103"/>
  <c r="E51" i="103"/>
  <c r="AK51" i="121" s="1"/>
  <c r="AM52" i="122" s="1"/>
  <c r="E47" i="103"/>
  <c r="E42" i="103"/>
  <c r="E38" i="103"/>
  <c r="E31" i="103"/>
  <c r="E27" i="103"/>
  <c r="E24" i="103"/>
  <c r="E19" i="103"/>
  <c r="E15" i="103"/>
  <c r="E37" i="103"/>
  <c r="BY37" i="121" s="1"/>
  <c r="E16" i="103"/>
  <c r="E13" i="103"/>
  <c r="E9" i="103"/>
  <c r="U53" i="121"/>
  <c r="W54" i="122" s="1"/>
  <c r="BQ56" i="121"/>
  <c r="BS56" i="122" s="1"/>
  <c r="AA103" i="172" s="1"/>
  <c r="BQ35" i="121"/>
  <c r="E55" i="103"/>
  <c r="E50" i="103"/>
  <c r="E44" i="103"/>
  <c r="E40" i="103"/>
  <c r="E40" i="121" s="1"/>
  <c r="G40" i="122" s="1"/>
  <c r="E34" i="103"/>
  <c r="E30" i="103"/>
  <c r="E26" i="103"/>
  <c r="E21" i="103"/>
  <c r="M21" i="121" s="1"/>
  <c r="O19" i="122" s="1"/>
  <c r="D4" i="121"/>
  <c r="N5" i="121"/>
  <c r="AK54" i="121"/>
  <c r="F52" i="103"/>
  <c r="CP52" i="121" s="1"/>
  <c r="D52" i="103"/>
  <c r="F37" i="103"/>
  <c r="BR37" i="121" s="1"/>
  <c r="D37" i="103"/>
  <c r="CF37" i="121" s="1"/>
  <c r="C29" i="103"/>
  <c r="CH12" i="121"/>
  <c r="H32" i="103"/>
  <c r="F58" i="103"/>
  <c r="C43" i="103"/>
  <c r="K43" i="121" s="1"/>
  <c r="M43" i="122" s="1"/>
  <c r="N90" i="162" s="1"/>
  <c r="F54" i="103"/>
  <c r="D54" i="103"/>
  <c r="F49" i="103"/>
  <c r="D49" i="103"/>
  <c r="F41" i="103"/>
  <c r="D41" i="103"/>
  <c r="AJ33" i="121"/>
  <c r="F13" i="103"/>
  <c r="D13" i="103"/>
  <c r="CN30" i="121"/>
  <c r="CP29" i="122" s="1"/>
  <c r="D50" i="103"/>
  <c r="D43" i="103"/>
  <c r="D40" i="103"/>
  <c r="C32" i="103"/>
  <c r="CN29" i="121"/>
  <c r="F4" i="121"/>
  <c r="D5" i="103"/>
  <c r="C37" i="103"/>
  <c r="BW37" i="121" s="1"/>
  <c r="F29" i="103"/>
  <c r="D29" i="103"/>
  <c r="BP29" i="121" s="1"/>
  <c r="F16" i="103"/>
  <c r="BR16" i="121" s="1"/>
  <c r="D16" i="103"/>
  <c r="BP16" i="121" s="1"/>
  <c r="D9" i="103"/>
  <c r="D6" i="103"/>
  <c r="CL37" i="121"/>
  <c r="BN37" i="121"/>
  <c r="CD13" i="121"/>
  <c r="AP13" i="121"/>
  <c r="Z42" i="121"/>
  <c r="AB42" i="122" s="1"/>
  <c r="G89" i="167" s="1"/>
  <c r="BN51" i="121"/>
  <c r="BP52" i="122" s="1"/>
  <c r="F99" i="172" s="1"/>
  <c r="AP49" i="121"/>
  <c r="CD16" i="121"/>
  <c r="AX16" i="121"/>
  <c r="Z53" i="121"/>
  <c r="AB54" i="122" s="1"/>
  <c r="F101" i="167" s="1"/>
  <c r="BF25" i="121"/>
  <c r="BH24" i="122" s="1"/>
  <c r="F71" i="171" s="1"/>
  <c r="DA33" i="121"/>
  <c r="BU33" i="121"/>
  <c r="G12" i="103"/>
  <c r="G23" i="121"/>
  <c r="I22" i="122" s="1"/>
  <c r="BM5" i="121"/>
  <c r="AW16" i="121"/>
  <c r="BM38" i="121"/>
  <c r="BO38" i="122" s="1"/>
  <c r="CS33" i="121"/>
  <c r="BE33" i="121"/>
  <c r="AO33" i="121"/>
  <c r="G41" i="103"/>
  <c r="G37" i="103"/>
  <c r="G33" i="103"/>
  <c r="BK33" i="121" s="1"/>
  <c r="G29" i="103"/>
  <c r="B40" i="121"/>
  <c r="D40" i="122" s="1"/>
  <c r="G40" i="121"/>
  <c r="I40" i="122" s="1"/>
  <c r="G4" i="121"/>
  <c r="G5" i="103"/>
  <c r="G54" i="103"/>
  <c r="G52" i="103"/>
  <c r="CZ41" i="121"/>
  <c r="AF41" i="121"/>
  <c r="P41" i="121"/>
  <c r="G16" i="103"/>
  <c r="G13" i="103"/>
  <c r="G9" i="103"/>
  <c r="H10" i="103"/>
  <c r="CR6" i="121"/>
  <c r="CJ6" i="121"/>
  <c r="BD6" i="121"/>
  <c r="G6" i="103"/>
  <c r="G49" i="103"/>
  <c r="CZ37" i="121"/>
  <c r="H44" i="103"/>
  <c r="AN44" i="121" s="1"/>
  <c r="AP44" i="122" s="1"/>
  <c r="H30" i="103"/>
  <c r="CJ30" i="121" s="1"/>
  <c r="CL29" i="122" s="1"/>
  <c r="C23" i="121"/>
  <c r="E22" i="122" s="1"/>
  <c r="C7" i="103"/>
  <c r="K7" i="121" s="1"/>
  <c r="M6" i="122" s="1"/>
  <c r="C50" i="103"/>
  <c r="C15" i="103"/>
  <c r="K15" i="121" s="1"/>
  <c r="M13" i="122" s="1"/>
  <c r="C18" i="103"/>
  <c r="C20" i="103"/>
  <c r="C22" i="103"/>
  <c r="C24" i="103"/>
  <c r="C26" i="103"/>
  <c r="C28" i="103"/>
  <c r="K28" i="121" s="1"/>
  <c r="M27" i="122" s="1"/>
  <c r="C31" i="103"/>
  <c r="C34" i="103"/>
  <c r="C36" i="103"/>
  <c r="C39" i="103"/>
  <c r="C42" i="103"/>
  <c r="BW42" i="121" s="1"/>
  <c r="BY42" i="122" s="1"/>
  <c r="C44" i="103"/>
  <c r="K44" i="121" s="1"/>
  <c r="M44" i="122" s="1"/>
  <c r="O91" i="162" s="1"/>
  <c r="C46" i="103"/>
  <c r="C48" i="103"/>
  <c r="C55" i="103"/>
  <c r="C57" i="103"/>
  <c r="BW57" i="121" s="1"/>
  <c r="BY57" i="122" s="1"/>
  <c r="N104" i="173" s="1"/>
  <c r="C59" i="103"/>
  <c r="C12" i="103"/>
  <c r="C51" i="103"/>
  <c r="C9" i="103"/>
  <c r="AD5" i="121"/>
  <c r="C54" i="103"/>
  <c r="CM54" i="121" s="1"/>
  <c r="C49" i="103"/>
  <c r="C16" i="103"/>
  <c r="F51" i="103"/>
  <c r="C53" i="103"/>
  <c r="C45" i="103"/>
  <c r="C35" i="103"/>
  <c r="C25" i="103"/>
  <c r="C17" i="103"/>
  <c r="C52" i="103"/>
  <c r="C13" i="103"/>
  <c r="CV12" i="121"/>
  <c r="CN12" i="121"/>
  <c r="CF12" i="121"/>
  <c r="AZ12" i="121"/>
  <c r="AJ12" i="121"/>
  <c r="F7" i="103"/>
  <c r="F25" i="103"/>
  <c r="F31" i="103"/>
  <c r="F36" i="103"/>
  <c r="F53" i="103"/>
  <c r="F9" i="103"/>
  <c r="AT9" i="121" s="1"/>
  <c r="F15" i="103"/>
  <c r="F21" i="103"/>
  <c r="F55" i="103"/>
  <c r="F59" i="103"/>
  <c r="F6" i="103"/>
  <c r="F17" i="103"/>
  <c r="F28" i="103"/>
  <c r="AD28" i="121" s="1"/>
  <c r="AF27" i="122" s="1"/>
  <c r="F57" i="103"/>
  <c r="C56" i="103"/>
  <c r="C47" i="103"/>
  <c r="CU47" i="121" s="1"/>
  <c r="CW47" i="122" s="1"/>
  <c r="C38" i="103"/>
  <c r="C27" i="103"/>
  <c r="C19" i="103"/>
  <c r="K19" i="121" s="1"/>
  <c r="M17" i="122" s="1"/>
  <c r="C4" i="121"/>
  <c r="C5" i="103"/>
  <c r="C41" i="103"/>
  <c r="AQ41" i="121" s="1"/>
  <c r="C33" i="103"/>
  <c r="C6" i="103"/>
  <c r="K6" i="121" s="1"/>
  <c r="F30" i="103"/>
  <c r="C58" i="103"/>
  <c r="AA58" i="121" s="1"/>
  <c r="AC58" i="122" s="1"/>
  <c r="M105" i="167" s="1"/>
  <c r="C40" i="103"/>
  <c r="C30" i="103"/>
  <c r="C21" i="103"/>
  <c r="CF13" i="121"/>
  <c r="M58" i="121"/>
  <c r="O58" i="122" s="1"/>
  <c r="E14" i="103"/>
  <c r="AK14" i="121" s="1"/>
  <c r="AM12" i="122" s="1"/>
  <c r="D59" i="103"/>
  <c r="CN59" i="121" s="1"/>
  <c r="CP59" i="122" s="1"/>
  <c r="K23" i="121"/>
  <c r="M22" i="122" s="1"/>
  <c r="CO58" i="121"/>
  <c r="CQ58" i="122" s="1"/>
  <c r="BQ6" i="121"/>
  <c r="BN41" i="121"/>
  <c r="J41" i="121"/>
  <c r="BN52" i="121"/>
  <c r="CT41" i="121"/>
  <c r="CL41" i="121"/>
  <c r="AX33" i="121"/>
  <c r="CT6" i="121"/>
  <c r="CL6" i="121"/>
  <c r="J52" i="121"/>
  <c r="AP7" i="121"/>
  <c r="AR6" i="122" s="1"/>
  <c r="F53" i="169" s="1"/>
  <c r="I64" i="78"/>
  <c r="I91" i="78"/>
  <c r="I73" i="78"/>
  <c r="I101" i="78"/>
  <c r="I99" i="78"/>
  <c r="W67" i="78"/>
  <c r="W63" i="78"/>
  <c r="W109" i="78"/>
  <c r="W47" i="78" s="1"/>
  <c r="W77" i="78"/>
  <c r="AK116" i="78"/>
  <c r="I109" i="78"/>
  <c r="I47" i="78" s="1"/>
  <c r="I108" i="78"/>
  <c r="I46" i="78" s="1"/>
  <c r="I104" i="78"/>
  <c r="I92" i="78"/>
  <c r="I76" i="78"/>
  <c r="I74" i="78"/>
  <c r="I65" i="78"/>
  <c r="I86" i="78"/>
  <c r="I83" i="78"/>
  <c r="I70" i="78"/>
  <c r="I105" i="78"/>
  <c r="I85" i="78"/>
  <c r="I80" i="78"/>
  <c r="I69" i="78"/>
  <c r="I60" i="78"/>
  <c r="T7" i="103"/>
  <c r="T8" i="103"/>
  <c r="T21" i="103"/>
  <c r="T11" i="103"/>
  <c r="M54" i="121"/>
  <c r="Z49" i="121"/>
  <c r="R53" i="103"/>
  <c r="R53" i="121" s="1"/>
  <c r="T54" i="122" s="1"/>
  <c r="F101" i="166" s="1"/>
  <c r="R21" i="103"/>
  <c r="S32" i="103"/>
  <c r="S32" i="121" s="1"/>
  <c r="U31" i="122" s="1"/>
  <c r="T55" i="103"/>
  <c r="T47" i="103"/>
  <c r="T36" i="103"/>
  <c r="T19" i="103"/>
  <c r="P48" i="103"/>
  <c r="R47" i="103"/>
  <c r="R47" i="121" s="1"/>
  <c r="T47" i="122" s="1"/>
  <c r="F94" i="166" s="1"/>
  <c r="R15" i="103"/>
  <c r="S26" i="103"/>
  <c r="T53" i="103"/>
  <c r="T45" i="103"/>
  <c r="T34" i="103"/>
  <c r="T14" i="103"/>
  <c r="W10" i="103"/>
  <c r="W18" i="103"/>
  <c r="W51" i="103"/>
  <c r="W24" i="103"/>
  <c r="W57" i="103"/>
  <c r="W38" i="103"/>
  <c r="AF48" i="103"/>
  <c r="AH42" i="103"/>
  <c r="AH42" i="121" s="1"/>
  <c r="AJ42" i="122" s="1"/>
  <c r="F89" i="168" s="1"/>
  <c r="AH19" i="103"/>
  <c r="AH19" i="121" s="1"/>
  <c r="AJ17" i="122" s="1"/>
  <c r="AM56" i="103"/>
  <c r="AU53" i="103"/>
  <c r="AU42" i="103"/>
  <c r="AU34" i="103"/>
  <c r="AU23" i="103"/>
  <c r="AU23" i="121" s="1"/>
  <c r="AW22" i="122" s="1"/>
  <c r="AU14" i="103"/>
  <c r="AW50" i="103"/>
  <c r="AW31" i="103"/>
  <c r="BS45" i="103"/>
  <c r="BS24" i="103"/>
  <c r="BT59" i="103"/>
  <c r="BT38" i="103"/>
  <c r="BT20" i="103"/>
  <c r="BV58" i="103"/>
  <c r="BV58" i="121" s="1"/>
  <c r="BX58" i="122" s="1"/>
  <c r="F105" i="173" s="1"/>
  <c r="BV47" i="103"/>
  <c r="BV47" i="121" s="1"/>
  <c r="BX47" i="122" s="1"/>
  <c r="F94" i="173" s="1"/>
  <c r="BV34" i="103"/>
  <c r="BV19" i="103"/>
  <c r="BV19" i="121" s="1"/>
  <c r="BX17" i="122" s="1"/>
  <c r="CA57" i="103"/>
  <c r="CA50" i="103"/>
  <c r="CA44" i="103"/>
  <c r="CA39" i="103"/>
  <c r="CA32" i="103"/>
  <c r="CA25" i="103"/>
  <c r="CA19" i="103"/>
  <c r="CA11" i="103"/>
  <c r="CC38" i="103"/>
  <c r="CC22" i="103"/>
  <c r="CC22" i="121" s="1"/>
  <c r="CE20" i="122" s="1"/>
  <c r="CG46" i="103"/>
  <c r="CG46" i="121" s="1"/>
  <c r="CI46" i="122" s="1"/>
  <c r="CG31" i="103"/>
  <c r="CI38" i="103"/>
  <c r="CQ51" i="103"/>
  <c r="CQ26" i="103"/>
  <c r="CW26" i="103"/>
  <c r="CX35" i="103"/>
  <c r="CX25" i="103"/>
  <c r="CX14" i="103"/>
  <c r="I59" i="103"/>
  <c r="I53" i="103"/>
  <c r="I44" i="103"/>
  <c r="I30" i="103"/>
  <c r="O55" i="103"/>
  <c r="O44" i="103"/>
  <c r="N57" i="103"/>
  <c r="N48" i="103"/>
  <c r="N43" i="103"/>
  <c r="N26" i="103"/>
  <c r="F22" i="103"/>
  <c r="CX22" i="121" s="1"/>
  <c r="CZ20" i="122" s="1"/>
  <c r="F18" i="103"/>
  <c r="F11" i="103"/>
  <c r="CX11" i="121" s="1"/>
  <c r="CZ10" i="122" s="1"/>
  <c r="L56" i="103"/>
  <c r="L22" i="103"/>
  <c r="Z11" i="103"/>
  <c r="AE11" i="103"/>
  <c r="AF38" i="103"/>
  <c r="AH38" i="103"/>
  <c r="AH38" i="121" s="1"/>
  <c r="AJ38" i="122" s="1"/>
  <c r="F85" i="168" s="1"/>
  <c r="AH18" i="103"/>
  <c r="AH18" i="121" s="1"/>
  <c r="AJ16" i="122" s="1"/>
  <c r="F63" i="168" s="1"/>
  <c r="AM36" i="103"/>
  <c r="AU48" i="103"/>
  <c r="AU39" i="103"/>
  <c r="AU31" i="103"/>
  <c r="AU22" i="103"/>
  <c r="AU11" i="103"/>
  <c r="AW45" i="103"/>
  <c r="AW24" i="103"/>
  <c r="AY36" i="103"/>
  <c r="AY36" i="121" s="1"/>
  <c r="BA35" i="122" s="1"/>
  <c r="AY22" i="103"/>
  <c r="AY7" i="103"/>
  <c r="AZ40" i="103"/>
  <c r="AZ14" i="103"/>
  <c r="BA8" i="103"/>
  <c r="BC51" i="103"/>
  <c r="BC25" i="103"/>
  <c r="BD59" i="103"/>
  <c r="BD53" i="103"/>
  <c r="BD44" i="103"/>
  <c r="BD36" i="103"/>
  <c r="BD27" i="103"/>
  <c r="BD19" i="103"/>
  <c r="BD10" i="103"/>
  <c r="BE53" i="103"/>
  <c r="BE28" i="103"/>
  <c r="BE15" i="103"/>
  <c r="BJ50" i="103"/>
  <c r="BJ25" i="103"/>
  <c r="BM47" i="103"/>
  <c r="BM43" i="103"/>
  <c r="BM36" i="103"/>
  <c r="BM30" i="103"/>
  <c r="BM25" i="103"/>
  <c r="BM8" i="103"/>
  <c r="BN45" i="103"/>
  <c r="BN45" i="121" s="1"/>
  <c r="BP45" i="122" s="1"/>
  <c r="F92" i="172" s="1"/>
  <c r="BO47" i="103"/>
  <c r="BO30" i="103"/>
  <c r="BS36" i="103"/>
  <c r="BS18" i="103"/>
  <c r="BV56" i="103"/>
  <c r="BV56" i="121" s="1"/>
  <c r="BX56" i="122" s="1"/>
  <c r="G103" i="173" s="1"/>
  <c r="BV43" i="103"/>
  <c r="BV43" i="121" s="1"/>
  <c r="BX43" i="122" s="1"/>
  <c r="F90" i="173" s="1"/>
  <c r="BV27" i="103"/>
  <c r="BV27" i="121" s="1"/>
  <c r="BX26" i="122" s="1"/>
  <c r="BV17" i="103"/>
  <c r="CA56" i="103"/>
  <c r="CA47" i="103"/>
  <c r="CA43" i="103"/>
  <c r="CA38" i="103"/>
  <c r="CA30" i="103"/>
  <c r="CA23" i="103"/>
  <c r="CA23" i="121" s="1"/>
  <c r="CC22" i="122" s="1"/>
  <c r="CA18" i="103"/>
  <c r="CA10" i="103"/>
  <c r="CC58" i="103"/>
  <c r="CC34" i="103"/>
  <c r="CC15" i="103"/>
  <c r="CC8" i="103"/>
  <c r="CD48" i="103"/>
  <c r="CD48" i="121" s="1"/>
  <c r="CF49" i="122" s="1"/>
  <c r="CF38" i="103"/>
  <c r="CG58" i="103"/>
  <c r="CG43" i="103"/>
  <c r="CG43" i="121" s="1"/>
  <c r="CI43" i="122" s="1"/>
  <c r="CG21" i="103"/>
  <c r="CG21" i="121" s="1"/>
  <c r="CI19" i="122" s="1"/>
  <c r="CI27" i="103"/>
  <c r="CQ45" i="103"/>
  <c r="CQ21" i="103"/>
  <c r="CW57" i="103"/>
  <c r="CW20" i="103"/>
  <c r="CX31" i="103"/>
  <c r="I58" i="103"/>
  <c r="I51" i="103"/>
  <c r="L21" i="103"/>
  <c r="AG11" i="103"/>
  <c r="AH31" i="103"/>
  <c r="AH31" i="121" s="1"/>
  <c r="AJ30" i="122" s="1"/>
  <c r="F77" i="168" s="1"/>
  <c r="AH11" i="103"/>
  <c r="AM21" i="103"/>
  <c r="AR58" i="103"/>
  <c r="AU57" i="103"/>
  <c r="AU45" i="103"/>
  <c r="AU38" i="103"/>
  <c r="AU30" i="103"/>
  <c r="AU19" i="103"/>
  <c r="AU7" i="103"/>
  <c r="AW58" i="103"/>
  <c r="AW44" i="103"/>
  <c r="AW15" i="103"/>
  <c r="BC45" i="103"/>
  <c r="BD58" i="103"/>
  <c r="BD50" i="103"/>
  <c r="BD43" i="103"/>
  <c r="BD35" i="103"/>
  <c r="BD24" i="103"/>
  <c r="BD17" i="103"/>
  <c r="BD8" i="103"/>
  <c r="BE50" i="103"/>
  <c r="BJ46" i="103"/>
  <c r="BJ19" i="103"/>
  <c r="BM46" i="103"/>
  <c r="BM40" i="103"/>
  <c r="BM35" i="103"/>
  <c r="BM28" i="103"/>
  <c r="BM24" i="103"/>
  <c r="BM15" i="103"/>
  <c r="BN38" i="103"/>
  <c r="BN38" i="121" s="1"/>
  <c r="BP38" i="122" s="1"/>
  <c r="F85" i="172" s="1"/>
  <c r="BO45" i="103"/>
  <c r="BO25" i="103"/>
  <c r="BP25" i="103"/>
  <c r="BP18" i="103"/>
  <c r="BP18" i="121" s="1"/>
  <c r="BR16" i="122" s="1"/>
  <c r="T63" i="172" s="1"/>
  <c r="BS58" i="103"/>
  <c r="BS34" i="103"/>
  <c r="BS15" i="103"/>
  <c r="BT47" i="103"/>
  <c r="BT26" i="103"/>
  <c r="BV53" i="103"/>
  <c r="BV53" i="121" s="1"/>
  <c r="BX54" i="122" s="1"/>
  <c r="G101" i="173" s="1"/>
  <c r="BV40" i="103"/>
  <c r="BV40" i="121" s="1"/>
  <c r="BX40" i="122" s="1"/>
  <c r="BV25" i="103"/>
  <c r="BV25" i="121" s="1"/>
  <c r="BX24" i="122" s="1"/>
  <c r="F71" i="173" s="1"/>
  <c r="BV7" i="103"/>
  <c r="BV7" i="121" s="1"/>
  <c r="BX6" i="122" s="1"/>
  <c r="F53" i="173" s="1"/>
  <c r="CA59" i="103"/>
  <c r="CA55" i="103"/>
  <c r="CA46" i="103"/>
  <c r="CA42" i="103"/>
  <c r="CA36" i="103"/>
  <c r="CA28" i="103"/>
  <c r="CA22" i="103"/>
  <c r="CA17" i="103"/>
  <c r="CA7" i="103"/>
  <c r="CD21" i="103"/>
  <c r="CQ40" i="103"/>
  <c r="CQ40" i="121" s="1"/>
  <c r="CS40" i="122" s="1"/>
  <c r="CQ14" i="103"/>
  <c r="K32" i="121"/>
  <c r="M31" i="122" s="1"/>
  <c r="BI54" i="121"/>
  <c r="BA54" i="121"/>
  <c r="AG52" i="121"/>
  <c r="M13" i="121"/>
  <c r="AO6" i="121"/>
  <c r="AH6" i="121"/>
  <c r="P6" i="103"/>
  <c r="P6" i="121" s="1"/>
  <c r="P19" i="103"/>
  <c r="R58" i="103"/>
  <c r="R58" i="121" s="1"/>
  <c r="T58" i="122" s="1"/>
  <c r="F105" i="166" s="1"/>
  <c r="R40" i="103"/>
  <c r="R40" i="121" s="1"/>
  <c r="T40" i="122" s="1"/>
  <c r="F87" i="166" s="1"/>
  <c r="R25" i="103"/>
  <c r="R25" i="121" s="1"/>
  <c r="T24" i="122" s="1"/>
  <c r="F71" i="166" s="1"/>
  <c r="R7" i="103"/>
  <c r="R7" i="121" s="1"/>
  <c r="T6" i="122" s="1"/>
  <c r="F53" i="166" s="1"/>
  <c r="S42" i="103"/>
  <c r="S10" i="103"/>
  <c r="U48" i="103"/>
  <c r="V56" i="103"/>
  <c r="V40" i="103"/>
  <c r="V21" i="103"/>
  <c r="W59" i="103"/>
  <c r="W48" i="103"/>
  <c r="W35" i="103"/>
  <c r="W23" i="103"/>
  <c r="W23" i="121" s="1"/>
  <c r="Y22" i="122" s="1"/>
  <c r="W17" i="103"/>
  <c r="X59" i="103"/>
  <c r="X31" i="103"/>
  <c r="Z15" i="103"/>
  <c r="AC7" i="103"/>
  <c r="AC7" i="121" s="1"/>
  <c r="AE6" i="122" s="1"/>
  <c r="AD14" i="103"/>
  <c r="AD11" i="103"/>
  <c r="CX5" i="121"/>
  <c r="U31" i="103"/>
  <c r="V53" i="103"/>
  <c r="V53" i="121" s="1"/>
  <c r="X54" i="122" s="1"/>
  <c r="V36" i="103"/>
  <c r="V15" i="103"/>
  <c r="W46" i="103"/>
  <c r="W40" i="103"/>
  <c r="W40" i="121" s="1"/>
  <c r="Y40" i="122" s="1"/>
  <c r="W31" i="103"/>
  <c r="W22" i="103"/>
  <c r="W11" i="103"/>
  <c r="X56" i="103"/>
  <c r="X21" i="103"/>
  <c r="AB56" i="103"/>
  <c r="AB56" i="121" s="1"/>
  <c r="AD56" i="122" s="1"/>
  <c r="Q22" i="103"/>
  <c r="Q22" i="121" s="1"/>
  <c r="S20" i="122" s="1"/>
  <c r="R48" i="103"/>
  <c r="R48" i="121" s="1"/>
  <c r="T49" i="122" s="1"/>
  <c r="R34" i="103"/>
  <c r="R34" i="121" s="1"/>
  <c r="T33" i="122" s="1"/>
  <c r="F80" i="166" s="1"/>
  <c r="R17" i="103"/>
  <c r="S50" i="103"/>
  <c r="S30" i="103"/>
  <c r="U11" i="103"/>
  <c r="V48" i="103"/>
  <c r="V27" i="103"/>
  <c r="V11" i="103"/>
  <c r="W55" i="103"/>
  <c r="W45" i="103"/>
  <c r="W39" i="103"/>
  <c r="W27" i="103"/>
  <c r="W19" i="103"/>
  <c r="X42" i="103"/>
  <c r="AA18" i="103"/>
  <c r="AA8" i="103"/>
  <c r="AB17" i="103"/>
  <c r="AC14" i="103"/>
  <c r="AN27" i="103"/>
  <c r="AN22" i="103"/>
  <c r="AN17" i="103"/>
  <c r="AN10" i="103"/>
  <c r="AP46" i="103"/>
  <c r="AP46" i="121" s="1"/>
  <c r="AR46" i="122" s="1"/>
  <c r="AP19" i="103"/>
  <c r="AP19" i="121" s="1"/>
  <c r="AR17" i="122" s="1"/>
  <c r="AR46" i="103"/>
  <c r="AR19" i="103"/>
  <c r="AS51" i="103"/>
  <c r="AS22" i="103"/>
  <c r="BJ45" i="103"/>
  <c r="BJ30" i="103"/>
  <c r="BJ15" i="103"/>
  <c r="BS51" i="103"/>
  <c r="BS40" i="103"/>
  <c r="BS40" i="121" s="1"/>
  <c r="BU40" i="122" s="1"/>
  <c r="BS28" i="103"/>
  <c r="BS20" i="103"/>
  <c r="BS8" i="103"/>
  <c r="BT53" i="103"/>
  <c r="BT43" i="103"/>
  <c r="BT32" i="103"/>
  <c r="BT23" i="103"/>
  <c r="BT11" i="103"/>
  <c r="BU56" i="103"/>
  <c r="BU42" i="103"/>
  <c r="BU31" i="103"/>
  <c r="BU15" i="103"/>
  <c r="BZ53" i="103"/>
  <c r="BZ53" i="121" s="1"/>
  <c r="CB54" i="122" s="1"/>
  <c r="CD56" i="103"/>
  <c r="CD56" i="121" s="1"/>
  <c r="CF56" i="122" s="1"/>
  <c r="CD38" i="103"/>
  <c r="CD38" i="121" s="1"/>
  <c r="CF38" i="122" s="1"/>
  <c r="F85" i="174" s="1"/>
  <c r="CD17" i="103"/>
  <c r="CF55" i="103"/>
  <c r="CF48" i="103"/>
  <c r="CF43" i="103"/>
  <c r="CF43" i="121" s="1"/>
  <c r="CH43" i="122" s="1"/>
  <c r="T90" i="174" s="1"/>
  <c r="CF32" i="103"/>
  <c r="CF22" i="103"/>
  <c r="CF14" i="103"/>
  <c r="CG11" i="103"/>
  <c r="CO40" i="103"/>
  <c r="CO40" i="121" s="1"/>
  <c r="CQ40" i="122" s="1"/>
  <c r="CO34" i="103"/>
  <c r="CO27" i="103"/>
  <c r="CO22" i="103"/>
  <c r="CO15" i="103"/>
  <c r="CP56" i="103"/>
  <c r="CQ58" i="103"/>
  <c r="CQ50" i="103"/>
  <c r="CQ44" i="103"/>
  <c r="CQ38" i="103"/>
  <c r="CQ31" i="103"/>
  <c r="CQ25" i="103"/>
  <c r="CQ19" i="103"/>
  <c r="CQ11" i="103"/>
  <c r="CR59" i="103"/>
  <c r="CR51" i="103"/>
  <c r="CR43" i="103"/>
  <c r="CR32" i="103"/>
  <c r="CR22" i="103"/>
  <c r="CR14" i="103"/>
  <c r="CS50" i="103"/>
  <c r="CY47" i="103"/>
  <c r="CY36" i="103"/>
  <c r="CY26" i="103"/>
  <c r="M32" i="121"/>
  <c r="O31" i="122" s="1"/>
  <c r="D51" i="103"/>
  <c r="D35" i="103"/>
  <c r="D31" i="103"/>
  <c r="D11" i="103"/>
  <c r="AB11" i="121" s="1"/>
  <c r="AD10" i="122" s="1"/>
  <c r="AE20" i="103"/>
  <c r="AE14" i="103"/>
  <c r="AN46" i="103"/>
  <c r="AN39" i="103"/>
  <c r="AN32" i="103"/>
  <c r="AN26" i="103"/>
  <c r="AN20" i="103"/>
  <c r="AN15" i="103"/>
  <c r="AN8" i="103"/>
  <c r="AP40" i="103"/>
  <c r="AP40" i="121" s="1"/>
  <c r="AR40" i="122" s="1"/>
  <c r="F87" i="169" s="1"/>
  <c r="AP17" i="103"/>
  <c r="AR42" i="103"/>
  <c r="AR15" i="103"/>
  <c r="AS45" i="103"/>
  <c r="AS17" i="103"/>
  <c r="AS17" i="121" s="1"/>
  <c r="AU15" i="122" s="1"/>
  <c r="AW30" i="103"/>
  <c r="AW14" i="103"/>
  <c r="BA46" i="103"/>
  <c r="BA46" i="121" s="1"/>
  <c r="BC46" i="122" s="1"/>
  <c r="BE18" i="103"/>
  <c r="BE14" i="103"/>
  <c r="BJ56" i="103"/>
  <c r="BJ40" i="103"/>
  <c r="BJ27" i="103"/>
  <c r="BJ14" i="103"/>
  <c r="BZ17" i="103"/>
  <c r="CB42" i="103"/>
  <c r="CD53" i="103"/>
  <c r="CD53" i="121" s="1"/>
  <c r="CF54" i="122" s="1"/>
  <c r="CD31" i="103"/>
  <c r="CD31" i="121" s="1"/>
  <c r="CF30" i="122" s="1"/>
  <c r="F77" i="174" s="1"/>
  <c r="CD11" i="103"/>
  <c r="CF59" i="103"/>
  <c r="CF53" i="103"/>
  <c r="CF47" i="103"/>
  <c r="CF40" i="103"/>
  <c r="CF30" i="103"/>
  <c r="CF30" i="121" s="1"/>
  <c r="CH29" i="122" s="1"/>
  <c r="T76" i="174" s="1"/>
  <c r="CF20" i="103"/>
  <c r="CF8" i="103"/>
  <c r="CO39" i="103"/>
  <c r="CO36" i="103"/>
  <c r="CO32" i="103"/>
  <c r="CO32" i="121" s="1"/>
  <c r="CQ31" i="122" s="1"/>
  <c r="CO25" i="103"/>
  <c r="CO21" i="103"/>
  <c r="CO21" i="121" s="1"/>
  <c r="CQ19" i="122" s="1"/>
  <c r="CO14" i="103"/>
  <c r="CP40" i="103"/>
  <c r="CQ56" i="103"/>
  <c r="CQ48" i="103"/>
  <c r="CQ43" i="103"/>
  <c r="CQ36" i="103"/>
  <c r="CQ30" i="103"/>
  <c r="CQ23" i="103"/>
  <c r="CQ18" i="103"/>
  <c r="CQ10" i="103"/>
  <c r="CR57" i="103"/>
  <c r="CR57" i="121" s="1"/>
  <c r="CT57" i="122" s="1"/>
  <c r="CR50" i="103"/>
  <c r="CR42" i="103"/>
  <c r="CR28" i="103"/>
  <c r="CR21" i="103"/>
  <c r="CR11" i="103"/>
  <c r="CS34" i="103"/>
  <c r="CY46" i="103"/>
  <c r="CY35" i="103"/>
  <c r="CY21" i="103"/>
  <c r="K8" i="103"/>
  <c r="BP11" i="103"/>
  <c r="CO20" i="103"/>
  <c r="CQ55" i="103"/>
  <c r="CQ46" i="103"/>
  <c r="CQ42" i="103"/>
  <c r="CQ35" i="103"/>
  <c r="CQ27" i="103"/>
  <c r="CQ22" i="103"/>
  <c r="CQ17" i="103"/>
  <c r="CR56" i="103"/>
  <c r="CR48" i="103"/>
  <c r="CR36" i="103"/>
  <c r="CR27" i="103"/>
  <c r="CR19" i="103"/>
  <c r="CY43" i="103"/>
  <c r="CY31" i="103"/>
  <c r="M35" i="121"/>
  <c r="O34" i="122" s="1"/>
  <c r="M17" i="103"/>
  <c r="M17" i="121" s="1"/>
  <c r="O15" i="122" s="1"/>
  <c r="D58" i="103"/>
  <c r="D53" i="103"/>
  <c r="D47" i="103"/>
  <c r="D39" i="103"/>
  <c r="D15" i="103"/>
  <c r="CN15" i="121" s="1"/>
  <c r="CP13" i="122" s="1"/>
  <c r="AE18" i="103"/>
  <c r="AN11" i="103"/>
  <c r="AP56" i="103"/>
  <c r="AP56" i="121" s="1"/>
  <c r="AR56" i="122" s="1"/>
  <c r="F103" i="169" s="1"/>
  <c r="AP26" i="103"/>
  <c r="AP26" i="121" s="1"/>
  <c r="AR25" i="122" s="1"/>
  <c r="AR55" i="103"/>
  <c r="AR25" i="103"/>
  <c r="AS59" i="103"/>
  <c r="AW22" i="103"/>
  <c r="AW22" i="121" s="1"/>
  <c r="AY20" i="122" s="1"/>
  <c r="BP10" i="103"/>
  <c r="BS55" i="103"/>
  <c r="BS43" i="103"/>
  <c r="BS31" i="103"/>
  <c r="BS22" i="103"/>
  <c r="BS11" i="103"/>
  <c r="BT57" i="103"/>
  <c r="BT57" i="121" s="1"/>
  <c r="BV57" i="122" s="1"/>
  <c r="BT45" i="103"/>
  <c r="BT35" i="103"/>
  <c r="BT24" i="103"/>
  <c r="BT17" i="103"/>
  <c r="BU58" i="103"/>
  <c r="BU47" i="103"/>
  <c r="BU32" i="103"/>
  <c r="BU18" i="103"/>
  <c r="BU8" i="103"/>
  <c r="CD58" i="103"/>
  <c r="CD58" i="121" s="1"/>
  <c r="CF58" i="122" s="1"/>
  <c r="F105" i="174" s="1"/>
  <c r="CD40" i="103"/>
  <c r="CD40" i="121" s="1"/>
  <c r="CF40" i="122" s="1"/>
  <c r="F87" i="174" s="1"/>
  <c r="CD19" i="103"/>
  <c r="CD19" i="121" s="1"/>
  <c r="CF17" i="122" s="1"/>
  <c r="CF56" i="103"/>
  <c r="CF56" i="121" s="1"/>
  <c r="CH56" i="122" s="1"/>
  <c r="T103" i="174" s="1"/>
  <c r="CF50" i="103"/>
  <c r="CF44" i="103"/>
  <c r="CF36" i="103"/>
  <c r="CF25" i="103"/>
  <c r="CF17" i="103"/>
  <c r="M50" i="121"/>
  <c r="O51" i="122" s="1"/>
  <c r="D57" i="103"/>
  <c r="D48" i="103"/>
  <c r="D45" i="103"/>
  <c r="D38" i="103"/>
  <c r="D36" i="103"/>
  <c r="D14" i="103"/>
  <c r="D8" i="103"/>
  <c r="CO5" i="121"/>
  <c r="J35" i="103"/>
  <c r="J38" i="103"/>
  <c r="J38" i="121" s="1"/>
  <c r="L38" i="122" s="1"/>
  <c r="G85" i="162" s="1"/>
  <c r="J40" i="103"/>
  <c r="J40" i="121" s="1"/>
  <c r="L40" i="122" s="1"/>
  <c r="F87" i="162" s="1"/>
  <c r="J50" i="103"/>
  <c r="J50" i="121" s="1"/>
  <c r="L51" i="122" s="1"/>
  <c r="J98" i="162" s="1"/>
  <c r="J53" i="103"/>
  <c r="J53" i="121" s="1"/>
  <c r="L54" i="122" s="1"/>
  <c r="J56" i="103"/>
  <c r="J56" i="121" s="1"/>
  <c r="L56" i="122" s="1"/>
  <c r="H103" i="162" s="1"/>
  <c r="J58" i="103"/>
  <c r="J58" i="121" s="1"/>
  <c r="L58" i="122" s="1"/>
  <c r="J43" i="103"/>
  <c r="J43" i="121" s="1"/>
  <c r="L43" i="122" s="1"/>
  <c r="F90" i="162" s="1"/>
  <c r="J45" i="103"/>
  <c r="J45" i="121" s="1"/>
  <c r="L45" i="122" s="1"/>
  <c r="F92" i="162" s="1"/>
  <c r="J36" i="103"/>
  <c r="J36" i="121" s="1"/>
  <c r="L35" i="122" s="1"/>
  <c r="G82" i="162" s="1"/>
  <c r="J39" i="103"/>
  <c r="J39" i="121" s="1"/>
  <c r="L39" i="122" s="1"/>
  <c r="H86" i="162" s="1"/>
  <c r="J42" i="103"/>
  <c r="J42" i="121" s="1"/>
  <c r="L42" i="122" s="1"/>
  <c r="F89" i="162" s="1"/>
  <c r="J47" i="103"/>
  <c r="J47" i="121" s="1"/>
  <c r="L47" i="122" s="1"/>
  <c r="H94" i="162" s="1"/>
  <c r="J48" i="103"/>
  <c r="J48" i="121" s="1"/>
  <c r="L49" i="122" s="1"/>
  <c r="G96" i="162" s="1"/>
  <c r="G95" i="162" s="1"/>
  <c r="G43" i="162" s="1"/>
  <c r="J51" i="103"/>
  <c r="J51" i="121" s="1"/>
  <c r="L52" i="122" s="1"/>
  <c r="J99" i="162" s="1"/>
  <c r="J55" i="103"/>
  <c r="J55" i="121" s="1"/>
  <c r="L55" i="122" s="1"/>
  <c r="H102" i="162" s="1"/>
  <c r="J57" i="103"/>
  <c r="J59" i="103"/>
  <c r="J46" i="103"/>
  <c r="J46" i="121" s="1"/>
  <c r="L46" i="122" s="1"/>
  <c r="H93" i="162" s="1"/>
  <c r="J33" i="103"/>
  <c r="J33" i="121" s="1"/>
  <c r="J54" i="103"/>
  <c r="J54" i="121" s="1"/>
  <c r="J6" i="103"/>
  <c r="J6" i="121" s="1"/>
  <c r="J49" i="103"/>
  <c r="J49" i="121" s="1"/>
  <c r="J12" i="103"/>
  <c r="J12" i="121" s="1"/>
  <c r="J13" i="103"/>
  <c r="J13" i="121" s="1"/>
  <c r="J16" i="103"/>
  <c r="J16" i="121" s="1"/>
  <c r="J29" i="103"/>
  <c r="J29" i="121" s="1"/>
  <c r="J5" i="103"/>
  <c r="J5" i="121" s="1"/>
  <c r="BV54" i="121"/>
  <c r="BQ49" i="121"/>
  <c r="AK49" i="121"/>
  <c r="BW49" i="121"/>
  <c r="AK12" i="121"/>
  <c r="CO12" i="121"/>
  <c r="J9" i="103"/>
  <c r="J9" i="121" s="1"/>
  <c r="CW49" i="121"/>
  <c r="M49" i="121"/>
  <c r="J37" i="103"/>
  <c r="J37" i="121" s="1"/>
  <c r="BI12" i="121"/>
  <c r="AS12" i="121"/>
  <c r="Y20" i="103"/>
  <c r="Y11" i="103"/>
  <c r="Y38" i="103"/>
  <c r="Y13" i="103"/>
  <c r="Y13" i="121" s="1"/>
  <c r="Y29" i="103"/>
  <c r="Y37" i="103"/>
  <c r="Y37" i="121" s="1"/>
  <c r="Y49" i="103"/>
  <c r="Y49" i="121" s="1"/>
  <c r="Y52" i="103"/>
  <c r="Y18" i="103"/>
  <c r="Y41" i="103"/>
  <c r="Y8" i="103"/>
  <c r="Y27" i="103"/>
  <c r="Y27" i="121" s="1"/>
  <c r="AA26" i="122" s="1"/>
  <c r="Y16" i="103"/>
  <c r="Y16" i="121" s="1"/>
  <c r="Y33" i="103"/>
  <c r="Y33" i="121" s="1"/>
  <c r="CH33" i="121"/>
  <c r="BX33" i="121"/>
  <c r="BN33" i="121"/>
  <c r="P18" i="103"/>
  <c r="Q18" i="103"/>
  <c r="V47" i="103"/>
  <c r="V38" i="103"/>
  <c r="V31" i="103"/>
  <c r="V17" i="103"/>
  <c r="V7" i="103"/>
  <c r="V7" i="121" s="1"/>
  <c r="X6" i="122" s="1"/>
  <c r="Z55" i="103"/>
  <c r="Z55" i="121" s="1"/>
  <c r="AB55" i="122" s="1"/>
  <c r="G102" i="167" s="1"/>
  <c r="Z48" i="103"/>
  <c r="Z48" i="121" s="1"/>
  <c r="AB49" i="122" s="1"/>
  <c r="G96" i="167" s="1"/>
  <c r="G95" i="167" s="1"/>
  <c r="G43" i="167" s="1"/>
  <c r="Z38" i="103"/>
  <c r="Z38" i="121" s="1"/>
  <c r="AB38" i="122" s="1"/>
  <c r="G85" i="167" s="1"/>
  <c r="Z34" i="103"/>
  <c r="Z34" i="121" s="1"/>
  <c r="AB33" i="122" s="1"/>
  <c r="F80" i="167" s="1"/>
  <c r="Z26" i="103"/>
  <c r="Z26" i="121" s="1"/>
  <c r="AB25" i="122" s="1"/>
  <c r="F72" i="167" s="1"/>
  <c r="Z23" i="103"/>
  <c r="Z23" i="121" s="1"/>
  <c r="AB22" i="122" s="1"/>
  <c r="Z18" i="103"/>
  <c r="Z18" i="121" s="1"/>
  <c r="AB16" i="122" s="1"/>
  <c r="F63" i="167" s="1"/>
  <c r="AF19" i="103"/>
  <c r="AF17" i="103"/>
  <c r="AF53" i="103"/>
  <c r="AL38" i="103"/>
  <c r="AX17" i="103"/>
  <c r="AX11" i="103"/>
  <c r="AX38" i="103"/>
  <c r="AX38" i="121" s="1"/>
  <c r="AZ38" i="122" s="1"/>
  <c r="AX56" i="103"/>
  <c r="AX56" i="121" s="1"/>
  <c r="AZ56" i="122" s="1"/>
  <c r="F103" i="170" s="1"/>
  <c r="AP54" i="121"/>
  <c r="CG49" i="121"/>
  <c r="S49" i="121"/>
  <c r="AE37" i="121"/>
  <c r="CN33" i="121"/>
  <c r="BE13" i="121"/>
  <c r="T13" i="121"/>
  <c r="Z7" i="103"/>
  <c r="Z7" i="121" s="1"/>
  <c r="AB6" i="122" s="1"/>
  <c r="F53" i="167" s="1"/>
  <c r="Z10" i="103"/>
  <c r="Z10" i="121" s="1"/>
  <c r="AB9" i="122" s="1"/>
  <c r="Z17" i="103"/>
  <c r="Z21" i="103"/>
  <c r="Z24" i="103"/>
  <c r="Z24" i="121" s="1"/>
  <c r="AB23" i="122" s="1"/>
  <c r="Z27" i="103"/>
  <c r="Z27" i="121" s="1"/>
  <c r="AB26" i="122" s="1"/>
  <c r="F73" i="167" s="1"/>
  <c r="Z32" i="103"/>
  <c r="Z32" i="121" s="1"/>
  <c r="AB31" i="122" s="1"/>
  <c r="F78" i="167" s="1"/>
  <c r="Z36" i="103"/>
  <c r="Z36" i="121" s="1"/>
  <c r="AB35" i="122" s="1"/>
  <c r="F82" i="167" s="1"/>
  <c r="Z39" i="103"/>
  <c r="Z39" i="121" s="1"/>
  <c r="AB39" i="122" s="1"/>
  <c r="F86" i="167" s="1"/>
  <c r="Z43" i="103"/>
  <c r="Z43" i="121" s="1"/>
  <c r="AB43" i="122" s="1"/>
  <c r="F90" i="167" s="1"/>
  <c r="Z45" i="103"/>
  <c r="Z45" i="121" s="1"/>
  <c r="AB45" i="122" s="1"/>
  <c r="G92" i="167" s="1"/>
  <c r="Z47" i="103"/>
  <c r="Z47" i="121" s="1"/>
  <c r="AB47" i="122" s="1"/>
  <c r="F94" i="167" s="1"/>
  <c r="Z51" i="103"/>
  <c r="Z51" i="121" s="1"/>
  <c r="AB52" i="122" s="1"/>
  <c r="G99" i="167" s="1"/>
  <c r="Z56" i="103"/>
  <c r="Z56" i="121" s="1"/>
  <c r="AB56" i="122" s="1"/>
  <c r="G103" i="167" s="1"/>
  <c r="Z59" i="103"/>
  <c r="Z59" i="121" s="1"/>
  <c r="AB59" i="122" s="1"/>
  <c r="F106" i="167" s="1"/>
  <c r="AI14" i="103"/>
  <c r="AI50" i="103"/>
  <c r="AI28" i="103"/>
  <c r="AV49" i="121"/>
  <c r="BV37" i="121"/>
  <c r="BP33" i="121"/>
  <c r="BQ54" i="121"/>
  <c r="CJ49" i="121"/>
  <c r="X49" i="121"/>
  <c r="AX41" i="121"/>
  <c r="CT37" i="121"/>
  <c r="CJ37" i="121"/>
  <c r="AN37" i="121"/>
  <c r="CT33" i="121"/>
  <c r="AR33" i="121"/>
  <c r="CO29" i="121"/>
  <c r="CL29" i="121"/>
  <c r="BX29" i="121"/>
  <c r="AJ29" i="121"/>
  <c r="CT16" i="121"/>
  <c r="BV16" i="121"/>
  <c r="AP16" i="121"/>
  <c r="Z16" i="103"/>
  <c r="Z16" i="121" s="1"/>
  <c r="AX13" i="121"/>
  <c r="AG13" i="121"/>
  <c r="BY12" i="121"/>
  <c r="BP12" i="121"/>
  <c r="Z12" i="103"/>
  <c r="Z12" i="121" s="1"/>
  <c r="T12" i="121"/>
  <c r="M12" i="121"/>
  <c r="CL9" i="121"/>
  <c r="AP9" i="121"/>
  <c r="Z9" i="103"/>
  <c r="Z9" i="121" s="1"/>
  <c r="BT6" i="121"/>
  <c r="S39" i="103"/>
  <c r="S14" i="103"/>
  <c r="U21" i="103"/>
  <c r="U21" i="121" s="1"/>
  <c r="W19" i="122" s="1"/>
  <c r="V58" i="103"/>
  <c r="V51" i="103"/>
  <c r="V43" i="103"/>
  <c r="V34" i="103"/>
  <c r="V25" i="103"/>
  <c r="V19" i="103"/>
  <c r="W8" i="103"/>
  <c r="W7" i="103"/>
  <c r="W14" i="103"/>
  <c r="W21" i="103"/>
  <c r="W25" i="103"/>
  <c r="W28" i="103"/>
  <c r="W34" i="103"/>
  <c r="W42" i="103"/>
  <c r="W50" i="103"/>
  <c r="X7" i="103"/>
  <c r="X26" i="103"/>
  <c r="X50" i="103"/>
  <c r="Z57" i="103"/>
  <c r="Z57" i="121" s="1"/>
  <c r="AB57" i="122" s="1"/>
  <c r="Z44" i="103"/>
  <c r="Z44" i="121" s="1"/>
  <c r="AB44" i="122" s="1"/>
  <c r="F91" i="167" s="1"/>
  <c r="Z40" i="103"/>
  <c r="Z40" i="121" s="1"/>
  <c r="AB40" i="122" s="1"/>
  <c r="F87" i="167" s="1"/>
  <c r="Z35" i="103"/>
  <c r="Z35" i="121" s="1"/>
  <c r="AB36" i="122" s="1"/>
  <c r="G83" i="167" s="1"/>
  <c r="Z30" i="103"/>
  <c r="Z30" i="121" s="1"/>
  <c r="AB29" i="122" s="1"/>
  <c r="Z25" i="103"/>
  <c r="Z25" i="121" s="1"/>
  <c r="AB24" i="122" s="1"/>
  <c r="F71" i="167" s="1"/>
  <c r="Z20" i="103"/>
  <c r="Z14" i="103"/>
  <c r="AB38" i="103"/>
  <c r="AE7" i="103"/>
  <c r="AE10" i="103"/>
  <c r="AE17" i="103"/>
  <c r="AE21" i="103"/>
  <c r="AE24" i="103"/>
  <c r="AE31" i="103"/>
  <c r="AE35" i="103"/>
  <c r="AE39" i="103"/>
  <c r="AE43" i="103"/>
  <c r="AE46" i="103"/>
  <c r="AE48" i="103"/>
  <c r="AE53" i="103"/>
  <c r="AE57" i="103"/>
  <c r="AF21" i="103"/>
  <c r="AS7" i="103"/>
  <c r="AS7" i="121" s="1"/>
  <c r="AU6" i="122" s="1"/>
  <c r="AS8" i="103"/>
  <c r="AS18" i="103"/>
  <c r="AS18" i="121" s="1"/>
  <c r="AU16" i="122" s="1"/>
  <c r="AS26" i="103"/>
  <c r="AS34" i="103"/>
  <c r="AS40" i="103"/>
  <c r="AS40" i="121" s="1"/>
  <c r="AU40" i="122" s="1"/>
  <c r="AS46" i="103"/>
  <c r="AS46" i="121" s="1"/>
  <c r="AU46" i="122" s="1"/>
  <c r="AS55" i="103"/>
  <c r="AS10" i="103"/>
  <c r="AS10" i="121" s="1"/>
  <c r="AU9" i="122" s="1"/>
  <c r="AS20" i="103"/>
  <c r="AS28" i="103"/>
  <c r="AS28" i="121" s="1"/>
  <c r="AU27" i="122" s="1"/>
  <c r="AS35" i="103"/>
  <c r="AS35" i="121" s="1"/>
  <c r="AS42" i="103"/>
  <c r="AS47" i="103"/>
  <c r="AS56" i="103"/>
  <c r="AS56" i="121" s="1"/>
  <c r="AU56" i="122" s="1"/>
  <c r="AS14" i="103"/>
  <c r="AS21" i="103"/>
  <c r="AS21" i="121" s="1"/>
  <c r="AU19" i="122" s="1"/>
  <c r="AS30" i="103"/>
  <c r="AS36" i="103"/>
  <c r="AS44" i="103"/>
  <c r="AS50" i="103"/>
  <c r="AS50" i="121" s="1"/>
  <c r="AU51" i="122" s="1"/>
  <c r="AS57" i="103"/>
  <c r="BF7" i="103"/>
  <c r="BF7" i="121" s="1"/>
  <c r="BH6" i="122" s="1"/>
  <c r="BF19" i="103"/>
  <c r="BF19" i="121" s="1"/>
  <c r="BH17" i="122" s="1"/>
  <c r="BF27" i="103"/>
  <c r="BF27" i="121" s="1"/>
  <c r="BH26" i="122" s="1"/>
  <c r="F73" i="171" s="1"/>
  <c r="BF38" i="103"/>
  <c r="BF38" i="121" s="1"/>
  <c r="BH38" i="122" s="1"/>
  <c r="F85" i="171" s="1"/>
  <c r="BF45" i="103"/>
  <c r="BF45" i="121" s="1"/>
  <c r="BH45" i="122" s="1"/>
  <c r="F92" i="171" s="1"/>
  <c r="BF53" i="103"/>
  <c r="BF53" i="121" s="1"/>
  <c r="BH54" i="122" s="1"/>
  <c r="BF11" i="103"/>
  <c r="BF21" i="103"/>
  <c r="BF31" i="103"/>
  <c r="BF31" i="121" s="1"/>
  <c r="BH30" i="122" s="1"/>
  <c r="BF47" i="103"/>
  <c r="BF47" i="121" s="1"/>
  <c r="BH47" i="122" s="1"/>
  <c r="BF56" i="103"/>
  <c r="BF56" i="121" s="1"/>
  <c r="BH56" i="122" s="1"/>
  <c r="F103" i="171" s="1"/>
  <c r="BF15" i="103"/>
  <c r="BF34" i="103"/>
  <c r="BF34" i="121" s="1"/>
  <c r="BH33" i="122" s="1"/>
  <c r="F80" i="171" s="1"/>
  <c r="BF48" i="103"/>
  <c r="BF48" i="121" s="1"/>
  <c r="BH49" i="122" s="1"/>
  <c r="BF17" i="103"/>
  <c r="BF36" i="103"/>
  <c r="BF36" i="121" s="1"/>
  <c r="BH35" i="122" s="1"/>
  <c r="F82" i="171" s="1"/>
  <c r="BF51" i="103"/>
  <c r="BF51" i="121" s="1"/>
  <c r="BH52" i="122" s="1"/>
  <c r="F99" i="171" s="1"/>
  <c r="BF23" i="103"/>
  <c r="BF23" i="121" s="1"/>
  <c r="BH22" i="122" s="1"/>
  <c r="BF40" i="103"/>
  <c r="BF40" i="121" s="1"/>
  <c r="BH40" i="122" s="1"/>
  <c r="F87" i="171" s="1"/>
  <c r="BG7" i="103"/>
  <c r="BG19" i="103"/>
  <c r="BG24" i="103"/>
  <c r="BG34" i="103"/>
  <c r="BG42" i="103"/>
  <c r="BG51" i="103"/>
  <c r="BG10" i="103"/>
  <c r="BG27" i="103"/>
  <c r="BG38" i="103"/>
  <c r="BG38" i="121" s="1"/>
  <c r="BI38" i="122" s="1"/>
  <c r="BG43" i="103"/>
  <c r="BG48" i="103"/>
  <c r="BG53" i="103"/>
  <c r="BG57" i="103"/>
  <c r="BG15" i="103"/>
  <c r="BG28" i="103"/>
  <c r="BG45" i="103"/>
  <c r="BG17" i="103"/>
  <c r="BG32" i="103"/>
  <c r="BG32" i="121" s="1"/>
  <c r="BI31" i="122" s="1"/>
  <c r="BG46" i="103"/>
  <c r="BG56" i="103"/>
  <c r="BG59" i="103"/>
  <c r="BG59" i="121" s="1"/>
  <c r="BI59" i="122" s="1"/>
  <c r="BA11" i="103"/>
  <c r="BA21" i="103"/>
  <c r="BA21" i="121" s="1"/>
  <c r="BC19" i="122" s="1"/>
  <c r="BA31" i="103"/>
  <c r="BA42" i="103"/>
  <c r="BC8" i="103"/>
  <c r="BC7" i="103"/>
  <c r="BC15" i="103"/>
  <c r="BC22" i="103"/>
  <c r="BC30" i="103"/>
  <c r="BC18" i="103"/>
  <c r="BC23" i="103"/>
  <c r="BC23" i="121" s="1"/>
  <c r="BE22" i="122" s="1"/>
  <c r="BC31" i="103"/>
  <c r="BC39" i="103"/>
  <c r="BC47" i="103"/>
  <c r="BC57" i="103"/>
  <c r="BO7" i="103"/>
  <c r="BO14" i="103"/>
  <c r="BO19" i="103"/>
  <c r="BO23" i="103"/>
  <c r="BO23" i="121" s="1"/>
  <c r="BQ22" i="122" s="1"/>
  <c r="BO28" i="103"/>
  <c r="BO34" i="103"/>
  <c r="BO38" i="103"/>
  <c r="BO38" i="121" s="1"/>
  <c r="BQ38" i="122" s="1"/>
  <c r="BO44" i="103"/>
  <c r="BO51" i="103"/>
  <c r="BO55" i="103"/>
  <c r="BO58" i="103"/>
  <c r="BO10" i="103"/>
  <c r="BO17" i="103"/>
  <c r="BO21" i="103"/>
  <c r="BO31" i="103"/>
  <c r="BO36" i="103"/>
  <c r="BO39" i="103"/>
  <c r="BO43" i="103"/>
  <c r="BO46" i="103"/>
  <c r="BO53" i="103"/>
  <c r="BO59" i="103"/>
  <c r="BO59" i="121" s="1"/>
  <c r="BQ59" i="122" s="1"/>
  <c r="M106" i="172" s="1"/>
  <c r="BO8" i="103"/>
  <c r="BO20" i="103"/>
  <c r="BO26" i="103"/>
  <c r="BO35" i="103"/>
  <c r="BO42" i="103"/>
  <c r="BO48" i="103"/>
  <c r="BO56" i="103"/>
  <c r="BO11" i="103"/>
  <c r="BO22" i="103"/>
  <c r="BO27" i="103"/>
  <c r="BO50" i="103"/>
  <c r="BO57" i="103"/>
  <c r="AH53" i="103"/>
  <c r="AH53" i="121" s="1"/>
  <c r="AJ54" i="122" s="1"/>
  <c r="AH43" i="103"/>
  <c r="AH43" i="121" s="1"/>
  <c r="AJ43" i="122" s="1"/>
  <c r="AH35" i="103"/>
  <c r="AH35" i="121" s="1"/>
  <c r="AJ34" i="122" s="1"/>
  <c r="F81" i="168" s="1"/>
  <c r="AH27" i="103"/>
  <c r="AH27" i="121" s="1"/>
  <c r="AJ26" i="122" s="1"/>
  <c r="F73" i="168" s="1"/>
  <c r="AH14" i="103"/>
  <c r="AM43" i="103"/>
  <c r="AN59" i="103"/>
  <c r="AN56" i="103"/>
  <c r="AN50" i="103"/>
  <c r="AN45" i="103"/>
  <c r="AN40" i="103"/>
  <c r="AN35" i="103"/>
  <c r="AN30" i="103"/>
  <c r="AN25" i="103"/>
  <c r="AN21" i="103"/>
  <c r="AO50" i="103"/>
  <c r="AO34" i="103"/>
  <c r="AP48" i="103"/>
  <c r="AP48" i="121" s="1"/>
  <c r="AR49" i="122" s="1"/>
  <c r="AP28" i="103"/>
  <c r="AP28" i="121" s="1"/>
  <c r="AR27" i="122" s="1"/>
  <c r="F74" i="169" s="1"/>
  <c r="AP8" i="103"/>
  <c r="AQ11" i="103"/>
  <c r="AR50" i="103"/>
  <c r="AR30" i="103"/>
  <c r="AR30" i="121" s="1"/>
  <c r="AT29" i="122" s="1"/>
  <c r="AR10" i="103"/>
  <c r="AT44" i="103"/>
  <c r="AU59" i="103"/>
  <c r="AU51" i="103"/>
  <c r="AU47" i="103"/>
  <c r="AU43" i="103"/>
  <c r="AU36" i="103"/>
  <c r="AU32" i="103"/>
  <c r="AU28" i="103"/>
  <c r="AU25" i="103"/>
  <c r="AU21" i="103"/>
  <c r="AU17" i="103"/>
  <c r="AU10" i="103"/>
  <c r="AV59" i="103"/>
  <c r="AV50" i="103"/>
  <c r="AV43" i="103"/>
  <c r="AV36" i="103"/>
  <c r="AV32" i="103"/>
  <c r="AV24" i="103"/>
  <c r="AV20" i="103"/>
  <c r="AV15" i="103"/>
  <c r="AY58" i="103"/>
  <c r="AY48" i="103"/>
  <c r="AY40" i="103"/>
  <c r="AY32" i="103"/>
  <c r="AY32" i="121" s="1"/>
  <c r="BA31" i="122" s="1"/>
  <c r="AY25" i="103"/>
  <c r="AY20" i="103"/>
  <c r="AY11" i="103"/>
  <c r="AZ51" i="103"/>
  <c r="AZ42" i="103"/>
  <c r="AZ32" i="103"/>
  <c r="AZ11" i="103"/>
  <c r="BA53" i="103"/>
  <c r="BA53" i="121" s="1"/>
  <c r="BC54" i="122" s="1"/>
  <c r="BA44" i="103"/>
  <c r="BA28" i="103"/>
  <c r="BA17" i="103"/>
  <c r="BA17" i="121" s="1"/>
  <c r="BC15" i="122" s="1"/>
  <c r="BB38" i="103"/>
  <c r="BC56" i="103"/>
  <c r="BC43" i="103"/>
  <c r="BC32" i="103"/>
  <c r="BC19" i="103"/>
  <c r="BJ51" i="103"/>
  <c r="BJ42" i="103"/>
  <c r="BJ31" i="103"/>
  <c r="BJ21" i="103"/>
  <c r="BK8" i="103"/>
  <c r="BK20" i="103"/>
  <c r="BK30" i="103"/>
  <c r="BK40" i="103"/>
  <c r="BK40" i="121" s="1"/>
  <c r="BM40" i="122" s="1"/>
  <c r="BK51" i="103"/>
  <c r="BK58" i="103"/>
  <c r="BK11" i="103"/>
  <c r="BK22" i="103"/>
  <c r="BK32" i="103"/>
  <c r="BK42" i="103"/>
  <c r="BK53" i="103"/>
  <c r="BK59" i="103"/>
  <c r="BN43" i="103"/>
  <c r="BN43" i="121" s="1"/>
  <c r="BP43" i="122" s="1"/>
  <c r="BO24" i="103"/>
  <c r="BR38" i="103"/>
  <c r="BR17" i="103"/>
  <c r="CK11" i="103"/>
  <c r="CK39" i="103"/>
  <c r="CK55" i="103"/>
  <c r="CK18" i="103"/>
  <c r="CK45" i="103"/>
  <c r="CK56" i="103"/>
  <c r="CK22" i="103"/>
  <c r="CK22" i="121" s="1"/>
  <c r="CM20" i="122" s="1"/>
  <c r="CK51" i="103"/>
  <c r="CK57" i="103"/>
  <c r="CK34" i="103"/>
  <c r="AO48" i="103"/>
  <c r="AO32" i="103"/>
  <c r="AO22" i="103"/>
  <c r="AO22" i="121" s="1"/>
  <c r="AQ20" i="122" s="1"/>
  <c r="AT26" i="103"/>
  <c r="AU58" i="103"/>
  <c r="AU55" i="103"/>
  <c r="AU50" i="103"/>
  <c r="AU46" i="103"/>
  <c r="AU40" i="103"/>
  <c r="AU40" i="121" s="1"/>
  <c r="AW40" i="122" s="1"/>
  <c r="AU27" i="103"/>
  <c r="AU24" i="103"/>
  <c r="AU20" i="103"/>
  <c r="AU15" i="103"/>
  <c r="AV57" i="103"/>
  <c r="AV48" i="103"/>
  <c r="AV42" i="103"/>
  <c r="AV35" i="103"/>
  <c r="AV30" i="103"/>
  <c r="AV30" i="121" s="1"/>
  <c r="AX29" i="122" s="1"/>
  <c r="AV19" i="103"/>
  <c r="AV11" i="103"/>
  <c r="AY57" i="103"/>
  <c r="AY53" i="103"/>
  <c r="AY47" i="103"/>
  <c r="AY39" i="103"/>
  <c r="AY31" i="103"/>
  <c r="AY23" i="103"/>
  <c r="AY23" i="121" s="1"/>
  <c r="BA22" i="122" s="1"/>
  <c r="BA50" i="103"/>
  <c r="BA50" i="121" s="1"/>
  <c r="BC51" i="122" s="1"/>
  <c r="BA40" i="103"/>
  <c r="BA40" i="121" s="1"/>
  <c r="BC40" i="122" s="1"/>
  <c r="BA26" i="103"/>
  <c r="BA14" i="103"/>
  <c r="BC55" i="103"/>
  <c r="BC40" i="103"/>
  <c r="BC40" i="121" s="1"/>
  <c r="BE40" i="122" s="1"/>
  <c r="BC27" i="103"/>
  <c r="BC11" i="103"/>
  <c r="BJ8" i="103"/>
  <c r="BJ10" i="103"/>
  <c r="BJ17" i="103"/>
  <c r="BJ22" i="103"/>
  <c r="BJ28" i="103"/>
  <c r="BJ28" i="121" s="1"/>
  <c r="BL27" i="122" s="1"/>
  <c r="BJ32" i="103"/>
  <c r="BJ38" i="103"/>
  <c r="BJ43" i="103"/>
  <c r="BJ47" i="103"/>
  <c r="BJ53" i="103"/>
  <c r="BJ53" i="121" s="1"/>
  <c r="BL54" i="122" s="1"/>
  <c r="BJ58" i="103"/>
  <c r="BJ11" i="103"/>
  <c r="BJ18" i="103"/>
  <c r="BJ24" i="103"/>
  <c r="BJ34" i="103"/>
  <c r="BJ39" i="103"/>
  <c r="BJ44" i="103"/>
  <c r="BJ48" i="103"/>
  <c r="BJ55" i="103"/>
  <c r="BJ55" i="121" s="1"/>
  <c r="BL55" i="122" s="1"/>
  <c r="BN10" i="103"/>
  <c r="BN10" i="121" s="1"/>
  <c r="BP9" i="122" s="1"/>
  <c r="BN7" i="103"/>
  <c r="BN7" i="121" s="1"/>
  <c r="BP6" i="122" s="1"/>
  <c r="BN21" i="103"/>
  <c r="BN31" i="103"/>
  <c r="BN31" i="121" s="1"/>
  <c r="BP30" i="122" s="1"/>
  <c r="F77" i="172" s="1"/>
  <c r="BN35" i="103"/>
  <c r="BN35" i="121" s="1"/>
  <c r="BN42" i="103"/>
  <c r="BN42" i="121" s="1"/>
  <c r="BP42" i="122" s="1"/>
  <c r="BN46" i="103"/>
  <c r="BN46" i="121" s="1"/>
  <c r="BP46" i="122" s="1"/>
  <c r="F93" i="172" s="1"/>
  <c r="BN56" i="103"/>
  <c r="BN56" i="121" s="1"/>
  <c r="BP56" i="122" s="1"/>
  <c r="F103" i="172" s="1"/>
  <c r="BN59" i="103"/>
  <c r="BN59" i="121" s="1"/>
  <c r="BP59" i="122" s="1"/>
  <c r="F106" i="172" s="1"/>
  <c r="BN17" i="103"/>
  <c r="BN25" i="103"/>
  <c r="BN25" i="121" s="1"/>
  <c r="BP24" i="122" s="1"/>
  <c r="F71" i="172" s="1"/>
  <c r="BN32" i="103"/>
  <c r="BN32" i="121" s="1"/>
  <c r="BP31" i="122" s="1"/>
  <c r="F78" i="172" s="1"/>
  <c r="BN36" i="103"/>
  <c r="BN36" i="121" s="1"/>
  <c r="BP35" i="122" s="1"/>
  <c r="F82" i="172" s="1"/>
  <c r="BN44" i="103"/>
  <c r="BN44" i="121" s="1"/>
  <c r="BP44" i="122" s="1"/>
  <c r="BN48" i="103"/>
  <c r="BN48" i="121" s="1"/>
  <c r="BP49" i="122" s="1"/>
  <c r="F96" i="172" s="1"/>
  <c r="F95" i="172" s="1"/>
  <c r="F43" i="172" s="1"/>
  <c r="BN53" i="103"/>
  <c r="BN53" i="121" s="1"/>
  <c r="BP54" i="122" s="1"/>
  <c r="F101" i="172" s="1"/>
  <c r="BN57" i="103"/>
  <c r="BN57" i="121" s="1"/>
  <c r="BP57" i="122" s="1"/>
  <c r="F104" i="172" s="1"/>
  <c r="BN15" i="103"/>
  <c r="BN39" i="103"/>
  <c r="BN39" i="121" s="1"/>
  <c r="BP39" i="122" s="1"/>
  <c r="F86" i="172" s="1"/>
  <c r="BN47" i="103"/>
  <c r="BN47" i="121" s="1"/>
  <c r="BP47" i="122" s="1"/>
  <c r="F94" i="172" s="1"/>
  <c r="BN19" i="103"/>
  <c r="BN19" i="121" s="1"/>
  <c r="BP17" i="122" s="1"/>
  <c r="BN34" i="103"/>
  <c r="BN34" i="121" s="1"/>
  <c r="BP33" i="122" s="1"/>
  <c r="BN40" i="103"/>
  <c r="BN40" i="121" s="1"/>
  <c r="BP40" i="122" s="1"/>
  <c r="F87" i="172" s="1"/>
  <c r="BN50" i="103"/>
  <c r="BN50" i="121" s="1"/>
  <c r="BP51" i="122" s="1"/>
  <c r="F98" i="172" s="1"/>
  <c r="BN58" i="103"/>
  <c r="BN58" i="121" s="1"/>
  <c r="BP58" i="122" s="1"/>
  <c r="F105" i="172" s="1"/>
  <c r="BD45" i="103"/>
  <c r="BD40" i="103"/>
  <c r="BD32" i="103"/>
  <c r="BD26" i="103"/>
  <c r="BD21" i="103"/>
  <c r="BD14" i="103"/>
  <c r="BD7" i="103"/>
  <c r="BH57" i="103"/>
  <c r="BH48" i="103"/>
  <c r="BH39" i="103"/>
  <c r="BH28" i="103"/>
  <c r="BH19" i="103"/>
  <c r="BH10" i="103"/>
  <c r="BL58" i="103"/>
  <c r="BL55" i="103"/>
  <c r="BL48" i="103"/>
  <c r="BL44" i="103"/>
  <c r="BL39" i="103"/>
  <c r="BL34" i="103"/>
  <c r="BL30" i="103"/>
  <c r="BL30" i="121" s="1"/>
  <c r="BN29" i="122" s="1"/>
  <c r="BL25" i="103"/>
  <c r="BL21" i="103"/>
  <c r="BL14" i="103"/>
  <c r="BM55" i="103"/>
  <c r="BM55" i="121" s="1"/>
  <c r="BO55" i="122" s="1"/>
  <c r="BM50" i="103"/>
  <c r="BM42" i="103"/>
  <c r="BM32" i="103"/>
  <c r="BM27" i="103"/>
  <c r="BM27" i="121" s="1"/>
  <c r="BO26" i="122" s="1"/>
  <c r="G7" i="103"/>
  <c r="G24" i="103"/>
  <c r="G31" i="103"/>
  <c r="G34" i="103"/>
  <c r="G36" i="103"/>
  <c r="G39" i="103"/>
  <c r="G42" i="103"/>
  <c r="O42" i="121" s="1"/>
  <c r="Q42" i="122" s="1"/>
  <c r="G44" i="103"/>
  <c r="CA44" i="121" s="1"/>
  <c r="CC44" i="122" s="1"/>
  <c r="G46" i="103"/>
  <c r="G48" i="103"/>
  <c r="CQ48" i="121" s="1"/>
  <c r="CS49" i="122" s="1"/>
  <c r="G51" i="103"/>
  <c r="G55" i="103"/>
  <c r="CY55" i="121" s="1"/>
  <c r="DA55" i="122" s="1"/>
  <c r="G57" i="103"/>
  <c r="G59" i="103"/>
  <c r="G8" i="103"/>
  <c r="G25" i="103"/>
  <c r="G28" i="103"/>
  <c r="B28" i="121" s="1"/>
  <c r="D27" i="122" s="1"/>
  <c r="G26" i="103"/>
  <c r="G32" i="103"/>
  <c r="CQ32" i="121" s="1"/>
  <c r="CS31" i="122" s="1"/>
  <c r="G38" i="103"/>
  <c r="G43" i="103"/>
  <c r="G47" i="103"/>
  <c r="G53" i="103"/>
  <c r="G58" i="103"/>
  <c r="G27" i="103"/>
  <c r="CY27" i="121" s="1"/>
  <c r="DA26" i="122" s="1"/>
  <c r="G56" i="103"/>
  <c r="G30" i="103"/>
  <c r="G35" i="103"/>
  <c r="O35" i="121" s="1"/>
  <c r="G50" i="103"/>
  <c r="G45" i="103"/>
  <c r="CQ45" i="121" s="1"/>
  <c r="CS45" i="122" s="1"/>
  <c r="BM7" i="103"/>
  <c r="BM11" i="103"/>
  <c r="BM17" i="103"/>
  <c r="BM19" i="103"/>
  <c r="BM21" i="103"/>
  <c r="BM10" i="103"/>
  <c r="BM18" i="103"/>
  <c r="BM23" i="103"/>
  <c r="CE7" i="103"/>
  <c r="CE11" i="103"/>
  <c r="CE31" i="103"/>
  <c r="CE47" i="103"/>
  <c r="CE17" i="103"/>
  <c r="CE35" i="103"/>
  <c r="CE51" i="103"/>
  <c r="CE22" i="103"/>
  <c r="CE39" i="103"/>
  <c r="CL21" i="103"/>
  <c r="CL48" i="103"/>
  <c r="CL48" i="121" s="1"/>
  <c r="CN49" i="122" s="1"/>
  <c r="F96" i="175" s="1"/>
  <c r="F95" i="175" s="1"/>
  <c r="F43" i="175" s="1"/>
  <c r="CM8" i="103"/>
  <c r="CM7" i="103"/>
  <c r="CM15" i="103"/>
  <c r="CM20" i="103"/>
  <c r="CM23" i="103"/>
  <c r="CM23" i="121" s="1"/>
  <c r="CO22" i="122" s="1"/>
  <c r="CM27" i="103"/>
  <c r="CM32" i="103"/>
  <c r="CM32" i="121" s="1"/>
  <c r="CO31" i="122" s="1"/>
  <c r="CM38" i="103"/>
  <c r="CM38" i="121" s="1"/>
  <c r="CO38" i="122" s="1"/>
  <c r="CM45" i="103"/>
  <c r="CM50" i="103"/>
  <c r="CM58" i="103"/>
  <c r="CM10" i="103"/>
  <c r="CM17" i="103"/>
  <c r="CM21" i="103"/>
  <c r="CM24" i="103"/>
  <c r="CM28" i="103"/>
  <c r="CM34" i="103"/>
  <c r="CM42" i="103"/>
  <c r="CM46" i="103"/>
  <c r="CM51" i="103"/>
  <c r="CM56" i="103"/>
  <c r="CM59" i="103"/>
  <c r="CM11" i="103"/>
  <c r="CM18" i="103"/>
  <c r="CM18" i="121" s="1"/>
  <c r="CO16" i="122" s="1"/>
  <c r="CM25" i="103"/>
  <c r="CM30" i="103"/>
  <c r="CM35" i="103"/>
  <c r="CM39" i="103"/>
  <c r="CM43" i="103"/>
  <c r="CM47" i="103"/>
  <c r="CM53" i="103"/>
  <c r="CM57" i="103"/>
  <c r="CW8" i="103"/>
  <c r="CW18" i="103"/>
  <c r="CW18" i="121" s="1"/>
  <c r="CY16" i="122" s="1"/>
  <c r="CW21" i="103"/>
  <c r="CW21" i="121" s="1"/>
  <c r="CY19" i="122" s="1"/>
  <c r="CW25" i="103"/>
  <c r="CW34" i="103"/>
  <c r="CW39" i="103"/>
  <c r="CW45" i="103"/>
  <c r="CW48" i="103"/>
  <c r="CW51" i="103"/>
  <c r="CW56" i="103"/>
  <c r="CW56" i="121" s="1"/>
  <c r="CY56" i="122" s="1"/>
  <c r="CW59" i="103"/>
  <c r="CW10" i="103"/>
  <c r="CW10" i="121" s="1"/>
  <c r="CY9" i="122" s="1"/>
  <c r="CW15" i="103"/>
  <c r="CW7" i="103"/>
  <c r="CW7" i="121" s="1"/>
  <c r="CY6" i="122" s="1"/>
  <c r="CW17" i="103"/>
  <c r="CW17" i="121" s="1"/>
  <c r="CY15" i="122" s="1"/>
  <c r="CW22" i="103"/>
  <c r="CW27" i="103"/>
  <c r="CW32" i="103"/>
  <c r="CW32" i="121" s="1"/>
  <c r="CY31" i="122" s="1"/>
  <c r="CW40" i="103"/>
  <c r="CW40" i="121" s="1"/>
  <c r="CY40" i="122" s="1"/>
  <c r="CW44" i="103"/>
  <c r="CW47" i="103"/>
  <c r="CW53" i="103"/>
  <c r="CW53" i="121" s="1"/>
  <c r="CY54" i="122" s="1"/>
  <c r="CW58" i="103"/>
  <c r="CW11" i="103"/>
  <c r="CW19" i="103"/>
  <c r="CW19" i="121" s="1"/>
  <c r="CY17" i="122" s="1"/>
  <c r="CW23" i="103"/>
  <c r="CW28" i="103"/>
  <c r="CW35" i="103"/>
  <c r="CW35" i="121" s="1"/>
  <c r="CW14" i="103"/>
  <c r="CW24" i="103"/>
  <c r="CW30" i="103"/>
  <c r="CW36" i="103"/>
  <c r="CW42" i="103"/>
  <c r="CW46" i="103"/>
  <c r="CW46" i="121" s="1"/>
  <c r="CY46" i="122" s="1"/>
  <c r="CW50" i="103"/>
  <c r="CW55" i="103"/>
  <c r="BS59" i="103"/>
  <c r="BS56" i="103"/>
  <c r="BS50" i="103"/>
  <c r="BS46" i="103"/>
  <c r="BS42" i="103"/>
  <c r="BS38" i="103"/>
  <c r="BS32" i="103"/>
  <c r="BS27" i="103"/>
  <c r="BS23" i="103"/>
  <c r="BS23" i="121" s="1"/>
  <c r="BU22" i="122" s="1"/>
  <c r="BS19" i="103"/>
  <c r="BS14" i="103"/>
  <c r="BS7" i="103"/>
  <c r="BT58" i="103"/>
  <c r="BT55" i="103"/>
  <c r="BT48" i="103"/>
  <c r="BT44" i="103"/>
  <c r="BT39" i="103"/>
  <c r="BT34" i="103"/>
  <c r="BT30" i="103"/>
  <c r="BT30" i="121" s="1"/>
  <c r="BV29" i="122" s="1"/>
  <c r="BT25" i="103"/>
  <c r="BT19" i="103"/>
  <c r="BT8" i="103"/>
  <c r="BU44" i="103"/>
  <c r="BU36" i="103"/>
  <c r="BU24" i="103"/>
  <c r="BU11" i="103"/>
  <c r="BV55" i="103"/>
  <c r="BV55" i="121" s="1"/>
  <c r="BX55" i="122" s="1"/>
  <c r="F102" i="173" s="1"/>
  <c r="BV45" i="103"/>
  <c r="BV45" i="121" s="1"/>
  <c r="BX45" i="122" s="1"/>
  <c r="F92" i="173" s="1"/>
  <c r="BV36" i="103"/>
  <c r="BV36" i="121" s="1"/>
  <c r="BX35" i="122" s="1"/>
  <c r="G82" i="173" s="1"/>
  <c r="BV23" i="103"/>
  <c r="BV23" i="121" s="1"/>
  <c r="BX22" i="122" s="1"/>
  <c r="F69" i="173" s="1"/>
  <c r="BV15" i="103"/>
  <c r="CF11" i="103"/>
  <c r="CG56" i="103"/>
  <c r="CG56" i="121" s="1"/>
  <c r="CI56" i="122" s="1"/>
  <c r="AA103" i="174" s="1"/>
  <c r="CG47" i="103"/>
  <c r="CG42" i="103"/>
  <c r="CG38" i="103"/>
  <c r="CG22" i="103"/>
  <c r="CG22" i="121" s="1"/>
  <c r="CI20" i="122" s="1"/>
  <c r="CG8" i="103"/>
  <c r="CI45" i="103"/>
  <c r="CI21" i="103"/>
  <c r="CJ58" i="103"/>
  <c r="CJ56" i="103"/>
  <c r="CJ51" i="103"/>
  <c r="CJ46" i="103"/>
  <c r="CJ42" i="103"/>
  <c r="CJ36" i="103"/>
  <c r="CJ32" i="103"/>
  <c r="CJ28" i="103"/>
  <c r="CJ23" i="103"/>
  <c r="CJ17" i="103"/>
  <c r="CJ7" i="103"/>
  <c r="CO7" i="103"/>
  <c r="CO7" i="121" s="1"/>
  <c r="CQ6" i="122" s="1"/>
  <c r="CO10" i="103"/>
  <c r="CO10" i="121" s="1"/>
  <c r="CQ9" i="122" s="1"/>
  <c r="CO17" i="103"/>
  <c r="CO17" i="121" s="1"/>
  <c r="CQ15" i="122" s="1"/>
  <c r="CQ23" i="121"/>
  <c r="CS22" i="122" s="1"/>
  <c r="CV31" i="103"/>
  <c r="CV44" i="103"/>
  <c r="CV56" i="103"/>
  <c r="CV56" i="121" s="1"/>
  <c r="CX56" i="122" s="1"/>
  <c r="BV34" i="121"/>
  <c r="BX33" i="122" s="1"/>
  <c r="F80" i="173" s="1"/>
  <c r="CP7" i="103"/>
  <c r="CP7" i="121" s="1"/>
  <c r="CR6" i="122" s="1"/>
  <c r="CP19" i="103"/>
  <c r="CP53" i="103"/>
  <c r="CP53" i="121" s="1"/>
  <c r="CR54" i="122" s="1"/>
  <c r="CS15" i="103"/>
  <c r="CS45" i="103"/>
  <c r="CV48" i="103"/>
  <c r="CV34" i="103"/>
  <c r="BS57" i="103"/>
  <c r="BS53" i="103"/>
  <c r="BS47" i="103"/>
  <c r="BS44" i="103"/>
  <c r="BS39" i="103"/>
  <c r="BS35" i="103"/>
  <c r="BS30" i="103"/>
  <c r="BS25" i="103"/>
  <c r="BS21" i="103"/>
  <c r="BS17" i="103"/>
  <c r="BT56" i="103"/>
  <c r="BT51" i="103"/>
  <c r="BT46" i="103"/>
  <c r="BT42" i="103"/>
  <c r="BT36" i="103"/>
  <c r="BT31" i="103"/>
  <c r="BT27" i="103"/>
  <c r="BT21" i="103"/>
  <c r="BT14" i="103"/>
  <c r="BY11" i="103"/>
  <c r="BZ38" i="103"/>
  <c r="CG51" i="103"/>
  <c r="CG44" i="103"/>
  <c r="CG39" i="103"/>
  <c r="CG34" i="103"/>
  <c r="CG18" i="103"/>
  <c r="CG18" i="121" s="1"/>
  <c r="CI16" i="122" s="1"/>
  <c r="CI53" i="103"/>
  <c r="CJ59" i="103"/>
  <c r="CJ57" i="103"/>
  <c r="CJ55" i="103"/>
  <c r="CJ48" i="103"/>
  <c r="CJ44" i="103"/>
  <c r="CJ39" i="103"/>
  <c r="CJ34" i="103"/>
  <c r="CJ31" i="103"/>
  <c r="CJ26" i="103"/>
  <c r="CJ19" i="103"/>
  <c r="CJ11" i="103"/>
  <c r="CN58" i="103"/>
  <c r="CN55" i="103"/>
  <c r="CN50" i="103"/>
  <c r="CN46" i="103"/>
  <c r="CN43" i="103"/>
  <c r="CN43" i="121" s="1"/>
  <c r="CP43" i="122" s="1"/>
  <c r="CN39" i="103"/>
  <c r="CN35" i="103"/>
  <c r="CN31" i="103"/>
  <c r="CN26" i="103"/>
  <c r="CN22" i="103"/>
  <c r="CN18" i="103"/>
  <c r="CN18" i="121" s="1"/>
  <c r="CP16" i="122" s="1"/>
  <c r="CN11" i="103"/>
  <c r="CO46" i="103"/>
  <c r="CO46" i="121" s="1"/>
  <c r="CQ46" i="122" s="1"/>
  <c r="CO31" i="103"/>
  <c r="CO26" i="103"/>
  <c r="CO19" i="103"/>
  <c r="CO11" i="103"/>
  <c r="CP48" i="103"/>
  <c r="CQ8" i="103"/>
  <c r="CQ15" i="103"/>
  <c r="CQ20" i="103"/>
  <c r="CQ24" i="103"/>
  <c r="CQ28" i="103"/>
  <c r="CQ34" i="103"/>
  <c r="CQ39" i="103"/>
  <c r="CQ47" i="103"/>
  <c r="CQ53" i="103"/>
  <c r="CQ57" i="103"/>
  <c r="CR10" i="103"/>
  <c r="CR17" i="103"/>
  <c r="CR24" i="103"/>
  <c r="CR30" i="103"/>
  <c r="CR39" i="103"/>
  <c r="CR46" i="103"/>
  <c r="CR53" i="103"/>
  <c r="CR58" i="103"/>
  <c r="CV45" i="103"/>
  <c r="CV45" i="121" s="1"/>
  <c r="CX45" i="122" s="1"/>
  <c r="T92" i="176" s="1"/>
  <c r="CV21" i="103"/>
  <c r="CX7" i="103"/>
  <c r="CX7" i="121" s="1"/>
  <c r="CZ6" i="122" s="1"/>
  <c r="CX17" i="103"/>
  <c r="CX8" i="103"/>
  <c r="CX15" i="103"/>
  <c r="CX20" i="103"/>
  <c r="CX23" i="103"/>
  <c r="CX27" i="103"/>
  <c r="CX32" i="103"/>
  <c r="CX36" i="103"/>
  <c r="CX40" i="103"/>
  <c r="CX45" i="103"/>
  <c r="CX50" i="103"/>
  <c r="CX56" i="103"/>
  <c r="CX59" i="103"/>
  <c r="CX10" i="103"/>
  <c r="CX10" i="121" s="1"/>
  <c r="CZ9" i="122" s="1"/>
  <c r="CX18" i="103"/>
  <c r="CX21" i="103"/>
  <c r="CX24" i="103"/>
  <c r="CX28" i="103"/>
  <c r="CX28" i="121" s="1"/>
  <c r="CZ27" i="122" s="1"/>
  <c r="CX34" i="103"/>
  <c r="CX42" i="103"/>
  <c r="CX46" i="103"/>
  <c r="CX51" i="103"/>
  <c r="CX51" i="121" s="1"/>
  <c r="CZ52" i="122" s="1"/>
  <c r="CX57" i="103"/>
  <c r="H8" i="103"/>
  <c r="H14" i="103"/>
  <c r="H22" i="103"/>
  <c r="H31" i="103"/>
  <c r="H43" i="103"/>
  <c r="H55" i="103"/>
  <c r="H59" i="103"/>
  <c r="H11" i="103"/>
  <c r="H23" i="103"/>
  <c r="H15" i="103"/>
  <c r="H24" i="103"/>
  <c r="H56" i="103"/>
  <c r="DA7" i="103"/>
  <c r="DA15" i="103"/>
  <c r="DA24" i="103"/>
  <c r="DA26" i="103"/>
  <c r="DA28" i="103"/>
  <c r="DA35" i="103"/>
  <c r="DA39" i="103"/>
  <c r="DA43" i="103"/>
  <c r="DA45" i="103"/>
  <c r="DA48" i="103"/>
  <c r="DA10" i="103"/>
  <c r="DA17" i="103"/>
  <c r="DA22" i="103"/>
  <c r="DA22" i="121" s="1"/>
  <c r="DC20" i="122" s="1"/>
  <c r="DA30" i="103"/>
  <c r="DA32" i="103"/>
  <c r="DA38" i="103"/>
  <c r="DA44" i="103"/>
  <c r="DA53" i="103"/>
  <c r="DA56" i="103"/>
  <c r="DA59" i="103"/>
  <c r="DA8" i="103"/>
  <c r="DA18" i="103"/>
  <c r="DA27" i="103"/>
  <c r="DA27" i="121" s="1"/>
  <c r="DC26" i="122" s="1"/>
  <c r="DA34" i="103"/>
  <c r="DA42" i="103"/>
  <c r="DA47" i="103"/>
  <c r="DA58" i="103"/>
  <c r="DA19" i="103"/>
  <c r="DA23" i="103"/>
  <c r="DA50" i="103"/>
  <c r="DA55" i="103"/>
  <c r="M40" i="121"/>
  <c r="O40" i="122" s="1"/>
  <c r="L7" i="103"/>
  <c r="L19" i="103"/>
  <c r="L23" i="103"/>
  <c r="L27" i="103"/>
  <c r="L34" i="103"/>
  <c r="L42" i="103"/>
  <c r="L44" i="103"/>
  <c r="L46" i="103"/>
  <c r="L55" i="103"/>
  <c r="L57" i="103"/>
  <c r="L59" i="103"/>
  <c r="L20" i="103"/>
  <c r="L24" i="103"/>
  <c r="L28" i="103"/>
  <c r="L36" i="103"/>
  <c r="L39" i="103"/>
  <c r="L50" i="103"/>
  <c r="O11" i="103"/>
  <c r="O18" i="103"/>
  <c r="O28" i="103"/>
  <c r="O20" i="103"/>
  <c r="O32" i="103"/>
  <c r="O38" i="103"/>
  <c r="O40" i="103"/>
  <c r="O40" i="121" s="1"/>
  <c r="Q40" i="122" s="1"/>
  <c r="O43" i="103"/>
  <c r="O45" i="103"/>
  <c r="O47" i="103"/>
  <c r="O50" i="103"/>
  <c r="O53" i="103"/>
  <c r="O56" i="103"/>
  <c r="O58" i="103"/>
  <c r="M53" i="121"/>
  <c r="O54" i="122" s="1"/>
  <c r="M10" i="103"/>
  <c r="M10" i="121" s="1"/>
  <c r="O9" i="122" s="1"/>
  <c r="M7" i="103"/>
  <c r="M23" i="103"/>
  <c r="M23" i="121" s="1"/>
  <c r="O22" i="122" s="1"/>
  <c r="M25" i="103"/>
  <c r="M31" i="103"/>
  <c r="M34" i="103"/>
  <c r="M36" i="103"/>
  <c r="M39" i="103"/>
  <c r="M42" i="103"/>
  <c r="M44" i="103"/>
  <c r="M46" i="103"/>
  <c r="M46" i="121" s="1"/>
  <c r="O46" i="122" s="1"/>
  <c r="M48" i="103"/>
  <c r="M51" i="103"/>
  <c r="M55" i="103"/>
  <c r="M15" i="103"/>
  <c r="M18" i="103"/>
  <c r="M20" i="103"/>
  <c r="M27" i="103"/>
  <c r="M30" i="103"/>
  <c r="M57" i="103"/>
  <c r="M59" i="103"/>
  <c r="L58" i="103"/>
  <c r="L51" i="103"/>
  <c r="L51" i="121" s="1"/>
  <c r="N52" i="122" s="1"/>
  <c r="U99" i="162" s="1"/>
  <c r="L48" i="103"/>
  <c r="L47" i="103"/>
  <c r="L43" i="103"/>
  <c r="L43" i="121" s="1"/>
  <c r="N43" i="122" s="1"/>
  <c r="T90" i="162" s="1"/>
  <c r="L38" i="103"/>
  <c r="L26" i="103"/>
  <c r="L18" i="103"/>
  <c r="CY7" i="103"/>
  <c r="CY23" i="103"/>
  <c r="CY23" i="121" s="1"/>
  <c r="DA22" i="122" s="1"/>
  <c r="CY34" i="103"/>
  <c r="CY42" i="103"/>
  <c r="CY50" i="103"/>
  <c r="CY59" i="103"/>
  <c r="I7" i="103"/>
  <c r="I19" i="103"/>
  <c r="AO19" i="121" s="1"/>
  <c r="AQ17" i="122" s="1"/>
  <c r="I21" i="103"/>
  <c r="I31" i="103"/>
  <c r="I24" i="103"/>
  <c r="I26" i="103"/>
  <c r="I35" i="103"/>
  <c r="I39" i="103"/>
  <c r="I45" i="103"/>
  <c r="I48" i="103"/>
  <c r="L53" i="103"/>
  <c r="L53" i="121" s="1"/>
  <c r="N54" i="122" s="1"/>
  <c r="L40" i="103"/>
  <c r="L25" i="103"/>
  <c r="L17" i="103"/>
  <c r="N56" i="103"/>
  <c r="N50" i="103"/>
  <c r="N45" i="103"/>
  <c r="N40" i="103"/>
  <c r="D55" i="103"/>
  <c r="D46" i="103"/>
  <c r="D44" i="103"/>
  <c r="D42" i="103"/>
  <c r="D34" i="103"/>
  <c r="D32" i="103"/>
  <c r="D10" i="103"/>
  <c r="AX5" i="121"/>
  <c r="BF5" i="121"/>
  <c r="BN5" i="121"/>
  <c r="BV5" i="121"/>
  <c r="CL5" i="121"/>
  <c r="CT5" i="121"/>
  <c r="BN54" i="121"/>
  <c r="CE52" i="121"/>
  <c r="AY52" i="121"/>
  <c r="BU49" i="121"/>
  <c r="CX33" i="121"/>
  <c r="CK49" i="121"/>
  <c r="X41" i="121"/>
  <c r="AH33" i="121"/>
  <c r="BZ29" i="121"/>
  <c r="AG16" i="121"/>
  <c r="BR5" i="121"/>
  <c r="CH5" i="121"/>
  <c r="CP5" i="121"/>
  <c r="K5" i="121"/>
  <c r="AG5" i="121"/>
  <c r="CD54" i="121"/>
  <c r="K52" i="121"/>
  <c r="BE49" i="121"/>
  <c r="AX49" i="121"/>
  <c r="BR33" i="121"/>
  <c r="CG5" i="121"/>
  <c r="AJ11" i="103"/>
  <c r="AJ31" i="103"/>
  <c r="AJ53" i="103"/>
  <c r="AJ53" i="121" s="1"/>
  <c r="AL54" i="122" s="1"/>
  <c r="AJ17" i="103"/>
  <c r="AJ38" i="103"/>
  <c r="AJ56" i="103"/>
  <c r="AJ56" i="121" s="1"/>
  <c r="AL56" i="122" s="1"/>
  <c r="AJ19" i="103"/>
  <c r="AJ40" i="103"/>
  <c r="AJ58" i="103"/>
  <c r="CB37" i="121"/>
  <c r="CP33" i="121"/>
  <c r="BV33" i="121"/>
  <c r="BJ33" i="121"/>
  <c r="AP33" i="121"/>
  <c r="BN29" i="121"/>
  <c r="AH29" i="121"/>
  <c r="CO13" i="121"/>
  <c r="S58" i="103"/>
  <c r="S56" i="103"/>
  <c r="S53" i="103"/>
  <c r="S47" i="103"/>
  <c r="S47" i="121" s="1"/>
  <c r="U47" i="122" s="1"/>
  <c r="S43" i="103"/>
  <c r="S35" i="103"/>
  <c r="S28" i="103"/>
  <c r="S23" i="103"/>
  <c r="S23" i="121" s="1"/>
  <c r="U22" i="122" s="1"/>
  <c r="S21" i="103"/>
  <c r="S19" i="103"/>
  <c r="S17" i="103"/>
  <c r="S8" i="103"/>
  <c r="X58" i="103"/>
  <c r="X48" i="103"/>
  <c r="X40" i="103"/>
  <c r="X35" i="103"/>
  <c r="X24" i="103"/>
  <c r="X18" i="103"/>
  <c r="Y53" i="103"/>
  <c r="Y45" i="103"/>
  <c r="Y30" i="103"/>
  <c r="Y22" i="103"/>
  <c r="Y22" i="121" s="1"/>
  <c r="AA20" i="122" s="1"/>
  <c r="Y17" i="103"/>
  <c r="Y10" i="103"/>
  <c r="AI7" i="103"/>
  <c r="AI15" i="103"/>
  <c r="AI23" i="103"/>
  <c r="AI23" i="121" s="1"/>
  <c r="AK22" i="122" s="1"/>
  <c r="AI26" i="103"/>
  <c r="AI26" i="121" s="1"/>
  <c r="AK25" i="122" s="1"/>
  <c r="AI31" i="103"/>
  <c r="AI36" i="103"/>
  <c r="AI47" i="103"/>
  <c r="AI51" i="103"/>
  <c r="AI56" i="103"/>
  <c r="AI59" i="103"/>
  <c r="AI8" i="103"/>
  <c r="AI17" i="103"/>
  <c r="AI27" i="103"/>
  <c r="AI34" i="103"/>
  <c r="AI40" i="103"/>
  <c r="AI44" i="103"/>
  <c r="AI53" i="103"/>
  <c r="AI57" i="103"/>
  <c r="AI11" i="103"/>
  <c r="AI19" i="103"/>
  <c r="AI24" i="103"/>
  <c r="AI38" i="103"/>
  <c r="AI38" i="121" s="1"/>
  <c r="AK38" i="122" s="1"/>
  <c r="AI42" i="103"/>
  <c r="AI45" i="103"/>
  <c r="AI48" i="103"/>
  <c r="AI55" i="103"/>
  <c r="CZ12" i="121"/>
  <c r="CT12" i="121"/>
  <c r="BN12" i="121"/>
  <c r="X6" i="103"/>
  <c r="X6" i="121" s="1"/>
  <c r="R51" i="103"/>
  <c r="R51" i="121" s="1"/>
  <c r="T52" i="122" s="1"/>
  <c r="F99" i="166" s="1"/>
  <c r="R45" i="103"/>
  <c r="R45" i="121" s="1"/>
  <c r="T45" i="122" s="1"/>
  <c r="F92" i="166" s="1"/>
  <c r="R23" i="103"/>
  <c r="R23" i="121" s="1"/>
  <c r="T22" i="122" s="1"/>
  <c r="F69" i="166" s="1"/>
  <c r="R19" i="103"/>
  <c r="R19" i="121" s="1"/>
  <c r="T17" i="122" s="1"/>
  <c r="S59" i="103"/>
  <c r="S59" i="121" s="1"/>
  <c r="U59" i="122" s="1"/>
  <c r="S57" i="103"/>
  <c r="S55" i="103"/>
  <c r="S46" i="103"/>
  <c r="S36" i="103"/>
  <c r="S36" i="121" s="1"/>
  <c r="U35" i="122" s="1"/>
  <c r="S25" i="103"/>
  <c r="S22" i="103"/>
  <c r="S20" i="103"/>
  <c r="S18" i="103"/>
  <c r="S18" i="121" s="1"/>
  <c r="U16" i="122" s="1"/>
  <c r="T59" i="103"/>
  <c r="T56" i="103"/>
  <c r="T56" i="121" s="1"/>
  <c r="V56" i="122" s="1"/>
  <c r="T48" i="103"/>
  <c r="T46" i="103"/>
  <c r="T44" i="103"/>
  <c r="T42" i="103"/>
  <c r="T38" i="103"/>
  <c r="T35" i="103"/>
  <c r="T30" i="103"/>
  <c r="T30" i="121" s="1"/>
  <c r="V29" i="122" s="1"/>
  <c r="T27" i="103"/>
  <c r="T25" i="103"/>
  <c r="T23" i="103"/>
  <c r="T18" i="103"/>
  <c r="T18" i="121" s="1"/>
  <c r="V16" i="122" s="1"/>
  <c r="U58" i="103"/>
  <c r="U40" i="103"/>
  <c r="U40" i="121" s="1"/>
  <c r="W40" i="122" s="1"/>
  <c r="U19" i="103"/>
  <c r="U19" i="121" s="1"/>
  <c r="W17" i="122" s="1"/>
  <c r="X55" i="103"/>
  <c r="X46" i="103"/>
  <c r="X30" i="103"/>
  <c r="X20" i="103"/>
  <c r="X17" i="103"/>
  <c r="X10" i="103"/>
  <c r="Y58" i="103"/>
  <c r="Y44" i="103"/>
  <c r="Y34" i="103"/>
  <c r="Y34" i="121" s="1"/>
  <c r="AA33" i="122" s="1"/>
  <c r="Y24" i="103"/>
  <c r="Y21" i="103"/>
  <c r="Y15" i="103"/>
  <c r="AC58" i="103"/>
  <c r="AC55" i="103"/>
  <c r="AC50" i="103"/>
  <c r="AC50" i="121" s="1"/>
  <c r="AE51" i="122" s="1"/>
  <c r="AC43" i="103"/>
  <c r="AC43" i="121" s="1"/>
  <c r="AE43" i="122" s="1"/>
  <c r="AC40" i="103"/>
  <c r="AC40" i="121" s="1"/>
  <c r="AE40" i="122" s="1"/>
  <c r="AC36" i="103"/>
  <c r="AC32" i="103"/>
  <c r="AC32" i="121" s="1"/>
  <c r="AE31" i="122" s="1"/>
  <c r="AC25" i="103"/>
  <c r="AC22" i="103"/>
  <c r="AC17" i="103"/>
  <c r="AC17" i="121" s="1"/>
  <c r="AE15" i="122" s="1"/>
  <c r="AC10" i="103"/>
  <c r="AC10" i="121" s="1"/>
  <c r="AE9" i="122" s="1"/>
  <c r="AI58" i="103"/>
  <c r="AI43" i="103"/>
  <c r="AI25" i="103"/>
  <c r="AJ48" i="103"/>
  <c r="CT49" i="121"/>
  <c r="BN49" i="121"/>
  <c r="CJ41" i="121"/>
  <c r="BD41" i="121"/>
  <c r="CR37" i="121"/>
  <c r="BF37" i="121"/>
  <c r="CL33" i="121"/>
  <c r="CF33" i="121"/>
  <c r="BF33" i="121"/>
  <c r="AZ33" i="121"/>
  <c r="AT33" i="121"/>
  <c r="T33" i="121"/>
  <c r="CD29" i="121"/>
  <c r="CH13" i="121"/>
  <c r="BV12" i="121"/>
  <c r="AV12" i="121"/>
  <c r="X12" i="121"/>
  <c r="S12" i="103"/>
  <c r="BP6" i="121"/>
  <c r="Z6" i="121"/>
  <c r="S6" i="103"/>
  <c r="R56" i="103"/>
  <c r="R56" i="121" s="1"/>
  <c r="T56" i="122" s="1"/>
  <c r="F103" i="166" s="1"/>
  <c r="R43" i="103"/>
  <c r="R43" i="121" s="1"/>
  <c r="T43" i="122" s="1"/>
  <c r="F90" i="166" s="1"/>
  <c r="R38" i="103"/>
  <c r="R38" i="121" s="1"/>
  <c r="T38" i="122" s="1"/>
  <c r="F85" i="166" s="1"/>
  <c r="R31" i="103"/>
  <c r="R31" i="121" s="1"/>
  <c r="T30" i="122" s="1"/>
  <c r="F77" i="166" s="1"/>
  <c r="R11" i="103"/>
  <c r="S51" i="103"/>
  <c r="S48" i="103"/>
  <c r="S44" i="103"/>
  <c r="S40" i="103"/>
  <c r="S38" i="103"/>
  <c r="S38" i="121" s="1"/>
  <c r="U38" i="122" s="1"/>
  <c r="S34" i="103"/>
  <c r="S34" i="121" s="1"/>
  <c r="U33" i="122" s="1"/>
  <c r="S31" i="103"/>
  <c r="S27" i="103"/>
  <c r="S24" i="103"/>
  <c r="S15" i="103"/>
  <c r="S15" i="121" s="1"/>
  <c r="U13" i="122" s="1"/>
  <c r="S11" i="103"/>
  <c r="T58" i="103"/>
  <c r="T40" i="103"/>
  <c r="T32" i="103"/>
  <c r="T28" i="103"/>
  <c r="T26" i="103"/>
  <c r="T24" i="103"/>
  <c r="T20" i="103"/>
  <c r="T17" i="103"/>
  <c r="T10" i="103"/>
  <c r="U56" i="103"/>
  <c r="U56" i="121" s="1"/>
  <c r="W56" i="122" s="1"/>
  <c r="U38" i="103"/>
  <c r="U38" i="121" s="1"/>
  <c r="W38" i="122" s="1"/>
  <c r="U17" i="103"/>
  <c r="U17" i="121" s="1"/>
  <c r="W15" i="122" s="1"/>
  <c r="W58" i="103"/>
  <c r="W56" i="103"/>
  <c r="W53" i="103"/>
  <c r="W47" i="103"/>
  <c r="W44" i="103"/>
  <c r="W36" i="103"/>
  <c r="W32" i="103"/>
  <c r="W30" i="103"/>
  <c r="W26" i="103"/>
  <c r="W20" i="103"/>
  <c r="W15" i="103"/>
  <c r="X57" i="103"/>
  <c r="X53" i="103"/>
  <c r="X44" i="103"/>
  <c r="X39" i="103"/>
  <c r="X32" i="103"/>
  <c r="X28" i="103"/>
  <c r="X22" i="103"/>
  <c r="X19" i="103"/>
  <c r="X14" i="103"/>
  <c r="X8" i="103"/>
  <c r="Y57" i="103"/>
  <c r="Y50" i="103"/>
  <c r="Y28" i="103"/>
  <c r="Y23" i="103"/>
  <c r="Y14" i="103"/>
  <c r="Y7" i="103"/>
  <c r="AA55" i="103"/>
  <c r="AA50" i="103"/>
  <c r="AA50" i="121" s="1"/>
  <c r="AC51" i="122" s="1"/>
  <c r="M98" i="167" s="1"/>
  <c r="AA42" i="103"/>
  <c r="AA38" i="103"/>
  <c r="AA38" i="121" s="1"/>
  <c r="AC38" i="122" s="1"/>
  <c r="AA31" i="103"/>
  <c r="AA24" i="103"/>
  <c r="AA22" i="103"/>
  <c r="AA19" i="103"/>
  <c r="AA15" i="103"/>
  <c r="AC57" i="103"/>
  <c r="AC46" i="103"/>
  <c r="AC46" i="121" s="1"/>
  <c r="AE46" i="122" s="1"/>
  <c r="AC39" i="103"/>
  <c r="AC28" i="103"/>
  <c r="AC19" i="103"/>
  <c r="AC15" i="103"/>
  <c r="AD7" i="103"/>
  <c r="AD7" i="121" s="1"/>
  <c r="AF6" i="122" s="1"/>
  <c r="AD8" i="103"/>
  <c r="AD18" i="103"/>
  <c r="AD21" i="103"/>
  <c r="AI39" i="103"/>
  <c r="AI21" i="103"/>
  <c r="AJ21" i="103"/>
  <c r="AL21" i="103"/>
  <c r="AM48" i="103"/>
  <c r="AM34" i="103"/>
  <c r="AM19" i="103"/>
  <c r="AR57" i="103"/>
  <c r="AR45" i="103"/>
  <c r="AR45" i="121" s="1"/>
  <c r="AT45" i="122" s="1"/>
  <c r="AR38" i="103"/>
  <c r="AR32" i="103"/>
  <c r="AR28" i="103"/>
  <c r="AR24" i="103"/>
  <c r="AR21" i="103"/>
  <c r="AR18" i="103"/>
  <c r="AR18" i="121" s="1"/>
  <c r="AT16" i="122" s="1"/>
  <c r="AR14" i="103"/>
  <c r="AR14" i="121" s="1"/>
  <c r="AT12" i="122" s="1"/>
  <c r="AT50" i="103"/>
  <c r="AT42" i="103"/>
  <c r="AT35" i="103"/>
  <c r="AT24" i="103"/>
  <c r="AT14" i="103"/>
  <c r="AZ10" i="103"/>
  <c r="AG50" i="103"/>
  <c r="AG43" i="103"/>
  <c r="AG26" i="103"/>
  <c r="AG26" i="121" s="1"/>
  <c r="AI25" i="122" s="1"/>
  <c r="AG24" i="103"/>
  <c r="AG17" i="103"/>
  <c r="AG10" i="103"/>
  <c r="AH59" i="103"/>
  <c r="AH59" i="121" s="1"/>
  <c r="AJ59" i="122" s="1"/>
  <c r="F106" i="168" s="1"/>
  <c r="AH56" i="103"/>
  <c r="AH56" i="121" s="1"/>
  <c r="AJ56" i="122" s="1"/>
  <c r="F103" i="168" s="1"/>
  <c r="AH51" i="103"/>
  <c r="AH51" i="121" s="1"/>
  <c r="AJ52" i="122" s="1"/>
  <c r="F99" i="168" s="1"/>
  <c r="AH47" i="103"/>
  <c r="AH47" i="121" s="1"/>
  <c r="AJ47" i="122" s="1"/>
  <c r="F94" i="168" s="1"/>
  <c r="AH44" i="103"/>
  <c r="AH44" i="121" s="1"/>
  <c r="AJ44" i="122" s="1"/>
  <c r="F91" i="168" s="1"/>
  <c r="AH40" i="103"/>
  <c r="AH40" i="121" s="1"/>
  <c r="AJ40" i="122" s="1"/>
  <c r="F87" i="168" s="1"/>
  <c r="AH34" i="103"/>
  <c r="AH34" i="121" s="1"/>
  <c r="AJ33" i="122" s="1"/>
  <c r="F80" i="168" s="1"/>
  <c r="AH30" i="103"/>
  <c r="AH30" i="121" s="1"/>
  <c r="AJ29" i="122" s="1"/>
  <c r="F76" i="168" s="1"/>
  <c r="AH26" i="103"/>
  <c r="AH26" i="121" s="1"/>
  <c r="AJ25" i="122" s="1"/>
  <c r="F72" i="168" s="1"/>
  <c r="AH21" i="103"/>
  <c r="AH10" i="103"/>
  <c r="AH10" i="121" s="1"/>
  <c r="AJ9" i="122" s="1"/>
  <c r="AK59" i="103"/>
  <c r="AK57" i="103"/>
  <c r="AK55" i="103"/>
  <c r="AK47" i="103"/>
  <c r="AK44" i="103"/>
  <c r="AK40" i="103"/>
  <c r="AK40" i="121" s="1"/>
  <c r="AM40" i="122" s="1"/>
  <c r="AK38" i="103"/>
  <c r="AK27" i="103"/>
  <c r="AK24" i="103"/>
  <c r="AK11" i="103"/>
  <c r="AL17" i="103"/>
  <c r="AM58" i="103"/>
  <c r="AM53" i="103"/>
  <c r="AM47" i="103"/>
  <c r="AM40" i="103"/>
  <c r="AM40" i="121" s="1"/>
  <c r="AO40" i="122" s="1"/>
  <c r="AM17" i="103"/>
  <c r="AO53" i="103"/>
  <c r="AO46" i="103"/>
  <c r="AO38" i="103"/>
  <c r="AO31" i="103"/>
  <c r="AO24" i="103"/>
  <c r="AO18" i="103"/>
  <c r="AO8" i="103"/>
  <c r="AP53" i="103"/>
  <c r="AP53" i="121" s="1"/>
  <c r="AR54" i="122" s="1"/>
  <c r="F101" i="169" s="1"/>
  <c r="AP44" i="103"/>
  <c r="AP44" i="121" s="1"/>
  <c r="AR44" i="122" s="1"/>
  <c r="F91" i="169" s="1"/>
  <c r="AP35" i="103"/>
  <c r="AP35" i="121" s="1"/>
  <c r="AR34" i="122" s="1"/>
  <c r="AP24" i="103"/>
  <c r="AP24" i="121" s="1"/>
  <c r="AR23" i="122" s="1"/>
  <c r="F70" i="169" s="1"/>
  <c r="AP14" i="103"/>
  <c r="AQ56" i="103"/>
  <c r="AQ21" i="103"/>
  <c r="AR59" i="103"/>
  <c r="AR53" i="103"/>
  <c r="AR53" i="121" s="1"/>
  <c r="AT54" i="122" s="1"/>
  <c r="AR48" i="103"/>
  <c r="AR48" i="121" s="1"/>
  <c r="AT49" i="122" s="1"/>
  <c r="AR44" i="103"/>
  <c r="AR40" i="103"/>
  <c r="AR36" i="103"/>
  <c r="AR27" i="103"/>
  <c r="AR23" i="103"/>
  <c r="AR20" i="103"/>
  <c r="AR8" i="103"/>
  <c r="AR8" i="121" s="1"/>
  <c r="AT7" i="122" s="1"/>
  <c r="AS58" i="103"/>
  <c r="AS53" i="103"/>
  <c r="AS53" i="121" s="1"/>
  <c r="AU54" i="122" s="1"/>
  <c r="AS48" i="103"/>
  <c r="AS43" i="103"/>
  <c r="AS43" i="121" s="1"/>
  <c r="AU43" i="122" s="1"/>
  <c r="AS38" i="103"/>
  <c r="AS31" i="103"/>
  <c r="AS24" i="103"/>
  <c r="AS19" i="103"/>
  <c r="AS11" i="103"/>
  <c r="AT58" i="103"/>
  <c r="AT48" i="103"/>
  <c r="AT40" i="103"/>
  <c r="AT31" i="103"/>
  <c r="AT21" i="103"/>
  <c r="AT11" i="103"/>
  <c r="AV58" i="103"/>
  <c r="AV56" i="103"/>
  <c r="AV51" i="103"/>
  <c r="AV47" i="103"/>
  <c r="AV44" i="103"/>
  <c r="AV40" i="103"/>
  <c r="AV31" i="103"/>
  <c r="AV27" i="103"/>
  <c r="AV25" i="103"/>
  <c r="AV22" i="103"/>
  <c r="AV17" i="103"/>
  <c r="AV14" i="103"/>
  <c r="AV8" i="103"/>
  <c r="AW53" i="103"/>
  <c r="AW38" i="103"/>
  <c r="AW28" i="103"/>
  <c r="AW18" i="103"/>
  <c r="AW11" i="103"/>
  <c r="AW8" i="103"/>
  <c r="AX21" i="103"/>
  <c r="AY8" i="103"/>
  <c r="AY10" i="103"/>
  <c r="AY17" i="103"/>
  <c r="AY38" i="103"/>
  <c r="AY38" i="121" s="1"/>
  <c r="BA38" i="122" s="1"/>
  <c r="AZ46" i="103"/>
  <c r="AZ43" i="103"/>
  <c r="AZ43" i="121" s="1"/>
  <c r="BB43" i="122" s="1"/>
  <c r="AZ39" i="103"/>
  <c r="AZ35" i="103"/>
  <c r="AZ30" i="103"/>
  <c r="AZ30" i="121" s="1"/>
  <c r="BB29" i="122" s="1"/>
  <c r="AZ24" i="103"/>
  <c r="AZ15" i="103"/>
  <c r="AH58" i="103"/>
  <c r="AH58" i="121" s="1"/>
  <c r="AJ58" i="122" s="1"/>
  <c r="F105" i="168" s="1"/>
  <c r="AH55" i="103"/>
  <c r="AH55" i="121" s="1"/>
  <c r="AJ55" i="122" s="1"/>
  <c r="F102" i="168" s="1"/>
  <c r="AH50" i="103"/>
  <c r="AH50" i="121" s="1"/>
  <c r="AJ51" i="122" s="1"/>
  <c r="F98" i="168" s="1"/>
  <c r="AH46" i="103"/>
  <c r="AH46" i="121" s="1"/>
  <c r="AJ46" i="122" s="1"/>
  <c r="F93" i="168" s="1"/>
  <c r="AH39" i="103"/>
  <c r="AH39" i="121" s="1"/>
  <c r="AJ39" i="122" s="1"/>
  <c r="F86" i="168" s="1"/>
  <c r="AH36" i="103"/>
  <c r="AH36" i="121" s="1"/>
  <c r="AJ35" i="122" s="1"/>
  <c r="F82" i="168" s="1"/>
  <c r="AH32" i="103"/>
  <c r="AH32" i="121" s="1"/>
  <c r="AJ31" i="122" s="1"/>
  <c r="F78" i="168" s="1"/>
  <c r="AH28" i="103"/>
  <c r="AH28" i="121" s="1"/>
  <c r="AJ27" i="122" s="1"/>
  <c r="F74" i="168" s="1"/>
  <c r="AH24" i="103"/>
  <c r="AH24" i="121" s="1"/>
  <c r="AJ23" i="122" s="1"/>
  <c r="F70" i="168" s="1"/>
  <c r="AH20" i="103"/>
  <c r="AH17" i="103"/>
  <c r="AH8" i="103"/>
  <c r="AM51" i="103"/>
  <c r="AM45" i="103"/>
  <c r="AM38" i="103"/>
  <c r="AM31" i="103"/>
  <c r="AO59" i="103"/>
  <c r="AO51" i="103"/>
  <c r="AO45" i="103"/>
  <c r="AO35" i="103"/>
  <c r="AO28" i="103"/>
  <c r="AO15" i="103"/>
  <c r="AP50" i="103"/>
  <c r="AP50" i="121" s="1"/>
  <c r="AR51" i="122" s="1"/>
  <c r="F98" i="169" s="1"/>
  <c r="AP42" i="103"/>
  <c r="AP42" i="121" s="1"/>
  <c r="AR42" i="122" s="1"/>
  <c r="F89" i="169" s="1"/>
  <c r="AP31" i="103"/>
  <c r="AP31" i="121" s="1"/>
  <c r="AR30" i="122" s="1"/>
  <c r="F77" i="169" s="1"/>
  <c r="AP21" i="103"/>
  <c r="AP11" i="103"/>
  <c r="AQ53" i="103"/>
  <c r="AQ17" i="103"/>
  <c r="AR56" i="103"/>
  <c r="AR56" i="121" s="1"/>
  <c r="AT56" i="122" s="1"/>
  <c r="AR51" i="103"/>
  <c r="AR51" i="121" s="1"/>
  <c r="AT52" i="122" s="1"/>
  <c r="AR47" i="103"/>
  <c r="AR43" i="103"/>
  <c r="AR43" i="121" s="1"/>
  <c r="AT43" i="122" s="1"/>
  <c r="AR39" i="103"/>
  <c r="AR35" i="103"/>
  <c r="AR31" i="103"/>
  <c r="AR26" i="103"/>
  <c r="AR22" i="103"/>
  <c r="AR17" i="103"/>
  <c r="AR11" i="103"/>
  <c r="AT56" i="103"/>
  <c r="AT46" i="103"/>
  <c r="AT38" i="103"/>
  <c r="AT28" i="103"/>
  <c r="AT28" i="121" s="1"/>
  <c r="AV27" i="122" s="1"/>
  <c r="AT19" i="103"/>
  <c r="AT8" i="103"/>
  <c r="AW27" i="103"/>
  <c r="AW27" i="121" s="1"/>
  <c r="AY26" i="122" s="1"/>
  <c r="AW17" i="103"/>
  <c r="AW10" i="103"/>
  <c r="AZ8" i="103"/>
  <c r="AZ8" i="121" s="1"/>
  <c r="BB7" i="122" s="1"/>
  <c r="AZ17" i="103"/>
  <c r="AZ19" i="103"/>
  <c r="AZ21" i="103"/>
  <c r="AZ23" i="103"/>
  <c r="AZ18" i="103"/>
  <c r="AZ18" i="121" s="1"/>
  <c r="BB16" i="122" s="1"/>
  <c r="AZ20" i="103"/>
  <c r="AZ22" i="103"/>
  <c r="AZ25" i="103"/>
  <c r="AZ27" i="103"/>
  <c r="AZ31" i="103"/>
  <c r="AZ34" i="103"/>
  <c r="AZ36" i="103"/>
  <c r="AZ44" i="103"/>
  <c r="AZ47" i="103"/>
  <c r="AZ55" i="103"/>
  <c r="AZ57" i="103"/>
  <c r="AZ59" i="103"/>
  <c r="AZ59" i="121" s="1"/>
  <c r="BB59" i="122" s="1"/>
  <c r="BC59" i="103"/>
  <c r="BC53" i="103"/>
  <c r="BC48" i="103"/>
  <c r="BC38" i="103"/>
  <c r="BC21" i="103"/>
  <c r="BC17" i="103"/>
  <c r="BG8" i="103"/>
  <c r="BG14" i="103"/>
  <c r="BG18" i="103"/>
  <c r="BG18" i="121" s="1"/>
  <c r="BI16" i="122" s="1"/>
  <c r="BG20" i="103"/>
  <c r="BG23" i="103"/>
  <c r="BG23" i="121" s="1"/>
  <c r="BI22" i="122" s="1"/>
  <c r="BG26" i="103"/>
  <c r="BG31" i="103"/>
  <c r="BG35" i="103"/>
  <c r="BG39" i="103"/>
  <c r="BI53" i="103"/>
  <c r="BI53" i="121" s="1"/>
  <c r="BK54" i="122" s="1"/>
  <c r="BI31" i="103"/>
  <c r="BD55" i="103"/>
  <c r="BD51" i="103"/>
  <c r="BD48" i="103"/>
  <c r="BD39" i="103"/>
  <c r="BD34" i="103"/>
  <c r="BD31" i="103"/>
  <c r="BD25" i="103"/>
  <c r="BD22" i="103"/>
  <c r="BE45" i="103"/>
  <c r="BE34" i="103"/>
  <c r="BE27" i="103"/>
  <c r="BE27" i="121" s="1"/>
  <c r="BG26" i="122" s="1"/>
  <c r="BE11" i="103"/>
  <c r="BE8" i="103"/>
  <c r="BG58" i="103"/>
  <c r="BG55" i="103"/>
  <c r="BG50" i="103"/>
  <c r="BG47" i="103"/>
  <c r="BG44" i="103"/>
  <c r="BG36" i="103"/>
  <c r="BG36" i="121" s="1"/>
  <c r="BI35" i="122" s="1"/>
  <c r="BG30" i="103"/>
  <c r="BG25" i="103"/>
  <c r="BG21" i="103"/>
  <c r="BG21" i="121" s="1"/>
  <c r="BI19" i="122" s="1"/>
  <c r="BG11" i="103"/>
  <c r="BI50" i="103"/>
  <c r="BK7" i="103"/>
  <c r="BK14" i="103"/>
  <c r="BK19" i="103"/>
  <c r="BK23" i="103"/>
  <c r="BK23" i="121" s="1"/>
  <c r="BM22" i="122" s="1"/>
  <c r="BK28" i="103"/>
  <c r="BK34" i="103"/>
  <c r="BK44" i="103"/>
  <c r="BK47" i="103"/>
  <c r="BK50" i="103"/>
  <c r="BK57" i="103"/>
  <c r="BK10" i="103"/>
  <c r="BK17" i="103"/>
  <c r="BK21" i="103"/>
  <c r="BK24" i="103"/>
  <c r="BK27" i="103"/>
  <c r="BK31" i="103"/>
  <c r="BK35" i="103"/>
  <c r="BK39" i="103"/>
  <c r="BK43" i="103"/>
  <c r="BK48" i="103"/>
  <c r="BK55" i="103"/>
  <c r="BI19" i="103"/>
  <c r="BI46" i="103"/>
  <c r="BI46" i="121" s="1"/>
  <c r="BK46" i="122" s="1"/>
  <c r="BI11" i="103"/>
  <c r="BI38" i="103"/>
  <c r="BI48" i="103"/>
  <c r="BI56" i="103"/>
  <c r="BI56" i="121" s="1"/>
  <c r="BK56" i="122" s="1"/>
  <c r="BI58" i="103"/>
  <c r="BI58" i="121" s="1"/>
  <c r="BK58" i="122" s="1"/>
  <c r="BI40" i="103"/>
  <c r="BI40" i="121" s="1"/>
  <c r="BK40" i="122" s="1"/>
  <c r="BX7" i="103"/>
  <c r="BX18" i="103"/>
  <c r="BX18" i="121" s="1"/>
  <c r="BZ16" i="122" s="1"/>
  <c r="T63" i="173" s="1"/>
  <c r="BX24" i="103"/>
  <c r="BX34" i="103"/>
  <c r="BX36" i="103"/>
  <c r="BX39" i="103"/>
  <c r="BX43" i="103"/>
  <c r="BX43" i="121" s="1"/>
  <c r="BZ43" i="122" s="1"/>
  <c r="BX45" i="103"/>
  <c r="BX45" i="121" s="1"/>
  <c r="BZ45" i="122" s="1"/>
  <c r="T92" i="173" s="1"/>
  <c r="BX47" i="103"/>
  <c r="BX47" i="121" s="1"/>
  <c r="BZ47" i="122" s="1"/>
  <c r="U94" i="173" s="1"/>
  <c r="BX50" i="103"/>
  <c r="BX53" i="103"/>
  <c r="BX53" i="121" s="1"/>
  <c r="BZ54" i="122" s="1"/>
  <c r="U101" i="173" s="1"/>
  <c r="BX57" i="103"/>
  <c r="BX8" i="103"/>
  <c r="BX8" i="121" s="1"/>
  <c r="BZ7" i="122" s="1"/>
  <c r="BX14" i="103"/>
  <c r="BX14" i="121" s="1"/>
  <c r="BZ12" i="122" s="1"/>
  <c r="U59" i="173" s="1"/>
  <c r="BX19" i="103"/>
  <c r="BX22" i="103"/>
  <c r="BX28" i="103"/>
  <c r="BX32" i="103"/>
  <c r="BX40" i="103"/>
  <c r="CB46" i="103"/>
  <c r="CB21" i="103"/>
  <c r="BH59" i="103"/>
  <c r="BH59" i="121" s="1"/>
  <c r="BJ59" i="122" s="1"/>
  <c r="BH56" i="103"/>
  <c r="BH56" i="121" s="1"/>
  <c r="BJ56" i="122" s="1"/>
  <c r="BH42" i="103"/>
  <c r="BH38" i="103"/>
  <c r="BH30" i="103"/>
  <c r="BH30" i="121" s="1"/>
  <c r="BJ29" i="122" s="1"/>
  <c r="BH22" i="103"/>
  <c r="BH20" i="103"/>
  <c r="BH17" i="103"/>
  <c r="BH8" i="103"/>
  <c r="BH8" i="121" s="1"/>
  <c r="BJ7" i="122" s="1"/>
  <c r="BJ26" i="103"/>
  <c r="BJ23" i="103"/>
  <c r="BJ20" i="103"/>
  <c r="BP59" i="103"/>
  <c r="BP56" i="103"/>
  <c r="BP56" i="121" s="1"/>
  <c r="BR56" i="122" s="1"/>
  <c r="T103" i="172" s="1"/>
  <c r="BP51" i="103"/>
  <c r="BP48" i="103"/>
  <c r="BP48" i="121" s="1"/>
  <c r="BR49" i="122" s="1"/>
  <c r="T96" i="172" s="1"/>
  <c r="T95" i="172" s="1"/>
  <c r="T43" i="172" s="1"/>
  <c r="BP46" i="103"/>
  <c r="BP44" i="103"/>
  <c r="BP42" i="103"/>
  <c r="BP38" i="103"/>
  <c r="BP36" i="103"/>
  <c r="BP34" i="103"/>
  <c r="BP28" i="103"/>
  <c r="BP26" i="103"/>
  <c r="BP24" i="103"/>
  <c r="BP21" i="103"/>
  <c r="BP8" i="103"/>
  <c r="BP8" i="121" s="1"/>
  <c r="BR7" i="122" s="1"/>
  <c r="BU55" i="103"/>
  <c r="BU45" i="103"/>
  <c r="BU43" i="103"/>
  <c r="BU40" i="103"/>
  <c r="BU34" i="103"/>
  <c r="BU28" i="103"/>
  <c r="BU23" i="103"/>
  <c r="BU14" i="103"/>
  <c r="BU7" i="103"/>
  <c r="BX58" i="103"/>
  <c r="BX55" i="103"/>
  <c r="BX48" i="103"/>
  <c r="BX44" i="103"/>
  <c r="BX38" i="103"/>
  <c r="BX17" i="103"/>
  <c r="CB57" i="103"/>
  <c r="CB44" i="103"/>
  <c r="BX31" i="103"/>
  <c r="BX21" i="103"/>
  <c r="BX11" i="103"/>
  <c r="CB8" i="103"/>
  <c r="CB10" i="103"/>
  <c r="CB18" i="103"/>
  <c r="CB22" i="103"/>
  <c r="CB38" i="103"/>
  <c r="CB50" i="103"/>
  <c r="CB53" i="103"/>
  <c r="CB58" i="103"/>
  <c r="CB11" i="103"/>
  <c r="CB19" i="103"/>
  <c r="CB30" i="103"/>
  <c r="CB30" i="121" s="1"/>
  <c r="CD29" i="122" s="1"/>
  <c r="CB39" i="103"/>
  <c r="CB43" i="103"/>
  <c r="CB45" i="103"/>
  <c r="CB47" i="103"/>
  <c r="CB55" i="103"/>
  <c r="CB59" i="103"/>
  <c r="CB20" i="103"/>
  <c r="CB31" i="103"/>
  <c r="CB40" i="103"/>
  <c r="CB51" i="103"/>
  <c r="CB56" i="103"/>
  <c r="BN11" i="103"/>
  <c r="BP55" i="103"/>
  <c r="BP55" i="121" s="1"/>
  <c r="BR55" i="122" s="1"/>
  <c r="T102" i="172" s="1"/>
  <c r="BP32" i="103"/>
  <c r="BP20" i="103"/>
  <c r="BP17" i="103"/>
  <c r="BP14" i="103"/>
  <c r="BQ11" i="103"/>
  <c r="BT18" i="103"/>
  <c r="BT15" i="103"/>
  <c r="BT10" i="103"/>
  <c r="BU57" i="103"/>
  <c r="BU53" i="103"/>
  <c r="BU48" i="103"/>
  <c r="BU46" i="103"/>
  <c r="BU35" i="103"/>
  <c r="BU30" i="103"/>
  <c r="BU22" i="103"/>
  <c r="BU22" i="121" s="1"/>
  <c r="BW20" i="122" s="1"/>
  <c r="BU17" i="103"/>
  <c r="BU10" i="103"/>
  <c r="BV57" i="103"/>
  <c r="BV57" i="121" s="1"/>
  <c r="BX57" i="122" s="1"/>
  <c r="G104" i="173" s="1"/>
  <c r="BV48" i="103"/>
  <c r="BV48" i="121" s="1"/>
  <c r="BX49" i="122" s="1"/>
  <c r="G96" i="173" s="1"/>
  <c r="G95" i="173" s="1"/>
  <c r="G43" i="173" s="1"/>
  <c r="BV38" i="103"/>
  <c r="BV38" i="121" s="1"/>
  <c r="BX38" i="122" s="1"/>
  <c r="G85" i="173" s="1"/>
  <c r="BV31" i="103"/>
  <c r="BV31" i="121" s="1"/>
  <c r="BX30" i="122" s="1"/>
  <c r="F77" i="173" s="1"/>
  <c r="BV11" i="103"/>
  <c r="BW8" i="103"/>
  <c r="BW17" i="103"/>
  <c r="BW19" i="103"/>
  <c r="BW21" i="103"/>
  <c r="BW23" i="103"/>
  <c r="BW23" i="121" s="1"/>
  <c r="BY22" i="122" s="1"/>
  <c r="BW28" i="103"/>
  <c r="BW35" i="103"/>
  <c r="BW46" i="103"/>
  <c r="BW46" i="121" s="1"/>
  <c r="BY46" i="122" s="1"/>
  <c r="BX56" i="103"/>
  <c r="BX56" i="121" s="1"/>
  <c r="BZ56" i="122" s="1"/>
  <c r="T103" i="173" s="1"/>
  <c r="BX46" i="103"/>
  <c r="BX46" i="121" s="1"/>
  <c r="BZ46" i="122" s="1"/>
  <c r="T93" i="173" s="1"/>
  <c r="BX42" i="103"/>
  <c r="BX35" i="103"/>
  <c r="BX30" i="103"/>
  <c r="BX30" i="121" s="1"/>
  <c r="BZ29" i="122" s="1"/>
  <c r="T76" i="173" s="1"/>
  <c r="BX20" i="103"/>
  <c r="BX10" i="103"/>
  <c r="CB48" i="103"/>
  <c r="CB32" i="103"/>
  <c r="CI7" i="103"/>
  <c r="CI11" i="103"/>
  <c r="CI20" i="103"/>
  <c r="CT7" i="103"/>
  <c r="CT7" i="121" s="1"/>
  <c r="CV6" i="122" s="1"/>
  <c r="F53" i="176" s="1"/>
  <c r="CT10" i="103"/>
  <c r="CT10" i="121" s="1"/>
  <c r="CV9" i="122" s="1"/>
  <c r="CT15" i="103"/>
  <c r="CT19" i="103"/>
  <c r="CT19" i="121" s="1"/>
  <c r="CV17" i="122" s="1"/>
  <c r="CT22" i="103"/>
  <c r="CT22" i="121" s="1"/>
  <c r="CV20" i="122" s="1"/>
  <c r="F67" i="176" s="1"/>
  <c r="CT27" i="103"/>
  <c r="CT27" i="121" s="1"/>
  <c r="CV26" i="122" s="1"/>
  <c r="F73" i="176" s="1"/>
  <c r="CT31" i="103"/>
  <c r="CT31" i="121" s="1"/>
  <c r="CV30" i="122" s="1"/>
  <c r="F77" i="176" s="1"/>
  <c r="CT34" i="103"/>
  <c r="CT34" i="121" s="1"/>
  <c r="CV33" i="122" s="1"/>
  <c r="F80" i="176" s="1"/>
  <c r="CT36" i="103"/>
  <c r="CT36" i="121" s="1"/>
  <c r="CV35" i="122" s="1"/>
  <c r="F82" i="176" s="1"/>
  <c r="CT43" i="103"/>
  <c r="CT43" i="121" s="1"/>
  <c r="CV43" i="122" s="1"/>
  <c r="G90" i="176" s="1"/>
  <c r="CT48" i="103"/>
  <c r="CT48" i="121" s="1"/>
  <c r="CV49" i="122" s="1"/>
  <c r="G96" i="176" s="1"/>
  <c r="G95" i="176" s="1"/>
  <c r="G43" i="176" s="1"/>
  <c r="CT53" i="103"/>
  <c r="CT53" i="121" s="1"/>
  <c r="CV54" i="122" s="1"/>
  <c r="G101" i="176" s="1"/>
  <c r="CT56" i="103"/>
  <c r="CT56" i="121" s="1"/>
  <c r="CV56" i="122" s="1"/>
  <c r="CT58" i="103"/>
  <c r="CT58" i="121" s="1"/>
  <c r="CV58" i="122" s="1"/>
  <c r="G105" i="176" s="1"/>
  <c r="CT20" i="103"/>
  <c r="CT24" i="103"/>
  <c r="CT24" i="121" s="1"/>
  <c r="CV23" i="122" s="1"/>
  <c r="F70" i="176" s="1"/>
  <c r="CT32" i="103"/>
  <c r="CT32" i="121" s="1"/>
  <c r="CV31" i="122" s="1"/>
  <c r="F78" i="176" s="1"/>
  <c r="CT39" i="103"/>
  <c r="CT39" i="121" s="1"/>
  <c r="CV39" i="122" s="1"/>
  <c r="F86" i="176" s="1"/>
  <c r="CT11" i="103"/>
  <c r="CT17" i="103"/>
  <c r="CT21" i="103"/>
  <c r="CT25" i="103"/>
  <c r="CT25" i="121" s="1"/>
  <c r="CV24" i="122" s="1"/>
  <c r="F71" i="176" s="1"/>
  <c r="CT28" i="103"/>
  <c r="CT28" i="121" s="1"/>
  <c r="CV27" i="122" s="1"/>
  <c r="F74" i="176" s="1"/>
  <c r="CT40" i="103"/>
  <c r="CT40" i="121" s="1"/>
  <c r="CV40" i="122" s="1"/>
  <c r="G87" i="176" s="1"/>
  <c r="CT45" i="103"/>
  <c r="CT45" i="121" s="1"/>
  <c r="CV45" i="122" s="1"/>
  <c r="F92" i="176" s="1"/>
  <c r="CT47" i="103"/>
  <c r="CT47" i="121" s="1"/>
  <c r="CV47" i="122" s="1"/>
  <c r="F94" i="176" s="1"/>
  <c r="CT50" i="103"/>
  <c r="CT50" i="121" s="1"/>
  <c r="CV51" i="122" s="1"/>
  <c r="F98" i="176" s="1"/>
  <c r="CT59" i="103"/>
  <c r="CT59" i="121" s="1"/>
  <c r="CV59" i="122" s="1"/>
  <c r="F106" i="176" s="1"/>
  <c r="CT8" i="103"/>
  <c r="CT26" i="103"/>
  <c r="CT26" i="121" s="1"/>
  <c r="CV25" i="122" s="1"/>
  <c r="F72" i="176" s="1"/>
  <c r="CT35" i="103"/>
  <c r="CT35" i="121" s="1"/>
  <c r="CV34" i="122" s="1"/>
  <c r="G81" i="176" s="1"/>
  <c r="CT42" i="103"/>
  <c r="CT42" i="121" s="1"/>
  <c r="CV42" i="122" s="1"/>
  <c r="F89" i="176" s="1"/>
  <c r="CT44" i="103"/>
  <c r="CT44" i="121" s="1"/>
  <c r="CV44" i="122" s="1"/>
  <c r="F91" i="176" s="1"/>
  <c r="CT46" i="103"/>
  <c r="CT46" i="121" s="1"/>
  <c r="CV46" i="122" s="1"/>
  <c r="G93" i="176" s="1"/>
  <c r="CT51" i="103"/>
  <c r="CT51" i="121" s="1"/>
  <c r="CV52" i="122" s="1"/>
  <c r="G99" i="176" s="1"/>
  <c r="CT55" i="103"/>
  <c r="CT55" i="121" s="1"/>
  <c r="CV55" i="122" s="1"/>
  <c r="F102" i="176" s="1"/>
  <c r="BY59" i="103"/>
  <c r="BY55" i="103"/>
  <c r="BY50" i="103"/>
  <c r="BY50" i="121" s="1"/>
  <c r="CA51" i="122" s="1"/>
  <c r="AA98" i="173" s="1"/>
  <c r="BY45" i="103"/>
  <c r="BY45" i="121" s="1"/>
  <c r="CA45" i="122" s="1"/>
  <c r="BY35" i="103"/>
  <c r="BY35" i="121" s="1"/>
  <c r="CA34" i="122" s="1"/>
  <c r="BY28" i="103"/>
  <c r="BY28" i="121" s="1"/>
  <c r="CA27" i="122" s="1"/>
  <c r="BY25" i="103"/>
  <c r="BY7" i="103"/>
  <c r="BY7" i="121" s="1"/>
  <c r="CA6" i="122" s="1"/>
  <c r="BZ48" i="103"/>
  <c r="BZ11" i="103"/>
  <c r="BZ11" i="121" s="1"/>
  <c r="CB10" i="122" s="1"/>
  <c r="CE59" i="103"/>
  <c r="CE59" i="121" s="1"/>
  <c r="CG59" i="122" s="1"/>
  <c r="CE57" i="103"/>
  <c r="CE55" i="103"/>
  <c r="CE50" i="103"/>
  <c r="CE46" i="103"/>
  <c r="CE46" i="121" s="1"/>
  <c r="CG46" i="122" s="1"/>
  <c r="CE42" i="103"/>
  <c r="CE34" i="103"/>
  <c r="CE30" i="103"/>
  <c r="CE25" i="103"/>
  <c r="CE19" i="103"/>
  <c r="CE15" i="103"/>
  <c r="CE10" i="103"/>
  <c r="CF39" i="103"/>
  <c r="CF35" i="103"/>
  <c r="CF31" i="103"/>
  <c r="CF27" i="103"/>
  <c r="CF24" i="103"/>
  <c r="CF21" i="103"/>
  <c r="CF10" i="103"/>
  <c r="CF7" i="103"/>
  <c r="CG30" i="103"/>
  <c r="CG30" i="121" s="1"/>
  <c r="CI29" i="122" s="1"/>
  <c r="CG27" i="103"/>
  <c r="CG25" i="103"/>
  <c r="CG23" i="103"/>
  <c r="CG20" i="103"/>
  <c r="CG17" i="103"/>
  <c r="CG17" i="121" s="1"/>
  <c r="CI15" i="122" s="1"/>
  <c r="CG14" i="103"/>
  <c r="CH28" i="103"/>
  <c r="CH28" i="121" s="1"/>
  <c r="CJ27" i="122" s="1"/>
  <c r="CH26" i="103"/>
  <c r="CH23" i="103"/>
  <c r="CH18" i="103"/>
  <c r="CH11" i="103"/>
  <c r="CH11" i="121" s="1"/>
  <c r="CJ10" i="122" s="1"/>
  <c r="CH7" i="103"/>
  <c r="CH7" i="121" s="1"/>
  <c r="CJ6" i="122" s="1"/>
  <c r="CI57" i="103"/>
  <c r="CI51" i="103"/>
  <c r="CI47" i="103"/>
  <c r="CI42" i="103"/>
  <c r="CI36" i="103"/>
  <c r="CI30" i="103"/>
  <c r="CI24" i="103"/>
  <c r="CI19" i="103"/>
  <c r="CT38" i="103"/>
  <c r="CT38" i="121" s="1"/>
  <c r="CV38" i="122" s="1"/>
  <c r="G85" i="176" s="1"/>
  <c r="CT23" i="103"/>
  <c r="CT23" i="121" s="1"/>
  <c r="CV22" i="122" s="1"/>
  <c r="F69" i="176" s="1"/>
  <c r="CE45" i="103"/>
  <c r="CE45" i="121" s="1"/>
  <c r="CG45" i="122" s="1"/>
  <c r="CE38" i="103"/>
  <c r="CE38" i="121" s="1"/>
  <c r="CG38" i="122" s="1"/>
  <c r="CE32" i="103"/>
  <c r="CE32" i="121" s="1"/>
  <c r="CG31" i="122" s="1"/>
  <c r="CE28" i="103"/>
  <c r="CE24" i="103"/>
  <c r="CE24" i="121" s="1"/>
  <c r="CG23" i="122" s="1"/>
  <c r="CE21" i="103"/>
  <c r="CE18" i="103"/>
  <c r="CE18" i="121" s="1"/>
  <c r="CG16" i="122" s="1"/>
  <c r="CE14" i="103"/>
  <c r="CE8" i="103"/>
  <c r="CI56" i="103"/>
  <c r="CI44" i="103"/>
  <c r="CI40" i="103"/>
  <c r="CI40" i="121" s="1"/>
  <c r="CK40" i="122" s="1"/>
  <c r="CI32" i="103"/>
  <c r="CI26" i="103"/>
  <c r="CI23" i="103"/>
  <c r="CI23" i="121" s="1"/>
  <c r="CK22" i="122" s="1"/>
  <c r="CI18" i="103"/>
  <c r="CT57" i="103"/>
  <c r="CT57" i="121" s="1"/>
  <c r="CV57" i="122" s="1"/>
  <c r="G104" i="176" s="1"/>
  <c r="CT18" i="103"/>
  <c r="CT18" i="121" s="1"/>
  <c r="CV16" i="122" s="1"/>
  <c r="F63" i="176" s="1"/>
  <c r="BY56" i="103"/>
  <c r="BY56" i="121" s="1"/>
  <c r="CA56" i="122" s="1"/>
  <c r="AA103" i="173" s="1"/>
  <c r="BY53" i="103"/>
  <c r="BY53" i="121" s="1"/>
  <c r="CA54" i="122" s="1"/>
  <c r="AA101" i="173" s="1"/>
  <c r="BY47" i="103"/>
  <c r="BY43" i="103"/>
  <c r="BY43" i="121" s="1"/>
  <c r="CA43" i="122" s="1"/>
  <c r="BY27" i="103"/>
  <c r="BY14" i="103"/>
  <c r="BZ56" i="103"/>
  <c r="BZ21" i="103"/>
  <c r="BZ21" i="121" s="1"/>
  <c r="CB19" i="122" s="1"/>
  <c r="CA51" i="103"/>
  <c r="CA48" i="103"/>
  <c r="CA34" i="103"/>
  <c r="CA31" i="103"/>
  <c r="CA27" i="103"/>
  <c r="CA24" i="103"/>
  <c r="CA20" i="103"/>
  <c r="CA15" i="103"/>
  <c r="CC50" i="103"/>
  <c r="CC31" i="103"/>
  <c r="CC18" i="103"/>
  <c r="CE58" i="103"/>
  <c r="CE56" i="103"/>
  <c r="CE53" i="103"/>
  <c r="CE48" i="103"/>
  <c r="CE44" i="103"/>
  <c r="CE40" i="103"/>
  <c r="CE40" i="121" s="1"/>
  <c r="CG40" i="122" s="1"/>
  <c r="CE36" i="103"/>
  <c r="CE36" i="121" s="1"/>
  <c r="CG35" i="122" s="1"/>
  <c r="CE27" i="103"/>
  <c r="CE23" i="103"/>
  <c r="CE23" i="121" s="1"/>
  <c r="CG22" i="122" s="1"/>
  <c r="CE20" i="103"/>
  <c r="CF57" i="103"/>
  <c r="CF45" i="103"/>
  <c r="CF45" i="121" s="1"/>
  <c r="CH45" i="122" s="1"/>
  <c r="T92" i="174" s="1"/>
  <c r="CF42" i="103"/>
  <c r="CF34" i="103"/>
  <c r="CF28" i="103"/>
  <c r="CF23" i="103"/>
  <c r="CF19" i="103"/>
  <c r="CG59" i="103"/>
  <c r="CG57" i="103"/>
  <c r="CG55" i="103"/>
  <c r="CG50" i="103"/>
  <c r="CG50" i="121" s="1"/>
  <c r="CI51" i="122" s="1"/>
  <c r="AA98" i="174" s="1"/>
  <c r="CG45" i="103"/>
  <c r="CG45" i="121" s="1"/>
  <c r="CI45" i="122" s="1"/>
  <c r="CG36" i="103"/>
  <c r="CG32" i="103"/>
  <c r="CG32" i="121" s="1"/>
  <c r="CI31" i="122" s="1"/>
  <c r="CG28" i="103"/>
  <c r="CG26" i="103"/>
  <c r="CG24" i="103"/>
  <c r="CG19" i="103"/>
  <c r="CG15" i="103"/>
  <c r="CG10" i="103"/>
  <c r="CG10" i="121" s="1"/>
  <c r="CI9" i="122" s="1"/>
  <c r="CH57" i="103"/>
  <c r="CH51" i="103"/>
  <c r="CH51" i="121" s="1"/>
  <c r="CJ52" i="122" s="1"/>
  <c r="CH46" i="103"/>
  <c r="CH40" i="103"/>
  <c r="CH34" i="103"/>
  <c r="CH25" i="103"/>
  <c r="CH22" i="103"/>
  <c r="CH19" i="103"/>
  <c r="CH15" i="103"/>
  <c r="CI59" i="103"/>
  <c r="CI55" i="103"/>
  <c r="CI50" i="103"/>
  <c r="CI46" i="103"/>
  <c r="CI43" i="103"/>
  <c r="CI39" i="103"/>
  <c r="CI35" i="103"/>
  <c r="CI31" i="103"/>
  <c r="CI28" i="103"/>
  <c r="CI25" i="103"/>
  <c r="CI22" i="103"/>
  <c r="CI17" i="103"/>
  <c r="CL17" i="103"/>
  <c r="CL38" i="103"/>
  <c r="CL38" i="121" s="1"/>
  <c r="CN38" i="122" s="1"/>
  <c r="F85" i="175" s="1"/>
  <c r="CL56" i="103"/>
  <c r="CL56" i="121" s="1"/>
  <c r="CN56" i="122" s="1"/>
  <c r="F103" i="175" s="1"/>
  <c r="CL19" i="103"/>
  <c r="CL19" i="121" s="1"/>
  <c r="CN17" i="122" s="1"/>
  <c r="CL40" i="103"/>
  <c r="CL40" i="121" s="1"/>
  <c r="CN40" i="122" s="1"/>
  <c r="F87" i="175" s="1"/>
  <c r="CL58" i="103"/>
  <c r="CL58" i="121" s="1"/>
  <c r="CN58" i="122" s="1"/>
  <c r="F105" i="175" s="1"/>
  <c r="CL11" i="103"/>
  <c r="CL31" i="103"/>
  <c r="CL31" i="121" s="1"/>
  <c r="CN30" i="122" s="1"/>
  <c r="F77" i="175" s="1"/>
  <c r="CL53" i="103"/>
  <c r="CL53" i="121" s="1"/>
  <c r="CN54" i="122" s="1"/>
  <c r="F101" i="175" s="1"/>
  <c r="CT30" i="103"/>
  <c r="CT30" i="121" s="1"/>
  <c r="CV29" i="122" s="1"/>
  <c r="F76" i="176" s="1"/>
  <c r="CT14" i="103"/>
  <c r="CZ7" i="103"/>
  <c r="CZ11" i="103"/>
  <c r="CZ11" i="121" s="1"/>
  <c r="DB10" i="122" s="1"/>
  <c r="CZ15" i="103"/>
  <c r="CZ23" i="103"/>
  <c r="CZ31" i="103"/>
  <c r="CZ44" i="103"/>
  <c r="CZ56" i="103"/>
  <c r="CZ58" i="103"/>
  <c r="CZ18" i="103"/>
  <c r="CZ20" i="103"/>
  <c r="CZ25" i="103"/>
  <c r="CZ27" i="103"/>
  <c r="CZ34" i="103"/>
  <c r="CZ36" i="103"/>
  <c r="CZ40" i="103"/>
  <c r="CZ46" i="103"/>
  <c r="CZ48" i="103"/>
  <c r="CZ51" i="103"/>
  <c r="CZ10" i="103"/>
  <c r="CZ14" i="103"/>
  <c r="CZ17" i="103"/>
  <c r="CZ22" i="103"/>
  <c r="CZ22" i="121" s="1"/>
  <c r="DB20" i="122" s="1"/>
  <c r="CZ24" i="103"/>
  <c r="CZ30" i="103"/>
  <c r="CZ32" i="103"/>
  <c r="CZ43" i="103"/>
  <c r="CZ55" i="103"/>
  <c r="CZ57" i="103"/>
  <c r="CZ59" i="103"/>
  <c r="CK53" i="103"/>
  <c r="CK48" i="103"/>
  <c r="CK42" i="103"/>
  <c r="CK31" i="103"/>
  <c r="CK15" i="103"/>
  <c r="CN10" i="103"/>
  <c r="CP38" i="103"/>
  <c r="CP17" i="103"/>
  <c r="CR7" i="103"/>
  <c r="CR18" i="103"/>
  <c r="CR20" i="103"/>
  <c r="CR23" i="103"/>
  <c r="CR25" i="103"/>
  <c r="CR31" i="103"/>
  <c r="CR35" i="103"/>
  <c r="CR38" i="103"/>
  <c r="CR40" i="103"/>
  <c r="CR44" i="103"/>
  <c r="CR47" i="103"/>
  <c r="CZ50" i="103"/>
  <c r="CZ35" i="103"/>
  <c r="CZ28" i="103"/>
  <c r="CZ8" i="103"/>
  <c r="CJ25" i="103"/>
  <c r="CJ22" i="103"/>
  <c r="CJ22" i="121" s="1"/>
  <c r="CL20" i="122" s="1"/>
  <c r="CJ20" i="103"/>
  <c r="CJ18" i="103"/>
  <c r="CJ14" i="103"/>
  <c r="CK58" i="103"/>
  <c r="CK50" i="103"/>
  <c r="CK46" i="103"/>
  <c r="CK28" i="103"/>
  <c r="CP58" i="103"/>
  <c r="CP58" i="121" s="1"/>
  <c r="CR58" i="122" s="1"/>
  <c r="CP50" i="103"/>
  <c r="CP31" i="103"/>
  <c r="CP31" i="121" s="1"/>
  <c r="CR30" i="122" s="1"/>
  <c r="CP11" i="103"/>
  <c r="CS31" i="103"/>
  <c r="CS31" i="121" s="1"/>
  <c r="CU30" i="122" s="1"/>
  <c r="CS53" i="103"/>
  <c r="CU8" i="103"/>
  <c r="CU7" i="103"/>
  <c r="CU14" i="103"/>
  <c r="CU17" i="103"/>
  <c r="CU22" i="103"/>
  <c r="CU11" i="103"/>
  <c r="CU18" i="103"/>
  <c r="CU18" i="121" s="1"/>
  <c r="CW16" i="122" s="1"/>
  <c r="CU21" i="103"/>
  <c r="CU24" i="103"/>
  <c r="CU26" i="103"/>
  <c r="CU26" i="121" s="1"/>
  <c r="CW25" i="122" s="1"/>
  <c r="CU28" i="103"/>
  <c r="CU31" i="103"/>
  <c r="CU35" i="103"/>
  <c r="CU40" i="103"/>
  <c r="CU46" i="103"/>
  <c r="CU46" i="121" s="1"/>
  <c r="CW46" i="122" s="1"/>
  <c r="CU50" i="103"/>
  <c r="CU55" i="103"/>
  <c r="CU58" i="103"/>
  <c r="CV7" i="103"/>
  <c r="CV19" i="103"/>
  <c r="CV32" i="103"/>
  <c r="CV36" i="103"/>
  <c r="CV42" i="103"/>
  <c r="CV47" i="103"/>
  <c r="CV51" i="103"/>
  <c r="CV57" i="103"/>
  <c r="CV11" i="103"/>
  <c r="CV27" i="103"/>
  <c r="CV35" i="103"/>
  <c r="CV39" i="103"/>
  <c r="CV43" i="103"/>
  <c r="CV43" i="121" s="1"/>
  <c r="CX43" i="122" s="1"/>
  <c r="U90" i="176" s="1"/>
  <c r="CV46" i="103"/>
  <c r="CV50" i="103"/>
  <c r="CV55" i="103"/>
  <c r="CV59" i="103"/>
  <c r="CV59" i="121" s="1"/>
  <c r="CX59" i="122" s="1"/>
  <c r="T106" i="176" s="1"/>
  <c r="CZ47" i="103"/>
  <c r="CZ42" i="103"/>
  <c r="CZ26" i="103"/>
  <c r="CZ21" i="103"/>
  <c r="I25" i="103"/>
  <c r="I20" i="103"/>
  <c r="I17" i="103"/>
  <c r="O36" i="103"/>
  <c r="O30" i="103"/>
  <c r="O25" i="103"/>
  <c r="O22" i="103"/>
  <c r="CY58" i="103"/>
  <c r="CY56" i="103"/>
  <c r="CY53" i="103"/>
  <c r="CY44" i="103"/>
  <c r="CY40" i="103"/>
  <c r="CY40" i="121" s="1"/>
  <c r="DA40" i="122" s="1"/>
  <c r="CY32" i="103"/>
  <c r="CY28" i="103"/>
  <c r="CY25" i="103"/>
  <c r="CY22" i="103"/>
  <c r="CY11" i="103"/>
  <c r="H51" i="103"/>
  <c r="H48" i="103"/>
  <c r="H46" i="103"/>
  <c r="H40" i="103"/>
  <c r="H36" i="103"/>
  <c r="H34" i="103"/>
  <c r="H27" i="103"/>
  <c r="H25" i="103"/>
  <c r="H20" i="103"/>
  <c r="H18" i="103"/>
  <c r="H7" i="103"/>
  <c r="I57" i="103"/>
  <c r="I56" i="103"/>
  <c r="I50" i="103"/>
  <c r="I50" i="121" s="1"/>
  <c r="K51" i="122" s="1"/>
  <c r="I47" i="103"/>
  <c r="I46" i="103"/>
  <c r="I43" i="103"/>
  <c r="I42" i="103"/>
  <c r="I40" i="103"/>
  <c r="I40" i="121" s="1"/>
  <c r="K40" i="122" s="1"/>
  <c r="I36" i="103"/>
  <c r="I32" i="103"/>
  <c r="I28" i="103"/>
  <c r="I23" i="103"/>
  <c r="I23" i="121" s="1"/>
  <c r="K22" i="122" s="1"/>
  <c r="I18" i="103"/>
  <c r="O7" i="103"/>
  <c r="O14" i="103"/>
  <c r="O19" i="103"/>
  <c r="O23" i="103"/>
  <c r="O23" i="121" s="1"/>
  <c r="Q22" i="122" s="1"/>
  <c r="O26" i="103"/>
  <c r="O26" i="121" s="1"/>
  <c r="Q25" i="122" s="1"/>
  <c r="O10" i="103"/>
  <c r="O17" i="103"/>
  <c r="O21" i="103"/>
  <c r="O27" i="103"/>
  <c r="CY48" i="103"/>
  <c r="CY45" i="103"/>
  <c r="CY38" i="103"/>
  <c r="CY30" i="103"/>
  <c r="CY24" i="103"/>
  <c r="CY19" i="103"/>
  <c r="H53" i="103"/>
  <c r="H50" i="103"/>
  <c r="H47" i="103"/>
  <c r="H45" i="103"/>
  <c r="H42" i="103"/>
  <c r="H39" i="103"/>
  <c r="H38" i="103"/>
  <c r="AF38" i="121" s="1"/>
  <c r="AH38" i="122" s="1"/>
  <c r="H35" i="103"/>
  <c r="H28" i="103"/>
  <c r="H26" i="103"/>
  <c r="H21" i="103"/>
  <c r="CJ21" i="121" s="1"/>
  <c r="CL19" i="122" s="1"/>
  <c r="H19" i="103"/>
  <c r="L18" i="121"/>
  <c r="N16" i="122" s="1"/>
  <c r="K10" i="103"/>
  <c r="B21" i="103"/>
  <c r="B17" i="103"/>
  <c r="B15" i="103"/>
  <c r="B11" i="103"/>
  <c r="B8" i="103"/>
  <c r="N58" i="103"/>
  <c r="F56" i="103"/>
  <c r="CH56" i="121" s="1"/>
  <c r="CJ56" i="122" s="1"/>
  <c r="N55" i="103"/>
  <c r="N55" i="121" s="1"/>
  <c r="P55" i="122" s="1"/>
  <c r="N51" i="103"/>
  <c r="F48" i="103"/>
  <c r="F46" i="103"/>
  <c r="F44" i="103"/>
  <c r="F42" i="103"/>
  <c r="F39" i="103"/>
  <c r="N35" i="103"/>
  <c r="F32" i="103"/>
  <c r="N31" i="103"/>
  <c r="N28" i="103"/>
  <c r="N28" i="121" s="1"/>
  <c r="P27" i="122" s="1"/>
  <c r="F26" i="103"/>
  <c r="N25" i="103"/>
  <c r="F23" i="103"/>
  <c r="N22" i="103"/>
  <c r="F20" i="103"/>
  <c r="AD20" i="121" s="1"/>
  <c r="AF18" i="122" s="1"/>
  <c r="N17" i="103"/>
  <c r="F14" i="103"/>
  <c r="N11" i="103"/>
  <c r="F8" i="103"/>
  <c r="N7" i="103"/>
  <c r="N7" i="121" s="1"/>
  <c r="P6" i="122" s="1"/>
  <c r="M56" i="121"/>
  <c r="O56" i="122" s="1"/>
  <c r="L31" i="103"/>
  <c r="L30" i="103"/>
  <c r="L30" i="121" s="1"/>
  <c r="N29" i="122" s="1"/>
  <c r="D28" i="103"/>
  <c r="D25" i="103"/>
  <c r="D23" i="103"/>
  <c r="D23" i="121" s="1"/>
  <c r="F22" i="122" s="1"/>
  <c r="D21" i="103"/>
  <c r="D19" i="103"/>
  <c r="D17" i="103"/>
  <c r="L15" i="103"/>
  <c r="L11" i="103"/>
  <c r="D7" i="103"/>
  <c r="K38" i="121"/>
  <c r="M38" i="122" s="1"/>
  <c r="K26" i="121"/>
  <c r="M25" i="122" s="1"/>
  <c r="C11" i="103"/>
  <c r="K11" i="121" s="1"/>
  <c r="M10" i="122" s="1"/>
  <c r="B20" i="103"/>
  <c r="B14" i="103"/>
  <c r="N53" i="103"/>
  <c r="N53" i="121" s="1"/>
  <c r="P54" i="122" s="1"/>
  <c r="F50" i="103"/>
  <c r="F47" i="103"/>
  <c r="F45" i="103"/>
  <c r="F43" i="103"/>
  <c r="F40" i="103"/>
  <c r="CX40" i="121" s="1"/>
  <c r="CZ40" i="122" s="1"/>
  <c r="F38" i="103"/>
  <c r="N36" i="103"/>
  <c r="F34" i="103"/>
  <c r="N30" i="103"/>
  <c r="N30" i="121" s="1"/>
  <c r="P29" i="122" s="1"/>
  <c r="F27" i="103"/>
  <c r="N24" i="103"/>
  <c r="N21" i="103"/>
  <c r="N21" i="121" s="1"/>
  <c r="P19" i="122" s="1"/>
  <c r="F19" i="103"/>
  <c r="BJ19" i="121" s="1"/>
  <c r="BL17" i="122" s="1"/>
  <c r="N18" i="103"/>
  <c r="N15" i="103"/>
  <c r="M47" i="121"/>
  <c r="O47" i="122" s="1"/>
  <c r="M45" i="121"/>
  <c r="O45" i="122" s="1"/>
  <c r="M43" i="121"/>
  <c r="O43" i="122" s="1"/>
  <c r="M18" i="121"/>
  <c r="O16" i="122" s="1"/>
  <c r="M14" i="121"/>
  <c r="O12" i="122" s="1"/>
  <c r="L56" i="121"/>
  <c r="N56" i="122" s="1"/>
  <c r="U103" i="162" s="1"/>
  <c r="L32" i="103"/>
  <c r="L32" i="121" s="1"/>
  <c r="N31" i="122" s="1"/>
  <c r="D27" i="103"/>
  <c r="D26" i="103"/>
  <c r="D24" i="103"/>
  <c r="D22" i="103"/>
  <c r="T22" i="121" s="1"/>
  <c r="V20" i="122" s="1"/>
  <c r="D20" i="103"/>
  <c r="L14" i="103"/>
  <c r="L14" i="121" s="1"/>
  <c r="N12" i="122" s="1"/>
  <c r="L10" i="103"/>
  <c r="L8" i="103"/>
  <c r="L8" i="121" s="1"/>
  <c r="N7" i="122" s="1"/>
  <c r="K45" i="121"/>
  <c r="M45" i="122" s="1"/>
  <c r="Q92" i="162" s="1"/>
  <c r="K36" i="121"/>
  <c r="M35" i="122" s="1"/>
  <c r="K21" i="121"/>
  <c r="M19" i="122" s="1"/>
  <c r="C14" i="103"/>
  <c r="C10" i="103"/>
  <c r="J59" i="121"/>
  <c r="L59" i="122" s="1"/>
  <c r="H106" i="162" s="1"/>
  <c r="J57" i="121"/>
  <c r="L57" i="122" s="1"/>
  <c r="H104" i="162" s="1"/>
  <c r="AE109" i="78"/>
  <c r="AE47" i="78" s="1"/>
  <c r="AQ106" i="78"/>
  <c r="AA104" i="78"/>
  <c r="AH104" i="78" s="1"/>
  <c r="AE91" i="78"/>
  <c r="AL91" i="78" s="1"/>
  <c r="U103" i="78"/>
  <c r="W94" i="78"/>
  <c r="W72" i="78"/>
  <c r="U57" i="78"/>
  <c r="N100" i="78"/>
  <c r="N45" i="78" s="1"/>
  <c r="Q92" i="78"/>
  <c r="H68" i="78"/>
  <c r="H38" i="78" s="1"/>
  <c r="W108" i="78"/>
  <c r="W46" i="78" s="1"/>
  <c r="AE96" i="78"/>
  <c r="W80" i="78"/>
  <c r="M103" i="78"/>
  <c r="M93" i="78"/>
  <c r="H59" i="78"/>
  <c r="J57" i="78"/>
  <c r="AE102" i="78"/>
  <c r="AL102" i="78" s="1"/>
  <c r="W103" i="78"/>
  <c r="U86" i="78"/>
  <c r="U67" i="78"/>
  <c r="Q103" i="78"/>
  <c r="Q98" i="78"/>
  <c r="N97" i="78"/>
  <c r="N44" i="78" s="1"/>
  <c r="X109" i="78"/>
  <c r="X47" i="78" s="1"/>
  <c r="X108" i="78"/>
  <c r="X46" i="78" s="1"/>
  <c r="T108" i="78"/>
  <c r="T46" i="78" s="1"/>
  <c r="AE108" i="78"/>
  <c r="AE46" i="78" s="1"/>
  <c r="AS96" i="78"/>
  <c r="AS95" i="78" s="1"/>
  <c r="AS43" i="78" s="1"/>
  <c r="AE101" i="78"/>
  <c r="AA101" i="78"/>
  <c r="AE99" i="78"/>
  <c r="AE90" i="78"/>
  <c r="X103" i="78"/>
  <c r="V106" i="78"/>
  <c r="V102" i="78"/>
  <c r="T105" i="78"/>
  <c r="T101" i="78"/>
  <c r="X99" i="78"/>
  <c r="T99" i="78"/>
  <c r="V96" i="78"/>
  <c r="V95" i="78" s="1"/>
  <c r="V43" i="78" s="1"/>
  <c r="X94" i="78"/>
  <c r="X90" i="78"/>
  <c r="V93" i="78"/>
  <c r="V89" i="78"/>
  <c r="T92" i="78"/>
  <c r="X85" i="78"/>
  <c r="X83" i="78"/>
  <c r="V80" i="78"/>
  <c r="T80" i="78"/>
  <c r="X78" i="78"/>
  <c r="V78" i="78"/>
  <c r="T77" i="78"/>
  <c r="X73" i="78"/>
  <c r="X69" i="78"/>
  <c r="V72" i="78"/>
  <c r="T74" i="78"/>
  <c r="T70" i="78"/>
  <c r="X65" i="78"/>
  <c r="V65" i="78"/>
  <c r="T65" i="78"/>
  <c r="X59" i="78"/>
  <c r="T59" i="78"/>
  <c r="Q106" i="78"/>
  <c r="Q102" i="78"/>
  <c r="M106" i="78"/>
  <c r="M102" i="78"/>
  <c r="M99" i="78"/>
  <c r="Q96" i="78"/>
  <c r="Q95" i="78" s="1"/>
  <c r="Q43" i="78" s="1"/>
  <c r="Q91" i="78"/>
  <c r="M91" i="78"/>
  <c r="Q109" i="78"/>
  <c r="Q47" i="78" s="1"/>
  <c r="M109" i="78"/>
  <c r="M47" i="78" s="1"/>
  <c r="Q108" i="78"/>
  <c r="Q46" i="78" s="1"/>
  <c r="M108" i="78"/>
  <c r="M46" i="78" s="1"/>
  <c r="V108" i="78"/>
  <c r="V46" i="78" s="1"/>
  <c r="AA109" i="78"/>
  <c r="AA47" i="78" s="1"/>
  <c r="AO104" i="78"/>
  <c r="AE106" i="78"/>
  <c r="AL106" i="78" s="1"/>
  <c r="AE98" i="78"/>
  <c r="X106" i="78"/>
  <c r="X102" i="78"/>
  <c r="V105" i="78"/>
  <c r="V101" i="78"/>
  <c r="T104" i="78"/>
  <c r="X98" i="78"/>
  <c r="T98" i="78"/>
  <c r="T96" i="78"/>
  <c r="T95" i="78" s="1"/>
  <c r="T43" i="78" s="1"/>
  <c r="X93" i="78"/>
  <c r="X89" i="78"/>
  <c r="V92" i="78"/>
  <c r="T91" i="78"/>
  <c r="V87" i="78"/>
  <c r="T87" i="78"/>
  <c r="X82" i="78"/>
  <c r="V83" i="78"/>
  <c r="T83" i="78"/>
  <c r="X77" i="78"/>
  <c r="V77" i="78"/>
  <c r="T76" i="78"/>
  <c r="T75" i="78" s="1"/>
  <c r="T39" i="78" s="1"/>
  <c r="X72" i="78"/>
  <c r="V71" i="78"/>
  <c r="T73" i="78"/>
  <c r="T69" i="78"/>
  <c r="X64" i="78"/>
  <c r="V64" i="78"/>
  <c r="T64" i="78"/>
  <c r="V59" i="78"/>
  <c r="Q105" i="78"/>
  <c r="Q101" i="78"/>
  <c r="M105" i="78"/>
  <c r="M101" i="78"/>
  <c r="M98" i="78"/>
  <c r="Q94" i="78"/>
  <c r="Q90" i="78"/>
  <c r="Q88" i="78" s="1"/>
  <c r="Q42" i="78" s="1"/>
  <c r="M89" i="78"/>
  <c r="V109" i="78"/>
  <c r="V47" i="78" s="1"/>
  <c r="AA108" i="78"/>
  <c r="AA46" i="78" s="1"/>
  <c r="AE105" i="78"/>
  <c r="AA105" i="78"/>
  <c r="AE94" i="78"/>
  <c r="X105" i="78"/>
  <c r="X101" i="78"/>
  <c r="X100" i="78" s="1"/>
  <c r="X45" i="78" s="1"/>
  <c r="V104" i="78"/>
  <c r="T103" i="78"/>
  <c r="V99" i="78"/>
  <c r="V97" i="78" s="1"/>
  <c r="V44" i="78" s="1"/>
  <c r="X92" i="78"/>
  <c r="X88" i="78" s="1"/>
  <c r="X42" i="78" s="1"/>
  <c r="V91" i="78"/>
  <c r="T94" i="78"/>
  <c r="T90" i="78"/>
  <c r="X87" i="78"/>
  <c r="V86" i="78"/>
  <c r="T86" i="78"/>
  <c r="X81" i="78"/>
  <c r="V82" i="78"/>
  <c r="T82" i="78"/>
  <c r="X76" i="78"/>
  <c r="V76" i="78"/>
  <c r="X71" i="78"/>
  <c r="V74" i="78"/>
  <c r="V70" i="78"/>
  <c r="T72" i="78"/>
  <c r="X67" i="78"/>
  <c r="X63" i="78"/>
  <c r="V67" i="78"/>
  <c r="V63" i="78"/>
  <c r="T67" i="78"/>
  <c r="T63" i="78"/>
  <c r="T57" i="78"/>
  <c r="Q104" i="78"/>
  <c r="M104" i="78"/>
  <c r="Q99" i="78"/>
  <c r="Q93" i="78"/>
  <c r="F100" i="78"/>
  <c r="F45" i="78" s="1"/>
  <c r="AS106" i="78"/>
  <c r="F88" i="78"/>
  <c r="F42" i="78" s="1"/>
  <c r="AO105" i="78"/>
  <c r="AH105" i="78"/>
  <c r="W53" i="78"/>
  <c r="W64" i="78"/>
  <c r="W69" i="78"/>
  <c r="W73" i="78"/>
  <c r="W78" i="78"/>
  <c r="W81" i="78"/>
  <c r="W85" i="78"/>
  <c r="W91" i="78"/>
  <c r="W98" i="78"/>
  <c r="W104" i="78"/>
  <c r="W59" i="78"/>
  <c r="W65" i="78"/>
  <c r="W70" i="78"/>
  <c r="W74" i="78"/>
  <c r="W82" i="78"/>
  <c r="W86" i="78"/>
  <c r="W92" i="78"/>
  <c r="W99" i="78"/>
  <c r="W101" i="78"/>
  <c r="W105" i="78"/>
  <c r="W60" i="78"/>
  <c r="W62" i="78"/>
  <c r="W66" i="78"/>
  <c r="W71" i="78"/>
  <c r="W76" i="78"/>
  <c r="W83" i="78"/>
  <c r="W87" i="78"/>
  <c r="W89" i="78"/>
  <c r="W93" i="78"/>
  <c r="W102" i="78"/>
  <c r="W106" i="78"/>
  <c r="U53" i="78"/>
  <c r="U64" i="78"/>
  <c r="U69" i="78"/>
  <c r="U73" i="78"/>
  <c r="U76" i="78"/>
  <c r="U81" i="78"/>
  <c r="U87" i="78"/>
  <c r="U91" i="78"/>
  <c r="U98" i="78"/>
  <c r="U104" i="78"/>
  <c r="U108" i="78"/>
  <c r="U46" i="78" s="1"/>
  <c r="U65" i="78"/>
  <c r="U70" i="78"/>
  <c r="U74" i="78"/>
  <c r="U77" i="78"/>
  <c r="U82" i="78"/>
  <c r="U92" i="78"/>
  <c r="U96" i="78"/>
  <c r="U95" i="78" s="1"/>
  <c r="U43" i="78" s="1"/>
  <c r="U99" i="78"/>
  <c r="U101" i="78"/>
  <c r="U105" i="78"/>
  <c r="U109" i="78"/>
  <c r="U47" i="78" s="1"/>
  <c r="U59" i="78"/>
  <c r="U58" i="78" s="1"/>
  <c r="U36" i="78" s="1"/>
  <c r="U62" i="78"/>
  <c r="U66" i="78"/>
  <c r="U71" i="78"/>
  <c r="U78" i="78"/>
  <c r="U83" i="78"/>
  <c r="U85" i="78"/>
  <c r="U89" i="78"/>
  <c r="U93" i="78"/>
  <c r="U102" i="78"/>
  <c r="U106" i="78"/>
  <c r="P92" i="78"/>
  <c r="P99" i="78"/>
  <c r="P97" i="78" s="1"/>
  <c r="P44" i="78" s="1"/>
  <c r="P104" i="78"/>
  <c r="P94" i="78"/>
  <c r="P96" i="78"/>
  <c r="P95" i="78" s="1"/>
  <c r="P43" i="78" s="1"/>
  <c r="P101" i="78"/>
  <c r="P105" i="78"/>
  <c r="P102" i="78"/>
  <c r="P106" i="78"/>
  <c r="F68" i="78"/>
  <c r="F38" i="78" s="1"/>
  <c r="AS102" i="78"/>
  <c r="AQ104" i="78"/>
  <c r="AJ104" i="78"/>
  <c r="AH98" i="78"/>
  <c r="AL92" i="78"/>
  <c r="W96" i="78"/>
  <c r="W95" i="78" s="1"/>
  <c r="W43" i="78" s="1"/>
  <c r="W90" i="78"/>
  <c r="U90" i="78"/>
  <c r="U80" i="78"/>
  <c r="U72" i="78"/>
  <c r="P90" i="78"/>
  <c r="AE104" i="78"/>
  <c r="AA103" i="78"/>
  <c r="AA99" i="78"/>
  <c r="AA97" i="78" s="1"/>
  <c r="AA44" i="78" s="1"/>
  <c r="AA96" i="78"/>
  <c r="AE93" i="78"/>
  <c r="AE89" i="78"/>
  <c r="O103" i="78"/>
  <c r="O98" i="78"/>
  <c r="O97" i="78" s="1"/>
  <c r="O44" i="78" s="1"/>
  <c r="O91" i="78"/>
  <c r="I103" i="78"/>
  <c r="G103" i="78"/>
  <c r="I98" i="78"/>
  <c r="G98" i="78"/>
  <c r="G97" i="78" s="1"/>
  <c r="G44" i="78" s="1"/>
  <c r="I96" i="78"/>
  <c r="I95" i="78" s="1"/>
  <c r="I43" i="78" s="1"/>
  <c r="I94" i="78"/>
  <c r="I90" i="78"/>
  <c r="G94" i="78"/>
  <c r="G90" i="78"/>
  <c r="G86" i="78"/>
  <c r="I82" i="78"/>
  <c r="G82" i="78"/>
  <c r="G79" i="78" s="1"/>
  <c r="G40" i="78" s="1"/>
  <c r="I78" i="78"/>
  <c r="I72" i="78"/>
  <c r="I67" i="78"/>
  <c r="I63" i="78"/>
  <c r="I56" i="78"/>
  <c r="AE103" i="78"/>
  <c r="AA106" i="78"/>
  <c r="AA102" i="78"/>
  <c r="O106" i="78"/>
  <c r="O102" i="78"/>
  <c r="O96" i="78"/>
  <c r="I106" i="78"/>
  <c r="I102" i="78"/>
  <c r="G106" i="78"/>
  <c r="G102" i="78"/>
  <c r="I93" i="78"/>
  <c r="I89" i="78"/>
  <c r="G93" i="78"/>
  <c r="G89" i="78"/>
  <c r="I87" i="78"/>
  <c r="I84" i="78" s="1"/>
  <c r="I41" i="78" s="1"/>
  <c r="G85" i="78"/>
  <c r="I81" i="78"/>
  <c r="I77" i="78"/>
  <c r="I71" i="78"/>
  <c r="I66" i="78"/>
  <c r="I62" i="78"/>
  <c r="AQ98" i="78"/>
  <c r="AJ98" i="78"/>
  <c r="J65" i="42"/>
  <c r="AC99" i="78"/>
  <c r="AC97" i="78" s="1"/>
  <c r="AC44" i="78" s="1"/>
  <c r="AC96" i="78"/>
  <c r="T56" i="78"/>
  <c r="T55" i="78" s="1"/>
  <c r="T35" i="78" s="1"/>
  <c r="K116" i="78"/>
  <c r="AC102" i="78"/>
  <c r="AC100" i="78" s="1"/>
  <c r="AC45" i="78" s="1"/>
  <c r="X60" i="78"/>
  <c r="V60" i="78"/>
  <c r="V58" i="78" s="1"/>
  <c r="V36" i="78" s="1"/>
  <c r="V56" i="78"/>
  <c r="L116" i="78"/>
  <c r="H4" i="122"/>
  <c r="I4" i="122" s="1"/>
  <c r="J4" i="122" s="1"/>
  <c r="K4" i="122" s="1"/>
  <c r="L4" i="122" s="1"/>
  <c r="M4" i="122" s="1"/>
  <c r="N4" i="122" s="1"/>
  <c r="O4" i="122" s="1"/>
  <c r="P4" i="122" s="1"/>
  <c r="Q4" i="122" s="1"/>
  <c r="R4" i="122" s="1"/>
  <c r="S4" i="122" s="1"/>
  <c r="T4" i="122" s="1"/>
  <c r="U4" i="122" s="1"/>
  <c r="V4" i="122" s="1"/>
  <c r="W4" i="122" s="1"/>
  <c r="X4" i="122" s="1"/>
  <c r="Y4" i="122" s="1"/>
  <c r="Z4" i="122" s="1"/>
  <c r="AA4" i="122" s="1"/>
  <c r="AB4" i="122" s="1"/>
  <c r="AC4" i="122" s="1"/>
  <c r="AD4" i="122" s="1"/>
  <c r="AE4" i="122" s="1"/>
  <c r="AF4" i="122" s="1"/>
  <c r="AG4" i="122" s="1"/>
  <c r="AH4" i="122" s="1"/>
  <c r="AI4" i="122" s="1"/>
  <c r="AJ4" i="122" s="1"/>
  <c r="AK4" i="122" s="1"/>
  <c r="AL4" i="122" s="1"/>
  <c r="AM4" i="122" s="1"/>
  <c r="AN4" i="122" s="1"/>
  <c r="AO4" i="122" s="1"/>
  <c r="AP4" i="122" s="1"/>
  <c r="AQ4" i="122" s="1"/>
  <c r="AR4" i="122" s="1"/>
  <c r="AS4" i="122" s="1"/>
  <c r="AT4" i="122" s="1"/>
  <c r="AU4" i="122" s="1"/>
  <c r="AV4" i="122" s="1"/>
  <c r="AW4" i="122" s="1"/>
  <c r="AX4" i="122" s="1"/>
  <c r="AY4" i="122" s="1"/>
  <c r="AZ4" i="122" s="1"/>
  <c r="BA4" i="122" s="1"/>
  <c r="BB4" i="122" s="1"/>
  <c r="BC4" i="122" s="1"/>
  <c r="BD4" i="122" s="1"/>
  <c r="BE4" i="122" s="1"/>
  <c r="BF4" i="122" s="1"/>
  <c r="BG4" i="122" s="1"/>
  <c r="BH4" i="122" s="1"/>
  <c r="BI4" i="122" s="1"/>
  <c r="BJ4" i="122" s="1"/>
  <c r="BK4" i="122" s="1"/>
  <c r="BL4" i="122" s="1"/>
  <c r="BM4" i="122" s="1"/>
  <c r="BN4" i="122" s="1"/>
  <c r="BO4" i="122" s="1"/>
  <c r="BP4" i="122" s="1"/>
  <c r="BQ4" i="122" s="1"/>
  <c r="BR4" i="122" s="1"/>
  <c r="BS4" i="122" s="1"/>
  <c r="BT4" i="122" s="1"/>
  <c r="BU4" i="122" s="1"/>
  <c r="BV4" i="122" s="1"/>
  <c r="BW4" i="122" s="1"/>
  <c r="BX4" i="122" s="1"/>
  <c r="BY4" i="122" s="1"/>
  <c r="BZ4" i="122" s="1"/>
  <c r="CA4" i="122" s="1"/>
  <c r="CB4" i="122" s="1"/>
  <c r="CC4" i="122" s="1"/>
  <c r="CD4" i="122" s="1"/>
  <c r="CE4" i="122" s="1"/>
  <c r="CF4" i="122" s="1"/>
  <c r="CG4" i="122" s="1"/>
  <c r="CH4" i="122" s="1"/>
  <c r="CI4" i="122" s="1"/>
  <c r="CJ4" i="122" s="1"/>
  <c r="CK4" i="122" s="1"/>
  <c r="CL4" i="122" s="1"/>
  <c r="CM4" i="122" s="1"/>
  <c r="CN4" i="122" s="1"/>
  <c r="CO4" i="122" s="1"/>
  <c r="CP4" i="122" s="1"/>
  <c r="CQ4" i="122" s="1"/>
  <c r="CR4" i="122" s="1"/>
  <c r="CS4" i="122" s="1"/>
  <c r="CT4" i="122" s="1"/>
  <c r="CU4" i="122" s="1"/>
  <c r="CV4" i="122" s="1"/>
  <c r="CW4" i="122" s="1"/>
  <c r="CX4" i="122" s="1"/>
  <c r="CY4" i="122" s="1"/>
  <c r="CZ4" i="122" s="1"/>
  <c r="DA4" i="122" s="1"/>
  <c r="DB4" i="122" s="1"/>
  <c r="DC4" i="122" s="1"/>
  <c r="Q7" i="103"/>
  <c r="Q8" i="103"/>
  <c r="Q23" i="103"/>
  <c r="Q24" i="103"/>
  <c r="Q25" i="103"/>
  <c r="Q26" i="103"/>
  <c r="Q27" i="103"/>
  <c r="Q27" i="121" s="1"/>
  <c r="S26" i="122" s="1"/>
  <c r="Q28" i="103"/>
  <c r="Q50" i="103"/>
  <c r="Q51" i="103"/>
  <c r="Q4" i="121"/>
  <c r="Q10" i="103"/>
  <c r="Q11" i="103"/>
  <c r="Q30" i="103"/>
  <c r="Q31" i="103"/>
  <c r="Q32" i="103"/>
  <c r="Q38" i="103"/>
  <c r="Q38" i="121" s="1"/>
  <c r="S38" i="122" s="1"/>
  <c r="Q39" i="103"/>
  <c r="Q40" i="103"/>
  <c r="Q53" i="103"/>
  <c r="Q53" i="121" s="1"/>
  <c r="S54" i="122" s="1"/>
  <c r="Q55" i="103"/>
  <c r="Q55" i="121" s="1"/>
  <c r="S55" i="122" s="1"/>
  <c r="Q56" i="103"/>
  <c r="Q57" i="103"/>
  <c r="Q58" i="103"/>
  <c r="Q59" i="103"/>
  <c r="Q14" i="103"/>
  <c r="Q15" i="103"/>
  <c r="Q34" i="103"/>
  <c r="Q34" i="121" s="1"/>
  <c r="S33" i="122" s="1"/>
  <c r="Q35" i="103"/>
  <c r="Q36" i="103"/>
  <c r="Q42" i="103"/>
  <c r="Q43" i="103"/>
  <c r="Q44" i="103"/>
  <c r="Q45" i="103"/>
  <c r="Q46" i="103"/>
  <c r="Q47" i="103"/>
  <c r="Q6" i="103"/>
  <c r="Q6" i="121" s="1"/>
  <c r="Q9" i="103"/>
  <c r="Q9" i="121" s="1"/>
  <c r="Q12" i="103"/>
  <c r="Q12" i="121" s="1"/>
  <c r="Q13" i="103"/>
  <c r="Q13" i="121" s="1"/>
  <c r="Q16" i="103"/>
  <c r="Q16" i="121" s="1"/>
  <c r="Q29" i="103"/>
  <c r="Q33" i="103"/>
  <c r="Q33" i="121" s="1"/>
  <c r="Q37" i="103"/>
  <c r="Q41" i="103"/>
  <c r="Q49" i="103"/>
  <c r="Q49" i="121" s="1"/>
  <c r="Q52" i="103"/>
  <c r="Q54" i="103"/>
  <c r="Q54" i="121" s="1"/>
  <c r="Z50" i="166"/>
  <c r="V50" i="162"/>
  <c r="P7" i="103"/>
  <c r="P8" i="103"/>
  <c r="P23" i="103"/>
  <c r="P24" i="103"/>
  <c r="P24" i="121" s="1"/>
  <c r="R23" i="122" s="1"/>
  <c r="P25" i="103"/>
  <c r="P26" i="103"/>
  <c r="P27" i="103"/>
  <c r="P28" i="103"/>
  <c r="P50" i="103"/>
  <c r="P51" i="103"/>
  <c r="P10" i="103"/>
  <c r="P11" i="103"/>
  <c r="P30" i="103"/>
  <c r="P30" i="121" s="1"/>
  <c r="R29" i="122" s="1"/>
  <c r="P31" i="103"/>
  <c r="P31" i="121" s="1"/>
  <c r="R30" i="122" s="1"/>
  <c r="P32" i="103"/>
  <c r="P38" i="103"/>
  <c r="P39" i="103"/>
  <c r="P40" i="103"/>
  <c r="P53" i="103"/>
  <c r="P55" i="103"/>
  <c r="P56" i="103"/>
  <c r="P57" i="103"/>
  <c r="P58" i="103"/>
  <c r="P59" i="103"/>
  <c r="P59" i="121" s="1"/>
  <c r="R59" i="122" s="1"/>
  <c r="P5" i="103"/>
  <c r="P14" i="103"/>
  <c r="P15" i="103"/>
  <c r="P15" i="121" s="1"/>
  <c r="R13" i="122" s="1"/>
  <c r="P34" i="103"/>
  <c r="P35" i="103"/>
  <c r="P36" i="103"/>
  <c r="P42" i="103"/>
  <c r="P42" i="121" s="1"/>
  <c r="R42" i="122" s="1"/>
  <c r="P43" i="103"/>
  <c r="P43" i="121" s="1"/>
  <c r="R43" i="122" s="1"/>
  <c r="P44" i="103"/>
  <c r="P45" i="103"/>
  <c r="P46" i="103"/>
  <c r="P47" i="103"/>
  <c r="Q21" i="103"/>
  <c r="AG50" i="162"/>
  <c r="T5" i="121"/>
  <c r="E54" i="121"/>
  <c r="P52" i="103"/>
  <c r="CM37" i="121"/>
  <c r="G37" i="121"/>
  <c r="I37" i="121"/>
  <c r="B37" i="121"/>
  <c r="D37" i="121"/>
  <c r="P33" i="103"/>
  <c r="CU13" i="121"/>
  <c r="G13" i="121"/>
  <c r="E13" i="121"/>
  <c r="D13" i="121"/>
  <c r="P12" i="103"/>
  <c r="P12" i="121" s="1"/>
  <c r="P21" i="103"/>
  <c r="P17" i="103"/>
  <c r="P17" i="121" s="1"/>
  <c r="R15" i="122" s="1"/>
  <c r="Q20" i="103"/>
  <c r="F73" i="166"/>
  <c r="X50" i="162"/>
  <c r="T50" i="162"/>
  <c r="CJ5" i="121"/>
  <c r="Q17" i="103"/>
  <c r="T50" i="166"/>
  <c r="W50" i="162"/>
  <c r="U50" i="162"/>
  <c r="AJ5" i="121"/>
  <c r="BH5" i="121"/>
  <c r="BP5" i="121"/>
  <c r="CN5" i="121"/>
  <c r="Q5" i="103"/>
  <c r="Q5" i="121" s="1"/>
  <c r="W54" i="121"/>
  <c r="P54" i="103"/>
  <c r="P54" i="121" s="1"/>
  <c r="CQ52" i="121"/>
  <c r="BK52" i="121"/>
  <c r="C52" i="121"/>
  <c r="E41" i="121"/>
  <c r="W37" i="121"/>
  <c r="S37" i="121"/>
  <c r="P37" i="103"/>
  <c r="P37" i="121" s="1"/>
  <c r="K37" i="121"/>
  <c r="AE33" i="121"/>
  <c r="CM16" i="121"/>
  <c r="P13" i="103"/>
  <c r="BC12" i="121"/>
  <c r="CU6" i="121"/>
  <c r="CM6" i="121"/>
  <c r="CE6" i="121"/>
  <c r="BW6" i="121"/>
  <c r="P20" i="103"/>
  <c r="Q19" i="103"/>
  <c r="AB7" i="103"/>
  <c r="AB15" i="103"/>
  <c r="AB23" i="103"/>
  <c r="AB25" i="103"/>
  <c r="AB27" i="103"/>
  <c r="AB34" i="103"/>
  <c r="AB36" i="103"/>
  <c r="AB43" i="103"/>
  <c r="AB43" i="121" s="1"/>
  <c r="AD43" i="122" s="1"/>
  <c r="AB45" i="103"/>
  <c r="AB45" i="121" s="1"/>
  <c r="AD45" i="122" s="1"/>
  <c r="AB47" i="103"/>
  <c r="AB47" i="121" s="1"/>
  <c r="AD47" i="122" s="1"/>
  <c r="AB51" i="103"/>
  <c r="AB51" i="121" s="1"/>
  <c r="AD52" i="122" s="1"/>
  <c r="AB10" i="103"/>
  <c r="AB10" i="121" s="1"/>
  <c r="AD9" i="122" s="1"/>
  <c r="AB18" i="103"/>
  <c r="AB18" i="121" s="1"/>
  <c r="AD16" i="122" s="1"/>
  <c r="AB20" i="103"/>
  <c r="AB22" i="103"/>
  <c r="AB30" i="103"/>
  <c r="AB30" i="121" s="1"/>
  <c r="AD29" i="122" s="1"/>
  <c r="AB32" i="103"/>
  <c r="AB39" i="103"/>
  <c r="AB55" i="103"/>
  <c r="AB57" i="103"/>
  <c r="AB59" i="103"/>
  <c r="AB59" i="121" s="1"/>
  <c r="AD59" i="122" s="1"/>
  <c r="AB8" i="103"/>
  <c r="AB8" i="121" s="1"/>
  <c r="AD7" i="122" s="1"/>
  <c r="AB14" i="103"/>
  <c r="AB14" i="121" s="1"/>
  <c r="AD12" i="122" s="1"/>
  <c r="AB24" i="103"/>
  <c r="AB26" i="103"/>
  <c r="AB28" i="103"/>
  <c r="AB35" i="103"/>
  <c r="AB35" i="121" s="1"/>
  <c r="AB42" i="103"/>
  <c r="AB44" i="103"/>
  <c r="AB44" i="121" s="1"/>
  <c r="AD44" i="122" s="1"/>
  <c r="AB46" i="103"/>
  <c r="AB50" i="103"/>
  <c r="AB50" i="121" s="1"/>
  <c r="AD51" i="122" s="1"/>
  <c r="T50" i="167"/>
  <c r="AG50" i="168"/>
  <c r="U54" i="103"/>
  <c r="U54" i="121" s="1"/>
  <c r="U52" i="103"/>
  <c r="U49" i="103"/>
  <c r="U49" i="121" s="1"/>
  <c r="U41" i="103"/>
  <c r="U37" i="103"/>
  <c r="U33" i="103"/>
  <c r="U33" i="121" s="1"/>
  <c r="U29" i="103"/>
  <c r="U16" i="103"/>
  <c r="U13" i="103"/>
  <c r="U13" i="121" s="1"/>
  <c r="U12" i="103"/>
  <c r="U12" i="121" s="1"/>
  <c r="U9" i="103"/>
  <c r="U6" i="103"/>
  <c r="AM116" i="78"/>
  <c r="F96" i="166"/>
  <c r="F95" i="166" s="1"/>
  <c r="F43" i="166" s="1"/>
  <c r="U50" i="103"/>
  <c r="U50" i="121" s="1"/>
  <c r="W51" i="122" s="1"/>
  <c r="U46" i="103"/>
  <c r="U46" i="121" s="1"/>
  <c r="W46" i="122" s="1"/>
  <c r="U44" i="103"/>
  <c r="U42" i="103"/>
  <c r="U35" i="103"/>
  <c r="U35" i="121" s="1"/>
  <c r="U28" i="103"/>
  <c r="U26" i="103"/>
  <c r="U24" i="103"/>
  <c r="U14" i="103"/>
  <c r="U14" i="121" s="1"/>
  <c r="W12" i="122" s="1"/>
  <c r="U8" i="103"/>
  <c r="F104" i="167"/>
  <c r="AB53" i="103"/>
  <c r="AB53" i="121" s="1"/>
  <c r="AD54" i="122" s="1"/>
  <c r="AB48" i="103"/>
  <c r="F67" i="168"/>
  <c r="AL7" i="103"/>
  <c r="AL7" i="121" s="1"/>
  <c r="AN6" i="122" s="1"/>
  <c r="AL15" i="103"/>
  <c r="AL23" i="103"/>
  <c r="AL25" i="103"/>
  <c r="AL27" i="103"/>
  <c r="AL34" i="103"/>
  <c r="AL36" i="103"/>
  <c r="AL36" i="121" s="1"/>
  <c r="AN35" i="122" s="1"/>
  <c r="AL43" i="103"/>
  <c r="AL45" i="103"/>
  <c r="AL45" i="121" s="1"/>
  <c r="AN45" i="122" s="1"/>
  <c r="AL47" i="103"/>
  <c r="AL51" i="103"/>
  <c r="AL10" i="103"/>
  <c r="AL10" i="121" s="1"/>
  <c r="AN9" i="122" s="1"/>
  <c r="AL18" i="103"/>
  <c r="AL18" i="121" s="1"/>
  <c r="AN16" i="122" s="1"/>
  <c r="AL20" i="103"/>
  <c r="AL22" i="103"/>
  <c r="AL30" i="103"/>
  <c r="AL32" i="103"/>
  <c r="AL39" i="103"/>
  <c r="AL39" i="121" s="1"/>
  <c r="AN39" i="122" s="1"/>
  <c r="AL55" i="103"/>
  <c r="AL55" i="121" s="1"/>
  <c r="AN55" i="122" s="1"/>
  <c r="AL57" i="103"/>
  <c r="AL59" i="103"/>
  <c r="AL8" i="103"/>
  <c r="AL14" i="103"/>
  <c r="AL26" i="103"/>
  <c r="AL35" i="103"/>
  <c r="AL44" i="103"/>
  <c r="AL19" i="103"/>
  <c r="AL31" i="103"/>
  <c r="AL40" i="103"/>
  <c r="AL48" i="103"/>
  <c r="AL48" i="121" s="1"/>
  <c r="AN49" i="122" s="1"/>
  <c r="AL53" i="103"/>
  <c r="AL53" i="121" s="1"/>
  <c r="AN54" i="122" s="1"/>
  <c r="AL58" i="103"/>
  <c r="AL24" i="103"/>
  <c r="AL28" i="103"/>
  <c r="AL28" i="121" s="1"/>
  <c r="AN27" i="122" s="1"/>
  <c r="AL42" i="103"/>
  <c r="AL46" i="103"/>
  <c r="AL50" i="103"/>
  <c r="BB10" i="103"/>
  <c r="BB10" i="121" s="1"/>
  <c r="BD9" i="122" s="1"/>
  <c r="BB18" i="103"/>
  <c r="BB20" i="103"/>
  <c r="BB22" i="103"/>
  <c r="BB22" i="121" s="1"/>
  <c r="BD20" i="122" s="1"/>
  <c r="BB30" i="103"/>
  <c r="BB30" i="121" s="1"/>
  <c r="BD29" i="122" s="1"/>
  <c r="BB32" i="103"/>
  <c r="BB39" i="103"/>
  <c r="BB39" i="121" s="1"/>
  <c r="BD39" i="122" s="1"/>
  <c r="BB55" i="103"/>
  <c r="BB55" i="121" s="1"/>
  <c r="BD55" i="122" s="1"/>
  <c r="BB57" i="103"/>
  <c r="BB59" i="103"/>
  <c r="BB8" i="103"/>
  <c r="BB14" i="103"/>
  <c r="BB24" i="103"/>
  <c r="BB24" i="121" s="1"/>
  <c r="BD23" i="122" s="1"/>
  <c r="BB26" i="103"/>
  <c r="BB28" i="103"/>
  <c r="BB28" i="121" s="1"/>
  <c r="BD27" i="122" s="1"/>
  <c r="BB35" i="103"/>
  <c r="BB42" i="103"/>
  <c r="BB44" i="103"/>
  <c r="BB46" i="103"/>
  <c r="BB50" i="103"/>
  <c r="BB7" i="103"/>
  <c r="BB7" i="121" s="1"/>
  <c r="BD6" i="122" s="1"/>
  <c r="BB25" i="103"/>
  <c r="BB34" i="103"/>
  <c r="BB43" i="103"/>
  <c r="BB47" i="103"/>
  <c r="BB51" i="103"/>
  <c r="BB19" i="103"/>
  <c r="BB31" i="103"/>
  <c r="BB40" i="103"/>
  <c r="BB48" i="103"/>
  <c r="BB48" i="121" s="1"/>
  <c r="BD49" i="122" s="1"/>
  <c r="BB53" i="103"/>
  <c r="BB53" i="121" s="1"/>
  <c r="BD54" i="122" s="1"/>
  <c r="BB58" i="103"/>
  <c r="BB15" i="103"/>
  <c r="BB23" i="103"/>
  <c r="BB27" i="103"/>
  <c r="BB36" i="103"/>
  <c r="BB36" i="121" s="1"/>
  <c r="BD35" i="122" s="1"/>
  <c r="BB45" i="103"/>
  <c r="BB21" i="103"/>
  <c r="BB21" i="121" s="1"/>
  <c r="BD19" i="122" s="1"/>
  <c r="BB56" i="103"/>
  <c r="T103" i="176"/>
  <c r="U103" i="176"/>
  <c r="N94" i="176"/>
  <c r="AA103" i="176"/>
  <c r="T63" i="174"/>
  <c r="F96" i="174"/>
  <c r="F95" i="174" s="1"/>
  <c r="F43" i="174" s="1"/>
  <c r="F101" i="174"/>
  <c r="F103" i="174"/>
  <c r="F73" i="173"/>
  <c r="G87" i="173"/>
  <c r="G105" i="173"/>
  <c r="M89" i="173"/>
  <c r="F86" i="173"/>
  <c r="G92" i="173"/>
  <c r="F106" i="173"/>
  <c r="G86" i="173"/>
  <c r="G106" i="173"/>
  <c r="F87" i="173"/>
  <c r="F103" i="173"/>
  <c r="F102" i="172"/>
  <c r="F89" i="172"/>
  <c r="F91" i="172"/>
  <c r="F69" i="172"/>
  <c r="F53" i="172"/>
  <c r="F80" i="172"/>
  <c r="F73" i="172"/>
  <c r="F85" i="169"/>
  <c r="F96" i="169"/>
  <c r="F95" i="169" s="1"/>
  <c r="F43" i="169" s="1"/>
  <c r="F53" i="171"/>
  <c r="F94" i="171"/>
  <c r="F90" i="172"/>
  <c r="F77" i="171"/>
  <c r="F96" i="171"/>
  <c r="F95" i="171" s="1"/>
  <c r="F43" i="171" s="1"/>
  <c r="F101" i="171"/>
  <c r="F70" i="167"/>
  <c r="F72" i="169"/>
  <c r="F96" i="168"/>
  <c r="F95" i="168" s="1"/>
  <c r="F43" i="168" s="1"/>
  <c r="F101" i="168"/>
  <c r="F85" i="167"/>
  <c r="F69" i="171"/>
  <c r="F90" i="168"/>
  <c r="F69" i="167"/>
  <c r="V4" i="121"/>
  <c r="R4" i="121"/>
  <c r="Y5" i="103"/>
  <c r="Y5" i="121" s="1"/>
  <c r="U5" i="103"/>
  <c r="U5" i="121" s="1"/>
  <c r="AT116" i="78"/>
  <c r="R50" i="103"/>
  <c r="R50" i="121" s="1"/>
  <c r="T51" i="122" s="1"/>
  <c r="F98" i="166" s="1"/>
  <c r="R46" i="103"/>
  <c r="R46" i="121" s="1"/>
  <c r="T46" i="122" s="1"/>
  <c r="F93" i="166" s="1"/>
  <c r="R44" i="103"/>
  <c r="R44" i="121" s="1"/>
  <c r="T44" i="122" s="1"/>
  <c r="F91" i="166" s="1"/>
  <c r="R42" i="103"/>
  <c r="R42" i="121" s="1"/>
  <c r="T42" i="122" s="1"/>
  <c r="R35" i="103"/>
  <c r="R35" i="121" s="1"/>
  <c r="R28" i="103"/>
  <c r="R28" i="121" s="1"/>
  <c r="T27" i="122" s="1"/>
  <c r="F74" i="166" s="1"/>
  <c r="R26" i="103"/>
  <c r="R26" i="121" s="1"/>
  <c r="T25" i="122" s="1"/>
  <c r="F72" i="166" s="1"/>
  <c r="R24" i="103"/>
  <c r="R24" i="121" s="1"/>
  <c r="T23" i="122" s="1"/>
  <c r="F70" i="166" s="1"/>
  <c r="R14" i="103"/>
  <c r="R8" i="103"/>
  <c r="T15" i="103"/>
  <c r="T15" i="121" s="1"/>
  <c r="V13" i="122" s="1"/>
  <c r="U59" i="103"/>
  <c r="U59" i="121" s="1"/>
  <c r="W59" i="122" s="1"/>
  <c r="U57" i="103"/>
  <c r="U57" i="121" s="1"/>
  <c r="W57" i="122" s="1"/>
  <c r="U55" i="103"/>
  <c r="U39" i="103"/>
  <c r="U32" i="103"/>
  <c r="U32" i="121" s="1"/>
  <c r="W31" i="122" s="1"/>
  <c r="U30" i="103"/>
  <c r="U30" i="121" s="1"/>
  <c r="W29" i="122" s="1"/>
  <c r="U22" i="103"/>
  <c r="U22" i="121" s="1"/>
  <c r="W20" i="122" s="1"/>
  <c r="U20" i="103"/>
  <c r="U18" i="103"/>
  <c r="U18" i="121" s="1"/>
  <c r="W16" i="122" s="1"/>
  <c r="U10" i="103"/>
  <c r="U10" i="121" s="1"/>
  <c r="W9" i="122" s="1"/>
  <c r="V50" i="103"/>
  <c r="V46" i="103"/>
  <c r="V44" i="103"/>
  <c r="V42" i="103"/>
  <c r="V35" i="103"/>
  <c r="V28" i="103"/>
  <c r="V28" i="121" s="1"/>
  <c r="X27" i="122" s="1"/>
  <c r="V26" i="103"/>
  <c r="V24" i="103"/>
  <c r="V24" i="121" s="1"/>
  <c r="X23" i="122" s="1"/>
  <c r="V14" i="103"/>
  <c r="V8" i="103"/>
  <c r="X51" i="103"/>
  <c r="X47" i="103"/>
  <c r="X45" i="103"/>
  <c r="X43" i="103"/>
  <c r="X36" i="103"/>
  <c r="X34" i="103"/>
  <c r="X27" i="103"/>
  <c r="X25" i="103"/>
  <c r="X25" i="121" s="1"/>
  <c r="Z24" i="122" s="1"/>
  <c r="X23" i="103"/>
  <c r="X15" i="103"/>
  <c r="Y59" i="103"/>
  <c r="Y59" i="121" s="1"/>
  <c r="AA59" i="122" s="1"/>
  <c r="Y55" i="103"/>
  <c r="Y51" i="103"/>
  <c r="Y51" i="121" s="1"/>
  <c r="AA52" i="122" s="1"/>
  <c r="Y48" i="103"/>
  <c r="Y46" i="103"/>
  <c r="Y42" i="103"/>
  <c r="Y39" i="103"/>
  <c r="Y39" i="121" s="1"/>
  <c r="AA39" i="122" s="1"/>
  <c r="Y35" i="103"/>
  <c r="Y32" i="103"/>
  <c r="Y25" i="103"/>
  <c r="Y19" i="103"/>
  <c r="F76" i="167"/>
  <c r="F67" i="167"/>
  <c r="AB21" i="103"/>
  <c r="AF58" i="103"/>
  <c r="AF40" i="103"/>
  <c r="AF40" i="121" s="1"/>
  <c r="AH40" i="122" s="1"/>
  <c r="AF31" i="103"/>
  <c r="N50" i="167"/>
  <c r="H50" i="167"/>
  <c r="G104" i="167"/>
  <c r="Z50" i="167"/>
  <c r="AJ7" i="103"/>
  <c r="AJ15" i="103"/>
  <c r="AJ15" i="121" s="1"/>
  <c r="AL13" i="122" s="1"/>
  <c r="AJ23" i="103"/>
  <c r="AJ25" i="103"/>
  <c r="AJ27" i="103"/>
  <c r="AJ34" i="103"/>
  <c r="AJ36" i="103"/>
  <c r="AJ43" i="103"/>
  <c r="AJ43" i="121" s="1"/>
  <c r="AL43" i="122" s="1"/>
  <c r="AJ45" i="103"/>
  <c r="AJ45" i="121" s="1"/>
  <c r="AL45" i="122" s="1"/>
  <c r="AJ47" i="103"/>
  <c r="AJ47" i="121" s="1"/>
  <c r="AL47" i="122" s="1"/>
  <c r="AJ51" i="103"/>
  <c r="AJ51" i="121" s="1"/>
  <c r="AL52" i="122" s="1"/>
  <c r="AJ10" i="103"/>
  <c r="AJ10" i="121" s="1"/>
  <c r="AL9" i="122" s="1"/>
  <c r="AJ18" i="103"/>
  <c r="AJ18" i="121" s="1"/>
  <c r="AL16" i="122" s="1"/>
  <c r="AJ20" i="103"/>
  <c r="AJ22" i="103"/>
  <c r="AJ30" i="103"/>
  <c r="AJ30" i="121" s="1"/>
  <c r="AL29" i="122" s="1"/>
  <c r="AJ32" i="103"/>
  <c r="AJ32" i="121" s="1"/>
  <c r="AL31" i="122" s="1"/>
  <c r="AJ39" i="103"/>
  <c r="AJ55" i="103"/>
  <c r="AJ55" i="121" s="1"/>
  <c r="AL55" i="122" s="1"/>
  <c r="AJ57" i="103"/>
  <c r="AJ59" i="103"/>
  <c r="AJ59" i="121" s="1"/>
  <c r="AL59" i="122" s="1"/>
  <c r="AJ8" i="103"/>
  <c r="AJ8" i="121" s="1"/>
  <c r="AL7" i="122" s="1"/>
  <c r="AJ14" i="103"/>
  <c r="AJ14" i="121" s="1"/>
  <c r="AL12" i="122" s="1"/>
  <c r="AJ24" i="103"/>
  <c r="AJ26" i="103"/>
  <c r="AJ28" i="103"/>
  <c r="AJ35" i="103"/>
  <c r="AJ35" i="121" s="1"/>
  <c r="AJ42" i="103"/>
  <c r="AJ42" i="121" s="1"/>
  <c r="AL42" i="122" s="1"/>
  <c r="AJ44" i="103"/>
  <c r="AJ44" i="121" s="1"/>
  <c r="AL44" i="122" s="1"/>
  <c r="AJ46" i="103"/>
  <c r="AJ50" i="103"/>
  <c r="AJ50" i="121" s="1"/>
  <c r="AL51" i="122" s="1"/>
  <c r="T50" i="168"/>
  <c r="J91" i="162"/>
  <c r="I91" i="162"/>
  <c r="H91" i="162"/>
  <c r="G91" i="162"/>
  <c r="Y4" i="121"/>
  <c r="U4" i="121"/>
  <c r="R5" i="103"/>
  <c r="R5" i="121" s="1"/>
  <c r="AB5" i="103"/>
  <c r="AB5" i="121" s="1"/>
  <c r="AB54" i="103"/>
  <c r="V54" i="103"/>
  <c r="V54" i="121" s="1"/>
  <c r="R54" i="103"/>
  <c r="R54" i="121" s="1"/>
  <c r="AB52" i="103"/>
  <c r="AB52" i="121" s="1"/>
  <c r="V52" i="103"/>
  <c r="V52" i="121" s="1"/>
  <c r="R52" i="103"/>
  <c r="R52" i="121" s="1"/>
  <c r="AB49" i="103"/>
  <c r="AB49" i="121" s="1"/>
  <c r="V49" i="103"/>
  <c r="V49" i="121" s="1"/>
  <c r="R49" i="103"/>
  <c r="R49" i="121" s="1"/>
  <c r="AB41" i="103"/>
  <c r="V41" i="103"/>
  <c r="R41" i="103"/>
  <c r="R41" i="121" s="1"/>
  <c r="AB37" i="103"/>
  <c r="V37" i="103"/>
  <c r="R37" i="103"/>
  <c r="R37" i="121" s="1"/>
  <c r="AB33" i="103"/>
  <c r="AB33" i="121" s="1"/>
  <c r="V33" i="103"/>
  <c r="V33" i="121" s="1"/>
  <c r="R33" i="103"/>
  <c r="R33" i="121" s="1"/>
  <c r="AB29" i="103"/>
  <c r="AB29" i="121" s="1"/>
  <c r="V29" i="103"/>
  <c r="V29" i="121" s="1"/>
  <c r="R29" i="103"/>
  <c r="R29" i="121" s="1"/>
  <c r="AB16" i="103"/>
  <c r="AB16" i="121" s="1"/>
  <c r="V16" i="103"/>
  <c r="V16" i="121" s="1"/>
  <c r="R16" i="103"/>
  <c r="R16" i="121" s="1"/>
  <c r="AB13" i="103"/>
  <c r="V13" i="103"/>
  <c r="V13" i="121" s="1"/>
  <c r="R13" i="103"/>
  <c r="R13" i="121" s="1"/>
  <c r="AB12" i="103"/>
  <c r="AB12" i="121" s="1"/>
  <c r="V12" i="103"/>
  <c r="R12" i="103"/>
  <c r="R12" i="121" s="1"/>
  <c r="AB9" i="103"/>
  <c r="V9" i="103"/>
  <c r="R9" i="103"/>
  <c r="R9" i="121" s="1"/>
  <c r="AB6" i="103"/>
  <c r="AB6" i="121" s="1"/>
  <c r="V6" i="103"/>
  <c r="R6" i="103"/>
  <c r="R6" i="121" s="1"/>
  <c r="R59" i="103"/>
  <c r="R59" i="121" s="1"/>
  <c r="T59" i="122" s="1"/>
  <c r="F106" i="166" s="1"/>
  <c r="R57" i="103"/>
  <c r="R57" i="121" s="1"/>
  <c r="T57" i="122" s="1"/>
  <c r="R55" i="103"/>
  <c r="R55" i="121" s="1"/>
  <c r="T55" i="122" s="1"/>
  <c r="F102" i="166" s="1"/>
  <c r="R39" i="103"/>
  <c r="R39" i="121" s="1"/>
  <c r="T39" i="122" s="1"/>
  <c r="F86" i="166" s="1"/>
  <c r="R32" i="103"/>
  <c r="R32" i="121" s="1"/>
  <c r="T31" i="122" s="1"/>
  <c r="R30" i="103"/>
  <c r="R30" i="121" s="1"/>
  <c r="T29" i="122" s="1"/>
  <c r="F76" i="166" s="1"/>
  <c r="R22" i="103"/>
  <c r="R22" i="121" s="1"/>
  <c r="T20" i="122" s="1"/>
  <c r="F67" i="166" s="1"/>
  <c r="R20" i="103"/>
  <c r="R20" i="121" s="1"/>
  <c r="T18" i="122" s="1"/>
  <c r="F65" i="166" s="1"/>
  <c r="R18" i="103"/>
  <c r="R18" i="121" s="1"/>
  <c r="T16" i="122" s="1"/>
  <c r="F63" i="166" s="1"/>
  <c r="U51" i="103"/>
  <c r="U47" i="103"/>
  <c r="U45" i="103"/>
  <c r="U45" i="121" s="1"/>
  <c r="W45" i="122" s="1"/>
  <c r="U43" i="103"/>
  <c r="U43" i="121" s="1"/>
  <c r="W43" i="122" s="1"/>
  <c r="U36" i="103"/>
  <c r="U34" i="103"/>
  <c r="U27" i="103"/>
  <c r="U25" i="103"/>
  <c r="U23" i="103"/>
  <c r="U23" i="121" s="1"/>
  <c r="W22" i="122" s="1"/>
  <c r="U15" i="103"/>
  <c r="V59" i="103"/>
  <c r="V57" i="103"/>
  <c r="V55" i="103"/>
  <c r="V55" i="121" s="1"/>
  <c r="X55" i="122" s="1"/>
  <c r="V39" i="103"/>
  <c r="V39" i="121" s="1"/>
  <c r="X39" i="122" s="1"/>
  <c r="V32" i="103"/>
  <c r="V30" i="103"/>
  <c r="V30" i="121" s="1"/>
  <c r="X29" i="122" s="1"/>
  <c r="V22" i="103"/>
  <c r="V22" i="121" s="1"/>
  <c r="X20" i="122" s="1"/>
  <c r="V20" i="103"/>
  <c r="V18" i="103"/>
  <c r="V18" i="121" s="1"/>
  <c r="X16" i="122" s="1"/>
  <c r="Y56" i="103"/>
  <c r="Y47" i="103"/>
  <c r="Y43" i="103"/>
  <c r="Y40" i="103"/>
  <c r="Y36" i="103"/>
  <c r="Y36" i="121" s="1"/>
  <c r="AA35" i="122" s="1"/>
  <c r="Y26" i="103"/>
  <c r="G50" i="166"/>
  <c r="AB58" i="103"/>
  <c r="AB58" i="121" s="1"/>
  <c r="AD58" i="122" s="1"/>
  <c r="AB40" i="103"/>
  <c r="AB31" i="103"/>
  <c r="AB31" i="121" s="1"/>
  <c r="AD30" i="122" s="1"/>
  <c r="AB19" i="103"/>
  <c r="AF7" i="103"/>
  <c r="AF15" i="103"/>
  <c r="AF23" i="103"/>
  <c r="AF25" i="103"/>
  <c r="AF25" i="121" s="1"/>
  <c r="AH24" i="122" s="1"/>
  <c r="AF27" i="103"/>
  <c r="AF34" i="103"/>
  <c r="AF36" i="103"/>
  <c r="AF43" i="103"/>
  <c r="AF45" i="103"/>
  <c r="AF47" i="103"/>
  <c r="AF51" i="103"/>
  <c r="AF10" i="103"/>
  <c r="AF18" i="103"/>
  <c r="AF20" i="103"/>
  <c r="AF22" i="103"/>
  <c r="AF30" i="103"/>
  <c r="AF30" i="121" s="1"/>
  <c r="AH29" i="122" s="1"/>
  <c r="AF32" i="103"/>
  <c r="AF39" i="103"/>
  <c r="AF55" i="103"/>
  <c r="AF57" i="103"/>
  <c r="AF57" i="121" s="1"/>
  <c r="AH57" i="122" s="1"/>
  <c r="AF59" i="103"/>
  <c r="AF59" i="121" s="1"/>
  <c r="AH59" i="122" s="1"/>
  <c r="AF8" i="103"/>
  <c r="AF8" i="121" s="1"/>
  <c r="AH7" i="122" s="1"/>
  <c r="AF14" i="103"/>
  <c r="AF24" i="103"/>
  <c r="AF24" i="121" s="1"/>
  <c r="AH23" i="122" s="1"/>
  <c r="AF26" i="103"/>
  <c r="AF26" i="121" s="1"/>
  <c r="AH25" i="122" s="1"/>
  <c r="AF28" i="103"/>
  <c r="AF28" i="121" s="1"/>
  <c r="AH27" i="122" s="1"/>
  <c r="AF35" i="103"/>
  <c r="AF42" i="103"/>
  <c r="AF44" i="103"/>
  <c r="AF46" i="103"/>
  <c r="AF50" i="103"/>
  <c r="AL56" i="103"/>
  <c r="F93" i="169"/>
  <c r="BB17" i="103"/>
  <c r="BB17" i="121" s="1"/>
  <c r="BD15" i="122" s="1"/>
  <c r="AH25" i="103"/>
  <c r="AH25" i="121" s="1"/>
  <c r="AJ24" i="122" s="1"/>
  <c r="AH23" i="103"/>
  <c r="AH23" i="121" s="1"/>
  <c r="AJ22" i="122" s="1"/>
  <c r="AH15" i="103"/>
  <c r="AI32" i="103"/>
  <c r="AI32" i="121" s="1"/>
  <c r="AK31" i="122" s="1"/>
  <c r="AI30" i="103"/>
  <c r="AI30" i="121" s="1"/>
  <c r="AK29" i="122" s="1"/>
  <c r="AI22" i="103"/>
  <c r="AI20" i="103"/>
  <c r="AI20" i="121" s="1"/>
  <c r="AK18" i="122" s="1"/>
  <c r="AI18" i="103"/>
  <c r="AI18" i="121" s="1"/>
  <c r="AK16" i="122" s="1"/>
  <c r="AI10" i="103"/>
  <c r="AM7" i="103"/>
  <c r="AM7" i="121" s="1"/>
  <c r="AO6" i="122" s="1"/>
  <c r="AM15" i="103"/>
  <c r="AM23" i="103"/>
  <c r="AM23" i="121" s="1"/>
  <c r="AO22" i="122" s="1"/>
  <c r="AM25" i="103"/>
  <c r="AM27" i="103"/>
  <c r="AM27" i="121" s="1"/>
  <c r="AO26" i="122" s="1"/>
  <c r="AM10" i="103"/>
  <c r="AM18" i="103"/>
  <c r="AM20" i="103"/>
  <c r="AM22" i="103"/>
  <c r="AM30" i="103"/>
  <c r="AM32" i="103"/>
  <c r="AM39" i="103"/>
  <c r="AM55" i="103"/>
  <c r="AM57" i="103"/>
  <c r="AM59" i="103"/>
  <c r="AM8" i="103"/>
  <c r="AM8" i="121" s="1"/>
  <c r="AO7" i="122" s="1"/>
  <c r="AM14" i="103"/>
  <c r="AM24" i="103"/>
  <c r="AM24" i="121" s="1"/>
  <c r="AO23" i="122" s="1"/>
  <c r="AM26" i="103"/>
  <c r="AM28" i="103"/>
  <c r="AM28" i="121" s="1"/>
  <c r="AO27" i="122" s="1"/>
  <c r="AM35" i="103"/>
  <c r="AM42" i="103"/>
  <c r="AM44" i="103"/>
  <c r="AM46" i="103"/>
  <c r="AM46" i="121" s="1"/>
  <c r="AO46" i="122" s="1"/>
  <c r="AM50" i="103"/>
  <c r="AM50" i="121" s="1"/>
  <c r="AO51" i="122" s="1"/>
  <c r="AQ58" i="103"/>
  <c r="AQ40" i="103"/>
  <c r="AQ40" i="121" s="1"/>
  <c r="AS40" i="122" s="1"/>
  <c r="AQ31" i="103"/>
  <c r="AX10" i="103"/>
  <c r="AX10" i="121" s="1"/>
  <c r="AZ9" i="122" s="1"/>
  <c r="AX18" i="103"/>
  <c r="AX18" i="121" s="1"/>
  <c r="AZ16" i="122" s="1"/>
  <c r="F63" i="170" s="1"/>
  <c r="AX20" i="103"/>
  <c r="AX22" i="103"/>
  <c r="AX22" i="121" s="1"/>
  <c r="AZ20" i="122" s="1"/>
  <c r="F67" i="170" s="1"/>
  <c r="AX30" i="103"/>
  <c r="AX30" i="121" s="1"/>
  <c r="AZ29" i="122" s="1"/>
  <c r="F76" i="170" s="1"/>
  <c r="AX32" i="103"/>
  <c r="AX32" i="121" s="1"/>
  <c r="AZ31" i="122" s="1"/>
  <c r="F78" i="170" s="1"/>
  <c r="AX39" i="103"/>
  <c r="AX39" i="121" s="1"/>
  <c r="AZ39" i="122" s="1"/>
  <c r="F86" i="170" s="1"/>
  <c r="AX55" i="103"/>
  <c r="AX55" i="121" s="1"/>
  <c r="AZ55" i="122" s="1"/>
  <c r="F102" i="170" s="1"/>
  <c r="AX57" i="103"/>
  <c r="AX57" i="121" s="1"/>
  <c r="AZ57" i="122" s="1"/>
  <c r="F104" i="170" s="1"/>
  <c r="AX59" i="103"/>
  <c r="AX59" i="121" s="1"/>
  <c r="AZ59" i="122" s="1"/>
  <c r="F106" i="170" s="1"/>
  <c r="AX8" i="103"/>
  <c r="AX14" i="103"/>
  <c r="AX24" i="103"/>
  <c r="AX24" i="121" s="1"/>
  <c r="AZ23" i="122" s="1"/>
  <c r="F70" i="170" s="1"/>
  <c r="AX26" i="103"/>
  <c r="AX26" i="121" s="1"/>
  <c r="AZ25" i="122" s="1"/>
  <c r="F72" i="170" s="1"/>
  <c r="AX28" i="103"/>
  <c r="AX28" i="121" s="1"/>
  <c r="AZ27" i="122" s="1"/>
  <c r="F74" i="170" s="1"/>
  <c r="AX35" i="103"/>
  <c r="AX35" i="121" s="1"/>
  <c r="AX42" i="103"/>
  <c r="AX42" i="121" s="1"/>
  <c r="AZ42" i="122" s="1"/>
  <c r="F89" i="170" s="1"/>
  <c r="AX44" i="103"/>
  <c r="AX44" i="121" s="1"/>
  <c r="AZ44" i="122" s="1"/>
  <c r="F91" i="170" s="1"/>
  <c r="AX46" i="103"/>
  <c r="AX46" i="121" s="1"/>
  <c r="AZ46" i="122" s="1"/>
  <c r="F93" i="170" s="1"/>
  <c r="AX50" i="103"/>
  <c r="AX50" i="121" s="1"/>
  <c r="AZ51" i="122" s="1"/>
  <c r="F98" i="170" s="1"/>
  <c r="AX7" i="103"/>
  <c r="AX7" i="121" s="1"/>
  <c r="AZ6" i="122" s="1"/>
  <c r="AX25" i="103"/>
  <c r="AX25" i="121" s="1"/>
  <c r="AZ24" i="122" s="1"/>
  <c r="F71" i="170" s="1"/>
  <c r="AX34" i="103"/>
  <c r="AX34" i="121" s="1"/>
  <c r="AZ33" i="122" s="1"/>
  <c r="F80" i="170" s="1"/>
  <c r="AX43" i="103"/>
  <c r="AX43" i="121" s="1"/>
  <c r="AZ43" i="122" s="1"/>
  <c r="F90" i="170" s="1"/>
  <c r="AX47" i="103"/>
  <c r="AX47" i="121" s="1"/>
  <c r="AZ47" i="122" s="1"/>
  <c r="AX51" i="103"/>
  <c r="AX51" i="121" s="1"/>
  <c r="AZ52" i="122" s="1"/>
  <c r="F99" i="170" s="1"/>
  <c r="AX19" i="103"/>
  <c r="AX19" i="121" s="1"/>
  <c r="AZ17" i="122" s="1"/>
  <c r="AX31" i="103"/>
  <c r="AX31" i="121" s="1"/>
  <c r="AZ30" i="122" s="1"/>
  <c r="AX40" i="103"/>
  <c r="AX40" i="121" s="1"/>
  <c r="AZ40" i="122" s="1"/>
  <c r="AX48" i="103"/>
  <c r="AX48" i="121" s="1"/>
  <c r="AZ49" i="122" s="1"/>
  <c r="AX53" i="103"/>
  <c r="AX53" i="121" s="1"/>
  <c r="AZ54" i="122" s="1"/>
  <c r="AX58" i="103"/>
  <c r="AX58" i="121" s="1"/>
  <c r="AZ58" i="122" s="1"/>
  <c r="F105" i="170" s="1"/>
  <c r="AX15" i="103"/>
  <c r="AX23" i="103"/>
  <c r="AX23" i="121" s="1"/>
  <c r="AZ22" i="122" s="1"/>
  <c r="F69" i="170" s="1"/>
  <c r="AX27" i="103"/>
  <c r="AX27" i="121" s="1"/>
  <c r="AZ26" i="122" s="1"/>
  <c r="F73" i="170" s="1"/>
  <c r="AX36" i="103"/>
  <c r="AX36" i="121" s="1"/>
  <c r="AZ35" i="122" s="1"/>
  <c r="F82" i="170" s="1"/>
  <c r="AX45" i="103"/>
  <c r="AX45" i="121" s="1"/>
  <c r="AZ45" i="122" s="1"/>
  <c r="F92" i="170" s="1"/>
  <c r="AQ7" i="103"/>
  <c r="AQ7" i="121" s="1"/>
  <c r="AS6" i="122" s="1"/>
  <c r="AQ15" i="103"/>
  <c r="AQ23" i="103"/>
  <c r="AQ23" i="121" s="1"/>
  <c r="AS22" i="122" s="1"/>
  <c r="AQ25" i="103"/>
  <c r="AQ25" i="121" s="1"/>
  <c r="AS24" i="122" s="1"/>
  <c r="AQ27" i="103"/>
  <c r="AQ34" i="103"/>
  <c r="AQ36" i="103"/>
  <c r="AQ36" i="121" s="1"/>
  <c r="AS35" i="122" s="1"/>
  <c r="AQ43" i="103"/>
  <c r="AQ43" i="121" s="1"/>
  <c r="AS43" i="122" s="1"/>
  <c r="AQ45" i="103"/>
  <c r="AQ45" i="121" s="1"/>
  <c r="AS45" i="122" s="1"/>
  <c r="AQ47" i="103"/>
  <c r="AQ47" i="121" s="1"/>
  <c r="AS47" i="122" s="1"/>
  <c r="AQ51" i="103"/>
  <c r="AQ10" i="103"/>
  <c r="AQ18" i="103"/>
  <c r="AQ18" i="121" s="1"/>
  <c r="AS16" i="122" s="1"/>
  <c r="AQ20" i="103"/>
  <c r="AQ20" i="121" s="1"/>
  <c r="AS18" i="122" s="1"/>
  <c r="AQ22" i="103"/>
  <c r="AQ30" i="103"/>
  <c r="AQ30" i="121" s="1"/>
  <c r="AS29" i="122" s="1"/>
  <c r="AQ32" i="103"/>
  <c r="AQ32" i="121" s="1"/>
  <c r="AS31" i="122" s="1"/>
  <c r="AQ39" i="103"/>
  <c r="AQ39" i="121" s="1"/>
  <c r="AS39" i="122" s="1"/>
  <c r="AQ55" i="103"/>
  <c r="AQ57" i="103"/>
  <c r="AQ57" i="121" s="1"/>
  <c r="AS57" i="122" s="1"/>
  <c r="AQ59" i="103"/>
  <c r="AQ59" i="121" s="1"/>
  <c r="AS59" i="122" s="1"/>
  <c r="AQ8" i="103"/>
  <c r="AQ14" i="103"/>
  <c r="AQ24" i="103"/>
  <c r="AQ24" i="121" s="1"/>
  <c r="AS23" i="122" s="1"/>
  <c r="AQ26" i="103"/>
  <c r="AQ26" i="121" s="1"/>
  <c r="AS25" i="122" s="1"/>
  <c r="AQ28" i="103"/>
  <c r="AQ28" i="121" s="1"/>
  <c r="AS27" i="122" s="1"/>
  <c r="AQ35" i="103"/>
  <c r="AQ42" i="103"/>
  <c r="AQ44" i="103"/>
  <c r="AQ44" i="121" s="1"/>
  <c r="AS44" i="122" s="1"/>
  <c r="AQ46" i="103"/>
  <c r="AQ46" i="121" s="1"/>
  <c r="AS46" i="122" s="1"/>
  <c r="AQ50" i="103"/>
  <c r="AU36" i="122"/>
  <c r="AU34" i="122"/>
  <c r="AN50" i="169"/>
  <c r="M50" i="170"/>
  <c r="G50" i="170"/>
  <c r="F85" i="170"/>
  <c r="AO56" i="103"/>
  <c r="AO47" i="103"/>
  <c r="AO43" i="103"/>
  <c r="AO40" i="103"/>
  <c r="AO36" i="103"/>
  <c r="AO36" i="121" s="1"/>
  <c r="AQ35" i="122" s="1"/>
  <c r="AO26" i="103"/>
  <c r="AO20" i="103"/>
  <c r="G50" i="168"/>
  <c r="AP59" i="103"/>
  <c r="AP59" i="121" s="1"/>
  <c r="AR59" i="122" s="1"/>
  <c r="F106" i="169" s="1"/>
  <c r="AP57" i="103"/>
  <c r="AP57" i="121" s="1"/>
  <c r="AR57" i="122" s="1"/>
  <c r="AP55" i="103"/>
  <c r="AP55" i="121" s="1"/>
  <c r="AR55" i="122" s="1"/>
  <c r="F102" i="169" s="1"/>
  <c r="AP39" i="103"/>
  <c r="AP39" i="121" s="1"/>
  <c r="AR39" i="122" s="1"/>
  <c r="F86" i="169" s="1"/>
  <c r="AP32" i="103"/>
  <c r="AP32" i="121" s="1"/>
  <c r="AR31" i="122" s="1"/>
  <c r="F78" i="169" s="1"/>
  <c r="AP30" i="103"/>
  <c r="AP30" i="121" s="1"/>
  <c r="AR29" i="122" s="1"/>
  <c r="F76" i="169" s="1"/>
  <c r="AP22" i="103"/>
  <c r="AP22" i="121" s="1"/>
  <c r="AR20" i="122" s="1"/>
  <c r="F67" i="169" s="1"/>
  <c r="AP20" i="103"/>
  <c r="AP18" i="103"/>
  <c r="AP18" i="121" s="1"/>
  <c r="AR16" i="122" s="1"/>
  <c r="F63" i="169" s="1"/>
  <c r="AP10" i="103"/>
  <c r="AP10" i="121" s="1"/>
  <c r="AR9" i="122" s="1"/>
  <c r="AS27" i="103"/>
  <c r="AS25" i="103"/>
  <c r="AS23" i="103"/>
  <c r="AS23" i="121" s="1"/>
  <c r="AU22" i="122" s="1"/>
  <c r="AS15" i="103"/>
  <c r="AT59" i="103"/>
  <c r="AT59" i="121" s="1"/>
  <c r="AV59" i="122" s="1"/>
  <c r="AT57" i="103"/>
  <c r="AT55" i="103"/>
  <c r="AT55" i="121" s="1"/>
  <c r="AV55" i="122" s="1"/>
  <c r="AT39" i="103"/>
  <c r="AT39" i="121" s="1"/>
  <c r="AV39" i="122" s="1"/>
  <c r="AT32" i="103"/>
  <c r="AT30" i="103"/>
  <c r="AT30" i="121" s="1"/>
  <c r="AV29" i="122" s="1"/>
  <c r="AT22" i="103"/>
  <c r="AT22" i="121" s="1"/>
  <c r="AV20" i="122" s="1"/>
  <c r="AT20" i="103"/>
  <c r="AT18" i="103"/>
  <c r="AT18" i="121" s="1"/>
  <c r="AV16" i="122" s="1"/>
  <c r="AT10" i="103"/>
  <c r="AT10" i="121" s="1"/>
  <c r="AV9" i="122" s="1"/>
  <c r="AW23" i="103"/>
  <c r="AW21" i="103"/>
  <c r="BA7" i="103"/>
  <c r="BA7" i="121" s="1"/>
  <c r="BC6" i="122" s="1"/>
  <c r="BA15" i="103"/>
  <c r="BA23" i="103"/>
  <c r="BA23" i="121" s="1"/>
  <c r="BC22" i="122" s="1"/>
  <c r="BA25" i="103"/>
  <c r="BA25" i="121" s="1"/>
  <c r="BC24" i="122" s="1"/>
  <c r="BA27" i="103"/>
  <c r="BA34" i="103"/>
  <c r="BA34" i="121" s="1"/>
  <c r="BC33" i="122" s="1"/>
  <c r="BA36" i="103"/>
  <c r="BA43" i="103"/>
  <c r="BA43" i="121" s="1"/>
  <c r="BC43" i="122" s="1"/>
  <c r="BA45" i="103"/>
  <c r="BA45" i="121" s="1"/>
  <c r="BC45" i="122" s="1"/>
  <c r="BA47" i="103"/>
  <c r="BA47" i="121" s="1"/>
  <c r="BC47" i="122" s="1"/>
  <c r="BA51" i="103"/>
  <c r="BA51" i="121" s="1"/>
  <c r="BC52" i="122" s="1"/>
  <c r="BA10" i="103"/>
  <c r="BA10" i="121" s="1"/>
  <c r="BC9" i="122" s="1"/>
  <c r="BA18" i="103"/>
  <c r="BA18" i="121" s="1"/>
  <c r="BC16" i="122" s="1"/>
  <c r="BA20" i="103"/>
  <c r="BA22" i="103"/>
  <c r="BA22" i="121" s="1"/>
  <c r="BC20" i="122" s="1"/>
  <c r="BA30" i="103"/>
  <c r="BA30" i="121" s="1"/>
  <c r="BC29" i="122" s="1"/>
  <c r="BA32" i="103"/>
  <c r="BA32" i="121" s="1"/>
  <c r="BC31" i="122" s="1"/>
  <c r="BA39" i="103"/>
  <c r="BA55" i="103"/>
  <c r="BA57" i="103"/>
  <c r="BA57" i="121" s="1"/>
  <c r="BC57" i="122" s="1"/>
  <c r="BA59" i="103"/>
  <c r="BA59" i="121" s="1"/>
  <c r="BC59" i="122" s="1"/>
  <c r="BE58" i="103"/>
  <c r="BE38" i="103"/>
  <c r="BE38" i="121" s="1"/>
  <c r="BG38" i="122" s="1"/>
  <c r="BE24" i="103"/>
  <c r="BE24" i="121" s="1"/>
  <c r="BG23" i="122" s="1"/>
  <c r="BE22" i="103"/>
  <c r="BE22" i="121" s="1"/>
  <c r="BG20" i="122" s="1"/>
  <c r="BF10" i="103"/>
  <c r="BF10" i="121" s="1"/>
  <c r="BH9" i="122" s="1"/>
  <c r="BF18" i="103"/>
  <c r="BF18" i="121" s="1"/>
  <c r="BH16" i="122" s="1"/>
  <c r="F63" i="171" s="1"/>
  <c r="BF20" i="103"/>
  <c r="BF22" i="103"/>
  <c r="BF22" i="121" s="1"/>
  <c r="BH20" i="122" s="1"/>
  <c r="F67" i="171" s="1"/>
  <c r="BF30" i="103"/>
  <c r="BF30" i="121" s="1"/>
  <c r="BH29" i="122" s="1"/>
  <c r="F76" i="171" s="1"/>
  <c r="BF32" i="103"/>
  <c r="BF32" i="121" s="1"/>
  <c r="BH31" i="122" s="1"/>
  <c r="F78" i="171" s="1"/>
  <c r="BF39" i="103"/>
  <c r="BF39" i="121" s="1"/>
  <c r="BH39" i="122" s="1"/>
  <c r="F86" i="171" s="1"/>
  <c r="BF55" i="103"/>
  <c r="BF55" i="121" s="1"/>
  <c r="BH55" i="122" s="1"/>
  <c r="BF57" i="103"/>
  <c r="BF57" i="121" s="1"/>
  <c r="BH57" i="122" s="1"/>
  <c r="F104" i="171" s="1"/>
  <c r="BF59" i="103"/>
  <c r="BF59" i="121" s="1"/>
  <c r="BH59" i="122" s="1"/>
  <c r="F106" i="171" s="1"/>
  <c r="BF8" i="103"/>
  <c r="BF14" i="103"/>
  <c r="BF24" i="103"/>
  <c r="BF24" i="121" s="1"/>
  <c r="BH23" i="122" s="1"/>
  <c r="F70" i="171" s="1"/>
  <c r="BF26" i="103"/>
  <c r="BF26" i="121" s="1"/>
  <c r="BH25" i="122" s="1"/>
  <c r="F72" i="171" s="1"/>
  <c r="BF28" i="103"/>
  <c r="BF28" i="121" s="1"/>
  <c r="BH27" i="122" s="1"/>
  <c r="F74" i="171" s="1"/>
  <c r="BF35" i="103"/>
  <c r="BF35" i="121" s="1"/>
  <c r="BF42" i="103"/>
  <c r="BF42" i="121" s="1"/>
  <c r="BH42" i="122" s="1"/>
  <c r="F89" i="171" s="1"/>
  <c r="BF44" i="103"/>
  <c r="BF44" i="121" s="1"/>
  <c r="BH44" i="122" s="1"/>
  <c r="F91" i="171" s="1"/>
  <c r="BF46" i="103"/>
  <c r="BF46" i="121" s="1"/>
  <c r="BH46" i="122" s="1"/>
  <c r="F93" i="171" s="1"/>
  <c r="BF50" i="103"/>
  <c r="BF50" i="121" s="1"/>
  <c r="BH51" i="122" s="1"/>
  <c r="F98" i="171" s="1"/>
  <c r="AO57" i="103"/>
  <c r="AO57" i="121" s="1"/>
  <c r="AQ57" i="122" s="1"/>
  <c r="AO44" i="103"/>
  <c r="AO44" i="121" s="1"/>
  <c r="AQ44" i="122" s="1"/>
  <c r="AO30" i="103"/>
  <c r="AO30" i="121" s="1"/>
  <c r="AQ29" i="122" s="1"/>
  <c r="AO27" i="103"/>
  <c r="AO27" i="121" s="1"/>
  <c r="AQ26" i="122" s="1"/>
  <c r="AO23" i="103"/>
  <c r="AO21" i="103"/>
  <c r="AO21" i="121" s="1"/>
  <c r="AQ19" i="122" s="1"/>
  <c r="AO17" i="103"/>
  <c r="AO14" i="103"/>
  <c r="AO10" i="103"/>
  <c r="AP51" i="103"/>
  <c r="AP51" i="121" s="1"/>
  <c r="AR52" i="122" s="1"/>
  <c r="F99" i="169" s="1"/>
  <c r="AP47" i="103"/>
  <c r="AP47" i="121" s="1"/>
  <c r="AR47" i="122" s="1"/>
  <c r="AP45" i="103"/>
  <c r="AP45" i="121" s="1"/>
  <c r="AR45" i="122" s="1"/>
  <c r="AP43" i="103"/>
  <c r="AP43" i="121" s="1"/>
  <c r="AR43" i="122" s="1"/>
  <c r="AP36" i="103"/>
  <c r="AP36" i="121" s="1"/>
  <c r="AR35" i="122" s="1"/>
  <c r="F82" i="169" s="1"/>
  <c r="AP34" i="103"/>
  <c r="AP34" i="121" s="1"/>
  <c r="AR33" i="122" s="1"/>
  <c r="F80" i="169" s="1"/>
  <c r="AP27" i="103"/>
  <c r="AP27" i="121" s="1"/>
  <c r="AR26" i="122" s="1"/>
  <c r="AP25" i="103"/>
  <c r="AP25" i="121" s="1"/>
  <c r="AR24" i="122" s="1"/>
  <c r="AP23" i="103"/>
  <c r="AP23" i="121" s="1"/>
  <c r="AR22" i="122" s="1"/>
  <c r="F69" i="169" s="1"/>
  <c r="AP15" i="103"/>
  <c r="AT51" i="103"/>
  <c r="AT51" i="121" s="1"/>
  <c r="AV52" i="122" s="1"/>
  <c r="AT47" i="103"/>
  <c r="AT45" i="103"/>
  <c r="AT45" i="121" s="1"/>
  <c r="AV45" i="122" s="1"/>
  <c r="AT43" i="103"/>
  <c r="AT36" i="103"/>
  <c r="AT36" i="121" s="1"/>
  <c r="AV35" i="122" s="1"/>
  <c r="AT34" i="103"/>
  <c r="AT27" i="103"/>
  <c r="AT25" i="103"/>
  <c r="AT23" i="103"/>
  <c r="AT23" i="121" s="1"/>
  <c r="AV22" i="122" s="1"/>
  <c r="AT15" i="103"/>
  <c r="AW20" i="103"/>
  <c r="AW20" i="121" s="1"/>
  <c r="AY18" i="122" s="1"/>
  <c r="AW26" i="103"/>
  <c r="AW36" i="103"/>
  <c r="AW36" i="121" s="1"/>
  <c r="AY35" i="122" s="1"/>
  <c r="AW40" i="103"/>
  <c r="AW43" i="103"/>
  <c r="AW47" i="103"/>
  <c r="AW56" i="103"/>
  <c r="AW19" i="103"/>
  <c r="AW19" i="121" s="1"/>
  <c r="AY17" i="122" s="1"/>
  <c r="AW25" i="103"/>
  <c r="AW32" i="103"/>
  <c r="AW35" i="103"/>
  <c r="AW39" i="103"/>
  <c r="AW42" i="103"/>
  <c r="AW46" i="103"/>
  <c r="AW46" i="121" s="1"/>
  <c r="AY46" i="122" s="1"/>
  <c r="AW48" i="103"/>
  <c r="AW51" i="103"/>
  <c r="AW55" i="103"/>
  <c r="AW55" i="121" s="1"/>
  <c r="AY55" i="122" s="1"/>
  <c r="AW59" i="103"/>
  <c r="BE57" i="103"/>
  <c r="BE57" i="121" s="1"/>
  <c r="BG57" i="122" s="1"/>
  <c r="BE23" i="103"/>
  <c r="BE21" i="103"/>
  <c r="BE21" i="121" s="1"/>
  <c r="BG19" i="122" s="1"/>
  <c r="S50" i="170"/>
  <c r="M50" i="169"/>
  <c r="G50" i="169"/>
  <c r="BE20" i="103"/>
  <c r="BE20" i="121" s="1"/>
  <c r="BG18" i="122" s="1"/>
  <c r="BE26" i="103"/>
  <c r="BE36" i="103"/>
  <c r="BE36" i="121" s="1"/>
  <c r="BG35" i="122" s="1"/>
  <c r="BE40" i="103"/>
  <c r="BE43" i="103"/>
  <c r="BE47" i="103"/>
  <c r="BE56" i="103"/>
  <c r="BE19" i="103"/>
  <c r="BE19" i="121" s="1"/>
  <c r="BG17" i="122" s="1"/>
  <c r="BE25" i="103"/>
  <c r="BE32" i="103"/>
  <c r="BE35" i="103"/>
  <c r="BE39" i="103"/>
  <c r="BE42" i="103"/>
  <c r="BE46" i="103"/>
  <c r="BE46" i="121" s="1"/>
  <c r="BG46" i="122" s="1"/>
  <c r="BE48" i="103"/>
  <c r="BE51" i="103"/>
  <c r="BE55" i="103"/>
  <c r="BE55" i="121" s="1"/>
  <c r="BG55" i="122" s="1"/>
  <c r="BE59" i="103"/>
  <c r="BI7" i="103"/>
  <c r="BI7" i="121" s="1"/>
  <c r="BK6" i="122" s="1"/>
  <c r="BI15" i="103"/>
  <c r="BI23" i="103"/>
  <c r="BI23" i="121" s="1"/>
  <c r="BK22" i="122" s="1"/>
  <c r="BI25" i="103"/>
  <c r="BI25" i="121" s="1"/>
  <c r="BK24" i="122" s="1"/>
  <c r="BI27" i="103"/>
  <c r="BI34" i="103"/>
  <c r="BI34" i="121" s="1"/>
  <c r="BK33" i="122" s="1"/>
  <c r="BI36" i="103"/>
  <c r="BI43" i="103"/>
  <c r="BI43" i="121" s="1"/>
  <c r="BK43" i="122" s="1"/>
  <c r="BI45" i="103"/>
  <c r="BI45" i="121" s="1"/>
  <c r="BK45" i="122" s="1"/>
  <c r="BI10" i="103"/>
  <c r="BI10" i="121" s="1"/>
  <c r="BK9" i="122" s="1"/>
  <c r="BI18" i="103"/>
  <c r="BI18" i="121" s="1"/>
  <c r="BK16" i="122" s="1"/>
  <c r="BI20" i="103"/>
  <c r="BI20" i="121" s="1"/>
  <c r="BK18" i="122" s="1"/>
  <c r="BI22" i="103"/>
  <c r="BI22" i="121" s="1"/>
  <c r="BK20" i="122" s="1"/>
  <c r="BI30" i="103"/>
  <c r="BI30" i="121" s="1"/>
  <c r="BK29" i="122" s="1"/>
  <c r="BI32" i="103"/>
  <c r="BI32" i="121" s="1"/>
  <c r="BK31" i="122" s="1"/>
  <c r="BI39" i="103"/>
  <c r="BI39" i="121" s="1"/>
  <c r="BK39" i="122" s="1"/>
  <c r="BI8" i="103"/>
  <c r="BI14" i="103"/>
  <c r="BI14" i="121" s="1"/>
  <c r="BK12" i="122" s="1"/>
  <c r="BI24" i="103"/>
  <c r="BI26" i="103"/>
  <c r="BI28" i="103"/>
  <c r="BI28" i="121" s="1"/>
  <c r="BK27" i="122" s="1"/>
  <c r="BI35" i="103"/>
  <c r="BI35" i="121" s="1"/>
  <c r="BI42" i="103"/>
  <c r="BI44" i="103"/>
  <c r="BI21" i="103"/>
  <c r="BI21" i="121" s="1"/>
  <c r="BK19" i="122" s="1"/>
  <c r="BI47" i="103"/>
  <c r="BI47" i="121" s="1"/>
  <c r="BK47" i="122" s="1"/>
  <c r="BI51" i="103"/>
  <c r="BI51" i="121" s="1"/>
  <c r="BK52" i="122" s="1"/>
  <c r="BI55" i="103"/>
  <c r="BI57" i="103"/>
  <c r="BI57" i="121" s="1"/>
  <c r="BK57" i="122" s="1"/>
  <c r="BI59" i="103"/>
  <c r="AU50" i="171"/>
  <c r="BB50" i="171" s="1"/>
  <c r="M50" i="171"/>
  <c r="G50" i="171"/>
  <c r="BR7" i="103"/>
  <c r="BR7" i="121" s="1"/>
  <c r="BT6" i="122" s="1"/>
  <c r="BR15" i="103"/>
  <c r="BR23" i="103"/>
  <c r="BR25" i="103"/>
  <c r="BR25" i="121" s="1"/>
  <c r="BT24" i="122" s="1"/>
  <c r="BR27" i="103"/>
  <c r="BR34" i="103"/>
  <c r="BR36" i="103"/>
  <c r="BR36" i="121" s="1"/>
  <c r="BT35" i="122" s="1"/>
  <c r="BR43" i="103"/>
  <c r="BR45" i="103"/>
  <c r="BR47" i="103"/>
  <c r="BR51" i="103"/>
  <c r="BR51" i="121" s="1"/>
  <c r="BT52" i="122" s="1"/>
  <c r="BR10" i="103"/>
  <c r="BR10" i="121" s="1"/>
  <c r="BT9" i="122" s="1"/>
  <c r="BR18" i="103"/>
  <c r="BR20" i="103"/>
  <c r="BR22" i="103"/>
  <c r="BR22" i="121" s="1"/>
  <c r="BT20" i="122" s="1"/>
  <c r="BR30" i="103"/>
  <c r="BR30" i="121" s="1"/>
  <c r="BT29" i="122" s="1"/>
  <c r="BR32" i="103"/>
  <c r="BR39" i="103"/>
  <c r="BR39" i="121" s="1"/>
  <c r="BT39" i="122" s="1"/>
  <c r="BR55" i="103"/>
  <c r="BR55" i="121" s="1"/>
  <c r="BT55" i="122" s="1"/>
  <c r="BR57" i="103"/>
  <c r="BR57" i="121" s="1"/>
  <c r="BT57" i="122" s="1"/>
  <c r="AH104" i="172" s="1"/>
  <c r="BR59" i="103"/>
  <c r="BR8" i="103"/>
  <c r="BR14" i="103"/>
  <c r="BR24" i="103"/>
  <c r="BR24" i="121" s="1"/>
  <c r="BT23" i="122" s="1"/>
  <c r="BR26" i="103"/>
  <c r="BR26" i="121" s="1"/>
  <c r="BT25" i="122" s="1"/>
  <c r="BR28" i="103"/>
  <c r="BR28" i="121" s="1"/>
  <c r="BT27" i="122" s="1"/>
  <c r="BR35" i="103"/>
  <c r="BR35" i="121" s="1"/>
  <c r="BR42" i="103"/>
  <c r="BR42" i="121" s="1"/>
  <c r="BT42" i="122" s="1"/>
  <c r="BR44" i="103"/>
  <c r="BR46" i="103"/>
  <c r="BR50" i="103"/>
  <c r="BR19" i="103"/>
  <c r="BR19" i="121" s="1"/>
  <c r="BT17" i="122" s="1"/>
  <c r="BR31" i="103"/>
  <c r="BR40" i="103"/>
  <c r="BR58" i="103"/>
  <c r="BR21" i="103"/>
  <c r="BR21" i="121" s="1"/>
  <c r="BT19" i="122" s="1"/>
  <c r="BR48" i="103"/>
  <c r="BR48" i="121" s="1"/>
  <c r="BT49" i="122" s="1"/>
  <c r="BR53" i="103"/>
  <c r="BR53" i="121" s="1"/>
  <c r="BT54" i="122" s="1"/>
  <c r="BH51" i="103"/>
  <c r="BH51" i="121" s="1"/>
  <c r="BJ52" i="122" s="1"/>
  <c r="BH47" i="103"/>
  <c r="BH47" i="121" s="1"/>
  <c r="BJ47" i="122" s="1"/>
  <c r="BH45" i="103"/>
  <c r="BH45" i="121" s="1"/>
  <c r="BJ45" i="122" s="1"/>
  <c r="BH43" i="103"/>
  <c r="BH43" i="121" s="1"/>
  <c r="BJ43" i="122" s="1"/>
  <c r="BH36" i="103"/>
  <c r="BH34" i="103"/>
  <c r="BH34" i="121" s="1"/>
  <c r="BJ33" i="122" s="1"/>
  <c r="BH27" i="103"/>
  <c r="BH25" i="103"/>
  <c r="BH25" i="121" s="1"/>
  <c r="BJ24" i="122" s="1"/>
  <c r="BH23" i="103"/>
  <c r="BH15" i="103"/>
  <c r="BH15" i="121" s="1"/>
  <c r="BJ13" i="122" s="1"/>
  <c r="AY50" i="103"/>
  <c r="AY50" i="121" s="1"/>
  <c r="BA51" i="122" s="1"/>
  <c r="AY46" i="103"/>
  <c r="AY46" i="121" s="1"/>
  <c r="BA46" i="122" s="1"/>
  <c r="AY44" i="103"/>
  <c r="AY44" i="121" s="1"/>
  <c r="BA44" i="122" s="1"/>
  <c r="AY42" i="103"/>
  <c r="AY35" i="103"/>
  <c r="AY35" i="121" s="1"/>
  <c r="AY28" i="103"/>
  <c r="AY28" i="121" s="1"/>
  <c r="BA27" i="122" s="1"/>
  <c r="AY26" i="103"/>
  <c r="AY26" i="121" s="1"/>
  <c r="BA25" i="122" s="1"/>
  <c r="AY24" i="103"/>
  <c r="AY24" i="121" s="1"/>
  <c r="BA23" i="122" s="1"/>
  <c r="AY14" i="103"/>
  <c r="BC50" i="103"/>
  <c r="BC50" i="121" s="1"/>
  <c r="BE51" i="122" s="1"/>
  <c r="BC46" i="103"/>
  <c r="BC46" i="121" s="1"/>
  <c r="BE46" i="122" s="1"/>
  <c r="BC44" i="103"/>
  <c r="BC42" i="103"/>
  <c r="BC35" i="103"/>
  <c r="BC28" i="103"/>
  <c r="BC28" i="121" s="1"/>
  <c r="BE27" i="122" s="1"/>
  <c r="BC26" i="103"/>
  <c r="BC24" i="103"/>
  <c r="BC14" i="103"/>
  <c r="BS34" i="122"/>
  <c r="BS36" i="122"/>
  <c r="BR11" i="103"/>
  <c r="AN50" i="172"/>
  <c r="BN28" i="103"/>
  <c r="BN28" i="121" s="1"/>
  <c r="BP27" i="122" s="1"/>
  <c r="BN26" i="103"/>
  <c r="BN26" i="121" s="1"/>
  <c r="BP25" i="122" s="1"/>
  <c r="BN24" i="103"/>
  <c r="BN24" i="121" s="1"/>
  <c r="BP23" i="122" s="1"/>
  <c r="F70" i="172" s="1"/>
  <c r="BN14" i="103"/>
  <c r="BN14" i="121" s="1"/>
  <c r="BP12" i="122" s="1"/>
  <c r="F59" i="172" s="1"/>
  <c r="BN8" i="103"/>
  <c r="AO50" i="172"/>
  <c r="BN30" i="103"/>
  <c r="BN30" i="121" s="1"/>
  <c r="BP29" i="122" s="1"/>
  <c r="F76" i="172" s="1"/>
  <c r="BN22" i="103"/>
  <c r="BN22" i="121" s="1"/>
  <c r="BP20" i="122" s="1"/>
  <c r="F67" i="172" s="1"/>
  <c r="BN20" i="103"/>
  <c r="BN18" i="103"/>
  <c r="BN18" i="121" s="1"/>
  <c r="BP16" i="122" s="1"/>
  <c r="F63" i="172" s="1"/>
  <c r="AH50" i="173"/>
  <c r="BQ10" i="103"/>
  <c r="BQ10" i="121" s="1"/>
  <c r="BS9" i="122" s="1"/>
  <c r="BU25" i="103"/>
  <c r="BU19" i="103"/>
  <c r="BU19" i="121" s="1"/>
  <c r="BW17" i="122" s="1"/>
  <c r="BV50" i="103"/>
  <c r="BV50" i="121" s="1"/>
  <c r="BX51" i="122" s="1"/>
  <c r="BV46" i="103"/>
  <c r="BV46" i="121" s="1"/>
  <c r="BX46" i="122" s="1"/>
  <c r="F93" i="173" s="1"/>
  <c r="BV44" i="103"/>
  <c r="BV44" i="121" s="1"/>
  <c r="BX44" i="122" s="1"/>
  <c r="BV42" i="103"/>
  <c r="BV42" i="121" s="1"/>
  <c r="BX42" i="122" s="1"/>
  <c r="F89" i="173" s="1"/>
  <c r="BV35" i="103"/>
  <c r="BV35" i="121" s="1"/>
  <c r="BV28" i="103"/>
  <c r="BV28" i="121" s="1"/>
  <c r="BX27" i="122" s="1"/>
  <c r="BV26" i="103"/>
  <c r="BV26" i="121" s="1"/>
  <c r="BX25" i="122" s="1"/>
  <c r="BV24" i="103"/>
  <c r="BV24" i="121" s="1"/>
  <c r="BX23" i="122" s="1"/>
  <c r="BV14" i="103"/>
  <c r="BV8" i="103"/>
  <c r="BX27" i="103"/>
  <c r="BX25" i="103"/>
  <c r="BX25" i="121" s="1"/>
  <c r="BZ24" i="122" s="1"/>
  <c r="T71" i="173" s="1"/>
  <c r="BX23" i="103"/>
  <c r="BX15" i="103"/>
  <c r="BX15" i="121" s="1"/>
  <c r="BZ13" i="122" s="1"/>
  <c r="T60" i="173" s="1"/>
  <c r="BZ58" i="103"/>
  <c r="BZ40" i="103"/>
  <c r="BZ40" i="121" s="1"/>
  <c r="CB40" i="122" s="1"/>
  <c r="BZ31" i="103"/>
  <c r="BQ15" i="103"/>
  <c r="BQ15" i="121" s="1"/>
  <c r="BS13" i="122" s="1"/>
  <c r="BU26" i="103"/>
  <c r="BU26" i="121" s="1"/>
  <c r="BW25" i="122" s="1"/>
  <c r="G50" i="172"/>
  <c r="BV32" i="103"/>
  <c r="BV32" i="121" s="1"/>
  <c r="BX31" i="122" s="1"/>
  <c r="F78" i="173" s="1"/>
  <c r="BV30" i="103"/>
  <c r="BV30" i="121" s="1"/>
  <c r="BX29" i="122" s="1"/>
  <c r="BV22" i="103"/>
  <c r="BV22" i="121" s="1"/>
  <c r="BX20" i="122" s="1"/>
  <c r="F67" i="173" s="1"/>
  <c r="BV20" i="103"/>
  <c r="BV20" i="121" s="1"/>
  <c r="BX18" i="122" s="1"/>
  <c r="F65" i="173" s="1"/>
  <c r="BV18" i="103"/>
  <c r="BV18" i="121" s="1"/>
  <c r="BX16" i="122" s="1"/>
  <c r="F63" i="173" s="1"/>
  <c r="BZ7" i="103"/>
  <c r="BZ7" i="121" s="1"/>
  <c r="CB6" i="122" s="1"/>
  <c r="BZ15" i="103"/>
  <c r="BZ23" i="103"/>
  <c r="BZ23" i="121" s="1"/>
  <c r="CB22" i="122" s="1"/>
  <c r="BZ25" i="103"/>
  <c r="BZ27" i="103"/>
  <c r="BZ34" i="103"/>
  <c r="BZ36" i="103"/>
  <c r="BZ36" i="121" s="1"/>
  <c r="CB35" i="122" s="1"/>
  <c r="BZ43" i="103"/>
  <c r="BZ45" i="103"/>
  <c r="BZ45" i="121" s="1"/>
  <c r="CB45" i="122" s="1"/>
  <c r="BZ47" i="103"/>
  <c r="BZ51" i="103"/>
  <c r="BZ51" i="121" s="1"/>
  <c r="CB52" i="122" s="1"/>
  <c r="BZ10" i="103"/>
  <c r="BZ10" i="121" s="1"/>
  <c r="CB9" i="122" s="1"/>
  <c r="BZ18" i="103"/>
  <c r="BZ18" i="121" s="1"/>
  <c r="CB16" i="122" s="1"/>
  <c r="BZ20" i="103"/>
  <c r="BZ22" i="103"/>
  <c r="BZ22" i="121" s="1"/>
  <c r="CB20" i="122" s="1"/>
  <c r="BZ30" i="103"/>
  <c r="BZ30" i="121" s="1"/>
  <c r="CB29" i="122" s="1"/>
  <c r="BZ32" i="103"/>
  <c r="BZ39" i="103"/>
  <c r="BZ39" i="121" s="1"/>
  <c r="CB39" i="122" s="1"/>
  <c r="BZ55" i="103"/>
  <c r="BZ55" i="121" s="1"/>
  <c r="CB55" i="122" s="1"/>
  <c r="BZ57" i="103"/>
  <c r="BZ59" i="103"/>
  <c r="BZ8" i="103"/>
  <c r="BZ14" i="103"/>
  <c r="BZ14" i="121" s="1"/>
  <c r="CB12" i="122" s="1"/>
  <c r="BZ24" i="103"/>
  <c r="BZ24" i="121" s="1"/>
  <c r="CB23" i="122" s="1"/>
  <c r="BZ26" i="103"/>
  <c r="BZ26" i="121" s="1"/>
  <c r="CB25" i="122" s="1"/>
  <c r="BZ28" i="103"/>
  <c r="BZ28" i="121" s="1"/>
  <c r="CB27" i="122" s="1"/>
  <c r="BZ35" i="103"/>
  <c r="BZ35" i="121" s="1"/>
  <c r="BZ42" i="103"/>
  <c r="BZ42" i="121" s="1"/>
  <c r="CB42" i="122" s="1"/>
  <c r="BZ44" i="103"/>
  <c r="BZ46" i="103"/>
  <c r="BZ50" i="103"/>
  <c r="BZ50" i="121" s="1"/>
  <c r="CB51" i="122" s="1"/>
  <c r="AG50" i="173"/>
  <c r="AN50" i="174"/>
  <c r="CB36" i="103"/>
  <c r="CB34" i="103"/>
  <c r="CB34" i="121" s="1"/>
  <c r="CD33" i="122" s="1"/>
  <c r="CB27" i="103"/>
  <c r="CB25" i="103"/>
  <c r="CB25" i="121" s="1"/>
  <c r="CD24" i="122" s="1"/>
  <c r="CB23" i="103"/>
  <c r="CB15" i="103"/>
  <c r="CB7" i="103"/>
  <c r="CC59" i="103"/>
  <c r="CC59" i="121" s="1"/>
  <c r="CE59" i="122" s="1"/>
  <c r="CC55" i="103"/>
  <c r="CC55" i="121" s="1"/>
  <c r="CE55" i="122" s="1"/>
  <c r="CC51" i="103"/>
  <c r="CC51" i="121" s="1"/>
  <c r="CE52" i="122" s="1"/>
  <c r="CC48" i="103"/>
  <c r="CC48" i="121" s="1"/>
  <c r="CE49" i="122" s="1"/>
  <c r="CC46" i="103"/>
  <c r="CC46" i="121" s="1"/>
  <c r="CE46" i="122" s="1"/>
  <c r="CC42" i="103"/>
  <c r="CC39" i="103"/>
  <c r="CC39" i="121" s="1"/>
  <c r="CE39" i="122" s="1"/>
  <c r="CC35" i="103"/>
  <c r="CC35" i="121" s="1"/>
  <c r="CC32" i="103"/>
  <c r="CC25" i="103"/>
  <c r="CC19" i="103"/>
  <c r="CC19" i="121" s="1"/>
  <c r="CE17" i="122" s="1"/>
  <c r="H50" i="173"/>
  <c r="CD50" i="103"/>
  <c r="CD50" i="121" s="1"/>
  <c r="CF51" i="122" s="1"/>
  <c r="F98" i="174" s="1"/>
  <c r="CD46" i="103"/>
  <c r="CD46" i="121" s="1"/>
  <c r="CF46" i="122" s="1"/>
  <c r="F93" i="174" s="1"/>
  <c r="CD44" i="103"/>
  <c r="CD44" i="121" s="1"/>
  <c r="CF44" i="122" s="1"/>
  <c r="CD42" i="103"/>
  <c r="CD42" i="121" s="1"/>
  <c r="CF42" i="122" s="1"/>
  <c r="F89" i="174" s="1"/>
  <c r="CD35" i="103"/>
  <c r="CD35" i="121" s="1"/>
  <c r="CD28" i="103"/>
  <c r="CD28" i="121" s="1"/>
  <c r="CF27" i="122" s="1"/>
  <c r="F74" i="174" s="1"/>
  <c r="CD26" i="103"/>
  <c r="CD26" i="121" s="1"/>
  <c r="CF25" i="122" s="1"/>
  <c r="F72" i="174" s="1"/>
  <c r="CD24" i="103"/>
  <c r="CD24" i="121" s="1"/>
  <c r="CF23" i="122" s="1"/>
  <c r="CD14" i="103"/>
  <c r="CD14" i="121" s="1"/>
  <c r="CF12" i="122" s="1"/>
  <c r="F59" i="174" s="1"/>
  <c r="CD8" i="103"/>
  <c r="CC56" i="103"/>
  <c r="CC47" i="103"/>
  <c r="CC43" i="103"/>
  <c r="CC40" i="103"/>
  <c r="CC36" i="103"/>
  <c r="CC36" i="121" s="1"/>
  <c r="CE35" i="122" s="1"/>
  <c r="CC26" i="103"/>
  <c r="CC26" i="121" s="1"/>
  <c r="CE25" i="122" s="1"/>
  <c r="CC20" i="103"/>
  <c r="CD59" i="103"/>
  <c r="CD59" i="121" s="1"/>
  <c r="CF59" i="122" s="1"/>
  <c r="F106" i="174" s="1"/>
  <c r="CD57" i="103"/>
  <c r="CD57" i="121" s="1"/>
  <c r="CF57" i="122" s="1"/>
  <c r="F104" i="174" s="1"/>
  <c r="CD55" i="103"/>
  <c r="CD55" i="121" s="1"/>
  <c r="CF55" i="122" s="1"/>
  <c r="CD39" i="103"/>
  <c r="CD39" i="121" s="1"/>
  <c r="CF39" i="122" s="1"/>
  <c r="F86" i="174" s="1"/>
  <c r="CD32" i="103"/>
  <c r="CD32" i="121" s="1"/>
  <c r="CF31" i="122" s="1"/>
  <c r="F78" i="174" s="1"/>
  <c r="CD30" i="103"/>
  <c r="CD30" i="121" s="1"/>
  <c r="CF29" i="122" s="1"/>
  <c r="F76" i="174" s="1"/>
  <c r="CD22" i="103"/>
  <c r="CD22" i="121" s="1"/>
  <c r="CF20" i="122" s="1"/>
  <c r="F67" i="174" s="1"/>
  <c r="CD20" i="103"/>
  <c r="CD18" i="103"/>
  <c r="CD18" i="121" s="1"/>
  <c r="CF16" i="122" s="1"/>
  <c r="F63" i="174" s="1"/>
  <c r="CD10" i="103"/>
  <c r="CD10" i="121" s="1"/>
  <c r="CF9" i="122" s="1"/>
  <c r="AH50" i="174"/>
  <c r="CB35" i="103"/>
  <c r="CB28" i="103"/>
  <c r="CB28" i="121" s="1"/>
  <c r="CD27" i="122" s="1"/>
  <c r="CB26" i="103"/>
  <c r="CB24" i="103"/>
  <c r="CB24" i="121" s="1"/>
  <c r="CD23" i="122" s="1"/>
  <c r="CB14" i="103"/>
  <c r="CC57" i="103"/>
  <c r="CC57" i="121" s="1"/>
  <c r="CE57" i="122" s="1"/>
  <c r="CC44" i="103"/>
  <c r="CC44" i="121" s="1"/>
  <c r="CE44" i="122" s="1"/>
  <c r="CC30" i="103"/>
  <c r="CC27" i="103"/>
  <c r="CC27" i="121" s="1"/>
  <c r="CE26" i="122" s="1"/>
  <c r="CC23" i="103"/>
  <c r="CC21" i="103"/>
  <c r="CC21" i="121" s="1"/>
  <c r="CE19" i="122" s="1"/>
  <c r="CC17" i="103"/>
  <c r="CC14" i="103"/>
  <c r="CC10" i="103"/>
  <c r="CD51" i="103"/>
  <c r="CD51" i="121" s="1"/>
  <c r="CF52" i="122" s="1"/>
  <c r="CD47" i="103"/>
  <c r="CD47" i="121" s="1"/>
  <c r="CF47" i="122" s="1"/>
  <c r="F94" i="174" s="1"/>
  <c r="CD45" i="103"/>
  <c r="CD45" i="121" s="1"/>
  <c r="CF45" i="122" s="1"/>
  <c r="F92" i="174" s="1"/>
  <c r="CD43" i="103"/>
  <c r="CD43" i="121" s="1"/>
  <c r="CF43" i="122" s="1"/>
  <c r="F90" i="174" s="1"/>
  <c r="CD36" i="103"/>
  <c r="CD36" i="121" s="1"/>
  <c r="CF35" i="122" s="1"/>
  <c r="CD34" i="103"/>
  <c r="CD34" i="121" s="1"/>
  <c r="CF33" i="122" s="1"/>
  <c r="F80" i="174" s="1"/>
  <c r="CD27" i="103"/>
  <c r="CD27" i="121" s="1"/>
  <c r="CF26" i="122" s="1"/>
  <c r="F73" i="174" s="1"/>
  <c r="CD25" i="103"/>
  <c r="CD25" i="121" s="1"/>
  <c r="CF24" i="122" s="1"/>
  <c r="F71" i="174" s="1"/>
  <c r="CD23" i="103"/>
  <c r="CD23" i="121" s="1"/>
  <c r="CF22" i="122" s="1"/>
  <c r="F69" i="174" s="1"/>
  <c r="CD15" i="103"/>
  <c r="CK38" i="103"/>
  <c r="CK38" i="121" s="1"/>
  <c r="CM38" i="122" s="1"/>
  <c r="CK24" i="103"/>
  <c r="CK24" i="121" s="1"/>
  <c r="CM23" i="122" s="1"/>
  <c r="CK8" i="103"/>
  <c r="CI14" i="103"/>
  <c r="CI8" i="103"/>
  <c r="CI10" i="103"/>
  <c r="CI15" i="103"/>
  <c r="CK19" i="103"/>
  <c r="CK19" i="121" s="1"/>
  <c r="CM17" i="122" s="1"/>
  <c r="CK25" i="103"/>
  <c r="CK32" i="103"/>
  <c r="CK35" i="103"/>
  <c r="CK35" i="121" s="1"/>
  <c r="CK7" i="103"/>
  <c r="CK10" i="103"/>
  <c r="CK14" i="103"/>
  <c r="CK17" i="103"/>
  <c r="CK21" i="103"/>
  <c r="CK23" i="103"/>
  <c r="CK27" i="103"/>
  <c r="CK27" i="121" s="1"/>
  <c r="CM26" i="122" s="1"/>
  <c r="CK30" i="103"/>
  <c r="CK44" i="103"/>
  <c r="CK44" i="121" s="1"/>
  <c r="CM44" i="122" s="1"/>
  <c r="CK20" i="103"/>
  <c r="CK26" i="103"/>
  <c r="CK26" i="121" s="1"/>
  <c r="CM25" i="122" s="1"/>
  <c r="CK36" i="103"/>
  <c r="CK36" i="121" s="1"/>
  <c r="CM35" i="122" s="1"/>
  <c r="CK40" i="103"/>
  <c r="CK43" i="103"/>
  <c r="CK47" i="103"/>
  <c r="CL8" i="103"/>
  <c r="CL14" i="103"/>
  <c r="CL24" i="103"/>
  <c r="CL24" i="121" s="1"/>
  <c r="CN23" i="122" s="1"/>
  <c r="F70" i="175" s="1"/>
  <c r="CL26" i="103"/>
  <c r="CL26" i="121" s="1"/>
  <c r="CN25" i="122" s="1"/>
  <c r="F72" i="175" s="1"/>
  <c r="CL28" i="103"/>
  <c r="CL28" i="121" s="1"/>
  <c r="CN27" i="122" s="1"/>
  <c r="F74" i="175" s="1"/>
  <c r="CL35" i="103"/>
  <c r="CL35" i="121" s="1"/>
  <c r="CL42" i="103"/>
  <c r="CL42" i="121" s="1"/>
  <c r="CN42" i="122" s="1"/>
  <c r="F89" i="175" s="1"/>
  <c r="CL44" i="103"/>
  <c r="CL44" i="121" s="1"/>
  <c r="CN44" i="122" s="1"/>
  <c r="F91" i="175" s="1"/>
  <c r="CL46" i="103"/>
  <c r="CL46" i="121" s="1"/>
  <c r="CN46" i="122" s="1"/>
  <c r="F93" i="175" s="1"/>
  <c r="CL50" i="103"/>
  <c r="CL50" i="121" s="1"/>
  <c r="CN51" i="122" s="1"/>
  <c r="F98" i="175" s="1"/>
  <c r="CL7" i="103"/>
  <c r="CL7" i="121" s="1"/>
  <c r="CN6" i="122" s="1"/>
  <c r="CL15" i="103"/>
  <c r="CL23" i="103"/>
  <c r="CL23" i="121" s="1"/>
  <c r="CN22" i="122" s="1"/>
  <c r="CL25" i="103"/>
  <c r="CL25" i="121" s="1"/>
  <c r="CN24" i="122" s="1"/>
  <c r="F71" i="175" s="1"/>
  <c r="CL27" i="103"/>
  <c r="CL27" i="121" s="1"/>
  <c r="CN26" i="122" s="1"/>
  <c r="CL34" i="103"/>
  <c r="CL34" i="121" s="1"/>
  <c r="CN33" i="122" s="1"/>
  <c r="F80" i="175" s="1"/>
  <c r="CL36" i="103"/>
  <c r="CL36" i="121" s="1"/>
  <c r="CN35" i="122" s="1"/>
  <c r="F82" i="175" s="1"/>
  <c r="CL43" i="103"/>
  <c r="CL43" i="121" s="1"/>
  <c r="CN43" i="122" s="1"/>
  <c r="F90" i="175" s="1"/>
  <c r="CL45" i="103"/>
  <c r="CL45" i="121" s="1"/>
  <c r="CN45" i="122" s="1"/>
  <c r="F92" i="175" s="1"/>
  <c r="CL47" i="103"/>
  <c r="CL47" i="121" s="1"/>
  <c r="CN47" i="122" s="1"/>
  <c r="CL51" i="103"/>
  <c r="CL51" i="121" s="1"/>
  <c r="CN52" i="122" s="1"/>
  <c r="CL10" i="103"/>
  <c r="CL10" i="121" s="1"/>
  <c r="CN9" i="122" s="1"/>
  <c r="CL18" i="103"/>
  <c r="CL18" i="121" s="1"/>
  <c r="CN16" i="122" s="1"/>
  <c r="F63" i="175" s="1"/>
  <c r="CL20" i="103"/>
  <c r="CL22" i="103"/>
  <c r="CL22" i="121" s="1"/>
  <c r="CN20" i="122" s="1"/>
  <c r="F67" i="175" s="1"/>
  <c r="CL30" i="103"/>
  <c r="CL30" i="121" s="1"/>
  <c r="CN29" i="122" s="1"/>
  <c r="F76" i="175" s="1"/>
  <c r="CL32" i="103"/>
  <c r="CL32" i="121" s="1"/>
  <c r="CN31" i="122" s="1"/>
  <c r="CL39" i="103"/>
  <c r="CL39" i="121" s="1"/>
  <c r="CN39" i="122" s="1"/>
  <c r="F86" i="175" s="1"/>
  <c r="CL55" i="103"/>
  <c r="CL55" i="121" s="1"/>
  <c r="CN55" i="122" s="1"/>
  <c r="CL57" i="103"/>
  <c r="CL57" i="121" s="1"/>
  <c r="CN57" i="122" s="1"/>
  <c r="CL59" i="103"/>
  <c r="CL59" i="121" s="1"/>
  <c r="CN59" i="122" s="1"/>
  <c r="F106" i="175" s="1"/>
  <c r="G50" i="174"/>
  <c r="AN50" i="175"/>
  <c r="CP46" i="103"/>
  <c r="CP44" i="103"/>
  <c r="CP42" i="103"/>
  <c r="CP42" i="121" s="1"/>
  <c r="CR42" i="122" s="1"/>
  <c r="CP35" i="103"/>
  <c r="CP35" i="121" s="1"/>
  <c r="CP28" i="103"/>
  <c r="CP28" i="121" s="1"/>
  <c r="CR27" i="122" s="1"/>
  <c r="CP26" i="103"/>
  <c r="CP26" i="121" s="1"/>
  <c r="CR25" i="122" s="1"/>
  <c r="CP24" i="103"/>
  <c r="CP24" i="121" s="1"/>
  <c r="CR23" i="122" s="1"/>
  <c r="CP14" i="103"/>
  <c r="CP14" i="121" s="1"/>
  <c r="CR12" i="122" s="1"/>
  <c r="CP8" i="103"/>
  <c r="CS19" i="103"/>
  <c r="CS19" i="121" s="1"/>
  <c r="CU17" i="122" s="1"/>
  <c r="CS25" i="103"/>
  <c r="CS32" i="103"/>
  <c r="CS35" i="103"/>
  <c r="CS39" i="103"/>
  <c r="CS39" i="121" s="1"/>
  <c r="CU39" i="122" s="1"/>
  <c r="CS42" i="103"/>
  <c r="CS42" i="121" s="1"/>
  <c r="CU42" i="122" s="1"/>
  <c r="CS46" i="103"/>
  <c r="CS46" i="121" s="1"/>
  <c r="CU46" i="122" s="1"/>
  <c r="CS48" i="103"/>
  <c r="CS48" i="121" s="1"/>
  <c r="CU49" i="122" s="1"/>
  <c r="CS51" i="103"/>
  <c r="CS51" i="121" s="1"/>
  <c r="CU52" i="122" s="1"/>
  <c r="CS55" i="103"/>
  <c r="CS55" i="121" s="1"/>
  <c r="CU55" i="122" s="1"/>
  <c r="CS59" i="103"/>
  <c r="CS20" i="103"/>
  <c r="CS26" i="103"/>
  <c r="CS26" i="121" s="1"/>
  <c r="CU25" i="122" s="1"/>
  <c r="CS36" i="103"/>
  <c r="CS36" i="121" s="1"/>
  <c r="CU35" i="122" s="1"/>
  <c r="CS40" i="103"/>
  <c r="CS43" i="103"/>
  <c r="CS47" i="103"/>
  <c r="CS56" i="103"/>
  <c r="CP59" i="103"/>
  <c r="CP59" i="121" s="1"/>
  <c r="CR59" i="122" s="1"/>
  <c r="CP57" i="103"/>
  <c r="CP57" i="121" s="1"/>
  <c r="CR57" i="122" s="1"/>
  <c r="CP55" i="103"/>
  <c r="CP55" i="121" s="1"/>
  <c r="CR55" i="122" s="1"/>
  <c r="CP39" i="103"/>
  <c r="CP39" i="121" s="1"/>
  <c r="CR39" i="122" s="1"/>
  <c r="CP32" i="103"/>
  <c r="CP30" i="103"/>
  <c r="CP30" i="121" s="1"/>
  <c r="CR29" i="122" s="1"/>
  <c r="CP22" i="103"/>
  <c r="CP22" i="121" s="1"/>
  <c r="CR20" i="122" s="1"/>
  <c r="CP20" i="103"/>
  <c r="CP18" i="103"/>
  <c r="CP18" i="121" s="1"/>
  <c r="CR16" i="122" s="1"/>
  <c r="CP10" i="103"/>
  <c r="CP10" i="121" s="1"/>
  <c r="CR9" i="122" s="1"/>
  <c r="CS44" i="103"/>
  <c r="CS44" i="121" s="1"/>
  <c r="CU44" i="122" s="1"/>
  <c r="CS30" i="103"/>
  <c r="CS27" i="103"/>
  <c r="CS27" i="121" s="1"/>
  <c r="CU26" i="122" s="1"/>
  <c r="CS17" i="103"/>
  <c r="CS14" i="103"/>
  <c r="CS10" i="103"/>
  <c r="CS8" i="103"/>
  <c r="M50" i="175"/>
  <c r="G50" i="175"/>
  <c r="CP51" i="103"/>
  <c r="CP51" i="121" s="1"/>
  <c r="CR52" i="122" s="1"/>
  <c r="CP47" i="103"/>
  <c r="CP47" i="121" s="1"/>
  <c r="CR47" i="122" s="1"/>
  <c r="CP45" i="103"/>
  <c r="CP43" i="103"/>
  <c r="CP36" i="103"/>
  <c r="CP36" i="121" s="1"/>
  <c r="CR35" i="122" s="1"/>
  <c r="CP34" i="103"/>
  <c r="CP27" i="103"/>
  <c r="CP25" i="103"/>
  <c r="CP23" i="103"/>
  <c r="CP23" i="121" s="1"/>
  <c r="CR22" i="122" s="1"/>
  <c r="CP15" i="103"/>
  <c r="CS58" i="103"/>
  <c r="CS58" i="121" s="1"/>
  <c r="CU58" i="122" s="1"/>
  <c r="CS38" i="103"/>
  <c r="CS38" i="121" s="1"/>
  <c r="CU38" i="122" s="1"/>
  <c r="CS24" i="103"/>
  <c r="CS22" i="103"/>
  <c r="CS22" i="121" s="1"/>
  <c r="CU20" i="122" s="1"/>
  <c r="CS57" i="103"/>
  <c r="CS57" i="121" s="1"/>
  <c r="CU57" i="122" s="1"/>
  <c r="CS23" i="103"/>
  <c r="CS21" i="103"/>
  <c r="CS7" i="103"/>
  <c r="CV28" i="103"/>
  <c r="CV26" i="103"/>
  <c r="CV26" i="121" s="1"/>
  <c r="CX25" i="122" s="1"/>
  <c r="CV24" i="103"/>
  <c r="CV14" i="103"/>
  <c r="CV14" i="121" s="1"/>
  <c r="CX12" i="122" s="1"/>
  <c r="CV8" i="103"/>
  <c r="CV8" i="121" s="1"/>
  <c r="CX7" i="122" s="1"/>
  <c r="CV30" i="103"/>
  <c r="CV30" i="121" s="1"/>
  <c r="CX29" i="122" s="1"/>
  <c r="CV22" i="103"/>
  <c r="CV20" i="103"/>
  <c r="CV18" i="103"/>
  <c r="CV18" i="121" s="1"/>
  <c r="CX16" i="122" s="1"/>
  <c r="T63" i="176" s="1"/>
  <c r="CV10" i="103"/>
  <c r="CV10" i="121" s="1"/>
  <c r="CX9" i="122" s="1"/>
  <c r="CV25" i="103"/>
  <c r="CV25" i="121" s="1"/>
  <c r="CX24" i="122" s="1"/>
  <c r="CV23" i="103"/>
  <c r="CV15" i="103"/>
  <c r="CV15" i="121" s="1"/>
  <c r="CX13" i="122" s="1"/>
  <c r="U60" i="176" s="1"/>
  <c r="CY14" i="103"/>
  <c r="CY8" i="103"/>
  <c r="CY8" i="121" s="1"/>
  <c r="DA7" i="122" s="1"/>
  <c r="CY20" i="103"/>
  <c r="CY18" i="103"/>
  <c r="CY10" i="103"/>
  <c r="CY15" i="103"/>
  <c r="Q36" i="122"/>
  <c r="Q34" i="122"/>
  <c r="I15" i="103"/>
  <c r="I10" i="103"/>
  <c r="I8" i="103"/>
  <c r="G22" i="103"/>
  <c r="G20" i="103"/>
  <c r="G18" i="103"/>
  <c r="G14" i="103"/>
  <c r="AE14" i="121" s="1"/>
  <c r="AG12" i="122" s="1"/>
  <c r="G11" i="103"/>
  <c r="O8" i="103"/>
  <c r="H50" i="176"/>
  <c r="I14" i="103"/>
  <c r="I11" i="103"/>
  <c r="CK11" i="121" s="1"/>
  <c r="CM10" i="122" s="1"/>
  <c r="G21" i="103"/>
  <c r="AE21" i="121" s="1"/>
  <c r="AG19" i="122" s="1"/>
  <c r="G19" i="103"/>
  <c r="G17" i="103"/>
  <c r="G15" i="103"/>
  <c r="G10" i="103"/>
  <c r="CQ10" i="121" s="1"/>
  <c r="CS9" i="122" s="1"/>
  <c r="AE81" i="78"/>
  <c r="AE83" i="78"/>
  <c r="AE86" i="78"/>
  <c r="AE53" i="78"/>
  <c r="AE57" i="78"/>
  <c r="AE59" i="78"/>
  <c r="AE63" i="78"/>
  <c r="AE65" i="78"/>
  <c r="AE67" i="78"/>
  <c r="AE69" i="78"/>
  <c r="AE71" i="78"/>
  <c r="AE73" i="78"/>
  <c r="AE76" i="78"/>
  <c r="AE78" i="78"/>
  <c r="AE80" i="78"/>
  <c r="AE82" i="78"/>
  <c r="AE85" i="78"/>
  <c r="AE87" i="78"/>
  <c r="AE54" i="78"/>
  <c r="AE56" i="78"/>
  <c r="AE60" i="78"/>
  <c r="AE62" i="78"/>
  <c r="AE64" i="78"/>
  <c r="AE66" i="78"/>
  <c r="AE70" i="78"/>
  <c r="AE72" i="78"/>
  <c r="AE74" i="78"/>
  <c r="AE77" i="78"/>
  <c r="AA81" i="78"/>
  <c r="AA83" i="78"/>
  <c r="AA86" i="78"/>
  <c r="AA90" i="78"/>
  <c r="AA92" i="78"/>
  <c r="AA94" i="78"/>
  <c r="AA53" i="78"/>
  <c r="AA57" i="78"/>
  <c r="AA59" i="78"/>
  <c r="AA63" i="78"/>
  <c r="AA65" i="78"/>
  <c r="AA67" i="78"/>
  <c r="AA69" i="78"/>
  <c r="AA71" i="78"/>
  <c r="AA73" i="78"/>
  <c r="AA76" i="78"/>
  <c r="AA78" i="78"/>
  <c r="AA80" i="78"/>
  <c r="AA82" i="78"/>
  <c r="AA85" i="78"/>
  <c r="AA87" i="78"/>
  <c r="AA89" i="78"/>
  <c r="AA91" i="78"/>
  <c r="AA93" i="78"/>
  <c r="AA54" i="78"/>
  <c r="AA56" i="78"/>
  <c r="AA60" i="78"/>
  <c r="AA62" i="78"/>
  <c r="AA64" i="78"/>
  <c r="AA66" i="78"/>
  <c r="AA70" i="78"/>
  <c r="AA72" i="78"/>
  <c r="AA74" i="78"/>
  <c r="AA77" i="78"/>
  <c r="M7" i="121"/>
  <c r="O6" i="122" s="1"/>
  <c r="U101" i="162"/>
  <c r="AC81" i="78"/>
  <c r="AC83" i="78"/>
  <c r="AC86" i="78"/>
  <c r="AC90" i="78"/>
  <c r="AC92" i="78"/>
  <c r="AC94" i="78"/>
  <c r="AC53" i="78"/>
  <c r="AC57" i="78"/>
  <c r="AC59" i="78"/>
  <c r="AC63" i="78"/>
  <c r="AC65" i="78"/>
  <c r="AC67" i="78"/>
  <c r="AC69" i="78"/>
  <c r="AC71" i="78"/>
  <c r="AC73" i="78"/>
  <c r="AC76" i="78"/>
  <c r="AC78" i="78"/>
  <c r="AC80" i="78"/>
  <c r="AC82" i="78"/>
  <c r="AC85" i="78"/>
  <c r="AC87" i="78"/>
  <c r="AC89" i="78"/>
  <c r="AC91" i="78"/>
  <c r="AC93" i="78"/>
  <c r="AC54" i="78"/>
  <c r="AC56" i="78"/>
  <c r="AC60" i="78"/>
  <c r="AC62" i="78"/>
  <c r="AC64" i="78"/>
  <c r="AC66" i="78"/>
  <c r="AC70" i="78"/>
  <c r="AC72" i="78"/>
  <c r="AC74" i="78"/>
  <c r="AC77" i="78"/>
  <c r="BF116" i="78"/>
  <c r="AY116" i="78"/>
  <c r="O36" i="122"/>
  <c r="E11" i="103"/>
  <c r="AD116" i="78"/>
  <c r="AB116" i="78"/>
  <c r="E8" i="103"/>
  <c r="E8" i="121" s="1"/>
  <c r="G7" i="122" s="1"/>
  <c r="X56" i="78"/>
  <c r="W57" i="78"/>
  <c r="X54" i="78"/>
  <c r="W54" i="78"/>
  <c r="V54" i="78"/>
  <c r="U54" i="78"/>
  <c r="T54" i="78"/>
  <c r="Q81" i="78"/>
  <c r="Q83" i="78"/>
  <c r="Q86" i="78"/>
  <c r="Q53" i="78"/>
  <c r="Q57" i="78"/>
  <c r="Q59" i="78"/>
  <c r="Q63" i="78"/>
  <c r="Q65" i="78"/>
  <c r="Q67" i="78"/>
  <c r="Q69" i="78"/>
  <c r="Q71" i="78"/>
  <c r="Q73" i="78"/>
  <c r="Q76" i="78"/>
  <c r="Q78" i="78"/>
  <c r="Q80" i="78"/>
  <c r="Q82" i="78"/>
  <c r="Q85" i="78"/>
  <c r="Q87" i="78"/>
  <c r="Q54" i="78"/>
  <c r="Q56" i="78"/>
  <c r="Q60" i="78"/>
  <c r="Q62" i="78"/>
  <c r="Q64" i="78"/>
  <c r="Q66" i="78"/>
  <c r="Q70" i="78"/>
  <c r="Q72" i="78"/>
  <c r="Q74" i="78"/>
  <c r="Q77" i="78"/>
  <c r="M81" i="78"/>
  <c r="M83" i="78"/>
  <c r="M86" i="78"/>
  <c r="M90" i="78"/>
  <c r="M92" i="78"/>
  <c r="M94" i="78"/>
  <c r="M53" i="78"/>
  <c r="M57" i="78"/>
  <c r="M59" i="78"/>
  <c r="M63" i="78"/>
  <c r="M65" i="78"/>
  <c r="M67" i="78"/>
  <c r="M69" i="78"/>
  <c r="M71" i="78"/>
  <c r="M73" i="78"/>
  <c r="M76" i="78"/>
  <c r="M78" i="78"/>
  <c r="M80" i="78"/>
  <c r="M82" i="78"/>
  <c r="M85" i="78"/>
  <c r="M87" i="78"/>
  <c r="M54" i="78"/>
  <c r="M56" i="78"/>
  <c r="M60" i="78"/>
  <c r="M62" i="78"/>
  <c r="M64" i="78"/>
  <c r="M66" i="78"/>
  <c r="M70" i="78"/>
  <c r="M72" i="78"/>
  <c r="M74" i="78"/>
  <c r="M77" i="78"/>
  <c r="J104" i="162"/>
  <c r="K47" i="121"/>
  <c r="M47" i="122" s="1"/>
  <c r="N94" i="162" s="1"/>
  <c r="P80" i="78"/>
  <c r="P82" i="78"/>
  <c r="P86" i="78"/>
  <c r="P89" i="78"/>
  <c r="P91" i="78"/>
  <c r="P93" i="78"/>
  <c r="P53" i="78"/>
  <c r="P56" i="78"/>
  <c r="P60" i="78"/>
  <c r="P62" i="78"/>
  <c r="P64" i="78"/>
  <c r="P66" i="78"/>
  <c r="P70" i="78"/>
  <c r="P72" i="78"/>
  <c r="P74" i="78"/>
  <c r="P76" i="78"/>
  <c r="P78" i="78"/>
  <c r="P81" i="78"/>
  <c r="P83" i="78"/>
  <c r="P85" i="78"/>
  <c r="P87" i="78"/>
  <c r="P54" i="78"/>
  <c r="P57" i="78"/>
  <c r="P59" i="78"/>
  <c r="P63" i="78"/>
  <c r="P65" i="78"/>
  <c r="P67" i="78"/>
  <c r="P69" i="78"/>
  <c r="P71" i="78"/>
  <c r="P73" i="78"/>
  <c r="P77" i="78"/>
  <c r="G101" i="162"/>
  <c r="X57" i="78"/>
  <c r="W56" i="78"/>
  <c r="V57" i="78"/>
  <c r="U56" i="78"/>
  <c r="O81" i="78"/>
  <c r="O83" i="78"/>
  <c r="O86" i="78"/>
  <c r="O90" i="78"/>
  <c r="O92" i="78"/>
  <c r="O94" i="78"/>
  <c r="O53" i="78"/>
  <c r="O57" i="78"/>
  <c r="O59" i="78"/>
  <c r="O63" i="78"/>
  <c r="O65" i="78"/>
  <c r="O67" i="78"/>
  <c r="O69" i="78"/>
  <c r="O71" i="78"/>
  <c r="O73" i="78"/>
  <c r="O76" i="78"/>
  <c r="O78" i="78"/>
  <c r="O80" i="78"/>
  <c r="O82" i="78"/>
  <c r="O85" i="78"/>
  <c r="O87" i="78"/>
  <c r="O54" i="78"/>
  <c r="O56" i="78"/>
  <c r="O60" i="78"/>
  <c r="O62" i="78"/>
  <c r="O64" i="78"/>
  <c r="O66" i="78"/>
  <c r="O70" i="78"/>
  <c r="O72" i="78"/>
  <c r="O74" i="78"/>
  <c r="O77" i="78"/>
  <c r="L89" i="78"/>
  <c r="L60" i="78"/>
  <c r="L74" i="78"/>
  <c r="L85" i="78"/>
  <c r="L59" i="78"/>
  <c r="L73" i="78"/>
  <c r="J106" i="162"/>
  <c r="N80" i="78"/>
  <c r="N82" i="78"/>
  <c r="N86" i="78"/>
  <c r="N89" i="78"/>
  <c r="N91" i="78"/>
  <c r="N93" i="78"/>
  <c r="N53" i="78"/>
  <c r="N56" i="78"/>
  <c r="N60" i="78"/>
  <c r="N62" i="78"/>
  <c r="N64" i="78"/>
  <c r="N66" i="78"/>
  <c r="N70" i="78"/>
  <c r="N72" i="78"/>
  <c r="N74" i="78"/>
  <c r="N76" i="78"/>
  <c r="N78" i="78"/>
  <c r="N81" i="78"/>
  <c r="N83" i="78"/>
  <c r="N85" i="78"/>
  <c r="N87" i="78"/>
  <c r="N54" i="78"/>
  <c r="N57" i="78"/>
  <c r="N59" i="78"/>
  <c r="N63" i="78"/>
  <c r="N65" i="78"/>
  <c r="N67" i="78"/>
  <c r="N69" i="78"/>
  <c r="N71" i="78"/>
  <c r="N73" i="78"/>
  <c r="N77" i="78"/>
  <c r="C8" i="103"/>
  <c r="F91" i="162"/>
  <c r="H85" i="162"/>
  <c r="G54" i="78"/>
  <c r="G57" i="78"/>
  <c r="G59" i="78"/>
  <c r="G53" i="78"/>
  <c r="G63" i="78"/>
  <c r="G65" i="78"/>
  <c r="G67" i="78"/>
  <c r="G69" i="78"/>
  <c r="G71" i="78"/>
  <c r="G73" i="78"/>
  <c r="G56" i="78"/>
  <c r="G60" i="78"/>
  <c r="G62" i="78"/>
  <c r="G66" i="78"/>
  <c r="G72" i="78"/>
  <c r="G76" i="78"/>
  <c r="G78" i="78"/>
  <c r="G64" i="78"/>
  <c r="G70" i="78"/>
  <c r="G74" i="78"/>
  <c r="G77" i="78"/>
  <c r="H87" i="162"/>
  <c r="J35" i="121"/>
  <c r="J8" i="103"/>
  <c r="J11" i="103"/>
  <c r="J11" i="121" s="1"/>
  <c r="L10" i="122" s="1"/>
  <c r="H57" i="162" s="1"/>
  <c r="J14" i="103"/>
  <c r="J18" i="103"/>
  <c r="J18" i="121" s="1"/>
  <c r="L16" i="122" s="1"/>
  <c r="J20" i="103"/>
  <c r="J22" i="103"/>
  <c r="J22" i="121" s="1"/>
  <c r="L20" i="122" s="1"/>
  <c r="F67" i="162" s="1"/>
  <c r="J7" i="103"/>
  <c r="J7" i="121" s="1"/>
  <c r="L6" i="122" s="1"/>
  <c r="H53" i="162" s="1"/>
  <c r="J17" i="103"/>
  <c r="J19" i="103"/>
  <c r="J19" i="121" s="1"/>
  <c r="L17" i="122" s="1"/>
  <c r="J64" i="162" s="1"/>
  <c r="J23" i="103"/>
  <c r="J23" i="121" s="1"/>
  <c r="L22" i="122" s="1"/>
  <c r="J25" i="103"/>
  <c r="J25" i="121" s="1"/>
  <c r="L24" i="122" s="1"/>
  <c r="J27" i="103"/>
  <c r="J27" i="121" s="1"/>
  <c r="L26" i="122" s="1"/>
  <c r="H73" i="162" s="1"/>
  <c r="J15" i="103"/>
  <c r="D7" i="177"/>
  <c r="E7" i="177" s="1"/>
  <c r="E6" i="177"/>
  <c r="E62" i="177"/>
  <c r="D63" i="177"/>
  <c r="E63" i="177" s="1"/>
  <c r="AZ116" i="78"/>
  <c r="AV116" i="78"/>
  <c r="J34" i="103"/>
  <c r="J34" i="121" s="1"/>
  <c r="L33" i="122" s="1"/>
  <c r="H80" i="162" s="1"/>
  <c r="J31" i="103"/>
  <c r="J31" i="121" s="1"/>
  <c r="L30" i="122" s="1"/>
  <c r="F77" i="162" s="1"/>
  <c r="J28" i="103"/>
  <c r="J28" i="121" s="1"/>
  <c r="L27" i="122" s="1"/>
  <c r="J74" i="162" s="1"/>
  <c r="J26" i="103"/>
  <c r="J26" i="121" s="1"/>
  <c r="L25" i="122" s="1"/>
  <c r="I72" i="162" s="1"/>
  <c r="J24" i="103"/>
  <c r="J24" i="121" s="1"/>
  <c r="L23" i="122" s="1"/>
  <c r="J70" i="162" s="1"/>
  <c r="J21" i="103"/>
  <c r="J57" i="162"/>
  <c r="J10" i="103"/>
  <c r="J10" i="121" s="1"/>
  <c r="L9" i="122" s="1"/>
  <c r="I56" i="162" s="1"/>
  <c r="E13" i="177"/>
  <c r="E29" i="177"/>
  <c r="J32" i="103"/>
  <c r="J32" i="121" s="1"/>
  <c r="L31" i="122" s="1"/>
  <c r="J78" i="162" s="1"/>
  <c r="J30" i="103"/>
  <c r="J30" i="121" s="1"/>
  <c r="L29" i="122" s="1"/>
  <c r="H76" i="162" s="1"/>
  <c r="D15" i="177"/>
  <c r="E15" i="177" s="1"/>
  <c r="E14" i="177"/>
  <c r="D31" i="177"/>
  <c r="E31" i="177" s="1"/>
  <c r="E30" i="177"/>
  <c r="D39" i="177"/>
  <c r="E39" i="177" s="1"/>
  <c r="E38" i="177"/>
  <c r="H54" i="78"/>
  <c r="H56" i="78"/>
  <c r="H60" i="78"/>
  <c r="D47" i="177"/>
  <c r="E47" i="177" s="1"/>
  <c r="BB116" i="78"/>
  <c r="BE116" i="78"/>
  <c r="I54" i="78"/>
  <c r="I57" i="78"/>
  <c r="I59" i="78"/>
  <c r="AU116" i="78"/>
  <c r="AX116" i="78"/>
  <c r="J54" i="78"/>
  <c r="J56" i="78"/>
  <c r="J60" i="78"/>
  <c r="F54" i="78"/>
  <c r="F56" i="78"/>
  <c r="F60" i="78"/>
  <c r="F62" i="78"/>
  <c r="F64" i="78"/>
  <c r="F66" i="78"/>
  <c r="E22" i="177"/>
  <c r="E54" i="177"/>
  <c r="E70" i="177"/>
  <c r="E86" i="177"/>
  <c r="E102" i="177"/>
  <c r="BA116" i="78"/>
  <c r="AW116" i="78"/>
  <c r="BG116" i="78"/>
  <c r="BC116" i="78"/>
  <c r="AA6" i="121" l="1"/>
  <c r="BH13" i="121"/>
  <c r="AL33" i="121"/>
  <c r="CE16" i="121"/>
  <c r="AA41" i="121"/>
  <c r="CI9" i="121"/>
  <c r="AY13" i="121"/>
  <c r="BM34" i="121"/>
  <c r="BO33" i="122" s="1"/>
  <c r="BZ12" i="121"/>
  <c r="CJ29" i="121"/>
  <c r="AW49" i="121"/>
  <c r="CV13" i="121"/>
  <c r="BL52" i="121"/>
  <c r="CW54" i="121"/>
  <c r="BI13" i="121"/>
  <c r="BG6" i="121"/>
  <c r="S9" i="121"/>
  <c r="BT16" i="121"/>
  <c r="AQ6" i="121"/>
  <c r="O38" i="121"/>
  <c r="Q38" i="122" s="1"/>
  <c r="BD33" i="121"/>
  <c r="BT33" i="121"/>
  <c r="AO41" i="121"/>
  <c r="BE41" i="121"/>
  <c r="DA41" i="121"/>
  <c r="W103" i="162"/>
  <c r="CV24" i="121"/>
  <c r="CX23" i="122" s="1"/>
  <c r="U70" i="176" s="1"/>
  <c r="BH36" i="121"/>
  <c r="BJ35" i="122" s="1"/>
  <c r="BI44" i="121"/>
  <c r="BK44" i="122" s="1"/>
  <c r="AT25" i="121"/>
  <c r="AV24" i="122" s="1"/>
  <c r="H33" i="121"/>
  <c r="CH25" i="121"/>
  <c r="CJ24" i="122" s="1"/>
  <c r="CE27" i="121"/>
  <c r="CG26" i="122" s="1"/>
  <c r="CG42" i="121"/>
  <c r="CI42" i="122" s="1"/>
  <c r="CV5" i="121"/>
  <c r="AR5" i="121"/>
  <c r="BX5" i="121"/>
  <c r="L5" i="121"/>
  <c r="AZ5" i="121"/>
  <c r="CF5" i="121"/>
  <c r="AJ13" i="121"/>
  <c r="CN13" i="121"/>
  <c r="BX13" i="121"/>
  <c r="BP13" i="121"/>
  <c r="AT12" i="121"/>
  <c r="BR12" i="121"/>
  <c r="CX12" i="121"/>
  <c r="CP12" i="121"/>
  <c r="AL12" i="121"/>
  <c r="J101" i="162"/>
  <c r="H101" i="162"/>
  <c r="CZ5" i="121"/>
  <c r="BT5" i="121"/>
  <c r="BR50" i="121"/>
  <c r="BT51" i="122" s="1"/>
  <c r="AH98" i="172" s="1"/>
  <c r="BI26" i="121"/>
  <c r="BK25" i="122" s="1"/>
  <c r="J92" i="162"/>
  <c r="CP25" i="121"/>
  <c r="CR24" i="122" s="1"/>
  <c r="BZ59" i="121"/>
  <c r="CB59" i="122" s="1"/>
  <c r="BR40" i="121"/>
  <c r="BT40" i="122" s="1"/>
  <c r="BI42" i="121"/>
  <c r="BK42" i="122" s="1"/>
  <c r="BI24" i="121"/>
  <c r="BK23" i="122" s="1"/>
  <c r="I92" i="162"/>
  <c r="AJ57" i="121"/>
  <c r="AL57" i="122" s="1"/>
  <c r="CG24" i="121"/>
  <c r="CI23" i="122" s="1"/>
  <c r="F103" i="176"/>
  <c r="G103" i="176"/>
  <c r="T90" i="173"/>
  <c r="U90" i="173"/>
  <c r="AG34" i="121"/>
  <c r="AI33" i="122" s="1"/>
  <c r="BZ57" i="121"/>
  <c r="CB57" i="122" s="1"/>
  <c r="BZ25" i="121"/>
  <c r="CB24" i="122" s="1"/>
  <c r="BR59" i="121"/>
  <c r="BT59" i="122" s="1"/>
  <c r="AQ27" i="121"/>
  <c r="AS26" i="122" s="1"/>
  <c r="AF32" i="121"/>
  <c r="AH31" i="122" s="1"/>
  <c r="V59" i="121"/>
  <c r="X59" i="122" s="1"/>
  <c r="V9" i="121"/>
  <c r="F101" i="162"/>
  <c r="BB40" i="121"/>
  <c r="BD40" i="122" s="1"/>
  <c r="U24" i="121"/>
  <c r="W23" i="122" s="1"/>
  <c r="U42" i="121"/>
  <c r="W42" i="122" s="1"/>
  <c r="AB36" i="121"/>
  <c r="AD35" i="122" s="1"/>
  <c r="Q41" i="121"/>
  <c r="N18" i="121"/>
  <c r="P16" i="122" s="1"/>
  <c r="BW16" i="121"/>
  <c r="AA16" i="121"/>
  <c r="CU16" i="121"/>
  <c r="BO16" i="121"/>
  <c r="CU9" i="121"/>
  <c r="K9" i="121"/>
  <c r="BM29" i="121"/>
  <c r="BC52" i="121"/>
  <c r="B52" i="121"/>
  <c r="AE52" i="121"/>
  <c r="AQ35" i="121"/>
  <c r="AF22" i="121"/>
  <c r="AH20" i="122" s="1"/>
  <c r="V37" i="121"/>
  <c r="AJ36" i="121"/>
  <c r="AL35" i="122" s="1"/>
  <c r="U20" i="121"/>
  <c r="W18" i="122" s="1"/>
  <c r="U39" i="121"/>
  <c r="W39" i="122" s="1"/>
  <c r="AB46" i="121"/>
  <c r="AD46" i="122" s="1"/>
  <c r="P10" i="121"/>
  <c r="R9" i="122" s="1"/>
  <c r="CV32" i="121"/>
  <c r="CX31" i="122" s="1"/>
  <c r="U78" i="176" s="1"/>
  <c r="CU24" i="121"/>
  <c r="CW23" i="122" s="1"/>
  <c r="CZ57" i="121"/>
  <c r="DB57" i="122" s="1"/>
  <c r="CZ30" i="121"/>
  <c r="DB29" i="122" s="1"/>
  <c r="BP46" i="121"/>
  <c r="BR46" i="122" s="1"/>
  <c r="T93" i="172" s="1"/>
  <c r="BX32" i="121"/>
  <c r="BZ31" i="122" s="1"/>
  <c r="T78" i="173" s="1"/>
  <c r="AK24" i="121"/>
  <c r="AM23" i="122" s="1"/>
  <c r="AI44" i="121"/>
  <c r="AK44" i="122" s="1"/>
  <c r="CA30" i="121"/>
  <c r="CC29" i="122" s="1"/>
  <c r="BO44" i="121"/>
  <c r="BQ44" i="122" s="1"/>
  <c r="BG34" i="121"/>
  <c r="BI33" i="122" s="1"/>
  <c r="L47" i="121"/>
  <c r="N47" i="122" s="1"/>
  <c r="BM58" i="121"/>
  <c r="BO58" i="122" s="1"/>
  <c r="W9" i="121"/>
  <c r="F12" i="121"/>
  <c r="CR49" i="121"/>
  <c r="CR9" i="121"/>
  <c r="BL37" i="121"/>
  <c r="BL49" i="121"/>
  <c r="BA49" i="121"/>
  <c r="BQ5" i="121"/>
  <c r="AA43" i="121"/>
  <c r="AC43" i="122" s="1"/>
  <c r="AF37" i="121"/>
  <c r="BU41" i="121"/>
  <c r="AY6" i="121"/>
  <c r="AW41" i="121"/>
  <c r="S52" i="121"/>
  <c r="S5" i="121"/>
  <c r="CJ9" i="121"/>
  <c r="CJ12" i="121"/>
  <c r="AW37" i="121"/>
  <c r="AS29" i="121"/>
  <c r="CV29" i="121"/>
  <c r="BZ33" i="121"/>
  <c r="BR18" i="121"/>
  <c r="BT16" i="122" s="1"/>
  <c r="BI59" i="121"/>
  <c r="BK59" i="122" s="1"/>
  <c r="BE51" i="121"/>
  <c r="BG52" i="122" s="1"/>
  <c r="BE39" i="121"/>
  <c r="BG39" i="122" s="1"/>
  <c r="AW51" i="121"/>
  <c r="AY52" i="122" s="1"/>
  <c r="AW39" i="121"/>
  <c r="AY39" i="122" s="1"/>
  <c r="BA39" i="121"/>
  <c r="BC39" i="122" s="1"/>
  <c r="BA20" i="121"/>
  <c r="BC18" i="122" s="1"/>
  <c r="AQ34" i="121"/>
  <c r="AS33" i="122" s="1"/>
  <c r="AQ15" i="121"/>
  <c r="AS13" i="122" s="1"/>
  <c r="AF47" i="121"/>
  <c r="AH47" i="122" s="1"/>
  <c r="AF34" i="121"/>
  <c r="AH33" i="122" s="1"/>
  <c r="V12" i="121"/>
  <c r="AB13" i="121"/>
  <c r="AB54" i="121"/>
  <c r="AJ46" i="121"/>
  <c r="AL46" i="122" s="1"/>
  <c r="AJ28" i="121"/>
  <c r="AL27" i="122" s="1"/>
  <c r="AJ39" i="121"/>
  <c r="AL39" i="122" s="1"/>
  <c r="V14" i="121"/>
  <c r="X12" i="122" s="1"/>
  <c r="V50" i="121"/>
  <c r="X51" i="122" s="1"/>
  <c r="BB18" i="121"/>
  <c r="BD16" i="122" s="1"/>
  <c r="U16" i="121"/>
  <c r="U41" i="121"/>
  <c r="AB32" i="121"/>
  <c r="AD31" i="122" s="1"/>
  <c r="P33" i="121"/>
  <c r="P57" i="121"/>
  <c r="R57" i="122" s="1"/>
  <c r="Q51" i="121"/>
  <c r="S52" i="122" s="1"/>
  <c r="CV46" i="121"/>
  <c r="CX46" i="122" s="1"/>
  <c r="CZ24" i="121"/>
  <c r="DB23" i="122" s="1"/>
  <c r="BW35" i="121"/>
  <c r="BY36" i="122" s="1"/>
  <c r="BP32" i="121"/>
  <c r="BR31" i="122" s="1"/>
  <c r="T78" i="172" s="1"/>
  <c r="CB59" i="121"/>
  <c r="CD59" i="122" s="1"/>
  <c r="BU34" i="121"/>
  <c r="BW33" i="122" s="1"/>
  <c r="BE34" i="121"/>
  <c r="BG33" i="122" s="1"/>
  <c r="AZ46" i="121"/>
  <c r="BB46" i="122" s="1"/>
  <c r="AR32" i="121"/>
  <c r="AT31" i="122" s="1"/>
  <c r="X30" i="121"/>
  <c r="Z29" i="122" s="1"/>
  <c r="CR30" i="121"/>
  <c r="CT29" i="122" s="1"/>
  <c r="CM34" i="121"/>
  <c r="CO33" i="122" s="1"/>
  <c r="CK34" i="121"/>
  <c r="CM33" i="122" s="1"/>
  <c r="Y41" i="121"/>
  <c r="CS34" i="121"/>
  <c r="CU33" i="122" s="1"/>
  <c r="CH21" i="121"/>
  <c r="CJ19" i="122" s="1"/>
  <c r="BH50" i="121"/>
  <c r="BJ51" i="122" s="1"/>
  <c r="AS49" i="121"/>
  <c r="CW43" i="121"/>
  <c r="CY43" i="122" s="1"/>
  <c r="AW34" i="121"/>
  <c r="AY33" i="122" s="1"/>
  <c r="BM41" i="121"/>
  <c r="BJ12" i="121"/>
  <c r="BL57" i="121"/>
  <c r="BN57" i="122" s="1"/>
  <c r="AQ37" i="121"/>
  <c r="BL33" i="121"/>
  <c r="CK29" i="121"/>
  <c r="AG41" i="121"/>
  <c r="BU29" i="121"/>
  <c r="CC41" i="121"/>
  <c r="DA34" i="121"/>
  <c r="DC33" i="122" s="1"/>
  <c r="BJ18" i="121"/>
  <c r="BL16" i="122" s="1"/>
  <c r="AO34" i="121"/>
  <c r="AQ33" i="122" s="1"/>
  <c r="AN30" i="121"/>
  <c r="AP29" i="122" s="1"/>
  <c r="CF51" i="121"/>
  <c r="CH52" i="122" s="1"/>
  <c r="T99" i="174" s="1"/>
  <c r="CC34" i="121"/>
  <c r="CE33" i="122" s="1"/>
  <c r="CH58" i="121"/>
  <c r="CJ58" i="122" s="1"/>
  <c r="AS13" i="121"/>
  <c r="BY49" i="121"/>
  <c r="CS29" i="121"/>
  <c r="BD49" i="121"/>
  <c r="CI52" i="121"/>
  <c r="AY16" i="121"/>
  <c r="BB33" i="121"/>
  <c r="BP36" i="122"/>
  <c r="F83" i="172" s="1"/>
  <c r="BP34" i="122"/>
  <c r="F81" i="172" s="1"/>
  <c r="DA52" i="121"/>
  <c r="CS52" i="121"/>
  <c r="AO52" i="121"/>
  <c r="AW52" i="121"/>
  <c r="DA54" i="121"/>
  <c r="BE54" i="121"/>
  <c r="AG54" i="121"/>
  <c r="AO54" i="121"/>
  <c r="CC54" i="121"/>
  <c r="AW54" i="121"/>
  <c r="CL20" i="121"/>
  <c r="CN18" i="122" s="1"/>
  <c r="F65" i="175" s="1"/>
  <c r="BN20" i="121"/>
  <c r="BP18" i="122" s="1"/>
  <c r="F65" i="172" s="1"/>
  <c r="BF20" i="121"/>
  <c r="BH18" i="122" s="1"/>
  <c r="F65" i="171" s="1"/>
  <c r="F85" i="173"/>
  <c r="BB47" i="121"/>
  <c r="BD47" i="122" s="1"/>
  <c r="BB57" i="121"/>
  <c r="BD57" i="122" s="1"/>
  <c r="AL47" i="121"/>
  <c r="AN47" i="122" s="1"/>
  <c r="AU33" i="121"/>
  <c r="BG41" i="121"/>
  <c r="F33" i="121"/>
  <c r="N25" i="121"/>
  <c r="P24" i="122" s="1"/>
  <c r="Y52" i="121"/>
  <c r="BM52" i="121"/>
  <c r="AK5" i="121"/>
  <c r="BA5" i="121"/>
  <c r="M5" i="121"/>
  <c r="AS5" i="121"/>
  <c r="CW5" i="121"/>
  <c r="AG55" i="121"/>
  <c r="AI55" i="122" s="1"/>
  <c r="BL29" i="121"/>
  <c r="X29" i="121"/>
  <c r="P29" i="121"/>
  <c r="BL9" i="121"/>
  <c r="AF9" i="121"/>
  <c r="CZ9" i="121"/>
  <c r="CD20" i="121"/>
  <c r="CF18" i="122" s="1"/>
  <c r="F65" i="174" s="1"/>
  <c r="BZ27" i="121"/>
  <c r="CB26" i="122" s="1"/>
  <c r="BC35" i="121"/>
  <c r="AM25" i="121"/>
  <c r="AO24" i="122" s="1"/>
  <c r="Y55" i="121"/>
  <c r="AA55" i="122" s="1"/>
  <c r="BB35" i="121"/>
  <c r="AL35" i="121"/>
  <c r="AL59" i="121"/>
  <c r="AN59" i="122" s="1"/>
  <c r="AB55" i="121"/>
  <c r="AD55" i="122" s="1"/>
  <c r="CA33" i="121"/>
  <c r="BW41" i="121"/>
  <c r="N35" i="121"/>
  <c r="P36" i="122" s="1"/>
  <c r="CO33" i="121"/>
  <c r="AK33" i="121"/>
  <c r="CW33" i="121"/>
  <c r="CJ54" i="121"/>
  <c r="AN54" i="121"/>
  <c r="AV54" i="121"/>
  <c r="AF54" i="121"/>
  <c r="BD9" i="121"/>
  <c r="DA9" i="121"/>
  <c r="BU9" i="121"/>
  <c r="AG9" i="121"/>
  <c r="BE9" i="121"/>
  <c r="AO9" i="121"/>
  <c r="CS9" i="121"/>
  <c r="Y9" i="121"/>
  <c r="J20" i="121"/>
  <c r="L18" i="122" s="1"/>
  <c r="I65" i="162" s="1"/>
  <c r="AT47" i="121"/>
  <c r="AV47" i="122" s="1"/>
  <c r="AT57" i="121"/>
  <c r="AV57" i="122" s="1"/>
  <c r="AP20" i="121"/>
  <c r="AR18" i="122" s="1"/>
  <c r="F65" i="169" s="1"/>
  <c r="AX20" i="121"/>
  <c r="AZ18" i="122" s="1"/>
  <c r="F65" i="170" s="1"/>
  <c r="V57" i="121"/>
  <c r="X57" i="122" s="1"/>
  <c r="AL57" i="121"/>
  <c r="AN57" i="122" s="1"/>
  <c r="AL25" i="121"/>
  <c r="AN24" i="122" s="1"/>
  <c r="CQ33" i="121"/>
  <c r="CM41" i="121"/>
  <c r="AT35" i="121"/>
  <c r="BM54" i="121"/>
  <c r="BQ28" i="121"/>
  <c r="BS27" i="122" s="1"/>
  <c r="M28" i="121"/>
  <c r="O27" i="122" s="1"/>
  <c r="BU54" i="121"/>
  <c r="CJ14" i="121"/>
  <c r="CL12" i="122" s="1"/>
  <c r="AO38" i="121"/>
  <c r="AQ38" i="122" s="1"/>
  <c r="AK55" i="121"/>
  <c r="AM55" i="122" s="1"/>
  <c r="AC28" i="121"/>
  <c r="AE27" i="122" s="1"/>
  <c r="AC55" i="121"/>
  <c r="AE55" i="122" s="1"/>
  <c r="X10" i="121"/>
  <c r="Z9" i="122" s="1"/>
  <c r="CM43" i="121"/>
  <c r="CO43" i="122" s="1"/>
  <c r="CK55" i="121"/>
  <c r="CM55" i="122" s="1"/>
  <c r="Y38" i="121"/>
  <c r="AA38" i="122" s="1"/>
  <c r="CN45" i="121"/>
  <c r="CP45" i="122" s="1"/>
  <c r="BH35" i="121"/>
  <c r="CC38" i="121"/>
  <c r="CE38" i="122" s="1"/>
  <c r="CH55" i="121"/>
  <c r="CJ55" i="122" s="1"/>
  <c r="S16" i="121"/>
  <c r="AA46" i="121"/>
  <c r="AC46" i="122" s="1"/>
  <c r="M93" i="167" s="1"/>
  <c r="AD51" i="121"/>
  <c r="AF52" i="122" s="1"/>
  <c r="AG38" i="121"/>
  <c r="AI38" i="122" s="1"/>
  <c r="L29" i="121"/>
  <c r="BW34" i="121"/>
  <c r="BY33" i="122" s="1"/>
  <c r="AZ13" i="121"/>
  <c r="CO42" i="121"/>
  <c r="CQ42" i="122" s="1"/>
  <c r="BO32" i="121"/>
  <c r="BQ31" i="122" s="1"/>
  <c r="BY33" i="121"/>
  <c r="AN29" i="121"/>
  <c r="BQ13" i="121"/>
  <c r="CZ13" i="121"/>
  <c r="X54" i="121"/>
  <c r="CK54" i="121"/>
  <c r="AD55" i="121"/>
  <c r="AF55" i="122" s="1"/>
  <c r="BU52" i="121"/>
  <c r="CZ54" i="121"/>
  <c r="CZ49" i="121"/>
  <c r="BT54" i="121"/>
  <c r="AK29" i="121"/>
  <c r="BD37" i="121"/>
  <c r="BB41" i="121"/>
  <c r="AW9" i="121"/>
  <c r="CO49" i="121"/>
  <c r="AA52" i="121"/>
  <c r="H35" i="121"/>
  <c r="AW38" i="121"/>
  <c r="AY38" i="122" s="1"/>
  <c r="AI43" i="121"/>
  <c r="AK43" i="122" s="1"/>
  <c r="DA38" i="121"/>
  <c r="DC38" i="122" s="1"/>
  <c r="AF11" i="121"/>
  <c r="AH10" i="122" s="1"/>
  <c r="BA28" i="121"/>
  <c r="BC27" i="122" s="1"/>
  <c r="CM52" i="121"/>
  <c r="BD30" i="121"/>
  <c r="BF29" i="122" s="1"/>
  <c r="BH41" i="121"/>
  <c r="CK9" i="121"/>
  <c r="BM9" i="121"/>
  <c r="Y54" i="121"/>
  <c r="BE52" i="121"/>
  <c r="AO55" i="121"/>
  <c r="AQ55" i="122" s="1"/>
  <c r="AJ34" i="121"/>
  <c r="AL33" i="122" s="1"/>
  <c r="Y46" i="121"/>
  <c r="AA46" i="122" s="1"/>
  <c r="V35" i="121"/>
  <c r="BB51" i="121"/>
  <c r="BD52" i="122" s="1"/>
  <c r="BB25" i="121"/>
  <c r="BD24" i="122" s="1"/>
  <c r="BB59" i="121"/>
  <c r="BD59" i="122" s="1"/>
  <c r="AL51" i="121"/>
  <c r="AN52" i="122" s="1"/>
  <c r="U28" i="121"/>
  <c r="W27" i="122" s="1"/>
  <c r="U6" i="121"/>
  <c r="Q17" i="121"/>
  <c r="S15" i="122" s="1"/>
  <c r="Q52" i="121"/>
  <c r="Q46" i="121"/>
  <c r="S46" i="122" s="1"/>
  <c r="Q57" i="121"/>
  <c r="S57" i="122" s="1"/>
  <c r="N51" i="121"/>
  <c r="P52" i="122" s="1"/>
  <c r="BL18" i="121"/>
  <c r="BN16" i="122" s="1"/>
  <c r="CV47" i="121"/>
  <c r="CX47" i="122" s="1"/>
  <c r="U94" i="176" s="1"/>
  <c r="CI25" i="121"/>
  <c r="CK24" i="122" s="1"/>
  <c r="CI55" i="121"/>
  <c r="CK55" i="122" s="1"/>
  <c r="CG28" i="121"/>
  <c r="CI27" i="122" s="1"/>
  <c r="BU55" i="121"/>
  <c r="BW55" i="122" s="1"/>
  <c r="S43" i="121"/>
  <c r="U43" i="122" s="1"/>
  <c r="DA55" i="121"/>
  <c r="DC55" i="122" s="1"/>
  <c r="BL22" i="121"/>
  <c r="BN20" i="122" s="1"/>
  <c r="CW28" i="121"/>
  <c r="CY27" i="122" s="1"/>
  <c r="BO43" i="121"/>
  <c r="BQ43" i="122" s="1"/>
  <c r="BG43" i="121"/>
  <c r="BI43" i="122" s="1"/>
  <c r="AG30" i="121"/>
  <c r="AI29" i="122" s="1"/>
  <c r="W16" i="121"/>
  <c r="CO43" i="121"/>
  <c r="CQ43" i="122" s="1"/>
  <c r="CE43" i="121"/>
  <c r="CG43" i="122" s="1"/>
  <c r="AK19" i="121"/>
  <c r="AM17" i="122" s="1"/>
  <c r="AK43" i="121"/>
  <c r="AM43" i="122" s="1"/>
  <c r="BU38" i="121"/>
  <c r="BW38" i="122" s="1"/>
  <c r="X9" i="121"/>
  <c r="AV9" i="121"/>
  <c r="N33" i="121"/>
  <c r="BT29" i="121"/>
  <c r="P9" i="121"/>
  <c r="CK52" i="121"/>
  <c r="CB54" i="121"/>
  <c r="CC52" i="121"/>
  <c r="BB29" i="121"/>
  <c r="CX29" i="121"/>
  <c r="AT29" i="121"/>
  <c r="CP29" i="121"/>
  <c r="AD29" i="121"/>
  <c r="CH29" i="121"/>
  <c r="CF49" i="121"/>
  <c r="AZ49" i="121"/>
  <c r="CV49" i="121"/>
  <c r="AJ49" i="121"/>
  <c r="T49" i="121"/>
  <c r="BH49" i="121"/>
  <c r="BX49" i="121"/>
  <c r="BP49" i="121"/>
  <c r="BO6" i="121"/>
  <c r="BG16" i="121"/>
  <c r="N29" i="121"/>
  <c r="AQ16" i="121"/>
  <c r="AQ54" i="121"/>
  <c r="AI16" i="121"/>
  <c r="AL29" i="121"/>
  <c r="CB52" i="121"/>
  <c r="CB33" i="121"/>
  <c r="AF33" i="121"/>
  <c r="CJ33" i="121"/>
  <c r="CZ33" i="121"/>
  <c r="AN33" i="121"/>
  <c r="AV33" i="121"/>
  <c r="AW29" i="121"/>
  <c r="AG29" i="121"/>
  <c r="CC6" i="121"/>
  <c r="AW6" i="121"/>
  <c r="BU6" i="121"/>
  <c r="BE6" i="121"/>
  <c r="BU12" i="121"/>
  <c r="AO12" i="121"/>
  <c r="AG12" i="121"/>
  <c r="CS12" i="121"/>
  <c r="AW12" i="121"/>
  <c r="BE5" i="121"/>
  <c r="AW5" i="121"/>
  <c r="DA5" i="121"/>
  <c r="AG37" i="121"/>
  <c r="CS37" i="121"/>
  <c r="BM37" i="121"/>
  <c r="DA37" i="121"/>
  <c r="AO37" i="121"/>
  <c r="CC42" i="121"/>
  <c r="CE42" i="122" s="1"/>
  <c r="BR14" i="121"/>
  <c r="BT12" i="122" s="1"/>
  <c r="BR23" i="121"/>
  <c r="BT22" i="122" s="1"/>
  <c r="AF18" i="121"/>
  <c r="AH16" i="122" s="1"/>
  <c r="X34" i="121"/>
  <c r="Z33" i="122" s="1"/>
  <c r="X47" i="121"/>
  <c r="Z47" i="122" s="1"/>
  <c r="V42" i="121"/>
  <c r="X42" i="122" s="1"/>
  <c r="T94" i="176"/>
  <c r="BB42" i="121"/>
  <c r="BD42" i="122" s="1"/>
  <c r="AB48" i="121"/>
  <c r="AD49" i="122" s="1"/>
  <c r="BR29" i="121"/>
  <c r="BA24" i="121"/>
  <c r="BC23" i="122" s="1"/>
  <c r="AC24" i="121"/>
  <c r="AE23" i="122" s="1"/>
  <c r="M24" i="121"/>
  <c r="O23" i="122" s="1"/>
  <c r="BQ42" i="121"/>
  <c r="BS42" i="122" s="1"/>
  <c r="AK42" i="121"/>
  <c r="AM42" i="122" s="1"/>
  <c r="BE42" i="121"/>
  <c r="BG42" i="122" s="1"/>
  <c r="AW42" i="121"/>
  <c r="AY42" i="122" s="1"/>
  <c r="U78" i="173"/>
  <c r="BB14" i="121"/>
  <c r="BD12" i="122" s="1"/>
  <c r="L15" i="121"/>
  <c r="N13" i="122" s="1"/>
  <c r="F46" i="121"/>
  <c r="H46" i="122" s="1"/>
  <c r="H28" i="121"/>
  <c r="J27" i="122" s="1"/>
  <c r="K16" i="121"/>
  <c r="CN49" i="121"/>
  <c r="CY36" i="121"/>
  <c r="DA35" i="122" s="1"/>
  <c r="CP54" i="121"/>
  <c r="BR54" i="121"/>
  <c r="BX52" i="121"/>
  <c r="T52" i="121"/>
  <c r="CV52" i="121"/>
  <c r="AJ52" i="121"/>
  <c r="CN52" i="121"/>
  <c r="L52" i="121"/>
  <c r="BP52" i="121"/>
  <c r="P34" i="121"/>
  <c r="R33" i="122" s="1"/>
  <c r="P28" i="121"/>
  <c r="R27" i="122" s="1"/>
  <c r="Q29" i="121"/>
  <c r="D27" i="121"/>
  <c r="F26" i="122" s="1"/>
  <c r="Z14" i="121"/>
  <c r="AB12" i="122" s="1"/>
  <c r="F59" i="167" s="1"/>
  <c r="N17" i="121"/>
  <c r="P15" i="122" s="1"/>
  <c r="O27" i="121"/>
  <c r="Q26" i="122" s="1"/>
  <c r="O7" i="121"/>
  <c r="Q6" i="122" s="1"/>
  <c r="I43" i="121"/>
  <c r="K43" i="122" s="1"/>
  <c r="H36" i="121"/>
  <c r="J35" i="122" s="1"/>
  <c r="CY28" i="121"/>
  <c r="DA27" i="122" s="1"/>
  <c r="BP14" i="121"/>
  <c r="BR12" i="122" s="1"/>
  <c r="BX48" i="121"/>
  <c r="BZ49" i="122" s="1"/>
  <c r="T96" i="173" s="1"/>
  <c r="T95" i="173" s="1"/>
  <c r="T43" i="173" s="1"/>
  <c r="T35" i="121"/>
  <c r="V36" i="122" s="1"/>
  <c r="D46" i="121"/>
  <c r="F46" i="122" s="1"/>
  <c r="M42" i="121"/>
  <c r="O42" i="122" s="1"/>
  <c r="DA44" i="121"/>
  <c r="DC44" i="122" s="1"/>
  <c r="H43" i="121"/>
  <c r="J43" i="122" s="1"/>
  <c r="CQ57" i="121"/>
  <c r="CS57" i="122" s="1"/>
  <c r="CW24" i="121"/>
  <c r="CY23" i="122" s="1"/>
  <c r="O34" i="121"/>
  <c r="Q33" i="122" s="1"/>
  <c r="BA42" i="121"/>
  <c r="BC42" i="122" s="1"/>
  <c r="Y29" i="121"/>
  <c r="BW56" i="121"/>
  <c r="BY56" i="122" s="1"/>
  <c r="N103" i="173" s="1"/>
  <c r="I5" i="121"/>
  <c r="CH24" i="121"/>
  <c r="CJ23" i="122" s="1"/>
  <c r="CS6" i="121"/>
  <c r="CK5" i="121"/>
  <c r="CR33" i="121"/>
  <c r="AL9" i="121"/>
  <c r="O37" i="121"/>
  <c r="AL41" i="121"/>
  <c r="CB49" i="121"/>
  <c r="CS5" i="121"/>
  <c r="AG6" i="121"/>
  <c r="CC12" i="121"/>
  <c r="O41" i="121"/>
  <c r="BT49" i="121"/>
  <c r="AF52" i="121"/>
  <c r="CZ52" i="121"/>
  <c r="AI5" i="121"/>
  <c r="AA57" i="121"/>
  <c r="AC57" i="122" s="1"/>
  <c r="CB29" i="121"/>
  <c r="CC37" i="121"/>
  <c r="BH52" i="121"/>
  <c r="CC5" i="121"/>
  <c r="AA9" i="121"/>
  <c r="Y12" i="121"/>
  <c r="BD29" i="121"/>
  <c r="AO5" i="121"/>
  <c r="BE29" i="121"/>
  <c r="BB12" i="121"/>
  <c r="BK50" i="121"/>
  <c r="BM51" i="122" s="1"/>
  <c r="BK28" i="121"/>
  <c r="BM27" i="122" s="1"/>
  <c r="BK7" i="121"/>
  <c r="BM6" i="122" s="1"/>
  <c r="BE45" i="121"/>
  <c r="BG45" i="122" s="1"/>
  <c r="AS24" i="121"/>
  <c r="AU23" i="122" s="1"/>
  <c r="CY50" i="121"/>
  <c r="DA51" i="122" s="1"/>
  <c r="AO98" i="176" s="1"/>
  <c r="CY7" i="121"/>
  <c r="DA6" i="122" s="1"/>
  <c r="L48" i="121"/>
  <c r="N49" i="122" s="1"/>
  <c r="X96" i="162" s="1"/>
  <c r="X95" i="162" s="1"/>
  <c r="X43" i="162" s="1"/>
  <c r="M39" i="121"/>
  <c r="O39" i="122" s="1"/>
  <c r="O50" i="121"/>
  <c r="Q51" i="122" s="1"/>
  <c r="O28" i="121"/>
  <c r="Q27" i="122" s="1"/>
  <c r="CQ28" i="121"/>
  <c r="CS27" i="122" s="1"/>
  <c r="CW42" i="121"/>
  <c r="CY42" i="122" s="1"/>
  <c r="AS20" i="121"/>
  <c r="AU18" i="122" s="1"/>
  <c r="CW20" i="121"/>
  <c r="CY18" i="122" s="1"/>
  <c r="BW32" i="121"/>
  <c r="BY31" i="122" s="1"/>
  <c r="CU43" i="121"/>
  <c r="CW43" i="122" s="1"/>
  <c r="N90" i="176" s="1"/>
  <c r="DA12" i="121"/>
  <c r="DA29" i="121"/>
  <c r="X33" i="121"/>
  <c r="T43" i="121"/>
  <c r="V43" i="122" s="1"/>
  <c r="CK12" i="121"/>
  <c r="Q37" i="121"/>
  <c r="Q24" i="121"/>
  <c r="S23" i="122" s="1"/>
  <c r="O36" i="121"/>
  <c r="Q35" i="122" s="1"/>
  <c r="CV35" i="121"/>
  <c r="CX34" i="122" s="1"/>
  <c r="T81" i="176" s="1"/>
  <c r="CI50" i="121"/>
  <c r="CK51" i="122" s="1"/>
  <c r="CG26" i="121"/>
  <c r="CI25" i="122" s="1"/>
  <c r="CA27" i="121"/>
  <c r="CC26" i="122" s="1"/>
  <c r="CI36" i="121"/>
  <c r="CK35" i="122" s="1"/>
  <c r="CI57" i="121"/>
  <c r="CK57" i="122" s="1"/>
  <c r="Y24" i="121"/>
  <c r="AA23" i="122" s="1"/>
  <c r="O39" i="121"/>
  <c r="Q39" i="122" s="1"/>
  <c r="AS42" i="121"/>
  <c r="AU42" i="122" s="1"/>
  <c r="CH53" i="121"/>
  <c r="CJ54" i="122" s="1"/>
  <c r="BH54" i="121"/>
  <c r="BL32" i="121"/>
  <c r="BN31" i="122" s="1"/>
  <c r="BY54" i="121"/>
  <c r="BM12" i="121"/>
  <c r="DA6" i="121"/>
  <c r="BI5" i="121"/>
  <c r="CP45" i="121"/>
  <c r="CR45" i="122" s="1"/>
  <c r="CS17" i="121"/>
  <c r="CU15" i="122" s="1"/>
  <c r="CL14" i="121"/>
  <c r="CN12" i="122" s="1"/>
  <c r="F59" i="175" s="1"/>
  <c r="BV14" i="121"/>
  <c r="BX12" i="122" s="1"/>
  <c r="F59" i="173" s="1"/>
  <c r="BR11" i="121"/>
  <c r="BT10" i="122" s="1"/>
  <c r="BC24" i="121"/>
  <c r="BE23" i="122" s="1"/>
  <c r="BR45" i="121"/>
  <c r="BT45" i="122" s="1"/>
  <c r="BI15" i="121"/>
  <c r="BK13" i="122" s="1"/>
  <c r="BA15" i="121"/>
  <c r="BC13" i="122" s="1"/>
  <c r="AQ10" i="121"/>
  <c r="AS9" i="122" s="1"/>
  <c r="U15" i="121"/>
  <c r="W13" i="122" s="1"/>
  <c r="AJ24" i="121"/>
  <c r="AL23" i="122" s="1"/>
  <c r="AJ25" i="121"/>
  <c r="AL24" i="122" s="1"/>
  <c r="R14" i="121"/>
  <c r="T12" i="122" s="1"/>
  <c r="F59" i="166" s="1"/>
  <c r="G90" i="173"/>
  <c r="F104" i="176"/>
  <c r="Q59" i="121"/>
  <c r="S59" i="122" s="1"/>
  <c r="CG44" i="121"/>
  <c r="CI44" i="122" s="1"/>
  <c r="CX30" i="121"/>
  <c r="CZ29" i="122" s="1"/>
  <c r="CH30" i="121"/>
  <c r="CJ29" i="122" s="1"/>
  <c r="K25" i="121"/>
  <c r="M24" i="122" s="1"/>
  <c r="BW25" i="121"/>
  <c r="BY24" i="122" s="1"/>
  <c r="BJ13" i="121"/>
  <c r="AL13" i="121"/>
  <c r="CX13" i="121"/>
  <c r="CH35" i="121"/>
  <c r="CJ34" i="122" s="1"/>
  <c r="AD35" i="121"/>
  <c r="AF36" i="122" s="1"/>
  <c r="CS59" i="121"/>
  <c r="CU59" i="122" s="1"/>
  <c r="CK17" i="121"/>
  <c r="CM15" i="122" s="1"/>
  <c r="BC26" i="121"/>
  <c r="BE25" i="122" s="1"/>
  <c r="BF14" i="121"/>
  <c r="BH12" i="122" s="1"/>
  <c r="F59" i="171" s="1"/>
  <c r="AX14" i="121"/>
  <c r="AZ12" i="122" s="1"/>
  <c r="F59" i="170" s="1"/>
  <c r="AM39" i="121"/>
  <c r="AO39" i="122" s="1"/>
  <c r="AI10" i="121"/>
  <c r="AK9" i="122" s="1"/>
  <c r="U51" i="121"/>
  <c r="W52" i="122" s="1"/>
  <c r="AB41" i="121"/>
  <c r="G101" i="167"/>
  <c r="AB21" i="121"/>
  <c r="AD19" i="122" s="1"/>
  <c r="CY45" i="121"/>
  <c r="DA45" i="122" s="1"/>
  <c r="AS51" i="121"/>
  <c r="AU52" i="122" s="1"/>
  <c r="BQ59" i="121"/>
  <c r="BS59" i="122" s="1"/>
  <c r="AA106" i="172" s="1"/>
  <c r="CO59" i="121"/>
  <c r="CQ59" i="122" s="1"/>
  <c r="AM33" i="121"/>
  <c r="AN52" i="121"/>
  <c r="AV52" i="121"/>
  <c r="BD52" i="121"/>
  <c r="X52" i="121"/>
  <c r="BT52" i="121"/>
  <c r="H52" i="121"/>
  <c r="AF13" i="121"/>
  <c r="AN13" i="121"/>
  <c r="CB13" i="121"/>
  <c r="CJ13" i="121"/>
  <c r="BD13" i="121"/>
  <c r="BL13" i="121"/>
  <c r="CB17" i="121"/>
  <c r="CD15" i="122" s="1"/>
  <c r="BL17" i="121"/>
  <c r="BN15" i="122" s="1"/>
  <c r="AN5" i="121"/>
  <c r="X5" i="121"/>
  <c r="AV5" i="121"/>
  <c r="CB5" i="121"/>
  <c r="AF5" i="121"/>
  <c r="BL5" i="121"/>
  <c r="CR5" i="121"/>
  <c r="CQ6" i="121"/>
  <c r="I6" i="121"/>
  <c r="W6" i="121"/>
  <c r="AM6" i="121"/>
  <c r="J14" i="121"/>
  <c r="L12" i="122" s="1"/>
  <c r="H59" i="162" s="1"/>
  <c r="W18" i="121"/>
  <c r="Y16" i="122" s="1"/>
  <c r="BE59" i="121"/>
  <c r="BG59" i="122" s="1"/>
  <c r="AW59" i="121"/>
  <c r="AY59" i="122" s="1"/>
  <c r="AS15" i="121"/>
  <c r="AU13" i="122" s="1"/>
  <c r="AM26" i="121"/>
  <c r="AO25" i="122" s="1"/>
  <c r="AM59" i="121"/>
  <c r="AO59" i="122" s="1"/>
  <c r="AB37" i="121"/>
  <c r="AJ20" i="121"/>
  <c r="AL18" i="122" s="1"/>
  <c r="BB45" i="121"/>
  <c r="BD45" i="122" s="1"/>
  <c r="F16" i="121"/>
  <c r="AS59" i="121"/>
  <c r="AU59" i="122" s="1"/>
  <c r="K33" i="121"/>
  <c r="C33" i="121"/>
  <c r="BJ6" i="121"/>
  <c r="BR6" i="121"/>
  <c r="D33" i="121"/>
  <c r="G33" i="121"/>
  <c r="CI33" i="121"/>
  <c r="BC33" i="121"/>
  <c r="B33" i="121"/>
  <c r="W33" i="121"/>
  <c r="CY33" i="121"/>
  <c r="BS33" i="121"/>
  <c r="AL58" i="121"/>
  <c r="AN58" i="122" s="1"/>
  <c r="AL30" i="121"/>
  <c r="AN29" i="122" s="1"/>
  <c r="AB39" i="121"/>
  <c r="AD39" i="122" s="1"/>
  <c r="P13" i="121"/>
  <c r="W101" i="162"/>
  <c r="D26" i="121"/>
  <c r="F25" i="122" s="1"/>
  <c r="CX43" i="121"/>
  <c r="CZ43" i="122" s="1"/>
  <c r="N11" i="121"/>
  <c r="P10" i="122" s="1"/>
  <c r="CP11" i="121"/>
  <c r="CR10" i="122" s="1"/>
  <c r="CZ17" i="121"/>
  <c r="DB15" i="122" s="1"/>
  <c r="CE55" i="121"/>
  <c r="CG55" i="122" s="1"/>
  <c r="M102" i="174" s="1"/>
  <c r="BY59" i="121"/>
  <c r="CA59" i="122" s="1"/>
  <c r="AA106" i="173" s="1"/>
  <c r="BG25" i="121"/>
  <c r="BI24" i="122" s="1"/>
  <c r="AO59" i="121"/>
  <c r="AQ59" i="122" s="1"/>
  <c r="AZ35" i="121"/>
  <c r="BB34" i="122" s="1"/>
  <c r="AT11" i="121"/>
  <c r="AV10" i="122" s="1"/>
  <c r="L39" i="121"/>
  <c r="N39" i="122" s="1"/>
  <c r="DA59" i="121"/>
  <c r="DC59" i="122" s="1"/>
  <c r="CI45" i="121"/>
  <c r="CK45" i="122" s="1"/>
  <c r="CW59" i="121"/>
  <c r="CY59" i="122" s="1"/>
  <c r="AA106" i="176" s="1"/>
  <c r="CO20" i="121"/>
  <c r="CQ18" i="122" s="1"/>
  <c r="CO39" i="121"/>
  <c r="CQ39" i="122" s="1"/>
  <c r="CW13" i="121"/>
  <c r="AS54" i="121"/>
  <c r="BQ33" i="121"/>
  <c r="BQ18" i="121"/>
  <c r="BS16" i="122" s="1"/>
  <c r="CO28" i="121"/>
  <c r="CQ27" i="122" s="1"/>
  <c r="CM33" i="121"/>
  <c r="CZ29" i="121"/>
  <c r="AF29" i="121"/>
  <c r="X37" i="121"/>
  <c r="AV29" i="121"/>
  <c r="CR13" i="121"/>
  <c r="AD33" i="121"/>
  <c r="AD12" i="121"/>
  <c r="AD54" i="121"/>
  <c r="CG59" i="121"/>
  <c r="CI59" i="122" s="1"/>
  <c r="CF34" i="121"/>
  <c r="CH33" i="122" s="1"/>
  <c r="T80" i="174" s="1"/>
  <c r="CE56" i="121"/>
  <c r="CG56" i="122" s="1"/>
  <c r="M103" i="174" s="1"/>
  <c r="CF35" i="121"/>
  <c r="CH36" i="122" s="1"/>
  <c r="T83" i="174" s="1"/>
  <c r="BX35" i="121"/>
  <c r="BZ36" i="122" s="1"/>
  <c r="U83" i="173" s="1"/>
  <c r="BW21" i="121"/>
  <c r="BY19" i="122" s="1"/>
  <c r="AV17" i="121"/>
  <c r="AX15" i="122" s="1"/>
  <c r="AQ21" i="121"/>
  <c r="AS19" i="122" s="1"/>
  <c r="AC39" i="121"/>
  <c r="AE39" i="122" s="1"/>
  <c r="AA19" i="121"/>
  <c r="AC17" i="122" s="1"/>
  <c r="AI25" i="121"/>
  <c r="AK24" i="122" s="1"/>
  <c r="S22" i="121"/>
  <c r="U20" i="122" s="1"/>
  <c r="S55" i="121"/>
  <c r="U55" i="122" s="1"/>
  <c r="AI51" i="121"/>
  <c r="AK52" i="122" s="1"/>
  <c r="M99" i="168" s="1"/>
  <c r="CN35" i="121"/>
  <c r="CP34" i="122" s="1"/>
  <c r="CJ17" i="121"/>
  <c r="CL15" i="122" s="1"/>
  <c r="CW39" i="121"/>
  <c r="CY39" i="122" s="1"/>
  <c r="BJ51" i="121"/>
  <c r="BL52" i="122" s="1"/>
  <c r="AY25" i="121"/>
  <c r="BA24" i="122" s="1"/>
  <c r="V51" i="121"/>
  <c r="X52" i="122" s="1"/>
  <c r="AN17" i="121"/>
  <c r="AP15" i="122" s="1"/>
  <c r="AD11" i="121"/>
  <c r="AF10" i="122" s="1"/>
  <c r="CA36" i="121"/>
  <c r="CC35" i="122" s="1"/>
  <c r="AG44" i="121"/>
  <c r="AI44" i="122" s="1"/>
  <c r="CN40" i="121"/>
  <c r="CP40" i="122" s="1"/>
  <c r="BQ55" i="121"/>
  <c r="BS55" i="122" s="1"/>
  <c r="AA102" i="172" s="1"/>
  <c r="O46" i="121"/>
  <c r="Q46" i="122" s="1"/>
  <c r="BJ35" i="121"/>
  <c r="BL36" i="122" s="1"/>
  <c r="AS39" i="121"/>
  <c r="AU39" i="122" s="1"/>
  <c r="AD22" i="121"/>
  <c r="AF20" i="122" s="1"/>
  <c r="AC42" i="121"/>
  <c r="AE42" i="122" s="1"/>
  <c r="AA32" i="121"/>
  <c r="AC31" i="122" s="1"/>
  <c r="N78" i="167" s="1"/>
  <c r="AC49" i="121"/>
  <c r="CW38" i="121"/>
  <c r="CY38" i="122" s="1"/>
  <c r="CO18" i="121"/>
  <c r="CQ16" i="122" s="1"/>
  <c r="AY27" i="121"/>
  <c r="BA26" i="122" s="1"/>
  <c r="AK28" i="121"/>
  <c r="AM27" i="122" s="1"/>
  <c r="AK6" i="121"/>
  <c r="L45" i="121"/>
  <c r="N45" i="122" s="1"/>
  <c r="X92" i="162" s="1"/>
  <c r="BW51" i="121"/>
  <c r="BY52" i="122" s="1"/>
  <c r="N99" i="173" s="1"/>
  <c r="BW43" i="121"/>
  <c r="BY43" i="122" s="1"/>
  <c r="N90" i="173" s="1"/>
  <c r="BI49" i="121"/>
  <c r="BY16" i="121"/>
  <c r="BY42" i="121"/>
  <c r="CA42" i="122" s="1"/>
  <c r="BT13" i="121"/>
  <c r="CR54" i="121"/>
  <c r="BL54" i="121"/>
  <c r="AL8" i="121"/>
  <c r="AN7" i="122" s="1"/>
  <c r="AL20" i="121"/>
  <c r="AN18" i="122" s="1"/>
  <c r="AB24" i="121"/>
  <c r="AD23" i="122" s="1"/>
  <c r="AB25" i="121"/>
  <c r="AD24" i="122" s="1"/>
  <c r="P52" i="121"/>
  <c r="P5" i="121"/>
  <c r="I90" i="162"/>
  <c r="CH27" i="121"/>
  <c r="CJ26" i="122" s="1"/>
  <c r="BT47" i="121"/>
  <c r="BV47" i="122" s="1"/>
  <c r="CU21" i="121"/>
  <c r="CW19" i="122" s="1"/>
  <c r="CI39" i="121"/>
  <c r="CK39" i="122" s="1"/>
  <c r="CG15" i="121"/>
  <c r="CI13" i="122" s="1"/>
  <c r="CI26" i="121"/>
  <c r="CK25" i="122" s="1"/>
  <c r="CI56" i="121"/>
  <c r="CK56" i="122" s="1"/>
  <c r="CE21" i="121"/>
  <c r="CG19" i="122" s="1"/>
  <c r="CG20" i="121"/>
  <c r="CI18" i="122" s="1"/>
  <c r="CF39" i="121"/>
  <c r="CH39" i="122" s="1"/>
  <c r="T86" i="174" s="1"/>
  <c r="CE25" i="121"/>
  <c r="CG24" i="122" s="1"/>
  <c r="BP38" i="121"/>
  <c r="BR38" i="122" s="1"/>
  <c r="T85" i="172" s="1"/>
  <c r="BX39" i="121"/>
  <c r="BZ39" i="122" s="1"/>
  <c r="AZ44" i="121"/>
  <c r="BB44" i="122" s="1"/>
  <c r="AR35" i="121"/>
  <c r="AT36" i="122" s="1"/>
  <c r="AK59" i="121"/>
  <c r="AM59" i="122" s="1"/>
  <c r="AC15" i="121"/>
  <c r="AE13" i="122" s="1"/>
  <c r="X17" i="121"/>
  <c r="Z15" i="122" s="1"/>
  <c r="S25" i="121"/>
  <c r="U24" i="122" s="1"/>
  <c r="DA39" i="121"/>
  <c r="DC39" i="122" s="1"/>
  <c r="DA31" i="121"/>
  <c r="DC30" i="122" s="1"/>
  <c r="M59" i="121"/>
  <c r="O59" i="122" s="1"/>
  <c r="M20" i="121"/>
  <c r="O18" i="122" s="1"/>
  <c r="M51" i="121"/>
  <c r="O52" i="122" s="1"/>
  <c r="CR15" i="121"/>
  <c r="CT13" i="122" s="1"/>
  <c r="CR17" i="121"/>
  <c r="CT15" i="122" s="1"/>
  <c r="CG39" i="121"/>
  <c r="CI39" i="122" s="1"/>
  <c r="CM25" i="121"/>
  <c r="CO24" i="122" s="1"/>
  <c r="AF17" i="121"/>
  <c r="AH15" i="122" s="1"/>
  <c r="T57" i="121"/>
  <c r="V57" i="122" s="1"/>
  <c r="BT17" i="121"/>
  <c r="BV15" i="122" s="1"/>
  <c r="BD17" i="121"/>
  <c r="BF15" i="122" s="1"/>
  <c r="CX35" i="121"/>
  <c r="CZ36" i="122" s="1"/>
  <c r="D49" i="121"/>
  <c r="CG54" i="121"/>
  <c r="CO56" i="121"/>
  <c r="CQ56" i="122" s="1"/>
  <c r="X13" i="121"/>
  <c r="P49" i="121"/>
  <c r="BD54" i="121"/>
  <c r="F9" i="121"/>
  <c r="CA9" i="121"/>
  <c r="AM9" i="121"/>
  <c r="G9" i="121"/>
  <c r="B9" i="121"/>
  <c r="H9" i="121"/>
  <c r="CQ9" i="121"/>
  <c r="BC9" i="121"/>
  <c r="I54" i="121"/>
  <c r="O54" i="121"/>
  <c r="G29" i="121"/>
  <c r="F29" i="121"/>
  <c r="CQ29" i="121"/>
  <c r="AE41" i="121"/>
  <c r="H41" i="121"/>
  <c r="I41" i="121"/>
  <c r="G41" i="121"/>
  <c r="CA41" i="121"/>
  <c r="B41" i="121"/>
  <c r="BZ41" i="121"/>
  <c r="BJ41" i="121"/>
  <c r="AT41" i="121"/>
  <c r="BR41" i="121"/>
  <c r="M26" i="121"/>
  <c r="O25" i="122" s="1"/>
  <c r="AE72" i="162" s="1"/>
  <c r="AC26" i="121"/>
  <c r="AE25" i="122" s="1"/>
  <c r="BZ31" i="121"/>
  <c r="CB30" i="122" s="1"/>
  <c r="BR15" i="121"/>
  <c r="BT13" i="122" s="1"/>
  <c r="BI36" i="121"/>
  <c r="BK35" i="122" s="1"/>
  <c r="BA36" i="121"/>
  <c r="BC35" i="122" s="1"/>
  <c r="AJ27" i="121"/>
  <c r="AL26" i="122" s="1"/>
  <c r="BB15" i="121"/>
  <c r="BD13" i="122" s="1"/>
  <c r="AL15" i="121"/>
  <c r="AN13" i="122" s="1"/>
  <c r="AB27" i="121"/>
  <c r="AD26" i="122" s="1"/>
  <c r="AE9" i="121"/>
  <c r="CY9" i="121"/>
  <c r="AE29" i="121"/>
  <c r="T101" i="173"/>
  <c r="M36" i="121"/>
  <c r="O35" i="122" s="1"/>
  <c r="CN36" i="121"/>
  <c r="CP35" i="122" s="1"/>
  <c r="L36" i="121"/>
  <c r="N35" i="122" s="1"/>
  <c r="U82" i="162" s="1"/>
  <c r="CH37" i="121"/>
  <c r="BZ37" i="121"/>
  <c r="AT37" i="121"/>
  <c r="BJ37" i="121"/>
  <c r="BB37" i="121"/>
  <c r="AL37" i="121"/>
  <c r="CX37" i="121"/>
  <c r="N37" i="121"/>
  <c r="M19" i="121"/>
  <c r="O17" i="122" s="1"/>
  <c r="BA19" i="121"/>
  <c r="BC17" i="122" s="1"/>
  <c r="CO38" i="121"/>
  <c r="CQ38" i="122" s="1"/>
  <c r="AC38" i="121"/>
  <c r="AE38" i="122" s="1"/>
  <c r="BY38" i="121"/>
  <c r="CA38" i="122" s="1"/>
  <c r="M38" i="121"/>
  <c r="O38" i="122" s="1"/>
  <c r="AK58" i="121"/>
  <c r="AM58" i="122" s="1"/>
  <c r="BQ58" i="121"/>
  <c r="BS58" i="122" s="1"/>
  <c r="AA105" i="172" s="1"/>
  <c r="AK45" i="121"/>
  <c r="AM45" i="122" s="1"/>
  <c r="X16" i="121"/>
  <c r="CJ16" i="121"/>
  <c r="AN16" i="121"/>
  <c r="P16" i="121"/>
  <c r="CB16" i="121"/>
  <c r="AN57" i="121"/>
  <c r="AP57" i="122" s="1"/>
  <c r="BD57" i="121"/>
  <c r="BF57" i="122" s="1"/>
  <c r="BQ29" i="121"/>
  <c r="BQ19" i="121"/>
  <c r="BS17" i="122" s="1"/>
  <c r="BA58" i="121"/>
  <c r="BC58" i="122" s="1"/>
  <c r="W22" i="121"/>
  <c r="Y20" i="122" s="1"/>
  <c r="CV20" i="121"/>
  <c r="CX18" i="122" s="1"/>
  <c r="U65" i="176" s="1"/>
  <c r="CP15" i="121"/>
  <c r="CR13" i="122" s="1"/>
  <c r="BH27" i="121"/>
  <c r="BJ26" i="122" s="1"/>
  <c r="BR31" i="121"/>
  <c r="BT30" i="122" s="1"/>
  <c r="AT15" i="121"/>
  <c r="AV13" i="122" s="1"/>
  <c r="V6" i="121"/>
  <c r="V41" i="121"/>
  <c r="D41" i="121"/>
  <c r="AU9" i="121"/>
  <c r="C40" i="121"/>
  <c r="E40" i="122" s="1"/>
  <c r="K40" i="121"/>
  <c r="M40" i="122" s="1"/>
  <c r="L87" i="162" s="1"/>
  <c r="BW5" i="121"/>
  <c r="CM5" i="121"/>
  <c r="AY5" i="121"/>
  <c r="CU5" i="121"/>
  <c r="CE5" i="121"/>
  <c r="AA5" i="121"/>
  <c r="BO5" i="121"/>
  <c r="G6" i="121"/>
  <c r="O6" i="121"/>
  <c r="D6" i="121"/>
  <c r="BK6" i="121"/>
  <c r="H6" i="121"/>
  <c r="E6" i="121"/>
  <c r="BY9" i="121"/>
  <c r="E9" i="121"/>
  <c r="CW29" i="121"/>
  <c r="CG29" i="121"/>
  <c r="BA29" i="121"/>
  <c r="M29" i="121"/>
  <c r="AK36" i="121"/>
  <c r="AM35" i="122" s="1"/>
  <c r="AU12" i="121"/>
  <c r="CA6" i="121"/>
  <c r="BY36" i="121"/>
  <c r="CA35" i="122" s="1"/>
  <c r="BI29" i="121"/>
  <c r="AM41" i="121"/>
  <c r="CB23" i="121"/>
  <c r="CD22" i="122" s="1"/>
  <c r="BZ15" i="121"/>
  <c r="CB13" i="122" s="1"/>
  <c r="BX27" i="121"/>
  <c r="BZ26" i="122" s="1"/>
  <c r="BU25" i="121"/>
  <c r="BW24" i="122" s="1"/>
  <c r="U36" i="121"/>
  <c r="W35" i="122" s="1"/>
  <c r="X23" i="121"/>
  <c r="Z22" i="122" s="1"/>
  <c r="AL31" i="121"/>
  <c r="AN30" i="122" s="1"/>
  <c r="G90" i="167"/>
  <c r="O9" i="121"/>
  <c r="F41" i="121"/>
  <c r="BS9" i="121"/>
  <c r="D54" i="121"/>
  <c r="I9" i="121"/>
  <c r="CM56" i="121"/>
  <c r="CO56" i="122" s="1"/>
  <c r="BA26" i="121"/>
  <c r="BC25" i="122" s="1"/>
  <c r="AS36" i="121"/>
  <c r="AU35" i="122" s="1"/>
  <c r="AE6" i="121"/>
  <c r="BS6" i="121"/>
  <c r="BQ38" i="121"/>
  <c r="BS38" i="122" s="1"/>
  <c r="AI13" i="121"/>
  <c r="S13" i="121"/>
  <c r="CE13" i="121"/>
  <c r="K13" i="121"/>
  <c r="CP37" i="121"/>
  <c r="CN54" i="121"/>
  <c r="AY37" i="121"/>
  <c r="AA37" i="121"/>
  <c r="CE37" i="121"/>
  <c r="AI37" i="121"/>
  <c r="AL22" i="121"/>
  <c r="AN20" i="122" s="1"/>
  <c r="U26" i="121"/>
  <c r="W25" i="122" s="1"/>
  <c r="U44" i="121"/>
  <c r="W44" i="122" s="1"/>
  <c r="AB20" i="121"/>
  <c r="AD18" i="122" s="1"/>
  <c r="P53" i="121"/>
  <c r="R54" i="122" s="1"/>
  <c r="P32" i="121"/>
  <c r="R31" i="122" s="1"/>
  <c r="P23" i="121"/>
  <c r="R22" i="122" s="1"/>
  <c r="Q28" i="121"/>
  <c r="S27" i="122" s="1"/>
  <c r="N22" i="121"/>
  <c r="P20" i="122" s="1"/>
  <c r="CY30" i="121"/>
  <c r="DA29" i="122" s="1"/>
  <c r="BD20" i="121"/>
  <c r="BF18" i="122" s="1"/>
  <c r="CH22" i="121"/>
  <c r="CJ20" i="122" s="1"/>
  <c r="CF42" i="121"/>
  <c r="CH42" i="122" s="1"/>
  <c r="T89" i="174" s="1"/>
  <c r="BX42" i="121"/>
  <c r="BZ42" i="122" s="1"/>
  <c r="CB43" i="121"/>
  <c r="CD43" i="122" s="1"/>
  <c r="CB8" i="121"/>
  <c r="CD7" i="122" s="1"/>
  <c r="BX50" i="121"/>
  <c r="BZ51" i="122" s="1"/>
  <c r="U98" i="173" s="1"/>
  <c r="AT31" i="121"/>
  <c r="AV30" i="122" s="1"/>
  <c r="AS38" i="121"/>
  <c r="AU38" i="122" s="1"/>
  <c r="AS58" i="121"/>
  <c r="AU58" i="122" s="1"/>
  <c r="AQ56" i="121"/>
  <c r="AS56" i="122" s="1"/>
  <c r="AK44" i="121"/>
  <c r="AM44" i="122" s="1"/>
  <c r="AT24" i="121"/>
  <c r="AV23" i="122" s="1"/>
  <c r="M44" i="121"/>
  <c r="O44" i="122" s="1"/>
  <c r="CO19" i="121"/>
  <c r="CQ17" i="122" s="1"/>
  <c r="CN11" i="121"/>
  <c r="CP10" i="122" s="1"/>
  <c r="CG38" i="121"/>
  <c r="CI38" i="122" s="1"/>
  <c r="CW36" i="121"/>
  <c r="CY35" i="122" s="1"/>
  <c r="CW44" i="121"/>
  <c r="CY44" i="122" s="1"/>
  <c r="CW22" i="121"/>
  <c r="CY20" i="122" s="1"/>
  <c r="AY40" i="121"/>
  <c r="BA40" i="122" s="1"/>
  <c r="N87" i="170" s="1"/>
  <c r="BO56" i="121"/>
  <c r="BQ56" i="122" s="1"/>
  <c r="BG56" i="121"/>
  <c r="BI56" i="122" s="1"/>
  <c r="BP35" i="121"/>
  <c r="BR34" i="122" s="1"/>
  <c r="T81" i="172" s="1"/>
  <c r="CG58" i="121"/>
  <c r="CI58" i="122" s="1"/>
  <c r="AA105" i="174" s="1"/>
  <c r="AY15" i="121"/>
  <c r="BA13" i="122" s="1"/>
  <c r="CU34" i="121"/>
  <c r="CW33" i="122" s="1"/>
  <c r="M80" i="176" s="1"/>
  <c r="BY24" i="121"/>
  <c r="CA23" i="122" s="1"/>
  <c r="BY58" i="121"/>
  <c r="CA58" i="122" s="1"/>
  <c r="AA105" i="173" s="1"/>
  <c r="BA38" i="121"/>
  <c r="BC38" i="122" s="1"/>
  <c r="BQ20" i="121"/>
  <c r="BS18" i="122" s="1"/>
  <c r="AY43" i="121"/>
  <c r="BA43" i="122" s="1"/>
  <c r="Q42" i="121"/>
  <c r="S42" i="122" s="1"/>
  <c r="N24" i="121"/>
  <c r="P23" i="122" s="1"/>
  <c r="O30" i="121"/>
  <c r="Q29" i="122" s="1"/>
  <c r="CV11" i="121"/>
  <c r="CX10" i="122" s="1"/>
  <c r="T57" i="176" s="1"/>
  <c r="CV42" i="121"/>
  <c r="CX42" i="122" s="1"/>
  <c r="T89" i="176" s="1"/>
  <c r="CG19" i="121"/>
  <c r="CI17" i="122" s="1"/>
  <c r="BW17" i="121"/>
  <c r="BY15" i="122" s="1"/>
  <c r="BX11" i="121"/>
  <c r="BZ10" i="122" s="1"/>
  <c r="T57" i="173" s="1"/>
  <c r="CB57" i="121"/>
  <c r="CD57" i="122" s="1"/>
  <c r="BP42" i="121"/>
  <c r="BR42" i="122" s="1"/>
  <c r="T89" i="172" s="1"/>
  <c r="BX36" i="121"/>
  <c r="BZ35" i="122" s="1"/>
  <c r="T82" i="173" s="1"/>
  <c r="BI19" i="121"/>
  <c r="BK17" i="122" s="1"/>
  <c r="AZ57" i="121"/>
  <c r="BB57" i="122" s="1"/>
  <c r="AZ36" i="121"/>
  <c r="BB35" i="122" s="1"/>
  <c r="AS19" i="121"/>
  <c r="AU17" i="122" s="1"/>
  <c r="AR36" i="121"/>
  <c r="AT35" i="122" s="1"/>
  <c r="AC19" i="121"/>
  <c r="AE17" i="122" s="1"/>
  <c r="S40" i="121"/>
  <c r="U40" i="122" s="1"/>
  <c r="AC36" i="121"/>
  <c r="AE35" i="122" s="1"/>
  <c r="U58" i="121"/>
  <c r="W58" i="122" s="1"/>
  <c r="T42" i="121"/>
  <c r="V42" i="122" s="1"/>
  <c r="AI19" i="121"/>
  <c r="AK17" i="122" s="1"/>
  <c r="AI17" i="121"/>
  <c r="AK15" i="122" s="1"/>
  <c r="CO26" i="121"/>
  <c r="CQ25" i="122" s="1"/>
  <c r="CJ32" i="121"/>
  <c r="CL31" i="122" s="1"/>
  <c r="BU44" i="121"/>
  <c r="BW44" i="122" s="1"/>
  <c r="CW58" i="121"/>
  <c r="CY58" i="122" s="1"/>
  <c r="AA105" i="176" s="1"/>
  <c r="CO36" i="121"/>
  <c r="CQ35" i="122" s="1"/>
  <c r="AS45" i="121"/>
  <c r="AU45" i="122" s="1"/>
  <c r="AW58" i="121"/>
  <c r="AY58" i="122" s="1"/>
  <c r="CW26" i="121"/>
  <c r="CY25" i="122" s="1"/>
  <c r="AR52" i="121"/>
  <c r="BQ43" i="121"/>
  <c r="BS43" i="122" s="1"/>
  <c r="CR29" i="121"/>
  <c r="BG5" i="121"/>
  <c r="AL24" i="121"/>
  <c r="AN23" i="122" s="1"/>
  <c r="U9" i="121"/>
  <c r="U29" i="121"/>
  <c r="AB42" i="121"/>
  <c r="AD42" i="122" s="1"/>
  <c r="AB57" i="121"/>
  <c r="AD57" i="122" s="1"/>
  <c r="CM14" i="121"/>
  <c r="CO12" i="122" s="1"/>
  <c r="L59" i="175" s="1"/>
  <c r="Z20" i="121"/>
  <c r="AB18" i="122" s="1"/>
  <c r="F65" i="167" s="1"/>
  <c r="CU40" i="121"/>
  <c r="CW40" i="122" s="1"/>
  <c r="N87" i="176" s="1"/>
  <c r="CH15" i="121"/>
  <c r="CJ13" i="122" s="1"/>
  <c r="CG36" i="121"/>
  <c r="CI35" i="122" s="1"/>
  <c r="BI38" i="121"/>
  <c r="BK38" i="122" s="1"/>
  <c r="AK38" i="121"/>
  <c r="AM38" i="122" s="1"/>
  <c r="X57" i="121"/>
  <c r="Z57" i="122" s="1"/>
  <c r="AC58" i="121"/>
  <c r="AE58" i="122" s="1"/>
  <c r="AI40" i="121"/>
  <c r="AK40" i="122" s="1"/>
  <c r="BJ22" i="121"/>
  <c r="BL20" i="122" s="1"/>
  <c r="BA44" i="121"/>
  <c r="BC44" i="122" s="1"/>
  <c r="AS44" i="121"/>
  <c r="AU44" i="122" s="1"/>
  <c r="AS26" i="121"/>
  <c r="AU25" i="122" s="1"/>
  <c r="CR32" i="121"/>
  <c r="CT31" i="122" s="1"/>
  <c r="CU52" i="121"/>
  <c r="CF52" i="121"/>
  <c r="CO54" i="121"/>
  <c r="AS33" i="121"/>
  <c r="CB9" i="121"/>
  <c r="CR52" i="121"/>
  <c r="BA13" i="121"/>
  <c r="AD37" i="121"/>
  <c r="M99" i="173"/>
  <c r="G99" i="173"/>
  <c r="F99" i="173"/>
  <c r="CM22" i="121"/>
  <c r="CO20" i="122" s="1"/>
  <c r="K22" i="121"/>
  <c r="M20" i="122" s="1"/>
  <c r="O67" i="162" s="1"/>
  <c r="BW29" i="121"/>
  <c r="AI29" i="121"/>
  <c r="S29" i="121"/>
  <c r="AA29" i="121"/>
  <c r="CM29" i="121"/>
  <c r="BZ52" i="121"/>
  <c r="BB52" i="121"/>
  <c r="CH52" i="121"/>
  <c r="AC27" i="121"/>
  <c r="AE26" i="122" s="1"/>
  <c r="BQ27" i="121"/>
  <c r="BS26" i="122" s="1"/>
  <c r="J15" i="121"/>
  <c r="L13" i="122" s="1"/>
  <c r="I60" i="162" s="1"/>
  <c r="CP8" i="121"/>
  <c r="CR7" i="122" s="1"/>
  <c r="CP46" i="121"/>
  <c r="CR46" i="122" s="1"/>
  <c r="CD15" i="121"/>
  <c r="CF13" i="122" s="1"/>
  <c r="CA36" i="122"/>
  <c r="AY42" i="121"/>
  <c r="BA42" i="122" s="1"/>
  <c r="BR43" i="121"/>
  <c r="BT43" i="122" s="1"/>
  <c r="BI27" i="121"/>
  <c r="BK26" i="122" s="1"/>
  <c r="BA27" i="121"/>
  <c r="BC26" i="122" s="1"/>
  <c r="AS27" i="121"/>
  <c r="AU26" i="122" s="1"/>
  <c r="AH15" i="121"/>
  <c r="AJ13" i="122" s="1"/>
  <c r="AF44" i="121"/>
  <c r="AH44" i="122" s="1"/>
  <c r="AF27" i="121"/>
  <c r="AH26" i="122" s="1"/>
  <c r="AF7" i="121"/>
  <c r="AH6" i="122" s="1"/>
  <c r="Y40" i="121"/>
  <c r="AA40" i="122" s="1"/>
  <c r="U27" i="121"/>
  <c r="W26" i="122" s="1"/>
  <c r="AJ23" i="121"/>
  <c r="AL22" i="122" s="1"/>
  <c r="V26" i="121"/>
  <c r="X25" i="122" s="1"/>
  <c r="F96" i="173"/>
  <c r="F95" i="173" s="1"/>
  <c r="F43" i="173" s="1"/>
  <c r="U92" i="173"/>
  <c r="U103" i="173"/>
  <c r="G92" i="176"/>
  <c r="BB50" i="121"/>
  <c r="BD51" i="122" s="1"/>
  <c r="AL50" i="121"/>
  <c r="AN51" i="122" s="1"/>
  <c r="AL40" i="121"/>
  <c r="AN40" i="122" s="1"/>
  <c r="BG54" i="121"/>
  <c r="P40" i="121"/>
  <c r="R40" i="122" s="1"/>
  <c r="Q36" i="121"/>
  <c r="S35" i="122" s="1"/>
  <c r="DA23" i="121"/>
  <c r="DC22" i="122" s="1"/>
  <c r="CU55" i="121"/>
  <c r="CW55" i="122" s="1"/>
  <c r="N102" i="176" s="1"/>
  <c r="CU22" i="121"/>
  <c r="CW20" i="122" s="1"/>
  <c r="BY27" i="121"/>
  <c r="CA26" i="122" s="1"/>
  <c r="CG27" i="121"/>
  <c r="CI26" i="122" s="1"/>
  <c r="CE42" i="121"/>
  <c r="CG42" i="122" s="1"/>
  <c r="M89" i="174" s="1"/>
  <c r="BG50" i="121"/>
  <c r="BI51" i="122" s="1"/>
  <c r="BG31" i="121"/>
  <c r="BI30" i="122" s="1"/>
  <c r="L77" i="171" s="1"/>
  <c r="AE34" i="122"/>
  <c r="AA31" i="121"/>
  <c r="AC30" i="122" s="1"/>
  <c r="AA55" i="121"/>
  <c r="AC55" i="122" s="1"/>
  <c r="S31" i="121"/>
  <c r="U30" i="122" s="1"/>
  <c r="L77" i="166" s="1"/>
  <c r="AI42" i="121"/>
  <c r="AK42" i="122" s="1"/>
  <c r="M89" i="168" s="1"/>
  <c r="AD52" i="121"/>
  <c r="BY52" i="121"/>
  <c r="AU53" i="121"/>
  <c r="AW54" i="122" s="1"/>
  <c r="AY31" i="121"/>
  <c r="BA30" i="122" s="1"/>
  <c r="BO51" i="121"/>
  <c r="BQ52" i="122" s="1"/>
  <c r="M99" i="172" s="1"/>
  <c r="BG42" i="121"/>
  <c r="BI42" i="122" s="1"/>
  <c r="M89" i="171" s="1"/>
  <c r="CE29" i="121"/>
  <c r="S50" i="121"/>
  <c r="U51" i="122" s="1"/>
  <c r="M98" i="166" s="1"/>
  <c r="S42" i="121"/>
  <c r="U42" i="122" s="1"/>
  <c r="M89" i="166" s="1"/>
  <c r="BX59" i="121"/>
  <c r="BZ59" i="122" s="1"/>
  <c r="T106" i="173" s="1"/>
  <c r="K51" i="121"/>
  <c r="M52" i="122" s="1"/>
  <c r="N99" i="162" s="1"/>
  <c r="AY51" i="121"/>
  <c r="BA52" i="122" s="1"/>
  <c r="K55" i="121"/>
  <c r="M55" i="122" s="1"/>
  <c r="P102" i="162" s="1"/>
  <c r="CM55" i="121"/>
  <c r="CO55" i="122" s="1"/>
  <c r="BW31" i="121"/>
  <c r="BY30" i="122" s="1"/>
  <c r="N77" i="173" s="1"/>
  <c r="CM31" i="121"/>
  <c r="CO30" i="122" s="1"/>
  <c r="BW50" i="121"/>
  <c r="BY51" i="122" s="1"/>
  <c r="K50" i="121"/>
  <c r="M51" i="122" s="1"/>
  <c r="Q98" i="162" s="1"/>
  <c r="CO47" i="121"/>
  <c r="CQ47" i="122" s="1"/>
  <c r="AC47" i="121"/>
  <c r="AE47" i="122" s="1"/>
  <c r="AK52" i="121"/>
  <c r="BA52" i="121"/>
  <c r="CW52" i="121"/>
  <c r="AC52" i="121"/>
  <c r="BI52" i="121"/>
  <c r="AS52" i="121"/>
  <c r="P34" i="122"/>
  <c r="BE8" i="121"/>
  <c r="BG7" i="122" s="1"/>
  <c r="CV23" i="121"/>
  <c r="CX22" i="122" s="1"/>
  <c r="U69" i="176" s="1"/>
  <c r="BX23" i="121"/>
  <c r="BZ22" i="122" s="1"/>
  <c r="BH23" i="121"/>
  <c r="BJ22" i="122" s="1"/>
  <c r="BI55" i="121"/>
  <c r="BK55" i="122" s="1"/>
  <c r="AP15" i="121"/>
  <c r="AR13" i="122" s="1"/>
  <c r="AT20" i="121"/>
  <c r="AV18" i="122" s="1"/>
  <c r="AQ42" i="121"/>
  <c r="AS42" i="122" s="1"/>
  <c r="AX15" i="121"/>
  <c r="AZ13" i="122" s="1"/>
  <c r="AI22" i="121"/>
  <c r="AK20" i="122" s="1"/>
  <c r="L67" i="168" s="1"/>
  <c r="AL56" i="121"/>
  <c r="AN56" i="122" s="1"/>
  <c r="V20" i="121"/>
  <c r="X18" i="122" s="1"/>
  <c r="U34" i="121"/>
  <c r="W33" i="122" s="1"/>
  <c r="U47" i="121"/>
  <c r="W47" i="122" s="1"/>
  <c r="AB9" i="121"/>
  <c r="G106" i="162"/>
  <c r="V8" i="121"/>
  <c r="X7" i="122" s="1"/>
  <c r="V46" i="121"/>
  <c r="X46" i="122" s="1"/>
  <c r="G91" i="176"/>
  <c r="G82" i="176"/>
  <c r="BB56" i="121"/>
  <c r="BD56" i="122" s="1"/>
  <c r="BB19" i="121"/>
  <c r="BD17" i="122" s="1"/>
  <c r="BB34" i="121"/>
  <c r="BD33" i="122" s="1"/>
  <c r="BB46" i="121"/>
  <c r="BD46" i="122" s="1"/>
  <c r="BB8" i="121"/>
  <c r="BD7" i="122" s="1"/>
  <c r="BB20" i="121"/>
  <c r="BD18" i="122" s="1"/>
  <c r="AL46" i="121"/>
  <c r="AN46" i="122" s="1"/>
  <c r="AL26" i="121"/>
  <c r="AN25" i="122" s="1"/>
  <c r="AL43" i="121"/>
  <c r="AN43" i="122" s="1"/>
  <c r="U52" i="121"/>
  <c r="P92" i="162"/>
  <c r="BW54" i="121"/>
  <c r="P25" i="121"/>
  <c r="R24" i="122" s="1"/>
  <c r="F52" i="121"/>
  <c r="AA101" i="172"/>
  <c r="CU50" i="121"/>
  <c r="CW51" i="122" s="1"/>
  <c r="CU31" i="121"/>
  <c r="CW30" i="122" s="1"/>
  <c r="BG55" i="121"/>
  <c r="BI55" i="122" s="1"/>
  <c r="M102" i="171" s="1"/>
  <c r="T32" i="121"/>
  <c r="V31" i="122" s="1"/>
  <c r="T46" i="121"/>
  <c r="V46" i="122" s="1"/>
  <c r="AI55" i="121"/>
  <c r="AK55" i="122" s="1"/>
  <c r="AL52" i="121"/>
  <c r="M27" i="121"/>
  <c r="O26" i="122" s="1"/>
  <c r="L46" i="121"/>
  <c r="N46" i="122" s="1"/>
  <c r="U93" i="162" s="1"/>
  <c r="CW55" i="121"/>
  <c r="CY55" i="122" s="1"/>
  <c r="AA102" i="176" s="1"/>
  <c r="CM51" i="121"/>
  <c r="CO52" i="122" s="1"/>
  <c r="M99" i="175" s="1"/>
  <c r="CE51" i="121"/>
  <c r="CG52" i="122" s="1"/>
  <c r="M99" i="174" s="1"/>
  <c r="CE31" i="121"/>
  <c r="CG30" i="122" s="1"/>
  <c r="K29" i="121"/>
  <c r="AI50" i="121"/>
  <c r="AK51" i="122" s="1"/>
  <c r="M98" i="168" s="1"/>
  <c r="M97" i="168" s="1"/>
  <c r="M44" i="168" s="1"/>
  <c r="K42" i="121"/>
  <c r="M42" i="122" s="1"/>
  <c r="M89" i="162" s="1"/>
  <c r="CY47" i="121"/>
  <c r="DA47" i="122" s="1"/>
  <c r="M52" i="121"/>
  <c r="CU51" i="121"/>
  <c r="CW52" i="122" s="1"/>
  <c r="AA51" i="121"/>
  <c r="AC52" i="122" s="1"/>
  <c r="M99" i="167" s="1"/>
  <c r="BW55" i="121"/>
  <c r="BY55" i="122" s="1"/>
  <c r="N102" i="173" s="1"/>
  <c r="CU29" i="121"/>
  <c r="AD9" i="121"/>
  <c r="N9" i="121"/>
  <c r="F106" i="162"/>
  <c r="AW10" i="121"/>
  <c r="AY9" i="122" s="1"/>
  <c r="CV22" i="121"/>
  <c r="CX20" i="122" s="1"/>
  <c r="U67" i="176" s="1"/>
  <c r="CP20" i="121"/>
  <c r="CR18" i="122" s="1"/>
  <c r="CL15" i="121"/>
  <c r="CN13" i="122" s="1"/>
  <c r="CC40" i="121"/>
  <c r="CE40" i="122" s="1"/>
  <c r="BZ46" i="121"/>
  <c r="CB46" i="122" s="1"/>
  <c r="BZ8" i="121"/>
  <c r="CB7" i="122" s="1"/>
  <c r="BZ20" i="121"/>
  <c r="CB18" i="122" s="1"/>
  <c r="BZ34" i="121"/>
  <c r="CB33" i="122" s="1"/>
  <c r="BR46" i="121"/>
  <c r="BT46" i="122" s="1"/>
  <c r="BR8" i="121"/>
  <c r="BT7" i="122" s="1"/>
  <c r="BR20" i="121"/>
  <c r="BT18" i="122" s="1"/>
  <c r="BA55" i="121"/>
  <c r="BC55" i="122" s="1"/>
  <c r="AQ50" i="121"/>
  <c r="AS51" i="122" s="1"/>
  <c r="M98" i="169" s="1"/>
  <c r="AQ55" i="121"/>
  <c r="AS55" i="122" s="1"/>
  <c r="AQ22" i="121"/>
  <c r="AS20" i="122" s="1"/>
  <c r="AQ51" i="121"/>
  <c r="AS52" i="122" s="1"/>
  <c r="AQ31" i="121"/>
  <c r="AS30" i="122" s="1"/>
  <c r="M77" i="169" s="1"/>
  <c r="U55" i="121"/>
  <c r="W55" i="122" s="1"/>
  <c r="BB26" i="121"/>
  <c r="BD25" i="122" s="1"/>
  <c r="P21" i="121"/>
  <c r="R19" i="122" s="1"/>
  <c r="E52" i="121"/>
  <c r="U76" i="173"/>
  <c r="K31" i="121"/>
  <c r="M30" i="122" s="1"/>
  <c r="P77" i="162" s="1"/>
  <c r="CG55" i="121"/>
  <c r="CI55" i="122" s="1"/>
  <c r="AA102" i="174" s="1"/>
  <c r="BY47" i="121"/>
  <c r="CA47" i="122" s="1"/>
  <c r="CE50" i="121"/>
  <c r="CG51" i="122" s="1"/>
  <c r="M98" i="174" s="1"/>
  <c r="BY55" i="121"/>
  <c r="CA55" i="122" s="1"/>
  <c r="AA102" i="173" s="1"/>
  <c r="AK27" i="121"/>
  <c r="AM26" i="122" s="1"/>
  <c r="AA73" i="168" s="1"/>
  <c r="AK47" i="121"/>
  <c r="AM47" i="122" s="1"/>
  <c r="AA22" i="121"/>
  <c r="AC20" i="122" s="1"/>
  <c r="AA42" i="121"/>
  <c r="AC42" i="122" s="1"/>
  <c r="M89" i="167" s="1"/>
  <c r="S51" i="121"/>
  <c r="U52" i="122" s="1"/>
  <c r="M99" i="166" s="1"/>
  <c r="M97" i="166" s="1"/>
  <c r="M44" i="166" s="1"/>
  <c r="AI31" i="121"/>
  <c r="AK30" i="122" s="1"/>
  <c r="N52" i="121"/>
  <c r="AY29" i="121"/>
  <c r="AY22" i="121"/>
  <c r="BA20" i="122" s="1"/>
  <c r="L67" i="170" s="1"/>
  <c r="CX16" i="121"/>
  <c r="AL16" i="121"/>
  <c r="BG22" i="121"/>
  <c r="BI20" i="122" s="1"/>
  <c r="AY55" i="121"/>
  <c r="BA55" i="122" s="1"/>
  <c r="M102" i="170" s="1"/>
  <c r="BW22" i="121"/>
  <c r="BY20" i="122" s="1"/>
  <c r="BL16" i="121"/>
  <c r="CR16" i="121"/>
  <c r="AV16" i="121"/>
  <c r="BD16" i="121"/>
  <c r="AF16" i="121"/>
  <c r="AQ29" i="121"/>
  <c r="N10" i="121"/>
  <c r="P9" i="122" s="1"/>
  <c r="V10" i="121"/>
  <c r="X9" i="122" s="1"/>
  <c r="AD10" i="121"/>
  <c r="AF9" i="122" s="1"/>
  <c r="CH10" i="121"/>
  <c r="CJ9" i="122" s="1"/>
  <c r="BJ24" i="121"/>
  <c r="BL23" i="122" s="1"/>
  <c r="BJ10" i="121"/>
  <c r="BL9" i="122" s="1"/>
  <c r="BO50" i="121"/>
  <c r="BQ51" i="122" s="1"/>
  <c r="M98" i="172" s="1"/>
  <c r="BO53" i="121"/>
  <c r="BQ54" i="122" s="1"/>
  <c r="M101" i="172" s="1"/>
  <c r="BG53" i="121"/>
  <c r="BI54" i="122" s="1"/>
  <c r="M101" i="171" s="1"/>
  <c r="BG27" i="121"/>
  <c r="BI26" i="122" s="1"/>
  <c r="T39" i="121"/>
  <c r="V39" i="122" s="1"/>
  <c r="CY43" i="121"/>
  <c r="DA43" i="122" s="1"/>
  <c r="CA47" i="121"/>
  <c r="CC47" i="122" s="1"/>
  <c r="AG59" i="121"/>
  <c r="AI59" i="122" s="1"/>
  <c r="BO33" i="121"/>
  <c r="CU38" i="121"/>
  <c r="CW38" i="122" s="1"/>
  <c r="AA28" i="121"/>
  <c r="AC27" i="122" s="1"/>
  <c r="L74" i="167" s="1"/>
  <c r="BW7" i="121"/>
  <c r="BY6" i="122" s="1"/>
  <c r="BL10" i="121"/>
  <c r="BN9" i="122" s="1"/>
  <c r="AD41" i="121"/>
  <c r="BI17" i="121"/>
  <c r="BK15" i="122" s="1"/>
  <c r="AD53" i="121"/>
  <c r="AF54" i="122" s="1"/>
  <c r="AC51" i="121"/>
  <c r="AE52" i="122" s="1"/>
  <c r="AC13" i="121"/>
  <c r="CX55" i="121"/>
  <c r="CZ55" i="122" s="1"/>
  <c r="BK9" i="121"/>
  <c r="AT53" i="121"/>
  <c r="AV54" i="122" s="1"/>
  <c r="AK18" i="121"/>
  <c r="AM16" i="122" s="1"/>
  <c r="AU6" i="121"/>
  <c r="AR13" i="121"/>
  <c r="L13" i="121"/>
  <c r="CO24" i="121"/>
  <c r="CQ23" i="122" s="1"/>
  <c r="BO29" i="121"/>
  <c r="BO13" i="121"/>
  <c r="BG29" i="121"/>
  <c r="BG37" i="121"/>
  <c r="BY29" i="121"/>
  <c r="BY5" i="121"/>
  <c r="L49" i="121"/>
  <c r="BY13" i="121"/>
  <c r="BY18" i="121"/>
  <c r="CA16" i="122" s="1"/>
  <c r="BJ29" i="121"/>
  <c r="BJ7" i="121"/>
  <c r="BL6" i="122" s="1"/>
  <c r="AR49" i="121"/>
  <c r="CX24" i="121"/>
  <c r="CZ23" i="122" s="1"/>
  <c r="CW23" i="121"/>
  <c r="CY22" i="122" s="1"/>
  <c r="CM42" i="121"/>
  <c r="CO42" i="122" s="1"/>
  <c r="CM50" i="121"/>
  <c r="CO51" i="122" s="1"/>
  <c r="BC36" i="121"/>
  <c r="BE35" i="122" s="1"/>
  <c r="AR50" i="121"/>
  <c r="AT51" i="122" s="1"/>
  <c r="BO31" i="121"/>
  <c r="BQ30" i="122" s="1"/>
  <c r="T8" i="121"/>
  <c r="V7" i="122" s="1"/>
  <c r="BP47" i="121"/>
  <c r="BR47" i="122" s="1"/>
  <c r="T94" i="172" s="1"/>
  <c r="T31" i="121"/>
  <c r="V30" i="122" s="1"/>
  <c r="CW57" i="121"/>
  <c r="CY57" i="122" s="1"/>
  <c r="AA104" i="176" s="1"/>
  <c r="BC6" i="121"/>
  <c r="AA25" i="121"/>
  <c r="AC24" i="122" s="1"/>
  <c r="M71" i="167" s="1"/>
  <c r="BW38" i="121"/>
  <c r="BY38" i="122" s="1"/>
  <c r="AT17" i="121"/>
  <c r="AV15" i="122" s="1"/>
  <c r="BJ36" i="121"/>
  <c r="BL35" i="122" s="1"/>
  <c r="M33" i="121"/>
  <c r="BQ44" i="121"/>
  <c r="BS44" i="122" s="1"/>
  <c r="AK35" i="121"/>
  <c r="BA33" i="121"/>
  <c r="CG33" i="121"/>
  <c r="CO35" i="121"/>
  <c r="CU32" i="121"/>
  <c r="CW31" i="122" s="1"/>
  <c r="L78" i="176" s="1"/>
  <c r="BY19" i="121"/>
  <c r="CA17" i="122" s="1"/>
  <c r="BO40" i="121"/>
  <c r="BQ40" i="122" s="1"/>
  <c r="L35" i="121"/>
  <c r="N36" i="122" s="1"/>
  <c r="CU42" i="121"/>
  <c r="CW42" i="122" s="1"/>
  <c r="M89" i="176" s="1"/>
  <c r="BY17" i="121"/>
  <c r="CA15" i="122" s="1"/>
  <c r="BQ24" i="121"/>
  <c r="BS23" i="122" s="1"/>
  <c r="BP43" i="121"/>
  <c r="BR43" i="122" s="1"/>
  <c r="T90" i="172" s="1"/>
  <c r="AK17" i="121"/>
  <c r="AM15" i="122" s="1"/>
  <c r="AC29" i="121"/>
  <c r="AC5" i="121"/>
  <c r="AC33" i="121"/>
  <c r="AC31" i="121"/>
  <c r="AE30" i="122" s="1"/>
  <c r="M22" i="121"/>
  <c r="O20" i="122" s="1"/>
  <c r="CZ16" i="121"/>
  <c r="AK56" i="121"/>
  <c r="AM56" i="122" s="1"/>
  <c r="AK13" i="121"/>
  <c r="AG21" i="121"/>
  <c r="AI19" i="122" s="1"/>
  <c r="L57" i="121"/>
  <c r="N57" i="122" s="1"/>
  <c r="U104" i="162" s="1"/>
  <c r="L42" i="121"/>
  <c r="N42" i="122" s="1"/>
  <c r="W89" i="162" s="1"/>
  <c r="AN14" i="121"/>
  <c r="AP12" i="122" s="1"/>
  <c r="CJ57" i="121"/>
  <c r="CL57" i="122" s="1"/>
  <c r="CM17" i="121"/>
  <c r="CO15" i="122" s="1"/>
  <c r="CE22" i="121"/>
  <c r="CG20" i="122" s="1"/>
  <c r="AY53" i="121"/>
  <c r="BA54" i="122" s="1"/>
  <c r="AV57" i="121"/>
  <c r="AX57" i="122" s="1"/>
  <c r="BO22" i="121"/>
  <c r="BQ20" i="122" s="1"/>
  <c r="BO42" i="121"/>
  <c r="BQ42" i="122" s="1"/>
  <c r="M89" i="172" s="1"/>
  <c r="BO55" i="121"/>
  <c r="BQ55" i="122" s="1"/>
  <c r="M102" i="172" s="1"/>
  <c r="BG51" i="121"/>
  <c r="BI52" i="122" s="1"/>
  <c r="M99" i="171" s="1"/>
  <c r="BU59" i="121"/>
  <c r="BW59" i="122" s="1"/>
  <c r="BO25" i="121"/>
  <c r="BQ24" i="122" s="1"/>
  <c r="CA25" i="121"/>
  <c r="CC24" i="122" s="1"/>
  <c r="CX53" i="121"/>
  <c r="CZ54" i="122" s="1"/>
  <c r="AI52" i="121"/>
  <c r="AZ29" i="121"/>
  <c r="BQ30" i="121"/>
  <c r="BS29" i="122" s="1"/>
  <c r="BQ50" i="121"/>
  <c r="BS51" i="122" s="1"/>
  <c r="AA98" i="172" s="1"/>
  <c r="BQ17" i="121"/>
  <c r="BS15" i="122" s="1"/>
  <c r="AA62" i="172" s="1"/>
  <c r="CG13" i="121"/>
  <c r="BI33" i="121"/>
  <c r="BT9" i="121"/>
  <c r="H82" i="162"/>
  <c r="V90" i="162"/>
  <c r="CO11" i="121"/>
  <c r="CQ10" i="122" s="1"/>
  <c r="CX36" i="122"/>
  <c r="U83" i="176" s="1"/>
  <c r="BZ34" i="122"/>
  <c r="T81" i="173" s="1"/>
  <c r="G104" i="162"/>
  <c r="AR36" i="122"/>
  <c r="G83" i="169" s="1"/>
  <c r="F96" i="167"/>
  <c r="F95" i="167" s="1"/>
  <c r="F43" i="167" s="1"/>
  <c r="V23" i="121"/>
  <c r="X22" i="122" s="1"/>
  <c r="BF21" i="121"/>
  <c r="BH19" i="122" s="1"/>
  <c r="G66" i="171" s="1"/>
  <c r="AF53" i="121"/>
  <c r="AH54" i="122" s="1"/>
  <c r="CR51" i="121"/>
  <c r="CT52" i="122" s="1"/>
  <c r="DA17" i="121"/>
  <c r="DC15" i="122" s="1"/>
  <c r="AT7" i="121"/>
  <c r="AV6" i="122" s="1"/>
  <c r="BQ47" i="121"/>
  <c r="BS47" i="122" s="1"/>
  <c r="N92" i="162"/>
  <c r="CH34" i="122"/>
  <c r="T81" i="174" s="1"/>
  <c r="G92" i="162"/>
  <c r="H92" i="162"/>
  <c r="F104" i="173"/>
  <c r="F101" i="176"/>
  <c r="N32" i="121"/>
  <c r="P31" i="122" s="1"/>
  <c r="Y18" i="121"/>
  <c r="AA16" i="122" s="1"/>
  <c r="Y20" i="121"/>
  <c r="AA18" i="122" s="1"/>
  <c r="CQ25" i="121"/>
  <c r="CS24" i="122" s="1"/>
  <c r="AQ48" i="121"/>
  <c r="AS49" i="122" s="1"/>
  <c r="M96" i="169" s="1"/>
  <c r="M95" i="169" s="1"/>
  <c r="M43" i="169" s="1"/>
  <c r="M48" i="121"/>
  <c r="O49" i="122" s="1"/>
  <c r="I86" i="162"/>
  <c r="I104" i="162"/>
  <c r="T78" i="176"/>
  <c r="I82" i="162"/>
  <c r="X90" i="162"/>
  <c r="BF15" i="121"/>
  <c r="BH13" i="122" s="1"/>
  <c r="AN7" i="121"/>
  <c r="AP6" i="122" s="1"/>
  <c r="AD15" i="121"/>
  <c r="AF13" i="122" s="1"/>
  <c r="BA35" i="121"/>
  <c r="BC34" i="122" s="1"/>
  <c r="AC56" i="121"/>
  <c r="AE56" i="122" s="1"/>
  <c r="AN58" i="121"/>
  <c r="AP58" i="122" s="1"/>
  <c r="N34" i="122"/>
  <c r="G98" i="167"/>
  <c r="G97" i="167" s="1"/>
  <c r="G44" i="167" s="1"/>
  <c r="F98" i="167"/>
  <c r="X89" i="162"/>
  <c r="G89" i="162"/>
  <c r="H90" i="162"/>
  <c r="G91" i="167"/>
  <c r="U96" i="173"/>
  <c r="U95" i="173" s="1"/>
  <c r="U43" i="173" s="1"/>
  <c r="G94" i="176"/>
  <c r="F93" i="176"/>
  <c r="G86" i="176"/>
  <c r="AN39" i="121"/>
  <c r="AP39" i="122" s="1"/>
  <c r="CQ55" i="121"/>
  <c r="CS55" i="122" s="1"/>
  <c r="AD25" i="121"/>
  <c r="AF24" i="122" s="1"/>
  <c r="F99" i="167"/>
  <c r="F90" i="176"/>
  <c r="F88" i="176" s="1"/>
  <c r="F42" i="176" s="1"/>
  <c r="L17" i="121"/>
  <c r="N15" i="122" s="1"/>
  <c r="BJ14" i="121"/>
  <c r="BL12" i="122" s="1"/>
  <c r="BU56" i="121"/>
  <c r="BW56" i="122" s="1"/>
  <c r="AE42" i="121"/>
  <c r="AG42" i="122" s="1"/>
  <c r="T53" i="121"/>
  <c r="V54" i="122" s="1"/>
  <c r="W92" i="162"/>
  <c r="AW15" i="121"/>
  <c r="AY13" i="122" s="1"/>
  <c r="J102" i="162"/>
  <c r="AM17" i="121"/>
  <c r="AO15" i="122" s="1"/>
  <c r="U93" i="173"/>
  <c r="BW10" i="121"/>
  <c r="BY9" i="122" s="1"/>
  <c r="CN7" i="121"/>
  <c r="CP6" i="122" s="1"/>
  <c r="L19" i="121"/>
  <c r="N17" i="122" s="1"/>
  <c r="T64" i="162" s="1"/>
  <c r="AN40" i="121"/>
  <c r="AP40" i="122" s="1"/>
  <c r="BY40" i="121"/>
  <c r="CA40" i="122" s="1"/>
  <c r="BL34" i="122"/>
  <c r="G105" i="167"/>
  <c r="F105" i="167"/>
  <c r="V86" i="162"/>
  <c r="T86" i="162"/>
  <c r="U86" i="162"/>
  <c r="W86" i="162"/>
  <c r="I105" i="162"/>
  <c r="G105" i="162"/>
  <c r="F86" i="162"/>
  <c r="G87" i="162"/>
  <c r="X94" i="162"/>
  <c r="X93" i="162"/>
  <c r="CA15" i="121"/>
  <c r="CC13" i="122" s="1"/>
  <c r="AT34" i="122"/>
  <c r="U63" i="173"/>
  <c r="BY34" i="122"/>
  <c r="M81" i="173" s="1"/>
  <c r="V34" i="122"/>
  <c r="T81" i="166" s="1"/>
  <c r="P90" i="162"/>
  <c r="M91" i="162"/>
  <c r="AD39" i="121"/>
  <c r="AF39" i="122" s="1"/>
  <c r="CP48" i="121"/>
  <c r="CR49" i="122" s="1"/>
  <c r="BF17" i="121"/>
  <c r="BH15" i="122" s="1"/>
  <c r="F62" i="171" s="1"/>
  <c r="BD27" i="121"/>
  <c r="BF26" i="122" s="1"/>
  <c r="BP10" i="121"/>
  <c r="BR9" i="122" s="1"/>
  <c r="T56" i="172" s="1"/>
  <c r="AZ14" i="121"/>
  <c r="BB12" i="122" s="1"/>
  <c r="CN48" i="121"/>
  <c r="CP49" i="122" s="1"/>
  <c r="G93" i="167"/>
  <c r="U92" i="176"/>
  <c r="L21" i="121"/>
  <c r="N19" i="122" s="1"/>
  <c r="T66" i="162" s="1"/>
  <c r="CU25" i="121"/>
  <c r="CW24" i="122" s="1"/>
  <c r="L71" i="176" s="1"/>
  <c r="BY26" i="121"/>
  <c r="CA25" i="122" s="1"/>
  <c r="AC18" i="121"/>
  <c r="AE16" i="122" s="1"/>
  <c r="F103" i="167"/>
  <c r="J86" i="162"/>
  <c r="F93" i="162"/>
  <c r="Q91" i="162"/>
  <c r="CI19" i="121"/>
  <c r="CK17" i="122" s="1"/>
  <c r="CY11" i="121"/>
  <c r="DA10" i="122" s="1"/>
  <c r="J93" i="162"/>
  <c r="G80" i="167"/>
  <c r="AD38" i="121"/>
  <c r="AF38" i="122" s="1"/>
  <c r="V47" i="121"/>
  <c r="X47" i="122" s="1"/>
  <c r="BF11" i="121"/>
  <c r="BH10" i="122" s="1"/>
  <c r="F57" i="171" s="1"/>
  <c r="CC56" i="121"/>
  <c r="CE56" i="122" s="1"/>
  <c r="AF58" i="121"/>
  <c r="AH58" i="122" s="1"/>
  <c r="V44" i="121"/>
  <c r="X44" i="122" s="1"/>
  <c r="P58" i="121"/>
  <c r="R58" i="122" s="1"/>
  <c r="CE58" i="121"/>
  <c r="CG58" i="122" s="1"/>
  <c r="M105" i="174" s="1"/>
  <c r="BY25" i="121"/>
  <c r="CA24" i="122" s="1"/>
  <c r="BT23" i="121"/>
  <c r="BV22" i="122" s="1"/>
  <c r="CZ23" i="121"/>
  <c r="DB22" i="122" s="1"/>
  <c r="CO25" i="121"/>
  <c r="CQ24" i="122" s="1"/>
  <c r="K41" i="121"/>
  <c r="AI41" i="121"/>
  <c r="AA35" i="121"/>
  <c r="K35" i="121"/>
  <c r="AI35" i="121"/>
  <c r="BW12" i="121"/>
  <c r="CE12" i="121"/>
  <c r="AR9" i="121"/>
  <c r="D9" i="121"/>
  <c r="BH9" i="121"/>
  <c r="CU37" i="121"/>
  <c r="BO37" i="121"/>
  <c r="AD49" i="121"/>
  <c r="CH49" i="121"/>
  <c r="AK50" i="121"/>
  <c r="AM51" i="122" s="1"/>
  <c r="BQ9" i="121"/>
  <c r="BI9" i="121"/>
  <c r="AC9" i="121"/>
  <c r="CO41" i="121"/>
  <c r="AC41" i="121"/>
  <c r="AK41" i="121"/>
  <c r="CO48" i="121"/>
  <c r="CQ49" i="122" s="1"/>
  <c r="AS25" i="121"/>
  <c r="AU24" i="122" s="1"/>
  <c r="AQ58" i="121"/>
  <c r="AS58" i="122" s="1"/>
  <c r="M105" i="169" s="1"/>
  <c r="U25" i="121"/>
  <c r="W24" i="122" s="1"/>
  <c r="BS47" i="121"/>
  <c r="BU47" i="122" s="1"/>
  <c r="G54" i="121"/>
  <c r="CI54" i="121"/>
  <c r="T50" i="121"/>
  <c r="V51" i="122" s="1"/>
  <c r="T98" i="166" s="1"/>
  <c r="BP50" i="121"/>
  <c r="BR51" i="122" s="1"/>
  <c r="T98" i="172" s="1"/>
  <c r="AZ50" i="121"/>
  <c r="BB51" i="122" s="1"/>
  <c r="AD13" i="121"/>
  <c r="AT13" i="121"/>
  <c r="CP13" i="121"/>
  <c r="BR13" i="121"/>
  <c r="N13" i="121"/>
  <c r="BB13" i="121"/>
  <c r="BZ13" i="121"/>
  <c r="BX41" i="121"/>
  <c r="AZ41" i="121"/>
  <c r="CN41" i="121"/>
  <c r="BP41" i="121"/>
  <c r="AR41" i="121"/>
  <c r="CF41" i="121"/>
  <c r="L41" i="121"/>
  <c r="T41" i="121"/>
  <c r="CV41" i="121"/>
  <c r="AJ41" i="121"/>
  <c r="AT52" i="121"/>
  <c r="BJ52" i="121"/>
  <c r="BR52" i="121"/>
  <c r="CX52" i="121"/>
  <c r="BQ25" i="121"/>
  <c r="BS24" i="122" s="1"/>
  <c r="AA71" i="172" s="1"/>
  <c r="AK25" i="121"/>
  <c r="AM24" i="122" s="1"/>
  <c r="AC48" i="121"/>
  <c r="AE49" i="122" s="1"/>
  <c r="AK48" i="121"/>
  <c r="AM49" i="122" s="1"/>
  <c r="CG48" i="121"/>
  <c r="CI49" i="122" s="1"/>
  <c r="AA96" i="174" s="1"/>
  <c r="AA95" i="174" s="1"/>
  <c r="AA43" i="174" s="1"/>
  <c r="BQ48" i="121"/>
  <c r="BS49" i="122" s="1"/>
  <c r="AA96" i="172" s="1"/>
  <c r="AA95" i="172" s="1"/>
  <c r="AA43" i="172" s="1"/>
  <c r="BA48" i="121"/>
  <c r="BC49" i="122" s="1"/>
  <c r="BY48" i="121"/>
  <c r="CA49" i="122" s="1"/>
  <c r="AA96" i="173" s="1"/>
  <c r="AA95" i="173" s="1"/>
  <c r="AA43" i="173" s="1"/>
  <c r="V32" i="121"/>
  <c r="X31" i="122" s="1"/>
  <c r="AB26" i="121"/>
  <c r="AD25" i="122" s="1"/>
  <c r="T72" i="167" s="1"/>
  <c r="AB7" i="121"/>
  <c r="AD6" i="122" s="1"/>
  <c r="T53" i="167" s="1"/>
  <c r="AU49" i="121"/>
  <c r="AU45" i="121"/>
  <c r="AW45" i="122" s="1"/>
  <c r="O45" i="121"/>
  <c r="Q45" i="122" s="1"/>
  <c r="D56" i="121"/>
  <c r="F56" i="122" s="1"/>
  <c r="O56" i="121"/>
  <c r="Q56" i="122" s="1"/>
  <c r="CA56" i="121"/>
  <c r="CC56" i="122" s="1"/>
  <c r="AE47" i="121"/>
  <c r="AG47" i="122" s="1"/>
  <c r="O47" i="121"/>
  <c r="Q47" i="122" s="1"/>
  <c r="AE26" i="121"/>
  <c r="AG25" i="122" s="1"/>
  <c r="CA26" i="121"/>
  <c r="CC25" i="122" s="1"/>
  <c r="CY26" i="121"/>
  <c r="DA25" i="122" s="1"/>
  <c r="BS26" i="121"/>
  <c r="BU25" i="122" s="1"/>
  <c r="AE59" i="121"/>
  <c r="AG59" i="122" s="1"/>
  <c r="O59" i="121"/>
  <c r="Q59" i="122" s="1"/>
  <c r="CQ59" i="121"/>
  <c r="CS59" i="122" s="1"/>
  <c r="CA59" i="121"/>
  <c r="CC59" i="122" s="1"/>
  <c r="CY39" i="121"/>
  <c r="DA39" i="122" s="1"/>
  <c r="CA39" i="121"/>
  <c r="CC39" i="122" s="1"/>
  <c r="BS24" i="121"/>
  <c r="BU23" i="122" s="1"/>
  <c r="O24" i="121"/>
  <c r="Q23" i="122" s="1"/>
  <c r="BM51" i="121"/>
  <c r="BO52" i="122" s="1"/>
  <c r="BU51" i="121"/>
  <c r="BW52" i="122" s="1"/>
  <c r="DA51" i="121"/>
  <c r="DC52" i="122" s="1"/>
  <c r="AZ37" i="121"/>
  <c r="CN37" i="121"/>
  <c r="AK15" i="121"/>
  <c r="AM13" i="122" s="1"/>
  <c r="BY15" i="121"/>
  <c r="CA13" i="122" s="1"/>
  <c r="AK31" i="121"/>
  <c r="AM30" i="122" s="1"/>
  <c r="BQ31" i="121"/>
  <c r="BS30" i="122" s="1"/>
  <c r="BY31" i="121"/>
  <c r="CA30" i="122" s="1"/>
  <c r="AA77" i="173" s="1"/>
  <c r="CW31" i="121"/>
  <c r="CY30" i="122" s="1"/>
  <c r="M31" i="121"/>
  <c r="O30" i="122" s="1"/>
  <c r="AA77" i="162" s="1"/>
  <c r="CO51" i="121"/>
  <c r="CQ52" i="122" s="1"/>
  <c r="BQ51" i="121"/>
  <c r="BS52" i="122" s="1"/>
  <c r="AA99" i="172" s="1"/>
  <c r="BY51" i="121"/>
  <c r="CA52" i="122" s="1"/>
  <c r="AA99" i="173" s="1"/>
  <c r="AA97" i="173" s="1"/>
  <c r="AA44" i="173" s="1"/>
  <c r="CO6" i="121"/>
  <c r="BI6" i="121"/>
  <c r="AC6" i="121"/>
  <c r="CG6" i="121"/>
  <c r="BA6" i="121"/>
  <c r="M6" i="121"/>
  <c r="BY6" i="121"/>
  <c r="AS6" i="121"/>
  <c r="AC23" i="121"/>
  <c r="AE22" i="122" s="1"/>
  <c r="BY23" i="121"/>
  <c r="CA22" i="122" s="1"/>
  <c r="CO23" i="121"/>
  <c r="CQ22" i="122" s="1"/>
  <c r="AK23" i="121"/>
  <c r="AM22" i="122" s="1"/>
  <c r="AA69" i="168" s="1"/>
  <c r="BQ23" i="121"/>
  <c r="BS22" i="122" s="1"/>
  <c r="AA69" i="172" s="1"/>
  <c r="E23" i="121"/>
  <c r="G22" i="122" s="1"/>
  <c r="CO57" i="121"/>
  <c r="CQ57" i="122" s="1"/>
  <c r="BQ57" i="121"/>
  <c r="BS57" i="122" s="1"/>
  <c r="AA104" i="172" s="1"/>
  <c r="AA100" i="172" s="1"/>
  <c r="AA45" i="172" s="1"/>
  <c r="L10" i="121"/>
  <c r="N9" i="122" s="1"/>
  <c r="X56" i="162" s="1"/>
  <c r="CY24" i="121"/>
  <c r="DA23" i="122" s="1"/>
  <c r="CY48" i="121"/>
  <c r="DA49" i="122" s="1"/>
  <c r="CY56" i="121"/>
  <c r="DA56" i="122" s="1"/>
  <c r="CU28" i="121"/>
  <c r="CW27" i="122" s="1"/>
  <c r="M74" i="176" s="1"/>
  <c r="CZ43" i="121"/>
  <c r="DB43" i="122" s="1"/>
  <c r="CI59" i="121"/>
  <c r="CK59" i="122" s="1"/>
  <c r="CE48" i="121"/>
  <c r="CG49" i="122" s="1"/>
  <c r="M96" i="174" s="1"/>
  <c r="M95" i="174" s="1"/>
  <c r="M43" i="174" s="1"/>
  <c r="CI24" i="121"/>
  <c r="CK23" i="122" s="1"/>
  <c r="CI47" i="121"/>
  <c r="CK47" i="122" s="1"/>
  <c r="CG23" i="121"/>
  <c r="CI22" i="122" s="1"/>
  <c r="AA69" i="174" s="1"/>
  <c r="BW28" i="121"/>
  <c r="BY27" i="122" s="1"/>
  <c r="M74" i="173" s="1"/>
  <c r="CB58" i="121"/>
  <c r="CD58" i="122" s="1"/>
  <c r="BH38" i="121"/>
  <c r="BJ38" i="122" s="1"/>
  <c r="BI48" i="121"/>
  <c r="BK49" i="122" s="1"/>
  <c r="BK39" i="121"/>
  <c r="BM39" i="122" s="1"/>
  <c r="BK24" i="121"/>
  <c r="BM23" i="122" s="1"/>
  <c r="BG58" i="121"/>
  <c r="BI58" i="122" s="1"/>
  <c r="BG39" i="121"/>
  <c r="BI39" i="122" s="1"/>
  <c r="M86" i="171" s="1"/>
  <c r="BC48" i="121"/>
  <c r="BE49" i="122" s="1"/>
  <c r="AR39" i="121"/>
  <c r="AT39" i="122" s="1"/>
  <c r="AO51" i="121"/>
  <c r="AQ52" i="122" s="1"/>
  <c r="AM45" i="121"/>
  <c r="AO45" i="122" s="1"/>
  <c r="AV58" i="121"/>
  <c r="AX58" i="122" s="1"/>
  <c r="AD18" i="121"/>
  <c r="AF16" i="122" s="1"/>
  <c r="W56" i="121"/>
  <c r="Y56" i="122" s="1"/>
  <c r="I48" i="121"/>
  <c r="K49" i="122" s="1"/>
  <c r="I26" i="121"/>
  <c r="K25" i="122" s="1"/>
  <c r="M57" i="121"/>
  <c r="O57" i="122" s="1"/>
  <c r="M25" i="121"/>
  <c r="O24" i="122" s="1"/>
  <c r="CX18" i="121"/>
  <c r="CZ16" i="122" s="1"/>
  <c r="CG51" i="121"/>
  <c r="CI52" i="122" s="1"/>
  <c r="AA99" i="174" s="1"/>
  <c r="BT58" i="121"/>
  <c r="BV58" i="122" s="1"/>
  <c r="BS59" i="121"/>
  <c r="BU59" i="122" s="1"/>
  <c r="AO106" i="172" s="1"/>
  <c r="CW15" i="121"/>
  <c r="CY13" i="122" s="1"/>
  <c r="AA60" i="176" s="1"/>
  <c r="CW51" i="121"/>
  <c r="CY52" i="122" s="1"/>
  <c r="AA99" i="176" s="1"/>
  <c r="CK51" i="121"/>
  <c r="CM52" i="122" s="1"/>
  <c r="AV32" i="121"/>
  <c r="AX31" i="122" s="1"/>
  <c r="AI28" i="121"/>
  <c r="AK27" i="122" s="1"/>
  <c r="M74" i="168" s="1"/>
  <c r="CF50" i="121"/>
  <c r="CH51" i="122" s="1"/>
  <c r="T98" i="174" s="1"/>
  <c r="T97" i="174" s="1"/>
  <c r="T44" i="174" s="1"/>
  <c r="CO15" i="121"/>
  <c r="CQ13" i="122" s="1"/>
  <c r="AC14" i="121"/>
  <c r="AE12" i="122" s="1"/>
  <c r="BD58" i="121"/>
  <c r="BF58" i="122" s="1"/>
  <c r="CI6" i="121"/>
  <c r="CI41" i="121"/>
  <c r="AZ52" i="121"/>
  <c r="BH29" i="121"/>
  <c r="H26" i="121"/>
  <c r="J25" i="122" s="1"/>
  <c r="I47" i="121"/>
  <c r="K47" i="122" s="1"/>
  <c r="CV39" i="121"/>
  <c r="CX39" i="122" s="1"/>
  <c r="CR23" i="121"/>
  <c r="CT22" i="122" s="1"/>
  <c r="CP17" i="121"/>
  <c r="CR15" i="122" s="1"/>
  <c r="CZ32" i="121"/>
  <c r="DB31" i="122" s="1"/>
  <c r="CG57" i="121"/>
  <c r="CI57" i="122" s="1"/>
  <c r="CA24" i="121"/>
  <c r="CC23" i="122" s="1"/>
  <c r="CA48" i="121"/>
  <c r="CC49" i="122" s="1"/>
  <c r="BY14" i="121"/>
  <c r="CA12" i="122" s="1"/>
  <c r="CH18" i="121"/>
  <c r="CJ16" i="122" s="1"/>
  <c r="CG14" i="121"/>
  <c r="CI12" i="122" s="1"/>
  <c r="AA59" i="174" s="1"/>
  <c r="CG25" i="121"/>
  <c r="CI24" i="122" s="1"/>
  <c r="CB32" i="121"/>
  <c r="CD31" i="122" s="1"/>
  <c r="BG47" i="121"/>
  <c r="BI47" i="122" s="1"/>
  <c r="M94" i="171" s="1"/>
  <c r="BG35" i="121"/>
  <c r="AS48" i="121"/>
  <c r="AU49" i="122" s="1"/>
  <c r="AL17" i="121"/>
  <c r="AN15" i="122" s="1"/>
  <c r="AC57" i="121"/>
  <c r="AE57" i="122" s="1"/>
  <c r="X8" i="121"/>
  <c r="Z7" i="122" s="1"/>
  <c r="W26" i="121"/>
  <c r="Y25" i="122" s="1"/>
  <c r="S35" i="121"/>
  <c r="U34" i="122" s="1"/>
  <c r="L38" i="121"/>
  <c r="N38" i="122" s="1"/>
  <c r="U85" i="162" s="1"/>
  <c r="M30" i="121"/>
  <c r="O29" i="122" s="1"/>
  <c r="AC76" i="162" s="1"/>
  <c r="M15" i="121"/>
  <c r="O13" i="122" s="1"/>
  <c r="AA60" i="162" s="1"/>
  <c r="H24" i="121"/>
  <c r="J23" i="122" s="1"/>
  <c r="H59" i="121"/>
  <c r="J59" i="122" s="1"/>
  <c r="CQ39" i="121"/>
  <c r="CS39" i="122" s="1"/>
  <c r="CN50" i="121"/>
  <c r="CP51" i="122" s="1"/>
  <c r="BS39" i="121"/>
  <c r="BU39" i="122" s="1"/>
  <c r="CJ58" i="121"/>
  <c r="CL58" i="122" s="1"/>
  <c r="CW48" i="121"/>
  <c r="CY49" i="122" s="1"/>
  <c r="AA96" i="176" s="1"/>
  <c r="AA95" i="176" s="1"/>
  <c r="AA43" i="176" s="1"/>
  <c r="CW25" i="121"/>
  <c r="CY24" i="122" s="1"/>
  <c r="BD32" i="121"/>
  <c r="BF31" i="122" s="1"/>
  <c r="BJ17" i="121"/>
  <c r="BL15" i="122" s="1"/>
  <c r="BR17" i="121"/>
  <c r="BT15" i="122" s="1"/>
  <c r="BJ21" i="121"/>
  <c r="BL19" i="122" s="1"/>
  <c r="BO35" i="121"/>
  <c r="CO14" i="121"/>
  <c r="CQ12" i="122" s="1"/>
  <c r="U31" i="121"/>
  <c r="W30" i="122" s="1"/>
  <c r="AA77" i="166" s="1"/>
  <c r="CG35" i="121"/>
  <c r="N36" i="121"/>
  <c r="P35" i="122" s="1"/>
  <c r="F26" i="121"/>
  <c r="H25" i="122" s="1"/>
  <c r="CV50" i="121"/>
  <c r="CX51" i="122" s="1"/>
  <c r="U98" i="176" s="1"/>
  <c r="CV51" i="121"/>
  <c r="CX52" i="122" s="1"/>
  <c r="U99" i="176" s="1"/>
  <c r="CU35" i="121"/>
  <c r="CW34" i="122" s="1"/>
  <c r="CZ58" i="121"/>
  <c r="DB58" i="122" s="1"/>
  <c r="BU30" i="121"/>
  <c r="BW29" i="122" s="1"/>
  <c r="BX38" i="121"/>
  <c r="BZ38" i="122" s="1"/>
  <c r="T85" i="173" s="1"/>
  <c r="BK48" i="121"/>
  <c r="BM49" i="122" s="1"/>
  <c r="BK47" i="121"/>
  <c r="BM47" i="122" s="1"/>
  <c r="BI50" i="121"/>
  <c r="BK51" i="122" s="1"/>
  <c r="BI31" i="121"/>
  <c r="BK30" i="122" s="1"/>
  <c r="BC59" i="121"/>
  <c r="BE59" i="122" s="1"/>
  <c r="AZ39" i="121"/>
  <c r="BB39" i="122" s="1"/>
  <c r="AT21" i="121"/>
  <c r="AV19" i="122" s="1"/>
  <c r="AS31" i="121"/>
  <c r="AU30" i="122" s="1"/>
  <c r="AM47" i="121"/>
  <c r="AO47" i="122" s="1"/>
  <c r="AK57" i="121"/>
  <c r="AM57" i="122" s="1"/>
  <c r="AM48" i="121"/>
  <c r="AO49" i="122" s="1"/>
  <c r="X32" i="121"/>
  <c r="Z31" i="122" s="1"/>
  <c r="W47" i="121"/>
  <c r="Y47" i="122" s="1"/>
  <c r="AC25" i="121"/>
  <c r="AE24" i="122" s="1"/>
  <c r="X58" i="121"/>
  <c r="Z58" i="122" s="1"/>
  <c r="CY59" i="121"/>
  <c r="DA59" i="122" s="1"/>
  <c r="L50" i="121"/>
  <c r="N51" i="122" s="1"/>
  <c r="T98" i="162" s="1"/>
  <c r="DA30" i="121"/>
  <c r="DC29" i="122" s="1"/>
  <c r="CR58" i="121"/>
  <c r="CT58" i="122" s="1"/>
  <c r="CO31" i="121"/>
  <c r="CQ30" i="122" s="1"/>
  <c r="CN39" i="121"/>
  <c r="CP39" i="122" s="1"/>
  <c r="CW50" i="121"/>
  <c r="CY51" i="122" s="1"/>
  <c r="AA98" i="176" s="1"/>
  <c r="CW30" i="121"/>
  <c r="CY29" i="122" s="1"/>
  <c r="AA76" i="176" s="1"/>
  <c r="CM35" i="121"/>
  <c r="CM58" i="121"/>
  <c r="CO58" i="122" s="1"/>
  <c r="M105" i="175" s="1"/>
  <c r="CE35" i="121"/>
  <c r="BL58" i="121"/>
  <c r="BN58" i="122" s="1"/>
  <c r="BH39" i="121"/>
  <c r="BJ39" i="122" s="1"/>
  <c r="AY39" i="121"/>
  <c r="BA39" i="122" s="1"/>
  <c r="M86" i="170" s="1"/>
  <c r="BA31" i="121"/>
  <c r="BC30" i="122" s="1"/>
  <c r="AS57" i="121"/>
  <c r="AU57" i="122" s="1"/>
  <c r="AS30" i="121"/>
  <c r="AU29" i="122" s="1"/>
  <c r="V17" i="121"/>
  <c r="X15" i="122" s="1"/>
  <c r="AN32" i="121"/>
  <c r="AP31" i="122" s="1"/>
  <c r="BT32" i="121"/>
  <c r="BV31" i="122" s="1"/>
  <c r="U48" i="121"/>
  <c r="W49" i="122" s="1"/>
  <c r="CG31" i="121"/>
  <c r="CI30" i="122" s="1"/>
  <c r="AA77" i="174" s="1"/>
  <c r="CW37" i="121"/>
  <c r="BQ37" i="121"/>
  <c r="AK37" i="121"/>
  <c r="M37" i="121"/>
  <c r="CO37" i="121"/>
  <c r="BI37" i="121"/>
  <c r="AC37" i="121"/>
  <c r="CG37" i="121"/>
  <c r="BA37" i="121"/>
  <c r="BR58" i="121"/>
  <c r="BT58" i="122" s="1"/>
  <c r="AH105" i="172" s="1"/>
  <c r="AT34" i="121"/>
  <c r="AV33" i="122" s="1"/>
  <c r="AQ14" i="121"/>
  <c r="AS12" i="122" s="1"/>
  <c r="L59" i="169" s="1"/>
  <c r="BC36" i="122"/>
  <c r="AB19" i="121"/>
  <c r="AD17" i="122" s="1"/>
  <c r="T64" i="167" s="1"/>
  <c r="AJ26" i="121"/>
  <c r="AL25" i="122" s="1"/>
  <c r="AJ7" i="121"/>
  <c r="AL6" i="122" s="1"/>
  <c r="T94" i="173"/>
  <c r="BC49" i="121"/>
  <c r="W49" i="121"/>
  <c r="L11" i="121"/>
  <c r="N10" i="122" s="1"/>
  <c r="W57" i="162" s="1"/>
  <c r="CX58" i="121"/>
  <c r="CZ58" i="122" s="1"/>
  <c r="AH105" i="176" s="1"/>
  <c r="CQ38" i="121"/>
  <c r="CS38" i="122" s="1"/>
  <c r="CA38" i="121"/>
  <c r="CC38" i="122" s="1"/>
  <c r="BJ58" i="121"/>
  <c r="BL58" i="122" s="1"/>
  <c r="V58" i="121"/>
  <c r="X58" i="122" s="1"/>
  <c r="AD30" i="121"/>
  <c r="AF29" i="122" s="1"/>
  <c r="BG49" i="121"/>
  <c r="BO49" i="121"/>
  <c r="AQ49" i="121"/>
  <c r="CU49" i="121"/>
  <c r="AA49" i="121"/>
  <c r="CM49" i="121"/>
  <c r="AI49" i="121"/>
  <c r="CE49" i="121"/>
  <c r="K49" i="121"/>
  <c r="AY49" i="121"/>
  <c r="AA59" i="121"/>
  <c r="AC59" i="122" s="1"/>
  <c r="M106" i="167" s="1"/>
  <c r="AY59" i="121"/>
  <c r="BA59" i="122" s="1"/>
  <c r="BW59" i="121"/>
  <c r="BY59" i="122" s="1"/>
  <c r="CU59" i="121"/>
  <c r="CW59" i="122" s="1"/>
  <c r="K59" i="121"/>
  <c r="M59" i="122" s="1"/>
  <c r="K46" i="121"/>
  <c r="M46" i="122" s="1"/>
  <c r="AI46" i="121"/>
  <c r="AK46" i="122" s="1"/>
  <c r="L93" i="168" s="1"/>
  <c r="CM36" i="121"/>
  <c r="CO35" i="122" s="1"/>
  <c r="AA36" i="121"/>
  <c r="AC35" i="122" s="1"/>
  <c r="N82" i="167" s="1"/>
  <c r="BW36" i="121"/>
  <c r="BY35" i="122" s="1"/>
  <c r="CU36" i="121"/>
  <c r="CW35" i="122" s="1"/>
  <c r="M82" i="176" s="1"/>
  <c r="CE26" i="121"/>
  <c r="CG25" i="122" s="1"/>
  <c r="AA26" i="121"/>
  <c r="AC25" i="122" s="1"/>
  <c r="M72" i="167" s="1"/>
  <c r="BW26" i="121"/>
  <c r="BY25" i="122" s="1"/>
  <c r="N72" i="173" s="1"/>
  <c r="CM26" i="121"/>
  <c r="CO25" i="122" s="1"/>
  <c r="M72" i="175" s="1"/>
  <c r="BO18" i="121"/>
  <c r="BQ16" i="122" s="1"/>
  <c r="M63" i="172" s="1"/>
  <c r="K18" i="121"/>
  <c r="M16" i="122" s="1"/>
  <c r="N63" i="162" s="1"/>
  <c r="AY18" i="121"/>
  <c r="BA16" i="122" s="1"/>
  <c r="M63" i="170" s="1"/>
  <c r="BW18" i="121"/>
  <c r="BY16" i="122" s="1"/>
  <c r="M63" i="173" s="1"/>
  <c r="CQ54" i="121"/>
  <c r="BK54" i="121"/>
  <c r="CA54" i="121"/>
  <c r="AE54" i="121"/>
  <c r="H54" i="121"/>
  <c r="BC54" i="121"/>
  <c r="CY54" i="121"/>
  <c r="I33" i="121"/>
  <c r="E33" i="121"/>
  <c r="BX9" i="121"/>
  <c r="L9" i="121"/>
  <c r="CN9" i="121"/>
  <c r="BP9" i="121"/>
  <c r="CV9" i="121"/>
  <c r="CF9" i="121"/>
  <c r="T9" i="121"/>
  <c r="AJ9" i="121"/>
  <c r="AZ9" i="121"/>
  <c r="AR16" i="121"/>
  <c r="CN16" i="121"/>
  <c r="AZ16" i="121"/>
  <c r="BX16" i="121"/>
  <c r="BH16" i="121"/>
  <c r="CV16" i="121"/>
  <c r="AJ16" i="121"/>
  <c r="L16" i="121"/>
  <c r="CF16" i="121"/>
  <c r="T16" i="121"/>
  <c r="X86" i="162"/>
  <c r="CS20" i="121"/>
  <c r="CU18" i="122" s="1"/>
  <c r="CC23" i="121"/>
  <c r="CE22" i="122" s="1"/>
  <c r="AL44" i="121"/>
  <c r="AN44" i="122" s="1"/>
  <c r="AL34" i="121"/>
  <c r="AN33" i="122" s="1"/>
  <c r="U37" i="121"/>
  <c r="CA49" i="121"/>
  <c r="Q47" i="121"/>
  <c r="S47" i="122" s="1"/>
  <c r="B49" i="121"/>
  <c r="N58" i="121"/>
  <c r="P58" i="122" s="1"/>
  <c r="BU45" i="121"/>
  <c r="BW45" i="122" s="1"/>
  <c r="AR11" i="121"/>
  <c r="AT10" i="122" s="1"/>
  <c r="AT58" i="121"/>
  <c r="AV58" i="122" s="1"/>
  <c r="AD58" i="121"/>
  <c r="AF58" i="122" s="1"/>
  <c r="BQ14" i="121"/>
  <c r="BS12" i="122" s="1"/>
  <c r="AA59" i="172" s="1"/>
  <c r="AA47" i="121"/>
  <c r="AC47" i="122" s="1"/>
  <c r="M94" i="167" s="1"/>
  <c r="BW47" i="121"/>
  <c r="BY47" i="122" s="1"/>
  <c r="N94" i="173" s="1"/>
  <c r="AD17" i="121"/>
  <c r="AF15" i="122" s="1"/>
  <c r="CH17" i="121"/>
  <c r="CJ15" i="122" s="1"/>
  <c r="AD36" i="121"/>
  <c r="AF35" i="122" s="1"/>
  <c r="CH36" i="121"/>
  <c r="CJ35" i="122" s="1"/>
  <c r="CP21" i="121"/>
  <c r="CR19" i="122" s="1"/>
  <c r="AU54" i="121"/>
  <c r="CX54" i="121"/>
  <c r="AL54" i="121"/>
  <c r="AT54" i="121"/>
  <c r="CH54" i="121"/>
  <c r="BB54" i="121"/>
  <c r="BJ54" i="121"/>
  <c r="N54" i="121"/>
  <c r="BZ54" i="121"/>
  <c r="AK34" i="121"/>
  <c r="AM33" i="122" s="1"/>
  <c r="BQ34" i="121"/>
  <c r="BS33" i="122" s="1"/>
  <c r="AA80" i="172" s="1"/>
  <c r="BY34" i="121"/>
  <c r="CA33" i="122" s="1"/>
  <c r="AC34" i="121"/>
  <c r="AE33" i="122" s="1"/>
  <c r="AA80" i="167" s="1"/>
  <c r="AK22" i="121"/>
  <c r="AM20" i="122" s="1"/>
  <c r="AA67" i="168" s="1"/>
  <c r="BQ22" i="121"/>
  <c r="BS20" i="122" s="1"/>
  <c r="AA67" i="172" s="1"/>
  <c r="BY22" i="121"/>
  <c r="CA20" i="122" s="1"/>
  <c r="CO45" i="121"/>
  <c r="CQ45" i="122" s="1"/>
  <c r="AC45" i="121"/>
  <c r="AE45" i="122" s="1"/>
  <c r="BQ45" i="121"/>
  <c r="BS45" i="122" s="1"/>
  <c r="AA92" i="172" s="1"/>
  <c r="CO55" i="121"/>
  <c r="CQ55" i="122" s="1"/>
  <c r="CV28" i="121"/>
  <c r="CX27" i="122" s="1"/>
  <c r="U74" i="176" s="1"/>
  <c r="CP43" i="121"/>
  <c r="CR43" i="122" s="1"/>
  <c r="CP44" i="121"/>
  <c r="CR44" i="122" s="1"/>
  <c r="CC20" i="121"/>
  <c r="CE18" i="122" s="1"/>
  <c r="BZ44" i="121"/>
  <c r="CB44" i="122" s="1"/>
  <c r="BZ32" i="121"/>
  <c r="CB31" i="122" s="1"/>
  <c r="CK47" i="121"/>
  <c r="CM47" i="122" s="1"/>
  <c r="CB7" i="121"/>
  <c r="CD6" i="122" s="1"/>
  <c r="CB27" i="121"/>
  <c r="CD26" i="122" s="1"/>
  <c r="BZ43" i="121"/>
  <c r="CB43" i="122" s="1"/>
  <c r="AY14" i="121"/>
  <c r="BA12" i="122" s="1"/>
  <c r="M59" i="170" s="1"/>
  <c r="BR34" i="121"/>
  <c r="BT33" i="122" s="1"/>
  <c r="AT32" i="121"/>
  <c r="AV31" i="122" s="1"/>
  <c r="AO20" i="121"/>
  <c r="AQ18" i="122" s="1"/>
  <c r="CP34" i="121"/>
  <c r="CR33" i="122" s="1"/>
  <c r="CP32" i="121"/>
  <c r="CR31" i="122" s="1"/>
  <c r="CK20" i="121"/>
  <c r="CM18" i="122" s="1"/>
  <c r="BZ58" i="121"/>
  <c r="CB58" i="122" s="1"/>
  <c r="AH105" i="173" s="1"/>
  <c r="BR44" i="121"/>
  <c r="BT44" i="122" s="1"/>
  <c r="BR32" i="121"/>
  <c r="BT31" i="122" s="1"/>
  <c r="BE47" i="121"/>
  <c r="BG47" i="122" s="1"/>
  <c r="AW47" i="121"/>
  <c r="AY47" i="122" s="1"/>
  <c r="AT43" i="121"/>
  <c r="AV43" i="122" s="1"/>
  <c r="AO47" i="121"/>
  <c r="AQ47" i="122" s="1"/>
  <c r="BB58" i="121"/>
  <c r="BD58" i="122" s="1"/>
  <c r="H49" i="121"/>
  <c r="E37" i="121"/>
  <c r="C49" i="121"/>
  <c r="CI49" i="121"/>
  <c r="P46" i="121"/>
  <c r="R46" i="122" s="1"/>
  <c r="P27" i="121"/>
  <c r="R26" i="122" s="1"/>
  <c r="G49" i="121"/>
  <c r="CB11" i="121"/>
  <c r="CD10" i="122" s="1"/>
  <c r="AZ38" i="121"/>
  <c r="BB38" i="122" s="1"/>
  <c r="CN38" i="121"/>
  <c r="CP38" i="122" s="1"/>
  <c r="AA21" i="121"/>
  <c r="AC19" i="122" s="1"/>
  <c r="N66" i="167" s="1"/>
  <c r="AY21" i="121"/>
  <c r="BA19" i="122" s="1"/>
  <c r="L66" i="170" s="1"/>
  <c r="AS37" i="121"/>
  <c r="CO16" i="121"/>
  <c r="AS16" i="121"/>
  <c r="BI16" i="121"/>
  <c r="CW16" i="121"/>
  <c r="AK16" i="121"/>
  <c r="CG16" i="121"/>
  <c r="BA16" i="121"/>
  <c r="AC16" i="121"/>
  <c r="M16" i="121"/>
  <c r="BQ16" i="121"/>
  <c r="BQ41" i="121"/>
  <c r="M41" i="121"/>
  <c r="BY41" i="121"/>
  <c r="CW41" i="121"/>
  <c r="BI41" i="121"/>
  <c r="AS41" i="121"/>
  <c r="CG41" i="121"/>
  <c r="BA41" i="121"/>
  <c r="BG26" i="121"/>
  <c r="BI25" i="122" s="1"/>
  <c r="AV56" i="121"/>
  <c r="AX56" i="122" s="1"/>
  <c r="AL21" i="121"/>
  <c r="AN19" i="122" s="1"/>
  <c r="AD21" i="121"/>
  <c r="AF19" i="122" s="1"/>
  <c r="S6" i="121"/>
  <c r="T38" i="121"/>
  <c r="V38" i="122" s="1"/>
  <c r="T85" i="166" s="1"/>
  <c r="S46" i="121"/>
  <c r="U46" i="122" s="1"/>
  <c r="M93" i="166" s="1"/>
  <c r="AI47" i="121"/>
  <c r="AK47" i="122" s="1"/>
  <c r="M94" i="168" s="1"/>
  <c r="M55" i="121"/>
  <c r="O55" i="122" s="1"/>
  <c r="M34" i="121"/>
  <c r="O33" i="122" s="1"/>
  <c r="AA80" i="162" s="1"/>
  <c r="CG34" i="121"/>
  <c r="CI33" i="122" s="1"/>
  <c r="BS57" i="121"/>
  <c r="BU57" i="122" s="1"/>
  <c r="AO104" i="172" s="1"/>
  <c r="CF11" i="121"/>
  <c r="CH10" i="122" s="1"/>
  <c r="T57" i="174" s="1"/>
  <c r="CW45" i="121"/>
  <c r="CY45" i="122" s="1"/>
  <c r="AA92" i="176" s="1"/>
  <c r="CM46" i="121"/>
  <c r="CO46" i="122" s="1"/>
  <c r="AZ11" i="121"/>
  <c r="BB10" i="122" s="1"/>
  <c r="BO26" i="121"/>
  <c r="BQ25" i="122" s="1"/>
  <c r="BO36" i="121"/>
  <c r="BQ35" i="122" s="1"/>
  <c r="N82" i="172" s="1"/>
  <c r="BG45" i="121"/>
  <c r="BI45" i="122" s="1"/>
  <c r="AS47" i="121"/>
  <c r="AU47" i="122" s="1"/>
  <c r="BZ17" i="121"/>
  <c r="CB15" i="122" s="1"/>
  <c r="CO22" i="121"/>
  <c r="CQ20" i="122" s="1"/>
  <c r="BO47" i="121"/>
  <c r="BQ47" i="122" s="1"/>
  <c r="M94" i="172" s="1"/>
  <c r="BW58" i="121"/>
  <c r="BY58" i="122" s="1"/>
  <c r="N105" i="173" s="1"/>
  <c r="AQ38" i="121"/>
  <c r="AS38" i="122" s="1"/>
  <c r="CY6" i="121"/>
  <c r="AU41" i="121"/>
  <c r="CP41" i="121"/>
  <c r="CF29" i="121"/>
  <c r="CO50" i="121"/>
  <c r="CQ51" i="122" s="1"/>
  <c r="BQ21" i="121"/>
  <c r="BS19" i="122" s="1"/>
  <c r="BQ40" i="121"/>
  <c r="BS40" i="122" s="1"/>
  <c r="AA87" i="172" s="1"/>
  <c r="AK30" i="121"/>
  <c r="AM29" i="122" s="1"/>
  <c r="AC21" i="121"/>
  <c r="AE19" i="122" s="1"/>
  <c r="AA66" i="167" s="1"/>
  <c r="CO44" i="121"/>
  <c r="CQ44" i="122" s="1"/>
  <c r="BY44" i="121"/>
  <c r="CA44" i="122" s="1"/>
  <c r="AK21" i="121"/>
  <c r="AM19" i="122" s="1"/>
  <c r="AK9" i="121"/>
  <c r="AC44" i="121"/>
  <c r="AE44" i="122" s="1"/>
  <c r="CO30" i="121"/>
  <c r="CQ29" i="122" s="1"/>
  <c r="BY20" i="121"/>
  <c r="CA18" i="122" s="1"/>
  <c r="AK39" i="121"/>
  <c r="AM39" i="122" s="1"/>
  <c r="AA86" i="168" s="1"/>
  <c r="CG40" i="121"/>
  <c r="CI40" i="122" s="1"/>
  <c r="AA87" i="174" s="1"/>
  <c r="AI59" i="121"/>
  <c r="AK59" i="122" s="1"/>
  <c r="M106" i="168" s="1"/>
  <c r="AI36" i="121"/>
  <c r="AK35" i="122" s="1"/>
  <c r="AJ38" i="121"/>
  <c r="AL38" i="122" s="1"/>
  <c r="T85" i="168" s="1"/>
  <c r="AJ11" i="121"/>
  <c r="AL10" i="122" s="1"/>
  <c r="CX17" i="121"/>
  <c r="CZ15" i="122" s="1"/>
  <c r="BS36" i="121"/>
  <c r="BU35" i="122" s="1"/>
  <c r="CM47" i="121"/>
  <c r="CO47" i="122" s="1"/>
  <c r="M94" i="175" s="1"/>
  <c r="CM59" i="121"/>
  <c r="CO59" i="122" s="1"/>
  <c r="CM21" i="121"/>
  <c r="CO19" i="122" s="1"/>
  <c r="L66" i="175" s="1"/>
  <c r="AY47" i="121"/>
  <c r="BA47" i="122" s="1"/>
  <c r="BO46" i="121"/>
  <c r="BQ46" i="122" s="1"/>
  <c r="L93" i="172" s="1"/>
  <c r="BG46" i="121"/>
  <c r="BI46" i="122" s="1"/>
  <c r="M93" i="171" s="1"/>
  <c r="AS34" i="121"/>
  <c r="AU33" i="122" s="1"/>
  <c r="CO27" i="121"/>
  <c r="CQ26" i="122" s="1"/>
  <c r="AS22" i="121"/>
  <c r="AU20" i="122" s="1"/>
  <c r="V11" i="121"/>
  <c r="X10" i="122" s="1"/>
  <c r="K58" i="121"/>
  <c r="M58" i="122" s="1"/>
  <c r="M105" i="162" s="1"/>
  <c r="BY30" i="121"/>
  <c r="CA29" i="122" s="1"/>
  <c r="AA76" i="173" s="1"/>
  <c r="M9" i="121"/>
  <c r="CG9" i="121"/>
  <c r="BQ26" i="121"/>
  <c r="BS25" i="122" s="1"/>
  <c r="AA72" i="172" s="1"/>
  <c r="AK26" i="121"/>
  <c r="AM25" i="122" s="1"/>
  <c r="AC30" i="121"/>
  <c r="AE29" i="122" s="1"/>
  <c r="AA76" i="167" s="1"/>
  <c r="AS9" i="121"/>
  <c r="BY21" i="121"/>
  <c r="CA19" i="122" s="1"/>
  <c r="AA66" i="173" s="1"/>
  <c r="CO9" i="121"/>
  <c r="BQ52" i="121"/>
  <c r="BQ39" i="121"/>
  <c r="BS39" i="122" s="1"/>
  <c r="AC20" i="121"/>
  <c r="AE18" i="122" s="1"/>
  <c r="AA65" i="167" s="1"/>
  <c r="AG24" i="121"/>
  <c r="AI23" i="122" s="1"/>
  <c r="AR38" i="121"/>
  <c r="AT38" i="122" s="1"/>
  <c r="AI21" i="121"/>
  <c r="AK19" i="122" s="1"/>
  <c r="AC22" i="121"/>
  <c r="AE20" i="122" s="1"/>
  <c r="AA67" i="167" s="1"/>
  <c r="S21" i="121"/>
  <c r="U19" i="122" s="1"/>
  <c r="CX21" i="121"/>
  <c r="CZ19" i="122" s="1"/>
  <c r="CX36" i="121"/>
  <c r="CZ35" i="122" s="1"/>
  <c r="CN58" i="121"/>
  <c r="CP58" i="122" s="1"/>
  <c r="CG47" i="121"/>
  <c r="CI47" i="122" s="1"/>
  <c r="CW14" i="121"/>
  <c r="CY12" i="122" s="1"/>
  <c r="AA59" i="176" s="1"/>
  <c r="CW47" i="121"/>
  <c r="CY47" i="122" s="1"/>
  <c r="CW27" i="121"/>
  <c r="CY26" i="122" s="1"/>
  <c r="AA73" i="176" s="1"/>
  <c r="CW34" i="121"/>
  <c r="CY33" i="122" s="1"/>
  <c r="CE47" i="121"/>
  <c r="CG47" i="122" s="1"/>
  <c r="M94" i="174" s="1"/>
  <c r="BJ11" i="121"/>
  <c r="BL10" i="122" s="1"/>
  <c r="BA14" i="121"/>
  <c r="BC12" i="122" s="1"/>
  <c r="BO21" i="121"/>
  <c r="BQ19" i="122" s="1"/>
  <c r="AS14" i="121"/>
  <c r="AU12" i="122" s="1"/>
  <c r="AS55" i="121"/>
  <c r="AU55" i="122" s="1"/>
  <c r="CO34" i="121"/>
  <c r="CQ33" i="122" s="1"/>
  <c r="BJ30" i="121"/>
  <c r="BL29" i="122" s="1"/>
  <c r="AA18" i="121"/>
  <c r="AC16" i="122" s="1"/>
  <c r="N63" i="167" s="1"/>
  <c r="V36" i="121"/>
  <c r="X35" i="122" s="1"/>
  <c r="V21" i="121"/>
  <c r="X19" i="122" s="1"/>
  <c r="S26" i="121"/>
  <c r="U25" i="122" s="1"/>
  <c r="BA9" i="121"/>
  <c r="CW9" i="121"/>
  <c r="CO52" i="121"/>
  <c r="AC59" i="121"/>
  <c r="AE59" i="122" s="1"/>
  <c r="BR47" i="121"/>
  <c r="BT47" i="122" s="1"/>
  <c r="AU8" i="121"/>
  <c r="AW7" i="122" s="1"/>
  <c r="CA8" i="121"/>
  <c r="CC7" i="122" s="1"/>
  <c r="AE51" i="121"/>
  <c r="AG52" i="122" s="1"/>
  <c r="CQ51" i="121"/>
  <c r="CS52" i="122" s="1"/>
  <c r="B31" i="121"/>
  <c r="D30" i="122" s="1"/>
  <c r="CQ31" i="121"/>
  <c r="CS30" i="122" s="1"/>
  <c r="BW27" i="121"/>
  <c r="BY26" i="122" s="1"/>
  <c r="K27" i="121"/>
  <c r="M26" i="122" s="1"/>
  <c r="P73" i="162" s="1"/>
  <c r="CU27" i="121"/>
  <c r="CW26" i="122" s="1"/>
  <c r="AD57" i="121"/>
  <c r="AF57" i="122" s="1"/>
  <c r="BJ57" i="121"/>
  <c r="BL57" i="122" s="1"/>
  <c r="AD59" i="121"/>
  <c r="AF59" i="122" s="1"/>
  <c r="CH59" i="121"/>
  <c r="CJ59" i="122" s="1"/>
  <c r="N59" i="121"/>
  <c r="P59" i="122" s="1"/>
  <c r="BJ59" i="121"/>
  <c r="BL59" i="122" s="1"/>
  <c r="BZ9" i="121"/>
  <c r="BB9" i="121"/>
  <c r="CP9" i="121"/>
  <c r="CX9" i="121"/>
  <c r="BJ9" i="121"/>
  <c r="BR9" i="121"/>
  <c r="CH9" i="121"/>
  <c r="D40" i="121"/>
  <c r="F40" i="122" s="1"/>
  <c r="F37" i="121"/>
  <c r="AM37" i="121"/>
  <c r="H37" i="121"/>
  <c r="CQ37" i="121"/>
  <c r="AU37" i="121"/>
  <c r="CA37" i="121"/>
  <c r="C37" i="121"/>
  <c r="CH16" i="121"/>
  <c r="N16" i="121"/>
  <c r="CP16" i="121"/>
  <c r="BJ16" i="121"/>
  <c r="AD16" i="121"/>
  <c r="AT16" i="121"/>
  <c r="BB16" i="121"/>
  <c r="BZ16" i="121"/>
  <c r="BR27" i="121"/>
  <c r="BT26" i="122" s="1"/>
  <c r="AB40" i="121"/>
  <c r="AD40" i="122" s="1"/>
  <c r="T87" i="167" s="1"/>
  <c r="BB27" i="121"/>
  <c r="BD26" i="122" s="1"/>
  <c r="CK53" i="121"/>
  <c r="CM54" i="122" s="1"/>
  <c r="X22" i="121"/>
  <c r="Z20" i="122" s="1"/>
  <c r="T40" i="121"/>
  <c r="V40" i="122" s="1"/>
  <c r="CF40" i="121"/>
  <c r="CH40" i="122" s="1"/>
  <c r="T87" i="174" s="1"/>
  <c r="AA27" i="121"/>
  <c r="AC26" i="122" s="1"/>
  <c r="O73" i="167" s="1"/>
  <c r="BG12" i="121"/>
  <c r="AQ12" i="121"/>
  <c r="CU12" i="121"/>
  <c r="AY12" i="121"/>
  <c r="K12" i="121"/>
  <c r="BO12" i="121"/>
  <c r="AI12" i="121"/>
  <c r="CM12" i="121"/>
  <c r="AA12" i="121"/>
  <c r="BW48" i="121"/>
  <c r="BY49" i="122" s="1"/>
  <c r="AA48" i="121"/>
  <c r="AC49" i="122" s="1"/>
  <c r="M96" i="167" s="1"/>
  <c r="M95" i="167" s="1"/>
  <c r="M43" i="167" s="1"/>
  <c r="CM48" i="121"/>
  <c r="CO49" i="122" s="1"/>
  <c r="M96" i="175" s="1"/>
  <c r="M95" i="175" s="1"/>
  <c r="M43" i="175" s="1"/>
  <c r="CU48" i="121"/>
  <c r="CW49" i="122" s="1"/>
  <c r="K48" i="121"/>
  <c r="M49" i="122" s="1"/>
  <c r="O96" i="162" s="1"/>
  <c r="O95" i="162" s="1"/>
  <c r="O43" i="162" s="1"/>
  <c r="BW39" i="121"/>
  <c r="BY39" i="122" s="1"/>
  <c r="CU39" i="121"/>
  <c r="CW39" i="122" s="1"/>
  <c r="L86" i="176" s="1"/>
  <c r="AA39" i="121"/>
  <c r="AC39" i="122" s="1"/>
  <c r="K39" i="121"/>
  <c r="M39" i="122" s="1"/>
  <c r="N86" i="162" s="1"/>
  <c r="AA20" i="121"/>
  <c r="AC18" i="122" s="1"/>
  <c r="CU20" i="121"/>
  <c r="CW18" i="122" s="1"/>
  <c r="N65" i="176" s="1"/>
  <c r="K20" i="121"/>
  <c r="M18" i="122" s="1"/>
  <c r="BW20" i="121"/>
  <c r="BY18" i="122" s="1"/>
  <c r="O65" i="173" s="1"/>
  <c r="S7" i="121"/>
  <c r="U6" i="122" s="1"/>
  <c r="AA7" i="121"/>
  <c r="AC6" i="122" s="1"/>
  <c r="L53" i="167" s="1"/>
  <c r="AR37" i="121"/>
  <c r="L37" i="121"/>
  <c r="BP37" i="121"/>
  <c r="CV37" i="121"/>
  <c r="AJ37" i="121"/>
  <c r="BH37" i="121"/>
  <c r="BX37" i="121"/>
  <c r="T37" i="121"/>
  <c r="CP27" i="121"/>
  <c r="CR26" i="122" s="1"/>
  <c r="BZ47" i="121"/>
  <c r="CB47" i="122" s="1"/>
  <c r="AT27" i="121"/>
  <c r="AV26" i="122" s="1"/>
  <c r="AJ22" i="121"/>
  <c r="AL20" i="122" s="1"/>
  <c r="T67" i="168" s="1"/>
  <c r="BB23" i="121"/>
  <c r="BD22" i="122" s="1"/>
  <c r="BB44" i="121"/>
  <c r="BD44" i="122" s="1"/>
  <c r="BB32" i="121"/>
  <c r="BD31" i="122" s="1"/>
  <c r="AL42" i="121"/>
  <c r="AN42" i="122" s="1"/>
  <c r="AL19" i="121"/>
  <c r="AN17" i="122" s="1"/>
  <c r="AL14" i="121"/>
  <c r="AN12" i="122" s="1"/>
  <c r="AL23" i="121"/>
  <c r="AN22" i="122" s="1"/>
  <c r="P47" i="121"/>
  <c r="R47" i="122" s="1"/>
  <c r="P38" i="121"/>
  <c r="R38" i="122" s="1"/>
  <c r="M106" i="174"/>
  <c r="BP31" i="121"/>
  <c r="BR30" i="122" s="1"/>
  <c r="T77" i="172" s="1"/>
  <c r="C6" i="121"/>
  <c r="AI6" i="121"/>
  <c r="BW45" i="121"/>
  <c r="BY45" i="122" s="1"/>
  <c r="N92" i="173" s="1"/>
  <c r="S45" i="121"/>
  <c r="U45" i="122" s="1"/>
  <c r="CU45" i="121"/>
  <c r="CW45" i="122" s="1"/>
  <c r="N92" i="176" s="1"/>
  <c r="AA45" i="121"/>
  <c r="AC45" i="122" s="1"/>
  <c r="AY45" i="121"/>
  <c r="BA45" i="122" s="1"/>
  <c r="M92" i="170" s="1"/>
  <c r="CA13" i="121"/>
  <c r="O13" i="121"/>
  <c r="AZ6" i="121"/>
  <c r="BH6" i="121"/>
  <c r="BX6" i="121"/>
  <c r="T6" i="121"/>
  <c r="CV6" i="121"/>
  <c r="AJ6" i="121"/>
  <c r="L6" i="121"/>
  <c r="AR6" i="121"/>
  <c r="CF6" i="121"/>
  <c r="CN6" i="121"/>
  <c r="BJ49" i="121"/>
  <c r="N49" i="121"/>
  <c r="CX49" i="121"/>
  <c r="CP49" i="121"/>
  <c r="AT49" i="121"/>
  <c r="BZ49" i="121"/>
  <c r="AL49" i="121"/>
  <c r="BR49" i="121"/>
  <c r="BB49" i="121"/>
  <c r="T54" i="121"/>
  <c r="AR54" i="121"/>
  <c r="BX54" i="121"/>
  <c r="AJ54" i="121"/>
  <c r="CF54" i="121"/>
  <c r="CV54" i="121"/>
  <c r="AZ54" i="121"/>
  <c r="L54" i="121"/>
  <c r="BP54" i="121"/>
  <c r="AG53" i="121"/>
  <c r="AI54" i="122" s="1"/>
  <c r="BM53" i="121"/>
  <c r="BO54" i="122" s="1"/>
  <c r="BP40" i="121"/>
  <c r="BR40" i="122" s="1"/>
  <c r="T87" i="172" s="1"/>
  <c r="CV40" i="121"/>
  <c r="CX40" i="122" s="1"/>
  <c r="U87" i="176" s="1"/>
  <c r="BH40" i="121"/>
  <c r="BJ40" i="122" s="1"/>
  <c r="W82" i="162"/>
  <c r="W94" i="162"/>
  <c r="CV57" i="121"/>
  <c r="CX57" i="122" s="1"/>
  <c r="CV36" i="121"/>
  <c r="CX35" i="122" s="1"/>
  <c r="CU58" i="121"/>
  <c r="CW58" i="122" s="1"/>
  <c r="N105" i="176" s="1"/>
  <c r="CU7" i="121"/>
  <c r="CW6" i="122" s="1"/>
  <c r="CZ59" i="121"/>
  <c r="DB59" i="122" s="1"/>
  <c r="CH57" i="121"/>
  <c r="CJ57" i="122" s="1"/>
  <c r="CF57" i="121"/>
  <c r="CH57" i="122" s="1"/>
  <c r="T104" i="174" s="1"/>
  <c r="CE28" i="121"/>
  <c r="CG27" i="122" s="1"/>
  <c r="CF31" i="121"/>
  <c r="CH30" i="122" s="1"/>
  <c r="T77" i="174" s="1"/>
  <c r="BP44" i="121"/>
  <c r="BR44" i="122" s="1"/>
  <c r="T91" i="172" s="1"/>
  <c r="BH42" i="121"/>
  <c r="BJ42" i="122" s="1"/>
  <c r="BX57" i="121"/>
  <c r="BZ57" i="122" s="1"/>
  <c r="BG20" i="121"/>
  <c r="BI18" i="122" s="1"/>
  <c r="L65" i="171" s="1"/>
  <c r="BC53" i="121"/>
  <c r="BE54" i="122" s="1"/>
  <c r="AM51" i="121"/>
  <c r="AO52" i="122" s="1"/>
  <c r="AR40" i="121"/>
  <c r="AT40" i="122" s="1"/>
  <c r="AZ10" i="121"/>
  <c r="BB9" i="122" s="1"/>
  <c r="T10" i="121"/>
  <c r="V9" i="122" s="1"/>
  <c r="T56" i="166" s="1"/>
  <c r="S27" i="121"/>
  <c r="U26" i="122" s="1"/>
  <c r="M73" i="166" s="1"/>
  <c r="AI48" i="121"/>
  <c r="AK49" i="122" s="1"/>
  <c r="M96" i="168" s="1"/>
  <c r="M95" i="168" s="1"/>
  <c r="M43" i="168" s="1"/>
  <c r="AI27" i="121"/>
  <c r="AK26" i="122" s="1"/>
  <c r="L73" i="168" s="1"/>
  <c r="AI7" i="121"/>
  <c r="AK6" i="122" s="1"/>
  <c r="X24" i="121"/>
  <c r="Z23" i="122" s="1"/>
  <c r="S58" i="121"/>
  <c r="U58" i="122" s="1"/>
  <c r="AJ31" i="121"/>
  <c r="AL30" i="122" s="1"/>
  <c r="T77" i="168" s="1"/>
  <c r="CX59" i="121"/>
  <c r="CZ59" i="122" s="1"/>
  <c r="CM27" i="121"/>
  <c r="CO26" i="122" s="1"/>
  <c r="L73" i="175" s="1"/>
  <c r="CM7" i="121"/>
  <c r="CO6" i="122" s="1"/>
  <c r="CE39" i="121"/>
  <c r="CG39" i="122" s="1"/>
  <c r="N86" i="174" s="1"/>
  <c r="CE7" i="121"/>
  <c r="CG6" i="122" s="1"/>
  <c r="AY20" i="121"/>
  <c r="BA18" i="122" s="1"/>
  <c r="L65" i="170" s="1"/>
  <c r="AY48" i="121"/>
  <c r="BA49" i="122" s="1"/>
  <c r="BO27" i="121"/>
  <c r="BQ26" i="122" s="1"/>
  <c r="N73" i="172" s="1"/>
  <c r="BO48" i="121"/>
  <c r="BQ49" i="122" s="1"/>
  <c r="M96" i="172" s="1"/>
  <c r="M95" i="172" s="1"/>
  <c r="M43" i="172" s="1"/>
  <c r="BO20" i="121"/>
  <c r="BQ18" i="122" s="1"/>
  <c r="N65" i="172" s="1"/>
  <c r="BO58" i="121"/>
  <c r="BQ58" i="122" s="1"/>
  <c r="M105" i="172" s="1"/>
  <c r="BG28" i="121"/>
  <c r="BI27" i="122" s="1"/>
  <c r="M74" i="171" s="1"/>
  <c r="BG48" i="121"/>
  <c r="BI49" i="122" s="1"/>
  <c r="M96" i="171" s="1"/>
  <c r="M95" i="171" s="1"/>
  <c r="M43" i="171" s="1"/>
  <c r="BO45" i="121"/>
  <c r="BQ45" i="122" s="1"/>
  <c r="M92" i="172" s="1"/>
  <c r="BG33" i="121"/>
  <c r="BG52" i="121"/>
  <c r="O33" i="121"/>
  <c r="BC41" i="121"/>
  <c r="CQ41" i="121"/>
  <c r="BS54" i="121"/>
  <c r="CH41" i="121"/>
  <c r="CX41" i="121"/>
  <c r="L31" i="121"/>
  <c r="N30" i="122" s="1"/>
  <c r="W77" i="162" s="1"/>
  <c r="CE20" i="121"/>
  <c r="CG18" i="122" s="1"/>
  <c r="CA51" i="121"/>
  <c r="CC52" i="122" s="1"/>
  <c r="CB10" i="121"/>
  <c r="CD9" i="122" s="1"/>
  <c r="BX31" i="121"/>
  <c r="BZ30" i="122" s="1"/>
  <c r="BP36" i="121"/>
  <c r="BR35" i="122" s="1"/>
  <c r="T82" i="172" s="1"/>
  <c r="BX40" i="121"/>
  <c r="BZ40" i="122" s="1"/>
  <c r="BD22" i="121"/>
  <c r="BF20" i="122" s="1"/>
  <c r="AZ47" i="121"/>
  <c r="BB47" i="122" s="1"/>
  <c r="AZ31" i="121"/>
  <c r="BB30" i="122" s="1"/>
  <c r="AR31" i="121"/>
  <c r="AT30" i="122" s="1"/>
  <c r="AR47" i="121"/>
  <c r="AT47" i="122" s="1"/>
  <c r="AO35" i="121"/>
  <c r="AQ34" i="122" s="1"/>
  <c r="AI39" i="121"/>
  <c r="AK39" i="122" s="1"/>
  <c r="N86" i="168" s="1"/>
  <c r="AI58" i="121"/>
  <c r="AK58" i="122" s="1"/>
  <c r="M105" i="168" s="1"/>
  <c r="AI45" i="121"/>
  <c r="AK45" i="122" s="1"/>
  <c r="M92" i="168" s="1"/>
  <c r="CI53" i="121"/>
  <c r="CK54" i="122" s="1"/>
  <c r="BS32" i="121"/>
  <c r="BU31" i="122" s="1"/>
  <c r="CM45" i="121"/>
  <c r="CO45" i="122" s="1"/>
  <c r="BH57" i="121"/>
  <c r="BJ57" i="122" s="1"/>
  <c r="AY58" i="121"/>
  <c r="BA58" i="122" s="1"/>
  <c r="S39" i="121"/>
  <c r="U39" i="122" s="1"/>
  <c r="M86" i="166" s="1"/>
  <c r="BP11" i="121"/>
  <c r="BR10" i="122" s="1"/>
  <c r="T57" i="172" s="1"/>
  <c r="BJ25" i="121"/>
  <c r="BL24" i="122" s="1"/>
  <c r="AZ40" i="121"/>
  <c r="BB40" i="122" s="1"/>
  <c r="BS41" i="121"/>
  <c r="CY41" i="121"/>
  <c r="W41" i="121"/>
  <c r="BK41" i="121"/>
  <c r="T29" i="121"/>
  <c r="AR29" i="121"/>
  <c r="N41" i="121"/>
  <c r="AW53" i="121"/>
  <c r="AY54" i="122" s="1"/>
  <c r="AO53" i="121"/>
  <c r="AQ54" i="122" s="1"/>
  <c r="AR57" i="121"/>
  <c r="AT57" i="122" s="1"/>
  <c r="S48" i="121"/>
  <c r="U49" i="122" s="1"/>
  <c r="M96" i="166" s="1"/>
  <c r="M95" i="166" s="1"/>
  <c r="M43" i="166" s="1"/>
  <c r="S12" i="121"/>
  <c r="S20" i="121"/>
  <c r="U18" i="122" s="1"/>
  <c r="N65" i="166" s="1"/>
  <c r="Y53" i="121"/>
  <c r="AA54" i="122" s="1"/>
  <c r="S28" i="121"/>
  <c r="U27" i="122" s="1"/>
  <c r="M74" i="166" s="1"/>
  <c r="AJ40" i="121"/>
  <c r="AL40" i="122" s="1"/>
  <c r="L40" i="121"/>
  <c r="N40" i="122" s="1"/>
  <c r="V87" i="162" s="1"/>
  <c r="CX57" i="121"/>
  <c r="CZ57" i="122" s="1"/>
  <c r="AH104" i="176" s="1"/>
  <c r="CN31" i="121"/>
  <c r="CP30" i="122" s="1"/>
  <c r="CV31" i="121"/>
  <c r="CX30" i="122" s="1"/>
  <c r="CM39" i="121"/>
  <c r="CO39" i="122" s="1"/>
  <c r="L86" i="175" s="1"/>
  <c r="CM28" i="121"/>
  <c r="CO27" i="122" s="1"/>
  <c r="CM20" i="121"/>
  <c r="CO18" i="122" s="1"/>
  <c r="L65" i="175" s="1"/>
  <c r="BO39" i="121"/>
  <c r="BQ39" i="122" s="1"/>
  <c r="BO28" i="121"/>
  <c r="BQ27" i="122" s="1"/>
  <c r="N74" i="172" s="1"/>
  <c r="BO7" i="121"/>
  <c r="BQ6" i="122" s="1"/>
  <c r="BG7" i="121"/>
  <c r="BI6" i="122" s="1"/>
  <c r="L53" i="171" s="1"/>
  <c r="V25" i="121"/>
  <c r="X24" i="122" s="1"/>
  <c r="AN10" i="121"/>
  <c r="AP9" i="122" s="1"/>
  <c r="BD10" i="121"/>
  <c r="BF9" i="122" s="1"/>
  <c r="AY7" i="121"/>
  <c r="BA6" i="122" s="1"/>
  <c r="L53" i="170" s="1"/>
  <c r="N57" i="121"/>
  <c r="P57" i="122" s="1"/>
  <c r="CX25" i="121"/>
  <c r="CZ24" i="122" s="1"/>
  <c r="F82" i="162"/>
  <c r="F102" i="162"/>
  <c r="G90" i="162"/>
  <c r="F89" i="167"/>
  <c r="F101" i="173"/>
  <c r="F100" i="173" s="1"/>
  <c r="F45" i="173" s="1"/>
  <c r="F81" i="176"/>
  <c r="F99" i="176"/>
  <c r="F97" i="176" s="1"/>
  <c r="F44" i="176" s="1"/>
  <c r="G94" i="167"/>
  <c r="J21" i="121"/>
  <c r="L19" i="122" s="1"/>
  <c r="H66" i="162" s="1"/>
  <c r="J8" i="121"/>
  <c r="L7" i="122" s="1"/>
  <c r="F54" i="162" s="1"/>
  <c r="G86" i="162"/>
  <c r="J87" i="162"/>
  <c r="J82" i="162"/>
  <c r="F104" i="162"/>
  <c r="CL8" i="121"/>
  <c r="CN7" i="122" s="1"/>
  <c r="H54" i="175" s="1"/>
  <c r="BN8" i="121"/>
  <c r="BP7" i="122" s="1"/>
  <c r="F54" i="172" s="1"/>
  <c r="F52" i="172" s="1"/>
  <c r="AX8" i="121"/>
  <c r="AZ7" i="122" s="1"/>
  <c r="AJ36" i="122"/>
  <c r="F83" i="168" s="1"/>
  <c r="F79" i="168" s="1"/>
  <c r="F40" i="168" s="1"/>
  <c r="F98" i="162"/>
  <c r="G99" i="162"/>
  <c r="G98" i="162"/>
  <c r="H98" i="162"/>
  <c r="H99" i="162"/>
  <c r="I102" i="162"/>
  <c r="J89" i="162"/>
  <c r="G87" i="167"/>
  <c r="G94" i="173"/>
  <c r="G80" i="173"/>
  <c r="F105" i="176"/>
  <c r="F96" i="176"/>
  <c r="F95" i="176" s="1"/>
  <c r="F43" i="176" s="1"/>
  <c r="G82" i="167"/>
  <c r="I89" i="162"/>
  <c r="H89" i="162"/>
  <c r="J90" i="162"/>
  <c r="G98" i="176"/>
  <c r="G97" i="176" s="1"/>
  <c r="G44" i="176" s="1"/>
  <c r="CV36" i="122"/>
  <c r="G83" i="176" s="1"/>
  <c r="CD8" i="121"/>
  <c r="CF7" i="122" s="1"/>
  <c r="BV8" i="121"/>
  <c r="BX7" i="122" s="1"/>
  <c r="H54" i="173" s="1"/>
  <c r="BF8" i="121"/>
  <c r="BH7" i="122" s="1"/>
  <c r="F54" i="171" s="1"/>
  <c r="F52" i="171" s="1"/>
  <c r="F99" i="162"/>
  <c r="F97" i="162" s="1"/>
  <c r="F44" i="162" s="1"/>
  <c r="G94" i="162"/>
  <c r="I99" i="162"/>
  <c r="R8" i="121"/>
  <c r="T7" i="122" s="1"/>
  <c r="F54" i="166" s="1"/>
  <c r="F52" i="166" s="1"/>
  <c r="I93" i="162"/>
  <c r="CC25" i="121"/>
  <c r="CE24" i="122" s="1"/>
  <c r="BC44" i="121"/>
  <c r="BE44" i="122" s="1"/>
  <c r="AF31" i="121"/>
  <c r="AH30" i="122" s="1"/>
  <c r="Y25" i="121"/>
  <c r="AA24" i="122" s="1"/>
  <c r="E16" i="121"/>
  <c r="D29" i="121"/>
  <c r="BC29" i="121"/>
  <c r="P56" i="121"/>
  <c r="R56" i="122" s="1"/>
  <c r="Q31" i="121"/>
  <c r="S30" i="122" s="1"/>
  <c r="F44" i="121"/>
  <c r="H44" i="122" s="1"/>
  <c r="O44" i="121"/>
  <c r="Q44" i="122" s="1"/>
  <c r="CK31" i="121"/>
  <c r="CM30" i="122" s="1"/>
  <c r="CZ31" i="121"/>
  <c r="DB30" i="122" s="1"/>
  <c r="BD31" i="121"/>
  <c r="BF30" i="122" s="1"/>
  <c r="AO31" i="121"/>
  <c r="AQ30" i="122" s="1"/>
  <c r="D44" i="121"/>
  <c r="F44" i="122" s="1"/>
  <c r="CQ35" i="121"/>
  <c r="CC53" i="121"/>
  <c r="CE54" i="122" s="1"/>
  <c r="BE53" i="121"/>
  <c r="BG54" i="122" s="1"/>
  <c r="CQ13" i="121"/>
  <c r="BC37" i="121"/>
  <c r="CY37" i="121"/>
  <c r="CK25" i="121"/>
  <c r="CM24" i="122" s="1"/>
  <c r="O29" i="121"/>
  <c r="BK29" i="121"/>
  <c r="P11" i="121"/>
  <c r="R10" i="122" s="1"/>
  <c r="Q39" i="121"/>
  <c r="S39" i="122" s="1"/>
  <c r="CC31" i="121"/>
  <c r="CE30" i="122" s="1"/>
  <c r="CB31" i="121"/>
  <c r="CD30" i="122" s="1"/>
  <c r="BK55" i="121"/>
  <c r="BM55" i="122" s="1"/>
  <c r="BK35" i="121"/>
  <c r="AM34" i="121"/>
  <c r="AO33" i="122" s="1"/>
  <c r="W44" i="121"/>
  <c r="Y44" i="122" s="1"/>
  <c r="W58" i="121"/>
  <c r="Y58" i="122" s="1"/>
  <c r="DA53" i="121"/>
  <c r="DC54" i="122" s="1"/>
  <c r="H55" i="121"/>
  <c r="J55" i="122" s="1"/>
  <c r="CQ34" i="121"/>
  <c r="CS33" i="122" s="1"/>
  <c r="CI38" i="121"/>
  <c r="CK38" i="122" s="1"/>
  <c r="BS50" i="121"/>
  <c r="BU51" i="122" s="1"/>
  <c r="BD44" i="121"/>
  <c r="BF44" i="122" s="1"/>
  <c r="C16" i="121"/>
  <c r="BK37" i="121"/>
  <c r="CS25" i="121"/>
  <c r="CU24" i="122" s="1"/>
  <c r="BE25" i="121"/>
  <c r="BG24" i="122" s="1"/>
  <c r="BE43" i="121"/>
  <c r="BG43" i="122" s="1"/>
  <c r="AW25" i="121"/>
  <c r="AY24" i="122" s="1"/>
  <c r="AW43" i="121"/>
  <c r="AY43" i="122" s="1"/>
  <c r="AM35" i="121"/>
  <c r="AO34" i="122" s="1"/>
  <c r="AM55" i="121"/>
  <c r="AO55" i="122" s="1"/>
  <c r="C29" i="121"/>
  <c r="CI29" i="121"/>
  <c r="W29" i="121"/>
  <c r="Q25" i="121"/>
  <c r="S24" i="122" s="1"/>
  <c r="CY38" i="121"/>
  <c r="DA38" i="122" s="1"/>
  <c r="H34" i="121"/>
  <c r="J33" i="122" s="1"/>
  <c r="CY25" i="121"/>
  <c r="DA24" i="122" s="1"/>
  <c r="CY44" i="121"/>
  <c r="DA44" i="122" s="1"/>
  <c r="CS53" i="121"/>
  <c r="CU54" i="122" s="1"/>
  <c r="CR31" i="121"/>
  <c r="CT30" i="122" s="1"/>
  <c r="CZ56" i="121"/>
  <c r="DB56" i="122" s="1"/>
  <c r="CI35" i="121"/>
  <c r="CK34" i="122" s="1"/>
  <c r="CI44" i="121"/>
  <c r="CK44" i="122" s="1"/>
  <c r="BU53" i="121"/>
  <c r="BW54" i="122" s="1"/>
  <c r="CB56" i="121"/>
  <c r="CD56" i="122" s="1"/>
  <c r="AV31" i="121"/>
  <c r="AX30" i="122" s="1"/>
  <c r="BS35" i="121"/>
  <c r="BU36" i="122" s="1"/>
  <c r="CI37" i="121"/>
  <c r="I35" i="121"/>
  <c r="DA35" i="121"/>
  <c r="DC36" i="122" s="1"/>
  <c r="BU35" i="121"/>
  <c r="BW36" i="122" s="1"/>
  <c r="G16" i="121"/>
  <c r="BC16" i="121"/>
  <c r="CY16" i="121"/>
  <c r="CI16" i="121"/>
  <c r="H16" i="121"/>
  <c r="I16" i="121"/>
  <c r="AU16" i="121"/>
  <c r="CQ16" i="121"/>
  <c r="AM16" i="121"/>
  <c r="B16" i="121"/>
  <c r="O12" i="121"/>
  <c r="B12" i="121"/>
  <c r="I12" i="121"/>
  <c r="CY12" i="121"/>
  <c r="BS12" i="121"/>
  <c r="AM12" i="121"/>
  <c r="E12" i="121"/>
  <c r="W12" i="121"/>
  <c r="D12" i="121"/>
  <c r="CQ12" i="121"/>
  <c r="BK12" i="121"/>
  <c r="AE12" i="121"/>
  <c r="CS43" i="121"/>
  <c r="CU43" i="122" s="1"/>
  <c r="CS35" i="121"/>
  <c r="CU34" i="122" s="1"/>
  <c r="CK32" i="121"/>
  <c r="CM31" i="122" s="1"/>
  <c r="CS32" i="121"/>
  <c r="CU31" i="122" s="1"/>
  <c r="CK43" i="121"/>
  <c r="CM43" i="122" s="1"/>
  <c r="CB35" i="121"/>
  <c r="CD36" i="122" s="1"/>
  <c r="CC43" i="121"/>
  <c r="CE43" i="122" s="1"/>
  <c r="CB36" i="121"/>
  <c r="CD35" i="122" s="1"/>
  <c r="BE48" i="121"/>
  <c r="BG49" i="122" s="1"/>
  <c r="BE35" i="121"/>
  <c r="BG36" i="122" s="1"/>
  <c r="BE56" i="121"/>
  <c r="BG56" i="122" s="1"/>
  <c r="AW48" i="121"/>
  <c r="AY49" i="122" s="1"/>
  <c r="AW35" i="121"/>
  <c r="AY34" i="122" s="1"/>
  <c r="AW56" i="121"/>
  <c r="AY56" i="122" s="1"/>
  <c r="AO43" i="121"/>
  <c r="AQ43" i="122" s="1"/>
  <c r="AF20" i="121"/>
  <c r="AH18" i="122" s="1"/>
  <c r="Y56" i="121"/>
  <c r="AA56" i="122" s="1"/>
  <c r="Y35" i="121"/>
  <c r="AA34" i="122" s="1"/>
  <c r="Y48" i="121"/>
  <c r="AA49" i="122" s="1"/>
  <c r="P20" i="121"/>
  <c r="R18" i="122" s="1"/>
  <c r="CA12" i="121"/>
  <c r="H12" i="121"/>
  <c r="Q43" i="121"/>
  <c r="S43" i="122" s="1"/>
  <c r="Q58" i="121"/>
  <c r="S58" i="122" s="1"/>
  <c r="Q32" i="121"/>
  <c r="S31" i="122" s="1"/>
  <c r="BS16" i="121"/>
  <c r="AE50" i="121"/>
  <c r="AG51" i="122" s="1"/>
  <c r="CA50" i="121"/>
  <c r="CC51" i="122" s="1"/>
  <c r="W27" i="121"/>
  <c r="Y26" i="122" s="1"/>
  <c r="CQ27" i="121"/>
  <c r="CS26" i="122" s="1"/>
  <c r="BS43" i="121"/>
  <c r="BU43" i="122" s="1"/>
  <c r="O43" i="121"/>
  <c r="Q43" i="122" s="1"/>
  <c r="W57" i="121"/>
  <c r="Y57" i="122" s="1"/>
  <c r="O57" i="121"/>
  <c r="Q57" i="122" s="1"/>
  <c r="W46" i="121"/>
  <c r="Y46" i="122" s="1"/>
  <c r="CA46" i="121"/>
  <c r="CC46" i="122" s="1"/>
  <c r="AU7" i="121"/>
  <c r="AW6" i="122" s="1"/>
  <c r="CQ7" i="121"/>
  <c r="CS6" i="122" s="1"/>
  <c r="CI13" i="121"/>
  <c r="BS13" i="121"/>
  <c r="F13" i="121"/>
  <c r="I13" i="121"/>
  <c r="W13" i="121"/>
  <c r="AU13" i="121"/>
  <c r="CY13" i="121"/>
  <c r="B13" i="121"/>
  <c r="CI5" i="121"/>
  <c r="O5" i="121"/>
  <c r="AM5" i="121"/>
  <c r="E29" i="121"/>
  <c r="B29" i="121"/>
  <c r="H29" i="121"/>
  <c r="CA29" i="121"/>
  <c r="AU29" i="121"/>
  <c r="I29" i="121"/>
  <c r="CY29" i="121"/>
  <c r="BS29" i="121"/>
  <c r="AM29" i="121"/>
  <c r="CS21" i="121"/>
  <c r="CU19" i="122" s="1"/>
  <c r="CS56" i="121"/>
  <c r="CU56" i="122" s="1"/>
  <c r="CK21" i="121"/>
  <c r="CM19" i="122" s="1"/>
  <c r="CC17" i="121"/>
  <c r="CE15" i="122" s="1"/>
  <c r="CC32" i="121"/>
  <c r="CE31" i="122" s="1"/>
  <c r="BE32" i="121"/>
  <c r="BG31" i="122" s="1"/>
  <c r="BE26" i="121"/>
  <c r="BG25" i="122" s="1"/>
  <c r="AW32" i="121"/>
  <c r="AY31" i="122" s="1"/>
  <c r="AW26" i="121"/>
  <c r="AY25" i="122" s="1"/>
  <c r="AO17" i="121"/>
  <c r="AQ15" i="122" s="1"/>
  <c r="AW21" i="121"/>
  <c r="AY19" i="122" s="1"/>
  <c r="AO26" i="121"/>
  <c r="AQ25" i="122" s="1"/>
  <c r="AF45" i="121"/>
  <c r="AH45" i="122" s="1"/>
  <c r="Y19" i="121"/>
  <c r="AA17" i="122" s="1"/>
  <c r="X36" i="121"/>
  <c r="Z35" i="122" s="1"/>
  <c r="X51" i="121"/>
  <c r="Z52" i="122" s="1"/>
  <c r="C12" i="121"/>
  <c r="CI12" i="121"/>
  <c r="D16" i="121"/>
  <c r="G12" i="121"/>
  <c r="BD55" i="121"/>
  <c r="BF55" i="122" s="1"/>
  <c r="AV14" i="121"/>
  <c r="AX12" i="122" s="1"/>
  <c r="O16" i="121"/>
  <c r="CQ58" i="121"/>
  <c r="CS58" i="122" s="1"/>
  <c r="CA58" i="121"/>
  <c r="CC58" i="122" s="1"/>
  <c r="O58" i="121"/>
  <c r="Q58" i="122" s="1"/>
  <c r="CI58" i="121"/>
  <c r="CK58" i="122" s="1"/>
  <c r="CA55" i="121"/>
  <c r="CC55" i="122" s="1"/>
  <c r="O55" i="121"/>
  <c r="Q55" i="122" s="1"/>
  <c r="H13" i="121"/>
  <c r="E49" i="121"/>
  <c r="CY49" i="121"/>
  <c r="BS49" i="121"/>
  <c r="AM49" i="121"/>
  <c r="O49" i="121"/>
  <c r="I49" i="121"/>
  <c r="CQ49" i="121"/>
  <c r="BK49" i="121"/>
  <c r="AE49" i="121"/>
  <c r="F49" i="121"/>
  <c r="AM13" i="121"/>
  <c r="I52" i="121"/>
  <c r="G52" i="121"/>
  <c r="CA52" i="121"/>
  <c r="AU52" i="121"/>
  <c r="O52" i="121"/>
  <c r="D52" i="121"/>
  <c r="W52" i="121"/>
  <c r="CY52" i="121"/>
  <c r="BS52" i="121"/>
  <c r="AM52" i="121"/>
  <c r="AO56" i="121"/>
  <c r="AQ56" i="122" s="1"/>
  <c r="AM44" i="121"/>
  <c r="AO44" i="122" s="1"/>
  <c r="AF42" i="121"/>
  <c r="AH42" i="122" s="1"/>
  <c r="AF43" i="121"/>
  <c r="AH43" i="122" s="1"/>
  <c r="Y43" i="121"/>
  <c r="AA43" i="122" s="1"/>
  <c r="Y42" i="121"/>
  <c r="AA42" i="122" s="1"/>
  <c r="X43" i="121"/>
  <c r="Z43" i="122" s="1"/>
  <c r="Q20" i="121"/>
  <c r="S18" i="122" s="1"/>
  <c r="P45" i="121"/>
  <c r="R45" i="122" s="1"/>
  <c r="P36" i="121"/>
  <c r="R35" i="122" s="1"/>
  <c r="P51" i="121"/>
  <c r="R52" i="122" s="1"/>
  <c r="P8" i="121"/>
  <c r="R7" i="122" s="1"/>
  <c r="Q56" i="121"/>
  <c r="S56" i="122" s="1"/>
  <c r="Q26" i="121"/>
  <c r="S25" i="122" s="1"/>
  <c r="I36" i="121"/>
  <c r="K35" i="122" s="1"/>
  <c r="I46" i="121"/>
  <c r="K46" i="122" s="1"/>
  <c r="I57" i="121"/>
  <c r="K57" i="122" s="1"/>
  <c r="O25" i="121"/>
  <c r="Q24" i="122" s="1"/>
  <c r="CZ8" i="121"/>
  <c r="DB7" i="122" s="1"/>
  <c r="CI28" i="121"/>
  <c r="CK27" i="122" s="1"/>
  <c r="CI43" i="121"/>
  <c r="CK43" i="122" s="1"/>
  <c r="CA34" i="121"/>
  <c r="CC33" i="122" s="1"/>
  <c r="CI7" i="121"/>
  <c r="CK6" i="122" s="1"/>
  <c r="CB22" i="121"/>
  <c r="CD20" i="122" s="1"/>
  <c r="BK43" i="121"/>
  <c r="BM43" i="122" s="1"/>
  <c r="BK27" i="121"/>
  <c r="BM26" i="122" s="1"/>
  <c r="BK44" i="121"/>
  <c r="BM44" i="122" s="1"/>
  <c r="BC38" i="121"/>
  <c r="BE38" i="122" s="1"/>
  <c r="AM38" i="121"/>
  <c r="AO38" i="122" s="1"/>
  <c r="AV22" i="121"/>
  <c r="AX20" i="122" s="1"/>
  <c r="Y44" i="121"/>
  <c r="AA44" i="122" s="1"/>
  <c r="D55" i="121"/>
  <c r="F55" i="122" s="1"/>
  <c r="I45" i="121"/>
  <c r="K45" i="122" s="1"/>
  <c r="I24" i="121"/>
  <c r="K23" i="122" s="1"/>
  <c r="I7" i="121"/>
  <c r="K6" i="122" s="1"/>
  <c r="CY34" i="121"/>
  <c r="DA33" i="122" s="1"/>
  <c r="H56" i="121"/>
  <c r="J56" i="122" s="1"/>
  <c r="CQ47" i="121"/>
  <c r="CS47" i="122" s="1"/>
  <c r="CQ24" i="121"/>
  <c r="CS23" i="122" s="1"/>
  <c r="CQ26" i="121"/>
  <c r="CS25" i="122" s="1"/>
  <c r="BS25" i="121"/>
  <c r="BU24" i="122" s="1"/>
  <c r="BS44" i="121"/>
  <c r="BU44" i="122" s="1"/>
  <c r="BS38" i="121"/>
  <c r="BU38" i="122" s="1"/>
  <c r="BS56" i="121"/>
  <c r="BU56" i="122" s="1"/>
  <c r="AO103" i="172" s="1"/>
  <c r="BM59" i="121"/>
  <c r="BO59" i="122" s="1"/>
  <c r="B6" i="121"/>
  <c r="AM57" i="121"/>
  <c r="AO57" i="122" s="1"/>
  <c r="AF35" i="121"/>
  <c r="AH34" i="122" s="1"/>
  <c r="AF51" i="121"/>
  <c r="AH52" i="122" s="1"/>
  <c r="AF36" i="121"/>
  <c r="AH35" i="122" s="1"/>
  <c r="AF23" i="121"/>
  <c r="AH22" i="122" s="1"/>
  <c r="Y26" i="121"/>
  <c r="AA25" i="122" s="1"/>
  <c r="Y32" i="121"/>
  <c r="AA31" i="122" s="1"/>
  <c r="X45" i="121"/>
  <c r="Z45" i="122" s="1"/>
  <c r="Q19" i="121"/>
  <c r="S17" i="122" s="1"/>
  <c r="Q21" i="121"/>
  <c r="S19" i="122" s="1"/>
  <c r="P35" i="121"/>
  <c r="R36" i="122" s="1"/>
  <c r="Q44" i="121"/>
  <c r="S44" i="122" s="1"/>
  <c r="Q35" i="121"/>
  <c r="S34" i="122" s="1"/>
  <c r="Q50" i="121"/>
  <c r="S51" i="122" s="1"/>
  <c r="D25" i="121"/>
  <c r="F24" i="122" s="1"/>
  <c r="H50" i="121"/>
  <c r="J51" i="122" s="1"/>
  <c r="H46" i="121"/>
  <c r="J46" i="122" s="1"/>
  <c r="CY58" i="121"/>
  <c r="DA58" i="122" s="1"/>
  <c r="AO105" i="176" s="1"/>
  <c r="I25" i="121"/>
  <c r="K24" i="122" s="1"/>
  <c r="CK48" i="121"/>
  <c r="CM49" i="122" s="1"/>
  <c r="CI46" i="121"/>
  <c r="CK46" i="122" s="1"/>
  <c r="BU48" i="121"/>
  <c r="BW49" i="122" s="1"/>
  <c r="BK57" i="121"/>
  <c r="BM57" i="122" s="1"/>
  <c r="BK34" i="121"/>
  <c r="BM33" i="122" s="1"/>
  <c r="AV8" i="121"/>
  <c r="AX7" i="122" s="1"/>
  <c r="AM58" i="121"/>
  <c r="AO58" i="122" s="1"/>
  <c r="W36" i="121"/>
  <c r="Y35" i="122" s="1"/>
  <c r="AW44" i="121"/>
  <c r="AY44" i="122" s="1"/>
  <c r="BS37" i="121"/>
  <c r="CS7" i="121"/>
  <c r="CU6" i="122" s="1"/>
  <c r="CS40" i="121"/>
  <c r="CU40" i="122" s="1"/>
  <c r="CK23" i="121"/>
  <c r="CM22" i="122" s="1"/>
  <c r="CI8" i="121"/>
  <c r="CK7" i="122" s="1"/>
  <c r="CB14" i="121"/>
  <c r="CD12" i="122" s="1"/>
  <c r="CB15" i="121"/>
  <c r="CD13" i="122" s="1"/>
  <c r="BC42" i="121"/>
  <c r="BE42" i="122" s="1"/>
  <c r="AW23" i="121"/>
  <c r="AY22" i="122" s="1"/>
  <c r="AM32" i="121"/>
  <c r="AO31" i="122" s="1"/>
  <c r="AF10" i="121"/>
  <c r="AH9" i="122" s="1"/>
  <c r="P14" i="121"/>
  <c r="R12" i="122" s="1"/>
  <c r="P26" i="121"/>
  <c r="R25" i="122" s="1"/>
  <c r="D5" i="121"/>
  <c r="Q40" i="121"/>
  <c r="S40" i="122" s="1"/>
  <c r="Q23" i="121"/>
  <c r="S22" i="122" s="1"/>
  <c r="F8" i="121"/>
  <c r="H7" i="122" s="1"/>
  <c r="H42" i="121"/>
  <c r="J42" i="122" s="1"/>
  <c r="I42" i="121"/>
  <c r="K42" i="122" s="1"/>
  <c r="CZ14" i="121"/>
  <c r="DB12" i="122" s="1"/>
  <c r="CR10" i="121"/>
  <c r="CT9" i="122" s="1"/>
  <c r="CA31" i="121"/>
  <c r="CC30" i="122" s="1"/>
  <c r="CI42" i="121"/>
  <c r="CK42" i="122" s="1"/>
  <c r="CB44" i="121"/>
  <c r="CD44" i="122" s="1"/>
  <c r="BU7" i="121"/>
  <c r="BW6" i="122" s="1"/>
  <c r="BK31" i="121"/>
  <c r="BM30" i="122" s="1"/>
  <c r="AM31" i="121"/>
  <c r="AO30" i="122" s="1"/>
  <c r="X14" i="121"/>
  <c r="Z12" i="122" s="1"/>
  <c r="W30" i="121"/>
  <c r="Y29" i="122" s="1"/>
  <c r="X55" i="121"/>
  <c r="Z55" i="122" s="1"/>
  <c r="Y30" i="121"/>
  <c r="AA29" i="122" s="1"/>
  <c r="E5" i="121"/>
  <c r="D42" i="121"/>
  <c r="F42" i="122" s="1"/>
  <c r="I31" i="121"/>
  <c r="K30" i="122" s="1"/>
  <c r="CY51" i="121"/>
  <c r="DA52" i="122" s="1"/>
  <c r="H8" i="121"/>
  <c r="J7" i="122" s="1"/>
  <c r="CQ53" i="121"/>
  <c r="CS54" i="122" s="1"/>
  <c r="CQ8" i="121"/>
  <c r="CS7" i="122" s="1"/>
  <c r="CA53" i="121"/>
  <c r="CC54" i="122" s="1"/>
  <c r="CA43" i="121"/>
  <c r="CC43" i="122" s="1"/>
  <c r="BS31" i="121"/>
  <c r="BU30" i="122" s="1"/>
  <c r="CQ50" i="121"/>
  <c r="CS51" i="122" s="1"/>
  <c r="BL44" i="121"/>
  <c r="BN44" i="122" s="1"/>
  <c r="BK5" i="121"/>
  <c r="CQ5" i="121"/>
  <c r="BU58" i="121"/>
  <c r="BW58" i="122" s="1"/>
  <c r="CJ10" i="121"/>
  <c r="CL9" i="122" s="1"/>
  <c r="AV10" i="121"/>
  <c r="AX9" i="122" s="1"/>
  <c r="B5" i="121"/>
  <c r="CY5" i="121"/>
  <c r="BC5" i="121"/>
  <c r="DA7" i="121"/>
  <c r="DC6" i="122" s="1"/>
  <c r="CS24" i="121"/>
  <c r="CU23" i="122" s="1"/>
  <c r="CS30" i="121"/>
  <c r="CU29" i="122" s="1"/>
  <c r="CK40" i="121"/>
  <c r="CM40" i="122" s="1"/>
  <c r="CK7" i="121"/>
  <c r="CM6" i="122" s="1"/>
  <c r="CC30" i="121"/>
  <c r="CE29" i="122" s="1"/>
  <c r="CC47" i="121"/>
  <c r="CE47" i="122" s="1"/>
  <c r="BE40" i="121"/>
  <c r="BG40" i="122" s="1"/>
  <c r="BE23" i="121"/>
  <c r="BG22" i="122" s="1"/>
  <c r="AW40" i="121"/>
  <c r="AY40" i="122" s="1"/>
  <c r="AO23" i="121"/>
  <c r="AQ22" i="122" s="1"/>
  <c r="BE58" i="121"/>
  <c r="BG58" i="122" s="1"/>
  <c r="AO40" i="121"/>
  <c r="AQ40" i="122" s="1"/>
  <c r="AM42" i="121"/>
  <c r="AO42" i="122" s="1"/>
  <c r="AM30" i="121"/>
  <c r="AO29" i="122" s="1"/>
  <c r="AF50" i="121"/>
  <c r="AH51" i="122" s="1"/>
  <c r="AF14" i="121"/>
  <c r="AH12" i="122" s="1"/>
  <c r="AF55" i="121"/>
  <c r="AH55" i="122" s="1"/>
  <c r="Y47" i="121"/>
  <c r="AA47" i="122" s="1"/>
  <c r="X27" i="121"/>
  <c r="Z26" i="122" s="1"/>
  <c r="P44" i="121"/>
  <c r="R44" i="122" s="1"/>
  <c r="P39" i="121"/>
  <c r="R39" i="122" s="1"/>
  <c r="P50" i="121"/>
  <c r="R51" i="122" s="1"/>
  <c r="Q45" i="121"/>
  <c r="S45" i="122" s="1"/>
  <c r="Q30" i="121"/>
  <c r="S29" i="122" s="1"/>
  <c r="O32" i="121"/>
  <c r="Q31" i="122" s="1"/>
  <c r="I32" i="121"/>
  <c r="K31" i="122" s="1"/>
  <c r="CY53" i="121"/>
  <c r="DA54" i="122" s="1"/>
  <c r="DA45" i="121"/>
  <c r="DC45" i="122" s="1"/>
  <c r="CR44" i="121"/>
  <c r="CT44" i="122" s="1"/>
  <c r="CZ55" i="121"/>
  <c r="DB55" i="122" s="1"/>
  <c r="CZ10" i="121"/>
  <c r="DB9" i="122" s="1"/>
  <c r="CZ15" i="121"/>
  <c r="DB13" i="122" s="1"/>
  <c r="CI32" i="121"/>
  <c r="CK31" i="122" s="1"/>
  <c r="BT10" i="121"/>
  <c r="BV9" i="122" s="1"/>
  <c r="CB55" i="121"/>
  <c r="CD55" i="122" s="1"/>
  <c r="AO45" i="121"/>
  <c r="AQ45" i="122" s="1"/>
  <c r="AO24" i="121"/>
  <c r="AQ23" i="122" s="1"/>
  <c r="AM53" i="121"/>
  <c r="AO54" i="122" s="1"/>
  <c r="Y7" i="121"/>
  <c r="AA6" i="122" s="1"/>
  <c r="W32" i="121"/>
  <c r="Y31" i="122" s="1"/>
  <c r="W53" i="121"/>
  <c r="Y54" i="122" s="1"/>
  <c r="Y45" i="121"/>
  <c r="AA45" i="122" s="1"/>
  <c r="C5" i="121"/>
  <c r="H31" i="121"/>
  <c r="J30" i="122" s="1"/>
  <c r="BS30" i="121"/>
  <c r="BU29" i="122" s="1"/>
  <c r="CQ30" i="121"/>
  <c r="CS29" i="122" s="1"/>
  <c r="BS42" i="121"/>
  <c r="BU42" i="122" s="1"/>
  <c r="CA32" i="121"/>
  <c r="CC31" i="122" s="1"/>
  <c r="AE5" i="121"/>
  <c r="BS5" i="121"/>
  <c r="H5" i="121"/>
  <c r="AW30" i="121"/>
  <c r="AY29" i="122" s="1"/>
  <c r="CA5" i="121"/>
  <c r="BC13" i="121"/>
  <c r="BK16" i="121"/>
  <c r="AM54" i="121"/>
  <c r="B54" i="121"/>
  <c r="F54" i="121"/>
  <c r="G5" i="121"/>
  <c r="F5" i="121"/>
  <c r="O8" i="121"/>
  <c r="Q7" i="122" s="1"/>
  <c r="CS23" i="121"/>
  <c r="CU22" i="122" s="1"/>
  <c r="CS47" i="121"/>
  <c r="CU47" i="122" s="1"/>
  <c r="CK30" i="121"/>
  <c r="CM29" i="122" s="1"/>
  <c r="CB26" i="121"/>
  <c r="CD25" i="122" s="1"/>
  <c r="AF46" i="121"/>
  <c r="AH46" i="122" s="1"/>
  <c r="AF39" i="121"/>
  <c r="AH39" i="122" s="1"/>
  <c r="AF15" i="121"/>
  <c r="AH13" i="122" s="1"/>
  <c r="X15" i="121"/>
  <c r="Z13" i="122" s="1"/>
  <c r="P55" i="121"/>
  <c r="R55" i="122" s="1"/>
  <c r="Q7" i="121"/>
  <c r="S6" i="122" s="1"/>
  <c r="F42" i="121"/>
  <c r="H42" i="122" s="1"/>
  <c r="B8" i="121"/>
  <c r="D7" i="122" s="1"/>
  <c r="CY32" i="121"/>
  <c r="DA31" i="122" s="1"/>
  <c r="O53" i="121"/>
  <c r="Q54" i="122" s="1"/>
  <c r="CK58" i="121"/>
  <c r="CM58" i="122" s="1"/>
  <c r="CZ44" i="121"/>
  <c r="DB44" i="122" s="1"/>
  <c r="CI31" i="121"/>
  <c r="CK30" i="122" s="1"/>
  <c r="CI30" i="121"/>
  <c r="CK29" i="122" s="1"/>
  <c r="CI51" i="121"/>
  <c r="CK52" i="122" s="1"/>
  <c r="BT15" i="121"/>
  <c r="BV13" i="122" s="1"/>
  <c r="AV44" i="121"/>
  <c r="AX44" i="122" s="1"/>
  <c r="X44" i="121"/>
  <c r="Z44" i="122" s="1"/>
  <c r="Y21" i="121"/>
  <c r="AA19" i="122" s="1"/>
  <c r="Y58" i="121"/>
  <c r="AA58" i="122" s="1"/>
  <c r="D32" i="121"/>
  <c r="F31" i="122" s="1"/>
  <c r="CY42" i="121"/>
  <c r="DA42" i="122" s="1"/>
  <c r="CY31" i="121"/>
  <c r="DA30" i="122" s="1"/>
  <c r="DA58" i="121"/>
  <c r="DC58" i="122" s="1"/>
  <c r="CJ44" i="121"/>
  <c r="CL44" i="122" s="1"/>
  <c r="CA42" i="121"/>
  <c r="CC42" i="122" s="1"/>
  <c r="BS53" i="121"/>
  <c r="BU54" i="122" s="1"/>
  <c r="AO101" i="172" s="1"/>
  <c r="CA7" i="121"/>
  <c r="CC6" i="122" s="1"/>
  <c r="O31" i="121"/>
  <c r="Q30" i="122" s="1"/>
  <c r="CQ36" i="121"/>
  <c r="CS35" i="122" s="1"/>
  <c r="CA28" i="121"/>
  <c r="CC27" i="122" s="1"/>
  <c r="BT44" i="121"/>
  <c r="BV44" i="122" s="1"/>
  <c r="BS7" i="121"/>
  <c r="BU6" i="122" s="1"/>
  <c r="BS27" i="121"/>
  <c r="BU26" i="122" s="1"/>
  <c r="BS46" i="121"/>
  <c r="BU46" i="122" s="1"/>
  <c r="CI27" i="121"/>
  <c r="CK26" i="122" s="1"/>
  <c r="BS8" i="121"/>
  <c r="BU7" i="122" s="1"/>
  <c r="W5" i="121"/>
  <c r="CC58" i="121"/>
  <c r="CE58" i="122" s="1"/>
  <c r="BM30" i="121"/>
  <c r="BO29" i="122" s="1"/>
  <c r="CK59" i="121"/>
  <c r="CM59" i="122" s="1"/>
  <c r="AU5" i="121"/>
  <c r="AE13" i="121"/>
  <c r="BK13" i="121"/>
  <c r="AE16" i="121"/>
  <c r="CA16" i="121"/>
  <c r="BR36" i="122"/>
  <c r="T83" i="172" s="1"/>
  <c r="AA30" i="121"/>
  <c r="AC29" i="122" s="1"/>
  <c r="CU30" i="121"/>
  <c r="CW29" i="122" s="1"/>
  <c r="N76" i="176" s="1"/>
  <c r="K30" i="121"/>
  <c r="M29" i="122" s="1"/>
  <c r="N76" i="162" s="1"/>
  <c r="AY30" i="121"/>
  <c r="BA29" i="122" s="1"/>
  <c r="L76" i="170" s="1"/>
  <c r="U81" i="176"/>
  <c r="CE30" i="121"/>
  <c r="CG29" i="122" s="1"/>
  <c r="M76" i="174" s="1"/>
  <c r="AY19" i="121"/>
  <c r="BA17" i="122" s="1"/>
  <c r="L64" i="170" s="1"/>
  <c r="AQ19" i="121"/>
  <c r="AS17" i="122" s="1"/>
  <c r="M64" i="169" s="1"/>
  <c r="CU19" i="121"/>
  <c r="CW17" i="122" s="1"/>
  <c r="M64" i="176" s="1"/>
  <c r="CM19" i="121"/>
  <c r="CO17" i="122" s="1"/>
  <c r="M64" i="175" s="1"/>
  <c r="AY56" i="121"/>
  <c r="BA56" i="122" s="1"/>
  <c r="K56" i="121"/>
  <c r="M56" i="122" s="1"/>
  <c r="M103" i="162" s="1"/>
  <c r="AA56" i="121"/>
  <c r="AC56" i="122" s="1"/>
  <c r="M103" i="167" s="1"/>
  <c r="CU56" i="121"/>
  <c r="CW56" i="122" s="1"/>
  <c r="N103" i="176" s="1"/>
  <c r="BB6" i="121"/>
  <c r="AT6" i="121"/>
  <c r="CP6" i="121"/>
  <c r="AD6" i="121"/>
  <c r="CX6" i="121"/>
  <c r="AL6" i="121"/>
  <c r="N6" i="121"/>
  <c r="CH6" i="121"/>
  <c r="BZ6" i="121"/>
  <c r="F6" i="121"/>
  <c r="AD31" i="121"/>
  <c r="AF30" i="122" s="1"/>
  <c r="CH31" i="121"/>
  <c r="CJ30" i="122" s="1"/>
  <c r="C54" i="121"/>
  <c r="CE54" i="121"/>
  <c r="AY54" i="121"/>
  <c r="K54" i="121"/>
  <c r="AA54" i="121"/>
  <c r="CU54" i="121"/>
  <c r="BO54" i="121"/>
  <c r="AI54" i="121"/>
  <c r="S54" i="121"/>
  <c r="BG9" i="121"/>
  <c r="AY9" i="121"/>
  <c r="CM9" i="121"/>
  <c r="BO9" i="121"/>
  <c r="C9" i="121"/>
  <c r="AQ9" i="121"/>
  <c r="CE9" i="121"/>
  <c r="AI9" i="121"/>
  <c r="BW9" i="121"/>
  <c r="K57" i="121"/>
  <c r="M57" i="122" s="1"/>
  <c r="M104" i="162" s="1"/>
  <c r="CU57" i="121"/>
  <c r="CW57" i="122" s="1"/>
  <c r="N104" i="176" s="1"/>
  <c r="BW44" i="121"/>
  <c r="BY44" i="122" s="1"/>
  <c r="L91" i="173" s="1"/>
  <c r="CU44" i="121"/>
  <c r="CW44" i="122" s="1"/>
  <c r="M91" i="176" s="1"/>
  <c r="AA44" i="121"/>
  <c r="AC44" i="122" s="1"/>
  <c r="L91" i="167" s="1"/>
  <c r="CM44" i="121"/>
  <c r="CO44" i="122" s="1"/>
  <c r="L91" i="175" s="1"/>
  <c r="K34" i="121"/>
  <c r="M33" i="122" s="1"/>
  <c r="O80" i="162" s="1"/>
  <c r="AA34" i="121"/>
  <c r="AC33" i="122" s="1"/>
  <c r="M80" i="167" s="1"/>
  <c r="AY34" i="121"/>
  <c r="BA33" i="122" s="1"/>
  <c r="L80" i="170" s="1"/>
  <c r="BW24" i="121"/>
  <c r="BY23" i="122" s="1"/>
  <c r="L70" i="173" s="1"/>
  <c r="K24" i="121"/>
  <c r="M23" i="122" s="1"/>
  <c r="L70" i="162" s="1"/>
  <c r="CU15" i="121"/>
  <c r="CW13" i="122" s="1"/>
  <c r="L60" i="176" s="1"/>
  <c r="BW15" i="121"/>
  <c r="BY13" i="122" s="1"/>
  <c r="N60" i="173" s="1"/>
  <c r="BO15" i="121"/>
  <c r="BQ13" i="122" s="1"/>
  <c r="L60" i="172" s="1"/>
  <c r="AB22" i="121"/>
  <c r="AD20" i="122" s="1"/>
  <c r="T67" i="167" s="1"/>
  <c r="AB23" i="121"/>
  <c r="AD22" i="122" s="1"/>
  <c r="V77" i="162"/>
  <c r="BP58" i="121"/>
  <c r="BR58" i="122" s="1"/>
  <c r="T105" i="172" s="1"/>
  <c r="AR58" i="121"/>
  <c r="AT58" i="122" s="1"/>
  <c r="BO30" i="121"/>
  <c r="BQ29" i="122" s="1"/>
  <c r="CZ34" i="122"/>
  <c r="CY36" i="122"/>
  <c r="CY34" i="122"/>
  <c r="AA81" i="176" s="1"/>
  <c r="T51" i="121"/>
  <c r="V52" i="122" s="1"/>
  <c r="T99" i="166" s="1"/>
  <c r="CN51" i="121"/>
  <c r="CP52" i="122" s="1"/>
  <c r="BX51" i="121"/>
  <c r="BZ52" i="122" s="1"/>
  <c r="BW30" i="121"/>
  <c r="BY29" i="122" s="1"/>
  <c r="N76" i="173" s="1"/>
  <c r="S41" i="121"/>
  <c r="C41" i="121"/>
  <c r="CE41" i="121"/>
  <c r="AY41" i="121"/>
  <c r="CU41" i="121"/>
  <c r="BO41" i="121"/>
  <c r="C13" i="121"/>
  <c r="CM13" i="121"/>
  <c r="BG13" i="121"/>
  <c r="AA13" i="121"/>
  <c r="BW13" i="121"/>
  <c r="AQ13" i="121"/>
  <c r="AA17" i="121"/>
  <c r="AC15" i="122" s="1"/>
  <c r="K17" i="121"/>
  <c r="M15" i="122" s="1"/>
  <c r="Q62" i="162" s="1"/>
  <c r="BW53" i="121"/>
  <c r="BY54" i="122" s="1"/>
  <c r="K53" i="121"/>
  <c r="M54" i="122" s="1"/>
  <c r="P101" i="162" s="1"/>
  <c r="CU53" i="121"/>
  <c r="CW54" i="122" s="1"/>
  <c r="AA53" i="121"/>
  <c r="AC54" i="122" s="1"/>
  <c r="M101" i="167" s="1"/>
  <c r="AB28" i="121"/>
  <c r="AD27" i="122" s="1"/>
  <c r="T74" i="167" s="1"/>
  <c r="AB34" i="121"/>
  <c r="AD33" i="122" s="1"/>
  <c r="T80" i="167" s="1"/>
  <c r="AB15" i="121"/>
  <c r="AD13" i="122" s="1"/>
  <c r="T90" i="176"/>
  <c r="CV55" i="121"/>
  <c r="CX55" i="122" s="1"/>
  <c r="CE53" i="121"/>
  <c r="CG54" i="122" s="1"/>
  <c r="M101" i="174" s="1"/>
  <c r="CF10" i="121"/>
  <c r="CH9" i="122" s="1"/>
  <c r="T56" i="174" s="1"/>
  <c r="CE15" i="121"/>
  <c r="CG13" i="122" s="1"/>
  <c r="CE34" i="121"/>
  <c r="CG33" i="122" s="1"/>
  <c r="N80" i="174" s="1"/>
  <c r="BX55" i="121"/>
  <c r="BZ55" i="122" s="1"/>
  <c r="BP51" i="121"/>
  <c r="BR52" i="122" s="1"/>
  <c r="T99" i="172" s="1"/>
  <c r="BG44" i="121"/>
  <c r="BI44" i="122" s="1"/>
  <c r="S24" i="121"/>
  <c r="U23" i="122" s="1"/>
  <c r="L70" i="166" s="1"/>
  <c r="AJ48" i="121"/>
  <c r="AL49" i="122" s="1"/>
  <c r="T48" i="121"/>
  <c r="V49" i="122" s="1"/>
  <c r="T96" i="166" s="1"/>
  <c r="T95" i="166" s="1"/>
  <c r="T43" i="166" s="1"/>
  <c r="S17" i="121"/>
  <c r="U15" i="122" s="1"/>
  <c r="S53" i="121"/>
  <c r="U54" i="122" s="1"/>
  <c r="M101" i="166" s="1"/>
  <c r="AJ58" i="121"/>
  <c r="AL58" i="122" s="1"/>
  <c r="L59" i="121"/>
  <c r="N59" i="122" s="1"/>
  <c r="V106" i="162" s="1"/>
  <c r="CM57" i="121"/>
  <c r="CO57" i="122" s="1"/>
  <c r="AY57" i="121"/>
  <c r="BA57" i="122" s="1"/>
  <c r="AZ51" i="121"/>
  <c r="BB52" i="122" s="1"/>
  <c r="BO19" i="121"/>
  <c r="BQ17" i="122" s="1"/>
  <c r="M64" i="172" s="1"/>
  <c r="BG24" i="121"/>
  <c r="BI23" i="122" s="1"/>
  <c r="AB38" i="121"/>
  <c r="AD38" i="122" s="1"/>
  <c r="V31" i="121"/>
  <c r="X30" i="122" s="1"/>
  <c r="CF59" i="121"/>
  <c r="CH59" i="122" s="1"/>
  <c r="T106" i="174" s="1"/>
  <c r="BG40" i="121"/>
  <c r="BI40" i="122" s="1"/>
  <c r="AQ5" i="121"/>
  <c r="CM40" i="121"/>
  <c r="CO40" i="122" s="1"/>
  <c r="L87" i="175" s="1"/>
  <c r="BW40" i="121"/>
  <c r="BY40" i="122" s="1"/>
  <c r="L87" i="173" s="1"/>
  <c r="AA33" i="121"/>
  <c r="BO52" i="121"/>
  <c r="CE19" i="121"/>
  <c r="CG17" i="122" s="1"/>
  <c r="M64" i="174" s="1"/>
  <c r="CE57" i="121"/>
  <c r="CG57" i="122" s="1"/>
  <c r="M104" i="174" s="1"/>
  <c r="BX58" i="121"/>
  <c r="BZ58" i="122" s="1"/>
  <c r="T105" i="173" s="1"/>
  <c r="BP34" i="121"/>
  <c r="BR33" i="122" s="1"/>
  <c r="T80" i="172" s="1"/>
  <c r="BX34" i="121"/>
  <c r="BZ33" i="122" s="1"/>
  <c r="AZ55" i="121"/>
  <c r="BB55" i="122" s="1"/>
  <c r="AZ34" i="121"/>
  <c r="BB33" i="122" s="1"/>
  <c r="AQ17" i="121"/>
  <c r="AS15" i="122" s="1"/>
  <c r="AR59" i="121"/>
  <c r="AT59" i="122" s="1"/>
  <c r="AA24" i="121"/>
  <c r="AC23" i="122" s="1"/>
  <c r="L70" i="167" s="1"/>
  <c r="T58" i="121"/>
  <c r="V58" i="122" s="1"/>
  <c r="AI57" i="121"/>
  <c r="AK57" i="122" s="1"/>
  <c r="M104" i="168" s="1"/>
  <c r="AI34" i="121"/>
  <c r="AK33" i="122" s="1"/>
  <c r="L80" i="168" s="1"/>
  <c r="AI15" i="121"/>
  <c r="AK13" i="122" s="1"/>
  <c r="L60" i="168" s="1"/>
  <c r="S19" i="121"/>
  <c r="U17" i="122" s="1"/>
  <c r="S56" i="121"/>
  <c r="U56" i="122" s="1"/>
  <c r="M103" i="166" s="1"/>
  <c r="CX15" i="121"/>
  <c r="CZ13" i="122" s="1"/>
  <c r="CV48" i="121"/>
  <c r="CX49" i="122" s="1"/>
  <c r="CM53" i="121"/>
  <c r="CO54" i="122" s="1"/>
  <c r="CM24" i="121"/>
  <c r="CO23" i="122" s="1"/>
  <c r="L70" i="175" s="1"/>
  <c r="CM15" i="121"/>
  <c r="CO13" i="122" s="1"/>
  <c r="L60" i="175" s="1"/>
  <c r="BJ31" i="121"/>
  <c r="BL30" i="122" s="1"/>
  <c r="BO34" i="121"/>
  <c r="BQ33" i="122" s="1"/>
  <c r="BG15" i="121"/>
  <c r="BI13" i="122" s="1"/>
  <c r="N60" i="171" s="1"/>
  <c r="BG19" i="121"/>
  <c r="BI17" i="122" s="1"/>
  <c r="M64" i="171" s="1"/>
  <c r="S33" i="121"/>
  <c r="AI33" i="121"/>
  <c r="CU33" i="121"/>
  <c r="AA40" i="121"/>
  <c r="AC40" i="122" s="1"/>
  <c r="N87" i="167" s="1"/>
  <c r="AQ33" i="121"/>
  <c r="BW33" i="121"/>
  <c r="BW52" i="121"/>
  <c r="BB31" i="121"/>
  <c r="BD30" i="122" s="1"/>
  <c r="BB43" i="121"/>
  <c r="BD43" i="122" s="1"/>
  <c r="AL32" i="121"/>
  <c r="AN31" i="122" s="1"/>
  <c r="AL27" i="121"/>
  <c r="AN26" i="122" s="1"/>
  <c r="W99" i="162"/>
  <c r="N15" i="121"/>
  <c r="P13" i="122" s="1"/>
  <c r="N31" i="121"/>
  <c r="P30" i="122" s="1"/>
  <c r="CU17" i="121"/>
  <c r="CW15" i="122" s="1"/>
  <c r="CN10" i="121"/>
  <c r="CP9" i="122" s="1"/>
  <c r="CE44" i="121"/>
  <c r="CG44" i="122" s="1"/>
  <c r="M91" i="174" s="1"/>
  <c r="BX10" i="121"/>
  <c r="BZ9" i="122" s="1"/>
  <c r="T56" i="173" s="1"/>
  <c r="T55" i="173" s="1"/>
  <c r="T35" i="173" s="1"/>
  <c r="BW19" i="121"/>
  <c r="BY17" i="122" s="1"/>
  <c r="M64" i="173" s="1"/>
  <c r="BX44" i="121"/>
  <c r="BZ44" i="122" s="1"/>
  <c r="T91" i="173" s="1"/>
  <c r="BP59" i="121"/>
  <c r="BR59" i="122" s="1"/>
  <c r="T106" i="172" s="1"/>
  <c r="BG30" i="121"/>
  <c r="BI29" i="122" s="1"/>
  <c r="AQ53" i="121"/>
  <c r="AS54" i="122" s="1"/>
  <c r="AZ15" i="121"/>
  <c r="BB13" i="122" s="1"/>
  <c r="AY17" i="121"/>
  <c r="BA15" i="122" s="1"/>
  <c r="M62" i="170" s="1"/>
  <c r="AR44" i="121"/>
  <c r="AT44" i="122" s="1"/>
  <c r="AA15" i="121"/>
  <c r="AC13" i="122" s="1"/>
  <c r="L60" i="167" s="1"/>
  <c r="S44" i="121"/>
  <c r="U44" i="122" s="1"/>
  <c r="M91" i="166" s="1"/>
  <c r="T44" i="121"/>
  <c r="V44" i="122" s="1"/>
  <c r="T91" i="166" s="1"/>
  <c r="T59" i="121"/>
  <c r="V59" i="122" s="1"/>
  <c r="T106" i="166" s="1"/>
  <c r="S57" i="121"/>
  <c r="U57" i="122" s="1"/>
  <c r="M104" i="166" s="1"/>
  <c r="AI24" i="121"/>
  <c r="AK23" i="122" s="1"/>
  <c r="L70" i="168" s="1"/>
  <c r="AI53" i="121"/>
  <c r="AK54" i="122" s="1"/>
  <c r="M101" i="168" s="1"/>
  <c r="AI56" i="121"/>
  <c r="AK56" i="122" s="1"/>
  <c r="M103" i="168" s="1"/>
  <c r="L58" i="121"/>
  <c r="N58" i="122" s="1"/>
  <c r="V105" i="162" s="1"/>
  <c r="CM30" i="121"/>
  <c r="CO29" i="122" s="1"/>
  <c r="L76" i="175" s="1"/>
  <c r="CE17" i="121"/>
  <c r="CG15" i="122" s="1"/>
  <c r="M62" i="174" s="1"/>
  <c r="BH48" i="121"/>
  <c r="BJ49" i="122" s="1"/>
  <c r="BO24" i="121"/>
  <c r="BQ23" i="122" s="1"/>
  <c r="BO57" i="121"/>
  <c r="BQ57" i="122" s="1"/>
  <c r="M104" i="172" s="1"/>
  <c r="BO17" i="121"/>
  <c r="BQ15" i="122" s="1"/>
  <c r="N62" i="172" s="1"/>
  <c r="BG17" i="121"/>
  <c r="BI15" i="122" s="1"/>
  <c r="M62" i="171" s="1"/>
  <c r="BG57" i="121"/>
  <c r="BI57" i="122" s="1"/>
  <c r="M104" i="171" s="1"/>
  <c r="CV38" i="121"/>
  <c r="CX38" i="122" s="1"/>
  <c r="T85" i="176" s="1"/>
  <c r="BJ15" i="121"/>
  <c r="BL13" i="122" s="1"/>
  <c r="S30" i="121"/>
  <c r="U29" i="122" s="1"/>
  <c r="V15" i="121"/>
  <c r="X13" i="122" s="1"/>
  <c r="CX31" i="121"/>
  <c r="CZ30" i="122" s="1"/>
  <c r="AY33" i="121"/>
  <c r="CE33" i="121"/>
  <c r="AQ52" i="121"/>
  <c r="F102" i="167"/>
  <c r="I96" i="162"/>
  <c r="I95" i="162" s="1"/>
  <c r="I43" i="162" s="1"/>
  <c r="J105" i="162"/>
  <c r="J96" i="162"/>
  <c r="J95" i="162" s="1"/>
  <c r="J43" i="162" s="1"/>
  <c r="AB34" i="122"/>
  <c r="F87" i="176"/>
  <c r="G80" i="176"/>
  <c r="I106" i="162"/>
  <c r="I101" i="162"/>
  <c r="J17" i="121"/>
  <c r="L15" i="122" s="1"/>
  <c r="H62" i="162" s="1"/>
  <c r="F85" i="162"/>
  <c r="J85" i="162"/>
  <c r="G103" i="162"/>
  <c r="F105" i="162"/>
  <c r="F96" i="162"/>
  <c r="F95" i="162" s="1"/>
  <c r="F43" i="162" s="1"/>
  <c r="H105" i="162"/>
  <c r="H100" i="162" s="1"/>
  <c r="H45" i="162" s="1"/>
  <c r="H96" i="162"/>
  <c r="H95" i="162" s="1"/>
  <c r="H43" i="162" s="1"/>
  <c r="I94" i="162"/>
  <c r="J103" i="162"/>
  <c r="J100" i="162" s="1"/>
  <c r="J45" i="162" s="1"/>
  <c r="J94" i="162"/>
  <c r="F92" i="167"/>
  <c r="F82" i="173"/>
  <c r="F85" i="176"/>
  <c r="G89" i="176"/>
  <c r="I85" i="162"/>
  <c r="F94" i="162"/>
  <c r="I103" i="162"/>
  <c r="F103" i="162"/>
  <c r="G106" i="176"/>
  <c r="F97" i="166"/>
  <c r="F44" i="166" s="1"/>
  <c r="I63" i="162"/>
  <c r="I69" i="162"/>
  <c r="I87" i="162"/>
  <c r="I100" i="78"/>
  <c r="I45" i="78" s="1"/>
  <c r="W75" i="78"/>
  <c r="W39" i="78" s="1"/>
  <c r="AO58" i="121"/>
  <c r="AQ58" i="122" s="1"/>
  <c r="BM44" i="121"/>
  <c r="BO44" i="122" s="1"/>
  <c r="BB11" i="121"/>
  <c r="BD10" i="122" s="1"/>
  <c r="N8" i="121"/>
  <c r="P7" i="122" s="1"/>
  <c r="DA43" i="121"/>
  <c r="DC43" i="122" s="1"/>
  <c r="AZ45" i="121"/>
  <c r="BB45" i="122" s="1"/>
  <c r="AG58" i="121"/>
  <c r="AI58" i="122" s="1"/>
  <c r="BE30" i="121"/>
  <c r="BG29" i="122" s="1"/>
  <c r="AL11" i="121"/>
  <c r="AN10" i="122" s="1"/>
  <c r="AG51" i="121"/>
  <c r="AI52" i="122" s="1"/>
  <c r="BE44" i="121"/>
  <c r="BG44" i="122" s="1"/>
  <c r="N20" i="121"/>
  <c r="P18" i="122" s="1"/>
  <c r="CX26" i="121"/>
  <c r="CZ25" i="122" s="1"/>
  <c r="CN8" i="121"/>
  <c r="CP7" i="122" s="1"/>
  <c r="T54" i="175" s="1"/>
  <c r="CF36" i="121"/>
  <c r="CH35" i="122" s="1"/>
  <c r="T82" i="174" s="1"/>
  <c r="BP53" i="121"/>
  <c r="BR54" i="122" s="1"/>
  <c r="T101" i="172" s="1"/>
  <c r="BH31" i="121"/>
  <c r="BJ30" i="122" s="1"/>
  <c r="BJ34" i="122"/>
  <c r="BJ36" i="122"/>
  <c r="P94" i="162"/>
  <c r="O10" i="121"/>
  <c r="Q9" i="122" s="1"/>
  <c r="CY10" i="121"/>
  <c r="DA9" i="122" s="1"/>
  <c r="CN14" i="121"/>
  <c r="CP12" i="122" s="1"/>
  <c r="CF38" i="121"/>
  <c r="CH38" i="122" s="1"/>
  <c r="T85" i="174" s="1"/>
  <c r="BP57" i="121"/>
  <c r="BR57" i="122" s="1"/>
  <c r="T104" i="172" s="1"/>
  <c r="CV53" i="121"/>
  <c r="CX54" i="122" s="1"/>
  <c r="CN47" i="121"/>
  <c r="CP47" i="122" s="1"/>
  <c r="BH58" i="121"/>
  <c r="BJ58" i="122" s="1"/>
  <c r="CV58" i="121"/>
  <c r="CX58" i="122" s="1"/>
  <c r="T105" i="176" s="1"/>
  <c r="CF14" i="121"/>
  <c r="CH12" i="122" s="1"/>
  <c r="T59" i="174" s="1"/>
  <c r="CF48" i="121"/>
  <c r="CH49" i="122" s="1"/>
  <c r="T96" i="174" s="1"/>
  <c r="T95" i="174" s="1"/>
  <c r="T43" i="174" s="1"/>
  <c r="BP15" i="121"/>
  <c r="BR13" i="122" s="1"/>
  <c r="T60" i="172" s="1"/>
  <c r="BH11" i="121"/>
  <c r="BJ10" i="122" s="1"/>
  <c r="AZ53" i="121"/>
  <c r="BB54" i="122" s="1"/>
  <c r="CN53" i="121"/>
  <c r="CP54" i="122" s="1"/>
  <c r="T11" i="121"/>
  <c r="V10" i="122" s="1"/>
  <c r="T57" i="166" s="1"/>
  <c r="T36" i="121"/>
  <c r="V35" i="122" s="1"/>
  <c r="T82" i="166" s="1"/>
  <c r="F57" i="162"/>
  <c r="J65" i="162"/>
  <c r="O21" i="121"/>
  <c r="Q19" i="122" s="1"/>
  <c r="DA50" i="121"/>
  <c r="DC51" i="122" s="1"/>
  <c r="CF8" i="121"/>
  <c r="CH7" i="122" s="1"/>
  <c r="T54" i="174" s="1"/>
  <c r="CF47" i="121"/>
  <c r="CH47" i="122" s="1"/>
  <c r="T94" i="174" s="1"/>
  <c r="BP39" i="121"/>
  <c r="BR39" i="122" s="1"/>
  <c r="T86" i="172" s="1"/>
  <c r="AR15" i="121"/>
  <c r="AT13" i="122" s="1"/>
  <c r="T47" i="121"/>
  <c r="V47" i="122" s="1"/>
  <c r="T94" i="166" s="1"/>
  <c r="L23" i="121"/>
  <c r="N22" i="122" s="1"/>
  <c r="X69" i="162" s="1"/>
  <c r="DA18" i="121"/>
  <c r="DC16" i="122" s="1"/>
  <c r="BS28" i="121"/>
  <c r="BU27" i="122" s="1"/>
  <c r="CQ42" i="121"/>
  <c r="CS42" i="122" s="1"/>
  <c r="BH14" i="121"/>
  <c r="BJ12" i="122" s="1"/>
  <c r="CN57" i="121"/>
  <c r="CP57" i="122" s="1"/>
  <c r="CF58" i="121"/>
  <c r="CH58" i="122" s="1"/>
  <c r="T105" i="174" s="1"/>
  <c r="AZ48" i="121"/>
  <c r="BB49" i="122" s="1"/>
  <c r="CF53" i="121"/>
  <c r="CH54" i="122" s="1"/>
  <c r="T101" i="174" s="1"/>
  <c r="T14" i="121"/>
  <c r="V12" i="122" s="1"/>
  <c r="T59" i="166" s="1"/>
  <c r="F75" i="167"/>
  <c r="F39" i="167" s="1"/>
  <c r="DA25" i="121"/>
  <c r="DC24" i="122" s="1"/>
  <c r="BH53" i="121"/>
  <c r="BJ54" i="122" s="1"/>
  <c r="CF15" i="121"/>
  <c r="CH13" i="122" s="1"/>
  <c r="T60" i="174" s="1"/>
  <c r="BP45" i="121"/>
  <c r="BR45" i="122" s="1"/>
  <c r="T92" i="172" s="1"/>
  <c r="T88" i="172" s="1"/>
  <c r="T42" i="172" s="1"/>
  <c r="AZ58" i="121"/>
  <c r="BB58" i="122" s="1"/>
  <c r="T45" i="121"/>
  <c r="V45" i="122" s="1"/>
  <c r="T92" i="166" s="1"/>
  <c r="F80" i="162"/>
  <c r="I74" i="162"/>
  <c r="G80" i="162"/>
  <c r="CY21" i="121"/>
  <c r="DA19" i="122" s="1"/>
  <c r="CC10" i="121"/>
  <c r="CE9" i="122" s="1"/>
  <c r="CF20" i="121"/>
  <c r="CH18" i="122" s="1"/>
  <c r="T65" i="174" s="1"/>
  <c r="L20" i="121"/>
  <c r="N18" i="122" s="1"/>
  <c r="T65" i="162" s="1"/>
  <c r="CN20" i="121"/>
  <c r="CP18" i="122" s="1"/>
  <c r="CX45" i="121"/>
  <c r="CZ45" i="122" s="1"/>
  <c r="CH45" i="121"/>
  <c r="CJ45" i="122" s="1"/>
  <c r="J80" i="162"/>
  <c r="N19" i="121"/>
  <c r="P17" i="122" s="1"/>
  <c r="N39" i="121"/>
  <c r="P39" i="122" s="1"/>
  <c r="CP50" i="121"/>
  <c r="CR51" i="122" s="1"/>
  <c r="CR47" i="121"/>
  <c r="CT47" i="122" s="1"/>
  <c r="CR35" i="121"/>
  <c r="CT34" i="122" s="1"/>
  <c r="CR20" i="121"/>
  <c r="CT18" i="122" s="1"/>
  <c r="DA46" i="121"/>
  <c r="DC46" i="122" s="1"/>
  <c r="CZ51" i="121"/>
  <c r="DB52" i="122" s="1"/>
  <c r="CZ36" i="121"/>
  <c r="DB35" i="122" s="1"/>
  <c r="CZ20" i="121"/>
  <c r="DB18" i="122" s="1"/>
  <c r="CZ38" i="121"/>
  <c r="DB38" i="122" s="1"/>
  <c r="DA19" i="121"/>
  <c r="DC17" i="122" s="1"/>
  <c r="DA26" i="121"/>
  <c r="DC25" i="122" s="1"/>
  <c r="CJ31" i="121"/>
  <c r="CL30" i="122" s="1"/>
  <c r="BU31" i="121"/>
  <c r="BW30" i="122" s="1"/>
  <c r="CS45" i="121"/>
  <c r="CU45" i="122" s="1"/>
  <c r="CJ15" i="121"/>
  <c r="CL13" i="122" s="1"/>
  <c r="BU21" i="121"/>
  <c r="BW19" i="122" s="1"/>
  <c r="CN42" i="121"/>
  <c r="CP42" i="122" s="1"/>
  <c r="CR22" i="121"/>
  <c r="CT20" i="122" s="1"/>
  <c r="CJ8" i="121"/>
  <c r="CL7" i="122" s="1"/>
  <c r="BM21" i="121"/>
  <c r="BO19" i="122" s="1"/>
  <c r="BM7" i="121"/>
  <c r="BO6" i="122" s="1"/>
  <c r="BM48" i="121"/>
  <c r="BO49" i="122" s="1"/>
  <c r="BD11" i="121"/>
  <c r="BF10" i="122" s="1"/>
  <c r="C35" i="121"/>
  <c r="F35" i="121"/>
  <c r="D35" i="121"/>
  <c r="G35" i="121"/>
  <c r="B35" i="121"/>
  <c r="E35" i="121"/>
  <c r="I58" i="121"/>
  <c r="K58" i="122" s="1"/>
  <c r="C58" i="121"/>
  <c r="E58" i="122" s="1"/>
  <c r="G58" i="121"/>
  <c r="I58" i="122" s="1"/>
  <c r="D58" i="121"/>
  <c r="F58" i="122" s="1"/>
  <c r="BC58" i="121"/>
  <c r="BE58" i="122" s="1"/>
  <c r="E58" i="121"/>
  <c r="G58" i="122" s="1"/>
  <c r="H58" i="121"/>
  <c r="J58" i="122" s="1"/>
  <c r="F58" i="121"/>
  <c r="H58" i="122" s="1"/>
  <c r="B58" i="121"/>
  <c r="D58" i="122" s="1"/>
  <c r="D38" i="121"/>
  <c r="F38" i="122" s="1"/>
  <c r="G38" i="121"/>
  <c r="I38" i="122" s="1"/>
  <c r="B38" i="121"/>
  <c r="D38" i="122" s="1"/>
  <c r="E38" i="121"/>
  <c r="G38" i="122" s="1"/>
  <c r="I38" i="121"/>
  <c r="K38" i="122" s="1"/>
  <c r="C38" i="121"/>
  <c r="E38" i="122" s="1"/>
  <c r="C25" i="121"/>
  <c r="E24" i="122" s="1"/>
  <c r="G25" i="121"/>
  <c r="I24" i="122" s="1"/>
  <c r="E25" i="121"/>
  <c r="G24" i="122" s="1"/>
  <c r="F25" i="121"/>
  <c r="H24" i="122" s="1"/>
  <c r="B25" i="121"/>
  <c r="D24" i="122" s="1"/>
  <c r="E55" i="121"/>
  <c r="G55" i="122" s="1"/>
  <c r="F55" i="121"/>
  <c r="H55" i="122" s="1"/>
  <c r="C55" i="121"/>
  <c r="E55" i="122" s="1"/>
  <c r="G55" i="121"/>
  <c r="I55" i="122" s="1"/>
  <c r="B55" i="121"/>
  <c r="D55" i="122" s="1"/>
  <c r="I55" i="121"/>
  <c r="K55" i="122" s="1"/>
  <c r="CQ44" i="121"/>
  <c r="CS44" i="122" s="1"/>
  <c r="H44" i="121"/>
  <c r="J44" i="122" s="1"/>
  <c r="I44" i="121"/>
  <c r="K44" i="122" s="1"/>
  <c r="G44" i="121"/>
  <c r="I44" i="122" s="1"/>
  <c r="B44" i="121"/>
  <c r="D44" i="122" s="1"/>
  <c r="E44" i="121"/>
  <c r="G44" i="122" s="1"/>
  <c r="C44" i="121"/>
  <c r="E44" i="122" s="1"/>
  <c r="I34" i="121"/>
  <c r="K33" i="122" s="1"/>
  <c r="E34" i="121"/>
  <c r="G33" i="122" s="1"/>
  <c r="C34" i="121"/>
  <c r="E33" i="122" s="1"/>
  <c r="G34" i="121"/>
  <c r="I33" i="122" s="1"/>
  <c r="B34" i="121"/>
  <c r="D33" i="122" s="1"/>
  <c r="CA35" i="121"/>
  <c r="BT22" i="121"/>
  <c r="BV20" i="122" s="1"/>
  <c r="BT59" i="121"/>
  <c r="BV59" i="122" s="1"/>
  <c r="BK45" i="121"/>
  <c r="BM45" i="122" s="1"/>
  <c r="BD43" i="121"/>
  <c r="BF43" i="122" s="1"/>
  <c r="BC55" i="121"/>
  <c r="BE55" i="122" s="1"/>
  <c r="AU24" i="121"/>
  <c r="AW23" i="122" s="1"/>
  <c r="AU50" i="121"/>
  <c r="AW51" i="122" s="1"/>
  <c r="AR46" i="121"/>
  <c r="AT46" i="122" s="1"/>
  <c r="AN24" i="121"/>
  <c r="AP23" i="122" s="1"/>
  <c r="BT11" i="121"/>
  <c r="BV10" i="122" s="1"/>
  <c r="BK59" i="121"/>
  <c r="BM59" i="122" s="1"/>
  <c r="BK26" i="121"/>
  <c r="BM25" i="122" s="1"/>
  <c r="BD59" i="121"/>
  <c r="BF59" i="122" s="1"/>
  <c r="BC56" i="121"/>
  <c r="BE56" i="122" s="1"/>
  <c r="AZ42" i="121"/>
  <c r="BB42" i="122" s="1"/>
  <c r="AV43" i="121"/>
  <c r="AX43" i="122" s="1"/>
  <c r="AU32" i="121"/>
  <c r="AW31" i="122" s="1"/>
  <c r="AU51" i="121"/>
  <c r="AW52" i="122" s="1"/>
  <c r="AN59" i="121"/>
  <c r="AP59" i="122" s="1"/>
  <c r="AG19" i="121"/>
  <c r="AI17" i="122" s="1"/>
  <c r="CY57" i="121"/>
  <c r="DA57" i="122" s="1"/>
  <c r="AO104" i="176" s="1"/>
  <c r="BH32" i="121"/>
  <c r="BJ31" i="122" s="1"/>
  <c r="BC39" i="121"/>
  <c r="BE39" i="122" s="1"/>
  <c r="BC30" i="121"/>
  <c r="BE29" i="122" s="1"/>
  <c r="BC8" i="121"/>
  <c r="BE7" i="122" s="1"/>
  <c r="AU26" i="121"/>
  <c r="AW25" i="122" s="1"/>
  <c r="AU44" i="121"/>
  <c r="AW44" i="122" s="1"/>
  <c r="AO7" i="121"/>
  <c r="AQ6" i="122" s="1"/>
  <c r="AN22" i="121"/>
  <c r="AP20" i="122" s="1"/>
  <c r="BD15" i="121"/>
  <c r="BF13" i="122" s="1"/>
  <c r="AE53" i="121"/>
  <c r="AG54" i="122" s="1"/>
  <c r="AE39" i="121"/>
  <c r="AG39" i="122" s="1"/>
  <c r="W42" i="121"/>
  <c r="Y42" i="122" s="1"/>
  <c r="W45" i="121"/>
  <c r="Y45" i="122" s="1"/>
  <c r="BM45" i="121"/>
  <c r="BO45" i="122" s="1"/>
  <c r="AR42" i="121"/>
  <c r="AT42" i="122" s="1"/>
  <c r="W24" i="121"/>
  <c r="Y23" i="122" s="1"/>
  <c r="AE44" i="121"/>
  <c r="AG44" i="122" s="1"/>
  <c r="W38" i="121"/>
  <c r="Y38" i="122" s="1"/>
  <c r="AF56" i="121"/>
  <c r="AH56" i="122" s="1"/>
  <c r="AN43" i="121"/>
  <c r="AP43" i="122" s="1"/>
  <c r="AE45" i="121"/>
  <c r="AG45" i="122" s="1"/>
  <c r="P22" i="121"/>
  <c r="R20" i="122" s="1"/>
  <c r="BL31" i="121"/>
  <c r="BN30" i="122" s="1"/>
  <c r="AE25" i="121"/>
  <c r="AG24" i="122" s="1"/>
  <c r="N56" i="121"/>
  <c r="P56" i="122" s="1"/>
  <c r="CX46" i="121"/>
  <c r="CZ46" i="122" s="1"/>
  <c r="CS50" i="121"/>
  <c r="CU51" i="122" s="1"/>
  <c r="BM39" i="121"/>
  <c r="BO39" i="122" s="1"/>
  <c r="I39" i="121"/>
  <c r="K39" i="122" s="1"/>
  <c r="L44" i="121"/>
  <c r="N44" i="122" s="1"/>
  <c r="T91" i="162" s="1"/>
  <c r="DA24" i="121"/>
  <c r="DC23" i="122" s="1"/>
  <c r="CN46" i="121"/>
  <c r="CP46" i="122" s="1"/>
  <c r="CJ11" i="121"/>
  <c r="CL10" i="122" s="1"/>
  <c r="CJ55" i="121"/>
  <c r="CL55" i="122" s="1"/>
  <c r="CC7" i="121"/>
  <c r="CE6" i="122" s="1"/>
  <c r="BU39" i="121"/>
  <c r="BW39" i="122" s="1"/>
  <c r="BT31" i="121"/>
  <c r="BV30" i="122" s="1"/>
  <c r="DA21" i="121"/>
  <c r="DC19" i="122" s="1"/>
  <c r="CR11" i="121"/>
  <c r="CT10" i="122" s="1"/>
  <c r="BT8" i="121"/>
  <c r="BV7" i="122" s="1"/>
  <c r="BT55" i="121"/>
  <c r="BV55" i="122" s="1"/>
  <c r="CR43" i="121"/>
  <c r="CT43" i="122" s="1"/>
  <c r="CJ24" i="121"/>
  <c r="CL23" i="122" s="1"/>
  <c r="BM19" i="121"/>
  <c r="BO17" i="122" s="1"/>
  <c r="BM26" i="121"/>
  <c r="BO25" i="122" s="1"/>
  <c r="BL11" i="121"/>
  <c r="BN10" i="122" s="1"/>
  <c r="BH46" i="121"/>
  <c r="BJ46" i="122" s="1"/>
  <c r="BD24" i="121"/>
  <c r="BF23" i="122" s="1"/>
  <c r="C30" i="121"/>
  <c r="E29" i="122" s="1"/>
  <c r="F30" i="121"/>
  <c r="H29" i="122" s="1"/>
  <c r="H30" i="121"/>
  <c r="J29" i="122" s="1"/>
  <c r="D30" i="121"/>
  <c r="F29" i="122" s="1"/>
  <c r="G30" i="121"/>
  <c r="I29" i="122" s="1"/>
  <c r="I30" i="121"/>
  <c r="K29" i="122" s="1"/>
  <c r="B30" i="121"/>
  <c r="D29" i="122" s="1"/>
  <c r="E30" i="121"/>
  <c r="G29" i="122" s="1"/>
  <c r="I53" i="121"/>
  <c r="K54" i="122" s="1"/>
  <c r="D53" i="121"/>
  <c r="F54" i="122" s="1"/>
  <c r="G53" i="121"/>
  <c r="I54" i="122" s="1"/>
  <c r="E53" i="121"/>
  <c r="G54" i="122" s="1"/>
  <c r="C53" i="121"/>
  <c r="E54" i="122" s="1"/>
  <c r="F53" i="121"/>
  <c r="H54" i="122" s="1"/>
  <c r="B53" i="121"/>
  <c r="D54" i="122" s="1"/>
  <c r="E32" i="121"/>
  <c r="G31" i="122" s="1"/>
  <c r="G32" i="121"/>
  <c r="I31" i="122" s="1"/>
  <c r="C32" i="121"/>
  <c r="E31" i="122" s="1"/>
  <c r="H32" i="121"/>
  <c r="J31" i="122" s="1"/>
  <c r="B32" i="121"/>
  <c r="D31" i="122" s="1"/>
  <c r="D8" i="121"/>
  <c r="F7" i="122" s="1"/>
  <c r="G8" i="121"/>
  <c r="I7" i="122" s="1"/>
  <c r="O51" i="121"/>
  <c r="Q52" i="122" s="1"/>
  <c r="E51" i="121"/>
  <c r="G52" i="122" s="1"/>
  <c r="B51" i="121"/>
  <c r="D52" i="122" s="1"/>
  <c r="W51" i="121"/>
  <c r="Y52" i="122" s="1"/>
  <c r="C51" i="121"/>
  <c r="E52" i="122" s="1"/>
  <c r="F51" i="121"/>
  <c r="H52" i="122" s="1"/>
  <c r="G51" i="121"/>
  <c r="I52" i="122" s="1"/>
  <c r="I51" i="121"/>
  <c r="K52" i="122" s="1"/>
  <c r="D51" i="121"/>
  <c r="F52" i="122" s="1"/>
  <c r="B42" i="121"/>
  <c r="D42" i="122" s="1"/>
  <c r="AU42" i="121"/>
  <c r="AW42" i="122" s="1"/>
  <c r="G42" i="121"/>
  <c r="I42" i="122" s="1"/>
  <c r="E42" i="121"/>
  <c r="G42" i="122" s="1"/>
  <c r="C42" i="121"/>
  <c r="E42" i="122" s="1"/>
  <c r="D31" i="121"/>
  <c r="F30" i="122" s="1"/>
  <c r="G31" i="121"/>
  <c r="I30" i="122" s="1"/>
  <c r="E31" i="121"/>
  <c r="G30" i="122" s="1"/>
  <c r="C31" i="121"/>
  <c r="E30" i="122" s="1"/>
  <c r="F31" i="121"/>
  <c r="H30" i="122" s="1"/>
  <c r="CQ46" i="121"/>
  <c r="CS46" i="122" s="1"/>
  <c r="BH10" i="121"/>
  <c r="BJ9" i="122" s="1"/>
  <c r="BD14" i="121"/>
  <c r="BF12" i="122" s="1"/>
  <c r="AU27" i="121"/>
  <c r="AW26" i="122" s="1"/>
  <c r="AU55" i="121"/>
  <c r="AW55" i="122" s="1"/>
  <c r="CK39" i="121"/>
  <c r="CM39" i="122" s="1"/>
  <c r="BK53" i="121"/>
  <c r="BM54" i="122" s="1"/>
  <c r="BK30" i="121"/>
  <c r="BM29" i="122" s="1"/>
  <c r="BK46" i="121"/>
  <c r="BM46" i="122" s="1"/>
  <c r="AW7" i="121"/>
  <c r="AY6" i="122" s="1"/>
  <c r="AV24" i="121"/>
  <c r="AX23" i="122" s="1"/>
  <c r="AU36" i="121"/>
  <c r="AW35" i="122" s="1"/>
  <c r="AU59" i="121"/>
  <c r="AW59" i="122" s="1"/>
  <c r="AM43" i="121"/>
  <c r="AO43" i="122" s="1"/>
  <c r="AG31" i="121"/>
  <c r="AI30" i="122" s="1"/>
  <c r="BL15" i="121"/>
  <c r="BN13" i="122" s="1"/>
  <c r="BD56" i="121"/>
  <c r="BF56" i="122" s="1"/>
  <c r="BC31" i="121"/>
  <c r="BE30" i="122" s="1"/>
  <c r="BC34" i="121"/>
  <c r="BE33" i="122" s="1"/>
  <c r="AU30" i="121"/>
  <c r="AW29" i="122" s="1"/>
  <c r="AU56" i="121"/>
  <c r="AW56" i="122" s="1"/>
  <c r="AO39" i="121"/>
  <c r="AQ39" i="122" s="1"/>
  <c r="AN31" i="121"/>
  <c r="AP30" i="122" s="1"/>
  <c r="BC25" i="121"/>
  <c r="BE24" i="122" s="1"/>
  <c r="AU57" i="121"/>
  <c r="AW57" i="122" s="1"/>
  <c r="AE48" i="121"/>
  <c r="AG49" i="122" s="1"/>
  <c r="AE35" i="121"/>
  <c r="AE36" i="121"/>
  <c r="AG35" i="122" s="1"/>
  <c r="W34" i="121"/>
  <c r="Y33" i="122" s="1"/>
  <c r="W59" i="121"/>
  <c r="Y59" i="122" s="1"/>
  <c r="BK56" i="121"/>
  <c r="BM56" i="122" s="1"/>
  <c r="AN15" i="121"/>
  <c r="AP13" i="122" s="1"/>
  <c r="AE8" i="121"/>
  <c r="AG7" i="122" s="1"/>
  <c r="AE56" i="121"/>
  <c r="AG56" i="122" s="1"/>
  <c r="W35" i="121"/>
  <c r="CQ43" i="121"/>
  <c r="CS43" i="122" s="1"/>
  <c r="BK38" i="121"/>
  <c r="BM38" i="122" s="1"/>
  <c r="AG39" i="121"/>
  <c r="AI39" i="122" s="1"/>
  <c r="AE58" i="121"/>
  <c r="AG58" i="122" s="1"/>
  <c r="W55" i="121"/>
  <c r="Y55" i="122" s="1"/>
  <c r="AE38" i="121"/>
  <c r="AG38" i="122" s="1"/>
  <c r="W31" i="121"/>
  <c r="Y30" i="122" s="1"/>
  <c r="AM36" i="121"/>
  <c r="AO35" i="122" s="1"/>
  <c r="AE55" i="121"/>
  <c r="AG55" i="122" s="1"/>
  <c r="AE30" i="121"/>
  <c r="AG29" i="122" s="1"/>
  <c r="DA57" i="121"/>
  <c r="DC57" i="122" s="1"/>
  <c r="CX56" i="121"/>
  <c r="CZ56" i="122" s="1"/>
  <c r="CZ21" i="121"/>
  <c r="DB19" i="122" s="1"/>
  <c r="CK28" i="121"/>
  <c r="CM27" i="122" s="1"/>
  <c r="CJ25" i="121"/>
  <c r="CL24" i="122" s="1"/>
  <c r="CX8" i="121"/>
  <c r="CZ7" i="122" s="1"/>
  <c r="CL17" i="121"/>
  <c r="CN15" i="122" s="1"/>
  <c r="D34" i="121"/>
  <c r="F33" i="122" s="1"/>
  <c r="T34" i="121"/>
  <c r="V33" i="122" s="1"/>
  <c r="T80" i="166" s="1"/>
  <c r="DA48" i="121"/>
  <c r="DC49" i="122" s="1"/>
  <c r="BT14" i="121"/>
  <c r="BV12" i="122" s="1"/>
  <c r="BT56" i="121"/>
  <c r="BV56" i="122" s="1"/>
  <c r="CV34" i="121"/>
  <c r="CX33" i="122" s="1"/>
  <c r="U80" i="176" s="1"/>
  <c r="CR8" i="121"/>
  <c r="CT7" i="122" s="1"/>
  <c r="BT24" i="121"/>
  <c r="BV23" i="122" s="1"/>
  <c r="CJ56" i="121"/>
  <c r="CL56" i="122" s="1"/>
  <c r="BU24" i="121"/>
  <c r="BW23" i="122" s="1"/>
  <c r="CR59" i="121"/>
  <c r="CT59" i="122" s="1"/>
  <c r="CF32" i="121"/>
  <c r="CH31" i="122" s="1"/>
  <c r="T78" i="174" s="1"/>
  <c r="CC24" i="121"/>
  <c r="CE23" i="122" s="1"/>
  <c r="BM31" i="121"/>
  <c r="BO30" i="122" s="1"/>
  <c r="BL24" i="121"/>
  <c r="BN23" i="122" s="1"/>
  <c r="BH55" i="121"/>
  <c r="BJ55" i="122" s="1"/>
  <c r="D45" i="121"/>
  <c r="F45" i="122" s="1"/>
  <c r="E45" i="121"/>
  <c r="G45" i="122" s="1"/>
  <c r="C45" i="121"/>
  <c r="E45" i="122" s="1"/>
  <c r="G45" i="121"/>
  <c r="I45" i="122" s="1"/>
  <c r="B45" i="121"/>
  <c r="D45" i="122" s="1"/>
  <c r="C56" i="121"/>
  <c r="E56" i="122" s="1"/>
  <c r="G56" i="121"/>
  <c r="I56" i="122" s="1"/>
  <c r="B56" i="121"/>
  <c r="D56" i="122" s="1"/>
  <c r="E56" i="121"/>
  <c r="G56" i="122" s="1"/>
  <c r="E47" i="121"/>
  <c r="G47" i="122" s="1"/>
  <c r="C47" i="121"/>
  <c r="E47" i="122" s="1"/>
  <c r="G47" i="121"/>
  <c r="I47" i="122" s="1"/>
  <c r="D47" i="121"/>
  <c r="F47" i="122" s="1"/>
  <c r="B47" i="121"/>
  <c r="D47" i="122" s="1"/>
  <c r="E26" i="121"/>
  <c r="G25" i="122" s="1"/>
  <c r="B26" i="121"/>
  <c r="D25" i="122" s="1"/>
  <c r="G26" i="121"/>
  <c r="I25" i="122" s="1"/>
  <c r="C26" i="121"/>
  <c r="E25" i="122" s="1"/>
  <c r="E59" i="121"/>
  <c r="G59" i="122" s="1"/>
  <c r="C59" i="121"/>
  <c r="E59" i="122" s="1"/>
  <c r="F59" i="121"/>
  <c r="H59" i="122" s="1"/>
  <c r="I59" i="121"/>
  <c r="K59" i="122" s="1"/>
  <c r="D59" i="121"/>
  <c r="F59" i="122" s="1"/>
  <c r="G59" i="121"/>
  <c r="I59" i="122" s="1"/>
  <c r="B59" i="121"/>
  <c r="D59" i="122" s="1"/>
  <c r="O48" i="121"/>
  <c r="Q49" i="122" s="1"/>
  <c r="G48" i="121"/>
  <c r="I49" i="122" s="1"/>
  <c r="AU48" i="121"/>
  <c r="AW49" i="122" s="1"/>
  <c r="D48" i="121"/>
  <c r="F49" i="122" s="1"/>
  <c r="E48" i="121"/>
  <c r="G49" i="122" s="1"/>
  <c r="W48" i="121"/>
  <c r="Y49" i="122" s="1"/>
  <c r="C48" i="121"/>
  <c r="E49" i="122" s="1"/>
  <c r="B48" i="121"/>
  <c r="D49" i="122" s="1"/>
  <c r="D39" i="121"/>
  <c r="F39" i="122" s="1"/>
  <c r="G39" i="121"/>
  <c r="I39" i="122" s="1"/>
  <c r="C39" i="121"/>
  <c r="E39" i="122" s="1"/>
  <c r="E39" i="121"/>
  <c r="G39" i="122" s="1"/>
  <c r="G24" i="121"/>
  <c r="I23" i="122" s="1"/>
  <c r="E24" i="121"/>
  <c r="G23" i="122" s="1"/>
  <c r="B24" i="121"/>
  <c r="D23" i="122" s="1"/>
  <c r="F24" i="121"/>
  <c r="H23" i="122" s="1"/>
  <c r="C24" i="121"/>
  <c r="E23" i="122" s="1"/>
  <c r="CA45" i="121"/>
  <c r="CC45" i="122" s="1"/>
  <c r="BS48" i="121"/>
  <c r="BU49" i="122" s="1"/>
  <c r="AO96" i="172" s="1"/>
  <c r="AO95" i="172" s="1"/>
  <c r="AO43" i="172" s="1"/>
  <c r="BS34" i="121"/>
  <c r="BU33" i="122" s="1"/>
  <c r="BL59" i="121"/>
  <c r="BN59" i="122" s="1"/>
  <c r="BC27" i="121"/>
  <c r="BE26" i="122" s="1"/>
  <c r="AU58" i="121"/>
  <c r="AW58" i="122" s="1"/>
  <c r="CK45" i="121"/>
  <c r="CM45" i="122" s="1"/>
  <c r="BM24" i="121"/>
  <c r="BO23" i="122" s="1"/>
  <c r="BK42" i="121"/>
  <c r="BM42" i="122" s="1"/>
  <c r="BK58" i="121"/>
  <c r="BM58" i="122" s="1"/>
  <c r="BH44" i="121"/>
  <c r="BJ44" i="122" s="1"/>
  <c r="BC32" i="121"/>
  <c r="BE31" i="122" s="1"/>
  <c r="AW24" i="121"/>
  <c r="AY23" i="122" s="1"/>
  <c r="AV59" i="121"/>
  <c r="AX59" i="122" s="1"/>
  <c r="AU25" i="121"/>
  <c r="AW24" i="122" s="1"/>
  <c r="AU43" i="121"/>
  <c r="AW43" i="122" s="1"/>
  <c r="CY35" i="121"/>
  <c r="BL56" i="121"/>
  <c r="BN56" i="122" s="1"/>
  <c r="BC57" i="121"/>
  <c r="BE57" i="122" s="1"/>
  <c r="BC45" i="121"/>
  <c r="BE45" i="122" s="1"/>
  <c r="AU34" i="121"/>
  <c r="AW33" i="122" s="1"/>
  <c r="AR34" i="121"/>
  <c r="AT33" i="122" s="1"/>
  <c r="AN8" i="121"/>
  <c r="AP7" i="122" s="1"/>
  <c r="AM56" i="121"/>
  <c r="AO56" i="122" s="1"/>
  <c r="BC51" i="121"/>
  <c r="BE52" i="122" s="1"/>
  <c r="AE46" i="121"/>
  <c r="AG46" i="122" s="1"/>
  <c r="AE31" i="121"/>
  <c r="AG30" i="122" s="1"/>
  <c r="W28" i="121"/>
  <c r="Y27" i="122" s="1"/>
  <c r="W7" i="121"/>
  <c r="Y6" i="122" s="1"/>
  <c r="AE27" i="121"/>
  <c r="AG26" i="122" s="1"/>
  <c r="CQ56" i="121"/>
  <c r="CS56" i="122" s="1"/>
  <c r="AN55" i="121"/>
  <c r="AP55" i="122" s="1"/>
  <c r="AG48" i="121"/>
  <c r="AI49" i="122" s="1"/>
  <c r="AE28" i="121"/>
  <c r="AG27" i="122" s="1"/>
  <c r="AW31" i="121"/>
  <c r="AY30" i="122" s="1"/>
  <c r="W39" i="121"/>
  <c r="Y39" i="122" s="1"/>
  <c r="X31" i="121"/>
  <c r="Z30" i="122" s="1"/>
  <c r="Q48" i="121"/>
  <c r="S49" i="122" s="1"/>
  <c r="AN11" i="121"/>
  <c r="AP10" i="122" s="1"/>
  <c r="AG45" i="121"/>
  <c r="AI45" i="122" s="1"/>
  <c r="Y31" i="121"/>
  <c r="AA30" i="122" s="1"/>
  <c r="T55" i="121"/>
  <c r="V55" i="122" s="1"/>
  <c r="T102" i="166" s="1"/>
  <c r="AU31" i="121"/>
  <c r="AW30" i="122" s="1"/>
  <c r="CZ26" i="121"/>
  <c r="DB25" i="122" s="1"/>
  <c r="CJ36" i="121"/>
  <c r="CL35" i="122" s="1"/>
  <c r="CZ50" i="121"/>
  <c r="DB51" i="122" s="1"/>
  <c r="CJ26" i="121"/>
  <c r="CL25" i="122" s="1"/>
  <c r="CC18" i="121"/>
  <c r="CE16" i="122" s="1"/>
  <c r="BZ56" i="121"/>
  <c r="CB56" i="122" s="1"/>
  <c r="L55" i="121"/>
  <c r="N55" i="122" s="1"/>
  <c r="U102" i="162" s="1"/>
  <c r="L34" i="121"/>
  <c r="N33" i="122" s="1"/>
  <c r="T80" i="162" s="1"/>
  <c r="BD23" i="121"/>
  <c r="BF22" i="122" s="1"/>
  <c r="H23" i="121"/>
  <c r="J22" i="122" s="1"/>
  <c r="CR24" i="121"/>
  <c r="CT23" i="122" s="1"/>
  <c r="CR55" i="121"/>
  <c r="CT55" i="122" s="1"/>
  <c r="CN55" i="121"/>
  <c r="CP55" i="122" s="1"/>
  <c r="CJ59" i="121"/>
  <c r="CL59" i="122" s="1"/>
  <c r="CF44" i="121"/>
  <c r="CH44" i="122" s="1"/>
  <c r="T91" i="174" s="1"/>
  <c r="CR56" i="121"/>
  <c r="CT56" i="122" s="1"/>
  <c r="CN44" i="121"/>
  <c r="CP44" i="122" s="1"/>
  <c r="CF46" i="121"/>
  <c r="CH46" i="122" s="1"/>
  <c r="T93" i="174" s="1"/>
  <c r="BT43" i="121"/>
  <c r="BV43" i="122" s="1"/>
  <c r="CV44" i="121"/>
  <c r="CX44" i="122" s="1"/>
  <c r="CN32" i="121"/>
  <c r="CP31" i="122" s="1"/>
  <c r="CJ23" i="121"/>
  <c r="CL22" i="122" s="1"/>
  <c r="CR14" i="121"/>
  <c r="CT12" i="122" s="1"/>
  <c r="CJ43" i="121"/>
  <c r="CL43" i="122" s="1"/>
  <c r="CF55" i="121"/>
  <c r="CH55" i="122" s="1"/>
  <c r="T102" i="174" s="1"/>
  <c r="CC45" i="121"/>
  <c r="CE45" i="122" s="1"/>
  <c r="BM35" i="121"/>
  <c r="BL43" i="121"/>
  <c r="BN43" i="122" s="1"/>
  <c r="BE31" i="121"/>
  <c r="BG30" i="122" s="1"/>
  <c r="G50" i="121"/>
  <c r="I51" i="122" s="1"/>
  <c r="C50" i="121"/>
  <c r="E51" i="122" s="1"/>
  <c r="D50" i="121"/>
  <c r="F51" i="122" s="1"/>
  <c r="B50" i="121"/>
  <c r="D51" i="122" s="1"/>
  <c r="E50" i="121"/>
  <c r="G51" i="122" s="1"/>
  <c r="I27" i="121"/>
  <c r="K26" i="122" s="1"/>
  <c r="E27" i="121"/>
  <c r="G26" i="122" s="1"/>
  <c r="G27" i="121"/>
  <c r="I26" i="122" s="1"/>
  <c r="B27" i="121"/>
  <c r="D26" i="122" s="1"/>
  <c r="C27" i="121"/>
  <c r="E26" i="122" s="1"/>
  <c r="D43" i="121"/>
  <c r="F43" i="122" s="1"/>
  <c r="G43" i="121"/>
  <c r="I43" i="122" s="1"/>
  <c r="W43" i="121"/>
  <c r="Y43" i="122" s="1"/>
  <c r="C43" i="121"/>
  <c r="E43" i="122" s="1"/>
  <c r="B43" i="121"/>
  <c r="D43" i="122" s="1"/>
  <c r="E43" i="121"/>
  <c r="G43" i="122" s="1"/>
  <c r="F28" i="121"/>
  <c r="H27" i="122" s="1"/>
  <c r="C28" i="121"/>
  <c r="E27" i="122" s="1"/>
  <c r="G28" i="121"/>
  <c r="I27" i="122" s="1"/>
  <c r="E28" i="121"/>
  <c r="G27" i="122" s="1"/>
  <c r="C57" i="121"/>
  <c r="E57" i="122" s="1"/>
  <c r="F57" i="121"/>
  <c r="H57" i="122" s="1"/>
  <c r="H57" i="121"/>
  <c r="J57" i="122" s="1"/>
  <c r="D57" i="121"/>
  <c r="F57" i="122" s="1"/>
  <c r="G57" i="121"/>
  <c r="I57" i="122" s="1"/>
  <c r="E57" i="121"/>
  <c r="G57" i="122" s="1"/>
  <c r="B57" i="121"/>
  <c r="D57" i="122" s="1"/>
  <c r="C46" i="121"/>
  <c r="E46" i="122" s="1"/>
  <c r="G46" i="121"/>
  <c r="I46" i="122" s="1"/>
  <c r="B46" i="121"/>
  <c r="D46" i="122" s="1"/>
  <c r="E46" i="121"/>
  <c r="G46" i="122" s="1"/>
  <c r="G36" i="121"/>
  <c r="I35" i="122" s="1"/>
  <c r="B36" i="121"/>
  <c r="D35" i="122" s="1"/>
  <c r="D36" i="121"/>
  <c r="F35" i="122" s="1"/>
  <c r="E36" i="121"/>
  <c r="G35" i="122" s="1"/>
  <c r="C36" i="121"/>
  <c r="E35" i="122" s="1"/>
  <c r="F36" i="121"/>
  <c r="H35" i="122" s="1"/>
  <c r="G7" i="121"/>
  <c r="I6" i="122" s="1"/>
  <c r="B7" i="121"/>
  <c r="D6" i="122" s="1"/>
  <c r="C7" i="121"/>
  <c r="E6" i="122" s="1"/>
  <c r="E7" i="121"/>
  <c r="G6" i="122" s="1"/>
  <c r="F7" i="121"/>
  <c r="H6" i="122" s="1"/>
  <c r="CI48" i="121"/>
  <c r="CK49" i="122" s="1"/>
  <c r="CA57" i="121"/>
  <c r="CC57" i="122" s="1"/>
  <c r="BS58" i="121"/>
  <c r="BU58" i="122" s="1"/>
  <c r="AO105" i="172" s="1"/>
  <c r="BL14" i="121"/>
  <c r="BN12" i="122" s="1"/>
  <c r="BL55" i="121"/>
  <c r="BN55" i="122" s="1"/>
  <c r="BE7" i="121"/>
  <c r="BG6" i="122" s="1"/>
  <c r="CI34" i="121"/>
  <c r="CK33" i="122" s="1"/>
  <c r="BS45" i="121"/>
  <c r="BU45" i="122" s="1"/>
  <c r="BK25" i="121"/>
  <c r="BM24" i="122" s="1"/>
  <c r="AV11" i="121"/>
  <c r="AX10" i="122" s="1"/>
  <c r="AU46" i="121"/>
  <c r="AW46" i="122" s="1"/>
  <c r="AO48" i="121"/>
  <c r="AQ49" i="122" s="1"/>
  <c r="BL23" i="121"/>
  <c r="BN22" i="122" s="1"/>
  <c r="BK32" i="121"/>
  <c r="BM31" i="122" s="1"/>
  <c r="BK51" i="121"/>
  <c r="BM52" i="122" s="1"/>
  <c r="BK8" i="121"/>
  <c r="BM7" i="122" s="1"/>
  <c r="BD8" i="121"/>
  <c r="BF7" i="122" s="1"/>
  <c r="BC43" i="121"/>
  <c r="BE43" i="122" s="1"/>
  <c r="AZ32" i="121"/>
  <c r="BB31" i="122" s="1"/>
  <c r="AV15" i="121"/>
  <c r="AX13" i="122" s="1"/>
  <c r="AU28" i="121"/>
  <c r="AW27" i="122" s="1"/>
  <c r="AU47" i="121"/>
  <c r="AW47" i="122" s="1"/>
  <c r="AR10" i="121"/>
  <c r="AT9" i="122" s="1"/>
  <c r="AN56" i="121"/>
  <c r="AP56" i="122" s="1"/>
  <c r="AG7" i="121"/>
  <c r="AI6" i="122" s="1"/>
  <c r="CY46" i="121"/>
  <c r="DA46" i="122" s="1"/>
  <c r="BS51" i="121"/>
  <c r="BU52" i="122" s="1"/>
  <c r="AO99" i="172" s="1"/>
  <c r="BK36" i="121"/>
  <c r="BM35" i="122" s="1"/>
  <c r="BC47" i="121"/>
  <c r="BE47" i="122" s="1"/>
  <c r="BC7" i="121"/>
  <c r="BE6" i="122" s="1"/>
  <c r="AW45" i="121"/>
  <c r="AY45" i="122" s="1"/>
  <c r="AU38" i="121"/>
  <c r="AW38" i="122" s="1"/>
  <c r="AR55" i="121"/>
  <c r="AT55" i="122" s="1"/>
  <c r="BL8" i="121"/>
  <c r="BN7" i="122" s="1"/>
  <c r="AE57" i="121"/>
  <c r="AG57" i="122" s="1"/>
  <c r="AE43" i="121"/>
  <c r="AG43" i="122" s="1"/>
  <c r="AE24" i="121"/>
  <c r="AG23" i="122" s="1"/>
  <c r="AE7" i="121"/>
  <c r="AG6" i="122" s="1"/>
  <c r="W50" i="121"/>
  <c r="Y51" i="122" s="1"/>
  <c r="W25" i="121"/>
  <c r="Y24" i="122" s="1"/>
  <c r="W8" i="121"/>
  <c r="Y7" i="122" s="1"/>
  <c r="BS55" i="121"/>
  <c r="BU55" i="122" s="1"/>
  <c r="AO102" i="172" s="1"/>
  <c r="AU35" i="121"/>
  <c r="AE32" i="121"/>
  <c r="AG31" i="122" s="1"/>
  <c r="X11" i="121"/>
  <c r="Z10" i="122" s="1"/>
  <c r="CN34" i="121"/>
  <c r="CP33" i="122" s="1"/>
  <c r="AV23" i="121"/>
  <c r="AX22" i="122" s="1"/>
  <c r="AE34" i="121"/>
  <c r="AG33" i="122" s="1"/>
  <c r="X56" i="121"/>
  <c r="Z56" i="122" s="1"/>
  <c r="AV55" i="121"/>
  <c r="AX55" i="122" s="1"/>
  <c r="AN23" i="121"/>
  <c r="AP22" i="122" s="1"/>
  <c r="X59" i="121"/>
  <c r="Z59" i="122" s="1"/>
  <c r="AG35" i="121"/>
  <c r="AU39" i="121"/>
  <c r="AW39" i="122" s="1"/>
  <c r="B39" i="121"/>
  <c r="D39" i="122" s="1"/>
  <c r="I64" i="162"/>
  <c r="CI15" i="121"/>
  <c r="CK13" i="122" s="1"/>
  <c r="CA14" i="121"/>
  <c r="CC12" i="122" s="1"/>
  <c r="BU10" i="121"/>
  <c r="BW9" i="122" s="1"/>
  <c r="BA11" i="121"/>
  <c r="BC10" i="122" s="1"/>
  <c r="AM21" i="121"/>
  <c r="AO19" i="122" s="1"/>
  <c r="F65" i="162"/>
  <c r="BK18" i="121"/>
  <c r="BM16" i="122" s="1"/>
  <c r="BK21" i="121"/>
  <c r="BM19" i="122" s="1"/>
  <c r="G89" i="173"/>
  <c r="H69" i="162"/>
  <c r="H67" i="162"/>
  <c r="J63" i="162"/>
  <c r="C8" i="121"/>
  <c r="E7" i="122" s="1"/>
  <c r="S8" i="121"/>
  <c r="U7" i="122" s="1"/>
  <c r="BW8" i="121"/>
  <c r="BY7" i="122" s="1"/>
  <c r="N54" i="173" s="1"/>
  <c r="M11" i="121"/>
  <c r="O10" i="122" s="1"/>
  <c r="AC57" i="162" s="1"/>
  <c r="BC10" i="121"/>
  <c r="BE9" i="122" s="1"/>
  <c r="W10" i="121"/>
  <c r="Y9" i="122" s="1"/>
  <c r="CY14" i="121"/>
  <c r="DA12" i="122" s="1"/>
  <c r="CK10" i="121"/>
  <c r="CM9" i="122" s="1"/>
  <c r="CI21" i="121"/>
  <c r="CK19" i="122" s="1"/>
  <c r="BO8" i="121"/>
  <c r="BQ7" i="122" s="1"/>
  <c r="L54" i="172" s="1"/>
  <c r="AO10" i="121"/>
  <c r="AQ9" i="122" s="1"/>
  <c r="AQ8" i="121"/>
  <c r="AS7" i="122" s="1"/>
  <c r="M54" i="169" s="1"/>
  <c r="AM20" i="121"/>
  <c r="AO18" i="122" s="1"/>
  <c r="H65" i="162"/>
  <c r="J69" i="162"/>
  <c r="J67" i="162"/>
  <c r="CI14" i="121"/>
  <c r="CK12" i="122" s="1"/>
  <c r="BK10" i="121"/>
  <c r="BM9" i="122" s="1"/>
  <c r="BC14" i="121"/>
  <c r="BE12" i="122" s="1"/>
  <c r="AY8" i="121"/>
  <c r="BA7" i="122" s="1"/>
  <c r="M54" i="170" s="1"/>
  <c r="AU18" i="121"/>
  <c r="AW16" i="122" s="1"/>
  <c r="H77" i="162"/>
  <c r="U72" i="176"/>
  <c r="Q94" i="162"/>
  <c r="L24" i="121"/>
  <c r="N23" i="122" s="1"/>
  <c r="X70" i="162" s="1"/>
  <c r="D24" i="121"/>
  <c r="F23" i="122" s="1"/>
  <c r="N40" i="121"/>
  <c r="P40" i="122" s="1"/>
  <c r="F40" i="121"/>
  <c r="H40" i="122" s="1"/>
  <c r="V40" i="121"/>
  <c r="X40" i="122" s="1"/>
  <c r="N50" i="121"/>
  <c r="P51" i="122" s="1"/>
  <c r="F50" i="121"/>
  <c r="H51" i="122" s="1"/>
  <c r="AD50" i="121"/>
  <c r="AF51" i="122" s="1"/>
  <c r="BH7" i="121"/>
  <c r="BJ6" i="122" s="1"/>
  <c r="D7" i="121"/>
  <c r="F6" i="122" s="1"/>
  <c r="L28" i="121"/>
  <c r="N27" i="122" s="1"/>
  <c r="X74" i="162" s="1"/>
  <c r="CN28" i="121"/>
  <c r="CP27" i="122" s="1"/>
  <c r="D28" i="121"/>
  <c r="F27" i="122" s="1"/>
  <c r="CH32" i="121"/>
  <c r="CJ31" i="122" s="1"/>
  <c r="F32" i="121"/>
  <c r="H31" i="122" s="1"/>
  <c r="L7" i="121"/>
  <c r="N6" i="122" s="1"/>
  <c r="CJ19" i="121"/>
  <c r="CL17" i="122" s="1"/>
  <c r="BD19" i="121"/>
  <c r="BF17" i="122" s="1"/>
  <c r="AN19" i="121"/>
  <c r="AP17" i="122" s="1"/>
  <c r="J36" i="122"/>
  <c r="J34" i="122"/>
  <c r="CZ45" i="121"/>
  <c r="DB45" i="122" s="1"/>
  <c r="CR45" i="121"/>
  <c r="CT45" i="122" s="1"/>
  <c r="BD45" i="121"/>
  <c r="BF45" i="122" s="1"/>
  <c r="AV45" i="121"/>
  <c r="AX45" i="122" s="1"/>
  <c r="H45" i="121"/>
  <c r="J45" i="122" s="1"/>
  <c r="CX44" i="121"/>
  <c r="CZ44" i="122" s="1"/>
  <c r="N42" i="121"/>
  <c r="P42" i="122" s="1"/>
  <c r="BM28" i="121"/>
  <c r="BO27" i="122" s="1"/>
  <c r="I28" i="121"/>
  <c r="K27" i="122" s="1"/>
  <c r="CZ48" i="121"/>
  <c r="DB49" i="122" s="1"/>
  <c r="CJ48" i="121"/>
  <c r="CL49" i="122" s="1"/>
  <c r="CR48" i="121"/>
  <c r="CT49" i="122" s="1"/>
  <c r="AN48" i="121"/>
  <c r="AP49" i="122" s="1"/>
  <c r="H48" i="121"/>
  <c r="J49" i="122" s="1"/>
  <c r="CX23" i="121"/>
  <c r="CZ22" i="122" s="1"/>
  <c r="N44" i="121"/>
  <c r="P44" i="122" s="1"/>
  <c r="CX47" i="121"/>
  <c r="CZ47" i="122" s="1"/>
  <c r="CR26" i="121"/>
  <c r="CT25" i="122" s="1"/>
  <c r="CK46" i="121"/>
  <c r="CM46" i="122" s="1"/>
  <c r="CJ18" i="121"/>
  <c r="CL16" i="122" s="1"/>
  <c r="CX20" i="121"/>
  <c r="CZ18" i="122" s="1"/>
  <c r="CU10" i="121"/>
  <c r="CW9" i="122" s="1"/>
  <c r="N56" i="176" s="1"/>
  <c r="CR18" i="121"/>
  <c r="CT16" i="122" s="1"/>
  <c r="CR39" i="121"/>
  <c r="CT39" i="122" s="1"/>
  <c r="CN22" i="121"/>
  <c r="CP20" i="122" s="1"/>
  <c r="CK42" i="121"/>
  <c r="CM42" i="122" s="1"/>
  <c r="CJ45" i="121"/>
  <c r="CL45" i="122" s="1"/>
  <c r="CZ34" i="121"/>
  <c r="DB33" i="122" s="1"/>
  <c r="CZ18" i="121"/>
  <c r="DB16" i="122" s="1"/>
  <c r="CZ7" i="121"/>
  <c r="DB6" i="122" s="1"/>
  <c r="CX14" i="121"/>
  <c r="CZ12" i="122" s="1"/>
  <c r="CR50" i="121"/>
  <c r="CT51" i="122" s="1"/>
  <c r="CR19" i="121"/>
  <c r="CT17" i="122" s="1"/>
  <c r="CN19" i="121"/>
  <c r="CP17" i="122" s="1"/>
  <c r="CJ34" i="121"/>
  <c r="CL33" i="122" s="1"/>
  <c r="CH40" i="121"/>
  <c r="CJ40" i="122" s="1"/>
  <c r="CM10" i="121"/>
  <c r="CO9" i="122" s="1"/>
  <c r="L56" i="175" s="1"/>
  <c r="CJ39" i="121"/>
  <c r="CL39" i="122" s="1"/>
  <c r="CH38" i="121"/>
  <c r="CJ38" i="122" s="1"/>
  <c r="BZ19" i="121"/>
  <c r="CB17" i="122" s="1"/>
  <c r="CN21" i="121"/>
  <c r="CP19" i="122" s="1"/>
  <c r="CJ50" i="121"/>
  <c r="CL51" i="122" s="1"/>
  <c r="CH23" i="121"/>
  <c r="CJ22" i="122" s="1"/>
  <c r="CH48" i="121"/>
  <c r="CJ49" i="122" s="1"/>
  <c r="AH96" i="174" s="1"/>
  <c r="AH95" i="174" s="1"/>
  <c r="AH43" i="174" s="1"/>
  <c r="CF7" i="121"/>
  <c r="CH6" i="122" s="1"/>
  <c r="T53" i="174" s="1"/>
  <c r="CF27" i="121"/>
  <c r="CH26" i="122" s="1"/>
  <c r="T73" i="174" s="1"/>
  <c r="CE10" i="121"/>
  <c r="CG9" i="122" s="1"/>
  <c r="CD17" i="121"/>
  <c r="CF15" i="122" s="1"/>
  <c r="F62" i="174" s="1"/>
  <c r="CT17" i="121"/>
  <c r="CV15" i="122" s="1"/>
  <c r="F62" i="176" s="1"/>
  <c r="CR28" i="121"/>
  <c r="CT27" i="122" s="1"/>
  <c r="CN26" i="121"/>
  <c r="CP25" i="122" s="1"/>
  <c r="CJ46" i="121"/>
  <c r="CL46" i="122" s="1"/>
  <c r="CE11" i="121"/>
  <c r="CG10" i="122" s="1"/>
  <c r="L57" i="174" s="1"/>
  <c r="BX20" i="121"/>
  <c r="BZ18" i="122" s="1"/>
  <c r="BU17" i="121"/>
  <c r="BW15" i="122" s="1"/>
  <c r="BU46" i="121"/>
  <c r="BW46" i="122" s="1"/>
  <c r="BT38" i="121"/>
  <c r="BV38" i="122" s="1"/>
  <c r="BP20" i="121"/>
  <c r="BR18" i="122" s="1"/>
  <c r="T65" i="172" s="1"/>
  <c r="BO14" i="121"/>
  <c r="BQ12" i="122" s="1"/>
  <c r="L59" i="172" s="1"/>
  <c r="BM42" i="121"/>
  <c r="BO42" i="122" s="1"/>
  <c r="BJ39" i="121"/>
  <c r="BL39" i="122" s="1"/>
  <c r="BH21" i="121"/>
  <c r="BJ19" i="122" s="1"/>
  <c r="CB51" i="121"/>
  <c r="CD52" i="122" s="1"/>
  <c r="CB38" i="121"/>
  <c r="CD38" i="122" s="1"/>
  <c r="BP7" i="121"/>
  <c r="BR6" i="122" s="1"/>
  <c r="T53" i="172" s="1"/>
  <c r="BW14" i="121"/>
  <c r="BY12" i="122" s="1"/>
  <c r="M59" i="173" s="1"/>
  <c r="BU23" i="121"/>
  <c r="BW22" i="122" s="1"/>
  <c r="BU43" i="121"/>
  <c r="BW43" i="122" s="1"/>
  <c r="BT19" i="121"/>
  <c r="BV17" i="122" s="1"/>
  <c r="BP26" i="121"/>
  <c r="BR25" i="122" s="1"/>
  <c r="T72" i="172" s="1"/>
  <c r="BN15" i="121"/>
  <c r="BP13" i="122" s="1"/>
  <c r="BL42" i="121"/>
  <c r="BN42" i="122" s="1"/>
  <c r="BJ26" i="121"/>
  <c r="BL25" i="122" s="1"/>
  <c r="BH22" i="121"/>
  <c r="BJ20" i="122" s="1"/>
  <c r="CB46" i="121"/>
  <c r="CD46" i="122" s="1"/>
  <c r="BX22" i="121"/>
  <c r="BZ20" i="122" s="1"/>
  <c r="U67" i="173" s="1"/>
  <c r="BX26" i="121"/>
  <c r="BZ25" i="122" s="1"/>
  <c r="U72" i="173" s="1"/>
  <c r="BU18" i="121"/>
  <c r="BW16" i="122" s="1"/>
  <c r="BM43" i="121"/>
  <c r="BO43" i="122" s="1"/>
  <c r="BL34" i="121"/>
  <c r="BN33" i="122" s="1"/>
  <c r="BJ47" i="121"/>
  <c r="BL47" i="122" s="1"/>
  <c r="BH19" i="121"/>
  <c r="BJ17" i="122" s="1"/>
  <c r="BD26" i="121"/>
  <c r="BF25" i="122" s="1"/>
  <c r="BD53" i="121"/>
  <c r="BF54" i="122" s="1"/>
  <c r="BT28" i="121"/>
  <c r="BV27" i="122" s="1"/>
  <c r="BT50" i="121"/>
  <c r="BV51" i="122" s="1"/>
  <c r="BO11" i="121"/>
  <c r="BQ10" i="122" s="1"/>
  <c r="BL26" i="121"/>
  <c r="BN25" i="122" s="1"/>
  <c r="BM40" i="121"/>
  <c r="BO40" i="122" s="1"/>
  <c r="BJ27" i="121"/>
  <c r="BL26" i="122" s="1"/>
  <c r="BH28" i="121"/>
  <c r="BJ27" i="122" s="1"/>
  <c r="BD34" i="121"/>
  <c r="BF33" i="122" s="1"/>
  <c r="BM18" i="121"/>
  <c r="BO16" i="122" s="1"/>
  <c r="BL20" i="121"/>
  <c r="BN18" i="122" s="1"/>
  <c r="BJ32" i="121"/>
  <c r="BL31" i="122" s="1"/>
  <c r="BD46" i="121"/>
  <c r="BF46" i="122" s="1"/>
  <c r="AZ25" i="121"/>
  <c r="BB24" i="122" s="1"/>
  <c r="AZ23" i="121"/>
  <c r="BB22" i="122" s="1"/>
  <c r="AV26" i="121"/>
  <c r="AX25" i="122" s="1"/>
  <c r="AT8" i="121"/>
  <c r="AV7" i="122" s="1"/>
  <c r="AT46" i="121"/>
  <c r="AV46" i="122" s="1"/>
  <c r="AR22" i="121"/>
  <c r="AT20" i="122" s="1"/>
  <c r="AP21" i="121"/>
  <c r="AR19" i="122" s="1"/>
  <c r="F66" i="169" s="1"/>
  <c r="AN36" i="121"/>
  <c r="AP35" i="122" s="1"/>
  <c r="AH20" i="121"/>
  <c r="AJ18" i="122" s="1"/>
  <c r="F65" i="168" s="1"/>
  <c r="AG42" i="121"/>
  <c r="AI42" i="122" s="1"/>
  <c r="BB38" i="121"/>
  <c r="BD38" i="122" s="1"/>
  <c r="AX21" i="121"/>
  <c r="AZ19" i="122" s="1"/>
  <c r="G66" i="170" s="1"/>
  <c r="AW28" i="121"/>
  <c r="AY27" i="122" s="1"/>
  <c r="AV27" i="121"/>
  <c r="AX26" i="122" s="1"/>
  <c r="AV47" i="121"/>
  <c r="AX47" i="122" s="1"/>
  <c r="AT48" i="121"/>
  <c r="AV49" i="122" s="1"/>
  <c r="AR20" i="121"/>
  <c r="AT18" i="122" s="1"/>
  <c r="AN28" i="121"/>
  <c r="AP27" i="122" s="1"/>
  <c r="AV19" i="121"/>
  <c r="AX17" i="122" s="1"/>
  <c r="AT42" i="121"/>
  <c r="AV42" i="122" s="1"/>
  <c r="AR21" i="121"/>
  <c r="AT19" i="122" s="1"/>
  <c r="AO25" i="121"/>
  <c r="AQ24" i="122" s="1"/>
  <c r="AN34" i="121"/>
  <c r="AP33" i="122" s="1"/>
  <c r="BD18" i="121"/>
  <c r="BF16" i="122" s="1"/>
  <c r="AV20" i="121"/>
  <c r="AX18" i="122" s="1"/>
  <c r="AT26" i="121"/>
  <c r="AV25" i="122" s="1"/>
  <c r="AP8" i="121"/>
  <c r="AR7" i="122" s="1"/>
  <c r="H54" i="169" s="1"/>
  <c r="AN35" i="121"/>
  <c r="AL38" i="121"/>
  <c r="AN38" i="122" s="1"/>
  <c r="Y50" i="121"/>
  <c r="AA51" i="122" s="1"/>
  <c r="X19" i="121"/>
  <c r="Z17" i="122" s="1"/>
  <c r="X39" i="121"/>
  <c r="Z39" i="122" s="1"/>
  <c r="T26" i="121"/>
  <c r="V25" i="122" s="1"/>
  <c r="T72" i="166" s="1"/>
  <c r="R11" i="121"/>
  <c r="T10" i="122" s="1"/>
  <c r="F57" i="166" s="1"/>
  <c r="AG46" i="121"/>
  <c r="AI46" i="122" s="1"/>
  <c r="T27" i="121"/>
  <c r="V26" i="122" s="1"/>
  <c r="T73" i="166" s="1"/>
  <c r="P18" i="121"/>
  <c r="R16" i="122" s="1"/>
  <c r="AG20" i="121"/>
  <c r="AI18" i="122" s="1"/>
  <c r="AD40" i="121"/>
  <c r="AF40" i="122" s="1"/>
  <c r="Z21" i="121"/>
  <c r="AB19" i="122" s="1"/>
  <c r="F66" i="167" s="1"/>
  <c r="R15" i="121"/>
  <c r="T13" i="122" s="1"/>
  <c r="H60" i="166" s="1"/>
  <c r="AV18" i="121"/>
  <c r="AX16" i="122" s="1"/>
  <c r="AJ17" i="121"/>
  <c r="AL15" i="122" s="1"/>
  <c r="AI14" i="121"/>
  <c r="AK12" i="122" s="1"/>
  <c r="M59" i="168" s="1"/>
  <c r="AG25" i="121"/>
  <c r="AI24" i="122" s="1"/>
  <c r="AA14" i="121"/>
  <c r="AC12" i="122" s="1"/>
  <c r="L59" i="167" s="1"/>
  <c r="X21" i="121"/>
  <c r="Z19" i="122" s="1"/>
  <c r="X50" i="121"/>
  <c r="Z51" i="122" s="1"/>
  <c r="S10" i="121"/>
  <c r="U9" i="122" s="1"/>
  <c r="L56" i="166" s="1"/>
  <c r="R17" i="121"/>
  <c r="T15" i="122" s="1"/>
  <c r="V19" i="121"/>
  <c r="X17" i="122" s="1"/>
  <c r="P103" i="162"/>
  <c r="CX34" i="121"/>
  <c r="CZ33" i="122" s="1"/>
  <c r="F34" i="121"/>
  <c r="H33" i="122" s="1"/>
  <c r="AD34" i="121"/>
  <c r="AF33" i="122" s="1"/>
  <c r="N43" i="121"/>
  <c r="P43" i="122" s="1"/>
  <c r="CH43" i="121"/>
  <c r="CJ43" i="122" s="1"/>
  <c r="F43" i="121"/>
  <c r="H43" i="122" s="1"/>
  <c r="AD43" i="121"/>
  <c r="AF43" i="122" s="1"/>
  <c r="L25" i="121"/>
  <c r="N24" i="122" s="1"/>
  <c r="U71" i="162" s="1"/>
  <c r="F56" i="121"/>
  <c r="H56" i="122" s="1"/>
  <c r="V56" i="121"/>
  <c r="X56" i="122" s="1"/>
  <c r="K14" i="121"/>
  <c r="M12" i="122" s="1"/>
  <c r="Q59" i="162" s="1"/>
  <c r="L22" i="121"/>
  <c r="N20" i="122" s="1"/>
  <c r="T67" i="162" s="1"/>
  <c r="L26" i="121"/>
  <c r="N25" i="122" s="1"/>
  <c r="U72" i="162" s="1"/>
  <c r="CJ38" i="121"/>
  <c r="CL38" i="122" s="1"/>
  <c r="BL38" i="121"/>
  <c r="BN38" i="122" s="1"/>
  <c r="AN38" i="121"/>
  <c r="AP38" i="122" s="1"/>
  <c r="H38" i="121"/>
  <c r="J38" i="122" s="1"/>
  <c r="BD47" i="121"/>
  <c r="BF47" i="122" s="1"/>
  <c r="H47" i="121"/>
  <c r="J47" i="122" s="1"/>
  <c r="CX48" i="121"/>
  <c r="CZ49" i="122" s="1"/>
  <c r="N46" i="121"/>
  <c r="P46" i="122" s="1"/>
  <c r="DA20" i="121"/>
  <c r="DC18" i="122" s="1"/>
  <c r="DA56" i="121"/>
  <c r="DC56" i="122" s="1"/>
  <c r="I56" i="121"/>
  <c r="K56" i="122" s="1"/>
  <c r="BT51" i="121"/>
  <c r="BV52" i="122" s="1"/>
  <c r="H51" i="121"/>
  <c r="J52" i="122" s="1"/>
  <c r="CX27" i="121"/>
  <c r="CZ26" i="122" s="1"/>
  <c r="CZ42" i="121"/>
  <c r="DB42" i="122" s="1"/>
  <c r="CV27" i="121"/>
  <c r="CX26" i="122" s="1"/>
  <c r="U73" i="176" s="1"/>
  <c r="CV19" i="121"/>
  <c r="CX17" i="122" s="1"/>
  <c r="U64" i="176" s="1"/>
  <c r="CN24" i="121"/>
  <c r="CP23" i="122" s="1"/>
  <c r="CK50" i="121"/>
  <c r="CM51" i="122" s="1"/>
  <c r="CJ20" i="121"/>
  <c r="CL18" i="122" s="1"/>
  <c r="N34" i="121"/>
  <c r="P33" i="122" s="1"/>
  <c r="CZ28" i="121"/>
  <c r="DB27" i="122" s="1"/>
  <c r="CX32" i="121"/>
  <c r="CZ31" i="122" s="1"/>
  <c r="CS18" i="121"/>
  <c r="CU16" i="122" s="1"/>
  <c r="CR40" i="121"/>
  <c r="CT40" i="122" s="1"/>
  <c r="CR25" i="121"/>
  <c r="CT24" i="122" s="1"/>
  <c r="CR7" i="121"/>
  <c r="CT6" i="122" s="1"/>
  <c r="CN25" i="121"/>
  <c r="CP24" i="122" s="1"/>
  <c r="DA36" i="121"/>
  <c r="DC35" i="122" s="1"/>
  <c r="CZ46" i="121"/>
  <c r="DB46" i="122" s="1"/>
  <c r="CZ27" i="121"/>
  <c r="DB26" i="122" s="1"/>
  <c r="CZ19" i="121"/>
  <c r="DB17" i="122" s="1"/>
  <c r="CX42" i="121"/>
  <c r="CZ42" i="122" s="1"/>
  <c r="CX50" i="121"/>
  <c r="CZ51" i="122" s="1"/>
  <c r="CN23" i="121"/>
  <c r="CP22" i="122" s="1"/>
  <c r="CL11" i="121"/>
  <c r="CN10" i="122" s="1"/>
  <c r="F57" i="175" s="1"/>
  <c r="CJ47" i="121"/>
  <c r="CL47" i="122" s="1"/>
  <c r="CH46" i="121"/>
  <c r="CJ46" i="122" s="1"/>
  <c r="CF19" i="121"/>
  <c r="CH17" i="122" s="1"/>
  <c r="T64" i="174" s="1"/>
  <c r="CC50" i="121"/>
  <c r="CE51" i="122" s="1"/>
  <c r="CP40" i="121"/>
  <c r="CR40" i="122" s="1"/>
  <c r="CL21" i="121"/>
  <c r="CN19" i="122" s="1"/>
  <c r="G66" i="175" s="1"/>
  <c r="CH42" i="121"/>
  <c r="CJ42" i="122" s="1"/>
  <c r="CF26" i="121"/>
  <c r="CH25" i="122" s="1"/>
  <c r="T72" i="174" s="1"/>
  <c r="BZ38" i="121"/>
  <c r="CB38" i="122" s="1"/>
  <c r="CR34" i="121"/>
  <c r="CT33" i="122" s="1"/>
  <c r="CK18" i="121"/>
  <c r="CM16" i="122" s="1"/>
  <c r="CH26" i="121"/>
  <c r="CJ25" i="122" s="1"/>
  <c r="CT11" i="121"/>
  <c r="CV10" i="122" s="1"/>
  <c r="F57" i="176" s="1"/>
  <c r="CT20" i="121"/>
  <c r="CV18" i="122" s="1"/>
  <c r="F65" i="176" s="1"/>
  <c r="CT15" i="121"/>
  <c r="CV13" i="122" s="1"/>
  <c r="H60" i="176" s="1"/>
  <c r="CR36" i="121"/>
  <c r="CT35" i="122" s="1"/>
  <c r="CK57" i="121"/>
  <c r="CM57" i="122" s="1"/>
  <c r="CJ51" i="121"/>
  <c r="CL52" i="122" s="1"/>
  <c r="CH8" i="121"/>
  <c r="CJ7" i="122" s="1"/>
  <c r="CF22" i="121"/>
  <c r="CH20" i="122" s="1"/>
  <c r="T67" i="174" s="1"/>
  <c r="BN11" i="121"/>
  <c r="BP10" i="122" s="1"/>
  <c r="F57" i="172" s="1"/>
  <c r="BL19" i="121"/>
  <c r="BN17" i="122" s="1"/>
  <c r="BJ43" i="121"/>
  <c r="BL43" i="122" s="1"/>
  <c r="BH26" i="121"/>
  <c r="BJ25" i="122" s="1"/>
  <c r="CB40" i="121"/>
  <c r="CD40" i="122" s="1"/>
  <c r="CB39" i="121"/>
  <c r="CD39" i="122" s="1"/>
  <c r="CB42" i="121"/>
  <c r="CD42" i="122" s="1"/>
  <c r="BU20" i="121"/>
  <c r="BW18" i="122" s="1"/>
  <c r="BM17" i="121"/>
  <c r="BO15" i="122" s="1"/>
  <c r="BV15" i="121"/>
  <c r="BX13" i="122" s="1"/>
  <c r="H60" i="173" s="1"/>
  <c r="BU28" i="121"/>
  <c r="BW27" i="122" s="1"/>
  <c r="BT42" i="121"/>
  <c r="BV42" i="122" s="1"/>
  <c r="BP28" i="121"/>
  <c r="BR27" i="122" s="1"/>
  <c r="T74" i="172" s="1"/>
  <c r="BL50" i="121"/>
  <c r="BN51" i="122" s="1"/>
  <c r="BX19" i="121"/>
  <c r="BZ17" i="122" s="1"/>
  <c r="U64" i="173" s="1"/>
  <c r="BX24" i="121"/>
  <c r="BZ23" i="122" s="1"/>
  <c r="U70" i="173" s="1"/>
  <c r="BU50" i="121"/>
  <c r="BW51" i="122" s="1"/>
  <c r="BM56" i="121"/>
  <c r="BO56" i="122" s="1"/>
  <c r="BL48" i="121"/>
  <c r="BN49" i="122" s="1"/>
  <c r="BJ56" i="121"/>
  <c r="BL56" i="122" s="1"/>
  <c r="BH24" i="121"/>
  <c r="BJ23" i="122" s="1"/>
  <c r="BD28" i="121"/>
  <c r="BF27" i="122" s="1"/>
  <c r="BV21" i="121"/>
  <c r="BX19" i="122" s="1"/>
  <c r="F66" i="173" s="1"/>
  <c r="BT36" i="121"/>
  <c r="BV35" i="122" s="1"/>
  <c r="BR38" i="121"/>
  <c r="BT38" i="122" s="1"/>
  <c r="BN21" i="121"/>
  <c r="BP19" i="122" s="1"/>
  <c r="G66" i="172" s="1"/>
  <c r="BL35" i="121"/>
  <c r="BT34" i="121"/>
  <c r="BV33" i="122" s="1"/>
  <c r="BL46" i="121"/>
  <c r="BN46" i="122" s="1"/>
  <c r="BJ40" i="121"/>
  <c r="BL40" i="122" s="1"/>
  <c r="BG11" i="121"/>
  <c r="BI10" i="122" s="1"/>
  <c r="M57" i="171" s="1"/>
  <c r="BD39" i="121"/>
  <c r="BF39" i="122" s="1"/>
  <c r="BV17" i="121"/>
  <c r="BX15" i="122" s="1"/>
  <c r="H62" i="173" s="1"/>
  <c r="BT53" i="121"/>
  <c r="BV54" i="122" s="1"/>
  <c r="BM23" i="121"/>
  <c r="BO22" i="122" s="1"/>
  <c r="BL28" i="121"/>
  <c r="BN27" i="122" s="1"/>
  <c r="BJ42" i="121"/>
  <c r="BL42" i="122" s="1"/>
  <c r="BE17" i="121"/>
  <c r="BG15" i="122" s="1"/>
  <c r="AZ22" i="121"/>
  <c r="BB20" i="122" s="1"/>
  <c r="AZ21" i="121"/>
  <c r="BB19" i="122" s="1"/>
  <c r="AZ28" i="121"/>
  <c r="BB27" i="122" s="1"/>
  <c r="AW50" i="121"/>
  <c r="AY51" i="122" s="1"/>
  <c r="AV39" i="121"/>
  <c r="AX39" i="122" s="1"/>
  <c r="AT19" i="121"/>
  <c r="AV17" i="122" s="1"/>
  <c r="AT56" i="121"/>
  <c r="AV56" i="122" s="1"/>
  <c r="AR26" i="121"/>
  <c r="AT25" i="122" s="1"/>
  <c r="AO28" i="121"/>
  <c r="AQ27" i="122" s="1"/>
  <c r="AN47" i="121"/>
  <c r="AP47" i="122" s="1"/>
  <c r="AF21" i="121"/>
  <c r="AH19" i="122" s="1"/>
  <c r="AV51" i="121"/>
  <c r="AX52" i="122" s="1"/>
  <c r="AR23" i="121"/>
  <c r="AT22" i="122" s="1"/>
  <c r="AO18" i="121"/>
  <c r="AQ16" i="122" s="1"/>
  <c r="AO46" i="121"/>
  <c r="AQ46" i="122" s="1"/>
  <c r="AN51" i="121"/>
  <c r="AP52" i="122" s="1"/>
  <c r="AG43" i="121"/>
  <c r="AI43" i="122" s="1"/>
  <c r="BD36" i="121"/>
  <c r="BF35" i="122" s="1"/>
  <c r="AV35" i="121"/>
  <c r="AT14" i="121"/>
  <c r="AV12" i="122" s="1"/>
  <c r="AT50" i="121"/>
  <c r="AV51" i="122" s="1"/>
  <c r="AR24" i="121"/>
  <c r="AT23" i="122" s="1"/>
  <c r="AO32" i="121"/>
  <c r="AQ31" i="122" s="1"/>
  <c r="AN42" i="121"/>
  <c r="AP42" i="122" s="1"/>
  <c r="BD38" i="121"/>
  <c r="BF38" i="122" s="1"/>
  <c r="AV28" i="121"/>
  <c r="AX27" i="122" s="1"/>
  <c r="AT44" i="121"/>
  <c r="AV44" i="122" s="1"/>
  <c r="AO42" i="121"/>
  <c r="AQ42" i="122" s="1"/>
  <c r="AZ7" i="121"/>
  <c r="BB6" i="122" s="1"/>
  <c r="AD14" i="121"/>
  <c r="AF12" i="122" s="1"/>
  <c r="Y57" i="121"/>
  <c r="AA57" i="122" s="1"/>
  <c r="T17" i="121"/>
  <c r="V15" i="122" s="1"/>
  <c r="T62" i="166" s="1"/>
  <c r="T28" i="121"/>
  <c r="V27" i="122" s="1"/>
  <c r="T74" i="166" s="1"/>
  <c r="S11" i="121"/>
  <c r="U10" i="122" s="1"/>
  <c r="N57" i="166" s="1"/>
  <c r="P48" i="121"/>
  <c r="R49" i="122" s="1"/>
  <c r="AY11" i="121"/>
  <c r="BA10" i="122" s="1"/>
  <c r="L57" i="170" s="1"/>
  <c r="AH14" i="121"/>
  <c r="AJ12" i="122" s="1"/>
  <c r="F59" i="168" s="1"/>
  <c r="AG57" i="121"/>
  <c r="AI57" i="122" s="1"/>
  <c r="AD46" i="121"/>
  <c r="AF46" i="122" s="1"/>
  <c r="X20" i="121"/>
  <c r="Z18" i="122" s="1"/>
  <c r="V27" i="121"/>
  <c r="X26" i="122" s="1"/>
  <c r="AI11" i="121"/>
  <c r="AK10" i="122" s="1"/>
  <c r="L57" i="168" s="1"/>
  <c r="AG47" i="121"/>
  <c r="AI47" i="122" s="1"/>
  <c r="AD44" i="121"/>
  <c r="AF44" i="122" s="1"/>
  <c r="X35" i="121"/>
  <c r="V43" i="121"/>
  <c r="X43" i="122" s="1"/>
  <c r="P19" i="121"/>
  <c r="R17" i="122" s="1"/>
  <c r="AV34" i="121"/>
  <c r="AX33" i="122" s="1"/>
  <c r="AJ19" i="121"/>
  <c r="AL17" i="122" s="1"/>
  <c r="T64" i="168" s="1"/>
  <c r="AD26" i="121"/>
  <c r="AF25" i="122" s="1"/>
  <c r="Z11" i="121"/>
  <c r="AB10" i="122" s="1"/>
  <c r="F57" i="167" s="1"/>
  <c r="X26" i="121"/>
  <c r="Z25" i="122" s="1"/>
  <c r="S14" i="121"/>
  <c r="U12" i="122" s="1"/>
  <c r="M59" i="166" s="1"/>
  <c r="R21" i="121"/>
  <c r="T19" i="122" s="1"/>
  <c r="G66" i="166" s="1"/>
  <c r="P7" i="121"/>
  <c r="R6" i="122" s="1"/>
  <c r="AH98" i="176"/>
  <c r="K10" i="121"/>
  <c r="M9" i="122" s="1"/>
  <c r="Q56" i="162" s="1"/>
  <c r="N45" i="121"/>
  <c r="P45" i="122" s="1"/>
  <c r="F45" i="121"/>
  <c r="H45" i="122" s="1"/>
  <c r="CH39" i="121"/>
  <c r="CJ39" i="122" s="1"/>
  <c r="F39" i="121"/>
  <c r="H39" i="122" s="1"/>
  <c r="N48" i="121"/>
  <c r="P49" i="122" s="1"/>
  <c r="BJ48" i="121"/>
  <c r="BL49" i="122" s="1"/>
  <c r="V48" i="121"/>
  <c r="X49" i="122" s="1"/>
  <c r="F48" i="121"/>
  <c r="H49" i="122" s="1"/>
  <c r="L27" i="121"/>
  <c r="N26" i="122" s="1"/>
  <c r="W73" i="162" s="1"/>
  <c r="N14" i="121"/>
  <c r="P12" i="122" s="1"/>
  <c r="BL39" i="121"/>
  <c r="BN39" i="122" s="1"/>
  <c r="H39" i="121"/>
  <c r="J39" i="122" s="1"/>
  <c r="CX19" i="121"/>
  <c r="CZ17" i="122" s="1"/>
  <c r="DA47" i="121"/>
  <c r="DC47" i="122" s="1"/>
  <c r="CZ25" i="121"/>
  <c r="DB24" i="122" s="1"/>
  <c r="BT25" i="121"/>
  <c r="BV24" i="122" s="1"/>
  <c r="H25" i="121"/>
  <c r="J24" i="122" s="1"/>
  <c r="CJ40" i="121"/>
  <c r="CL40" i="122" s="1"/>
  <c r="BL40" i="121"/>
  <c r="BN40" i="122" s="1"/>
  <c r="H40" i="121"/>
  <c r="J40" i="122" s="1"/>
  <c r="CX38" i="121"/>
  <c r="CZ38" i="122" s="1"/>
  <c r="N26" i="121"/>
  <c r="P25" i="122" s="1"/>
  <c r="DA42" i="121"/>
  <c r="DC42" i="122" s="1"/>
  <c r="CZ47" i="121"/>
  <c r="DB47" i="122" s="1"/>
  <c r="CV7" i="121"/>
  <c r="CX6" i="122" s="1"/>
  <c r="T53" i="176" s="1"/>
  <c r="CU14" i="121"/>
  <c r="CW12" i="122" s="1"/>
  <c r="O59" i="176" s="1"/>
  <c r="CN27" i="121"/>
  <c r="CP26" i="122" s="1"/>
  <c r="DA28" i="121"/>
  <c r="DC27" i="122" s="1"/>
  <c r="CZ35" i="121"/>
  <c r="CX39" i="121"/>
  <c r="CZ39" i="122" s="1"/>
  <c r="CS28" i="121"/>
  <c r="CU27" i="122" s="1"/>
  <c r="CR38" i="121"/>
  <c r="CT38" i="122" s="1"/>
  <c r="CR21" i="121"/>
  <c r="CT19" i="122" s="1"/>
  <c r="CP38" i="121"/>
  <c r="CR38" i="122" s="1"/>
  <c r="DA40" i="121"/>
  <c r="DC40" i="122" s="1"/>
  <c r="CZ40" i="121"/>
  <c r="DB40" i="122" s="1"/>
  <c r="CZ39" i="121"/>
  <c r="DB39" i="122" s="1"/>
  <c r="CP56" i="121"/>
  <c r="CR56" i="122" s="1"/>
  <c r="CT14" i="121"/>
  <c r="CV12" i="122" s="1"/>
  <c r="F59" i="176" s="1"/>
  <c r="CH34" i="121"/>
  <c r="CJ33" i="122" s="1"/>
  <c r="CF23" i="121"/>
  <c r="CH22" i="122" s="1"/>
  <c r="T69" i="174" s="1"/>
  <c r="CD21" i="121"/>
  <c r="CF19" i="122" s="1"/>
  <c r="G66" i="174" s="1"/>
  <c r="CZ53" i="121"/>
  <c r="DB54" i="122" s="1"/>
  <c r="CN17" i="121"/>
  <c r="CP15" i="122" s="1"/>
  <c r="CJ27" i="121"/>
  <c r="CL26" i="122" s="1"/>
  <c r="CH44" i="121"/>
  <c r="CJ44" i="122" s="1"/>
  <c r="DA32" i="121"/>
  <c r="DC31" i="122" s="1"/>
  <c r="CR42" i="121"/>
  <c r="CT42" i="122" s="1"/>
  <c r="CK56" i="121"/>
  <c r="CM56" i="122" s="1"/>
  <c r="CF21" i="121"/>
  <c r="CH19" i="122" s="1"/>
  <c r="T66" i="174" s="1"/>
  <c r="BZ48" i="121"/>
  <c r="CB49" i="122" s="1"/>
  <c r="AH96" i="173" s="1"/>
  <c r="AH95" i="173" s="1"/>
  <c r="AH43" i="173" s="1"/>
  <c r="CR53" i="121"/>
  <c r="CT54" i="122" s="1"/>
  <c r="CJ7" i="121"/>
  <c r="CL6" i="122" s="1"/>
  <c r="CH14" i="121"/>
  <c r="CJ12" i="122" s="1"/>
  <c r="CF17" i="121"/>
  <c r="CH15" i="122" s="1"/>
  <c r="T62" i="174" s="1"/>
  <c r="CB48" i="121"/>
  <c r="CD49" i="122" s="1"/>
  <c r="BV11" i="121"/>
  <c r="BX10" i="122" s="1"/>
  <c r="F57" i="173" s="1"/>
  <c r="BT18" i="121"/>
  <c r="BV16" i="122" s="1"/>
  <c r="BM25" i="121"/>
  <c r="BO24" i="122" s="1"/>
  <c r="BL27" i="121"/>
  <c r="BN26" i="122" s="1"/>
  <c r="BJ46" i="121"/>
  <c r="BL46" i="122" s="1"/>
  <c r="CB47" i="121"/>
  <c r="CD47" i="122" s="1"/>
  <c r="CB53" i="121"/>
  <c r="CD54" i="122" s="1"/>
  <c r="CB18" i="121"/>
  <c r="CD16" i="122" s="1"/>
  <c r="BT21" i="121"/>
  <c r="BV19" i="122" s="1"/>
  <c r="BM20" i="121"/>
  <c r="BO18" i="122" s="1"/>
  <c r="BX17" i="121"/>
  <c r="BZ15" i="122" s="1"/>
  <c r="T62" i="173" s="1"/>
  <c r="BT46" i="121"/>
  <c r="BV46" i="122" s="1"/>
  <c r="BP21" i="121"/>
  <c r="BR19" i="122" s="1"/>
  <c r="T66" i="172" s="1"/>
  <c r="BM46" i="121"/>
  <c r="BO46" i="122" s="1"/>
  <c r="BJ20" i="121"/>
  <c r="BL18" i="122" s="1"/>
  <c r="BH17" i="121"/>
  <c r="BJ15" i="122" s="1"/>
  <c r="CC28" i="121"/>
  <c r="CE27" i="122" s="1"/>
  <c r="BU36" i="121"/>
  <c r="BW35" i="122" s="1"/>
  <c r="BT39" i="121"/>
  <c r="BV39" i="122" s="1"/>
  <c r="BL21" i="121"/>
  <c r="BN19" i="122" s="1"/>
  <c r="BE18" i="121"/>
  <c r="BG16" i="122" s="1"/>
  <c r="BD35" i="121"/>
  <c r="BU32" i="121"/>
  <c r="BW31" i="122" s="1"/>
  <c r="BT40" i="121"/>
  <c r="BV40" i="122" s="1"/>
  <c r="BP19" i="121"/>
  <c r="BR17" i="122" s="1"/>
  <c r="T64" i="172" s="1"/>
  <c r="BM47" i="121"/>
  <c r="BO47" i="122" s="1"/>
  <c r="BL45" i="121"/>
  <c r="BN45" i="122" s="1"/>
  <c r="BG10" i="121"/>
  <c r="BI9" i="122" s="1"/>
  <c r="L56" i="171" s="1"/>
  <c r="BP27" i="121"/>
  <c r="BR26" i="122" s="1"/>
  <c r="T73" i="172" s="1"/>
  <c r="BL51" i="121"/>
  <c r="BN52" i="122" s="1"/>
  <c r="BJ45" i="121"/>
  <c r="BL45" i="122" s="1"/>
  <c r="BD25" i="121"/>
  <c r="BF24" i="122" s="1"/>
  <c r="BD48" i="121"/>
  <c r="BF49" i="122" s="1"/>
  <c r="BT20" i="121"/>
  <c r="BV18" i="122" s="1"/>
  <c r="BP22" i="121"/>
  <c r="BR20" i="122" s="1"/>
  <c r="T67" i="172" s="1"/>
  <c r="BM50" i="121"/>
  <c r="BO51" i="122" s="1"/>
  <c r="BL53" i="121"/>
  <c r="BN54" i="122" s="1"/>
  <c r="BE28" i="121"/>
  <c r="BG27" i="122" s="1"/>
  <c r="AZ20" i="121"/>
  <c r="BB18" i="122" s="1"/>
  <c r="AZ19" i="121"/>
  <c r="BB17" i="122" s="1"/>
  <c r="AV7" i="121"/>
  <c r="AX6" i="122" s="1"/>
  <c r="AV46" i="121"/>
  <c r="AX46" i="122" s="1"/>
  <c r="AN18" i="121"/>
  <c r="AP16" i="122" s="1"/>
  <c r="AH8" i="121"/>
  <c r="AJ7" i="122" s="1"/>
  <c r="F54" i="168" s="1"/>
  <c r="F52" i="168" s="1"/>
  <c r="AG28" i="121"/>
  <c r="AI27" i="122" s="1"/>
  <c r="AZ24" i="121"/>
  <c r="BB23" i="122" s="1"/>
  <c r="AY10" i="121"/>
  <c r="BA9" i="122" s="1"/>
  <c r="L56" i="170" s="1"/>
  <c r="AV40" i="121"/>
  <c r="AX40" i="122" s="1"/>
  <c r="AR27" i="121"/>
  <c r="AT26" i="122" s="1"/>
  <c r="AG17" i="121"/>
  <c r="AI15" i="122" s="1"/>
  <c r="AG50" i="121"/>
  <c r="AI51" i="122" s="1"/>
  <c r="AV38" i="121"/>
  <c r="AX38" i="122" s="1"/>
  <c r="AR28" i="121"/>
  <c r="AT27" i="122" s="1"/>
  <c r="AN45" i="121"/>
  <c r="AP45" i="122" s="1"/>
  <c r="AZ26" i="121"/>
  <c r="BB25" i="122" s="1"/>
  <c r="AV48" i="121"/>
  <c r="AX49" i="122" s="1"/>
  <c r="AR25" i="121"/>
  <c r="AT24" i="122" s="1"/>
  <c r="AO50" i="121"/>
  <c r="AQ51" i="122" s="1"/>
  <c r="AN46" i="121"/>
  <c r="AP46" i="122" s="1"/>
  <c r="AR7" i="121"/>
  <c r="AT6" i="122" s="1"/>
  <c r="AG40" i="121"/>
  <c r="AI40" i="122" s="1"/>
  <c r="AD19" i="121"/>
  <c r="AF17" i="122" s="1"/>
  <c r="Y23" i="121"/>
  <c r="AA22" i="122" s="1"/>
  <c r="X28" i="121"/>
  <c r="Z27" i="122" s="1"/>
  <c r="X53" i="121"/>
  <c r="Z54" i="122" s="1"/>
  <c r="T20" i="121"/>
  <c r="V18" i="122" s="1"/>
  <c r="T65" i="166" s="1"/>
  <c r="AV36" i="121"/>
  <c r="AX35" i="122" s="1"/>
  <c r="AG23" i="121"/>
  <c r="AI22" i="122" s="1"/>
  <c r="AF48" i="121"/>
  <c r="AH49" i="122" s="1"/>
  <c r="AD56" i="121"/>
  <c r="AF56" i="122" s="1"/>
  <c r="Z8" i="121"/>
  <c r="AB7" i="122" s="1"/>
  <c r="G54" i="167" s="1"/>
  <c r="T23" i="121"/>
  <c r="V22" i="122" s="1"/>
  <c r="T69" i="166" s="1"/>
  <c r="AB17" i="121"/>
  <c r="AD15" i="122" s="1"/>
  <c r="T62" i="167" s="1"/>
  <c r="Y17" i="121"/>
  <c r="AA15" i="122" s="1"/>
  <c r="X40" i="121"/>
  <c r="Z40" i="122" s="1"/>
  <c r="T7" i="121"/>
  <c r="V6" i="122" s="1"/>
  <c r="T53" i="166" s="1"/>
  <c r="AR19" i="121"/>
  <c r="AT17" i="122" s="1"/>
  <c r="X38" i="121"/>
  <c r="Z38" i="122" s="1"/>
  <c r="V45" i="121"/>
  <c r="X45" i="122" s="1"/>
  <c r="Z15" i="121"/>
  <c r="AB13" i="122" s="1"/>
  <c r="H60" i="167" s="1"/>
  <c r="AD45" i="121"/>
  <c r="AF45" i="122" s="1"/>
  <c r="Q10" i="121"/>
  <c r="S9" i="122" s="1"/>
  <c r="N27" i="121"/>
  <c r="P26" i="122" s="1"/>
  <c r="F27" i="121"/>
  <c r="H26" i="122" s="1"/>
  <c r="AD27" i="121"/>
  <c r="AF26" i="122" s="1"/>
  <c r="N38" i="121"/>
  <c r="P38" i="122" s="1"/>
  <c r="BJ38" i="121"/>
  <c r="BL38" i="122" s="1"/>
  <c r="F38" i="121"/>
  <c r="H38" i="122" s="1"/>
  <c r="V38" i="121"/>
  <c r="X38" i="122" s="1"/>
  <c r="N47" i="121"/>
  <c r="P47" i="122" s="1"/>
  <c r="AD47" i="121"/>
  <c r="AF47" i="122" s="1"/>
  <c r="F47" i="121"/>
  <c r="H47" i="122" s="1"/>
  <c r="CM11" i="121"/>
  <c r="CO10" i="122" s="1"/>
  <c r="L57" i="175" s="1"/>
  <c r="BW11" i="121"/>
  <c r="BY10" i="122" s="1"/>
  <c r="F23" i="121"/>
  <c r="H22" i="122" s="1"/>
  <c r="AD23" i="121"/>
  <c r="AF22" i="122" s="1"/>
  <c r="N23" i="121"/>
  <c r="P22" i="122" s="1"/>
  <c r="CJ53" i="121"/>
  <c r="CL54" i="122" s="1"/>
  <c r="AN53" i="121"/>
  <c r="AP54" i="122" s="1"/>
  <c r="H53" i="121"/>
  <c r="J54" i="122" s="1"/>
  <c r="BD7" i="121"/>
  <c r="BF6" i="122" s="1"/>
  <c r="H7" i="121"/>
  <c r="J6" i="122" s="1"/>
  <c r="BT27" i="121"/>
  <c r="BV26" i="122" s="1"/>
  <c r="H27" i="121"/>
  <c r="J26" i="122" s="1"/>
  <c r="CU11" i="121"/>
  <c r="CW10" i="122" s="1"/>
  <c r="L57" i="176" s="1"/>
  <c r="CV17" i="121"/>
  <c r="CX15" i="122" s="1"/>
  <c r="CR27" i="121"/>
  <c r="CT26" i="122" s="1"/>
  <c r="CR46" i="121"/>
  <c r="CT46" i="122" s="1"/>
  <c r="CH19" i="121"/>
  <c r="CJ17" i="122" s="1"/>
  <c r="CF28" i="121"/>
  <c r="CH27" i="122" s="1"/>
  <c r="T74" i="174" s="1"/>
  <c r="CJ35" i="121"/>
  <c r="CH47" i="121"/>
  <c r="CJ47" i="122" s="1"/>
  <c r="CE14" i="121"/>
  <c r="CG12" i="122" s="1"/>
  <c r="N59" i="174" s="1"/>
  <c r="CD11" i="121"/>
  <c r="CF10" i="122" s="1"/>
  <c r="F57" i="174" s="1"/>
  <c r="CJ28" i="121"/>
  <c r="CL27" i="122" s="1"/>
  <c r="CF24" i="121"/>
  <c r="CH23" i="122" s="1"/>
  <c r="T70" i="174" s="1"/>
  <c r="CV21" i="121"/>
  <c r="CX19" i="122" s="1"/>
  <c r="T66" i="176" s="1"/>
  <c r="CT8" i="121"/>
  <c r="CV7" i="122" s="1"/>
  <c r="F54" i="176" s="1"/>
  <c r="F52" i="176" s="1"/>
  <c r="CT21" i="121"/>
  <c r="CV19" i="122" s="1"/>
  <c r="F66" i="176" s="1"/>
  <c r="CP19" i="121"/>
  <c r="CR17" i="122" s="1"/>
  <c r="CJ42" i="121"/>
  <c r="CL42" i="122" s="1"/>
  <c r="CH50" i="121"/>
  <c r="CJ51" i="122" s="1"/>
  <c r="AH98" i="174" s="1"/>
  <c r="CF25" i="121"/>
  <c r="CH24" i="122" s="1"/>
  <c r="T71" i="174" s="1"/>
  <c r="BU57" i="121"/>
  <c r="BW57" i="122" s="1"/>
  <c r="BT35" i="121"/>
  <c r="BP17" i="121"/>
  <c r="BR15" i="122" s="1"/>
  <c r="T62" i="172" s="1"/>
  <c r="BO10" i="121"/>
  <c r="BQ9" i="122" s="1"/>
  <c r="L56" i="172" s="1"/>
  <c r="BM36" i="121"/>
  <c r="BO35" i="122" s="1"/>
  <c r="BL47" i="121"/>
  <c r="BN47" i="122" s="1"/>
  <c r="BJ50" i="121"/>
  <c r="BL51" i="122" s="1"/>
  <c r="CB20" i="121"/>
  <c r="CD18" i="122" s="1"/>
  <c r="CB45" i="121"/>
  <c r="CD45" i="122" s="1"/>
  <c r="CB19" i="121"/>
  <c r="CD17" i="122" s="1"/>
  <c r="CB50" i="121"/>
  <c r="CD51" i="122" s="1"/>
  <c r="BX21" i="121"/>
  <c r="BZ19" i="122" s="1"/>
  <c r="BR56" i="121"/>
  <c r="BT56" i="122" s="1"/>
  <c r="CH20" i="121"/>
  <c r="CJ18" i="122" s="1"/>
  <c r="BU40" i="121"/>
  <c r="BW40" i="122" s="1"/>
  <c r="BT7" i="121"/>
  <c r="BV6" i="122" s="1"/>
  <c r="BT48" i="121"/>
  <c r="BV49" i="122" s="1"/>
  <c r="BP24" i="121"/>
  <c r="BR23" i="122" s="1"/>
  <c r="T70" i="172" s="1"/>
  <c r="BL36" i="121"/>
  <c r="BN35" i="122" s="1"/>
  <c r="BJ23" i="121"/>
  <c r="BL22" i="122" s="1"/>
  <c r="BH20" i="121"/>
  <c r="BJ18" i="122" s="1"/>
  <c r="CB21" i="121"/>
  <c r="CD19" i="122" s="1"/>
  <c r="BX28" i="121"/>
  <c r="BZ27" i="122" s="1"/>
  <c r="BX7" i="121"/>
  <c r="BZ6" i="122" s="1"/>
  <c r="T53" i="173" s="1"/>
  <c r="BU47" i="121"/>
  <c r="BW47" i="122" s="1"/>
  <c r="BP23" i="121"/>
  <c r="BR22" i="122" s="1"/>
  <c r="T69" i="172" s="1"/>
  <c r="BL25" i="121"/>
  <c r="BN24" i="122" s="1"/>
  <c r="BJ34" i="121"/>
  <c r="BL33" i="122" s="1"/>
  <c r="BE50" i="121"/>
  <c r="BG51" i="122" s="1"/>
  <c r="BD42" i="121"/>
  <c r="BF42" i="122" s="1"/>
  <c r="BU42" i="121"/>
  <c r="BW42" i="122" s="1"/>
  <c r="BT45" i="121"/>
  <c r="BV45" i="122" s="1"/>
  <c r="BP25" i="121"/>
  <c r="BR24" i="122" s="1"/>
  <c r="T71" i="172" s="1"/>
  <c r="BM57" i="121"/>
  <c r="BO57" i="122" s="1"/>
  <c r="BJ44" i="121"/>
  <c r="BL44" i="122" s="1"/>
  <c r="BD21" i="121"/>
  <c r="BF19" i="122" s="1"/>
  <c r="BM32" i="121"/>
  <c r="BO31" i="122" s="1"/>
  <c r="BD51" i="121"/>
  <c r="BF52" i="122" s="1"/>
  <c r="BT26" i="121"/>
  <c r="BV25" i="122" s="1"/>
  <c r="BN17" i="121"/>
  <c r="BP15" i="122" s="1"/>
  <c r="F62" i="172" s="1"/>
  <c r="BL7" i="121"/>
  <c r="BN6" i="122" s="1"/>
  <c r="BJ8" i="121"/>
  <c r="BL7" i="122" s="1"/>
  <c r="BG14" i="121"/>
  <c r="BI12" i="122" s="1"/>
  <c r="L59" i="171" s="1"/>
  <c r="BD40" i="121"/>
  <c r="BF40" i="122" s="1"/>
  <c r="AZ27" i="121"/>
  <c r="BB26" i="122" s="1"/>
  <c r="AZ17" i="121"/>
  <c r="BB15" i="122" s="1"/>
  <c r="AW17" i="121"/>
  <c r="AY15" i="122" s="1"/>
  <c r="AV21" i="121"/>
  <c r="AX19" i="122" s="1"/>
  <c r="AV50" i="121"/>
  <c r="AX51" i="122" s="1"/>
  <c r="AT38" i="121"/>
  <c r="AV38" i="122" s="1"/>
  <c r="AR17" i="121"/>
  <c r="AT15" i="122" s="1"/>
  <c r="AP11" i="121"/>
  <c r="AR10" i="122" s="1"/>
  <c r="F57" i="169" s="1"/>
  <c r="AN27" i="121"/>
  <c r="AP26" i="122" s="1"/>
  <c r="AH17" i="121"/>
  <c r="AJ15" i="122" s="1"/>
  <c r="AG32" i="121"/>
  <c r="AI31" i="122" s="1"/>
  <c r="BD50" i="121"/>
  <c r="BF51" i="122" s="1"/>
  <c r="AW18" i="121"/>
  <c r="AY16" i="122" s="1"/>
  <c r="AV25" i="121"/>
  <c r="AX24" i="122" s="1"/>
  <c r="AT40" i="121"/>
  <c r="AV40" i="122" s="1"/>
  <c r="AP14" i="121"/>
  <c r="AR12" i="122" s="1"/>
  <c r="F59" i="169" s="1"/>
  <c r="AN25" i="121"/>
  <c r="AP24" i="122" s="1"/>
  <c r="AH21" i="121"/>
  <c r="AJ19" i="122" s="1"/>
  <c r="F66" i="168" s="1"/>
  <c r="AF19" i="121"/>
  <c r="AH17" i="122" s="1"/>
  <c r="AW57" i="121"/>
  <c r="AY57" i="122" s="1"/>
  <c r="AV42" i="121"/>
  <c r="AX42" i="122" s="1"/>
  <c r="AV34" i="122"/>
  <c r="AV36" i="122"/>
  <c r="AP17" i="121"/>
  <c r="AR15" i="122" s="1"/>
  <c r="G62" i="169" s="1"/>
  <c r="AN26" i="121"/>
  <c r="AP25" i="122" s="1"/>
  <c r="AH11" i="121"/>
  <c r="AJ10" i="122" s="1"/>
  <c r="F57" i="168" s="1"/>
  <c r="AX11" i="121"/>
  <c r="AZ10" i="122" s="1"/>
  <c r="F57" i="170" s="1"/>
  <c r="AV53" i="121"/>
  <c r="AX54" i="122" s="1"/>
  <c r="AQ11" i="121"/>
  <c r="AS10" i="122" s="1"/>
  <c r="N57" i="169" s="1"/>
  <c r="AN20" i="121"/>
  <c r="AP18" i="122" s="1"/>
  <c r="AN50" i="121"/>
  <c r="AP51" i="122" s="1"/>
  <c r="AJ21" i="121"/>
  <c r="AL19" i="122" s="1"/>
  <c r="T66" i="168" s="1"/>
  <c r="AG56" i="121"/>
  <c r="AI56" i="122" s="1"/>
  <c r="AD8" i="121"/>
  <c r="AF7" i="122" s="1"/>
  <c r="AD48" i="121"/>
  <c r="AF49" i="122" s="1"/>
  <c r="Y28" i="121"/>
  <c r="AA27" i="122" s="1"/>
  <c r="V34" i="121"/>
  <c r="X33" i="122" s="1"/>
  <c r="T24" i="121"/>
  <c r="V23" i="122" s="1"/>
  <c r="T70" i="166" s="1"/>
  <c r="AN21" i="121"/>
  <c r="AP19" i="122" s="1"/>
  <c r="AG36" i="121"/>
  <c r="AI35" i="122" s="1"/>
  <c r="AD32" i="121"/>
  <c r="AF31" i="122" s="1"/>
  <c r="Z17" i="121"/>
  <c r="AB15" i="122" s="1"/>
  <c r="X46" i="121"/>
  <c r="Z46" i="122" s="1"/>
  <c r="T25" i="121"/>
  <c r="V24" i="122" s="1"/>
  <c r="T71" i="166" s="1"/>
  <c r="Q18" i="121"/>
  <c r="S16" i="122" s="1"/>
  <c r="AA11" i="121"/>
  <c r="AC10" i="122" s="1"/>
  <c r="X18" i="121"/>
  <c r="Z16" i="122" s="1"/>
  <c r="X48" i="121"/>
  <c r="Z49" i="122" s="1"/>
  <c r="T21" i="121"/>
  <c r="V19" i="122" s="1"/>
  <c r="T66" i="166" s="1"/>
  <c r="AX17" i="121"/>
  <c r="AZ15" i="122" s="1"/>
  <c r="AG18" i="121"/>
  <c r="AI16" i="122" s="1"/>
  <c r="AD42" i="121"/>
  <c r="AF42" i="122" s="1"/>
  <c r="X7" i="121"/>
  <c r="Z6" i="122" s="1"/>
  <c r="X42" i="121"/>
  <c r="Z42" i="122" s="1"/>
  <c r="T19" i="121"/>
  <c r="V17" i="122" s="1"/>
  <c r="T64" i="166" s="1"/>
  <c r="AA10" i="121"/>
  <c r="AC9" i="122" s="1"/>
  <c r="L56" i="167" s="1"/>
  <c r="U105" i="173"/>
  <c r="T68" i="78"/>
  <c r="T38" i="78" s="1"/>
  <c r="L93" i="78"/>
  <c r="L62" i="78"/>
  <c r="L72" i="78"/>
  <c r="L81" i="78"/>
  <c r="L90" i="78"/>
  <c r="L63" i="78"/>
  <c r="L71" i="78"/>
  <c r="L82" i="78"/>
  <c r="M104" i="167"/>
  <c r="V88" i="78"/>
  <c r="V42" i="78" s="1"/>
  <c r="V92" i="162"/>
  <c r="T97" i="78"/>
  <c r="T44" i="78" s="1"/>
  <c r="M93" i="174"/>
  <c r="M93" i="176"/>
  <c r="M93" i="173"/>
  <c r="L69" i="78"/>
  <c r="L83" i="78"/>
  <c r="L56" i="78"/>
  <c r="M105" i="166"/>
  <c r="U106" i="176"/>
  <c r="L78" i="78"/>
  <c r="M104" i="173"/>
  <c r="Q90" i="162"/>
  <c r="M91" i="172"/>
  <c r="M91" i="167"/>
  <c r="M91" i="168"/>
  <c r="M102" i="166"/>
  <c r="M102" i="162"/>
  <c r="M102" i="167"/>
  <c r="M100" i="167" s="1"/>
  <c r="M45" i="167" s="1"/>
  <c r="M102" i="168"/>
  <c r="T58" i="78"/>
  <c r="T36" i="78" s="1"/>
  <c r="T59" i="173"/>
  <c r="T58" i="173" s="1"/>
  <c r="T36" i="173" s="1"/>
  <c r="X68" i="78"/>
  <c r="X38" i="78" s="1"/>
  <c r="AO101" i="78"/>
  <c r="AH101" i="78"/>
  <c r="AH101" i="176" s="1"/>
  <c r="AA101" i="176"/>
  <c r="AA101" i="174"/>
  <c r="U57" i="173"/>
  <c r="U57" i="176"/>
  <c r="L57" i="78"/>
  <c r="L70" i="78"/>
  <c r="L86" i="78"/>
  <c r="T59" i="172"/>
  <c r="L80" i="78"/>
  <c r="L67" i="78"/>
  <c r="L54" i="78"/>
  <c r="L66" i="78"/>
  <c r="L53" i="78"/>
  <c r="L77" i="78"/>
  <c r="L65" i="78"/>
  <c r="L87" i="78"/>
  <c r="L76" i="78"/>
  <c r="L64" i="78"/>
  <c r="L91" i="78"/>
  <c r="U85" i="176"/>
  <c r="G100" i="78"/>
  <c r="G45" i="78" s="1"/>
  <c r="G102" i="173"/>
  <c r="G100" i="173" s="1"/>
  <c r="G45" i="173" s="1"/>
  <c r="G102" i="162"/>
  <c r="G102" i="176"/>
  <c r="G100" i="176" s="1"/>
  <c r="G45" i="176" s="1"/>
  <c r="O95" i="78"/>
  <c r="O43" i="78" s="1"/>
  <c r="AA106" i="174"/>
  <c r="I97" i="78"/>
  <c r="I44" i="78" s="1"/>
  <c r="I98" i="162"/>
  <c r="AS91" i="78"/>
  <c r="V75" i="78"/>
  <c r="V39" i="78" s="1"/>
  <c r="X79" i="78"/>
  <c r="X40" i="78" s="1"/>
  <c r="AH101" i="172"/>
  <c r="G93" i="162"/>
  <c r="G86" i="167"/>
  <c r="M103" i="172"/>
  <c r="M103" i="173"/>
  <c r="AA104" i="173"/>
  <c r="M106" i="166"/>
  <c r="G84" i="78"/>
  <c r="G41" i="78" s="1"/>
  <c r="I88" i="78"/>
  <c r="I42" i="78" s="1"/>
  <c r="U79" i="78"/>
  <c r="U40" i="78" s="1"/>
  <c r="V68" i="78"/>
  <c r="V38" i="78" s="1"/>
  <c r="T84" i="78"/>
  <c r="T41" i="78" s="1"/>
  <c r="F75" i="172"/>
  <c r="F39" i="172" s="1"/>
  <c r="G106" i="167"/>
  <c r="AA104" i="174"/>
  <c r="X58" i="78"/>
  <c r="X36" i="78" s="1"/>
  <c r="I68" i="78"/>
  <c r="I38" i="78" s="1"/>
  <c r="Q97" i="78"/>
  <c r="Q44" i="78" s="1"/>
  <c r="V100" i="78"/>
  <c r="V45" i="78" s="1"/>
  <c r="AL96" i="78"/>
  <c r="AL95" i="78" s="1"/>
  <c r="AL43" i="78" s="1"/>
  <c r="AE95" i="78"/>
  <c r="AE43" i="78" s="1"/>
  <c r="AA97" i="174"/>
  <c r="AA44" i="174" s="1"/>
  <c r="U84" i="78"/>
  <c r="U41" i="78" s="1"/>
  <c r="U97" i="78"/>
  <c r="U44" i="78" s="1"/>
  <c r="U75" i="78"/>
  <c r="U39" i="78" s="1"/>
  <c r="AL94" i="78"/>
  <c r="AS94" i="78"/>
  <c r="Q100" i="78"/>
  <c r="Q45" i="78" s="1"/>
  <c r="X97" i="78"/>
  <c r="X44" i="78" s="1"/>
  <c r="T79" i="78"/>
  <c r="T40" i="78" s="1"/>
  <c r="T88" i="78"/>
  <c r="T42" i="78" s="1"/>
  <c r="T100" i="78"/>
  <c r="T45" i="78" s="1"/>
  <c r="AL101" i="78"/>
  <c r="AS101" i="78"/>
  <c r="M97" i="78"/>
  <c r="M44" i="78" s="1"/>
  <c r="V84" i="78"/>
  <c r="V41" i="78" s="1"/>
  <c r="T61" i="78"/>
  <c r="T37" i="78" s="1"/>
  <c r="V79" i="78"/>
  <c r="V40" i="78" s="1"/>
  <c r="AL90" i="78"/>
  <c r="AS90" i="78"/>
  <c r="W79" i="78"/>
  <c r="W40" i="78" s="1"/>
  <c r="AL105" i="78"/>
  <c r="AS105" i="78"/>
  <c r="M100" i="78"/>
  <c r="M45" i="78" s="1"/>
  <c r="AL98" i="78"/>
  <c r="AE97" i="78"/>
  <c r="AE44" i="78" s="1"/>
  <c r="AS98" i="78"/>
  <c r="AS97" i="78" s="1"/>
  <c r="AS44" i="78" s="1"/>
  <c r="V61" i="78"/>
  <c r="V37" i="78" s="1"/>
  <c r="AL99" i="78"/>
  <c r="AS99" i="78"/>
  <c r="J97" i="162"/>
  <c r="J44" i="162" s="1"/>
  <c r="U88" i="78"/>
  <c r="U42" i="78" s="1"/>
  <c r="W97" i="78"/>
  <c r="W44" i="78" s="1"/>
  <c r="X61" i="78"/>
  <c r="X37" i="78" s="1"/>
  <c r="X75" i="78"/>
  <c r="X39" i="78" s="1"/>
  <c r="X84" i="78"/>
  <c r="X41" i="78" s="1"/>
  <c r="F100" i="172"/>
  <c r="F45" i="172" s="1"/>
  <c r="T75" i="172"/>
  <c r="T39" i="172" s="1"/>
  <c r="F75" i="176"/>
  <c r="F39" i="176" s="1"/>
  <c r="AL89" i="78"/>
  <c r="AE88" i="78"/>
  <c r="AE42" i="78" s="1"/>
  <c r="AS89" i="78"/>
  <c r="AH103" i="78"/>
  <c r="AO103" i="78"/>
  <c r="F68" i="167"/>
  <c r="F38" i="167" s="1"/>
  <c r="AO102" i="78"/>
  <c r="AO102" i="176" s="1"/>
  <c r="AH102" i="78"/>
  <c r="AA100" i="78"/>
  <c r="AA45" i="78" s="1"/>
  <c r="AL93" i="78"/>
  <c r="AS93" i="78"/>
  <c r="AL104" i="78"/>
  <c r="AS104" i="78"/>
  <c r="AE100" i="78"/>
  <c r="AE45" i="78" s="1"/>
  <c r="W88" i="78"/>
  <c r="W42" i="78" s="1"/>
  <c r="F84" i="174"/>
  <c r="F41" i="174" s="1"/>
  <c r="M97" i="167"/>
  <c r="M44" i="167" s="1"/>
  <c r="I75" i="78"/>
  <c r="I39" i="78" s="1"/>
  <c r="G88" i="78"/>
  <c r="G42" i="78" s="1"/>
  <c r="AO106" i="78"/>
  <c r="AH106" i="78"/>
  <c r="AH100" i="78" s="1"/>
  <c r="AH45" i="78" s="1"/>
  <c r="AH96" i="78"/>
  <c r="AA95" i="78"/>
  <c r="AA43" i="78" s="1"/>
  <c r="AO96" i="78"/>
  <c r="P100" i="78"/>
  <c r="P45" i="78" s="1"/>
  <c r="U61" i="78"/>
  <c r="U37" i="78" s="1"/>
  <c r="U100" i="78"/>
  <c r="U45" i="78" s="1"/>
  <c r="W100" i="78"/>
  <c r="W45" i="78" s="1"/>
  <c r="W58" i="78"/>
  <c r="W36" i="78" s="1"/>
  <c r="W84" i="78"/>
  <c r="W41" i="78" s="1"/>
  <c r="W68" i="78"/>
  <c r="W38" i="78" s="1"/>
  <c r="F84" i="172"/>
  <c r="F41" i="172" s="1"/>
  <c r="F84" i="173"/>
  <c r="F41" i="173" s="1"/>
  <c r="I61" i="78"/>
  <c r="I37" i="78" s="1"/>
  <c r="I79" i="78"/>
  <c r="I40" i="78" s="1"/>
  <c r="O100" i="78"/>
  <c r="O45" i="78" s="1"/>
  <c r="AS103" i="78"/>
  <c r="AL103" i="78"/>
  <c r="AL100" i="78" s="1"/>
  <c r="AL45" i="78" s="1"/>
  <c r="AH99" i="78"/>
  <c r="AH99" i="176" s="1"/>
  <c r="AO99" i="78"/>
  <c r="U68" i="78"/>
  <c r="U38" i="78" s="1"/>
  <c r="W61" i="78"/>
  <c r="W37" i="78" s="1"/>
  <c r="L99" i="78"/>
  <c r="L99" i="169" s="1"/>
  <c r="L103" i="78"/>
  <c r="L104" i="78"/>
  <c r="L104" i="169" s="1"/>
  <c r="L106" i="78"/>
  <c r="L98" i="78"/>
  <c r="L101" i="78"/>
  <c r="L102" i="78"/>
  <c r="L102" i="169" s="1"/>
  <c r="L108" i="78"/>
  <c r="L94" i="78"/>
  <c r="L109" i="78"/>
  <c r="L92" i="78"/>
  <c r="L92" i="169" s="1"/>
  <c r="L96" i="78"/>
  <c r="L105" i="78"/>
  <c r="E116" i="78"/>
  <c r="S116" i="78"/>
  <c r="D65" i="42"/>
  <c r="Z116" i="78"/>
  <c r="AQ102" i="78"/>
  <c r="AQ100" i="78" s="1"/>
  <c r="AQ45" i="78" s="1"/>
  <c r="AJ102" i="78"/>
  <c r="AJ100" i="78" s="1"/>
  <c r="AJ45" i="78" s="1"/>
  <c r="AQ96" i="78"/>
  <c r="AQ95" i="78" s="1"/>
  <c r="AQ43" i="78" s="1"/>
  <c r="AC95" i="78"/>
  <c r="AC43" i="78" s="1"/>
  <c r="AJ96" i="78"/>
  <c r="AJ95" i="78" s="1"/>
  <c r="AJ43" i="78" s="1"/>
  <c r="AQ99" i="78"/>
  <c r="AQ97" i="78" s="1"/>
  <c r="AQ44" i="78" s="1"/>
  <c r="AJ99" i="78"/>
  <c r="AJ97" i="78" s="1"/>
  <c r="AJ44" i="78" s="1"/>
  <c r="AF116" i="78"/>
  <c r="R116" i="78"/>
  <c r="Y116" i="78"/>
  <c r="F75" i="174"/>
  <c r="F39" i="174" s="1"/>
  <c r="BG89" i="78"/>
  <c r="BG91" i="78"/>
  <c r="BG93" i="78"/>
  <c r="BG99" i="78"/>
  <c r="BG101" i="78"/>
  <c r="BG103" i="78"/>
  <c r="BG105" i="78"/>
  <c r="BG90" i="78"/>
  <c r="BG92" i="78"/>
  <c r="BG94" i="78"/>
  <c r="BG96" i="78"/>
  <c r="BG98" i="78"/>
  <c r="BG102" i="78"/>
  <c r="BG104" i="78"/>
  <c r="BG106" i="78"/>
  <c r="F66" i="174"/>
  <c r="F66" i="171"/>
  <c r="F56" i="162"/>
  <c r="F56" i="176"/>
  <c r="F55" i="78"/>
  <c r="F35" i="78" s="1"/>
  <c r="F56" i="175"/>
  <c r="F55" i="175" s="1"/>
  <c r="F35" i="175" s="1"/>
  <c r="F56" i="174"/>
  <c r="F56" i="173"/>
  <c r="F56" i="172"/>
  <c r="F56" i="171"/>
  <c r="F56" i="170"/>
  <c r="F56" i="169"/>
  <c r="F56" i="166"/>
  <c r="F56" i="168"/>
  <c r="F56" i="167"/>
  <c r="J52" i="78"/>
  <c r="I57" i="162"/>
  <c r="I55" i="162" s="1"/>
  <c r="I35" i="162" s="1"/>
  <c r="I55" i="78"/>
  <c r="I35" i="78" s="1"/>
  <c r="H56" i="162"/>
  <c r="H55" i="162" s="1"/>
  <c r="H35" i="162" s="1"/>
  <c r="H56" i="176"/>
  <c r="H55" i="78"/>
  <c r="H35" i="78" s="1"/>
  <c r="H56" i="173"/>
  <c r="H56" i="170"/>
  <c r="H56" i="167"/>
  <c r="J53" i="162"/>
  <c r="H63" i="162"/>
  <c r="L36" i="122"/>
  <c r="L34" i="122"/>
  <c r="J59" i="162"/>
  <c r="G70" i="162"/>
  <c r="G70" i="176"/>
  <c r="G70" i="175"/>
  <c r="G70" i="174"/>
  <c r="G70" i="173"/>
  <c r="G70" i="172"/>
  <c r="G70" i="171"/>
  <c r="G70" i="169"/>
  <c r="G70" i="170"/>
  <c r="G70" i="168"/>
  <c r="G70" i="167"/>
  <c r="G70" i="166"/>
  <c r="G72" i="162"/>
  <c r="G72" i="176"/>
  <c r="G72" i="175"/>
  <c r="G72" i="174"/>
  <c r="G72" i="173"/>
  <c r="G72" i="172"/>
  <c r="G72" i="169"/>
  <c r="G72" i="171"/>
  <c r="G72" i="168"/>
  <c r="G72" i="167"/>
  <c r="G72" i="170"/>
  <c r="G72" i="166"/>
  <c r="G56" i="162"/>
  <c r="G56" i="176"/>
  <c r="G55" i="78"/>
  <c r="G35" i="78" s="1"/>
  <c r="G56" i="175"/>
  <c r="G56" i="174"/>
  <c r="G56" i="173"/>
  <c r="G56" i="172"/>
  <c r="G56" i="171"/>
  <c r="G56" i="170"/>
  <c r="G56" i="169"/>
  <c r="G56" i="168"/>
  <c r="G56" i="167"/>
  <c r="G56" i="166"/>
  <c r="G67" i="162"/>
  <c r="G67" i="176"/>
  <c r="G67" i="175"/>
  <c r="G67" i="174"/>
  <c r="G67" i="173"/>
  <c r="G67" i="172"/>
  <c r="G67" i="171"/>
  <c r="G67" i="170"/>
  <c r="G67" i="168"/>
  <c r="G67" i="167"/>
  <c r="G67" i="169"/>
  <c r="G67" i="166"/>
  <c r="G59" i="162"/>
  <c r="G58" i="78"/>
  <c r="G36" i="78" s="1"/>
  <c r="G59" i="175"/>
  <c r="G59" i="174"/>
  <c r="G59" i="172"/>
  <c r="G59" i="171"/>
  <c r="G59" i="170"/>
  <c r="G59" i="167"/>
  <c r="G59" i="166"/>
  <c r="J71" i="162"/>
  <c r="I80" i="162"/>
  <c r="H84" i="162"/>
  <c r="H41" i="162" s="1"/>
  <c r="N71" i="162"/>
  <c r="N71" i="173"/>
  <c r="N71" i="169"/>
  <c r="N63" i="176"/>
  <c r="N63" i="173"/>
  <c r="N63" i="169"/>
  <c r="N87" i="162"/>
  <c r="N78" i="162"/>
  <c r="N78" i="176"/>
  <c r="N78" i="173"/>
  <c r="N78" i="169"/>
  <c r="N70" i="176"/>
  <c r="N70" i="169"/>
  <c r="N60" i="162"/>
  <c r="N60" i="167"/>
  <c r="N91" i="162"/>
  <c r="N91" i="168"/>
  <c r="N80" i="176"/>
  <c r="N79" i="78"/>
  <c r="N40" i="78" s="1"/>
  <c r="N80" i="173"/>
  <c r="N80" i="169"/>
  <c r="N80" i="167"/>
  <c r="N80" i="166"/>
  <c r="L79" i="78"/>
  <c r="L40" i="78" s="1"/>
  <c r="L80" i="176"/>
  <c r="L80" i="175"/>
  <c r="L80" i="173"/>
  <c r="L80" i="172"/>
  <c r="L80" i="171"/>
  <c r="L80" i="169"/>
  <c r="L80" i="167"/>
  <c r="L80" i="166"/>
  <c r="R80" i="78"/>
  <c r="L69" i="162"/>
  <c r="L69" i="176"/>
  <c r="L68" i="78"/>
  <c r="L38" i="78" s="1"/>
  <c r="L69" i="175"/>
  <c r="L69" i="174"/>
  <c r="L69" i="173"/>
  <c r="L69" i="172"/>
  <c r="L69" i="171"/>
  <c r="L69" i="170"/>
  <c r="L69" i="168"/>
  <c r="L69" i="167"/>
  <c r="L69" i="169"/>
  <c r="L69" i="166"/>
  <c r="R69" i="78"/>
  <c r="L58" i="78"/>
  <c r="L36" i="78" s="1"/>
  <c r="R59" i="78"/>
  <c r="L87" i="176"/>
  <c r="L87" i="174"/>
  <c r="L87" i="172"/>
  <c r="L87" i="171"/>
  <c r="L87" i="169"/>
  <c r="L87" i="166"/>
  <c r="L87" i="168"/>
  <c r="R87" i="78"/>
  <c r="L78" i="162"/>
  <c r="L78" i="175"/>
  <c r="L78" i="174"/>
  <c r="L78" i="173"/>
  <c r="L78" i="172"/>
  <c r="L78" i="169"/>
  <c r="L78" i="171"/>
  <c r="L78" i="170"/>
  <c r="L78" i="168"/>
  <c r="L78" i="166"/>
  <c r="R78" i="78"/>
  <c r="L70" i="176"/>
  <c r="L70" i="174"/>
  <c r="L70" i="172"/>
  <c r="L70" i="169"/>
  <c r="L70" i="170"/>
  <c r="L70" i="171"/>
  <c r="R70" i="78"/>
  <c r="L60" i="162"/>
  <c r="L60" i="174"/>
  <c r="L60" i="173"/>
  <c r="L60" i="170"/>
  <c r="L60" i="166"/>
  <c r="R60" i="78"/>
  <c r="L60" i="169"/>
  <c r="L91" i="162"/>
  <c r="L91" i="172"/>
  <c r="L91" i="170"/>
  <c r="L91" i="171"/>
  <c r="L91" i="169"/>
  <c r="L91" i="168"/>
  <c r="R91" i="78"/>
  <c r="L91" i="166"/>
  <c r="O74" i="162"/>
  <c r="O64" i="162"/>
  <c r="O64" i="173"/>
  <c r="O79" i="78"/>
  <c r="O40" i="78" s="1"/>
  <c r="O71" i="162"/>
  <c r="O94" i="162"/>
  <c r="O94" i="167"/>
  <c r="W55" i="78"/>
  <c r="W35" i="78" s="1"/>
  <c r="P57" i="162"/>
  <c r="P74" i="162"/>
  <c r="P64" i="162"/>
  <c r="P53" i="162"/>
  <c r="P52" i="78"/>
  <c r="M74" i="162"/>
  <c r="M74" i="175"/>
  <c r="M74" i="174"/>
  <c r="M74" i="170"/>
  <c r="M74" i="169"/>
  <c r="M74" i="167"/>
  <c r="M64" i="162"/>
  <c r="M64" i="168"/>
  <c r="M64" i="167"/>
  <c r="M64" i="166"/>
  <c r="M54" i="166"/>
  <c r="M79" i="78"/>
  <c r="M40" i="78" s="1"/>
  <c r="M80" i="175"/>
  <c r="M80" i="173"/>
  <c r="M80" i="172"/>
  <c r="M80" i="169"/>
  <c r="M80" i="171"/>
  <c r="M80" i="166"/>
  <c r="M71" i="162"/>
  <c r="M71" i="175"/>
  <c r="M71" i="174"/>
  <c r="M71" i="173"/>
  <c r="M71" i="172"/>
  <c r="M71" i="171"/>
  <c r="M71" i="170"/>
  <c r="M71" i="169"/>
  <c r="M71" i="168"/>
  <c r="M71" i="166"/>
  <c r="M63" i="176"/>
  <c r="M63" i="175"/>
  <c r="M63" i="174"/>
  <c r="M63" i="169"/>
  <c r="M63" i="171"/>
  <c r="M63" i="168"/>
  <c r="M63" i="166"/>
  <c r="M94" i="162"/>
  <c r="M94" i="176"/>
  <c r="M94" i="173"/>
  <c r="M94" i="169"/>
  <c r="M94" i="166"/>
  <c r="R94" i="78"/>
  <c r="M94" i="170"/>
  <c r="M83" i="173"/>
  <c r="Q72" i="162"/>
  <c r="Q61" i="78"/>
  <c r="Q37" i="78" s="1"/>
  <c r="Q87" i="162"/>
  <c r="Q78" i="162"/>
  <c r="Q69" i="162"/>
  <c r="Q68" i="78"/>
  <c r="Q38" i="78" s="1"/>
  <c r="Q58" i="78"/>
  <c r="Q36" i="78" s="1"/>
  <c r="U54" i="162"/>
  <c r="U54" i="176"/>
  <c r="U52" i="78"/>
  <c r="U54" i="173"/>
  <c r="U54" i="167"/>
  <c r="CW11" i="121"/>
  <c r="CY10" i="122" s="1"/>
  <c r="AA57" i="176" s="1"/>
  <c r="BY11" i="121"/>
  <c r="CA10" i="122" s="1"/>
  <c r="AA57" i="173" s="1"/>
  <c r="AC11" i="121"/>
  <c r="AE10" i="122" s="1"/>
  <c r="AA57" i="167" s="1"/>
  <c r="AK11" i="121"/>
  <c r="AM10" i="122" s="1"/>
  <c r="E11" i="121"/>
  <c r="G10" i="122" s="1"/>
  <c r="AJ77" i="78"/>
  <c r="AQ77" i="78"/>
  <c r="BE77" i="78"/>
  <c r="AX77" i="78"/>
  <c r="AJ66" i="78"/>
  <c r="BE66" i="78"/>
  <c r="AQ66" i="78"/>
  <c r="AX66" i="78"/>
  <c r="AJ56" i="78"/>
  <c r="BE56" i="78"/>
  <c r="AQ56" i="78"/>
  <c r="AC55" i="78"/>
  <c r="AC35" i="78" s="1"/>
  <c r="AX56" i="78"/>
  <c r="AJ89" i="78"/>
  <c r="AC89" i="162"/>
  <c r="AQ89" i="78"/>
  <c r="BE89" i="78"/>
  <c r="AX89" i="78"/>
  <c r="AC88" i="78"/>
  <c r="AC42" i="78" s="1"/>
  <c r="AJ80" i="78"/>
  <c r="AQ80" i="78"/>
  <c r="AC79" i="78"/>
  <c r="AC40" i="78" s="1"/>
  <c r="BE80" i="78"/>
  <c r="AX80" i="78"/>
  <c r="AJ71" i="78"/>
  <c r="AQ71" i="78"/>
  <c r="BE71" i="78"/>
  <c r="AX71" i="78"/>
  <c r="AJ63" i="78"/>
  <c r="AQ63" i="78"/>
  <c r="BE63" i="78"/>
  <c r="AX63" i="78"/>
  <c r="AJ94" i="78"/>
  <c r="AQ94" i="78"/>
  <c r="BE94" i="78"/>
  <c r="AX94" i="78"/>
  <c r="AJ83" i="78"/>
  <c r="AQ83" i="78"/>
  <c r="BE83" i="78"/>
  <c r="AX83" i="78"/>
  <c r="AH74" i="78"/>
  <c r="BC74" i="78"/>
  <c r="AO74" i="78"/>
  <c r="AV74" i="78"/>
  <c r="AA74" i="176"/>
  <c r="AA74" i="174"/>
  <c r="AA74" i="173"/>
  <c r="AA74" i="172"/>
  <c r="AA74" i="166"/>
  <c r="AH64" i="78"/>
  <c r="BC64" i="78"/>
  <c r="AO64" i="78"/>
  <c r="AV64" i="78"/>
  <c r="AA64" i="176"/>
  <c r="AA64" i="174"/>
  <c r="AA64" i="173"/>
  <c r="AA64" i="172"/>
  <c r="AA64" i="166"/>
  <c r="AH54" i="78"/>
  <c r="BC54" i="78"/>
  <c r="AO54" i="78"/>
  <c r="AV54" i="78"/>
  <c r="AH87" i="78"/>
  <c r="AO87" i="78"/>
  <c r="BC87" i="78"/>
  <c r="AV87" i="78"/>
  <c r="AA87" i="176"/>
  <c r="AA87" i="173"/>
  <c r="AA87" i="166"/>
  <c r="AH78" i="78"/>
  <c r="AO78" i="78"/>
  <c r="BC78" i="78"/>
  <c r="AV78" i="78"/>
  <c r="AA78" i="176"/>
  <c r="AA78" i="174"/>
  <c r="AA78" i="173"/>
  <c r="AA78" i="172"/>
  <c r="AA78" i="166"/>
  <c r="AH69" i="78"/>
  <c r="AO69" i="78"/>
  <c r="BC69" i="78"/>
  <c r="AV69" i="78"/>
  <c r="AA68" i="78"/>
  <c r="AA38" i="78" s="1"/>
  <c r="AA69" i="176"/>
  <c r="AA69" i="173"/>
  <c r="AH59" i="78"/>
  <c r="AO59" i="78"/>
  <c r="BC59" i="78"/>
  <c r="AA58" i="78"/>
  <c r="AA36" i="78" s="1"/>
  <c r="AV59" i="78"/>
  <c r="AA59" i="173"/>
  <c r="AA59" i="168"/>
  <c r="AH92" i="78"/>
  <c r="AA92" i="162"/>
  <c r="AO92" i="78"/>
  <c r="AV92" i="78"/>
  <c r="BC92" i="78"/>
  <c r="AA92" i="174"/>
  <c r="AA92" i="173"/>
  <c r="AA92" i="166"/>
  <c r="AH81" i="78"/>
  <c r="BC81" i="78"/>
  <c r="AO81" i="78"/>
  <c r="AV81" i="78"/>
  <c r="AA81" i="173"/>
  <c r="AA81" i="172"/>
  <c r="AL70" i="78"/>
  <c r="BG70" i="78"/>
  <c r="AS70" i="78"/>
  <c r="AZ70" i="78"/>
  <c r="AL60" i="78"/>
  <c r="BG60" i="78"/>
  <c r="AS60" i="78"/>
  <c r="AZ60" i="78"/>
  <c r="AL85" i="78"/>
  <c r="AE85" i="162"/>
  <c r="AS85" i="78"/>
  <c r="BG85" i="78"/>
  <c r="AE84" i="78"/>
  <c r="AE41" i="78" s="1"/>
  <c r="AZ85" i="78"/>
  <c r="AL76" i="78"/>
  <c r="AS76" i="78"/>
  <c r="BG76" i="78"/>
  <c r="AE75" i="78"/>
  <c r="AE39" i="78" s="1"/>
  <c r="AZ76" i="78"/>
  <c r="AL67" i="78"/>
  <c r="AS67" i="78"/>
  <c r="BG67" i="78"/>
  <c r="AZ67" i="78"/>
  <c r="AL57" i="78"/>
  <c r="AS57" i="78"/>
  <c r="BG57" i="78"/>
  <c r="AZ57" i="78"/>
  <c r="AL81" i="78"/>
  <c r="BG81" i="78"/>
  <c r="AS81" i="78"/>
  <c r="AZ81" i="78"/>
  <c r="CQ15" i="121"/>
  <c r="CS13" i="122" s="1"/>
  <c r="BK15" i="121"/>
  <c r="BM13" i="122" s="1"/>
  <c r="AU15" i="121"/>
  <c r="AW13" i="122" s="1"/>
  <c r="B15" i="121"/>
  <c r="D13" i="122" s="1"/>
  <c r="H15" i="121"/>
  <c r="J13" i="122" s="1"/>
  <c r="C15" i="121"/>
  <c r="E13" i="122" s="1"/>
  <c r="E15" i="121"/>
  <c r="G13" i="122" s="1"/>
  <c r="G15" i="121"/>
  <c r="I13" i="122" s="1"/>
  <c r="W15" i="121"/>
  <c r="Y13" i="122" s="1"/>
  <c r="D15" i="121"/>
  <c r="F13" i="122" s="1"/>
  <c r="F15" i="121"/>
  <c r="H13" i="122" s="1"/>
  <c r="BU11" i="121"/>
  <c r="BW10" i="122" s="1"/>
  <c r="BM11" i="121"/>
  <c r="BO10" i="122" s="1"/>
  <c r="AG11" i="121"/>
  <c r="AI10" i="122" s="1"/>
  <c r="Y11" i="121"/>
  <c r="AA10" i="122" s="1"/>
  <c r="I11" i="121"/>
  <c r="K10" i="122" s="1"/>
  <c r="O20" i="121"/>
  <c r="Q18" i="122" s="1"/>
  <c r="CA20" i="121"/>
  <c r="CC18" i="122" s="1"/>
  <c r="H20" i="121"/>
  <c r="J18" i="122" s="1"/>
  <c r="C20" i="121"/>
  <c r="E18" i="122" s="1"/>
  <c r="E20" i="121"/>
  <c r="G18" i="122" s="1"/>
  <c r="G20" i="121"/>
  <c r="I18" i="122" s="1"/>
  <c r="B20" i="121"/>
  <c r="D18" i="122" s="1"/>
  <c r="AE20" i="121"/>
  <c r="AG18" i="122" s="1"/>
  <c r="I20" i="121"/>
  <c r="K18" i="122" s="1"/>
  <c r="F20" i="121"/>
  <c r="H18" i="122" s="1"/>
  <c r="D20" i="121"/>
  <c r="F18" i="122" s="1"/>
  <c r="DA15" i="121"/>
  <c r="DC13" i="122" s="1"/>
  <c r="BU15" i="121"/>
  <c r="BW13" i="122" s="1"/>
  <c r="BM15" i="121"/>
  <c r="BO13" i="122" s="1"/>
  <c r="Y15" i="121"/>
  <c r="AA13" i="122" s="1"/>
  <c r="I15" i="121"/>
  <c r="K13" i="122" s="1"/>
  <c r="DA11" i="121"/>
  <c r="DC10" i="122" s="1"/>
  <c r="CY20" i="121"/>
  <c r="DA18" i="122" s="1"/>
  <c r="N50" i="175"/>
  <c r="N80" i="175" s="1"/>
  <c r="H50" i="175"/>
  <c r="H56" i="175" s="1"/>
  <c r="G86" i="175"/>
  <c r="G102" i="175"/>
  <c r="G104" i="175"/>
  <c r="G106" i="175"/>
  <c r="G85" i="175"/>
  <c r="G87" i="175"/>
  <c r="G96" i="175"/>
  <c r="G95" i="175" s="1"/>
  <c r="G43" i="175" s="1"/>
  <c r="G101" i="175"/>
  <c r="G103" i="175"/>
  <c r="G105" i="175"/>
  <c r="G80" i="175"/>
  <c r="G82" i="175"/>
  <c r="G90" i="175"/>
  <c r="G92" i="175"/>
  <c r="G94" i="175"/>
  <c r="G99" i="175"/>
  <c r="G89" i="175"/>
  <c r="G91" i="175"/>
  <c r="G93" i="175"/>
  <c r="G98" i="175"/>
  <c r="CS14" i="121"/>
  <c r="CU12" i="122" s="1"/>
  <c r="CS11" i="121"/>
  <c r="CU10" i="122" s="1"/>
  <c r="CM34" i="122"/>
  <c r="CM36" i="122"/>
  <c r="CK15" i="121"/>
  <c r="CM13" i="122" s="1"/>
  <c r="CI22" i="121"/>
  <c r="CK20" i="122" s="1"/>
  <c r="AN50" i="173"/>
  <c r="CB34" i="122"/>
  <c r="CB36" i="122"/>
  <c r="CC15" i="121"/>
  <c r="CE13" i="122" s="1"/>
  <c r="BQ11" i="121"/>
  <c r="BS10" i="122" s="1"/>
  <c r="AA57" i="172" s="1"/>
  <c r="BS15" i="121"/>
  <c r="BU13" i="122" s="1"/>
  <c r="F97" i="171"/>
  <c r="F44" i="171" s="1"/>
  <c r="BT34" i="122"/>
  <c r="BT36" i="122"/>
  <c r="T50" i="171"/>
  <c r="M91" i="171"/>
  <c r="M98" i="171"/>
  <c r="M103" i="171"/>
  <c r="M105" i="171"/>
  <c r="M106" i="171"/>
  <c r="BI11" i="121"/>
  <c r="BK10" i="122" s="1"/>
  <c r="N50" i="169"/>
  <c r="N91" i="169" s="1"/>
  <c r="H50" i="169"/>
  <c r="H56" i="169" s="1"/>
  <c r="G81" i="169"/>
  <c r="G89" i="169"/>
  <c r="G91" i="169"/>
  <c r="G93" i="169"/>
  <c r="G98" i="169"/>
  <c r="G85" i="169"/>
  <c r="G87" i="169"/>
  <c r="G96" i="169"/>
  <c r="G95" i="169" s="1"/>
  <c r="G43" i="169" s="1"/>
  <c r="G101" i="169"/>
  <c r="G103" i="169"/>
  <c r="G105" i="169"/>
  <c r="G80" i="169"/>
  <c r="G82" i="169"/>
  <c r="G90" i="169"/>
  <c r="G92" i="169"/>
  <c r="G94" i="169"/>
  <c r="G99" i="169"/>
  <c r="G102" i="169"/>
  <c r="G106" i="169"/>
  <c r="G86" i="169"/>
  <c r="G104" i="169"/>
  <c r="AU22" i="121"/>
  <c r="AW20" i="122" s="1"/>
  <c r="AU20" i="121"/>
  <c r="AW18" i="122" s="1"/>
  <c r="BH36" i="122"/>
  <c r="BH34" i="122"/>
  <c r="G81" i="171" s="1"/>
  <c r="AW11" i="121"/>
  <c r="AY10" i="122" s="1"/>
  <c r="BA8" i="121"/>
  <c r="BC7" i="122" s="1"/>
  <c r="AS34" i="122"/>
  <c r="N81" i="169" s="1"/>
  <c r="AS36" i="122"/>
  <c r="M83" i="169" s="1"/>
  <c r="BC15" i="121"/>
  <c r="BE13" i="122" s="1"/>
  <c r="AO36" i="122"/>
  <c r="AM14" i="121"/>
  <c r="AO12" i="122" s="1"/>
  <c r="AM22" i="121"/>
  <c r="AO20" i="122" s="1"/>
  <c r="AI8" i="121"/>
  <c r="AK7" i="122" s="1"/>
  <c r="M54" i="168" s="1"/>
  <c r="AE15" i="121"/>
  <c r="AG13" i="122" s="1"/>
  <c r="F70" i="162"/>
  <c r="F72" i="162"/>
  <c r="H64" i="162"/>
  <c r="H70" i="162"/>
  <c r="I78" i="162"/>
  <c r="I67" i="162"/>
  <c r="I71" i="162"/>
  <c r="J76" i="162"/>
  <c r="BC22" i="121"/>
  <c r="BE20" i="122" s="1"/>
  <c r="AL34" i="122"/>
  <c r="T81" i="168" s="1"/>
  <c r="AL36" i="122"/>
  <c r="T83" i="168" s="1"/>
  <c r="AG15" i="121"/>
  <c r="AI13" i="122" s="1"/>
  <c r="F69" i="168"/>
  <c r="F68" i="171"/>
  <c r="F38" i="171" s="1"/>
  <c r="F87" i="170"/>
  <c r="F97" i="169"/>
  <c r="F44" i="169" s="1"/>
  <c r="F104" i="169"/>
  <c r="F100" i="169" s="1"/>
  <c r="F45" i="169" s="1"/>
  <c r="F90" i="169"/>
  <c r="F71" i="169"/>
  <c r="F72" i="172"/>
  <c r="M97" i="172"/>
  <c r="M44" i="172" s="1"/>
  <c r="U71" i="173"/>
  <c r="T73" i="173"/>
  <c r="F76" i="173"/>
  <c r="F75" i="173" s="1"/>
  <c r="F39" i="173" s="1"/>
  <c r="F102" i="174"/>
  <c r="F100" i="174" s="1"/>
  <c r="F45" i="174" s="1"/>
  <c r="F99" i="174"/>
  <c r="F97" i="174" s="1"/>
  <c r="F44" i="174" s="1"/>
  <c r="F84" i="175"/>
  <c r="F41" i="175" s="1"/>
  <c r="F104" i="175"/>
  <c r="F78" i="175"/>
  <c r="F75" i="175" s="1"/>
  <c r="F39" i="175" s="1"/>
  <c r="F99" i="175"/>
  <c r="F97" i="175" s="1"/>
  <c r="F44" i="175" s="1"/>
  <c r="F69" i="175"/>
  <c r="F68" i="176"/>
  <c r="F38" i="176" s="1"/>
  <c r="U76" i="176"/>
  <c r="U63" i="176"/>
  <c r="T76" i="176"/>
  <c r="U71" i="176"/>
  <c r="T65" i="176"/>
  <c r="T56" i="176"/>
  <c r="T55" i="176" s="1"/>
  <c r="T35" i="176" s="1"/>
  <c r="T71" i="176"/>
  <c r="T60" i="176"/>
  <c r="BE10" i="121"/>
  <c r="BG9" i="122" s="1"/>
  <c r="BD36" i="122"/>
  <c r="BD34" i="122"/>
  <c r="AN34" i="122"/>
  <c r="AN36" i="122"/>
  <c r="BS22" i="121"/>
  <c r="BU20" i="122" s="1"/>
  <c r="AO11" i="121"/>
  <c r="AQ10" i="122" s="1"/>
  <c r="U57" i="162"/>
  <c r="U59" i="162"/>
  <c r="U63" i="162"/>
  <c r="U67" i="162"/>
  <c r="U73" i="162"/>
  <c r="U60" i="162"/>
  <c r="U62" i="162"/>
  <c r="U66" i="162"/>
  <c r="U76" i="162"/>
  <c r="U78" i="162"/>
  <c r="U81" i="162"/>
  <c r="U90" i="162"/>
  <c r="U94" i="162"/>
  <c r="U92" i="162"/>
  <c r="AB50" i="162"/>
  <c r="AI50" i="162" s="1"/>
  <c r="AP50" i="162" s="1"/>
  <c r="AW50" i="162" s="1"/>
  <c r="BD50" i="162" s="1"/>
  <c r="T77" i="166"/>
  <c r="T87" i="166"/>
  <c r="T101" i="166"/>
  <c r="T103" i="166"/>
  <c r="T105" i="166"/>
  <c r="T60" i="166"/>
  <c r="T83" i="166"/>
  <c r="T90" i="166"/>
  <c r="AA50" i="166"/>
  <c r="T63" i="166"/>
  <c r="T67" i="166"/>
  <c r="T76" i="166"/>
  <c r="T78" i="166"/>
  <c r="T86" i="166"/>
  <c r="T104" i="166"/>
  <c r="T89" i="166"/>
  <c r="T93" i="166"/>
  <c r="T60" i="162"/>
  <c r="T62" i="162"/>
  <c r="T57" i="162"/>
  <c r="T59" i="162"/>
  <c r="T63" i="162"/>
  <c r="T73" i="162"/>
  <c r="T76" i="162"/>
  <c r="T78" i="162"/>
  <c r="T89" i="162"/>
  <c r="T93" i="162"/>
  <c r="T99" i="162"/>
  <c r="T101" i="162"/>
  <c r="T103" i="162"/>
  <c r="AA50" i="162"/>
  <c r="X60" i="162"/>
  <c r="X62" i="162"/>
  <c r="X66" i="162"/>
  <c r="X72" i="162"/>
  <c r="X59" i="162"/>
  <c r="X63" i="162"/>
  <c r="X71" i="162"/>
  <c r="X73" i="162"/>
  <c r="X76" i="162"/>
  <c r="X78" i="162"/>
  <c r="X82" i="162"/>
  <c r="X85" i="162"/>
  <c r="X99" i="162"/>
  <c r="X101" i="162"/>
  <c r="X103" i="162"/>
  <c r="X105" i="162"/>
  <c r="AE50" i="162"/>
  <c r="AE70" i="162" s="1"/>
  <c r="Y10" i="121"/>
  <c r="AA9" i="122" s="1"/>
  <c r="W20" i="121"/>
  <c r="Y18" i="122" s="1"/>
  <c r="AN50" i="162"/>
  <c r="U11" i="121"/>
  <c r="W10" i="122" s="1"/>
  <c r="AA57" i="166" s="1"/>
  <c r="V60" i="162"/>
  <c r="V62" i="162"/>
  <c r="V66" i="162"/>
  <c r="V59" i="162"/>
  <c r="V63" i="162"/>
  <c r="V73" i="162"/>
  <c r="V76" i="162"/>
  <c r="V78" i="162"/>
  <c r="V93" i="162"/>
  <c r="V99" i="162"/>
  <c r="V101" i="162"/>
  <c r="V103" i="162"/>
  <c r="V89" i="162"/>
  <c r="AC50" i="162"/>
  <c r="S36" i="122"/>
  <c r="Q11" i="121"/>
  <c r="S10" i="122" s="1"/>
  <c r="F64" i="162"/>
  <c r="F64" i="176"/>
  <c r="F64" i="175"/>
  <c r="F64" i="174"/>
  <c r="F64" i="173"/>
  <c r="F64" i="172"/>
  <c r="F64" i="169"/>
  <c r="F64" i="171"/>
  <c r="F64" i="170"/>
  <c r="F64" i="168"/>
  <c r="F64" i="167"/>
  <c r="F64" i="166"/>
  <c r="F52" i="78"/>
  <c r="F54" i="175"/>
  <c r="F54" i="174"/>
  <c r="F52" i="174" s="1"/>
  <c r="F54" i="170"/>
  <c r="I52" i="78"/>
  <c r="H52" i="78"/>
  <c r="AV96" i="78"/>
  <c r="AV104" i="78"/>
  <c r="AV101" i="78"/>
  <c r="AV105" i="78"/>
  <c r="AV98" i="78"/>
  <c r="AV102" i="78"/>
  <c r="AV106" i="78"/>
  <c r="AV99" i="78"/>
  <c r="AV103" i="78"/>
  <c r="H71" i="162"/>
  <c r="G64" i="162"/>
  <c r="G64" i="176"/>
  <c r="G64" i="175"/>
  <c r="G64" i="174"/>
  <c r="G64" i="173"/>
  <c r="G64" i="172"/>
  <c r="G64" i="170"/>
  <c r="G64" i="169"/>
  <c r="G64" i="168"/>
  <c r="G64" i="167"/>
  <c r="G64" i="171"/>
  <c r="G64" i="166"/>
  <c r="G73" i="162"/>
  <c r="G73" i="176"/>
  <c r="G73" i="175"/>
  <c r="G73" i="174"/>
  <c r="G73" i="173"/>
  <c r="G73" i="172"/>
  <c r="G73" i="171"/>
  <c r="G73" i="170"/>
  <c r="G73" i="169"/>
  <c r="G73" i="166"/>
  <c r="G73" i="168"/>
  <c r="G73" i="167"/>
  <c r="G65" i="162"/>
  <c r="G65" i="175"/>
  <c r="G65" i="174"/>
  <c r="G65" i="173"/>
  <c r="G65" i="172"/>
  <c r="G65" i="171"/>
  <c r="G65" i="170"/>
  <c r="G65" i="167"/>
  <c r="G65" i="169"/>
  <c r="G65" i="166"/>
  <c r="G57" i="162"/>
  <c r="G57" i="172"/>
  <c r="G57" i="171"/>
  <c r="N69" i="162"/>
  <c r="N69" i="176"/>
  <c r="N68" i="78"/>
  <c r="N38" i="78" s="1"/>
  <c r="N69" i="173"/>
  <c r="N69" i="169"/>
  <c r="N69" i="170"/>
  <c r="N69" i="167"/>
  <c r="N58" i="78"/>
  <c r="N36" i="78" s="1"/>
  <c r="N59" i="176"/>
  <c r="N75" i="78"/>
  <c r="N39" i="78" s="1"/>
  <c r="N76" i="171"/>
  <c r="N76" i="169"/>
  <c r="N76" i="168"/>
  <c r="N76" i="167"/>
  <c r="N55" i="78"/>
  <c r="N35" i="78" s="1"/>
  <c r="N56" i="173"/>
  <c r="N56" i="169"/>
  <c r="N56" i="168"/>
  <c r="L67" i="162"/>
  <c r="L67" i="176"/>
  <c r="L67" i="175"/>
  <c r="L67" i="174"/>
  <c r="L67" i="173"/>
  <c r="L67" i="172"/>
  <c r="L67" i="169"/>
  <c r="L67" i="167"/>
  <c r="L67" i="171"/>
  <c r="L67" i="166"/>
  <c r="R67" i="78"/>
  <c r="L85" i="162"/>
  <c r="L85" i="176"/>
  <c r="L84" i="78"/>
  <c r="L41" i="78" s="1"/>
  <c r="L85" i="175"/>
  <c r="L85" i="174"/>
  <c r="L85" i="173"/>
  <c r="L85" i="172"/>
  <c r="L85" i="171"/>
  <c r="L85" i="170"/>
  <c r="L85" i="169"/>
  <c r="L85" i="166"/>
  <c r="L85" i="168"/>
  <c r="R85" i="78"/>
  <c r="L85" i="167"/>
  <c r="L66" i="162"/>
  <c r="L66" i="176"/>
  <c r="L66" i="174"/>
  <c r="L66" i="173"/>
  <c r="L66" i="172"/>
  <c r="L66" i="171"/>
  <c r="L66" i="169"/>
  <c r="L66" i="166"/>
  <c r="L66" i="168"/>
  <c r="R66" i="78"/>
  <c r="L89" i="162"/>
  <c r="L89" i="176"/>
  <c r="L88" i="78"/>
  <c r="L42" i="78" s="1"/>
  <c r="L89" i="175"/>
  <c r="L89" i="174"/>
  <c r="L89" i="173"/>
  <c r="L89" i="172"/>
  <c r="L89" i="169"/>
  <c r="L89" i="171"/>
  <c r="L89" i="170"/>
  <c r="L89" i="168"/>
  <c r="R89" i="78"/>
  <c r="L89" i="166"/>
  <c r="O61" i="78"/>
  <c r="O37" i="78" s="1"/>
  <c r="O87" i="162"/>
  <c r="O69" i="162"/>
  <c r="O68" i="78"/>
  <c r="O38" i="78" s="1"/>
  <c r="O58" i="78"/>
  <c r="O36" i="78" s="1"/>
  <c r="O59" i="173"/>
  <c r="O92" i="162"/>
  <c r="X57" i="162"/>
  <c r="P72" i="162"/>
  <c r="M61" i="78"/>
  <c r="M37" i="78" s="1"/>
  <c r="M62" i="176"/>
  <c r="M62" i="175"/>
  <c r="M62" i="173"/>
  <c r="M62" i="168"/>
  <c r="M62" i="167"/>
  <c r="M62" i="169"/>
  <c r="M62" i="166"/>
  <c r="M78" i="162"/>
  <c r="M78" i="176"/>
  <c r="M78" i="175"/>
  <c r="M78" i="174"/>
  <c r="M78" i="173"/>
  <c r="M78" i="172"/>
  <c r="M78" i="170"/>
  <c r="M78" i="169"/>
  <c r="M78" i="171"/>
  <c r="M78" i="168"/>
  <c r="M78" i="167"/>
  <c r="M78" i="166"/>
  <c r="M58" i="78"/>
  <c r="M36" i="78" s="1"/>
  <c r="M59" i="174"/>
  <c r="Q60" i="162"/>
  <c r="Q75" i="78"/>
  <c r="Q39" i="78" s="1"/>
  <c r="Q57" i="162"/>
  <c r="V54" i="162"/>
  <c r="V52" i="78"/>
  <c r="AC74" i="162"/>
  <c r="AJ74" i="78"/>
  <c r="BE74" i="78"/>
  <c r="AQ74" i="78"/>
  <c r="AX74" i="78"/>
  <c r="AC64" i="162"/>
  <c r="AJ64" i="78"/>
  <c r="BE64" i="78"/>
  <c r="AQ64" i="78"/>
  <c r="AX64" i="78"/>
  <c r="AJ87" i="78"/>
  <c r="AC87" i="162"/>
  <c r="AQ87" i="78"/>
  <c r="BE87" i="78"/>
  <c r="AX87" i="78"/>
  <c r="AC59" i="162"/>
  <c r="AJ59" i="78"/>
  <c r="AQ59" i="78"/>
  <c r="BE59" i="78"/>
  <c r="AC58" i="78"/>
  <c r="AC36" i="78" s="1"/>
  <c r="AX59" i="78"/>
  <c r="AA62" i="162"/>
  <c r="AH62" i="78"/>
  <c r="BC62" i="78"/>
  <c r="AO62" i="78"/>
  <c r="AA61" i="78"/>
  <c r="AA37" i="78" s="1"/>
  <c r="AV62" i="78"/>
  <c r="AA62" i="176"/>
  <c r="AA62" i="174"/>
  <c r="AA62" i="173"/>
  <c r="AA62" i="166"/>
  <c r="AA93" i="162"/>
  <c r="AH93" i="78"/>
  <c r="AO93" i="78"/>
  <c r="BC93" i="78"/>
  <c r="AV93" i="78"/>
  <c r="AA93" i="176"/>
  <c r="AA93" i="174"/>
  <c r="AA93" i="173"/>
  <c r="AA93" i="172"/>
  <c r="AA93" i="166"/>
  <c r="AA76" i="162"/>
  <c r="AH76" i="78"/>
  <c r="AO76" i="78"/>
  <c r="BC76" i="78"/>
  <c r="AA75" i="78"/>
  <c r="AA39" i="78" s="1"/>
  <c r="AV76" i="78"/>
  <c r="AA76" i="174"/>
  <c r="AA76" i="172"/>
  <c r="AA76" i="166"/>
  <c r="AH57" i="78"/>
  <c r="AO57" i="78"/>
  <c r="BC57" i="78"/>
  <c r="AV57" i="78"/>
  <c r="AL77" i="78"/>
  <c r="AS77" i="78"/>
  <c r="BG77" i="78"/>
  <c r="AZ77" i="78"/>
  <c r="AE56" i="162"/>
  <c r="AL56" i="78"/>
  <c r="BG56" i="78"/>
  <c r="AS56" i="78"/>
  <c r="AE55" i="78"/>
  <c r="AE35" i="78" s="1"/>
  <c r="AZ56" i="78"/>
  <c r="AE82" i="162"/>
  <c r="AL82" i="78"/>
  <c r="AS82" i="78"/>
  <c r="AZ82" i="78"/>
  <c r="BG82" i="78"/>
  <c r="AE65" i="162"/>
  <c r="AL65" i="78"/>
  <c r="AS65" i="78"/>
  <c r="BG65" i="78"/>
  <c r="AZ65" i="78"/>
  <c r="AG14" i="121"/>
  <c r="AI12" i="122" s="1"/>
  <c r="I14" i="121"/>
  <c r="K12" i="122" s="1"/>
  <c r="O11" i="121"/>
  <c r="Q10" i="122" s="1"/>
  <c r="CQ11" i="121"/>
  <c r="CS10" i="122" s="1"/>
  <c r="CA11" i="121"/>
  <c r="CC10" i="122" s="1"/>
  <c r="BS11" i="121"/>
  <c r="BU10" i="122" s="1"/>
  <c r="AU11" i="121"/>
  <c r="AW10" i="122" s="1"/>
  <c r="BC11" i="121"/>
  <c r="BE10" i="122" s="1"/>
  <c r="B11" i="121"/>
  <c r="D10" i="122" s="1"/>
  <c r="H11" i="121"/>
  <c r="J10" i="122" s="1"/>
  <c r="C11" i="121"/>
  <c r="E10" i="122" s="1"/>
  <c r="G11" i="121"/>
  <c r="I10" i="122" s="1"/>
  <c r="W11" i="121"/>
  <c r="Y10" i="122" s="1"/>
  <c r="D11" i="121"/>
  <c r="F10" i="122" s="1"/>
  <c r="F11" i="121"/>
  <c r="H10" i="122" s="1"/>
  <c r="CY17" i="121"/>
  <c r="DA15" i="122" s="1"/>
  <c r="CQ22" i="121"/>
  <c r="CS20" i="122" s="1"/>
  <c r="T50" i="175"/>
  <c r="M101" i="175"/>
  <c r="M103" i="175"/>
  <c r="M102" i="175"/>
  <c r="M104" i="175"/>
  <c r="M106" i="175"/>
  <c r="M89" i="175"/>
  <c r="M93" i="175"/>
  <c r="M98" i="175"/>
  <c r="AO50" i="174"/>
  <c r="AH101" i="174"/>
  <c r="AH103" i="174"/>
  <c r="AH105" i="174"/>
  <c r="AH99" i="174"/>
  <c r="AH102" i="174"/>
  <c r="AH104" i="174"/>
  <c r="AH106" i="174"/>
  <c r="CF34" i="122"/>
  <c r="G81" i="174" s="1"/>
  <c r="CF36" i="122"/>
  <c r="BU14" i="121"/>
  <c r="BW12" i="122" s="1"/>
  <c r="AO98" i="172"/>
  <c r="AV50" i="172"/>
  <c r="BC50" i="172" s="1"/>
  <c r="BQ8" i="121"/>
  <c r="BS7" i="122" s="1"/>
  <c r="AA54" i="172" s="1"/>
  <c r="BK17" i="121"/>
  <c r="BM15" i="122" s="1"/>
  <c r="BK11" i="121"/>
  <c r="BM10" i="122" s="1"/>
  <c r="H50" i="168"/>
  <c r="G86" i="168"/>
  <c r="G102" i="168"/>
  <c r="G104" i="168"/>
  <c r="G106" i="168"/>
  <c r="G81" i="168"/>
  <c r="G89" i="168"/>
  <c r="G91" i="168"/>
  <c r="G93" i="168"/>
  <c r="G98" i="168"/>
  <c r="N50" i="168"/>
  <c r="N78" i="168" s="1"/>
  <c r="G85" i="168"/>
  <c r="G87" i="168"/>
  <c r="G96" i="168"/>
  <c r="G95" i="168" s="1"/>
  <c r="G43" i="168" s="1"/>
  <c r="G101" i="168"/>
  <c r="G103" i="168"/>
  <c r="G105" i="168"/>
  <c r="G90" i="168"/>
  <c r="G82" i="168"/>
  <c r="G99" i="168"/>
  <c r="G80" i="168"/>
  <c r="G94" i="168"/>
  <c r="G92" i="168"/>
  <c r="AM11" i="121"/>
  <c r="AO10" i="122" s="1"/>
  <c r="AK8" i="121"/>
  <c r="AM7" i="122" s="1"/>
  <c r="G80" i="166"/>
  <c r="G82" i="166"/>
  <c r="G90" i="166"/>
  <c r="G92" i="166"/>
  <c r="G94" i="166"/>
  <c r="G99" i="166"/>
  <c r="N50" i="166"/>
  <c r="N71" i="166" s="1"/>
  <c r="H50" i="166"/>
  <c r="G86" i="166"/>
  <c r="G102" i="166"/>
  <c r="G104" i="166"/>
  <c r="G106" i="166"/>
  <c r="G89" i="166"/>
  <c r="G91" i="166"/>
  <c r="G93" i="166"/>
  <c r="G98" i="166"/>
  <c r="G87" i="166"/>
  <c r="G101" i="166"/>
  <c r="G105" i="166"/>
  <c r="G96" i="166"/>
  <c r="G95" i="166" s="1"/>
  <c r="G43" i="166" s="1"/>
  <c r="G85" i="166"/>
  <c r="G103" i="166"/>
  <c r="F84" i="168"/>
  <c r="F41" i="168" s="1"/>
  <c r="G93" i="173"/>
  <c r="F102" i="175"/>
  <c r="F94" i="175"/>
  <c r="F88" i="175" s="1"/>
  <c r="F42" i="175" s="1"/>
  <c r="G84" i="176"/>
  <c r="G41" i="176" s="1"/>
  <c r="T74" i="176"/>
  <c r="T83" i="176"/>
  <c r="U59" i="176"/>
  <c r="U58" i="176" s="1"/>
  <c r="U36" i="176" s="1"/>
  <c r="F84" i="166"/>
  <c r="F41" i="166" s="1"/>
  <c r="T60" i="167"/>
  <c r="T69" i="167"/>
  <c r="T71" i="167"/>
  <c r="T73" i="167"/>
  <c r="T82" i="167"/>
  <c r="T90" i="167"/>
  <c r="T92" i="167"/>
  <c r="T94" i="167"/>
  <c r="T99" i="167"/>
  <c r="AA50" i="167"/>
  <c r="T56" i="167"/>
  <c r="T63" i="167"/>
  <c r="T65" i="167"/>
  <c r="T76" i="167"/>
  <c r="T78" i="167"/>
  <c r="T86" i="167"/>
  <c r="T102" i="167"/>
  <c r="T104" i="167"/>
  <c r="T106" i="167"/>
  <c r="T59" i="167"/>
  <c r="T70" i="167"/>
  <c r="T89" i="167"/>
  <c r="T91" i="167"/>
  <c r="T93" i="167"/>
  <c r="T98" i="167"/>
  <c r="T57" i="167"/>
  <c r="T85" i="167"/>
  <c r="T103" i="167"/>
  <c r="T77" i="167"/>
  <c r="T105" i="167"/>
  <c r="T66" i="167"/>
  <c r="T96" i="167"/>
  <c r="T95" i="167" s="1"/>
  <c r="T43" i="167" s="1"/>
  <c r="T101" i="167"/>
  <c r="AG50" i="166"/>
  <c r="F53" i="162"/>
  <c r="F59" i="162"/>
  <c r="G77" i="162"/>
  <c r="G77" i="176"/>
  <c r="G77" i="175"/>
  <c r="G77" i="174"/>
  <c r="G77" i="173"/>
  <c r="G77" i="172"/>
  <c r="G77" i="170"/>
  <c r="G77" i="169"/>
  <c r="G77" i="171"/>
  <c r="G77" i="168"/>
  <c r="G77" i="167"/>
  <c r="G77" i="166"/>
  <c r="G71" i="162"/>
  <c r="G71" i="176"/>
  <c r="G71" i="175"/>
  <c r="G71" i="174"/>
  <c r="G71" i="173"/>
  <c r="G71" i="172"/>
  <c r="G71" i="171"/>
  <c r="G71" i="170"/>
  <c r="G71" i="169"/>
  <c r="G71" i="167"/>
  <c r="G71" i="166"/>
  <c r="G71" i="168"/>
  <c r="N77" i="162"/>
  <c r="N77" i="176"/>
  <c r="N77" i="172"/>
  <c r="N77" i="169"/>
  <c r="N77" i="168"/>
  <c r="N77" i="167"/>
  <c r="N77" i="166"/>
  <c r="N83" i="173"/>
  <c r="N53" i="162"/>
  <c r="N53" i="176"/>
  <c r="N52" i="78"/>
  <c r="N53" i="173"/>
  <c r="N53" i="169"/>
  <c r="N53" i="168"/>
  <c r="N53" i="166"/>
  <c r="L73" i="176"/>
  <c r="L73" i="174"/>
  <c r="L73" i="173"/>
  <c r="L73" i="171"/>
  <c r="L73" i="170"/>
  <c r="R73" i="78"/>
  <c r="L73" i="169"/>
  <c r="L83" i="173"/>
  <c r="R83" i="78"/>
  <c r="L64" i="162"/>
  <c r="L64" i="176"/>
  <c r="L64" i="173"/>
  <c r="L64" i="171"/>
  <c r="L64" i="169"/>
  <c r="L64" i="167"/>
  <c r="L64" i="166"/>
  <c r="R64" i="78"/>
  <c r="L64" i="168"/>
  <c r="O70" i="176"/>
  <c r="O67" i="176"/>
  <c r="O67" i="167"/>
  <c r="P87" i="162"/>
  <c r="P78" i="162"/>
  <c r="P60" i="162"/>
  <c r="P91" i="162"/>
  <c r="P79" i="78"/>
  <c r="P40" i="78" s="1"/>
  <c r="M70" i="176"/>
  <c r="M70" i="175"/>
  <c r="M70" i="174"/>
  <c r="M70" i="172"/>
  <c r="M70" i="171"/>
  <c r="M70" i="170"/>
  <c r="M70" i="169"/>
  <c r="M70" i="166"/>
  <c r="M75" i="78"/>
  <c r="M39" i="78" s="1"/>
  <c r="M76" i="175"/>
  <c r="M76" i="172"/>
  <c r="M76" i="169"/>
  <c r="M76" i="171"/>
  <c r="M76" i="168"/>
  <c r="M76" i="167"/>
  <c r="M76" i="166"/>
  <c r="M90" i="162"/>
  <c r="M90" i="176"/>
  <c r="M88" i="78"/>
  <c r="M42" i="78" s="1"/>
  <c r="M90" i="175"/>
  <c r="M90" i="174"/>
  <c r="M90" i="173"/>
  <c r="M90" i="172"/>
  <c r="M90" i="169"/>
  <c r="M90" i="170"/>
  <c r="M90" i="168"/>
  <c r="M90" i="167"/>
  <c r="M90" i="171"/>
  <c r="M90" i="166"/>
  <c r="Q55" i="78"/>
  <c r="Q35" i="78" s="1"/>
  <c r="Q53" i="162"/>
  <c r="Q52" i="78"/>
  <c r="AB80" i="78"/>
  <c r="AB82" i="78"/>
  <c r="AB86" i="78"/>
  <c r="AB89" i="78"/>
  <c r="AB91" i="78"/>
  <c r="AB93" i="78"/>
  <c r="AB53" i="78"/>
  <c r="AB56" i="78"/>
  <c r="AB60" i="78"/>
  <c r="AB62" i="78"/>
  <c r="AB64" i="78"/>
  <c r="AB66" i="78"/>
  <c r="AB70" i="78"/>
  <c r="AB72" i="78"/>
  <c r="AB74" i="78"/>
  <c r="AB76" i="78"/>
  <c r="AB78" i="78"/>
  <c r="AB81" i="78"/>
  <c r="AB83" i="78"/>
  <c r="AB85" i="78"/>
  <c r="AB87" i="78"/>
  <c r="AB90" i="78"/>
  <c r="AB92" i="78"/>
  <c r="AB94" i="78"/>
  <c r="AB54" i="78"/>
  <c r="AB57" i="78"/>
  <c r="AB59" i="78"/>
  <c r="AB63" i="78"/>
  <c r="AB65" i="78"/>
  <c r="AB67" i="78"/>
  <c r="AB69" i="78"/>
  <c r="AB71" i="78"/>
  <c r="AB73" i="78"/>
  <c r="AB77" i="78"/>
  <c r="AB98" i="78"/>
  <c r="AB102" i="78"/>
  <c r="AB104" i="78"/>
  <c r="AB106" i="78"/>
  <c r="AB96" i="78"/>
  <c r="AB99" i="78"/>
  <c r="AB101" i="78"/>
  <c r="AB103" i="78"/>
  <c r="AB105" i="78"/>
  <c r="AB108" i="78"/>
  <c r="AB109" i="78"/>
  <c r="AJ93" i="78"/>
  <c r="AC93" i="162"/>
  <c r="AQ93" i="78"/>
  <c r="BE93" i="78"/>
  <c r="AX93" i="78"/>
  <c r="AH60" i="78"/>
  <c r="BC60" i="78"/>
  <c r="AO60" i="78"/>
  <c r="AV60" i="78"/>
  <c r="AA60" i="174"/>
  <c r="AA60" i="173"/>
  <c r="AA60" i="172"/>
  <c r="AA60" i="166"/>
  <c r="AA60" i="167"/>
  <c r="AA53" i="162"/>
  <c r="AH53" i="78"/>
  <c r="AO53" i="78"/>
  <c r="BC53" i="78"/>
  <c r="AV53" i="78"/>
  <c r="AA52" i="78"/>
  <c r="AA53" i="176"/>
  <c r="AA53" i="174"/>
  <c r="AA53" i="173"/>
  <c r="AA53" i="172"/>
  <c r="AA53" i="166"/>
  <c r="AA53" i="168"/>
  <c r="AA53" i="167"/>
  <c r="AE80" i="162"/>
  <c r="AL80" i="78"/>
  <c r="AS80" i="78"/>
  <c r="AE79" i="78"/>
  <c r="AE40" i="78" s="1"/>
  <c r="BG80" i="78"/>
  <c r="AZ80" i="78"/>
  <c r="CQ19" i="121"/>
  <c r="CS17" i="122" s="1"/>
  <c r="CA19" i="121"/>
  <c r="CC17" i="122" s="1"/>
  <c r="BS19" i="121"/>
  <c r="BU17" i="122" s="1"/>
  <c r="AU19" i="121"/>
  <c r="AW17" i="122" s="1"/>
  <c r="BC19" i="121"/>
  <c r="BE17" i="122" s="1"/>
  <c r="B19" i="121"/>
  <c r="D17" i="122" s="1"/>
  <c r="H19" i="121"/>
  <c r="J17" i="122" s="1"/>
  <c r="D19" i="121"/>
  <c r="F17" i="122" s="1"/>
  <c r="F19" i="121"/>
  <c r="H17" i="122" s="1"/>
  <c r="W19" i="121"/>
  <c r="Y17" i="122" s="1"/>
  <c r="C19" i="121"/>
  <c r="E17" i="122" s="1"/>
  <c r="E19" i="121"/>
  <c r="G17" i="122" s="1"/>
  <c r="G19" i="121"/>
  <c r="I17" i="122" s="1"/>
  <c r="I19" i="121"/>
  <c r="K17" i="122" s="1"/>
  <c r="O14" i="121"/>
  <c r="Q12" i="122" s="1"/>
  <c r="CQ14" i="121"/>
  <c r="CS12" i="122" s="1"/>
  <c r="BK14" i="121"/>
  <c r="BM12" i="122" s="1"/>
  <c r="AU14" i="121"/>
  <c r="AW12" i="122" s="1"/>
  <c r="H14" i="121"/>
  <c r="J12" i="122" s="1"/>
  <c r="D14" i="121"/>
  <c r="F12" i="122" s="1"/>
  <c r="F14" i="121"/>
  <c r="H12" i="122" s="1"/>
  <c r="G14" i="121"/>
  <c r="I12" i="122" s="1"/>
  <c r="B14" i="121"/>
  <c r="D12" i="122" s="1"/>
  <c r="C14" i="121"/>
  <c r="E12" i="122" s="1"/>
  <c r="E14" i="121"/>
  <c r="G12" i="122" s="1"/>
  <c r="O15" i="121"/>
  <c r="Q13" i="122" s="1"/>
  <c r="DA14" i="121"/>
  <c r="DC12" i="122" s="1"/>
  <c r="CQ20" i="121"/>
  <c r="CS18" i="122" s="1"/>
  <c r="AU50" i="175"/>
  <c r="BB50" i="175" s="1"/>
  <c r="CM8" i="121"/>
  <c r="CO7" i="122" s="1"/>
  <c r="M54" i="175" s="1"/>
  <c r="CK8" i="121"/>
  <c r="CM7" i="122" s="1"/>
  <c r="CG11" i="121"/>
  <c r="CI10" i="122" s="1"/>
  <c r="AA57" i="174" s="1"/>
  <c r="CC14" i="121"/>
  <c r="CE12" i="122" s="1"/>
  <c r="CI11" i="121"/>
  <c r="CK10" i="122" s="1"/>
  <c r="O50" i="173"/>
  <c r="O69" i="173" s="1"/>
  <c r="I50" i="173"/>
  <c r="H59" i="173"/>
  <c r="H70" i="173"/>
  <c r="H72" i="173"/>
  <c r="H74" i="173"/>
  <c r="H89" i="173"/>
  <c r="H91" i="173"/>
  <c r="H93" i="173"/>
  <c r="H98" i="173"/>
  <c r="H64" i="173"/>
  <c r="H77" i="173"/>
  <c r="H85" i="173"/>
  <c r="H87" i="173"/>
  <c r="H96" i="173"/>
  <c r="H95" i="173" s="1"/>
  <c r="H43" i="173" s="1"/>
  <c r="H101" i="173"/>
  <c r="H103" i="173"/>
  <c r="H105" i="173"/>
  <c r="H53" i="173"/>
  <c r="H69" i="173"/>
  <c r="H71" i="173"/>
  <c r="H73" i="173"/>
  <c r="H80" i="173"/>
  <c r="H82" i="173"/>
  <c r="H90" i="173"/>
  <c r="H92" i="173"/>
  <c r="H94" i="173"/>
  <c r="H99" i="173"/>
  <c r="H63" i="173"/>
  <c r="H65" i="173"/>
  <c r="H67" i="173"/>
  <c r="H76" i="173"/>
  <c r="H78" i="173"/>
  <c r="H86" i="173"/>
  <c r="H102" i="173"/>
  <c r="H104" i="173"/>
  <c r="H106" i="173"/>
  <c r="CE34" i="122"/>
  <c r="CE36" i="122"/>
  <c r="AU50" i="174"/>
  <c r="BB50" i="174" s="1"/>
  <c r="CC11" i="121"/>
  <c r="CE10" i="122" s="1"/>
  <c r="N50" i="172"/>
  <c r="H50" i="172"/>
  <c r="G80" i="172"/>
  <c r="G82" i="172"/>
  <c r="G83" i="172"/>
  <c r="G90" i="172"/>
  <c r="G92" i="172"/>
  <c r="G94" i="172"/>
  <c r="G99" i="172"/>
  <c r="G86" i="172"/>
  <c r="G102" i="172"/>
  <c r="G104" i="172"/>
  <c r="G106" i="172"/>
  <c r="G81" i="172"/>
  <c r="G89" i="172"/>
  <c r="G91" i="172"/>
  <c r="G93" i="172"/>
  <c r="G98" i="172"/>
  <c r="G87" i="172"/>
  <c r="G101" i="172"/>
  <c r="G105" i="172"/>
  <c r="G96" i="172"/>
  <c r="G95" i="172" s="1"/>
  <c r="G43" i="172" s="1"/>
  <c r="G103" i="172"/>
  <c r="G85" i="172"/>
  <c r="BX34" i="122"/>
  <c r="H81" i="173" s="1"/>
  <c r="BX36" i="122"/>
  <c r="H83" i="173" s="1"/>
  <c r="BS14" i="121"/>
  <c r="BU12" i="122" s="1"/>
  <c r="F102" i="171"/>
  <c r="BA36" i="122"/>
  <c r="M83" i="170" s="1"/>
  <c r="BA34" i="122"/>
  <c r="M81" i="170" s="1"/>
  <c r="BK34" i="122"/>
  <c r="BK36" i="122"/>
  <c r="BG8" i="121"/>
  <c r="BI7" i="122" s="1"/>
  <c r="M54" i="171" s="1"/>
  <c r="Z50" i="170"/>
  <c r="AO14" i="121"/>
  <c r="AQ12" i="122" s="1"/>
  <c r="BM14" i="121"/>
  <c r="BO12" i="122" s="1"/>
  <c r="F94" i="170"/>
  <c r="F88" i="170" s="1"/>
  <c r="F42" i="170" s="1"/>
  <c r="F53" i="170"/>
  <c r="F68" i="170"/>
  <c r="F38" i="170" s="1"/>
  <c r="M89" i="170"/>
  <c r="M91" i="170"/>
  <c r="M93" i="170"/>
  <c r="M98" i="170"/>
  <c r="T50" i="170"/>
  <c r="M96" i="170"/>
  <c r="M95" i="170" s="1"/>
  <c r="M43" i="170" s="1"/>
  <c r="M101" i="170"/>
  <c r="M103" i="170"/>
  <c r="M105" i="170"/>
  <c r="M99" i="170"/>
  <c r="M106" i="170"/>
  <c r="M104" i="170"/>
  <c r="AS11" i="121"/>
  <c r="AU10" i="122" s="1"/>
  <c r="AZ36" i="122"/>
  <c r="G83" i="170" s="1"/>
  <c r="AZ34" i="122"/>
  <c r="AW8" i="121"/>
  <c r="AY7" i="122" s="1"/>
  <c r="AO15" i="121"/>
  <c r="AQ13" i="122" s="1"/>
  <c r="AM18" i="121"/>
  <c r="AO16" i="122" s="1"/>
  <c r="F77" i="170"/>
  <c r="F75" i="170" s="1"/>
  <c r="F39" i="170" s="1"/>
  <c r="F75" i="168"/>
  <c r="F39" i="168" s="1"/>
  <c r="AG8" i="121"/>
  <c r="AI7" i="122" s="1"/>
  <c r="AC8" i="121"/>
  <c r="AE7" i="122" s="1"/>
  <c r="F104" i="166"/>
  <c r="F74" i="162"/>
  <c r="F78" i="162"/>
  <c r="H78" i="162"/>
  <c r="H72" i="162"/>
  <c r="H74" i="162"/>
  <c r="I73" i="162"/>
  <c r="I77" i="162"/>
  <c r="J77" i="162"/>
  <c r="AS8" i="121"/>
  <c r="AU7" i="122" s="1"/>
  <c r="AA50" i="168"/>
  <c r="AA74" i="168" s="1"/>
  <c r="T53" i="168"/>
  <c r="T60" i="168"/>
  <c r="T69" i="168"/>
  <c r="T71" i="168"/>
  <c r="T73" i="168"/>
  <c r="T80" i="168"/>
  <c r="T82" i="168"/>
  <c r="T90" i="168"/>
  <c r="T92" i="168"/>
  <c r="T94" i="168"/>
  <c r="T99" i="168"/>
  <c r="T56" i="168"/>
  <c r="T63" i="168"/>
  <c r="T65" i="168"/>
  <c r="T76" i="168"/>
  <c r="T78" i="168"/>
  <c r="T86" i="168"/>
  <c r="T102" i="168"/>
  <c r="T104" i="168"/>
  <c r="T106" i="168"/>
  <c r="T59" i="168"/>
  <c r="T70" i="168"/>
  <c r="T72" i="168"/>
  <c r="T74" i="168"/>
  <c r="T89" i="168"/>
  <c r="T91" i="168"/>
  <c r="T93" i="168"/>
  <c r="T98" i="168"/>
  <c r="T96" i="168"/>
  <c r="T95" i="168" s="1"/>
  <c r="T43" i="168" s="1"/>
  <c r="T101" i="168"/>
  <c r="T57" i="168"/>
  <c r="T62" i="168"/>
  <c r="T103" i="168"/>
  <c r="T87" i="168"/>
  <c r="T105" i="168"/>
  <c r="AG50" i="167"/>
  <c r="H53" i="167"/>
  <c r="H69" i="167"/>
  <c r="H71" i="167"/>
  <c r="H73" i="167"/>
  <c r="H80" i="167"/>
  <c r="H82" i="167"/>
  <c r="H83" i="167"/>
  <c r="H90" i="167"/>
  <c r="H92" i="167"/>
  <c r="H94" i="167"/>
  <c r="H99" i="167"/>
  <c r="O50" i="167"/>
  <c r="I50" i="167"/>
  <c r="H63" i="167"/>
  <c r="H65" i="167"/>
  <c r="H67" i="167"/>
  <c r="H76" i="167"/>
  <c r="H78" i="167"/>
  <c r="H86" i="167"/>
  <c r="H102" i="167"/>
  <c r="H104" i="167"/>
  <c r="H106" i="167"/>
  <c r="H59" i="167"/>
  <c r="H70" i="167"/>
  <c r="H72" i="167"/>
  <c r="H74" i="167"/>
  <c r="H81" i="167"/>
  <c r="H89" i="167"/>
  <c r="H91" i="167"/>
  <c r="H93" i="167"/>
  <c r="H98" i="167"/>
  <c r="H97" i="167" s="1"/>
  <c r="H44" i="167" s="1"/>
  <c r="H85" i="167"/>
  <c r="H103" i="167"/>
  <c r="H64" i="167"/>
  <c r="H77" i="167"/>
  <c r="H87" i="167"/>
  <c r="H96" i="167"/>
  <c r="H95" i="167" s="1"/>
  <c r="H43" i="167" s="1"/>
  <c r="H101" i="167"/>
  <c r="H105" i="167"/>
  <c r="H57" i="167"/>
  <c r="H62" i="167"/>
  <c r="F89" i="166"/>
  <c r="F88" i="166" s="1"/>
  <c r="F42" i="166" s="1"/>
  <c r="F83" i="167"/>
  <c r="F101" i="170"/>
  <c r="F100" i="170" s="1"/>
  <c r="F45" i="170" s="1"/>
  <c r="F84" i="167"/>
  <c r="F41" i="167" s="1"/>
  <c r="F100" i="168"/>
  <c r="F45" i="168" s="1"/>
  <c r="F97" i="168"/>
  <c r="F44" i="168" s="1"/>
  <c r="F88" i="168"/>
  <c r="F42" i="168" s="1"/>
  <c r="F81" i="169"/>
  <c r="F94" i="169"/>
  <c r="F83" i="169"/>
  <c r="F84" i="169"/>
  <c r="F41" i="169" s="1"/>
  <c r="F79" i="172"/>
  <c r="F40" i="172" s="1"/>
  <c r="F97" i="172"/>
  <c r="F44" i="172" s="1"/>
  <c r="F88" i="172"/>
  <c r="F42" i="172" s="1"/>
  <c r="G98" i="173"/>
  <c r="G97" i="173" s="1"/>
  <c r="G44" i="173" s="1"/>
  <c r="U73" i="173"/>
  <c r="U69" i="173"/>
  <c r="U60" i="173"/>
  <c r="U58" i="173" s="1"/>
  <c r="U36" i="173" s="1"/>
  <c r="F91" i="173"/>
  <c r="F88" i="173" s="1"/>
  <c r="F42" i="173" s="1"/>
  <c r="F72" i="173"/>
  <c r="T83" i="173"/>
  <c r="T69" i="173"/>
  <c r="U81" i="173"/>
  <c r="F91" i="174"/>
  <c r="F88" i="174" s="1"/>
  <c r="F42" i="174" s="1"/>
  <c r="F70" i="174"/>
  <c r="F68" i="174" s="1"/>
  <c r="F38" i="174" s="1"/>
  <c r="M97" i="174"/>
  <c r="M44" i="174" s="1"/>
  <c r="F82" i="174"/>
  <c r="F73" i="175"/>
  <c r="F53" i="175"/>
  <c r="T72" i="176"/>
  <c r="T59" i="176"/>
  <c r="U8" i="121"/>
  <c r="W7" i="122" s="1"/>
  <c r="AA54" i="166" s="1"/>
  <c r="AE19" i="121"/>
  <c r="AG17" i="122" s="1"/>
  <c r="AA8" i="121"/>
  <c r="AC7" i="122" s="1"/>
  <c r="M54" i="167" s="1"/>
  <c r="Q15" i="121"/>
  <c r="S13" i="122" s="1"/>
  <c r="AX96" i="78"/>
  <c r="AX104" i="78"/>
  <c r="AX101" i="78"/>
  <c r="AX105" i="78"/>
  <c r="AX98" i="78"/>
  <c r="AX102" i="78"/>
  <c r="AX99" i="78"/>
  <c r="AX103" i="78"/>
  <c r="AX106" i="78"/>
  <c r="G66" i="169"/>
  <c r="N85" i="162"/>
  <c r="N85" i="176"/>
  <c r="N84" i="78"/>
  <c r="N41" i="78" s="1"/>
  <c r="N85" i="173"/>
  <c r="N85" i="172"/>
  <c r="N85" i="169"/>
  <c r="N85" i="168"/>
  <c r="N85" i="167"/>
  <c r="N85" i="166"/>
  <c r="N66" i="162"/>
  <c r="N66" i="176"/>
  <c r="N66" i="173"/>
  <c r="N66" i="172"/>
  <c r="N66" i="169"/>
  <c r="N66" i="168"/>
  <c r="N66" i="166"/>
  <c r="N89" i="162"/>
  <c r="N89" i="176"/>
  <c r="N88" i="78"/>
  <c r="N42" i="78" s="1"/>
  <c r="N89" i="173"/>
  <c r="N89" i="172"/>
  <c r="N89" i="168"/>
  <c r="N89" i="167"/>
  <c r="N89" i="169"/>
  <c r="N89" i="166"/>
  <c r="L77" i="162"/>
  <c r="L77" i="176"/>
  <c r="L77" i="175"/>
  <c r="L77" i="174"/>
  <c r="L77" i="173"/>
  <c r="L77" i="172"/>
  <c r="L77" i="170"/>
  <c r="L77" i="169"/>
  <c r="L77" i="168"/>
  <c r="L77" i="167"/>
  <c r="R77" i="78"/>
  <c r="L57" i="162"/>
  <c r="L57" i="173"/>
  <c r="L57" i="172"/>
  <c r="L57" i="171"/>
  <c r="R57" i="78"/>
  <c r="L57" i="167"/>
  <c r="L76" i="162"/>
  <c r="L75" i="78"/>
  <c r="L39" i="78" s="1"/>
  <c r="L76" i="172"/>
  <c r="L76" i="169"/>
  <c r="L76" i="171"/>
  <c r="L76" i="168"/>
  <c r="L76" i="167"/>
  <c r="L76" i="166"/>
  <c r="R76" i="78"/>
  <c r="L56" i="176"/>
  <c r="L55" i="78"/>
  <c r="L35" i="78" s="1"/>
  <c r="L56" i="174"/>
  <c r="L56" i="173"/>
  <c r="L56" i="169"/>
  <c r="L56" i="168"/>
  <c r="R56" i="78"/>
  <c r="O72" i="162"/>
  <c r="O72" i="173"/>
  <c r="O78" i="162"/>
  <c r="O78" i="173"/>
  <c r="O78" i="167"/>
  <c r="P65" i="162"/>
  <c r="P62" i="162"/>
  <c r="P61" i="78"/>
  <c r="P37" i="78" s="1"/>
  <c r="P93" i="162"/>
  <c r="P82" i="162"/>
  <c r="M72" i="162"/>
  <c r="M72" i="176"/>
  <c r="M72" i="174"/>
  <c r="M72" i="173"/>
  <c r="M72" i="172"/>
  <c r="M72" i="171"/>
  <c r="M72" i="170"/>
  <c r="M72" i="169"/>
  <c r="M72" i="168"/>
  <c r="M72" i="166"/>
  <c r="M87" i="162"/>
  <c r="M87" i="176"/>
  <c r="M87" i="175"/>
  <c r="M87" i="174"/>
  <c r="M87" i="172"/>
  <c r="M87" i="171"/>
  <c r="M87" i="168"/>
  <c r="M87" i="166"/>
  <c r="M87" i="169"/>
  <c r="M69" i="162"/>
  <c r="M69" i="176"/>
  <c r="M68" i="78"/>
  <c r="M38" i="78" s="1"/>
  <c r="M69" i="175"/>
  <c r="M69" i="174"/>
  <c r="M69" i="173"/>
  <c r="M69" i="172"/>
  <c r="M69" i="169"/>
  <c r="M69" i="171"/>
  <c r="M69" i="170"/>
  <c r="M69" i="168"/>
  <c r="M69" i="167"/>
  <c r="M69" i="166"/>
  <c r="M92" i="162"/>
  <c r="M92" i="175"/>
  <c r="M92" i="174"/>
  <c r="M92" i="169"/>
  <c r="M92" i="171"/>
  <c r="M92" i="167"/>
  <c r="M92" i="166"/>
  <c r="R92" i="78"/>
  <c r="Q85" i="162"/>
  <c r="Q84" i="78"/>
  <c r="Q41" i="78" s="1"/>
  <c r="X55" i="78"/>
  <c r="X35" i="78" s="1"/>
  <c r="AJ54" i="78"/>
  <c r="AQ54" i="78"/>
  <c r="BE54" i="78"/>
  <c r="AX54" i="78"/>
  <c r="AC78" i="162"/>
  <c r="AJ78" i="78"/>
  <c r="AQ78" i="78"/>
  <c r="BE78" i="78"/>
  <c r="AX78" i="78"/>
  <c r="AC69" i="162"/>
  <c r="AJ69" i="78"/>
  <c r="AQ69" i="78"/>
  <c r="BE69" i="78"/>
  <c r="AX69" i="78"/>
  <c r="AC68" i="78"/>
  <c r="AC38" i="78" s="1"/>
  <c r="AC92" i="162"/>
  <c r="AJ92" i="78"/>
  <c r="AQ92" i="78"/>
  <c r="AX92" i="78"/>
  <c r="BE92" i="78"/>
  <c r="AC81" i="162"/>
  <c r="AJ81" i="78"/>
  <c r="BE81" i="78"/>
  <c r="AQ81" i="78"/>
  <c r="AX81" i="78"/>
  <c r="AA72" i="162"/>
  <c r="AH72" i="78"/>
  <c r="BC72" i="78"/>
  <c r="AO72" i="78"/>
  <c r="AV72" i="78"/>
  <c r="AA72" i="176"/>
  <c r="AA72" i="174"/>
  <c r="AA72" i="173"/>
  <c r="AA72" i="168"/>
  <c r="AA72" i="167"/>
  <c r="AA72" i="166"/>
  <c r="AH85" i="78"/>
  <c r="AA85" i="162"/>
  <c r="AO85" i="78"/>
  <c r="BC85" i="78"/>
  <c r="AA84" i="78"/>
  <c r="AA41" i="78" s="1"/>
  <c r="AV85" i="78"/>
  <c r="AA85" i="176"/>
  <c r="AA85" i="174"/>
  <c r="AA85" i="173"/>
  <c r="AA85" i="172"/>
  <c r="AA85" i="168"/>
  <c r="AA85" i="167"/>
  <c r="AA85" i="166"/>
  <c r="AA67" i="162"/>
  <c r="AH67" i="78"/>
  <c r="AO67" i="78"/>
  <c r="BC67" i="78"/>
  <c r="AV67" i="78"/>
  <c r="AA67" i="176"/>
  <c r="AA67" i="174"/>
  <c r="AA67" i="173"/>
  <c r="AA67" i="166"/>
  <c r="AA90" i="162"/>
  <c r="AH90" i="78"/>
  <c r="AO90" i="78"/>
  <c r="BC90" i="78"/>
  <c r="AV90" i="78"/>
  <c r="AA90" i="176"/>
  <c r="AA90" i="174"/>
  <c r="AA90" i="173"/>
  <c r="AA90" i="172"/>
  <c r="AA90" i="168"/>
  <c r="AA90" i="166"/>
  <c r="AA90" i="167"/>
  <c r="AE66" i="162"/>
  <c r="AL66" i="78"/>
  <c r="BG66" i="78"/>
  <c r="AS66" i="78"/>
  <c r="AZ66" i="78"/>
  <c r="AE73" i="162"/>
  <c r="AL73" i="78"/>
  <c r="AS73" i="78"/>
  <c r="BG73" i="78"/>
  <c r="AZ73" i="78"/>
  <c r="AE53" i="162"/>
  <c r="AL53" i="78"/>
  <c r="AS53" i="78"/>
  <c r="BG53" i="78"/>
  <c r="AZ53" i="78"/>
  <c r="AE52" i="78"/>
  <c r="CQ17" i="121"/>
  <c r="CS15" i="122" s="1"/>
  <c r="CA17" i="121"/>
  <c r="CC15" i="122" s="1"/>
  <c r="BS17" i="121"/>
  <c r="BU15" i="122" s="1"/>
  <c r="BC17" i="121"/>
  <c r="BE15" i="122" s="1"/>
  <c r="AU17" i="121"/>
  <c r="AW15" i="122" s="1"/>
  <c r="H17" i="121"/>
  <c r="J15" i="122" s="1"/>
  <c r="D17" i="121"/>
  <c r="F15" i="122" s="1"/>
  <c r="F17" i="121"/>
  <c r="H15" i="122" s="1"/>
  <c r="W17" i="121"/>
  <c r="Y15" i="122" s="1"/>
  <c r="B17" i="121"/>
  <c r="D15" i="122" s="1"/>
  <c r="E17" i="121"/>
  <c r="G15" i="122" s="1"/>
  <c r="C17" i="121"/>
  <c r="E15" i="122" s="1"/>
  <c r="I17" i="121"/>
  <c r="K15" i="122" s="1"/>
  <c r="G17" i="121"/>
  <c r="I15" i="122" s="1"/>
  <c r="O22" i="121"/>
  <c r="Q20" i="122" s="1"/>
  <c r="CA22" i="121"/>
  <c r="CC20" i="122" s="1"/>
  <c r="H22" i="121"/>
  <c r="J20" i="122" s="1"/>
  <c r="C22" i="121"/>
  <c r="E20" i="122" s="1"/>
  <c r="E22" i="121"/>
  <c r="G20" i="122" s="1"/>
  <c r="G22" i="121"/>
  <c r="I20" i="122" s="1"/>
  <c r="AE22" i="121"/>
  <c r="AG20" i="122" s="1"/>
  <c r="D22" i="121"/>
  <c r="F20" i="122" s="1"/>
  <c r="I22" i="121"/>
  <c r="K20" i="122" s="1"/>
  <c r="B22" i="121"/>
  <c r="D20" i="122" s="1"/>
  <c r="F22" i="121"/>
  <c r="H20" i="122" s="1"/>
  <c r="O17" i="121"/>
  <c r="Q15" i="122" s="1"/>
  <c r="CY22" i="121"/>
  <c r="DA20" i="122" s="1"/>
  <c r="CR34" i="122"/>
  <c r="CR36" i="122"/>
  <c r="CK14" i="121"/>
  <c r="CM12" i="122" s="1"/>
  <c r="BE36" i="122"/>
  <c r="BE34" i="122"/>
  <c r="BK22" i="121"/>
  <c r="BM20" i="122" s="1"/>
  <c r="F88" i="171"/>
  <c r="F42" i="171" s="1"/>
  <c r="T50" i="169"/>
  <c r="M99" i="169"/>
  <c r="M102" i="169"/>
  <c r="M104" i="169"/>
  <c r="M106" i="169"/>
  <c r="M89" i="169"/>
  <c r="M91" i="169"/>
  <c r="M93" i="169"/>
  <c r="M101" i="169"/>
  <c r="M103" i="169"/>
  <c r="G80" i="170"/>
  <c r="G82" i="170"/>
  <c r="G90" i="170"/>
  <c r="G92" i="170"/>
  <c r="G94" i="170"/>
  <c r="G99" i="170"/>
  <c r="N50" i="170"/>
  <c r="N60" i="170" s="1"/>
  <c r="H50" i="170"/>
  <c r="H54" i="170" s="1"/>
  <c r="G86" i="170"/>
  <c r="G102" i="170"/>
  <c r="G104" i="170"/>
  <c r="G106" i="170"/>
  <c r="G87" i="170"/>
  <c r="G96" i="170"/>
  <c r="G95" i="170" s="1"/>
  <c r="G43" i="170" s="1"/>
  <c r="G101" i="170"/>
  <c r="G105" i="170"/>
  <c r="G89" i="170"/>
  <c r="G93" i="170"/>
  <c r="G98" i="170"/>
  <c r="G85" i="170"/>
  <c r="G103" i="170"/>
  <c r="G91" i="170"/>
  <c r="AE17" i="121"/>
  <c r="AG15" i="122" s="1"/>
  <c r="I76" i="162"/>
  <c r="I53" i="162"/>
  <c r="J72" i="162"/>
  <c r="X36" i="122"/>
  <c r="X34" i="122"/>
  <c r="T36" i="122"/>
  <c r="T34" i="122"/>
  <c r="G81" i="166" s="1"/>
  <c r="F75" i="169"/>
  <c r="F39" i="169" s="1"/>
  <c r="F84" i="171"/>
  <c r="F41" i="171" s="1"/>
  <c r="F74" i="173"/>
  <c r="G84" i="173"/>
  <c r="G41" i="173" s="1"/>
  <c r="F61" i="78"/>
  <c r="F37" i="78" s="1"/>
  <c r="F62" i="175"/>
  <c r="F62" i="173"/>
  <c r="F62" i="169"/>
  <c r="F62" i="170"/>
  <c r="F62" i="168"/>
  <c r="F62" i="167"/>
  <c r="F62" i="166"/>
  <c r="J60" i="162"/>
  <c r="J58" i="78"/>
  <c r="J36" i="78" s="1"/>
  <c r="BE99" i="78"/>
  <c r="BE101" i="78"/>
  <c r="BE103" i="78"/>
  <c r="BE105" i="78"/>
  <c r="BE96" i="78"/>
  <c r="BE98" i="78"/>
  <c r="BE102" i="78"/>
  <c r="BE104" i="78"/>
  <c r="BE106" i="78"/>
  <c r="J73" i="162"/>
  <c r="AZ92" i="78"/>
  <c r="AZ96" i="78"/>
  <c r="AZ104" i="78"/>
  <c r="AZ89" i="78"/>
  <c r="AZ93" i="78"/>
  <c r="AZ101" i="78"/>
  <c r="AZ105" i="78"/>
  <c r="AZ90" i="78"/>
  <c r="AZ94" i="78"/>
  <c r="AZ98" i="78"/>
  <c r="AZ102" i="78"/>
  <c r="AZ91" i="78"/>
  <c r="AZ99" i="78"/>
  <c r="AZ103" i="78"/>
  <c r="AZ106" i="78"/>
  <c r="F69" i="162"/>
  <c r="G78" i="162"/>
  <c r="G78" i="176"/>
  <c r="G78" i="175"/>
  <c r="G78" i="174"/>
  <c r="G78" i="173"/>
  <c r="G78" i="172"/>
  <c r="G78" i="171"/>
  <c r="G78" i="170"/>
  <c r="G78" i="168"/>
  <c r="G78" i="167"/>
  <c r="G78" i="169"/>
  <c r="G78" i="166"/>
  <c r="G61" i="78"/>
  <c r="G37" i="78" s="1"/>
  <c r="G62" i="175"/>
  <c r="G62" i="173"/>
  <c r="G62" i="171"/>
  <c r="G62" i="170"/>
  <c r="G62" i="168"/>
  <c r="G62" i="167"/>
  <c r="G62" i="166"/>
  <c r="G63" i="162"/>
  <c r="G63" i="176"/>
  <c r="G63" i="175"/>
  <c r="G63" i="174"/>
  <c r="G63" i="173"/>
  <c r="G63" i="172"/>
  <c r="G63" i="171"/>
  <c r="G63" i="170"/>
  <c r="G63" i="168"/>
  <c r="G63" i="167"/>
  <c r="G63" i="169"/>
  <c r="G63" i="166"/>
  <c r="G54" i="176"/>
  <c r="G54" i="175"/>
  <c r="G54" i="174"/>
  <c r="G54" i="171"/>
  <c r="G54" i="170"/>
  <c r="G54" i="166"/>
  <c r="J84" i="162"/>
  <c r="J41" i="162" s="1"/>
  <c r="N67" i="162"/>
  <c r="N67" i="176"/>
  <c r="N67" i="174"/>
  <c r="N67" i="173"/>
  <c r="N67" i="172"/>
  <c r="N67" i="169"/>
  <c r="N67" i="168"/>
  <c r="N67" i="166"/>
  <c r="N67" i="167"/>
  <c r="N57" i="162"/>
  <c r="N57" i="176"/>
  <c r="N57" i="173"/>
  <c r="N57" i="172"/>
  <c r="N57" i="167"/>
  <c r="N74" i="162"/>
  <c r="N74" i="174"/>
  <c r="N74" i="170"/>
  <c r="N74" i="167"/>
  <c r="N74" i="169"/>
  <c r="N64" i="162"/>
  <c r="N64" i="176"/>
  <c r="N64" i="174"/>
  <c r="N64" i="173"/>
  <c r="N64" i="170"/>
  <c r="N64" i="168"/>
  <c r="N64" i="167"/>
  <c r="N64" i="166"/>
  <c r="N86" i="176"/>
  <c r="N86" i="173"/>
  <c r="N86" i="172"/>
  <c r="N86" i="169"/>
  <c r="N86" i="166"/>
  <c r="N86" i="167"/>
  <c r="L65" i="162"/>
  <c r="L65" i="174"/>
  <c r="L65" i="169"/>
  <c r="L65" i="168"/>
  <c r="L65" i="167"/>
  <c r="R65" i="78"/>
  <c r="L54" i="175"/>
  <c r="L54" i="173"/>
  <c r="L54" i="170"/>
  <c r="L54" i="169"/>
  <c r="R54" i="78"/>
  <c r="L54" i="166"/>
  <c r="L74" i="162"/>
  <c r="L74" i="176"/>
  <c r="L74" i="175"/>
  <c r="L74" i="174"/>
  <c r="L74" i="171"/>
  <c r="L74" i="169"/>
  <c r="L74" i="170"/>
  <c r="L74" i="166"/>
  <c r="R74" i="78"/>
  <c r="L53" i="162"/>
  <c r="L53" i="176"/>
  <c r="L52" i="78"/>
  <c r="L53" i="175"/>
  <c r="L53" i="174"/>
  <c r="L53" i="173"/>
  <c r="L53" i="172"/>
  <c r="L53" i="168"/>
  <c r="L53" i="169"/>
  <c r="L53" i="166"/>
  <c r="R53" i="78"/>
  <c r="R52" i="78" s="1"/>
  <c r="L86" i="173"/>
  <c r="L86" i="172"/>
  <c r="L86" i="169"/>
  <c r="L86" i="167"/>
  <c r="R86" i="78"/>
  <c r="O60" i="162"/>
  <c r="O60" i="176"/>
  <c r="O60" i="173"/>
  <c r="O60" i="167"/>
  <c r="O85" i="162"/>
  <c r="O85" i="176"/>
  <c r="O84" i="78"/>
  <c r="O41" i="78" s="1"/>
  <c r="O85" i="173"/>
  <c r="O85" i="167"/>
  <c r="O76" i="162"/>
  <c r="O75" i="78"/>
  <c r="O39" i="78" s="1"/>
  <c r="O76" i="167"/>
  <c r="O57" i="162"/>
  <c r="O57" i="173"/>
  <c r="O57" i="167"/>
  <c r="O90" i="162"/>
  <c r="O88" i="78"/>
  <c r="O42" i="78" s="1"/>
  <c r="O90" i="173"/>
  <c r="O90" i="167"/>
  <c r="U55" i="78"/>
  <c r="U35" i="78" s="1"/>
  <c r="U56" i="176"/>
  <c r="U56" i="173"/>
  <c r="P71" i="162"/>
  <c r="M60" i="162"/>
  <c r="M60" i="174"/>
  <c r="M60" i="173"/>
  <c r="M60" i="172"/>
  <c r="M60" i="169"/>
  <c r="M60" i="171"/>
  <c r="M60" i="170"/>
  <c r="M60" i="167"/>
  <c r="M60" i="166"/>
  <c r="M85" i="162"/>
  <c r="M84" i="78"/>
  <c r="M41" i="78" s="1"/>
  <c r="M85" i="176"/>
  <c r="M85" i="175"/>
  <c r="M85" i="174"/>
  <c r="M85" i="173"/>
  <c r="M85" i="172"/>
  <c r="M85" i="171"/>
  <c r="M85" i="170"/>
  <c r="M85" i="168"/>
  <c r="M85" i="167"/>
  <c r="M85" i="169"/>
  <c r="M85" i="166"/>
  <c r="M67" i="162"/>
  <c r="M67" i="176"/>
  <c r="M67" i="175"/>
  <c r="M67" i="174"/>
  <c r="M67" i="173"/>
  <c r="M67" i="172"/>
  <c r="M67" i="171"/>
  <c r="M67" i="169"/>
  <c r="M67" i="168"/>
  <c r="M67" i="167"/>
  <c r="M67" i="166"/>
  <c r="M57" i="162"/>
  <c r="M57" i="176"/>
  <c r="M57" i="173"/>
  <c r="M57" i="172"/>
  <c r="M57" i="168"/>
  <c r="M57" i="167"/>
  <c r="Q77" i="162"/>
  <c r="Q66" i="162"/>
  <c r="Q82" i="162"/>
  <c r="Q65" i="162"/>
  <c r="W54" i="162"/>
  <c r="W52" i="78"/>
  <c r="AC72" i="162"/>
  <c r="AJ72" i="78"/>
  <c r="BE72" i="78"/>
  <c r="AQ72" i="78"/>
  <c r="AX72" i="78"/>
  <c r="AC62" i="162"/>
  <c r="AJ62" i="78"/>
  <c r="BE62" i="78"/>
  <c r="AQ62" i="78"/>
  <c r="AC61" i="78"/>
  <c r="AC37" i="78" s="1"/>
  <c r="AX62" i="78"/>
  <c r="AJ85" i="78"/>
  <c r="AC85" i="162"/>
  <c r="AQ85" i="78"/>
  <c r="BE85" i="78"/>
  <c r="AC84" i="78"/>
  <c r="AC41" i="78" s="1"/>
  <c r="AX85" i="78"/>
  <c r="AJ76" i="78"/>
  <c r="AQ76" i="78"/>
  <c r="BE76" i="78"/>
  <c r="AC75" i="78"/>
  <c r="AC39" i="78" s="1"/>
  <c r="AX76" i="78"/>
  <c r="AC67" i="162"/>
  <c r="AJ67" i="78"/>
  <c r="AQ67" i="78"/>
  <c r="BE67" i="78"/>
  <c r="AX67" i="78"/>
  <c r="AJ57" i="78"/>
  <c r="AQ57" i="78"/>
  <c r="BE57" i="78"/>
  <c r="AX57" i="78"/>
  <c r="AJ90" i="78"/>
  <c r="AC90" i="162"/>
  <c r="AQ90" i="78"/>
  <c r="BE90" i="78"/>
  <c r="AX90" i="78"/>
  <c r="AA70" i="162"/>
  <c r="AH70" i="78"/>
  <c r="BC70" i="78"/>
  <c r="AO70" i="78"/>
  <c r="AV70" i="78"/>
  <c r="AA70" i="176"/>
  <c r="AA70" i="174"/>
  <c r="AA70" i="173"/>
  <c r="AA70" i="172"/>
  <c r="AA70" i="168"/>
  <c r="AA70" i="167"/>
  <c r="AA70" i="166"/>
  <c r="AH91" i="78"/>
  <c r="AA91" i="162"/>
  <c r="AO91" i="78"/>
  <c r="BC91" i="78"/>
  <c r="AV91" i="78"/>
  <c r="AA91" i="176"/>
  <c r="AA91" i="174"/>
  <c r="AA91" i="173"/>
  <c r="AA91" i="172"/>
  <c r="AA91" i="168"/>
  <c r="AA91" i="167"/>
  <c r="AA91" i="166"/>
  <c r="AA82" i="162"/>
  <c r="AH82" i="78"/>
  <c r="AO82" i="78"/>
  <c r="BC82" i="78"/>
  <c r="AV82" i="78"/>
  <c r="AA82" i="176"/>
  <c r="AA82" i="174"/>
  <c r="AA82" i="173"/>
  <c r="AA82" i="172"/>
  <c r="AA82" i="168"/>
  <c r="AA82" i="166"/>
  <c r="AA82" i="167"/>
  <c r="AA73" i="162"/>
  <c r="AH73" i="78"/>
  <c r="AO73" i="78"/>
  <c r="BC73" i="78"/>
  <c r="AV73" i="78"/>
  <c r="AA73" i="174"/>
  <c r="AA73" i="173"/>
  <c r="AA73" i="172"/>
  <c r="AA73" i="166"/>
  <c r="AA73" i="167"/>
  <c r="AA65" i="162"/>
  <c r="AH65" i="78"/>
  <c r="AO65" i="78"/>
  <c r="BC65" i="78"/>
  <c r="AV65" i="78"/>
  <c r="AA65" i="176"/>
  <c r="AA65" i="174"/>
  <c r="AA65" i="173"/>
  <c r="AA65" i="172"/>
  <c r="AA65" i="168"/>
  <c r="AA65" i="166"/>
  <c r="AA86" i="162"/>
  <c r="AH86" i="78"/>
  <c r="AO86" i="78"/>
  <c r="BC86" i="78"/>
  <c r="AV86" i="78"/>
  <c r="AA86" i="176"/>
  <c r="AA86" i="174"/>
  <c r="AA86" i="173"/>
  <c r="AA86" i="172"/>
  <c r="AA86" i="167"/>
  <c r="AA86" i="166"/>
  <c r="AE74" i="162"/>
  <c r="AL74" i="78"/>
  <c r="BG74" i="78"/>
  <c r="AS74" i="78"/>
  <c r="AZ74" i="78"/>
  <c r="AE64" i="162"/>
  <c r="AL64" i="78"/>
  <c r="BG64" i="78"/>
  <c r="AS64" i="78"/>
  <c r="AZ64" i="78"/>
  <c r="AL54" i="78"/>
  <c r="BG54" i="78"/>
  <c r="AS54" i="78"/>
  <c r="AZ54" i="78"/>
  <c r="AE71" i="162"/>
  <c r="AL71" i="78"/>
  <c r="AS71" i="78"/>
  <c r="BG71" i="78"/>
  <c r="AZ71" i="78"/>
  <c r="AE63" i="162"/>
  <c r="AL63" i="78"/>
  <c r="AS63" i="78"/>
  <c r="BG63" i="78"/>
  <c r="AZ63" i="78"/>
  <c r="AE86" i="162"/>
  <c r="AL86" i="78"/>
  <c r="AS86" i="78"/>
  <c r="BG86" i="78"/>
  <c r="AZ86" i="78"/>
  <c r="DA8" i="121"/>
  <c r="DC7" i="122" s="1"/>
  <c r="BU8" i="121"/>
  <c r="BW7" i="122" s="1"/>
  <c r="BM8" i="121"/>
  <c r="BO7" i="122" s="1"/>
  <c r="Y8" i="121"/>
  <c r="AA7" i="122" s="1"/>
  <c r="I8" i="121"/>
  <c r="K7" i="122" s="1"/>
  <c r="CU8" i="121"/>
  <c r="CW7" i="122" s="1"/>
  <c r="L54" i="176" s="1"/>
  <c r="CS8" i="121"/>
  <c r="CU7" i="122" s="1"/>
  <c r="CO8" i="121"/>
  <c r="CQ7" i="122" s="1"/>
  <c r="BC99" i="78"/>
  <c r="BC101" i="78"/>
  <c r="BC103" i="78"/>
  <c r="BC105" i="78"/>
  <c r="BC96" i="78"/>
  <c r="BC98" i="78"/>
  <c r="BC102" i="78"/>
  <c r="BC104" i="78"/>
  <c r="BC106" i="78"/>
  <c r="F60" i="162"/>
  <c r="F58" i="78"/>
  <c r="F36" i="78" s="1"/>
  <c r="F60" i="175"/>
  <c r="F60" i="174"/>
  <c r="F58" i="174" s="1"/>
  <c r="F36" i="174" s="1"/>
  <c r="F60" i="172"/>
  <c r="F58" i="172" s="1"/>
  <c r="F36" i="172" s="1"/>
  <c r="F60" i="170"/>
  <c r="F60" i="169"/>
  <c r="F60" i="171"/>
  <c r="F58" i="171" s="1"/>
  <c r="F36" i="171" s="1"/>
  <c r="F60" i="168"/>
  <c r="J56" i="162"/>
  <c r="J55" i="162" s="1"/>
  <c r="J35" i="162" s="1"/>
  <c r="J55" i="78"/>
  <c r="J35" i="78" s="1"/>
  <c r="I59" i="162"/>
  <c r="I58" i="162" s="1"/>
  <c r="I36" i="162" s="1"/>
  <c r="I58" i="78"/>
  <c r="I36" i="78" s="1"/>
  <c r="I59" i="173"/>
  <c r="I59" i="167"/>
  <c r="H60" i="162"/>
  <c r="H58" i="162" s="1"/>
  <c r="H36" i="162" s="1"/>
  <c r="H58" i="78"/>
  <c r="H36" i="78" s="1"/>
  <c r="H60" i="175"/>
  <c r="H60" i="170"/>
  <c r="H60" i="169"/>
  <c r="I70" i="162"/>
  <c r="F71" i="162"/>
  <c r="F73" i="162"/>
  <c r="G74" i="162"/>
  <c r="G74" i="176"/>
  <c r="G74" i="175"/>
  <c r="G74" i="174"/>
  <c r="G74" i="173"/>
  <c r="G74" i="172"/>
  <c r="G74" i="171"/>
  <c r="G74" i="169"/>
  <c r="G74" i="170"/>
  <c r="G74" i="168"/>
  <c r="G74" i="167"/>
  <c r="G74" i="166"/>
  <c r="G76" i="162"/>
  <c r="G76" i="176"/>
  <c r="G75" i="78"/>
  <c r="G39" i="78" s="1"/>
  <c r="G76" i="175"/>
  <c r="G76" i="174"/>
  <c r="G76" i="173"/>
  <c r="G76" i="172"/>
  <c r="G76" i="171"/>
  <c r="G76" i="170"/>
  <c r="G76" i="168"/>
  <c r="G76" i="167"/>
  <c r="G76" i="169"/>
  <c r="G76" i="166"/>
  <c r="G60" i="162"/>
  <c r="G60" i="176"/>
  <c r="G60" i="175"/>
  <c r="G60" i="174"/>
  <c r="G60" i="172"/>
  <c r="G60" i="171"/>
  <c r="G60" i="170"/>
  <c r="G60" i="169"/>
  <c r="G60" i="168"/>
  <c r="G60" i="166"/>
  <c r="G69" i="162"/>
  <c r="G69" i="176"/>
  <c r="G68" i="78"/>
  <c r="G38" i="78" s="1"/>
  <c r="G69" i="175"/>
  <c r="G69" i="174"/>
  <c r="G69" i="173"/>
  <c r="G69" i="172"/>
  <c r="G69" i="171"/>
  <c r="G69" i="170"/>
  <c r="G69" i="169"/>
  <c r="G69" i="166"/>
  <c r="G69" i="168"/>
  <c r="G69" i="167"/>
  <c r="G53" i="162"/>
  <c r="G53" i="176"/>
  <c r="G52" i="78"/>
  <c r="G53" i="175"/>
  <c r="G53" i="174"/>
  <c r="G53" i="173"/>
  <c r="G53" i="172"/>
  <c r="G53" i="171"/>
  <c r="G53" i="170"/>
  <c r="G53" i="169"/>
  <c r="G53" i="168"/>
  <c r="G53" i="166"/>
  <c r="G53" i="167"/>
  <c r="F63" i="162"/>
  <c r="N73" i="162"/>
  <c r="N73" i="176"/>
  <c r="N73" i="173"/>
  <c r="N73" i="169"/>
  <c r="N73" i="170"/>
  <c r="N65" i="162"/>
  <c r="N65" i="169"/>
  <c r="N65" i="167"/>
  <c r="N65" i="168"/>
  <c r="N54" i="170"/>
  <c r="N54" i="169"/>
  <c r="N54" i="166"/>
  <c r="N72" i="162"/>
  <c r="N72" i="176"/>
  <c r="N72" i="175"/>
  <c r="N72" i="172"/>
  <c r="N72" i="171"/>
  <c r="N72" i="170"/>
  <c r="N72" i="168"/>
  <c r="N72" i="169"/>
  <c r="N72" i="166"/>
  <c r="N62" i="176"/>
  <c r="N61" i="78"/>
  <c r="N37" i="78" s="1"/>
  <c r="N62" i="173"/>
  <c r="N62" i="169"/>
  <c r="N62" i="168"/>
  <c r="N62" i="167"/>
  <c r="N62" i="166"/>
  <c r="N93" i="162"/>
  <c r="N93" i="176"/>
  <c r="N93" i="173"/>
  <c r="N93" i="170"/>
  <c r="N93" i="169"/>
  <c r="N93" i="167"/>
  <c r="N93" i="166"/>
  <c r="N82" i="162"/>
  <c r="N82" i="173"/>
  <c r="N82" i="170"/>
  <c r="N82" i="169"/>
  <c r="N82" i="168"/>
  <c r="N82" i="166"/>
  <c r="L82" i="162"/>
  <c r="L82" i="175"/>
  <c r="L82" i="174"/>
  <c r="L82" i="173"/>
  <c r="L82" i="171"/>
  <c r="L82" i="170"/>
  <c r="L82" i="168"/>
  <c r="L82" i="167"/>
  <c r="L82" i="169"/>
  <c r="R82" i="78"/>
  <c r="L82" i="166"/>
  <c r="L71" i="162"/>
  <c r="L71" i="175"/>
  <c r="L71" i="174"/>
  <c r="L71" i="173"/>
  <c r="L71" i="172"/>
  <c r="L71" i="171"/>
  <c r="L71" i="170"/>
  <c r="L71" i="168"/>
  <c r="L71" i="167"/>
  <c r="L71" i="169"/>
  <c r="L71" i="166"/>
  <c r="R71" i="78"/>
  <c r="L63" i="176"/>
  <c r="L63" i="175"/>
  <c r="L63" i="174"/>
  <c r="L63" i="172"/>
  <c r="L63" i="169"/>
  <c r="L63" i="171"/>
  <c r="L63" i="168"/>
  <c r="L63" i="167"/>
  <c r="L63" i="166"/>
  <c r="R63" i="78"/>
  <c r="L90" i="162"/>
  <c r="L90" i="176"/>
  <c r="L90" i="175"/>
  <c r="L90" i="174"/>
  <c r="L90" i="173"/>
  <c r="L90" i="172"/>
  <c r="L90" i="171"/>
  <c r="L90" i="170"/>
  <c r="L90" i="169"/>
  <c r="L90" i="168"/>
  <c r="L90" i="167"/>
  <c r="L90" i="166"/>
  <c r="R90" i="78"/>
  <c r="L81" i="173"/>
  <c r="R81" i="78"/>
  <c r="L72" i="162"/>
  <c r="L72" i="176"/>
  <c r="L72" i="174"/>
  <c r="L72" i="173"/>
  <c r="L72" i="172"/>
  <c r="L72" i="170"/>
  <c r="L72" i="169"/>
  <c r="L72" i="171"/>
  <c r="L72" i="168"/>
  <c r="L72" i="167"/>
  <c r="R72" i="78"/>
  <c r="L72" i="166"/>
  <c r="L62" i="176"/>
  <c r="L61" i="78"/>
  <c r="L37" i="78" s="1"/>
  <c r="L62" i="175"/>
  <c r="L62" i="173"/>
  <c r="L62" i="171"/>
  <c r="L62" i="169"/>
  <c r="L62" i="166"/>
  <c r="R62" i="78"/>
  <c r="L62" i="168"/>
  <c r="L62" i="167"/>
  <c r="L93" i="162"/>
  <c r="L93" i="176"/>
  <c r="L93" i="175"/>
  <c r="L93" i="174"/>
  <c r="L93" i="173"/>
  <c r="L93" i="171"/>
  <c r="L93" i="169"/>
  <c r="L93" i="170"/>
  <c r="L93" i="167"/>
  <c r="R93" i="78"/>
  <c r="L93" i="166"/>
  <c r="O77" i="162"/>
  <c r="O77" i="173"/>
  <c r="O77" i="167"/>
  <c r="O66" i="162"/>
  <c r="O66" i="173"/>
  <c r="O55" i="78"/>
  <c r="O35" i="78" s="1"/>
  <c r="O56" i="173"/>
  <c r="O82" i="162"/>
  <c r="O82" i="173"/>
  <c r="O73" i="173"/>
  <c r="O65" i="162"/>
  <c r="O65" i="167"/>
  <c r="O53" i="162"/>
  <c r="O52" i="78"/>
  <c r="O53" i="173"/>
  <c r="O86" i="173"/>
  <c r="O86" i="167"/>
  <c r="V57" i="162"/>
  <c r="V55" i="78"/>
  <c r="V35" i="78" s="1"/>
  <c r="K8" i="121"/>
  <c r="M7" i="122" s="1"/>
  <c r="L54" i="162" s="1"/>
  <c r="P69" i="162"/>
  <c r="P68" i="78"/>
  <c r="P38" i="78" s="1"/>
  <c r="P58" i="78"/>
  <c r="P36" i="78" s="1"/>
  <c r="P85" i="162"/>
  <c r="P84" i="78"/>
  <c r="P41" i="78" s="1"/>
  <c r="P75" i="78"/>
  <c r="P39" i="78" s="1"/>
  <c r="P66" i="162"/>
  <c r="P55" i="78"/>
  <c r="P35" i="78" s="1"/>
  <c r="P89" i="162"/>
  <c r="P88" i="78"/>
  <c r="P42" i="78" s="1"/>
  <c r="M77" i="162"/>
  <c r="M77" i="176"/>
  <c r="M77" i="175"/>
  <c r="M77" i="174"/>
  <c r="M77" i="173"/>
  <c r="M77" i="172"/>
  <c r="M77" i="170"/>
  <c r="M77" i="168"/>
  <c r="M77" i="167"/>
  <c r="M77" i="166"/>
  <c r="M66" i="162"/>
  <c r="M66" i="176"/>
  <c r="M66" i="174"/>
  <c r="M66" i="173"/>
  <c r="M66" i="172"/>
  <c r="M66" i="171"/>
  <c r="M66" i="170"/>
  <c r="M66" i="169"/>
  <c r="M66" i="168"/>
  <c r="M66" i="166"/>
  <c r="M55" i="78"/>
  <c r="M35" i="78" s="1"/>
  <c r="M56" i="176"/>
  <c r="M56" i="174"/>
  <c r="M56" i="173"/>
  <c r="M56" i="169"/>
  <c r="M56" i="168"/>
  <c r="M82" i="162"/>
  <c r="M82" i="175"/>
  <c r="M82" i="174"/>
  <c r="M82" i="173"/>
  <c r="M82" i="169"/>
  <c r="M82" i="171"/>
  <c r="M82" i="170"/>
  <c r="M82" i="168"/>
  <c r="M82" i="166"/>
  <c r="M73" i="162"/>
  <c r="M73" i="176"/>
  <c r="M73" i="174"/>
  <c r="M73" i="173"/>
  <c r="M73" i="169"/>
  <c r="M73" i="170"/>
  <c r="M73" i="167"/>
  <c r="M73" i="171"/>
  <c r="M65" i="162"/>
  <c r="M65" i="174"/>
  <c r="M65" i="172"/>
  <c r="M65" i="169"/>
  <c r="M65" i="168"/>
  <c r="M65" i="167"/>
  <c r="M53" i="162"/>
  <c r="M53" i="176"/>
  <c r="M52" i="78"/>
  <c r="M53" i="175"/>
  <c r="M53" i="174"/>
  <c r="M53" i="173"/>
  <c r="M53" i="172"/>
  <c r="M53" i="169"/>
  <c r="M53" i="171"/>
  <c r="M53" i="168"/>
  <c r="M53" i="166"/>
  <c r="M86" i="162"/>
  <c r="M86" i="176"/>
  <c r="M86" i="173"/>
  <c r="M86" i="172"/>
  <c r="M86" i="169"/>
  <c r="M86" i="167"/>
  <c r="Q74" i="162"/>
  <c r="Q64" i="162"/>
  <c r="Q79" i="78"/>
  <c r="Q40" i="78" s="1"/>
  <c r="Q71" i="162"/>
  <c r="T54" i="162"/>
  <c r="T52" i="78"/>
  <c r="T54" i="176"/>
  <c r="T54" i="173"/>
  <c r="T54" i="172"/>
  <c r="T54" i="171"/>
  <c r="T54" i="169"/>
  <c r="T54" i="170"/>
  <c r="T54" i="168"/>
  <c r="T54" i="167"/>
  <c r="T54" i="166"/>
  <c r="X54" i="162"/>
  <c r="X52" i="78"/>
  <c r="AD80" i="78"/>
  <c r="AD82" i="78"/>
  <c r="AD86" i="78"/>
  <c r="AD89" i="78"/>
  <c r="AD91" i="78"/>
  <c r="AD93" i="78"/>
  <c r="AD53" i="78"/>
  <c r="AD56" i="78"/>
  <c r="AD60" i="78"/>
  <c r="AD62" i="78"/>
  <c r="AD64" i="78"/>
  <c r="AD66" i="78"/>
  <c r="AD70" i="78"/>
  <c r="AD72" i="78"/>
  <c r="AD74" i="78"/>
  <c r="AD76" i="78"/>
  <c r="AD78" i="78"/>
  <c r="AD81" i="78"/>
  <c r="AD83" i="78"/>
  <c r="AD85" i="78"/>
  <c r="AD87" i="78"/>
  <c r="AD54" i="78"/>
  <c r="AD57" i="78"/>
  <c r="AD59" i="78"/>
  <c r="AD63" i="78"/>
  <c r="AD65" i="78"/>
  <c r="AD67" i="78"/>
  <c r="AD69" i="78"/>
  <c r="AD71" i="78"/>
  <c r="AD73" i="78"/>
  <c r="AD77" i="78"/>
  <c r="AD94" i="78"/>
  <c r="AD92" i="78"/>
  <c r="AD98" i="78"/>
  <c r="AD102" i="78"/>
  <c r="AD104" i="78"/>
  <c r="AD106" i="78"/>
  <c r="AD90" i="78"/>
  <c r="AD96" i="78"/>
  <c r="AD99" i="78"/>
  <c r="AD101" i="78"/>
  <c r="AD103" i="78"/>
  <c r="AD105" i="78"/>
  <c r="AD108" i="78"/>
  <c r="AD109" i="78"/>
  <c r="AC70" i="162"/>
  <c r="AJ70" i="78"/>
  <c r="BE70" i="78"/>
  <c r="AQ70" i="78"/>
  <c r="AX70" i="78"/>
  <c r="AC60" i="162"/>
  <c r="AJ60" i="78"/>
  <c r="BE60" i="78"/>
  <c r="AQ60" i="78"/>
  <c r="AX60" i="78"/>
  <c r="AC91" i="162"/>
  <c r="AJ91" i="78"/>
  <c r="AQ91" i="78"/>
  <c r="BE91" i="78"/>
  <c r="AX91" i="78"/>
  <c r="AC82" i="162"/>
  <c r="AJ82" i="78"/>
  <c r="AQ82" i="78"/>
  <c r="AX82" i="78"/>
  <c r="BE82" i="78"/>
  <c r="AC73" i="162"/>
  <c r="AJ73" i="78"/>
  <c r="AQ73" i="78"/>
  <c r="BE73" i="78"/>
  <c r="AX73" i="78"/>
  <c r="AC65" i="162"/>
  <c r="AJ65" i="78"/>
  <c r="AQ65" i="78"/>
  <c r="BE65" i="78"/>
  <c r="AX65" i="78"/>
  <c r="AC53" i="162"/>
  <c r="AJ53" i="78"/>
  <c r="AQ53" i="78"/>
  <c r="BE53" i="78"/>
  <c r="AX53" i="78"/>
  <c r="AC52" i="78"/>
  <c r="AC86" i="162"/>
  <c r="AJ86" i="78"/>
  <c r="AQ86" i="78"/>
  <c r="BE86" i="78"/>
  <c r="AX86" i="78"/>
  <c r="M8" i="121"/>
  <c r="O7" i="122" s="1"/>
  <c r="AE54" i="162" s="1"/>
  <c r="AH77" i="78"/>
  <c r="AO77" i="78"/>
  <c r="BC77" i="78"/>
  <c r="AV77" i="78"/>
  <c r="AA77" i="176"/>
  <c r="AA77" i="172"/>
  <c r="AA77" i="168"/>
  <c r="AA77" i="167"/>
  <c r="AA66" i="162"/>
  <c r="AH66" i="78"/>
  <c r="BC66" i="78"/>
  <c r="AO66" i="78"/>
  <c r="AV66" i="78"/>
  <c r="AA66" i="176"/>
  <c r="AA66" i="174"/>
  <c r="AA66" i="172"/>
  <c r="AA66" i="168"/>
  <c r="AA66" i="166"/>
  <c r="AA56" i="162"/>
  <c r="AH56" i="78"/>
  <c r="BC56" i="78"/>
  <c r="AO56" i="78"/>
  <c r="AA55" i="78"/>
  <c r="AA35" i="78" s="1"/>
  <c r="AV56" i="78"/>
  <c r="AA56" i="176"/>
  <c r="AA56" i="174"/>
  <c r="AA56" i="173"/>
  <c r="AA56" i="172"/>
  <c r="AA56" i="168"/>
  <c r="AA56" i="167"/>
  <c r="AA56" i="166"/>
  <c r="AA89" i="162"/>
  <c r="AH89" i="78"/>
  <c r="AO89" i="78"/>
  <c r="BC89" i="78"/>
  <c r="AV89" i="78"/>
  <c r="AA88" i="78"/>
  <c r="AA42" i="78" s="1"/>
  <c r="AA89" i="176"/>
  <c r="AA89" i="174"/>
  <c r="AA89" i="173"/>
  <c r="AA89" i="172"/>
  <c r="AA89" i="168"/>
  <c r="AA89" i="167"/>
  <c r="AA89" i="166"/>
  <c r="AH80" i="78"/>
  <c r="BC80" i="78"/>
  <c r="AO80" i="78"/>
  <c r="AA79" i="78"/>
  <c r="AA40" i="78" s="1"/>
  <c r="AV80" i="78"/>
  <c r="AA80" i="176"/>
  <c r="AA80" i="174"/>
  <c r="AA80" i="173"/>
  <c r="AA80" i="166"/>
  <c r="AA80" i="168"/>
  <c r="AA71" i="162"/>
  <c r="AH71" i="78"/>
  <c r="AO71" i="78"/>
  <c r="BC71" i="78"/>
  <c r="AV71" i="78"/>
  <c r="AA71" i="176"/>
  <c r="AA71" i="174"/>
  <c r="AA71" i="173"/>
  <c r="AA71" i="166"/>
  <c r="AA71" i="168"/>
  <c r="AA71" i="167"/>
  <c r="AA63" i="162"/>
  <c r="AH63" i="78"/>
  <c r="AO63" i="78"/>
  <c r="BC63" i="78"/>
  <c r="AV63" i="78"/>
  <c r="AA63" i="176"/>
  <c r="AA63" i="174"/>
  <c r="AA63" i="173"/>
  <c r="AA63" i="172"/>
  <c r="AA63" i="168"/>
  <c r="AA63" i="167"/>
  <c r="AA63" i="166"/>
  <c r="AA94" i="162"/>
  <c r="AH94" i="78"/>
  <c r="AO94" i="78"/>
  <c r="BC94" i="78"/>
  <c r="AV94" i="78"/>
  <c r="AA94" i="176"/>
  <c r="AA94" i="174"/>
  <c r="AA94" i="173"/>
  <c r="AA94" i="172"/>
  <c r="AA94" i="168"/>
  <c r="AA94" i="166"/>
  <c r="AA94" i="167"/>
  <c r="AA83" i="162"/>
  <c r="AH83" i="78"/>
  <c r="AO83" i="78"/>
  <c r="BC83" i="78"/>
  <c r="AV83" i="78"/>
  <c r="AA83" i="176"/>
  <c r="AA83" i="173"/>
  <c r="AA83" i="172"/>
  <c r="AA83" i="167"/>
  <c r="AL72" i="78"/>
  <c r="BG72" i="78"/>
  <c r="AS72" i="78"/>
  <c r="AZ72" i="78"/>
  <c r="AE62" i="162"/>
  <c r="AL62" i="78"/>
  <c r="BG62" i="78"/>
  <c r="AS62" i="78"/>
  <c r="AE61" i="78"/>
  <c r="AE37" i="78" s="1"/>
  <c r="AZ62" i="78"/>
  <c r="AL87" i="78"/>
  <c r="AE87" i="162"/>
  <c r="AS87" i="78"/>
  <c r="BG87" i="78"/>
  <c r="AZ87" i="78"/>
  <c r="AE78" i="162"/>
  <c r="AL78" i="78"/>
  <c r="AS78" i="78"/>
  <c r="BG78" i="78"/>
  <c r="AZ78" i="78"/>
  <c r="AE69" i="162"/>
  <c r="AL69" i="78"/>
  <c r="AS69" i="78"/>
  <c r="BG69" i="78"/>
  <c r="AZ69" i="78"/>
  <c r="AE68" i="78"/>
  <c r="AE38" i="78" s="1"/>
  <c r="AE59" i="162"/>
  <c r="AL59" i="78"/>
  <c r="AS59" i="78"/>
  <c r="BG59" i="78"/>
  <c r="AE58" i="78"/>
  <c r="AE36" i="78" s="1"/>
  <c r="AZ59" i="78"/>
  <c r="AE83" i="162"/>
  <c r="AL83" i="78"/>
  <c r="AS83" i="78"/>
  <c r="BG83" i="78"/>
  <c r="AZ83" i="78"/>
  <c r="CA10" i="121"/>
  <c r="CC9" i="122" s="1"/>
  <c r="H10" i="121"/>
  <c r="J9" i="122" s="1"/>
  <c r="D10" i="121"/>
  <c r="F9" i="122" s="1"/>
  <c r="F10" i="121"/>
  <c r="H9" i="122" s="1"/>
  <c r="AE10" i="121"/>
  <c r="AG9" i="122" s="1"/>
  <c r="E10" i="121"/>
  <c r="G9" i="122" s="1"/>
  <c r="G10" i="121"/>
  <c r="I9" i="122" s="1"/>
  <c r="B10" i="121"/>
  <c r="D9" i="122" s="1"/>
  <c r="C10" i="121"/>
  <c r="E9" i="122" s="1"/>
  <c r="CQ21" i="121"/>
  <c r="CS19" i="122" s="1"/>
  <c r="CA21" i="121"/>
  <c r="CC19" i="122" s="1"/>
  <c r="BS21" i="121"/>
  <c r="BU19" i="122" s="1"/>
  <c r="BC21" i="121"/>
  <c r="BE19" i="122" s="1"/>
  <c r="AU21" i="121"/>
  <c r="AW19" i="122" s="1"/>
  <c r="H21" i="121"/>
  <c r="J19" i="122" s="1"/>
  <c r="D21" i="121"/>
  <c r="F19" i="122" s="1"/>
  <c r="F21" i="121"/>
  <c r="H19" i="122" s="1"/>
  <c r="W21" i="121"/>
  <c r="Y19" i="122" s="1"/>
  <c r="B21" i="121"/>
  <c r="D19" i="122" s="1"/>
  <c r="E21" i="121"/>
  <c r="G19" i="122" s="1"/>
  <c r="G21" i="121"/>
  <c r="I19" i="122" s="1"/>
  <c r="I21" i="121"/>
  <c r="K19" i="122" s="1"/>
  <c r="C21" i="121"/>
  <c r="E19" i="122" s="1"/>
  <c r="I50" i="176"/>
  <c r="O50" i="176"/>
  <c r="O80" i="176" s="1"/>
  <c r="H57" i="176"/>
  <c r="H53" i="176"/>
  <c r="H69" i="176"/>
  <c r="H71" i="176"/>
  <c r="H73" i="176"/>
  <c r="H63" i="176"/>
  <c r="H67" i="176"/>
  <c r="H76" i="176"/>
  <c r="H70" i="176"/>
  <c r="H72" i="176"/>
  <c r="H74" i="176"/>
  <c r="H81" i="176"/>
  <c r="H78" i="176"/>
  <c r="H89" i="176"/>
  <c r="H91" i="176"/>
  <c r="H93" i="176"/>
  <c r="H98" i="176"/>
  <c r="H64" i="176"/>
  <c r="H80" i="176"/>
  <c r="H85" i="176"/>
  <c r="H87" i="176"/>
  <c r="H77" i="176"/>
  <c r="H82" i="176"/>
  <c r="H90" i="176"/>
  <c r="H92" i="176"/>
  <c r="H94" i="176"/>
  <c r="H99" i="176"/>
  <c r="H66" i="176"/>
  <c r="H86" i="176"/>
  <c r="H102" i="176"/>
  <c r="H104" i="176"/>
  <c r="H106" i="176"/>
  <c r="H101" i="176"/>
  <c r="H96" i="176"/>
  <c r="H95" i="176" s="1"/>
  <c r="H43" i="176" s="1"/>
  <c r="H105" i="176"/>
  <c r="H103" i="176"/>
  <c r="O18" i="121"/>
  <c r="Q16" i="122" s="1"/>
  <c r="CA18" i="121"/>
  <c r="CC16" i="122" s="1"/>
  <c r="AE18" i="121"/>
  <c r="AG16" i="122" s="1"/>
  <c r="H18" i="121"/>
  <c r="J16" i="122" s="1"/>
  <c r="C18" i="121"/>
  <c r="E16" i="122" s="1"/>
  <c r="E18" i="121"/>
  <c r="G16" i="122" s="1"/>
  <c r="G18" i="121"/>
  <c r="I16" i="122" s="1"/>
  <c r="D18" i="121"/>
  <c r="F16" i="122" s="1"/>
  <c r="F18" i="121"/>
  <c r="H16" i="122" s="1"/>
  <c r="B18" i="121"/>
  <c r="D16" i="122" s="1"/>
  <c r="I18" i="121"/>
  <c r="K16" i="122" s="1"/>
  <c r="DA10" i="121"/>
  <c r="DC9" i="122" s="1"/>
  <c r="AG10" i="121"/>
  <c r="AI9" i="122" s="1"/>
  <c r="I10" i="121"/>
  <c r="K9" i="122" s="1"/>
  <c r="O19" i="121"/>
  <c r="Q17" i="122" s="1"/>
  <c r="CY15" i="121"/>
  <c r="DA13" i="122" s="1"/>
  <c r="CY18" i="121"/>
  <c r="DA16" i="122" s="1"/>
  <c r="CW8" i="121"/>
  <c r="CY7" i="122" s="1"/>
  <c r="AA54" i="176" s="1"/>
  <c r="CY19" i="121"/>
  <c r="DA17" i="122" s="1"/>
  <c r="CS10" i="121"/>
  <c r="CU9" i="122" s="1"/>
  <c r="CU36" i="122"/>
  <c r="CQ18" i="121"/>
  <c r="CS16" i="122" s="1"/>
  <c r="CS15" i="121"/>
  <c r="CU13" i="122" s="1"/>
  <c r="N50" i="174"/>
  <c r="H50" i="174"/>
  <c r="G85" i="174"/>
  <c r="G87" i="174"/>
  <c r="G96" i="174"/>
  <c r="G95" i="174" s="1"/>
  <c r="G43" i="174" s="1"/>
  <c r="G101" i="174"/>
  <c r="G103" i="174"/>
  <c r="G105" i="174"/>
  <c r="G80" i="174"/>
  <c r="G82" i="174"/>
  <c r="G83" i="174"/>
  <c r="G90" i="174"/>
  <c r="G92" i="174"/>
  <c r="G94" i="174"/>
  <c r="G99" i="174"/>
  <c r="G86" i="174"/>
  <c r="G102" i="174"/>
  <c r="G104" i="174"/>
  <c r="G106" i="174"/>
  <c r="G89" i="174"/>
  <c r="G91" i="174"/>
  <c r="G93" i="174"/>
  <c r="G98" i="174"/>
  <c r="CN36" i="122"/>
  <c r="CN34" i="122"/>
  <c r="CI10" i="121"/>
  <c r="CK9" i="122" s="1"/>
  <c r="CI20" i="121"/>
  <c r="CK18" i="122" s="1"/>
  <c r="CI17" i="121"/>
  <c r="CK15" i="122" s="1"/>
  <c r="CG8" i="121"/>
  <c r="CI7" i="122" s="1"/>
  <c r="CI18" i="121"/>
  <c r="CK16" i="122" s="1"/>
  <c r="CE8" i="121"/>
  <c r="CG7" i="122" s="1"/>
  <c r="L54" i="174" s="1"/>
  <c r="BY8" i="121"/>
  <c r="CA7" i="122" s="1"/>
  <c r="AA54" i="173" s="1"/>
  <c r="CC8" i="121"/>
  <c r="CE7" i="122" s="1"/>
  <c r="AH99" i="173"/>
  <c r="AO50" i="173"/>
  <c r="AH102" i="173"/>
  <c r="AH104" i="173"/>
  <c r="AH106" i="173"/>
  <c r="AH98" i="173"/>
  <c r="AH101" i="173"/>
  <c r="AH103" i="173"/>
  <c r="BS20" i="121"/>
  <c r="BU18" i="122" s="1"/>
  <c r="BS18" i="121"/>
  <c r="BU16" i="122" s="1"/>
  <c r="AU50" i="172"/>
  <c r="BB50" i="172" s="1"/>
  <c r="BS10" i="121"/>
  <c r="BU9" i="122" s="1"/>
  <c r="BK19" i="121"/>
  <c r="BM17" i="122" s="1"/>
  <c r="F75" i="171"/>
  <c r="F39" i="171" s="1"/>
  <c r="BM10" i="121"/>
  <c r="BO9" i="122" s="1"/>
  <c r="N50" i="171"/>
  <c r="N71" i="171" s="1"/>
  <c r="H50" i="171"/>
  <c r="H60" i="171" s="1"/>
  <c r="G80" i="171"/>
  <c r="G82" i="171"/>
  <c r="G90" i="171"/>
  <c r="G92" i="171"/>
  <c r="G94" i="171"/>
  <c r="G99" i="171"/>
  <c r="G86" i="171"/>
  <c r="G102" i="171"/>
  <c r="G104" i="171"/>
  <c r="G106" i="171"/>
  <c r="G89" i="171"/>
  <c r="G93" i="171"/>
  <c r="G98" i="171"/>
  <c r="G85" i="171"/>
  <c r="G103" i="171"/>
  <c r="G91" i="171"/>
  <c r="G96" i="171"/>
  <c r="G95" i="171" s="1"/>
  <c r="G43" i="171" s="1"/>
  <c r="G105" i="171"/>
  <c r="G87" i="171"/>
  <c r="G101" i="171"/>
  <c r="BI8" i="121"/>
  <c r="BK7" i="122" s="1"/>
  <c r="BC20" i="121"/>
  <c r="BE18" i="122" s="1"/>
  <c r="AW14" i="121"/>
  <c r="AY12" i="122" s="1"/>
  <c r="BC18" i="121"/>
  <c r="BE16" i="122" s="1"/>
  <c r="AU10" i="121"/>
  <c r="AW9" i="122" s="1"/>
  <c r="BK20" i="121"/>
  <c r="BM18" i="122" s="1"/>
  <c r="F97" i="170"/>
  <c r="F44" i="170" s="1"/>
  <c r="BE14" i="121"/>
  <c r="BG12" i="122" s="1"/>
  <c r="AU50" i="169"/>
  <c r="BB50" i="169" s="1"/>
  <c r="AO8" i="121"/>
  <c r="AQ7" i="122" s="1"/>
  <c r="BE11" i="121"/>
  <c r="BG10" i="122" s="1"/>
  <c r="BE15" i="121"/>
  <c r="BG13" i="122" s="1"/>
  <c r="AM10" i="121"/>
  <c r="AO9" i="122" s="1"/>
  <c r="AM15" i="121"/>
  <c r="AO13" i="122" s="1"/>
  <c r="F78" i="166"/>
  <c r="F76" i="162"/>
  <c r="N98" i="167"/>
  <c r="U50" i="167"/>
  <c r="N96" i="167"/>
  <c r="N95" i="167" s="1"/>
  <c r="N43" i="167" s="1"/>
  <c r="N103" i="167"/>
  <c r="N105" i="167"/>
  <c r="N90" i="167"/>
  <c r="N92" i="167"/>
  <c r="N99" i="167"/>
  <c r="N104" i="167"/>
  <c r="N102" i="167"/>
  <c r="F71" i="168"/>
  <c r="F96" i="170"/>
  <c r="F95" i="170" s="1"/>
  <c r="F43" i="170" s="1"/>
  <c r="F100" i="167"/>
  <c r="F45" i="167" s="1"/>
  <c r="F92" i="169"/>
  <c r="F73" i="169"/>
  <c r="F74" i="172"/>
  <c r="G91" i="173"/>
  <c r="F98" i="173"/>
  <c r="F97" i="173" s="1"/>
  <c r="F44" i="173" s="1"/>
  <c r="F70" i="173"/>
  <c r="F100" i="176"/>
  <c r="F45" i="176" s="1"/>
  <c r="T70" i="176"/>
  <c r="AM19" i="121"/>
  <c r="AO17" i="122" s="1"/>
  <c r="AE11" i="121"/>
  <c r="AG10" i="122" s="1"/>
  <c r="W34" i="122"/>
  <c r="W36" i="122"/>
  <c r="AA83" i="166" s="1"/>
  <c r="AN50" i="168"/>
  <c r="AD34" i="122"/>
  <c r="AD36" i="122"/>
  <c r="W14" i="121"/>
  <c r="Y12" i="122" s="1"/>
  <c r="W59" i="162"/>
  <c r="W63" i="162"/>
  <c r="W67" i="162"/>
  <c r="W71" i="162"/>
  <c r="W60" i="162"/>
  <c r="W62" i="162"/>
  <c r="W64" i="162"/>
  <c r="W66" i="162"/>
  <c r="W70" i="162"/>
  <c r="W74" i="162"/>
  <c r="W76" i="162"/>
  <c r="W78" i="162"/>
  <c r="W81" i="162"/>
  <c r="W90" i="162"/>
  <c r="W104" i="162"/>
  <c r="AD50" i="162"/>
  <c r="AK50" i="162" s="1"/>
  <c r="AR50" i="162" s="1"/>
  <c r="AY50" i="162" s="1"/>
  <c r="BF50" i="162" s="1"/>
  <c r="Y14" i="121"/>
  <c r="AA12" i="122" s="1"/>
  <c r="F68" i="166"/>
  <c r="F38" i="166" s="1"/>
  <c r="Q14" i="121"/>
  <c r="S12" i="122" s="1"/>
  <c r="Q8" i="121"/>
  <c r="S7" i="122" s="1"/>
  <c r="X83" i="162" l="1"/>
  <c r="U83" i="162"/>
  <c r="V83" i="162"/>
  <c r="T83" i="162"/>
  <c r="W83" i="162"/>
  <c r="U93" i="176"/>
  <c r="T93" i="176"/>
  <c r="G57" i="167"/>
  <c r="G57" i="176"/>
  <c r="F54" i="169"/>
  <c r="F52" i="169" s="1"/>
  <c r="T105" i="162"/>
  <c r="T70" i="162"/>
  <c r="M80" i="170"/>
  <c r="M80" i="174"/>
  <c r="F55" i="167"/>
  <c r="F35" i="167" s="1"/>
  <c r="DC34" i="122"/>
  <c r="CW36" i="122"/>
  <c r="L83" i="176" s="1"/>
  <c r="T69" i="176"/>
  <c r="CJ36" i="122"/>
  <c r="U96" i="162"/>
  <c r="U95" i="162" s="1"/>
  <c r="U43" i="162" s="1"/>
  <c r="T92" i="162"/>
  <c r="Q89" i="162"/>
  <c r="U89" i="162"/>
  <c r="V96" i="162"/>
  <c r="V95" i="162" s="1"/>
  <c r="V43" i="162" s="1"/>
  <c r="G66" i="168"/>
  <c r="M59" i="172"/>
  <c r="N76" i="175"/>
  <c r="G57" i="168"/>
  <c r="U70" i="162"/>
  <c r="J66" i="162"/>
  <c r="L87" i="167"/>
  <c r="L80" i="174"/>
  <c r="F55" i="171"/>
  <c r="F35" i="171" s="1"/>
  <c r="T80" i="176"/>
  <c r="F88" i="162"/>
  <c r="F42" i="162" s="1"/>
  <c r="F100" i="162"/>
  <c r="F45" i="162" s="1"/>
  <c r="T55" i="174"/>
  <c r="T35" i="174" s="1"/>
  <c r="W96" i="162"/>
  <c r="W95" i="162" s="1"/>
  <c r="W43" i="162" s="1"/>
  <c r="O89" i="162"/>
  <c r="T96" i="162"/>
  <c r="T95" i="162" s="1"/>
  <c r="T43" i="162" s="1"/>
  <c r="V94" i="162"/>
  <c r="T94" i="162"/>
  <c r="U86" i="173"/>
  <c r="T86" i="173"/>
  <c r="M56" i="171"/>
  <c r="P56" i="162"/>
  <c r="O56" i="162"/>
  <c r="M60" i="175"/>
  <c r="L54" i="171"/>
  <c r="G66" i="162"/>
  <c r="L89" i="167"/>
  <c r="L78" i="167"/>
  <c r="N91" i="167"/>
  <c r="F66" i="162"/>
  <c r="G100" i="162"/>
  <c r="G45" i="162" s="1"/>
  <c r="M102" i="173"/>
  <c r="U106" i="173"/>
  <c r="T98" i="173"/>
  <c r="CP36" i="122"/>
  <c r="U82" i="173"/>
  <c r="AA97" i="176"/>
  <c r="AA44" i="176" s="1"/>
  <c r="W93" i="162"/>
  <c r="O56" i="167"/>
  <c r="M57" i="175"/>
  <c r="M87" i="167"/>
  <c r="L57" i="166"/>
  <c r="M70" i="168"/>
  <c r="L64" i="174"/>
  <c r="N56" i="167"/>
  <c r="V72" i="162"/>
  <c r="G59" i="173"/>
  <c r="M102" i="176"/>
  <c r="I66" i="162"/>
  <c r="J88" i="162"/>
  <c r="J42" i="162" s="1"/>
  <c r="AA97" i="172"/>
  <c r="AA44" i="172" s="1"/>
  <c r="AF34" i="122"/>
  <c r="H88" i="162"/>
  <c r="H42" i="162" s="1"/>
  <c r="G88" i="176"/>
  <c r="G42" i="176" s="1"/>
  <c r="BB36" i="122"/>
  <c r="N94" i="167"/>
  <c r="Q86" i="162"/>
  <c r="M56" i="162"/>
  <c r="M77" i="171"/>
  <c r="L63" i="170"/>
  <c r="N81" i="173"/>
  <c r="N54" i="175"/>
  <c r="N65" i="170"/>
  <c r="M67" i="170"/>
  <c r="L74" i="173"/>
  <c r="L65" i="172"/>
  <c r="N74" i="173"/>
  <c r="N67" i="170"/>
  <c r="Q67" i="162"/>
  <c r="M92" i="173"/>
  <c r="L56" i="162"/>
  <c r="L76" i="174"/>
  <c r="G66" i="176"/>
  <c r="AA36" i="122"/>
  <c r="O74" i="167"/>
  <c r="N53" i="171"/>
  <c r="M59" i="175"/>
  <c r="O81" i="173"/>
  <c r="R34" i="122"/>
  <c r="P67" i="162"/>
  <c r="L59" i="168"/>
  <c r="N71" i="167"/>
  <c r="G100" i="167"/>
  <c r="G45" i="167" s="1"/>
  <c r="T67" i="176"/>
  <c r="U89" i="176"/>
  <c r="U97" i="176"/>
  <c r="U44" i="176" s="1"/>
  <c r="T89" i="173"/>
  <c r="T88" i="173" s="1"/>
  <c r="T42" i="173" s="1"/>
  <c r="U89" i="173"/>
  <c r="F60" i="167"/>
  <c r="F58" i="167" s="1"/>
  <c r="F36" i="167" s="1"/>
  <c r="U55" i="176"/>
  <c r="U35" i="176" s="1"/>
  <c r="M87" i="170"/>
  <c r="G66" i="167"/>
  <c r="N56" i="162"/>
  <c r="I54" i="162"/>
  <c r="V82" i="162"/>
  <c r="V71" i="162"/>
  <c r="T82" i="162"/>
  <c r="T71" i="162"/>
  <c r="O74" i="173"/>
  <c r="L87" i="170"/>
  <c r="G59" i="168"/>
  <c r="J54" i="162"/>
  <c r="AO106" i="176"/>
  <c r="AO103" i="176"/>
  <c r="M103" i="176"/>
  <c r="M104" i="176"/>
  <c r="U105" i="176"/>
  <c r="P99" i="162"/>
  <c r="G88" i="167"/>
  <c r="G42" i="167" s="1"/>
  <c r="M99" i="162"/>
  <c r="V104" i="162"/>
  <c r="G60" i="167"/>
  <c r="H66" i="167"/>
  <c r="AC80" i="162"/>
  <c r="P86" i="162"/>
  <c r="P84" i="162" s="1"/>
  <c r="P41" i="162" s="1"/>
  <c r="AA100" i="173"/>
  <c r="AA45" i="173" s="1"/>
  <c r="G84" i="167"/>
  <c r="G41" i="167" s="1"/>
  <c r="U85" i="173"/>
  <c r="BW34" i="122"/>
  <c r="F84" i="162"/>
  <c r="F41" i="162" s="1"/>
  <c r="T99" i="176"/>
  <c r="CQ34" i="122"/>
  <c r="CQ36" i="122"/>
  <c r="M98" i="173"/>
  <c r="M97" i="173" s="1"/>
  <c r="M44" i="173" s="1"/>
  <c r="N98" i="173"/>
  <c r="N97" i="173" s="1"/>
  <c r="N44" i="173" s="1"/>
  <c r="Q102" i="162"/>
  <c r="O102" i="162"/>
  <c r="N102" i="162"/>
  <c r="X104" i="162"/>
  <c r="T104" i="162"/>
  <c r="N99" i="176"/>
  <c r="M99" i="176"/>
  <c r="F88" i="167"/>
  <c r="F42" i="167" s="1"/>
  <c r="F97" i="167"/>
  <c r="F44" i="167" s="1"/>
  <c r="Q99" i="162"/>
  <c r="Q97" i="162" s="1"/>
  <c r="Q44" i="162" s="1"/>
  <c r="O99" i="162"/>
  <c r="AM36" i="122"/>
  <c r="AA83" i="168" s="1"/>
  <c r="AM34" i="122"/>
  <c r="AA81" i="168" s="1"/>
  <c r="N98" i="176"/>
  <c r="N97" i="176" s="1"/>
  <c r="N44" i="176" s="1"/>
  <c r="M98" i="176"/>
  <c r="M97" i="176" s="1"/>
  <c r="M44" i="176" s="1"/>
  <c r="N98" i="162"/>
  <c r="N97" i="162" s="1"/>
  <c r="N44" i="162" s="1"/>
  <c r="M98" i="162"/>
  <c r="M97" i="162" s="1"/>
  <c r="M44" i="162" s="1"/>
  <c r="O98" i="162"/>
  <c r="P98" i="162"/>
  <c r="P97" i="162" s="1"/>
  <c r="P44" i="162" s="1"/>
  <c r="W69" i="162"/>
  <c r="M65" i="176"/>
  <c r="M82" i="167"/>
  <c r="M66" i="167"/>
  <c r="M66" i="175"/>
  <c r="O53" i="167"/>
  <c r="O82" i="167"/>
  <c r="L86" i="168"/>
  <c r="L54" i="168"/>
  <c r="L65" i="176"/>
  <c r="N57" i="168"/>
  <c r="Q70" i="162"/>
  <c r="N83" i="176"/>
  <c r="V80" i="162"/>
  <c r="X80" i="162"/>
  <c r="T72" i="162"/>
  <c r="U69" i="162"/>
  <c r="M71" i="176"/>
  <c r="M64" i="170"/>
  <c r="N71" i="176"/>
  <c r="T75" i="174"/>
  <c r="T39" i="174" s="1"/>
  <c r="N106" i="167"/>
  <c r="Q80" i="162"/>
  <c r="M86" i="168"/>
  <c r="M65" i="166"/>
  <c r="M65" i="171"/>
  <c r="M56" i="167"/>
  <c r="M56" i="172"/>
  <c r="P76" i="162"/>
  <c r="N72" i="167"/>
  <c r="N54" i="168"/>
  <c r="N73" i="167"/>
  <c r="M57" i="166"/>
  <c r="P70" i="162"/>
  <c r="L86" i="171"/>
  <c r="L86" i="174"/>
  <c r="M92" i="176"/>
  <c r="O72" i="167"/>
  <c r="H57" i="173"/>
  <c r="P80" i="162"/>
  <c r="L73" i="167"/>
  <c r="G57" i="173"/>
  <c r="V64" i="162"/>
  <c r="X64" i="162"/>
  <c r="M83" i="176"/>
  <c r="M80" i="162"/>
  <c r="N91" i="173"/>
  <c r="N88" i="173" s="1"/>
  <c r="N42" i="173" s="1"/>
  <c r="N70" i="162"/>
  <c r="F66" i="166"/>
  <c r="T70" i="173"/>
  <c r="M91" i="173"/>
  <c r="W72" i="162"/>
  <c r="T52" i="176"/>
  <c r="Q63" i="162"/>
  <c r="M86" i="175"/>
  <c r="M53" i="167"/>
  <c r="M73" i="172"/>
  <c r="P55" i="162"/>
  <c r="P35" i="162" s="1"/>
  <c r="L86" i="166"/>
  <c r="L65" i="166"/>
  <c r="M76" i="162"/>
  <c r="O70" i="162"/>
  <c r="Q76" i="162"/>
  <c r="N56" i="172"/>
  <c r="G57" i="175"/>
  <c r="L80" i="162"/>
  <c r="N80" i="162"/>
  <c r="N70" i="167"/>
  <c r="M70" i="162"/>
  <c r="O87" i="167"/>
  <c r="H54" i="166"/>
  <c r="V70" i="162"/>
  <c r="T58" i="162"/>
  <c r="T36" i="162" s="1"/>
  <c r="U64" i="162"/>
  <c r="AE76" i="162"/>
  <c r="L59" i="173"/>
  <c r="L59" i="176"/>
  <c r="T64" i="176"/>
  <c r="T84" i="172"/>
  <c r="T41" i="172" s="1"/>
  <c r="I97" i="162"/>
  <c r="I44" i="162" s="1"/>
  <c r="T55" i="172"/>
  <c r="T35" i="172" s="1"/>
  <c r="G54" i="169"/>
  <c r="I57" i="167"/>
  <c r="M59" i="167"/>
  <c r="M59" i="176"/>
  <c r="N59" i="167"/>
  <c r="G57" i="169"/>
  <c r="V91" i="162"/>
  <c r="M74" i="172"/>
  <c r="O63" i="162"/>
  <c r="O54" i="173"/>
  <c r="L59" i="174"/>
  <c r="AH97" i="174"/>
  <c r="AH44" i="174" s="1"/>
  <c r="CT36" i="122"/>
  <c r="T87" i="162"/>
  <c r="I84" i="162"/>
  <c r="I41" i="162" s="1"/>
  <c r="T81" i="162"/>
  <c r="X81" i="162"/>
  <c r="V81" i="162"/>
  <c r="V79" i="162" s="1"/>
  <c r="V40" i="162" s="1"/>
  <c r="M81" i="176"/>
  <c r="L81" i="176"/>
  <c r="L81" i="166"/>
  <c r="M81" i="166"/>
  <c r="N81" i="166"/>
  <c r="T79" i="174"/>
  <c r="T40" i="174" s="1"/>
  <c r="M65" i="170"/>
  <c r="G54" i="162"/>
  <c r="G62" i="174"/>
  <c r="Q73" i="162"/>
  <c r="M76" i="170"/>
  <c r="L73" i="166"/>
  <c r="L73" i="162"/>
  <c r="AE77" i="162"/>
  <c r="M62" i="172"/>
  <c r="N59" i="170"/>
  <c r="G57" i="174"/>
  <c r="H54" i="176"/>
  <c r="F54" i="173"/>
  <c r="F52" i="173" s="1"/>
  <c r="V56" i="162"/>
  <c r="X91" i="162"/>
  <c r="T56" i="162"/>
  <c r="U98" i="162"/>
  <c r="U97" i="162" s="1"/>
  <c r="U44" i="162" s="1"/>
  <c r="U74" i="162"/>
  <c r="W56" i="162"/>
  <c r="L91" i="176"/>
  <c r="L59" i="170"/>
  <c r="F55" i="162"/>
  <c r="F35" i="162" s="1"/>
  <c r="F66" i="170"/>
  <c r="F66" i="175"/>
  <c r="T67" i="173"/>
  <c r="U36" i="122"/>
  <c r="T97" i="172"/>
  <c r="T44" i="172" s="1"/>
  <c r="M65" i="173"/>
  <c r="O86" i="162"/>
  <c r="L72" i="175"/>
  <c r="N93" i="172"/>
  <c r="N73" i="166"/>
  <c r="F60" i="173"/>
  <c r="F58" i="173" s="1"/>
  <c r="F36" i="173" s="1"/>
  <c r="U56" i="162"/>
  <c r="L86" i="162"/>
  <c r="L65" i="173"/>
  <c r="N86" i="170"/>
  <c r="N74" i="176"/>
  <c r="N68" i="176" s="1"/>
  <c r="N38" i="176" s="1"/>
  <c r="G54" i="173"/>
  <c r="M87" i="173"/>
  <c r="W98" i="162"/>
  <c r="W97" i="162" s="1"/>
  <c r="W44" i="162" s="1"/>
  <c r="M53" i="170"/>
  <c r="M73" i="175"/>
  <c r="L81" i="169"/>
  <c r="L63" i="173"/>
  <c r="L82" i="172"/>
  <c r="L82" i="176"/>
  <c r="N82" i="176"/>
  <c r="N93" i="168"/>
  <c r="N54" i="171"/>
  <c r="N65" i="173"/>
  <c r="N73" i="175"/>
  <c r="M57" i="169"/>
  <c r="M60" i="168"/>
  <c r="M60" i="176"/>
  <c r="O76" i="173"/>
  <c r="L86" i="170"/>
  <c r="N64" i="169"/>
  <c r="AH36" i="122"/>
  <c r="M81" i="169"/>
  <c r="M59" i="169"/>
  <c r="O92" i="173"/>
  <c r="H54" i="162"/>
  <c r="H52" i="162" s="1"/>
  <c r="AC77" i="162"/>
  <c r="V74" i="162"/>
  <c r="T74" i="162"/>
  <c r="AY36" i="122"/>
  <c r="M63" i="167"/>
  <c r="M54" i="173"/>
  <c r="N91" i="176"/>
  <c r="N60" i="176"/>
  <c r="M93" i="168"/>
  <c r="M93" i="172"/>
  <c r="O103" i="162"/>
  <c r="H65" i="176"/>
  <c r="M65" i="175"/>
  <c r="M82" i="172"/>
  <c r="M56" i="170"/>
  <c r="O73" i="162"/>
  <c r="N65" i="175"/>
  <c r="N74" i="166"/>
  <c r="L76" i="173"/>
  <c r="M76" i="173"/>
  <c r="G83" i="168"/>
  <c r="N59" i="169"/>
  <c r="N87" i="173"/>
  <c r="Q103" i="162"/>
  <c r="T100" i="172"/>
  <c r="T45" i="172" s="1"/>
  <c r="G84" i="162"/>
  <c r="G41" i="162" s="1"/>
  <c r="BI36" i="122"/>
  <c r="BI34" i="122"/>
  <c r="AC34" i="122"/>
  <c r="AC36" i="122"/>
  <c r="W106" i="162"/>
  <c r="W65" i="162"/>
  <c r="N101" i="167"/>
  <c r="M86" i="174"/>
  <c r="M73" i="168"/>
  <c r="O66" i="167"/>
  <c r="L62" i="170"/>
  <c r="L62" i="174"/>
  <c r="L62" i="162"/>
  <c r="L63" i="162"/>
  <c r="N62" i="170"/>
  <c r="N65" i="171"/>
  <c r="N73" i="168"/>
  <c r="P63" i="162"/>
  <c r="L74" i="168"/>
  <c r="L74" i="172"/>
  <c r="N57" i="170"/>
  <c r="N57" i="174"/>
  <c r="L57" i="169"/>
  <c r="M76" i="176"/>
  <c r="M70" i="167"/>
  <c r="L64" i="175"/>
  <c r="N53" i="167"/>
  <c r="O59" i="162"/>
  <c r="L66" i="167"/>
  <c r="U106" i="162"/>
  <c r="M63" i="162"/>
  <c r="L91" i="174"/>
  <c r="T73" i="176"/>
  <c r="T98" i="176"/>
  <c r="T97" i="176" s="1"/>
  <c r="T44" i="176" s="1"/>
  <c r="N103" i="162"/>
  <c r="U87" i="162"/>
  <c r="T87" i="176"/>
  <c r="H97" i="162"/>
  <c r="H44" i="162" s="1"/>
  <c r="CG36" i="122"/>
  <c r="CG34" i="122"/>
  <c r="T85" i="162"/>
  <c r="T84" i="162" s="1"/>
  <c r="T41" i="162" s="1"/>
  <c r="V85" i="162"/>
  <c r="V84" i="162" s="1"/>
  <c r="V41" i="162" s="1"/>
  <c r="T86" i="176"/>
  <c r="U86" i="176"/>
  <c r="W85" i="162"/>
  <c r="L64" i="172"/>
  <c r="L73" i="172"/>
  <c r="M91" i="175"/>
  <c r="M59" i="162"/>
  <c r="M62" i="162"/>
  <c r="N70" i="173"/>
  <c r="U84" i="176"/>
  <c r="U41" i="176" s="1"/>
  <c r="W87" i="162"/>
  <c r="W84" i="162" s="1"/>
  <c r="W41" i="162" s="1"/>
  <c r="T79" i="172"/>
  <c r="T40" i="172" s="1"/>
  <c r="V98" i="162"/>
  <c r="V97" i="162" s="1"/>
  <c r="V44" i="162" s="1"/>
  <c r="X98" i="162"/>
  <c r="X97" i="162" s="1"/>
  <c r="X44" i="162" s="1"/>
  <c r="BQ36" i="122"/>
  <c r="BQ34" i="122"/>
  <c r="AK36" i="122"/>
  <c r="AK34" i="122"/>
  <c r="M52" i="170"/>
  <c r="W102" i="162"/>
  <c r="M55" i="168"/>
  <c r="M35" i="168" s="1"/>
  <c r="P59" i="162"/>
  <c r="L62" i="172"/>
  <c r="L81" i="170"/>
  <c r="N62" i="162"/>
  <c r="N81" i="170"/>
  <c r="M57" i="170"/>
  <c r="M57" i="174"/>
  <c r="N64" i="172"/>
  <c r="N74" i="168"/>
  <c r="L76" i="176"/>
  <c r="M70" i="173"/>
  <c r="X87" i="162"/>
  <c r="F55" i="174"/>
  <c r="F35" i="174" s="1"/>
  <c r="F84" i="176"/>
  <c r="F41" i="176" s="1"/>
  <c r="G79" i="176"/>
  <c r="G40" i="176" s="1"/>
  <c r="CO36" i="122"/>
  <c r="CO34" i="122"/>
  <c r="CI34" i="122"/>
  <c r="AA81" i="174" s="1"/>
  <c r="CI36" i="122"/>
  <c r="AA83" i="174" s="1"/>
  <c r="M34" i="122"/>
  <c r="M36" i="122"/>
  <c r="O105" i="162"/>
  <c r="N105" i="162"/>
  <c r="O93" i="162"/>
  <c r="Q93" i="162"/>
  <c r="T64" i="173"/>
  <c r="U53" i="173"/>
  <c r="BU34" i="122"/>
  <c r="Q105" i="162"/>
  <c r="Q106" i="162"/>
  <c r="O106" i="162"/>
  <c r="P106" i="162"/>
  <c r="M106" i="162"/>
  <c r="N106" i="162"/>
  <c r="N83" i="169"/>
  <c r="AA57" i="162"/>
  <c r="O62" i="162"/>
  <c r="N59" i="166"/>
  <c r="N59" i="173"/>
  <c r="V67" i="162"/>
  <c r="X67" i="162"/>
  <c r="M80" i="168"/>
  <c r="L59" i="166"/>
  <c r="M93" i="162"/>
  <c r="M105" i="176"/>
  <c r="Q104" i="162"/>
  <c r="AQ36" i="122"/>
  <c r="N106" i="176"/>
  <c r="M106" i="176"/>
  <c r="N54" i="167"/>
  <c r="L54" i="167"/>
  <c r="L83" i="169"/>
  <c r="V65" i="162"/>
  <c r="BG34" i="122"/>
  <c r="L60" i="171"/>
  <c r="M105" i="173"/>
  <c r="Q88" i="162"/>
  <c r="Q42" i="162" s="1"/>
  <c r="G97" i="162"/>
  <c r="G44" i="162" s="1"/>
  <c r="P105" i="162"/>
  <c r="M106" i="173"/>
  <c r="N106" i="173"/>
  <c r="I100" i="162"/>
  <c r="I45" i="162" s="1"/>
  <c r="T104" i="176"/>
  <c r="U104" i="176"/>
  <c r="T77" i="176"/>
  <c r="T75" i="176" s="1"/>
  <c r="T39" i="176" s="1"/>
  <c r="U77" i="176"/>
  <c r="U75" i="176" s="1"/>
  <c r="U39" i="176" s="1"/>
  <c r="T77" i="173"/>
  <c r="T75" i="173" s="1"/>
  <c r="T39" i="173" s="1"/>
  <c r="U77" i="173"/>
  <c r="U75" i="173" s="1"/>
  <c r="U39" i="173" s="1"/>
  <c r="U77" i="162"/>
  <c r="X77" i="162"/>
  <c r="T77" i="162"/>
  <c r="T104" i="173"/>
  <c r="U104" i="173"/>
  <c r="M96" i="162"/>
  <c r="M95" i="162" s="1"/>
  <c r="M43" i="162" s="1"/>
  <c r="P96" i="162"/>
  <c r="P95" i="162" s="1"/>
  <c r="P43" i="162" s="1"/>
  <c r="Q96" i="162"/>
  <c r="Q95" i="162" s="1"/>
  <c r="Q43" i="162" s="1"/>
  <c r="N96" i="162"/>
  <c r="N95" i="162" s="1"/>
  <c r="N43" i="162" s="1"/>
  <c r="M96" i="173"/>
  <c r="M95" i="173" s="1"/>
  <c r="M43" i="173" s="1"/>
  <c r="N96" i="173"/>
  <c r="N95" i="173" s="1"/>
  <c r="N43" i="173" s="1"/>
  <c r="CK36" i="122"/>
  <c r="T87" i="173"/>
  <c r="T84" i="173" s="1"/>
  <c r="T41" i="173" s="1"/>
  <c r="U87" i="173"/>
  <c r="U84" i="173" s="1"/>
  <c r="U41" i="173" s="1"/>
  <c r="U82" i="176"/>
  <c r="U79" i="176" s="1"/>
  <c r="U40" i="176" s="1"/>
  <c r="T82" i="176"/>
  <c r="M96" i="176"/>
  <c r="M95" i="176" s="1"/>
  <c r="M43" i="176" s="1"/>
  <c r="N96" i="176"/>
  <c r="N95" i="176" s="1"/>
  <c r="N43" i="176" s="1"/>
  <c r="T52" i="173"/>
  <c r="F83" i="176"/>
  <c r="F79" i="176" s="1"/>
  <c r="F40" i="176" s="1"/>
  <c r="H66" i="173"/>
  <c r="H62" i="176"/>
  <c r="H61" i="176" s="1"/>
  <c r="H37" i="176" s="1"/>
  <c r="H52" i="176"/>
  <c r="AA55" i="176"/>
  <c r="AA35" i="176" s="1"/>
  <c r="T52" i="174"/>
  <c r="T34" i="174" s="1"/>
  <c r="M52" i="169"/>
  <c r="M34" i="169" s="1"/>
  <c r="G54" i="168"/>
  <c r="G54" i="172"/>
  <c r="G62" i="172"/>
  <c r="G61" i="172" s="1"/>
  <c r="G37" i="172" s="1"/>
  <c r="G66" i="173"/>
  <c r="F52" i="175"/>
  <c r="J62" i="162"/>
  <c r="G88" i="162"/>
  <c r="G42" i="162" s="1"/>
  <c r="F60" i="176"/>
  <c r="F58" i="176" s="1"/>
  <c r="F36" i="176" s="1"/>
  <c r="G57" i="166"/>
  <c r="I88" i="162"/>
  <c r="I42" i="162" s="1"/>
  <c r="F68" i="169"/>
  <c r="F38" i="169" s="1"/>
  <c r="H83" i="176"/>
  <c r="G62" i="162"/>
  <c r="F62" i="162"/>
  <c r="T58" i="176"/>
  <c r="T36" i="176" s="1"/>
  <c r="G59" i="169"/>
  <c r="G58" i="169" s="1"/>
  <c r="G36" i="169" s="1"/>
  <c r="I62" i="162"/>
  <c r="AA100" i="176"/>
  <c r="AA45" i="176" s="1"/>
  <c r="T84" i="176"/>
  <c r="T41" i="176" s="1"/>
  <c r="BM34" i="122"/>
  <c r="BM36" i="122"/>
  <c r="CS36" i="122"/>
  <c r="CS34" i="122"/>
  <c r="M55" i="169"/>
  <c r="M35" i="169" s="1"/>
  <c r="F55" i="166"/>
  <c r="F35" i="166" s="1"/>
  <c r="AA55" i="172"/>
  <c r="AA35" i="172" s="1"/>
  <c r="M55" i="171"/>
  <c r="M35" i="171" s="1"/>
  <c r="O55" i="173"/>
  <c r="O35" i="173" s="1"/>
  <c r="H75" i="162"/>
  <c r="H39" i="162" s="1"/>
  <c r="CD34" i="122"/>
  <c r="Q55" i="162"/>
  <c r="Q35" i="162" s="1"/>
  <c r="N58" i="167"/>
  <c r="N36" i="167" s="1"/>
  <c r="N58" i="176"/>
  <c r="N36" i="176" s="1"/>
  <c r="T97" i="162"/>
  <c r="T44" i="162" s="1"/>
  <c r="F55" i="169"/>
  <c r="F35" i="169" s="1"/>
  <c r="AO101" i="176"/>
  <c r="G52" i="169"/>
  <c r="F58" i="168"/>
  <c r="F36" i="168" s="1"/>
  <c r="U52" i="173"/>
  <c r="U34" i="173" s="1"/>
  <c r="K34" i="122"/>
  <c r="K36" i="122"/>
  <c r="T80" i="173"/>
  <c r="T79" i="173" s="1"/>
  <c r="T40" i="173" s="1"/>
  <c r="U80" i="173"/>
  <c r="U79" i="173" s="1"/>
  <c r="U40" i="173" s="1"/>
  <c r="T102" i="173"/>
  <c r="T100" i="173" s="1"/>
  <c r="T45" i="173" s="1"/>
  <c r="U102" i="173"/>
  <c r="T102" i="176"/>
  <c r="U102" i="176"/>
  <c r="M101" i="176"/>
  <c r="N101" i="176"/>
  <c r="N100" i="176" s="1"/>
  <c r="N45" i="176" s="1"/>
  <c r="T99" i="173"/>
  <c r="T97" i="173" s="1"/>
  <c r="T44" i="173" s="1"/>
  <c r="U99" i="173"/>
  <c r="U97" i="173" s="1"/>
  <c r="U44" i="173" s="1"/>
  <c r="Q101" i="162"/>
  <c r="N101" i="162"/>
  <c r="M101" i="162"/>
  <c r="M100" i="162" s="1"/>
  <c r="M45" i="162" s="1"/>
  <c r="O101" i="162"/>
  <c r="U91" i="173"/>
  <c r="U88" i="173" s="1"/>
  <c r="U42" i="173" s="1"/>
  <c r="W105" i="162"/>
  <c r="W100" i="162" s="1"/>
  <c r="W45" i="162" s="1"/>
  <c r="U105" i="162"/>
  <c r="U100" i="162" s="1"/>
  <c r="U45" i="162" s="1"/>
  <c r="U96" i="176"/>
  <c r="U95" i="176" s="1"/>
  <c r="U43" i="176" s="1"/>
  <c r="T96" i="176"/>
  <c r="T95" i="176" s="1"/>
  <c r="T43" i="176" s="1"/>
  <c r="X106" i="162"/>
  <c r="T106" i="162"/>
  <c r="N101" i="173"/>
  <c r="M101" i="173"/>
  <c r="M100" i="173" s="1"/>
  <c r="M45" i="173" s="1"/>
  <c r="O104" i="162"/>
  <c r="N104" i="162"/>
  <c r="P104" i="162"/>
  <c r="P100" i="162" s="1"/>
  <c r="P45" i="162" s="1"/>
  <c r="T58" i="174"/>
  <c r="T36" i="174" s="1"/>
  <c r="AA100" i="174"/>
  <c r="AA45" i="174" s="1"/>
  <c r="T79" i="176"/>
  <c r="T40" i="176" s="1"/>
  <c r="M100" i="174"/>
  <c r="M45" i="174" s="1"/>
  <c r="M100" i="168"/>
  <c r="M45" i="168" s="1"/>
  <c r="U100" i="173"/>
  <c r="U45" i="173" s="1"/>
  <c r="U84" i="162"/>
  <c r="U41" i="162" s="1"/>
  <c r="F81" i="167"/>
  <c r="G81" i="167"/>
  <c r="G79" i="167" s="1"/>
  <c r="G40" i="167" s="1"/>
  <c r="G88" i="173"/>
  <c r="G42" i="173" s="1"/>
  <c r="F75" i="162"/>
  <c r="F39" i="162" s="1"/>
  <c r="M52" i="173"/>
  <c r="M34" i="173" s="1"/>
  <c r="G75" i="172"/>
  <c r="G39" i="172" s="1"/>
  <c r="U55" i="173"/>
  <c r="U35" i="173" s="1"/>
  <c r="F61" i="174"/>
  <c r="F37" i="174" s="1"/>
  <c r="U68" i="176"/>
  <c r="U38" i="176" s="1"/>
  <c r="F55" i="172"/>
  <c r="F35" i="172" s="1"/>
  <c r="P75" i="162"/>
  <c r="P39" i="162" s="1"/>
  <c r="F55" i="168"/>
  <c r="F35" i="168" s="1"/>
  <c r="F68" i="173"/>
  <c r="F38" i="173" s="1"/>
  <c r="AA55" i="173"/>
  <c r="AA35" i="173" s="1"/>
  <c r="M52" i="166"/>
  <c r="M34" i="166" s="1"/>
  <c r="F61" i="171"/>
  <c r="F37" i="171" s="1"/>
  <c r="F55" i="173"/>
  <c r="F35" i="173" s="1"/>
  <c r="F55" i="176"/>
  <c r="F35" i="176" s="1"/>
  <c r="T61" i="172"/>
  <c r="T37" i="172" s="1"/>
  <c r="T68" i="174"/>
  <c r="T38" i="174" s="1"/>
  <c r="T88" i="174"/>
  <c r="T42" i="174" s="1"/>
  <c r="R72" i="162"/>
  <c r="P58" i="162"/>
  <c r="P36" i="162" s="1"/>
  <c r="I52" i="162"/>
  <c r="I34" i="162" s="1"/>
  <c r="M55" i="173"/>
  <c r="M35" i="173" s="1"/>
  <c r="G52" i="173"/>
  <c r="G34" i="173" s="1"/>
  <c r="G68" i="166"/>
  <c r="G38" i="166" s="1"/>
  <c r="F88" i="169"/>
  <c r="F42" i="169" s="1"/>
  <c r="I75" i="162"/>
  <c r="I39" i="162" s="1"/>
  <c r="F100" i="175"/>
  <c r="F45" i="175" s="1"/>
  <c r="T61" i="174"/>
  <c r="T37" i="174" s="1"/>
  <c r="F61" i="176"/>
  <c r="F37" i="176" s="1"/>
  <c r="G75" i="176"/>
  <c r="G39" i="176" s="1"/>
  <c r="T58" i="168"/>
  <c r="T36" i="168" s="1"/>
  <c r="T97" i="167"/>
  <c r="T44" i="167" s="1"/>
  <c r="M100" i="176"/>
  <c r="M45" i="176" s="1"/>
  <c r="M100" i="172"/>
  <c r="M45" i="172" s="1"/>
  <c r="T97" i="166"/>
  <c r="T44" i="166" s="1"/>
  <c r="M88" i="167"/>
  <c r="M42" i="167" s="1"/>
  <c r="M100" i="166"/>
  <c r="M45" i="166" s="1"/>
  <c r="T100" i="174"/>
  <c r="T45" i="174" s="1"/>
  <c r="T84" i="174"/>
  <c r="T41" i="174" s="1"/>
  <c r="G52" i="167"/>
  <c r="G34" i="167" s="1"/>
  <c r="H59" i="176"/>
  <c r="H58" i="176" s="1"/>
  <c r="H36" i="176" s="1"/>
  <c r="T52" i="172"/>
  <c r="Q54" i="162"/>
  <c r="Q52" i="162" s="1"/>
  <c r="M56" i="166"/>
  <c r="M55" i="166" s="1"/>
  <c r="M55" i="162"/>
  <c r="M35" i="162" s="1"/>
  <c r="G52" i="175"/>
  <c r="G60" i="173"/>
  <c r="F60" i="166"/>
  <c r="F58" i="166" s="1"/>
  <c r="F36" i="166" s="1"/>
  <c r="G62" i="176"/>
  <c r="F61" i="168"/>
  <c r="F37" i="168" s="1"/>
  <c r="M88" i="162"/>
  <c r="M42" i="162" s="1"/>
  <c r="J61" i="162"/>
  <c r="J37" i="162" s="1"/>
  <c r="F52" i="170"/>
  <c r="F34" i="170" s="1"/>
  <c r="H52" i="173"/>
  <c r="M59" i="171"/>
  <c r="M58" i="171" s="1"/>
  <c r="M36" i="171" s="1"/>
  <c r="G65" i="176"/>
  <c r="I54" i="167"/>
  <c r="X65" i="162"/>
  <c r="T69" i="162"/>
  <c r="T55" i="166"/>
  <c r="T35" i="166" s="1"/>
  <c r="L59" i="162"/>
  <c r="F66" i="172"/>
  <c r="F61" i="172" s="1"/>
  <c r="F37" i="172" s="1"/>
  <c r="AH97" i="176"/>
  <c r="AH44" i="176" s="1"/>
  <c r="T72" i="173"/>
  <c r="M56" i="175"/>
  <c r="M55" i="175" s="1"/>
  <c r="M35" i="175" s="1"/>
  <c r="R90" i="162"/>
  <c r="N81" i="176"/>
  <c r="N54" i="172"/>
  <c r="G68" i="171"/>
  <c r="G38" i="171" s="1"/>
  <c r="G68" i="175"/>
  <c r="G38" i="175" s="1"/>
  <c r="G75" i="166"/>
  <c r="G39" i="166" s="1"/>
  <c r="G75" i="174"/>
  <c r="G39" i="174" s="1"/>
  <c r="F52" i="162"/>
  <c r="N59" i="162"/>
  <c r="N58" i="162" s="1"/>
  <c r="N36" i="162" s="1"/>
  <c r="G57" i="170"/>
  <c r="G55" i="170" s="1"/>
  <c r="G35" i="170" s="1"/>
  <c r="G65" i="168"/>
  <c r="G61" i="168" s="1"/>
  <c r="G37" i="168" s="1"/>
  <c r="H54" i="167"/>
  <c r="F54" i="167"/>
  <c r="F52" i="167" s="1"/>
  <c r="F34" i="167" s="1"/>
  <c r="V69" i="162"/>
  <c r="V68" i="162" s="1"/>
  <c r="V38" i="162" s="1"/>
  <c r="U65" i="162"/>
  <c r="U61" i="162" s="1"/>
  <c r="U37" i="162" s="1"/>
  <c r="M54" i="172"/>
  <c r="F55" i="170"/>
  <c r="F35" i="170" s="1"/>
  <c r="T58" i="172"/>
  <c r="T36" i="172" s="1"/>
  <c r="U101" i="176"/>
  <c r="T101" i="176"/>
  <c r="AA55" i="162"/>
  <c r="AA35" i="162" s="1"/>
  <c r="G52" i="176"/>
  <c r="G34" i="176" s="1"/>
  <c r="O88" i="162"/>
  <c r="O42" i="162" s="1"/>
  <c r="H52" i="167"/>
  <c r="H34" i="167" s="1"/>
  <c r="G59" i="176"/>
  <c r="G58" i="176" s="1"/>
  <c r="G36" i="176" s="1"/>
  <c r="U53" i="176"/>
  <c r="U52" i="176" s="1"/>
  <c r="BO34" i="122"/>
  <c r="BO36" i="122"/>
  <c r="T102" i="162"/>
  <c r="X102" i="162"/>
  <c r="V102" i="162"/>
  <c r="V100" i="162" s="1"/>
  <c r="V45" i="162" s="1"/>
  <c r="CC36" i="122"/>
  <c r="CC34" i="122"/>
  <c r="D34" i="122"/>
  <c r="D36" i="122"/>
  <c r="E34" i="122"/>
  <c r="E36" i="122"/>
  <c r="G97" i="171"/>
  <c r="G44" i="171" s="1"/>
  <c r="X79" i="162"/>
  <c r="X40" i="162" s="1"/>
  <c r="AW34" i="122"/>
  <c r="AW36" i="122"/>
  <c r="DA34" i="122"/>
  <c r="DA36" i="122"/>
  <c r="AO83" i="176" s="1"/>
  <c r="W91" i="162"/>
  <c r="W88" i="162" s="1"/>
  <c r="W42" i="162" s="1"/>
  <c r="U91" i="162"/>
  <c r="U88" i="162" s="1"/>
  <c r="U42" i="162" s="1"/>
  <c r="I34" i="122"/>
  <c r="I36" i="122"/>
  <c r="F36" i="122"/>
  <c r="F34" i="122"/>
  <c r="AH97" i="173"/>
  <c r="AH44" i="173" s="1"/>
  <c r="G97" i="174"/>
  <c r="G44" i="174" s="1"/>
  <c r="T68" i="172"/>
  <c r="T38" i="172" s="1"/>
  <c r="AI34" i="122"/>
  <c r="AI36" i="122"/>
  <c r="U91" i="176"/>
  <c r="U88" i="176" s="1"/>
  <c r="U42" i="176" s="1"/>
  <c r="T91" i="176"/>
  <c r="T88" i="176" s="1"/>
  <c r="T42" i="176" s="1"/>
  <c r="U80" i="162"/>
  <c r="U79" i="162" s="1"/>
  <c r="U40" i="162" s="1"/>
  <c r="W80" i="162"/>
  <c r="W79" i="162" s="1"/>
  <c r="W40" i="162" s="1"/>
  <c r="Y36" i="122"/>
  <c r="Y34" i="122"/>
  <c r="AG34" i="122"/>
  <c r="AG36" i="122"/>
  <c r="G36" i="122"/>
  <c r="G34" i="122"/>
  <c r="H34" i="122"/>
  <c r="H36" i="122"/>
  <c r="M52" i="167"/>
  <c r="M55" i="174"/>
  <c r="M35" i="174" s="1"/>
  <c r="N54" i="176"/>
  <c r="N52" i="176" s="1"/>
  <c r="N34" i="176" s="1"/>
  <c r="G52" i="174"/>
  <c r="G34" i="174" s="1"/>
  <c r="G68" i="169"/>
  <c r="G38" i="169" s="1"/>
  <c r="G97" i="172"/>
  <c r="G44" i="172" s="1"/>
  <c r="BV36" i="122"/>
  <c r="BV34" i="122"/>
  <c r="CL36" i="122"/>
  <c r="CL34" i="122"/>
  <c r="BF34" i="122"/>
  <c r="BF36" i="122"/>
  <c r="AX34" i="122"/>
  <c r="AX36" i="122"/>
  <c r="W53" i="162"/>
  <c r="W52" i="162" s="1"/>
  <c r="W34" i="162" s="1"/>
  <c r="U53" i="162"/>
  <c r="X53" i="162"/>
  <c r="V53" i="162"/>
  <c r="T53" i="162"/>
  <c r="T52" i="162" s="1"/>
  <c r="T34" i="162" s="1"/>
  <c r="U66" i="176"/>
  <c r="M55" i="167"/>
  <c r="M35" i="167" s="1"/>
  <c r="G52" i="171"/>
  <c r="G34" i="171" s="1"/>
  <c r="G75" i="173"/>
  <c r="G39" i="173" s="1"/>
  <c r="P54" i="162"/>
  <c r="P52" i="162" s="1"/>
  <c r="DB34" i="122"/>
  <c r="DB36" i="122"/>
  <c r="AP36" i="122"/>
  <c r="AP34" i="122"/>
  <c r="X52" i="162"/>
  <c r="X34" i="162" s="1"/>
  <c r="O55" i="162"/>
  <c r="O35" i="162" s="1"/>
  <c r="G52" i="166"/>
  <c r="G75" i="168"/>
  <c r="G39" i="168" s="1"/>
  <c r="M55" i="172"/>
  <c r="M35" i="172" s="1"/>
  <c r="M55" i="176"/>
  <c r="M35" i="176" s="1"/>
  <c r="O55" i="167"/>
  <c r="O35" i="167" s="1"/>
  <c r="G52" i="168"/>
  <c r="G34" i="168" s="1"/>
  <c r="G52" i="172"/>
  <c r="G68" i="168"/>
  <c r="G38" i="168" s="1"/>
  <c r="G75" i="162"/>
  <c r="G39" i="162" s="1"/>
  <c r="G61" i="170"/>
  <c r="G37" i="170" s="1"/>
  <c r="G97" i="166"/>
  <c r="G44" i="166" s="1"/>
  <c r="V52" i="162"/>
  <c r="V34" i="162" s="1"/>
  <c r="G84" i="175"/>
  <c r="G41" i="175" s="1"/>
  <c r="U52" i="162"/>
  <c r="U66" i="173"/>
  <c r="T66" i="173"/>
  <c r="Z36" i="122"/>
  <c r="Z34" i="122"/>
  <c r="BN34" i="122"/>
  <c r="BN36" i="122"/>
  <c r="L83" i="170"/>
  <c r="L79" i="170" s="1"/>
  <c r="L40" i="170" s="1"/>
  <c r="M54" i="176"/>
  <c r="M52" i="176" s="1"/>
  <c r="O54" i="162"/>
  <c r="U74" i="173"/>
  <c r="U68" i="173" s="1"/>
  <c r="T74" i="173"/>
  <c r="T62" i="176"/>
  <c r="T61" i="176" s="1"/>
  <c r="T37" i="176" s="1"/>
  <c r="U62" i="176"/>
  <c r="U62" i="173"/>
  <c r="U65" i="173"/>
  <c r="T65" i="173"/>
  <c r="AS100" i="78"/>
  <c r="AS45" i="78" s="1"/>
  <c r="G79" i="168"/>
  <c r="G40" i="168" s="1"/>
  <c r="V88" i="162"/>
  <c r="V42" i="162" s="1"/>
  <c r="G100" i="171"/>
  <c r="G45" i="171" s="1"/>
  <c r="AO100" i="78"/>
  <c r="AO45" i="78" s="1"/>
  <c r="M88" i="172"/>
  <c r="M42" i="172" s="1"/>
  <c r="R61" i="78"/>
  <c r="T97" i="168"/>
  <c r="T44" i="168" s="1"/>
  <c r="AO100" i="172"/>
  <c r="AO45" i="172" s="1"/>
  <c r="M97" i="175"/>
  <c r="M44" i="175" s="1"/>
  <c r="AL97" i="78"/>
  <c r="AL44" i="78" s="1"/>
  <c r="H97" i="176"/>
  <c r="H44" i="176" s="1"/>
  <c r="H68" i="176"/>
  <c r="H38" i="176" s="1"/>
  <c r="AA88" i="174"/>
  <c r="AA42" i="174" s="1"/>
  <c r="R39" i="78"/>
  <c r="F19" i="78" s="1"/>
  <c r="H58" i="167"/>
  <c r="H36" i="167" s="1"/>
  <c r="H97" i="173"/>
  <c r="H44" i="173" s="1"/>
  <c r="H58" i="173"/>
  <c r="H36" i="173" s="1"/>
  <c r="M88" i="166"/>
  <c r="M42" i="166" s="1"/>
  <c r="N55" i="168"/>
  <c r="N35" i="168" s="1"/>
  <c r="N55" i="176"/>
  <c r="N35" i="176" s="1"/>
  <c r="T88" i="162"/>
  <c r="T42" i="162" s="1"/>
  <c r="T75" i="162"/>
  <c r="T39" i="162" s="1"/>
  <c r="G84" i="169"/>
  <c r="G41" i="169" s="1"/>
  <c r="G88" i="169"/>
  <c r="G42" i="169" s="1"/>
  <c r="AA58" i="172"/>
  <c r="AA36" i="172" s="1"/>
  <c r="M84" i="166"/>
  <c r="M41" i="166" s="1"/>
  <c r="M84" i="174"/>
  <c r="M41" i="174" s="1"/>
  <c r="M84" i="162"/>
  <c r="M41" i="162" s="1"/>
  <c r="AA84" i="176"/>
  <c r="AA41" i="176" s="1"/>
  <c r="M68" i="171"/>
  <c r="M38" i="171" s="1"/>
  <c r="M68" i="162"/>
  <c r="M38" i="162" s="1"/>
  <c r="M75" i="166"/>
  <c r="M39" i="166" s="1"/>
  <c r="M75" i="169"/>
  <c r="M39" i="169" s="1"/>
  <c r="M75" i="174"/>
  <c r="M39" i="174" s="1"/>
  <c r="N52" i="173"/>
  <c r="N34" i="173" s="1"/>
  <c r="R84" i="78"/>
  <c r="H68" i="162"/>
  <c r="H38" i="162" s="1"/>
  <c r="F68" i="175"/>
  <c r="F38" i="175" s="1"/>
  <c r="M88" i="168"/>
  <c r="M42" i="168" s="1"/>
  <c r="M79" i="173"/>
  <c r="M40" i="173" s="1"/>
  <c r="M79" i="176"/>
  <c r="M40" i="176" s="1"/>
  <c r="R78" i="162"/>
  <c r="G58" i="168"/>
  <c r="G36" i="168" s="1"/>
  <c r="G58" i="172"/>
  <c r="G36" i="172" s="1"/>
  <c r="H55" i="173"/>
  <c r="H35" i="173" s="1"/>
  <c r="AH95" i="78"/>
  <c r="AH43" i="78" s="1"/>
  <c r="AH96" i="176"/>
  <c r="AH95" i="176" s="1"/>
  <c r="AH43" i="176" s="1"/>
  <c r="AH96" i="172"/>
  <c r="AH95" i="172" s="1"/>
  <c r="AH43" i="172" s="1"/>
  <c r="AL88" i="78"/>
  <c r="AL42" i="78" s="1"/>
  <c r="AA84" i="172"/>
  <c r="AA41" i="172" s="1"/>
  <c r="T55" i="167"/>
  <c r="T35" i="167" s="1"/>
  <c r="M58" i="168"/>
  <c r="M36" i="168" s="1"/>
  <c r="M58" i="175"/>
  <c r="M36" i="175" s="1"/>
  <c r="N55" i="172"/>
  <c r="N35" i="172" s="1"/>
  <c r="I68" i="162"/>
  <c r="I38" i="162" s="1"/>
  <c r="J68" i="162"/>
  <c r="J38" i="162" s="1"/>
  <c r="J52" i="162"/>
  <c r="AO97" i="78"/>
  <c r="AO44" i="78" s="1"/>
  <c r="AO99" i="176"/>
  <c r="AO97" i="176" s="1"/>
  <c r="AO44" i="176" s="1"/>
  <c r="AH106" i="172"/>
  <c r="AH106" i="176"/>
  <c r="AH102" i="176"/>
  <c r="AH102" i="172"/>
  <c r="AH103" i="176"/>
  <c r="AH103" i="172"/>
  <c r="AH99" i="172"/>
  <c r="AH97" i="172" s="1"/>
  <c r="AH44" i="172" s="1"/>
  <c r="N97" i="167"/>
  <c r="N44" i="167" s="1"/>
  <c r="AA88" i="162"/>
  <c r="AA42" i="162" s="1"/>
  <c r="R71" i="162"/>
  <c r="M88" i="169"/>
  <c r="M42" i="169" s="1"/>
  <c r="T68" i="168"/>
  <c r="T38" i="168" s="1"/>
  <c r="H75" i="173"/>
  <c r="H39" i="173" s="1"/>
  <c r="R73" i="162"/>
  <c r="T61" i="167"/>
  <c r="T37" i="167" s="1"/>
  <c r="AA61" i="174"/>
  <c r="AA37" i="174" s="1"/>
  <c r="O58" i="173"/>
  <c r="O36" i="173" s="1"/>
  <c r="T75" i="166"/>
  <c r="T39" i="166" s="1"/>
  <c r="T79" i="166"/>
  <c r="T40" i="166" s="1"/>
  <c r="AA58" i="176"/>
  <c r="AA36" i="176" s="1"/>
  <c r="N79" i="169"/>
  <c r="N40" i="169" s="1"/>
  <c r="H55" i="176"/>
  <c r="H35" i="176" s="1"/>
  <c r="AO95" i="78"/>
  <c r="AO43" i="78" s="1"/>
  <c r="AO96" i="176"/>
  <c r="AO95" i="176" s="1"/>
  <c r="AO43" i="176" s="1"/>
  <c r="AH97" i="78"/>
  <c r="AH44" i="78" s="1"/>
  <c r="AS88" i="78"/>
  <c r="AS42" i="78" s="1"/>
  <c r="E87" i="78"/>
  <c r="E96" i="78"/>
  <c r="E98" i="78"/>
  <c r="E101" i="78"/>
  <c r="E105" i="78"/>
  <c r="E53" i="78"/>
  <c r="E56" i="78"/>
  <c r="E60" i="78"/>
  <c r="E66" i="78"/>
  <c r="E69" i="78"/>
  <c r="E71" i="78"/>
  <c r="E73" i="78"/>
  <c r="E76" i="78"/>
  <c r="E78" i="78"/>
  <c r="E86" i="78"/>
  <c r="E104" i="78"/>
  <c r="E64" i="78"/>
  <c r="E81" i="78"/>
  <c r="E82" i="78"/>
  <c r="E85" i="78"/>
  <c r="E103" i="78"/>
  <c r="E109" i="78"/>
  <c r="E62" i="78"/>
  <c r="E70" i="78"/>
  <c r="E72" i="78"/>
  <c r="E74" i="78"/>
  <c r="E77" i="78"/>
  <c r="E80" i="78"/>
  <c r="E83" i="78"/>
  <c r="E89" i="78"/>
  <c r="E90" i="78"/>
  <c r="E91" i="78"/>
  <c r="E92" i="78"/>
  <c r="E93" i="78"/>
  <c r="E94" i="78"/>
  <c r="E99" i="78"/>
  <c r="E102" i="78"/>
  <c r="E106" i="78"/>
  <c r="E108" i="78"/>
  <c r="E54" i="78"/>
  <c r="E65" i="78"/>
  <c r="E57" i="78"/>
  <c r="E67" i="78"/>
  <c r="E59" i="78"/>
  <c r="E63" i="78"/>
  <c r="L47" i="78"/>
  <c r="R47" i="78" s="1"/>
  <c r="F28" i="78" s="1"/>
  <c r="R109" i="78"/>
  <c r="L100" i="78"/>
  <c r="L45" i="78" s="1"/>
  <c r="R45" i="78" s="1"/>
  <c r="F25" i="78" s="1"/>
  <c r="R101" i="78"/>
  <c r="L101" i="167"/>
  <c r="L101" i="176"/>
  <c r="L101" i="175"/>
  <c r="L101" i="173"/>
  <c r="L101" i="174"/>
  <c r="L101" i="172"/>
  <c r="L101" i="169"/>
  <c r="L101" i="168"/>
  <c r="L101" i="166"/>
  <c r="L101" i="171"/>
  <c r="L101" i="162"/>
  <c r="L101" i="170"/>
  <c r="R103" i="78"/>
  <c r="L103" i="176"/>
  <c r="L103" i="175"/>
  <c r="L103" i="174"/>
  <c r="L103" i="173"/>
  <c r="L103" i="168"/>
  <c r="L103" i="172"/>
  <c r="L103" i="169"/>
  <c r="L103" i="167"/>
  <c r="L103" i="170"/>
  <c r="L103" i="171"/>
  <c r="L103" i="162"/>
  <c r="L103" i="166"/>
  <c r="Z98" i="78"/>
  <c r="Z101" i="78"/>
  <c r="Z102" i="78"/>
  <c r="Z108" i="78"/>
  <c r="Z46" i="78" s="1"/>
  <c r="Z96" i="78"/>
  <c r="Z105" i="78"/>
  <c r="Z106" i="78"/>
  <c r="Z109" i="78"/>
  <c r="Z47" i="78" s="1"/>
  <c r="Z99" i="78"/>
  <c r="Z103" i="78"/>
  <c r="Z104" i="78"/>
  <c r="Z89" i="78"/>
  <c r="Z56" i="78"/>
  <c r="Z66" i="78"/>
  <c r="Z76" i="78"/>
  <c r="Z85" i="78"/>
  <c r="Z94" i="78"/>
  <c r="Z63" i="78"/>
  <c r="Z71" i="78"/>
  <c r="Z82" i="78"/>
  <c r="Z59" i="78"/>
  <c r="Z91" i="78"/>
  <c r="Z60" i="78"/>
  <c r="Z70" i="78"/>
  <c r="Z78" i="78"/>
  <c r="Z87" i="78"/>
  <c r="Z54" i="78"/>
  <c r="Z54" i="174" s="1"/>
  <c r="Z65" i="78"/>
  <c r="Z73" i="78"/>
  <c r="Z64" i="78"/>
  <c r="Z92" i="78"/>
  <c r="Z80" i="78"/>
  <c r="Z93" i="78"/>
  <c r="Z62" i="78"/>
  <c r="Z72" i="78"/>
  <c r="Z81" i="78"/>
  <c r="Z90" i="78"/>
  <c r="Z57" i="78"/>
  <c r="Z57" i="169" s="1"/>
  <c r="Z67" i="78"/>
  <c r="Z77" i="78"/>
  <c r="Z53" i="78"/>
  <c r="Z74" i="78"/>
  <c r="Z69" i="78"/>
  <c r="Z86" i="78"/>
  <c r="Z83" i="78"/>
  <c r="Z83" i="166" s="1"/>
  <c r="R105" i="78"/>
  <c r="L105" i="176"/>
  <c r="L105" i="173"/>
  <c r="L105" i="175"/>
  <c r="L105" i="174"/>
  <c r="L105" i="167"/>
  <c r="L105" i="170"/>
  <c r="L105" i="168"/>
  <c r="L105" i="172"/>
  <c r="L105" i="166"/>
  <c r="L105" i="171"/>
  <c r="L105" i="162"/>
  <c r="L94" i="162"/>
  <c r="R94" i="162" s="1"/>
  <c r="L94" i="176"/>
  <c r="L94" i="175"/>
  <c r="L94" i="173"/>
  <c r="L94" i="166"/>
  <c r="L94" i="168"/>
  <c r="L94" i="170"/>
  <c r="L94" i="172"/>
  <c r="L94" i="171"/>
  <c r="L94" i="174"/>
  <c r="L94" i="167"/>
  <c r="L97" i="78"/>
  <c r="L44" i="78" s="1"/>
  <c r="R44" i="78" s="1"/>
  <c r="F24" i="78" s="1"/>
  <c r="R98" i="78"/>
  <c r="L98" i="166"/>
  <c r="L98" i="175"/>
  <c r="L98" i="172"/>
  <c r="L98" i="173"/>
  <c r="L98" i="174"/>
  <c r="L98" i="168"/>
  <c r="L98" i="176"/>
  <c r="L98" i="167"/>
  <c r="L98" i="162"/>
  <c r="L98" i="171"/>
  <c r="R99" i="78"/>
  <c r="L99" i="176"/>
  <c r="L99" i="172"/>
  <c r="L99" i="174"/>
  <c r="L99" i="173"/>
  <c r="L99" i="167"/>
  <c r="L99" i="168"/>
  <c r="L99" i="170"/>
  <c r="L99" i="166"/>
  <c r="L99" i="171"/>
  <c r="L99" i="162"/>
  <c r="R99" i="162" s="1"/>
  <c r="L99" i="175"/>
  <c r="L105" i="169"/>
  <c r="L94" i="169"/>
  <c r="L88" i="169" s="1"/>
  <c r="L42" i="169" s="1"/>
  <c r="L98" i="170"/>
  <c r="Z57" i="171"/>
  <c r="Z57" i="167"/>
  <c r="R96" i="78"/>
  <c r="R95" i="78" s="1"/>
  <c r="L95" i="78"/>
  <c r="L43" i="78" s="1"/>
  <c r="R43" i="78" s="1"/>
  <c r="F23" i="78" s="1"/>
  <c r="L96" i="168"/>
  <c r="L95" i="168" s="1"/>
  <c r="L43" i="168" s="1"/>
  <c r="L96" i="162"/>
  <c r="L96" i="176"/>
  <c r="L95" i="176" s="1"/>
  <c r="L43" i="176" s="1"/>
  <c r="L96" i="173"/>
  <c r="L95" i="173" s="1"/>
  <c r="L43" i="173" s="1"/>
  <c r="L96" i="175"/>
  <c r="L95" i="175" s="1"/>
  <c r="L43" i="175" s="1"/>
  <c r="L96" i="166"/>
  <c r="L95" i="166" s="1"/>
  <c r="L43" i="166" s="1"/>
  <c r="L96" i="167"/>
  <c r="L95" i="167" s="1"/>
  <c r="L43" i="167" s="1"/>
  <c r="L96" i="170"/>
  <c r="L95" i="170" s="1"/>
  <c r="L43" i="170" s="1"/>
  <c r="L96" i="174"/>
  <c r="L95" i="174" s="1"/>
  <c r="L43" i="174" s="1"/>
  <c r="L96" i="171"/>
  <c r="L95" i="171" s="1"/>
  <c r="L43" i="171" s="1"/>
  <c r="L96" i="172"/>
  <c r="L95" i="172" s="1"/>
  <c r="L43" i="172" s="1"/>
  <c r="L96" i="169"/>
  <c r="L95" i="169" s="1"/>
  <c r="L43" i="169" s="1"/>
  <c r="L46" i="78"/>
  <c r="R46" i="78" s="1"/>
  <c r="F27" i="78" s="1"/>
  <c r="R108" i="78"/>
  <c r="R106" i="78"/>
  <c r="L106" i="166"/>
  <c r="L106" i="162"/>
  <c r="L106" i="176"/>
  <c r="L106" i="175"/>
  <c r="L106" i="171"/>
  <c r="L106" i="173"/>
  <c r="L106" i="168"/>
  <c r="L106" i="172"/>
  <c r="L106" i="170"/>
  <c r="L106" i="174"/>
  <c r="L106" i="167"/>
  <c r="L106" i="169"/>
  <c r="L98" i="169"/>
  <c r="L97" i="169" s="1"/>
  <c r="L44" i="169" s="1"/>
  <c r="S53" i="78"/>
  <c r="S60" i="78"/>
  <c r="S63" i="78"/>
  <c r="S67" i="78"/>
  <c r="S70" i="78"/>
  <c r="S72" i="78"/>
  <c r="S74" i="78"/>
  <c r="S80" i="78"/>
  <c r="S81" i="78"/>
  <c r="S83" i="78"/>
  <c r="S83" i="168" s="1"/>
  <c r="S85" i="78"/>
  <c r="S90" i="78"/>
  <c r="S92" i="78"/>
  <c r="S98" i="78"/>
  <c r="S101" i="78"/>
  <c r="S102" i="78"/>
  <c r="S59" i="78"/>
  <c r="S62" i="78"/>
  <c r="S66" i="78"/>
  <c r="S69" i="78"/>
  <c r="S89" i="78"/>
  <c r="S91" i="78"/>
  <c r="S108" i="78"/>
  <c r="S109" i="78"/>
  <c r="S57" i="78"/>
  <c r="S65" i="78"/>
  <c r="S77" i="78"/>
  <c r="S78" i="78"/>
  <c r="S94" i="78"/>
  <c r="S105" i="78"/>
  <c r="S106" i="78"/>
  <c r="S56" i="78"/>
  <c r="S64" i="78"/>
  <c r="S71" i="78"/>
  <c r="S73" i="78"/>
  <c r="S76" i="78"/>
  <c r="S82" i="78"/>
  <c r="S86" i="78"/>
  <c r="S87" i="78"/>
  <c r="S93" i="78"/>
  <c r="S96" i="78"/>
  <c r="S99" i="78"/>
  <c r="S103" i="78"/>
  <c r="S104" i="78"/>
  <c r="S54" i="78"/>
  <c r="L92" i="162"/>
  <c r="R92" i="162" s="1"/>
  <c r="L92" i="176"/>
  <c r="L88" i="176" s="1"/>
  <c r="L42" i="176" s="1"/>
  <c r="L92" i="175"/>
  <c r="L88" i="175" s="1"/>
  <c r="L42" i="175" s="1"/>
  <c r="L92" i="173"/>
  <c r="L92" i="172"/>
  <c r="L88" i="172" s="1"/>
  <c r="L42" i="172" s="1"/>
  <c r="L92" i="174"/>
  <c r="L92" i="168"/>
  <c r="L88" i="168" s="1"/>
  <c r="L42" i="168" s="1"/>
  <c r="L92" i="166"/>
  <c r="L92" i="170"/>
  <c r="L92" i="167"/>
  <c r="L92" i="171"/>
  <c r="R102" i="78"/>
  <c r="L102" i="162"/>
  <c r="R102" i="162" s="1"/>
  <c r="L102" i="175"/>
  <c r="L102" i="176"/>
  <c r="L102" i="166"/>
  <c r="L102" i="174"/>
  <c r="L102" i="172"/>
  <c r="L102" i="173"/>
  <c r="L102" i="171"/>
  <c r="L102" i="167"/>
  <c r="L102" i="168"/>
  <c r="L102" i="170"/>
  <c r="R104" i="78"/>
  <c r="L104" i="176"/>
  <c r="L104" i="162"/>
  <c r="L104" i="166"/>
  <c r="L104" i="175"/>
  <c r="L104" i="173"/>
  <c r="L104" i="174"/>
  <c r="L104" i="172"/>
  <c r="L104" i="171"/>
  <c r="L104" i="167"/>
  <c r="L104" i="170"/>
  <c r="L104" i="168"/>
  <c r="H34" i="162"/>
  <c r="F34" i="171"/>
  <c r="T34" i="172"/>
  <c r="F34" i="172"/>
  <c r="T34" i="173"/>
  <c r="F34" i="168"/>
  <c r="F34" i="173"/>
  <c r="F34" i="176"/>
  <c r="U34" i="162"/>
  <c r="F34" i="169"/>
  <c r="I50" i="174"/>
  <c r="O50" i="174"/>
  <c r="H59" i="174"/>
  <c r="H70" i="174"/>
  <c r="H72" i="174"/>
  <c r="H74" i="174"/>
  <c r="H81" i="174"/>
  <c r="H89" i="174"/>
  <c r="H91" i="174"/>
  <c r="H93" i="174"/>
  <c r="H98" i="174"/>
  <c r="H57" i="174"/>
  <c r="H62" i="174"/>
  <c r="H64" i="174"/>
  <c r="H66" i="174"/>
  <c r="H77" i="174"/>
  <c r="H85" i="174"/>
  <c r="H87" i="174"/>
  <c r="H96" i="174"/>
  <c r="H95" i="174" s="1"/>
  <c r="H43" i="174" s="1"/>
  <c r="H101" i="174"/>
  <c r="H103" i="174"/>
  <c r="H105" i="174"/>
  <c r="H53" i="174"/>
  <c r="H69" i="174"/>
  <c r="H71" i="174"/>
  <c r="H73" i="174"/>
  <c r="H80" i="174"/>
  <c r="H82" i="174"/>
  <c r="H83" i="174"/>
  <c r="H90" i="174"/>
  <c r="H92" i="174"/>
  <c r="H94" i="174"/>
  <c r="H99" i="174"/>
  <c r="H63" i="174"/>
  <c r="H65" i="174"/>
  <c r="H67" i="174"/>
  <c r="H76" i="174"/>
  <c r="H78" i="174"/>
  <c r="H86" i="174"/>
  <c r="H102" i="174"/>
  <c r="H104" i="174"/>
  <c r="H106" i="174"/>
  <c r="P50" i="176"/>
  <c r="J50" i="176"/>
  <c r="I62" i="176"/>
  <c r="I64" i="176"/>
  <c r="I66" i="176"/>
  <c r="I53" i="176"/>
  <c r="I60" i="176"/>
  <c r="I69" i="176"/>
  <c r="I71" i="176"/>
  <c r="I73" i="176"/>
  <c r="I56" i="176"/>
  <c r="I63" i="176"/>
  <c r="I65" i="176"/>
  <c r="I67" i="176"/>
  <c r="I76" i="176"/>
  <c r="I78" i="176"/>
  <c r="I74" i="176"/>
  <c r="I86" i="176"/>
  <c r="I102" i="176"/>
  <c r="I104" i="176"/>
  <c r="I106" i="176"/>
  <c r="I72" i="176"/>
  <c r="I81" i="176"/>
  <c r="I89" i="176"/>
  <c r="I91" i="176"/>
  <c r="I70" i="176"/>
  <c r="I80" i="176"/>
  <c r="I85" i="176"/>
  <c r="I87" i="176"/>
  <c r="I96" i="176"/>
  <c r="I101" i="176"/>
  <c r="I103" i="176"/>
  <c r="I105" i="176"/>
  <c r="I77" i="176"/>
  <c r="I82" i="176"/>
  <c r="I83" i="176"/>
  <c r="I90" i="176"/>
  <c r="I92" i="176"/>
  <c r="I94" i="176"/>
  <c r="I99" i="176"/>
  <c r="I98" i="176"/>
  <c r="I93" i="176"/>
  <c r="AL68" i="78"/>
  <c r="AL38" i="78" s="1"/>
  <c r="BG61" i="78"/>
  <c r="BG37" i="78" s="1"/>
  <c r="AO83" i="174"/>
  <c r="AO83" i="173"/>
  <c r="AO83" i="172"/>
  <c r="AO63" i="176"/>
  <c r="AO63" i="174"/>
  <c r="AO63" i="173"/>
  <c r="AO63" i="172"/>
  <c r="AO71" i="176"/>
  <c r="AO71" i="174"/>
  <c r="AO71" i="173"/>
  <c r="AO71" i="172"/>
  <c r="AA88" i="166"/>
  <c r="AA42" i="166" s="1"/>
  <c r="AH55" i="78"/>
  <c r="AH35" i="78" s="1"/>
  <c r="AH56" i="176"/>
  <c r="AH56" i="174"/>
  <c r="AH56" i="173"/>
  <c r="AH56" i="172"/>
  <c r="AH56" i="166"/>
  <c r="AH66" i="176"/>
  <c r="AH66" i="174"/>
  <c r="AH66" i="173"/>
  <c r="AH66" i="172"/>
  <c r="AH66" i="167"/>
  <c r="AK90" i="78"/>
  <c r="AD90" i="162"/>
  <c r="AR90" i="78"/>
  <c r="BF90" i="78"/>
  <c r="AY90" i="78"/>
  <c r="AD73" i="162"/>
  <c r="AK73" i="78"/>
  <c r="BF73" i="78"/>
  <c r="AR73" i="78"/>
  <c r="AY73" i="78"/>
  <c r="AD54" i="162"/>
  <c r="AK54" i="78"/>
  <c r="BF54" i="78"/>
  <c r="AR54" i="78"/>
  <c r="AY54" i="78"/>
  <c r="AD72" i="162"/>
  <c r="AK72" i="78"/>
  <c r="AR72" i="78"/>
  <c r="BF72" i="78"/>
  <c r="AY72" i="78"/>
  <c r="AD82" i="162"/>
  <c r="AK82" i="78"/>
  <c r="BF82" i="78"/>
  <c r="AR82" i="78"/>
  <c r="AY82" i="78"/>
  <c r="T107" i="78"/>
  <c r="T110" i="78" s="1"/>
  <c r="T34" i="78"/>
  <c r="T48" i="78" s="1"/>
  <c r="M34" i="170"/>
  <c r="L61" i="171"/>
  <c r="L37" i="171" s="1"/>
  <c r="BC95" i="78"/>
  <c r="BC43" i="78" s="1"/>
  <c r="BC96" i="176"/>
  <c r="BC95" i="176" s="1"/>
  <c r="BC43" i="176" s="1"/>
  <c r="BC96" i="172"/>
  <c r="BC95" i="172" s="1"/>
  <c r="BC43" i="172" s="1"/>
  <c r="AV86" i="176"/>
  <c r="AV86" i="172"/>
  <c r="AV65" i="176"/>
  <c r="AV65" i="172"/>
  <c r="AV91" i="176"/>
  <c r="AV91" i="172"/>
  <c r="AH91" i="176"/>
  <c r="AH91" i="174"/>
  <c r="AH91" i="173"/>
  <c r="AH91" i="172"/>
  <c r="AH91" i="168"/>
  <c r="L52" i="170"/>
  <c r="G61" i="173"/>
  <c r="G37" i="173" s="1"/>
  <c r="F34" i="166"/>
  <c r="AL73" i="162"/>
  <c r="AL66" i="162"/>
  <c r="BC72" i="176"/>
  <c r="BC72" i="173"/>
  <c r="BC72" i="172"/>
  <c r="M68" i="166"/>
  <c r="M38" i="166" s="1"/>
  <c r="L55" i="166"/>
  <c r="L35" i="166" s="1"/>
  <c r="L55" i="162"/>
  <c r="L35" i="162" s="1"/>
  <c r="R56" i="162"/>
  <c r="R77" i="162"/>
  <c r="O50" i="172"/>
  <c r="I50" i="172"/>
  <c r="H57" i="172"/>
  <c r="H62" i="172"/>
  <c r="H64" i="172"/>
  <c r="H66" i="172"/>
  <c r="H77" i="172"/>
  <c r="H85" i="172"/>
  <c r="H87" i="172"/>
  <c r="H96" i="172"/>
  <c r="H95" i="172" s="1"/>
  <c r="H43" i="172" s="1"/>
  <c r="H101" i="172"/>
  <c r="H103" i="172"/>
  <c r="H105" i="172"/>
  <c r="H53" i="172"/>
  <c r="H69" i="172"/>
  <c r="H71" i="172"/>
  <c r="H73" i="172"/>
  <c r="H80" i="172"/>
  <c r="H82" i="172"/>
  <c r="H83" i="172"/>
  <c r="H90" i="172"/>
  <c r="H92" i="172"/>
  <c r="H94" i="172"/>
  <c r="H99" i="172"/>
  <c r="H63" i="172"/>
  <c r="H65" i="172"/>
  <c r="H67" i="172"/>
  <c r="H76" i="172"/>
  <c r="H78" i="172"/>
  <c r="H86" i="172"/>
  <c r="H102" i="172"/>
  <c r="H104" i="172"/>
  <c r="H106" i="172"/>
  <c r="H70" i="172"/>
  <c r="H91" i="172"/>
  <c r="H72" i="172"/>
  <c r="H89" i="172"/>
  <c r="H59" i="172"/>
  <c r="H74" i="172"/>
  <c r="H98" i="172"/>
  <c r="H97" i="172" s="1"/>
  <c r="H44" i="172" s="1"/>
  <c r="H81" i="172"/>
  <c r="H93" i="172"/>
  <c r="AB96" i="162"/>
  <c r="AB95" i="162" s="1"/>
  <c r="AB43" i="162" s="1"/>
  <c r="AI96" i="78"/>
  <c r="AP96" i="78"/>
  <c r="BD96" i="78"/>
  <c r="AW96" i="78"/>
  <c r="AB95" i="78"/>
  <c r="AB43" i="78" s="1"/>
  <c r="AB96" i="176"/>
  <c r="AB96" i="173"/>
  <c r="AF96" i="78"/>
  <c r="AF95" i="78" s="1"/>
  <c r="AB74" i="162"/>
  <c r="AI74" i="78"/>
  <c r="AP74" i="78"/>
  <c r="BD74" i="78"/>
  <c r="AW74" i="78"/>
  <c r="AB74" i="176"/>
  <c r="AB74" i="173"/>
  <c r="AB86" i="162"/>
  <c r="AI86" i="78"/>
  <c r="AP86" i="78"/>
  <c r="BD86" i="78"/>
  <c r="AW86" i="78"/>
  <c r="AB86" i="176"/>
  <c r="AB86" i="173"/>
  <c r="M75" i="162"/>
  <c r="M39" i="162" s="1"/>
  <c r="F34" i="162"/>
  <c r="M61" i="166"/>
  <c r="M37" i="166" s="1"/>
  <c r="M61" i="162"/>
  <c r="M37" i="162" s="1"/>
  <c r="L84" i="162"/>
  <c r="L41" i="162" s="1"/>
  <c r="R85" i="162"/>
  <c r="N58" i="170"/>
  <c r="N36" i="170" s="1"/>
  <c r="H54" i="174"/>
  <c r="AH81" i="176"/>
  <c r="AH81" i="174"/>
  <c r="AH81" i="173"/>
  <c r="AH81" i="172"/>
  <c r="AH81" i="168"/>
  <c r="AA68" i="168"/>
  <c r="AA38" i="168" s="1"/>
  <c r="BC69" i="176"/>
  <c r="BC68" i="78"/>
  <c r="BC38" i="78" s="1"/>
  <c r="BC69" i="172"/>
  <c r="BC78" i="176"/>
  <c r="BC78" i="172"/>
  <c r="BE79" i="78"/>
  <c r="BE40" i="78" s="1"/>
  <c r="BE55" i="78"/>
  <c r="BE35" i="78" s="1"/>
  <c r="L58" i="171"/>
  <c r="L36" i="171" s="1"/>
  <c r="R68" i="78"/>
  <c r="L68" i="173"/>
  <c r="L38" i="173" s="1"/>
  <c r="G55" i="171"/>
  <c r="G35" i="171" s="1"/>
  <c r="H61" i="162"/>
  <c r="H37" i="162" s="1"/>
  <c r="W75" i="162"/>
  <c r="W39" i="162" s="1"/>
  <c r="AU50" i="168"/>
  <c r="BB50" i="168" s="1"/>
  <c r="N100" i="167"/>
  <c r="N45" i="167" s="1"/>
  <c r="F83" i="175"/>
  <c r="E83" i="175"/>
  <c r="G88" i="174"/>
  <c r="G42" i="174" s="1"/>
  <c r="G79" i="174"/>
  <c r="G40" i="174" s="1"/>
  <c r="U50" i="174"/>
  <c r="N90" i="174"/>
  <c r="N92" i="174"/>
  <c r="N94" i="174"/>
  <c r="N99" i="174"/>
  <c r="N102" i="174"/>
  <c r="N104" i="174"/>
  <c r="N106" i="174"/>
  <c r="N98" i="174"/>
  <c r="N96" i="174"/>
  <c r="N101" i="174"/>
  <c r="N103" i="174"/>
  <c r="N105" i="174"/>
  <c r="H84" i="176"/>
  <c r="H41" i="176" s="1"/>
  <c r="H34" i="176"/>
  <c r="BG58" i="78"/>
  <c r="BG36" i="78" s="1"/>
  <c r="AZ68" i="78"/>
  <c r="AZ38" i="78" s="1"/>
  <c r="AE68" i="162"/>
  <c r="AE38" i="162" s="1"/>
  <c r="AZ61" i="78"/>
  <c r="AZ37" i="78" s="1"/>
  <c r="AL61" i="78"/>
  <c r="AL37" i="78" s="1"/>
  <c r="AH83" i="176"/>
  <c r="AH83" i="174"/>
  <c r="AH83" i="173"/>
  <c r="AH83" i="172"/>
  <c r="AH83" i="168"/>
  <c r="AH94" i="176"/>
  <c r="AH94" i="174"/>
  <c r="AH94" i="173"/>
  <c r="AH94" i="172"/>
  <c r="AH63" i="176"/>
  <c r="AH63" i="174"/>
  <c r="AH63" i="173"/>
  <c r="AH63" i="172"/>
  <c r="AH63" i="168"/>
  <c r="AH71" i="176"/>
  <c r="AH71" i="174"/>
  <c r="AH71" i="173"/>
  <c r="AH71" i="172"/>
  <c r="AA79" i="172"/>
  <c r="AA40" i="172" s="1"/>
  <c r="AA79" i="176"/>
  <c r="AA40" i="176" s="1"/>
  <c r="BC80" i="176"/>
  <c r="BC79" i="78"/>
  <c r="BC40" i="78" s="1"/>
  <c r="BC80" i="172"/>
  <c r="BC88" i="78"/>
  <c r="BC42" i="78" s="1"/>
  <c r="BC89" i="176"/>
  <c r="BC89" i="172"/>
  <c r="AA55" i="174"/>
  <c r="AA35" i="174" s="1"/>
  <c r="AV66" i="176"/>
  <c r="AV66" i="173"/>
  <c r="AV66" i="172"/>
  <c r="AV77" i="176"/>
  <c r="AV77" i="173"/>
  <c r="AV77" i="172"/>
  <c r="BE52" i="78"/>
  <c r="AF74" i="78"/>
  <c r="AD47" i="78"/>
  <c r="AD101" i="162"/>
  <c r="AK101" i="78"/>
  <c r="AR101" i="78"/>
  <c r="AD100" i="78"/>
  <c r="AD45" i="78" s="1"/>
  <c r="BF101" i="78"/>
  <c r="AY101" i="78"/>
  <c r="AD106" i="162"/>
  <c r="AK106" i="78"/>
  <c r="AR106" i="78"/>
  <c r="BF106" i="78"/>
  <c r="AY106" i="78"/>
  <c r="AK92" i="78"/>
  <c r="AD92" i="162"/>
  <c r="AR92" i="78"/>
  <c r="BF92" i="78"/>
  <c r="AY92" i="78"/>
  <c r="AD71" i="162"/>
  <c r="AK71" i="78"/>
  <c r="BF71" i="78"/>
  <c r="AR71" i="78"/>
  <c r="AY71" i="78"/>
  <c r="AD63" i="162"/>
  <c r="AK63" i="78"/>
  <c r="BF63" i="78"/>
  <c r="AR63" i="78"/>
  <c r="AY63" i="78"/>
  <c r="AK87" i="78"/>
  <c r="AD87" i="162"/>
  <c r="AR87" i="78"/>
  <c r="AY87" i="78"/>
  <c r="BF87" i="78"/>
  <c r="AD78" i="162"/>
  <c r="AK78" i="78"/>
  <c r="AR78" i="78"/>
  <c r="BF78" i="78"/>
  <c r="AY78" i="78"/>
  <c r="AD70" i="162"/>
  <c r="AK70" i="78"/>
  <c r="AR70" i="78"/>
  <c r="BF70" i="78"/>
  <c r="AY70" i="78"/>
  <c r="AD60" i="162"/>
  <c r="AK60" i="78"/>
  <c r="AR60" i="78"/>
  <c r="BF60" i="78"/>
  <c r="AY60" i="78"/>
  <c r="AD91" i="162"/>
  <c r="AK91" i="78"/>
  <c r="AR91" i="78"/>
  <c r="AY91" i="78"/>
  <c r="BF91" i="78"/>
  <c r="AD80" i="162"/>
  <c r="AK80" i="78"/>
  <c r="BF80" i="78"/>
  <c r="AR80" i="78"/>
  <c r="AD79" i="78"/>
  <c r="AD40" i="78" s="1"/>
  <c r="AY80" i="78"/>
  <c r="M52" i="168"/>
  <c r="M52" i="172"/>
  <c r="M107" i="78"/>
  <c r="M110" i="78" s="1"/>
  <c r="M34" i="78"/>
  <c r="M48" i="78" s="1"/>
  <c r="P88" i="162"/>
  <c r="P42" i="162" s="1"/>
  <c r="O86" i="176"/>
  <c r="O107" i="78"/>
  <c r="O110" i="78" s="1"/>
  <c r="O34" i="78"/>
  <c r="O48" i="78" s="1"/>
  <c r="R93" i="162"/>
  <c r="L61" i="166"/>
  <c r="L37" i="166" s="1"/>
  <c r="L61" i="172"/>
  <c r="L37" i="172" s="1"/>
  <c r="R37" i="78"/>
  <c r="F17" i="78" s="1"/>
  <c r="R82" i="162"/>
  <c r="N82" i="171"/>
  <c r="N61" i="173"/>
  <c r="N37" i="173" s="1"/>
  <c r="N61" i="176"/>
  <c r="N37" i="176" s="1"/>
  <c r="N73" i="171"/>
  <c r="G52" i="170"/>
  <c r="G52" i="162"/>
  <c r="G68" i="172"/>
  <c r="G38" i="172" s="1"/>
  <c r="G75" i="170"/>
  <c r="G39" i="170" s="1"/>
  <c r="BC104" i="176"/>
  <c r="BC104" i="173"/>
  <c r="BC104" i="172"/>
  <c r="BC105" i="176"/>
  <c r="BC105" i="173"/>
  <c r="BC105" i="172"/>
  <c r="BC86" i="176"/>
  <c r="BC86" i="173"/>
  <c r="BC86" i="172"/>
  <c r="BC65" i="176"/>
  <c r="BC65" i="173"/>
  <c r="BC65" i="172"/>
  <c r="BC73" i="176"/>
  <c r="BC73" i="173"/>
  <c r="BC73" i="172"/>
  <c r="BC82" i="176"/>
  <c r="BC82" i="173"/>
  <c r="BC82" i="172"/>
  <c r="BC91" i="176"/>
  <c r="BC91" i="173"/>
  <c r="BC91" i="172"/>
  <c r="AO70" i="176"/>
  <c r="AO70" i="174"/>
  <c r="AO70" i="173"/>
  <c r="AO70" i="172"/>
  <c r="AC75" i="162"/>
  <c r="AC39" i="162" s="1"/>
  <c r="AX84" i="78"/>
  <c r="AX41" i="78" s="1"/>
  <c r="AC84" i="162"/>
  <c r="AC41" i="162" s="1"/>
  <c r="BE61" i="78"/>
  <c r="BE37" i="78" s="1"/>
  <c r="M84" i="169"/>
  <c r="M41" i="169" s="1"/>
  <c r="M84" i="171"/>
  <c r="M41" i="171" s="1"/>
  <c r="M84" i="175"/>
  <c r="M41" i="175" s="1"/>
  <c r="O84" i="162"/>
  <c r="O41" i="162" s="1"/>
  <c r="L52" i="169"/>
  <c r="L52" i="171"/>
  <c r="L52" i="175"/>
  <c r="R74" i="162"/>
  <c r="N86" i="171"/>
  <c r="N86" i="175"/>
  <c r="N64" i="171"/>
  <c r="N64" i="175"/>
  <c r="N74" i="171"/>
  <c r="N74" i="175"/>
  <c r="N57" i="175"/>
  <c r="N67" i="171"/>
  <c r="N67" i="175"/>
  <c r="G61" i="166"/>
  <c r="G37" i="166" s="1"/>
  <c r="G61" i="169"/>
  <c r="G37" i="169" s="1"/>
  <c r="G61" i="174"/>
  <c r="G37" i="174" s="1"/>
  <c r="G61" i="162"/>
  <c r="G37" i="162" s="1"/>
  <c r="F68" i="162"/>
  <c r="F38" i="162" s="1"/>
  <c r="AZ88" i="78"/>
  <c r="AZ42" i="78" s="1"/>
  <c r="F61" i="166"/>
  <c r="F37" i="166" s="1"/>
  <c r="F61" i="170"/>
  <c r="F37" i="170" s="1"/>
  <c r="F61" i="173"/>
  <c r="F37" i="173" s="1"/>
  <c r="M88" i="173"/>
  <c r="M42" i="173" s="1"/>
  <c r="F81" i="166"/>
  <c r="E81" i="166"/>
  <c r="G88" i="170"/>
  <c r="G42" i="170" s="1"/>
  <c r="M97" i="169"/>
  <c r="M44" i="169" s="1"/>
  <c r="T56" i="169"/>
  <c r="T63" i="169"/>
  <c r="T65" i="169"/>
  <c r="T67" i="169"/>
  <c r="T76" i="169"/>
  <c r="T78" i="169"/>
  <c r="T86" i="169"/>
  <c r="T102" i="169"/>
  <c r="T104" i="169"/>
  <c r="T106" i="169"/>
  <c r="AA50" i="169"/>
  <c r="T59" i="169"/>
  <c r="T70" i="169"/>
  <c r="T72" i="169"/>
  <c r="T74" i="169"/>
  <c r="T81" i="169"/>
  <c r="T89" i="169"/>
  <c r="T91" i="169"/>
  <c r="T93" i="169"/>
  <c r="T98" i="169"/>
  <c r="T57" i="169"/>
  <c r="T62" i="169"/>
  <c r="T64" i="169"/>
  <c r="T66" i="169"/>
  <c r="T77" i="169"/>
  <c r="T85" i="169"/>
  <c r="T87" i="169"/>
  <c r="T96" i="169"/>
  <c r="T101" i="169"/>
  <c r="T103" i="169"/>
  <c r="T105" i="169"/>
  <c r="T53" i="169"/>
  <c r="T82" i="169"/>
  <c r="T60" i="169"/>
  <c r="T69" i="169"/>
  <c r="T73" i="169"/>
  <c r="T92" i="169"/>
  <c r="T99" i="169"/>
  <c r="T80" i="169"/>
  <c r="T83" i="169"/>
  <c r="T71" i="169"/>
  <c r="T94" i="169"/>
  <c r="T90" i="169"/>
  <c r="AZ52" i="78"/>
  <c r="AE52" i="162"/>
  <c r="AV90" i="176"/>
  <c r="AV90" i="172"/>
  <c r="AV67" i="176"/>
  <c r="AV67" i="172"/>
  <c r="AA84" i="173"/>
  <c r="AA41" i="173" s="1"/>
  <c r="AV85" i="176"/>
  <c r="AV84" i="78"/>
  <c r="AV41" i="78" s="1"/>
  <c r="AV85" i="173"/>
  <c r="AV85" i="172"/>
  <c r="AH72" i="176"/>
  <c r="AH72" i="174"/>
  <c r="AH72" i="173"/>
  <c r="AH72" i="172"/>
  <c r="AH72" i="168"/>
  <c r="AQ68" i="78"/>
  <c r="AQ38" i="78" s="1"/>
  <c r="AF73" i="78"/>
  <c r="X55" i="162"/>
  <c r="X35" i="162" s="1"/>
  <c r="M68" i="167"/>
  <c r="M38" i="167" s="1"/>
  <c r="M68" i="169"/>
  <c r="M38" i="169" s="1"/>
  <c r="M68" i="175"/>
  <c r="M38" i="175" s="1"/>
  <c r="P61" i="162"/>
  <c r="P37" i="162" s="1"/>
  <c r="O78" i="176"/>
  <c r="O72" i="176"/>
  <c r="L55" i="167"/>
  <c r="L35" i="167" s="1"/>
  <c r="L55" i="171"/>
  <c r="L35" i="171" s="1"/>
  <c r="L55" i="175"/>
  <c r="L35" i="175" s="1"/>
  <c r="R75" i="78"/>
  <c r="L75" i="171"/>
  <c r="L39" i="171" s="1"/>
  <c r="L75" i="173"/>
  <c r="L39" i="173" s="1"/>
  <c r="L75" i="176"/>
  <c r="L39" i="176" s="1"/>
  <c r="N89" i="170"/>
  <c r="N89" i="174"/>
  <c r="N88" i="162"/>
  <c r="N42" i="162" s="1"/>
  <c r="N66" i="171"/>
  <c r="N85" i="170"/>
  <c r="N84" i="170" s="1"/>
  <c r="N41" i="170" s="1"/>
  <c r="N84" i="173"/>
  <c r="N41" i="173" s="1"/>
  <c r="N84" i="176"/>
  <c r="N41" i="176" s="1"/>
  <c r="AX100" i="78"/>
  <c r="AX45" i="78" s="1"/>
  <c r="F34" i="175"/>
  <c r="F34" i="174"/>
  <c r="M88" i="174"/>
  <c r="M42" i="174" s="1"/>
  <c r="H100" i="167"/>
  <c r="H45" i="167" s="1"/>
  <c r="H68" i="167"/>
  <c r="H38" i="167" s="1"/>
  <c r="T100" i="168"/>
  <c r="T45" i="168" s="1"/>
  <c r="T79" i="168"/>
  <c r="T40" i="168" s="1"/>
  <c r="F83" i="170"/>
  <c r="E83" i="170"/>
  <c r="T57" i="170"/>
  <c r="T62" i="170"/>
  <c r="T64" i="170"/>
  <c r="T66" i="170"/>
  <c r="T77" i="170"/>
  <c r="T85" i="170"/>
  <c r="T87" i="170"/>
  <c r="T96" i="170"/>
  <c r="T95" i="170" s="1"/>
  <c r="T43" i="170" s="1"/>
  <c r="T101" i="170"/>
  <c r="T103" i="170"/>
  <c r="T105" i="170"/>
  <c r="T53" i="170"/>
  <c r="T52" i="170" s="1"/>
  <c r="T60" i="170"/>
  <c r="T69" i="170"/>
  <c r="T71" i="170"/>
  <c r="T73" i="170"/>
  <c r="T80" i="170"/>
  <c r="T82" i="170"/>
  <c r="T83" i="170"/>
  <c r="T90" i="170"/>
  <c r="T92" i="170"/>
  <c r="T94" i="170"/>
  <c r="T99" i="170"/>
  <c r="AA50" i="170"/>
  <c r="T59" i="170"/>
  <c r="T58" i="170" s="1"/>
  <c r="T36" i="170" s="1"/>
  <c r="T74" i="170"/>
  <c r="T89" i="170"/>
  <c r="T72" i="170"/>
  <c r="T76" i="170"/>
  <c r="T78" i="170"/>
  <c r="T81" i="170"/>
  <c r="T98" i="170"/>
  <c r="T63" i="170"/>
  <c r="T65" i="170"/>
  <c r="T67" i="170"/>
  <c r="T70" i="170"/>
  <c r="T93" i="170"/>
  <c r="T104" i="170"/>
  <c r="T91" i="170"/>
  <c r="T102" i="170"/>
  <c r="T106" i="170"/>
  <c r="T56" i="170"/>
  <c r="T86" i="170"/>
  <c r="M88" i="170"/>
  <c r="M42" i="170" s="1"/>
  <c r="Z102" i="170"/>
  <c r="Z104" i="170"/>
  <c r="Z106" i="170"/>
  <c r="Z98" i="170"/>
  <c r="Z99" i="170"/>
  <c r="Z96" i="170"/>
  <c r="Z101" i="170"/>
  <c r="Z105" i="170"/>
  <c r="AG50" i="170"/>
  <c r="Z103" i="170"/>
  <c r="F81" i="173"/>
  <c r="G81" i="173"/>
  <c r="E81" i="173"/>
  <c r="U50" i="172"/>
  <c r="N102" i="172"/>
  <c r="N104" i="172"/>
  <c r="N106" i="172"/>
  <c r="N98" i="172"/>
  <c r="N96" i="172"/>
  <c r="N101" i="172"/>
  <c r="N103" i="172"/>
  <c r="N105" i="172"/>
  <c r="N94" i="172"/>
  <c r="N99" i="172"/>
  <c r="N92" i="172"/>
  <c r="N90" i="172"/>
  <c r="P50" i="173"/>
  <c r="J50" i="173"/>
  <c r="I56" i="173"/>
  <c r="I63" i="173"/>
  <c r="I65" i="173"/>
  <c r="I67" i="173"/>
  <c r="I76" i="173"/>
  <c r="I78" i="173"/>
  <c r="I86" i="173"/>
  <c r="I102" i="173"/>
  <c r="I104" i="173"/>
  <c r="I106" i="173"/>
  <c r="I70" i="173"/>
  <c r="I72" i="173"/>
  <c r="I74" i="173"/>
  <c r="I81" i="173"/>
  <c r="I89" i="173"/>
  <c r="I91" i="173"/>
  <c r="I93" i="173"/>
  <c r="I98" i="173"/>
  <c r="I62" i="173"/>
  <c r="I64" i="173"/>
  <c r="I66" i="173"/>
  <c r="I77" i="173"/>
  <c r="I85" i="173"/>
  <c r="I87" i="173"/>
  <c r="I96" i="173"/>
  <c r="I95" i="173" s="1"/>
  <c r="I43" i="173" s="1"/>
  <c r="I101" i="173"/>
  <c r="I103" i="173"/>
  <c r="I105" i="173"/>
  <c r="I53" i="173"/>
  <c r="I60" i="173"/>
  <c r="I69" i="173"/>
  <c r="I71" i="173"/>
  <c r="I73" i="173"/>
  <c r="I80" i="173"/>
  <c r="I82" i="173"/>
  <c r="I83" i="173"/>
  <c r="I90" i="173"/>
  <c r="I92" i="173"/>
  <c r="I94" i="173"/>
  <c r="I99" i="173"/>
  <c r="X88" i="162"/>
  <c r="X42" i="162" s="1"/>
  <c r="AZ79" i="78"/>
  <c r="AZ40" i="78" s="1"/>
  <c r="AL79" i="78"/>
  <c r="AL40" i="78" s="1"/>
  <c r="AA52" i="166"/>
  <c r="AA52" i="172"/>
  <c r="AA52" i="176"/>
  <c r="AO52" i="78"/>
  <c r="AO53" i="176"/>
  <c r="AO53" i="174"/>
  <c r="AO53" i="173"/>
  <c r="AO53" i="172"/>
  <c r="BC60" i="176"/>
  <c r="BC60" i="172"/>
  <c r="AB103" i="162"/>
  <c r="AI103" i="78"/>
  <c r="AP103" i="78"/>
  <c r="AW103" i="78"/>
  <c r="BD103" i="78"/>
  <c r="AB103" i="176"/>
  <c r="AB103" i="173"/>
  <c r="AF103" i="78"/>
  <c r="AB106" i="162"/>
  <c r="AI106" i="78"/>
  <c r="AP106" i="78"/>
  <c r="BD106" i="78"/>
  <c r="AW106" i="78"/>
  <c r="AB106" i="176"/>
  <c r="AB106" i="173"/>
  <c r="AF106" i="78"/>
  <c r="AB77" i="162"/>
  <c r="AI77" i="78"/>
  <c r="BD77" i="78"/>
  <c r="AP77" i="78"/>
  <c r="AW77" i="78"/>
  <c r="AB77" i="176"/>
  <c r="AB77" i="173"/>
  <c r="AB67" i="162"/>
  <c r="AI67" i="78"/>
  <c r="BD67" i="78"/>
  <c r="AP67" i="78"/>
  <c r="AW67" i="78"/>
  <c r="AB67" i="176"/>
  <c r="AB67" i="173"/>
  <c r="AB57" i="162"/>
  <c r="AI57" i="78"/>
  <c r="BD57" i="78"/>
  <c r="AP57" i="78"/>
  <c r="AW57" i="78"/>
  <c r="AB57" i="176"/>
  <c r="AB57" i="173"/>
  <c r="AB90" i="162"/>
  <c r="AI90" i="78"/>
  <c r="AP90" i="78"/>
  <c r="BD90" i="78"/>
  <c r="AW90" i="78"/>
  <c r="AB90" i="176"/>
  <c r="AB90" i="173"/>
  <c r="AB81" i="162"/>
  <c r="AI81" i="78"/>
  <c r="AP81" i="78"/>
  <c r="AW81" i="78"/>
  <c r="BD81" i="78"/>
  <c r="AB81" i="176"/>
  <c r="AB81" i="173"/>
  <c r="AB72" i="162"/>
  <c r="AI72" i="78"/>
  <c r="AP72" i="78"/>
  <c r="BD72" i="78"/>
  <c r="AW72" i="78"/>
  <c r="AB72" i="176"/>
  <c r="AB72" i="173"/>
  <c r="AB62" i="162"/>
  <c r="AI62" i="78"/>
  <c r="AP62" i="78"/>
  <c r="BD62" i="78"/>
  <c r="AB61" i="78"/>
  <c r="AB37" i="78" s="1"/>
  <c r="AW62" i="78"/>
  <c r="AB62" i="176"/>
  <c r="AB62" i="173"/>
  <c r="AI93" i="78"/>
  <c r="AB93" i="162"/>
  <c r="AP93" i="78"/>
  <c r="BD93" i="78"/>
  <c r="AW93" i="78"/>
  <c r="AB93" i="176"/>
  <c r="AB93" i="173"/>
  <c r="AB82" i="162"/>
  <c r="AI82" i="78"/>
  <c r="BD82" i="78"/>
  <c r="AP82" i="78"/>
  <c r="AW82" i="78"/>
  <c r="AB82" i="176"/>
  <c r="AB82" i="173"/>
  <c r="M75" i="167"/>
  <c r="M39" i="167" s="1"/>
  <c r="M75" i="170"/>
  <c r="M39" i="170" s="1"/>
  <c r="M75" i="175"/>
  <c r="M39" i="175" s="1"/>
  <c r="O67" i="173"/>
  <c r="O70" i="173"/>
  <c r="N52" i="166"/>
  <c r="N52" i="169"/>
  <c r="N53" i="174"/>
  <c r="N83" i="171"/>
  <c r="AN50" i="166"/>
  <c r="T88" i="167"/>
  <c r="T42" i="167" s="1"/>
  <c r="AA102" i="167"/>
  <c r="AA104" i="167"/>
  <c r="AA106" i="167"/>
  <c r="AA98" i="167"/>
  <c r="AH50" i="167"/>
  <c r="AA96" i="167"/>
  <c r="AA95" i="167" s="1"/>
  <c r="AA43" i="167" s="1"/>
  <c r="AA101" i="167"/>
  <c r="AA103" i="167"/>
  <c r="AA105" i="167"/>
  <c r="AA99" i="167"/>
  <c r="T52" i="167"/>
  <c r="T68" i="176"/>
  <c r="T38" i="176" s="1"/>
  <c r="H57" i="166"/>
  <c r="H62" i="166"/>
  <c r="H64" i="166"/>
  <c r="H66" i="166"/>
  <c r="H77" i="166"/>
  <c r="H85" i="166"/>
  <c r="H87" i="166"/>
  <c r="H96" i="166"/>
  <c r="H95" i="166" s="1"/>
  <c r="H43" i="166" s="1"/>
  <c r="H101" i="166"/>
  <c r="H103" i="166"/>
  <c r="H105" i="166"/>
  <c r="H53" i="166"/>
  <c r="H69" i="166"/>
  <c r="H71" i="166"/>
  <c r="H73" i="166"/>
  <c r="H80" i="166"/>
  <c r="H82" i="166"/>
  <c r="H83" i="166"/>
  <c r="H90" i="166"/>
  <c r="H92" i="166"/>
  <c r="H94" i="166"/>
  <c r="H99" i="166"/>
  <c r="O50" i="166"/>
  <c r="I50" i="166"/>
  <c r="H63" i="166"/>
  <c r="H65" i="166"/>
  <c r="H67" i="166"/>
  <c r="H76" i="166"/>
  <c r="H78" i="166"/>
  <c r="H86" i="166"/>
  <c r="H102" i="166"/>
  <c r="H104" i="166"/>
  <c r="H106" i="166"/>
  <c r="H59" i="166"/>
  <c r="H58" i="166" s="1"/>
  <c r="H36" i="166" s="1"/>
  <c r="H74" i="166"/>
  <c r="H91" i="166"/>
  <c r="H93" i="166"/>
  <c r="H70" i="166"/>
  <c r="H81" i="166"/>
  <c r="H98" i="166"/>
  <c r="H72" i="166"/>
  <c r="H89" i="166"/>
  <c r="G84" i="168"/>
  <c r="G41" i="168" s="1"/>
  <c r="AV50" i="174"/>
  <c r="BC50" i="174" s="1"/>
  <c r="BC80" i="174" s="1"/>
  <c r="AO99" i="174"/>
  <c r="AO102" i="174"/>
  <c r="AO104" i="174"/>
  <c r="AO106" i="174"/>
  <c r="AO98" i="174"/>
  <c r="AO97" i="174" s="1"/>
  <c r="AO44" i="174" s="1"/>
  <c r="AO96" i="174"/>
  <c r="AO95" i="174" s="1"/>
  <c r="AO43" i="174" s="1"/>
  <c r="AO103" i="174"/>
  <c r="AO101" i="174"/>
  <c r="AO105" i="174"/>
  <c r="M88" i="175"/>
  <c r="M42" i="175" s="1"/>
  <c r="AZ55" i="78"/>
  <c r="AZ35" i="78" s="1"/>
  <c r="AL56" i="162"/>
  <c r="AL55" i="78"/>
  <c r="AL35" i="78" s="1"/>
  <c r="AA57" i="168"/>
  <c r="AA55" i="168" s="1"/>
  <c r="AA35" i="168" s="1"/>
  <c r="AH57" i="176"/>
  <c r="AH57" i="174"/>
  <c r="AH57" i="173"/>
  <c r="AH57" i="172"/>
  <c r="AH57" i="167"/>
  <c r="AA76" i="168"/>
  <c r="AA75" i="172"/>
  <c r="AA39" i="172" s="1"/>
  <c r="AA75" i="176"/>
  <c r="AA39" i="176" s="1"/>
  <c r="AO75" i="78"/>
  <c r="AO39" i="78" s="1"/>
  <c r="AO76" i="176"/>
  <c r="AO76" i="174"/>
  <c r="AO76" i="173"/>
  <c r="AO76" i="172"/>
  <c r="AA93" i="167"/>
  <c r="AO93" i="176"/>
  <c r="AO93" i="174"/>
  <c r="AO93" i="173"/>
  <c r="AO93" i="172"/>
  <c r="AA62" i="167"/>
  <c r="AO61" i="78"/>
  <c r="AO37" i="78" s="1"/>
  <c r="AO62" i="176"/>
  <c r="AO62" i="174"/>
  <c r="AO62" i="173"/>
  <c r="AO62" i="172"/>
  <c r="AX58" i="78"/>
  <c r="AX36" i="78" s="1"/>
  <c r="AJ58" i="78"/>
  <c r="AJ36" i="78" s="1"/>
  <c r="M58" i="166"/>
  <c r="M36" i="166" s="1"/>
  <c r="M58" i="172"/>
  <c r="M36" i="172" s="1"/>
  <c r="M58" i="176"/>
  <c r="M36" i="176" s="1"/>
  <c r="M61" i="169"/>
  <c r="M37" i="169" s="1"/>
  <c r="M61" i="171"/>
  <c r="M37" i="171" s="1"/>
  <c r="M61" i="175"/>
  <c r="M37" i="175" s="1"/>
  <c r="O92" i="167"/>
  <c r="O58" i="162"/>
  <c r="O36" i="162" s="1"/>
  <c r="O69" i="176"/>
  <c r="O87" i="176"/>
  <c r="O62" i="167"/>
  <c r="R88" i="78"/>
  <c r="L88" i="174"/>
  <c r="L42" i="174" s="1"/>
  <c r="R89" i="162"/>
  <c r="L84" i="168"/>
  <c r="L41" i="168" s="1"/>
  <c r="L84" i="171"/>
  <c r="L41" i="171" s="1"/>
  <c r="L84" i="175"/>
  <c r="L41" i="175" s="1"/>
  <c r="R67" i="162"/>
  <c r="N55" i="169"/>
  <c r="N35" i="169" s="1"/>
  <c r="N55" i="173"/>
  <c r="N35" i="173" s="1"/>
  <c r="N76" i="166"/>
  <c r="N76" i="172"/>
  <c r="N75" i="176"/>
  <c r="N39" i="176" s="1"/>
  <c r="N59" i="171"/>
  <c r="N58" i="171" s="1"/>
  <c r="N36" i="171" s="1"/>
  <c r="N59" i="175"/>
  <c r="N69" i="166"/>
  <c r="N69" i="171"/>
  <c r="N69" i="174"/>
  <c r="N68" i="162"/>
  <c r="N38" i="162" s="1"/>
  <c r="AV106" i="176"/>
  <c r="AV106" i="174"/>
  <c r="AV106" i="172"/>
  <c r="AV101" i="176"/>
  <c r="AV100" i="78"/>
  <c r="AV45" i="78" s="1"/>
  <c r="AV101" i="172"/>
  <c r="V58" i="162"/>
  <c r="V36" i="162" s="1"/>
  <c r="V55" i="162"/>
  <c r="V35" i="162" s="1"/>
  <c r="X68" i="162"/>
  <c r="X38" i="162" s="1"/>
  <c r="X58" i="162"/>
  <c r="X36" i="162" s="1"/>
  <c r="AA99" i="162"/>
  <c r="AA101" i="162"/>
  <c r="AA103" i="162"/>
  <c r="AA105" i="162"/>
  <c r="AH50" i="162"/>
  <c r="AH66" i="162" s="1"/>
  <c r="AA102" i="162"/>
  <c r="AA104" i="162"/>
  <c r="AA96" i="162"/>
  <c r="AA106" i="162"/>
  <c r="AA98" i="162"/>
  <c r="T88" i="166"/>
  <c r="T42" i="166" s="1"/>
  <c r="AA99" i="166"/>
  <c r="AA102" i="166"/>
  <c r="AA104" i="166"/>
  <c r="AA106" i="166"/>
  <c r="AA98" i="166"/>
  <c r="AA97" i="166" s="1"/>
  <c r="AA44" i="166" s="1"/>
  <c r="AH50" i="166"/>
  <c r="AH83" i="166" s="1"/>
  <c r="AA96" i="166"/>
  <c r="AA95" i="166" s="1"/>
  <c r="AA43" i="166" s="1"/>
  <c r="AA101" i="166"/>
  <c r="AA103" i="166"/>
  <c r="AA105" i="166"/>
  <c r="T52" i="166"/>
  <c r="U75" i="162"/>
  <c r="U39" i="162" s="1"/>
  <c r="F100" i="166"/>
  <c r="F45" i="166" s="1"/>
  <c r="F68" i="172"/>
  <c r="F38" i="172" s="1"/>
  <c r="F84" i="170"/>
  <c r="F41" i="170" s="1"/>
  <c r="G100" i="169"/>
  <c r="G45" i="169" s="1"/>
  <c r="G97" i="169"/>
  <c r="G44" i="169" s="1"/>
  <c r="M88" i="171"/>
  <c r="M42" i="171" s="1"/>
  <c r="G97" i="175"/>
  <c r="G44" i="175" s="1"/>
  <c r="G88" i="175"/>
  <c r="G42" i="175" s="1"/>
  <c r="BG75" i="78"/>
  <c r="BG39" i="78" s="1"/>
  <c r="AL84" i="78"/>
  <c r="AL41" i="78" s="1"/>
  <c r="AE60" i="162"/>
  <c r="AE58" i="162" s="1"/>
  <c r="AE36" i="162" s="1"/>
  <c r="AV81" i="176"/>
  <c r="AV81" i="173"/>
  <c r="AV81" i="172"/>
  <c r="AA81" i="162"/>
  <c r="AA79" i="162" s="1"/>
  <c r="AA40" i="162" s="1"/>
  <c r="BC92" i="176"/>
  <c r="BC92" i="173"/>
  <c r="BC92" i="172"/>
  <c r="AH92" i="162"/>
  <c r="AH92" i="176"/>
  <c r="AH92" i="174"/>
  <c r="AH92" i="173"/>
  <c r="AH92" i="172"/>
  <c r="AH92" i="167"/>
  <c r="AH92" i="166"/>
  <c r="AA58" i="173"/>
  <c r="AA36" i="173" s="1"/>
  <c r="AV59" i="176"/>
  <c r="AV58" i="78"/>
  <c r="AV36" i="78" s="1"/>
  <c r="AV59" i="172"/>
  <c r="AH59" i="162"/>
  <c r="AH59" i="176"/>
  <c r="AH58" i="78"/>
  <c r="AH36" i="78" s="1"/>
  <c r="AH59" i="174"/>
  <c r="AH59" i="173"/>
  <c r="AH59" i="172"/>
  <c r="AH59" i="167"/>
  <c r="AH59" i="166"/>
  <c r="AA69" i="166"/>
  <c r="AA68" i="166" s="1"/>
  <c r="AA38" i="166" s="1"/>
  <c r="AA68" i="172"/>
  <c r="AA38" i="172" s="1"/>
  <c r="AA68" i="176"/>
  <c r="AA38" i="176" s="1"/>
  <c r="AO68" i="78"/>
  <c r="AO38" i="78" s="1"/>
  <c r="AO69" i="176"/>
  <c r="AO69" i="174"/>
  <c r="AO69" i="173"/>
  <c r="AO69" i="172"/>
  <c r="AO78" i="176"/>
  <c r="AO78" i="174"/>
  <c r="AO78" i="173"/>
  <c r="AO78" i="172"/>
  <c r="AA87" i="167"/>
  <c r="AA84" i="167" s="1"/>
  <c r="AA41" i="167" s="1"/>
  <c r="AO87" i="176"/>
  <c r="AO87" i="174"/>
  <c r="AO87" i="173"/>
  <c r="AO87" i="172"/>
  <c r="AA54" i="167"/>
  <c r="AA52" i="167" s="1"/>
  <c r="BC54" i="176"/>
  <c r="BC54" i="174"/>
  <c r="BC54" i="172"/>
  <c r="AA64" i="167"/>
  <c r="BC64" i="176"/>
  <c r="BC64" i="172"/>
  <c r="AA74" i="167"/>
  <c r="BC74" i="176"/>
  <c r="BC74" i="173"/>
  <c r="BC74" i="172"/>
  <c r="AX88" i="78"/>
  <c r="AX42" i="78" s="1"/>
  <c r="AJ88" i="78"/>
  <c r="AJ42" i="78" s="1"/>
  <c r="AX55" i="78"/>
  <c r="AX35" i="78" s="1"/>
  <c r="AJ55" i="78"/>
  <c r="AJ35" i="78" s="1"/>
  <c r="AF62" i="78"/>
  <c r="AF90" i="78"/>
  <c r="Z57" i="166"/>
  <c r="Z57" i="170"/>
  <c r="Q58" i="162"/>
  <c r="Q36" i="162" s="1"/>
  <c r="M79" i="170"/>
  <c r="M40" i="170" s="1"/>
  <c r="M54" i="162"/>
  <c r="M52" i="162" s="1"/>
  <c r="O71" i="167"/>
  <c r="R91" i="162"/>
  <c r="R87" i="162"/>
  <c r="L58" i="168"/>
  <c r="L36" i="168" s="1"/>
  <c r="L58" i="172"/>
  <c r="L36" i="172" s="1"/>
  <c r="R36" i="78"/>
  <c r="F16" i="78" s="1"/>
  <c r="L68" i="166"/>
  <c r="L38" i="166" s="1"/>
  <c r="L68" i="170"/>
  <c r="L38" i="170" s="1"/>
  <c r="L68" i="174"/>
  <c r="L38" i="174" s="1"/>
  <c r="L68" i="162"/>
  <c r="L38" i="162" s="1"/>
  <c r="R69" i="162"/>
  <c r="L79" i="176"/>
  <c r="L40" i="176" s="1"/>
  <c r="N80" i="171"/>
  <c r="N91" i="166"/>
  <c r="N91" i="170"/>
  <c r="N91" i="174"/>
  <c r="N60" i="166"/>
  <c r="N60" i="169"/>
  <c r="N58" i="169" s="1"/>
  <c r="N36" i="169" s="1"/>
  <c r="N60" i="174"/>
  <c r="N70" i="166"/>
  <c r="N70" i="170"/>
  <c r="N70" i="174"/>
  <c r="N78" i="170"/>
  <c r="N78" i="174"/>
  <c r="N87" i="166"/>
  <c r="N87" i="169"/>
  <c r="N87" i="174"/>
  <c r="N63" i="170"/>
  <c r="N63" i="174"/>
  <c r="N71" i="170"/>
  <c r="N71" i="174"/>
  <c r="G58" i="170"/>
  <c r="G36" i="170" s="1"/>
  <c r="G58" i="173"/>
  <c r="G36" i="173" s="1"/>
  <c r="G55" i="168"/>
  <c r="G35" i="168" s="1"/>
  <c r="G55" i="172"/>
  <c r="G35" i="172" s="1"/>
  <c r="I83" i="162"/>
  <c r="J83" i="162"/>
  <c r="E83" i="162"/>
  <c r="H83" i="162"/>
  <c r="G83" i="162"/>
  <c r="F83" i="162"/>
  <c r="H56" i="166"/>
  <c r="H56" i="174"/>
  <c r="BG95" i="78"/>
  <c r="BG43" i="78" s="1"/>
  <c r="F79" i="169"/>
  <c r="F40" i="169" s="1"/>
  <c r="AO102" i="173"/>
  <c r="AO104" i="173"/>
  <c r="AO106" i="173"/>
  <c r="AO98" i="173"/>
  <c r="AV50" i="173"/>
  <c r="BC50" i="173" s="1"/>
  <c r="BC96" i="173" s="1"/>
  <c r="BC95" i="173" s="1"/>
  <c r="BC43" i="173" s="1"/>
  <c r="AO96" i="173"/>
  <c r="AO95" i="173" s="1"/>
  <c r="AO43" i="173" s="1"/>
  <c r="AO101" i="173"/>
  <c r="AO103" i="173"/>
  <c r="AO105" i="173"/>
  <c r="AO99" i="173"/>
  <c r="E81" i="175"/>
  <c r="F81" i="175"/>
  <c r="F79" i="175" s="1"/>
  <c r="F40" i="175" s="1"/>
  <c r="AO94" i="176"/>
  <c r="AO94" i="174"/>
  <c r="AO94" i="173"/>
  <c r="AO94" i="172"/>
  <c r="AV56" i="176"/>
  <c r="AV55" i="78"/>
  <c r="AV35" i="78" s="1"/>
  <c r="AV56" i="174"/>
  <c r="AV56" i="173"/>
  <c r="AV56" i="172"/>
  <c r="AH77" i="162"/>
  <c r="AH77" i="176"/>
  <c r="AH77" i="174"/>
  <c r="AH77" i="173"/>
  <c r="AH77" i="172"/>
  <c r="AH77" i="167"/>
  <c r="AH77" i="166"/>
  <c r="AX52" i="78"/>
  <c r="AD98" i="162"/>
  <c r="AK98" i="78"/>
  <c r="AR98" i="78"/>
  <c r="BF98" i="78"/>
  <c r="AD97" i="78"/>
  <c r="AD44" i="78" s="1"/>
  <c r="AY98" i="78"/>
  <c r="AD81" i="162"/>
  <c r="AK81" i="78"/>
  <c r="AR81" i="78"/>
  <c r="BF81" i="78"/>
  <c r="AY81" i="78"/>
  <c r="AK93" i="78"/>
  <c r="AD93" i="162"/>
  <c r="AR93" i="78"/>
  <c r="BF93" i="78"/>
  <c r="AY93" i="78"/>
  <c r="M34" i="167"/>
  <c r="L61" i="175"/>
  <c r="L37" i="175" s="1"/>
  <c r="BC106" i="176"/>
  <c r="BC106" i="173"/>
  <c r="BC106" i="172"/>
  <c r="AV82" i="176"/>
  <c r="AV82" i="173"/>
  <c r="AV82" i="172"/>
  <c r="AV70" i="176"/>
  <c r="AV70" i="173"/>
  <c r="AV70" i="172"/>
  <c r="AJ75" i="78"/>
  <c r="AJ39" i="78" s="1"/>
  <c r="AQ61" i="78"/>
  <c r="AQ37" i="78" s="1"/>
  <c r="AF82" i="78"/>
  <c r="O75" i="162"/>
  <c r="O39" i="162" s="1"/>
  <c r="L52" i="166"/>
  <c r="L52" i="162"/>
  <c r="R53" i="162"/>
  <c r="AL52" i="78"/>
  <c r="BE68" i="78"/>
  <c r="BE38" i="78" s="1"/>
  <c r="AF54" i="78"/>
  <c r="L55" i="174"/>
  <c r="L35" i="174" s="1"/>
  <c r="L75" i="168"/>
  <c r="L39" i="168" s="1"/>
  <c r="N88" i="176"/>
  <c r="N42" i="176" s="1"/>
  <c r="H34" i="173"/>
  <c r="AO60" i="176"/>
  <c r="AO60" i="174"/>
  <c r="AO60" i="173"/>
  <c r="AO60" i="172"/>
  <c r="AB98" i="162"/>
  <c r="AI98" i="78"/>
  <c r="AP98" i="78"/>
  <c r="BD98" i="78"/>
  <c r="AB97" i="78"/>
  <c r="AB44" i="78" s="1"/>
  <c r="AW98" i="78"/>
  <c r="AB98" i="176"/>
  <c r="AB98" i="173"/>
  <c r="AF98" i="78"/>
  <c r="AB59" i="162"/>
  <c r="AI59" i="78"/>
  <c r="BD59" i="78"/>
  <c r="AP59" i="78"/>
  <c r="AB58" i="78"/>
  <c r="AB36" i="78" s="1"/>
  <c r="AW59" i="78"/>
  <c r="AB59" i="176"/>
  <c r="AB59" i="173"/>
  <c r="AB83" i="162"/>
  <c r="AI83" i="78"/>
  <c r="AP83" i="78"/>
  <c r="BD83" i="78"/>
  <c r="AW83" i="78"/>
  <c r="AB83" i="176"/>
  <c r="AB83" i="173"/>
  <c r="AB53" i="162"/>
  <c r="AI53" i="78"/>
  <c r="BD53" i="78"/>
  <c r="AP53" i="78"/>
  <c r="AB52" i="78"/>
  <c r="AW53" i="78"/>
  <c r="AB53" i="176"/>
  <c r="AB53" i="173"/>
  <c r="N52" i="171"/>
  <c r="T75" i="167"/>
  <c r="T39" i="167" s="1"/>
  <c r="O50" i="168"/>
  <c r="I50" i="168"/>
  <c r="H53" i="168"/>
  <c r="H69" i="168"/>
  <c r="H71" i="168"/>
  <c r="H73" i="168"/>
  <c r="H80" i="168"/>
  <c r="H82" i="168"/>
  <c r="H83" i="168"/>
  <c r="H90" i="168"/>
  <c r="H92" i="168"/>
  <c r="H94" i="168"/>
  <c r="H99" i="168"/>
  <c r="H63" i="168"/>
  <c r="H65" i="168"/>
  <c r="H67" i="168"/>
  <c r="H76" i="168"/>
  <c r="H78" i="168"/>
  <c r="H86" i="168"/>
  <c r="H102" i="168"/>
  <c r="H104" i="168"/>
  <c r="H106" i="168"/>
  <c r="H59" i="168"/>
  <c r="H70" i="168"/>
  <c r="H72" i="168"/>
  <c r="H74" i="168"/>
  <c r="H81" i="168"/>
  <c r="H89" i="168"/>
  <c r="H91" i="168"/>
  <c r="H93" i="168"/>
  <c r="H98" i="168"/>
  <c r="H62" i="168"/>
  <c r="H66" i="168"/>
  <c r="H77" i="168"/>
  <c r="H87" i="168"/>
  <c r="H101" i="168"/>
  <c r="H105" i="168"/>
  <c r="H57" i="168"/>
  <c r="H64" i="168"/>
  <c r="H96" i="168"/>
  <c r="H85" i="168"/>
  <c r="H103" i="168"/>
  <c r="M100" i="175"/>
  <c r="M45" i="175" s="1"/>
  <c r="BG55" i="78"/>
  <c r="BG35" i="78" s="1"/>
  <c r="AO57" i="176"/>
  <c r="AO57" i="174"/>
  <c r="AO57" i="173"/>
  <c r="AO57" i="172"/>
  <c r="BC76" i="176"/>
  <c r="BC75" i="78"/>
  <c r="BC39" i="78" s="1"/>
  <c r="BC76" i="173"/>
  <c r="BC76" i="172"/>
  <c r="AA61" i="166"/>
  <c r="AA37" i="166" s="1"/>
  <c r="AQ58" i="78"/>
  <c r="AQ36" i="78" s="1"/>
  <c r="M61" i="170"/>
  <c r="M37" i="170" s="1"/>
  <c r="L84" i="170"/>
  <c r="L41" i="170" s="1"/>
  <c r="N75" i="168"/>
  <c r="N39" i="168" s="1"/>
  <c r="T100" i="166"/>
  <c r="T45" i="166" s="1"/>
  <c r="F100" i="171"/>
  <c r="F45" i="171" s="1"/>
  <c r="F83" i="171"/>
  <c r="E83" i="171"/>
  <c r="M100" i="171"/>
  <c r="M45" i="171" s="1"/>
  <c r="AU50" i="173"/>
  <c r="BB50" i="173" s="1"/>
  <c r="U50" i="175"/>
  <c r="N98" i="175"/>
  <c r="N96" i="175"/>
  <c r="N101" i="175"/>
  <c r="N103" i="175"/>
  <c r="N90" i="175"/>
  <c r="N92" i="175"/>
  <c r="N94" i="175"/>
  <c r="N99" i="175"/>
  <c r="N102" i="175"/>
  <c r="N104" i="175"/>
  <c r="N106" i="175"/>
  <c r="N105" i="175"/>
  <c r="AZ84" i="78"/>
  <c r="AZ41" i="78" s="1"/>
  <c r="L68" i="168"/>
  <c r="L38" i="168" s="1"/>
  <c r="G55" i="167"/>
  <c r="G35" i="167" s="1"/>
  <c r="J34" i="162"/>
  <c r="BG97" i="78"/>
  <c r="BG44" i="78" s="1"/>
  <c r="T34" i="176"/>
  <c r="G88" i="171"/>
  <c r="G42" i="171" s="1"/>
  <c r="O50" i="171"/>
  <c r="I50" i="171"/>
  <c r="H57" i="171"/>
  <c r="H62" i="171"/>
  <c r="H64" i="171"/>
  <c r="H66" i="171"/>
  <c r="H77" i="171"/>
  <c r="H85" i="171"/>
  <c r="H87" i="171"/>
  <c r="H96" i="171"/>
  <c r="H95" i="171" s="1"/>
  <c r="H43" i="171" s="1"/>
  <c r="H101" i="171"/>
  <c r="H103" i="171"/>
  <c r="H105" i="171"/>
  <c r="H53" i="171"/>
  <c r="H69" i="171"/>
  <c r="H71" i="171"/>
  <c r="H73" i="171"/>
  <c r="H80" i="171"/>
  <c r="H82" i="171"/>
  <c r="H83" i="171"/>
  <c r="H90" i="171"/>
  <c r="H92" i="171"/>
  <c r="H94" i="171"/>
  <c r="H99" i="171"/>
  <c r="H65" i="171"/>
  <c r="H78" i="171"/>
  <c r="H102" i="171"/>
  <c r="H106" i="171"/>
  <c r="H70" i="171"/>
  <c r="H74" i="171"/>
  <c r="H89" i="171"/>
  <c r="H93" i="171"/>
  <c r="H98" i="171"/>
  <c r="H63" i="171"/>
  <c r="H67" i="171"/>
  <c r="H76" i="171"/>
  <c r="H86" i="171"/>
  <c r="H104" i="171"/>
  <c r="H81" i="171"/>
  <c r="H72" i="171"/>
  <c r="H91" i="171"/>
  <c r="H59" i="171"/>
  <c r="H58" i="171" s="1"/>
  <c r="H36" i="171" s="1"/>
  <c r="AH100" i="173"/>
  <c r="AH45" i="173" s="1"/>
  <c r="H100" i="176"/>
  <c r="H45" i="176" s="1"/>
  <c r="H79" i="176"/>
  <c r="H40" i="176" s="1"/>
  <c r="H75" i="176"/>
  <c r="H39" i="176" s="1"/>
  <c r="AS58" i="78"/>
  <c r="AS36" i="78" s="1"/>
  <c r="BG68" i="78"/>
  <c r="BG38" i="78" s="1"/>
  <c r="AV83" i="176"/>
  <c r="AV83" i="174"/>
  <c r="AV83" i="173"/>
  <c r="AV83" i="172"/>
  <c r="AV94" i="176"/>
  <c r="AV94" i="174"/>
  <c r="AV94" i="173"/>
  <c r="AV94" i="172"/>
  <c r="AV63" i="176"/>
  <c r="AV63" i="174"/>
  <c r="AV63" i="173"/>
  <c r="AV63" i="172"/>
  <c r="AV71" i="176"/>
  <c r="AV71" i="174"/>
  <c r="AV71" i="173"/>
  <c r="AV71" i="172"/>
  <c r="AA79" i="173"/>
  <c r="AA40" i="173" s="1"/>
  <c r="AV80" i="176"/>
  <c r="AV79" i="78"/>
  <c r="AV40" i="78" s="1"/>
  <c r="AV80" i="173"/>
  <c r="AV80" i="172"/>
  <c r="AH80" i="162"/>
  <c r="AH80" i="176"/>
  <c r="AH79" i="78"/>
  <c r="AH40" i="78" s="1"/>
  <c r="AH80" i="174"/>
  <c r="AH80" i="173"/>
  <c r="AH80" i="172"/>
  <c r="AH80" i="167"/>
  <c r="AH80" i="166"/>
  <c r="AA88" i="172"/>
  <c r="AA42" i="172" s="1"/>
  <c r="AA88" i="176"/>
  <c r="AA42" i="176" s="1"/>
  <c r="AO88" i="78"/>
  <c r="AO42" i="78" s="1"/>
  <c r="AO89" i="176"/>
  <c r="AO89" i="174"/>
  <c r="AO89" i="173"/>
  <c r="AO89" i="172"/>
  <c r="AA55" i="166"/>
  <c r="AA35" i="166" s="1"/>
  <c r="AO55" i="78"/>
  <c r="AO35" i="78" s="1"/>
  <c r="AO56" i="176"/>
  <c r="AO56" i="174"/>
  <c r="AO56" i="173"/>
  <c r="AO56" i="172"/>
  <c r="AO55" i="172" s="1"/>
  <c r="AO35" i="172" s="1"/>
  <c r="AO66" i="176"/>
  <c r="AO66" i="174"/>
  <c r="AO66" i="173"/>
  <c r="AO66" i="172"/>
  <c r="BC77" i="176"/>
  <c r="BC77" i="173"/>
  <c r="BC77" i="172"/>
  <c r="AQ52" i="78"/>
  <c r="AD46" i="78"/>
  <c r="AD99" i="162"/>
  <c r="AK99" i="78"/>
  <c r="AR99" i="78"/>
  <c r="AY99" i="78"/>
  <c r="BF99" i="78"/>
  <c r="AD104" i="162"/>
  <c r="AK104" i="78"/>
  <c r="AR104" i="78"/>
  <c r="BF104" i="78"/>
  <c r="AY104" i="78"/>
  <c r="AK94" i="78"/>
  <c r="AD94" i="162"/>
  <c r="AR94" i="78"/>
  <c r="BF94" i="78"/>
  <c r="AY94" i="78"/>
  <c r="AD69" i="162"/>
  <c r="AK69" i="78"/>
  <c r="BF69" i="78"/>
  <c r="AR69" i="78"/>
  <c r="AD68" i="78"/>
  <c r="AD38" i="78" s="1"/>
  <c r="AY69" i="78"/>
  <c r="AD59" i="162"/>
  <c r="AK59" i="78"/>
  <c r="BF59" i="78"/>
  <c r="AR59" i="78"/>
  <c r="AD58" i="78"/>
  <c r="AD36" i="78" s="1"/>
  <c r="AY59" i="78"/>
  <c r="AD85" i="162"/>
  <c r="AK85" i="78"/>
  <c r="AR85" i="78"/>
  <c r="AD84" i="78"/>
  <c r="AD41" i="78" s="1"/>
  <c r="BF85" i="78"/>
  <c r="AY85" i="78"/>
  <c r="AD76" i="162"/>
  <c r="AK76" i="78"/>
  <c r="AR76" i="78"/>
  <c r="BF76" i="78"/>
  <c r="AY76" i="78"/>
  <c r="AD75" i="78"/>
  <c r="AD39" i="78" s="1"/>
  <c r="AD66" i="162"/>
  <c r="AK66" i="78"/>
  <c r="AR66" i="78"/>
  <c r="BF66" i="78"/>
  <c r="AY66" i="78"/>
  <c r="AD56" i="162"/>
  <c r="AK56" i="78"/>
  <c r="AR56" i="78"/>
  <c r="BF56" i="78"/>
  <c r="AY56" i="78"/>
  <c r="AD55" i="78"/>
  <c r="AD35" i="78" s="1"/>
  <c r="AD89" i="162"/>
  <c r="AK89" i="78"/>
  <c r="AR89" i="78"/>
  <c r="BF89" i="78"/>
  <c r="AD88" i="78"/>
  <c r="AD42" i="78" s="1"/>
  <c r="AY89" i="78"/>
  <c r="M52" i="171"/>
  <c r="P68" i="162"/>
  <c r="P38" i="162" s="1"/>
  <c r="O52" i="173"/>
  <c r="O53" i="176"/>
  <c r="O65" i="176"/>
  <c r="O73" i="176"/>
  <c r="O82" i="176"/>
  <c r="O56" i="176"/>
  <c r="L61" i="167"/>
  <c r="L37" i="167" s="1"/>
  <c r="L61" i="169"/>
  <c r="L37" i="169" s="1"/>
  <c r="L61" i="173"/>
  <c r="L37" i="173" s="1"/>
  <c r="L61" i="176"/>
  <c r="L37" i="176" s="1"/>
  <c r="N82" i="174"/>
  <c r="N93" i="174"/>
  <c r="N62" i="171"/>
  <c r="N62" i="174"/>
  <c r="N61" i="162"/>
  <c r="N37" i="162" s="1"/>
  <c r="N54" i="162"/>
  <c r="N52" i="162" s="1"/>
  <c r="G34" i="166"/>
  <c r="G34" i="175"/>
  <c r="G68" i="173"/>
  <c r="G38" i="173" s="1"/>
  <c r="G68" i="176"/>
  <c r="G38" i="176" s="1"/>
  <c r="G75" i="169"/>
  <c r="G39" i="169" s="1"/>
  <c r="G75" i="171"/>
  <c r="G39" i="171" s="1"/>
  <c r="G75" i="175"/>
  <c r="G39" i="175" s="1"/>
  <c r="H60" i="172"/>
  <c r="BC102" i="176"/>
  <c r="BC102" i="173"/>
  <c r="BC102" i="172"/>
  <c r="BC103" i="176"/>
  <c r="BC103" i="173"/>
  <c r="BC103" i="172"/>
  <c r="AO86" i="176"/>
  <c r="AO86" i="174"/>
  <c r="AO86" i="173"/>
  <c r="AO86" i="172"/>
  <c r="AO65" i="176"/>
  <c r="AO65" i="174"/>
  <c r="AO65" i="173"/>
  <c r="AO65" i="172"/>
  <c r="AO73" i="176"/>
  <c r="AO73" i="174"/>
  <c r="AO73" i="173"/>
  <c r="AO73" i="172"/>
  <c r="AO82" i="176"/>
  <c r="AO82" i="174"/>
  <c r="AO82" i="173"/>
  <c r="AO82" i="172"/>
  <c r="AO91" i="176"/>
  <c r="AO91" i="174"/>
  <c r="AO91" i="173"/>
  <c r="AO91" i="172"/>
  <c r="BC70" i="176"/>
  <c r="BC70" i="173"/>
  <c r="BC70" i="172"/>
  <c r="BE75" i="78"/>
  <c r="BE39" i="78" s="1"/>
  <c r="AJ84" i="78"/>
  <c r="AJ41" i="78" s="1"/>
  <c r="AX61" i="78"/>
  <c r="AX37" i="78" s="1"/>
  <c r="AJ61" i="78"/>
  <c r="AJ37" i="78" s="1"/>
  <c r="AF94" i="78"/>
  <c r="M84" i="167"/>
  <c r="M41" i="167" s="1"/>
  <c r="M84" i="172"/>
  <c r="M41" i="172" s="1"/>
  <c r="M84" i="176"/>
  <c r="M41" i="176" s="1"/>
  <c r="U55" i="162"/>
  <c r="U35" i="162" s="1"/>
  <c r="O90" i="176"/>
  <c r="O57" i="176"/>
  <c r="O75" i="167"/>
  <c r="O39" i="167" s="1"/>
  <c r="O76" i="176"/>
  <c r="O84" i="167"/>
  <c r="O41" i="167" s="1"/>
  <c r="R86" i="162"/>
  <c r="L52" i="167"/>
  <c r="L52" i="172"/>
  <c r="L107" i="78"/>
  <c r="L110" i="78" s="1"/>
  <c r="L34" i="78"/>
  <c r="G61" i="167"/>
  <c r="G37" i="167" s="1"/>
  <c r="G61" i="171"/>
  <c r="G37" i="171" s="1"/>
  <c r="G61" i="175"/>
  <c r="G37" i="175" s="1"/>
  <c r="BE97" i="78"/>
  <c r="BE44" i="78" s="1"/>
  <c r="BE100" i="78"/>
  <c r="BE45" i="78" s="1"/>
  <c r="F61" i="169"/>
  <c r="F37" i="169" s="1"/>
  <c r="F61" i="162"/>
  <c r="F37" i="162" s="1"/>
  <c r="F58" i="169"/>
  <c r="F36" i="169" s="1"/>
  <c r="F83" i="166"/>
  <c r="E83" i="166"/>
  <c r="G84" i="170"/>
  <c r="G41" i="170" s="1"/>
  <c r="H57" i="170"/>
  <c r="H55" i="170" s="1"/>
  <c r="H35" i="170" s="1"/>
  <c r="H62" i="170"/>
  <c r="H64" i="170"/>
  <c r="H66" i="170"/>
  <c r="H77" i="170"/>
  <c r="H85" i="170"/>
  <c r="H87" i="170"/>
  <c r="H96" i="170"/>
  <c r="H95" i="170" s="1"/>
  <c r="H43" i="170" s="1"/>
  <c r="H101" i="170"/>
  <c r="H103" i="170"/>
  <c r="H105" i="170"/>
  <c r="H53" i="170"/>
  <c r="H69" i="170"/>
  <c r="H71" i="170"/>
  <c r="H73" i="170"/>
  <c r="H80" i="170"/>
  <c r="H82" i="170"/>
  <c r="H83" i="170"/>
  <c r="H90" i="170"/>
  <c r="H92" i="170"/>
  <c r="H94" i="170"/>
  <c r="H99" i="170"/>
  <c r="O50" i="170"/>
  <c r="I50" i="170"/>
  <c r="H59" i="170"/>
  <c r="H58" i="170" s="1"/>
  <c r="H36" i="170" s="1"/>
  <c r="H72" i="170"/>
  <c r="H81" i="170"/>
  <c r="H91" i="170"/>
  <c r="H65" i="170"/>
  <c r="H78" i="170"/>
  <c r="H102" i="170"/>
  <c r="H106" i="170"/>
  <c r="H70" i="170"/>
  <c r="H74" i="170"/>
  <c r="H89" i="170"/>
  <c r="H93" i="170"/>
  <c r="H98" i="170"/>
  <c r="H63" i="170"/>
  <c r="H86" i="170"/>
  <c r="H67" i="170"/>
  <c r="H76" i="170"/>
  <c r="H104" i="170"/>
  <c r="BG52" i="78"/>
  <c r="BC90" i="176"/>
  <c r="BC90" i="173"/>
  <c r="BC90" i="172"/>
  <c r="BC67" i="176"/>
  <c r="BC67" i="173"/>
  <c r="BC67" i="172"/>
  <c r="AA84" i="166"/>
  <c r="AA41" i="166" s="1"/>
  <c r="AA84" i="174"/>
  <c r="AA41" i="174" s="1"/>
  <c r="AH85" i="162"/>
  <c r="AH85" i="176"/>
  <c r="AH84" i="78"/>
  <c r="AH41" i="78" s="1"/>
  <c r="AH85" i="174"/>
  <c r="AH85" i="173"/>
  <c r="AH85" i="172"/>
  <c r="AH85" i="168"/>
  <c r="AH85" i="167"/>
  <c r="AH85" i="166"/>
  <c r="AV72" i="176"/>
  <c r="AV72" i="173"/>
  <c r="AV72" i="172"/>
  <c r="AJ68" i="78"/>
  <c r="AJ38" i="78" s="1"/>
  <c r="AF60" i="78"/>
  <c r="Z54" i="176"/>
  <c r="Q84" i="162"/>
  <c r="Q41" i="162" s="1"/>
  <c r="M68" i="168"/>
  <c r="M38" i="168" s="1"/>
  <c r="M68" i="172"/>
  <c r="M38" i="172" s="1"/>
  <c r="L55" i="168"/>
  <c r="L35" i="168" s="1"/>
  <c r="L55" i="172"/>
  <c r="L35" i="172" s="1"/>
  <c r="R35" i="78"/>
  <c r="F15" i="78" s="1"/>
  <c r="L75" i="166"/>
  <c r="L39" i="166" s="1"/>
  <c r="L75" i="169"/>
  <c r="L39" i="169" s="1"/>
  <c r="L75" i="174"/>
  <c r="L39" i="174" s="1"/>
  <c r="L75" i="162"/>
  <c r="L39" i="162" s="1"/>
  <c r="R76" i="162"/>
  <c r="N89" i="171"/>
  <c r="N89" i="175"/>
  <c r="N66" i="174"/>
  <c r="N85" i="171"/>
  <c r="N85" i="174"/>
  <c r="N84" i="174" s="1"/>
  <c r="N41" i="174" s="1"/>
  <c r="N84" i="162"/>
  <c r="N41" i="162" s="1"/>
  <c r="M88" i="176"/>
  <c r="M42" i="176" s="1"/>
  <c r="H61" i="167"/>
  <c r="H37" i="167" s="1"/>
  <c r="H75" i="167"/>
  <c r="H39" i="167" s="1"/>
  <c r="I62" i="167"/>
  <c r="I64" i="167"/>
  <c r="I66" i="167"/>
  <c r="I77" i="167"/>
  <c r="I85" i="167"/>
  <c r="I87" i="167"/>
  <c r="I96" i="167"/>
  <c r="I101" i="167"/>
  <c r="I103" i="167"/>
  <c r="I105" i="167"/>
  <c r="I53" i="167"/>
  <c r="I52" i="167" s="1"/>
  <c r="I60" i="167"/>
  <c r="I69" i="167"/>
  <c r="I71" i="167"/>
  <c r="I73" i="167"/>
  <c r="I80" i="167"/>
  <c r="I82" i="167"/>
  <c r="I83" i="167"/>
  <c r="I90" i="167"/>
  <c r="I92" i="167"/>
  <c r="I94" i="167"/>
  <c r="I99" i="167"/>
  <c r="P50" i="167"/>
  <c r="J50" i="167"/>
  <c r="I56" i="167"/>
  <c r="I55" i="167" s="1"/>
  <c r="I35" i="167" s="1"/>
  <c r="I63" i="167"/>
  <c r="I65" i="167"/>
  <c r="I67" i="167"/>
  <c r="I76" i="167"/>
  <c r="I78" i="167"/>
  <c r="I86" i="167"/>
  <c r="I102" i="167"/>
  <c r="I104" i="167"/>
  <c r="I106" i="167"/>
  <c r="I72" i="167"/>
  <c r="I70" i="167"/>
  <c r="I74" i="167"/>
  <c r="I81" i="167"/>
  <c r="I89" i="167"/>
  <c r="I91" i="167"/>
  <c r="I93" i="167"/>
  <c r="I98" i="167"/>
  <c r="H79" i="167"/>
  <c r="H40" i="167" s="1"/>
  <c r="T84" i="168"/>
  <c r="T41" i="168" s="1"/>
  <c r="T75" i="168"/>
  <c r="T39" i="168" s="1"/>
  <c r="T55" i="168"/>
  <c r="T35" i="168" s="1"/>
  <c r="T52" i="168"/>
  <c r="M97" i="170"/>
  <c r="M44" i="170" s="1"/>
  <c r="G84" i="172"/>
  <c r="G41" i="172" s="1"/>
  <c r="G100" i="172"/>
  <c r="G45" i="172" s="1"/>
  <c r="H84" i="173"/>
  <c r="H41" i="173" s="1"/>
  <c r="H61" i="173"/>
  <c r="H37" i="173" s="1"/>
  <c r="V50" i="173"/>
  <c r="O96" i="173"/>
  <c r="O101" i="173"/>
  <c r="O103" i="173"/>
  <c r="O105" i="173"/>
  <c r="O99" i="173"/>
  <c r="O102" i="173"/>
  <c r="O104" i="173"/>
  <c r="O106" i="173"/>
  <c r="O89" i="173"/>
  <c r="O91" i="173"/>
  <c r="O93" i="173"/>
  <c r="O98" i="173"/>
  <c r="BG79" i="78"/>
  <c r="BG40" i="78" s="1"/>
  <c r="AA52" i="173"/>
  <c r="AA107" i="78"/>
  <c r="AA110" i="78" s="1"/>
  <c r="AA34" i="78"/>
  <c r="AA48" i="78" s="1"/>
  <c r="AH53" i="162"/>
  <c r="AH52" i="78"/>
  <c r="AH53" i="176"/>
  <c r="AH53" i="174"/>
  <c r="AH53" i="173"/>
  <c r="AH53" i="172"/>
  <c r="AH53" i="167"/>
  <c r="AH53" i="166"/>
  <c r="AA60" i="168"/>
  <c r="AH60" i="162"/>
  <c r="AH60" i="176"/>
  <c r="AH60" i="174"/>
  <c r="AH60" i="173"/>
  <c r="AH60" i="172"/>
  <c r="AH60" i="167"/>
  <c r="AH60" i="166"/>
  <c r="Z56" i="170"/>
  <c r="AF71" i="78"/>
  <c r="AB47" i="78"/>
  <c r="AF47" i="78" s="1"/>
  <c r="H28" i="78" s="1"/>
  <c r="AF109" i="78"/>
  <c r="AB101" i="162"/>
  <c r="AI101" i="78"/>
  <c r="AP101" i="78"/>
  <c r="AB100" i="78"/>
  <c r="AB45" i="78" s="1"/>
  <c r="BD101" i="78"/>
  <c r="AW101" i="78"/>
  <c r="AB101" i="176"/>
  <c r="AB101" i="173"/>
  <c r="AF101" i="78"/>
  <c r="AB104" i="162"/>
  <c r="AI104" i="78"/>
  <c r="AP104" i="78"/>
  <c r="BD104" i="78"/>
  <c r="AW104" i="78"/>
  <c r="AB104" i="176"/>
  <c r="AB104" i="173"/>
  <c r="AF104" i="78"/>
  <c r="AB73" i="162"/>
  <c r="AI73" i="78"/>
  <c r="BD73" i="78"/>
  <c r="AP73" i="78"/>
  <c r="AW73" i="78"/>
  <c r="AB73" i="176"/>
  <c r="AB73" i="173"/>
  <c r="AB65" i="162"/>
  <c r="AI65" i="78"/>
  <c r="BD65" i="78"/>
  <c r="AP65" i="78"/>
  <c r="AW65" i="78"/>
  <c r="AB65" i="176"/>
  <c r="AB65" i="173"/>
  <c r="AB54" i="162"/>
  <c r="AI54" i="78"/>
  <c r="AP54" i="78"/>
  <c r="BD54" i="78"/>
  <c r="AW54" i="78"/>
  <c r="AB54" i="176"/>
  <c r="AB54" i="173"/>
  <c r="AI87" i="78"/>
  <c r="AB87" i="162"/>
  <c r="AP87" i="78"/>
  <c r="AW87" i="78"/>
  <c r="BD87" i="78"/>
  <c r="AB87" i="176"/>
  <c r="AB87" i="173"/>
  <c r="AB78" i="162"/>
  <c r="AI78" i="78"/>
  <c r="AP78" i="78"/>
  <c r="BD78" i="78"/>
  <c r="AW78" i="78"/>
  <c r="AB78" i="176"/>
  <c r="AB78" i="173"/>
  <c r="AB70" i="162"/>
  <c r="AI70" i="78"/>
  <c r="AP70" i="78"/>
  <c r="BD70" i="78"/>
  <c r="AW70" i="78"/>
  <c r="AB70" i="176"/>
  <c r="AB70" i="173"/>
  <c r="AB60" i="162"/>
  <c r="AI60" i="78"/>
  <c r="AP60" i="78"/>
  <c r="BD60" i="78"/>
  <c r="AW60" i="78"/>
  <c r="AB60" i="176"/>
  <c r="AB60" i="173"/>
  <c r="AB91" i="162"/>
  <c r="AI91" i="78"/>
  <c r="AP91" i="78"/>
  <c r="AW91" i="78"/>
  <c r="BD91" i="78"/>
  <c r="AB91" i="176"/>
  <c r="AB91" i="173"/>
  <c r="AB80" i="162"/>
  <c r="AI80" i="78"/>
  <c r="BD80" i="78"/>
  <c r="AP80" i="78"/>
  <c r="AB79" i="78"/>
  <c r="AB40" i="78" s="1"/>
  <c r="AW80" i="78"/>
  <c r="AB80" i="176"/>
  <c r="AB80" i="173"/>
  <c r="M75" i="168"/>
  <c r="M39" i="168" s="1"/>
  <c r="M75" i="172"/>
  <c r="M39" i="172" s="1"/>
  <c r="M75" i="176"/>
  <c r="M39" i="176" s="1"/>
  <c r="R64" i="162"/>
  <c r="N52" i="167"/>
  <c r="N53" i="170"/>
  <c r="N52" i="170" s="1"/>
  <c r="N53" i="175"/>
  <c r="N52" i="175" s="1"/>
  <c r="N83" i="174"/>
  <c r="N77" i="171"/>
  <c r="N77" i="174"/>
  <c r="T81" i="167"/>
  <c r="T58" i="167"/>
  <c r="T36" i="167" s="1"/>
  <c r="T83" i="167"/>
  <c r="G100" i="166"/>
  <c r="G45" i="166" s="1"/>
  <c r="N102" i="166"/>
  <c r="N104" i="166"/>
  <c r="N106" i="166"/>
  <c r="N98" i="166"/>
  <c r="U50" i="166"/>
  <c r="N96" i="166"/>
  <c r="N101" i="166"/>
  <c r="N103" i="166"/>
  <c r="N105" i="166"/>
  <c r="N99" i="166"/>
  <c r="N92" i="166"/>
  <c r="N90" i="166"/>
  <c r="N94" i="166"/>
  <c r="G100" i="168"/>
  <c r="G45" i="168" s="1"/>
  <c r="U50" i="168"/>
  <c r="N98" i="168"/>
  <c r="N96" i="168"/>
  <c r="N101" i="168"/>
  <c r="N103" i="168"/>
  <c r="N105" i="168"/>
  <c r="N90" i="168"/>
  <c r="N92" i="168"/>
  <c r="N94" i="168"/>
  <c r="N99" i="168"/>
  <c r="N104" i="168"/>
  <c r="N102" i="168"/>
  <c r="N106" i="168"/>
  <c r="G88" i="168"/>
  <c r="G42" i="168" s="1"/>
  <c r="E83" i="174"/>
  <c r="F83" i="174"/>
  <c r="T59" i="175"/>
  <c r="T70" i="175"/>
  <c r="T72" i="175"/>
  <c r="T74" i="175"/>
  <c r="T81" i="175"/>
  <c r="T89" i="175"/>
  <c r="T91" i="175"/>
  <c r="T93" i="175"/>
  <c r="T98" i="175"/>
  <c r="T57" i="175"/>
  <c r="T62" i="175"/>
  <c r="T64" i="175"/>
  <c r="T66" i="175"/>
  <c r="T77" i="175"/>
  <c r="T85" i="175"/>
  <c r="T87" i="175"/>
  <c r="T96" i="175"/>
  <c r="T101" i="175"/>
  <c r="T103" i="175"/>
  <c r="T105" i="175"/>
  <c r="AA50" i="175"/>
  <c r="T53" i="175"/>
  <c r="T67" i="175"/>
  <c r="T71" i="175"/>
  <c r="T76" i="175"/>
  <c r="T80" i="175"/>
  <c r="T82" i="175"/>
  <c r="T56" i="175"/>
  <c r="T65" i="175"/>
  <c r="T69" i="175"/>
  <c r="T83" i="175"/>
  <c r="T86" i="175"/>
  <c r="T92" i="175"/>
  <c r="T94" i="175"/>
  <c r="T106" i="175"/>
  <c r="T60" i="175"/>
  <c r="T63" i="175"/>
  <c r="T90" i="175"/>
  <c r="T104" i="175"/>
  <c r="T73" i="175"/>
  <c r="T78" i="175"/>
  <c r="T99" i="175"/>
  <c r="T102" i="175"/>
  <c r="AV57" i="176"/>
  <c r="AV57" i="173"/>
  <c r="AV57" i="172"/>
  <c r="AA75" i="174"/>
  <c r="AA39" i="174" s="1"/>
  <c r="AV76" i="176"/>
  <c r="AV75" i="78"/>
  <c r="AV39" i="78" s="1"/>
  <c r="AV76" i="173"/>
  <c r="AV76" i="172"/>
  <c r="AH76" i="162"/>
  <c r="AH75" i="78"/>
  <c r="AH39" i="78" s="1"/>
  <c r="AH76" i="176"/>
  <c r="AH76" i="174"/>
  <c r="AH76" i="173"/>
  <c r="AH76" i="172"/>
  <c r="AH76" i="166"/>
  <c r="AH76" i="167"/>
  <c r="AA93" i="168"/>
  <c r="AH93" i="162"/>
  <c r="AH93" i="176"/>
  <c r="AH93" i="174"/>
  <c r="AH93" i="173"/>
  <c r="AH93" i="172"/>
  <c r="AH93" i="167"/>
  <c r="AH93" i="166"/>
  <c r="AA62" i="168"/>
  <c r="AA61" i="172"/>
  <c r="AA37" i="172" s="1"/>
  <c r="AA61" i="176"/>
  <c r="AA37" i="176" s="1"/>
  <c r="BC62" i="176"/>
  <c r="BC61" i="78"/>
  <c r="BC37" i="78" s="1"/>
  <c r="BC62" i="173"/>
  <c r="BC62" i="172"/>
  <c r="AC58" i="162"/>
  <c r="AC36" i="162" s="1"/>
  <c r="AF65" i="78"/>
  <c r="Z65" i="170"/>
  <c r="Q75" i="162"/>
  <c r="Q39" i="162" s="1"/>
  <c r="M58" i="169"/>
  <c r="M36" i="169" s="1"/>
  <c r="M58" i="173"/>
  <c r="M36" i="173" s="1"/>
  <c r="M61" i="167"/>
  <c r="M37" i="167" s="1"/>
  <c r="M61" i="172"/>
  <c r="M37" i="172" s="1"/>
  <c r="M61" i="176"/>
  <c r="M37" i="176" s="1"/>
  <c r="O69" i="167"/>
  <c r="O68" i="162"/>
  <c r="O38" i="162" s="1"/>
  <c r="O87" i="173"/>
  <c r="O84" i="173" s="1"/>
  <c r="O41" i="173" s="1"/>
  <c r="O62" i="173"/>
  <c r="O62" i="176"/>
  <c r="R66" i="162"/>
  <c r="L84" i="166"/>
  <c r="L41" i="166" s="1"/>
  <c r="L84" i="172"/>
  <c r="L41" i="172" s="1"/>
  <c r="R41" i="78"/>
  <c r="F21" i="78" s="1"/>
  <c r="N56" i="166"/>
  <c r="N55" i="166" s="1"/>
  <c r="N35" i="166" s="1"/>
  <c r="N56" i="170"/>
  <c r="N55" i="170" s="1"/>
  <c r="N35" i="170" s="1"/>
  <c r="N56" i="174"/>
  <c r="N55" i="174" s="1"/>
  <c r="N35" i="174" s="1"/>
  <c r="N55" i="162"/>
  <c r="N35" i="162" s="1"/>
  <c r="N75" i="169"/>
  <c r="N39" i="169" s="1"/>
  <c r="N75" i="173"/>
  <c r="N39" i="173" s="1"/>
  <c r="N59" i="172"/>
  <c r="N68" i="167"/>
  <c r="N38" i="167" s="1"/>
  <c r="N68" i="169"/>
  <c r="N38" i="169" s="1"/>
  <c r="N69" i="175"/>
  <c r="AV102" i="176"/>
  <c r="AV102" i="174"/>
  <c r="AV102" i="173"/>
  <c r="AV102" i="172"/>
  <c r="AV104" i="176"/>
  <c r="AV104" i="174"/>
  <c r="AV104" i="173"/>
  <c r="AV104" i="172"/>
  <c r="H54" i="168"/>
  <c r="H54" i="172"/>
  <c r="H107" i="78"/>
  <c r="H110" i="78" s="1"/>
  <c r="H34" i="78"/>
  <c r="H48" i="78" s="1"/>
  <c r="I107" i="78"/>
  <c r="I110" i="78" s="1"/>
  <c r="I34" i="78"/>
  <c r="I48" i="78" s="1"/>
  <c r="V75" i="162"/>
  <c r="V39" i="162" s="1"/>
  <c r="X84" i="162"/>
  <c r="X41" i="162" s="1"/>
  <c r="X75" i="162"/>
  <c r="X39" i="162" s="1"/>
  <c r="T79" i="162"/>
  <c r="T40" i="162" s="1"/>
  <c r="T61" i="162"/>
  <c r="T37" i="162" s="1"/>
  <c r="T58" i="166"/>
  <c r="T36" i="166" s="1"/>
  <c r="F68" i="168"/>
  <c r="F38" i="168" s="1"/>
  <c r="J75" i="162"/>
  <c r="J39" i="162" s="1"/>
  <c r="G79" i="169"/>
  <c r="G40" i="169" s="1"/>
  <c r="H63" i="169"/>
  <c r="H65" i="169"/>
  <c r="H67" i="169"/>
  <c r="H76" i="169"/>
  <c r="H78" i="169"/>
  <c r="H86" i="169"/>
  <c r="H102" i="169"/>
  <c r="H104" i="169"/>
  <c r="H106" i="169"/>
  <c r="O50" i="169"/>
  <c r="I50" i="169"/>
  <c r="H59" i="169"/>
  <c r="H58" i="169" s="1"/>
  <c r="H36" i="169" s="1"/>
  <c r="H70" i="169"/>
  <c r="H72" i="169"/>
  <c r="H74" i="169"/>
  <c r="H81" i="169"/>
  <c r="H89" i="169"/>
  <c r="H91" i="169"/>
  <c r="H93" i="169"/>
  <c r="H98" i="169"/>
  <c r="H57" i="169"/>
  <c r="H55" i="169" s="1"/>
  <c r="H35" i="169" s="1"/>
  <c r="H62" i="169"/>
  <c r="H64" i="169"/>
  <c r="H66" i="169"/>
  <c r="H77" i="169"/>
  <c r="H85" i="169"/>
  <c r="H87" i="169"/>
  <c r="H96" i="169"/>
  <c r="H101" i="169"/>
  <c r="H103" i="169"/>
  <c r="H105" i="169"/>
  <c r="H73" i="169"/>
  <c r="H90" i="169"/>
  <c r="H83" i="169"/>
  <c r="H92" i="169"/>
  <c r="H69" i="169"/>
  <c r="H80" i="169"/>
  <c r="H94" i="169"/>
  <c r="H53" i="169"/>
  <c r="H52" i="169" s="1"/>
  <c r="H99" i="169"/>
  <c r="H71" i="169"/>
  <c r="H82" i="169"/>
  <c r="M97" i="171"/>
  <c r="M44" i="171" s="1"/>
  <c r="AA50" i="171"/>
  <c r="T57" i="171"/>
  <c r="T62" i="171"/>
  <c r="T64" i="171"/>
  <c r="T66" i="171"/>
  <c r="T77" i="171"/>
  <c r="T85" i="171"/>
  <c r="T87" i="171"/>
  <c r="T96" i="171"/>
  <c r="T101" i="171"/>
  <c r="T103" i="171"/>
  <c r="T105" i="171"/>
  <c r="T53" i="171"/>
  <c r="T60" i="171"/>
  <c r="T69" i="171"/>
  <c r="T71" i="171"/>
  <c r="T73" i="171"/>
  <c r="T80" i="171"/>
  <c r="T82" i="171"/>
  <c r="T83" i="171"/>
  <c r="T90" i="171"/>
  <c r="T92" i="171"/>
  <c r="T94" i="171"/>
  <c r="T99" i="171"/>
  <c r="T65" i="171"/>
  <c r="T72" i="171"/>
  <c r="T106" i="171"/>
  <c r="T56" i="171"/>
  <c r="T59" i="171"/>
  <c r="T63" i="171"/>
  <c r="T81" i="171"/>
  <c r="T86" i="171"/>
  <c r="T89" i="171"/>
  <c r="T93" i="171"/>
  <c r="T104" i="171"/>
  <c r="T70" i="171"/>
  <c r="T74" i="171"/>
  <c r="T78" i="171"/>
  <c r="T98" i="171"/>
  <c r="T102" i="171"/>
  <c r="T67" i="171"/>
  <c r="T76" i="171"/>
  <c r="T91" i="171"/>
  <c r="G83" i="175"/>
  <c r="AS75" i="78"/>
  <c r="AS39" i="78" s="1"/>
  <c r="BG84" i="78"/>
  <c r="BG41" i="78" s="1"/>
  <c r="AA81" i="166"/>
  <c r="AA79" i="166" s="1"/>
  <c r="AA40" i="166" s="1"/>
  <c r="AO81" i="176"/>
  <c r="AO81" i="174"/>
  <c r="AO81" i="173"/>
  <c r="AO81" i="172"/>
  <c r="AA92" i="167"/>
  <c r="AA88" i="167" s="1"/>
  <c r="AA42" i="167" s="1"/>
  <c r="AV92" i="176"/>
  <c r="AV92" i="173"/>
  <c r="AV92" i="172"/>
  <c r="AA59" i="166"/>
  <c r="AA58" i="166" s="1"/>
  <c r="AA36" i="166" s="1"/>
  <c r="AA58" i="174"/>
  <c r="AA36" i="174" s="1"/>
  <c r="AA59" i="162"/>
  <c r="AA58" i="162" s="1"/>
  <c r="AA36" i="162" s="1"/>
  <c r="AA68" i="173"/>
  <c r="AA38" i="173" s="1"/>
  <c r="AH69" i="162"/>
  <c r="AH68" i="78"/>
  <c r="AH38" i="78" s="1"/>
  <c r="AH69" i="176"/>
  <c r="AH69" i="174"/>
  <c r="AH69" i="173"/>
  <c r="AH69" i="172"/>
  <c r="AH69" i="167"/>
  <c r="AH69" i="166"/>
  <c r="AA78" i="167"/>
  <c r="AH78" i="162"/>
  <c r="AH78" i="176"/>
  <c r="AH78" i="174"/>
  <c r="AH78" i="173"/>
  <c r="AH78" i="172"/>
  <c r="AH78" i="166"/>
  <c r="AH78" i="167"/>
  <c r="AA87" i="168"/>
  <c r="AA84" i="168" s="1"/>
  <c r="AA41" i="168" s="1"/>
  <c r="AA87" i="162"/>
  <c r="AA84" i="162" s="1"/>
  <c r="AA41" i="162" s="1"/>
  <c r="AA54" i="168"/>
  <c r="AA52" i="168" s="1"/>
  <c r="AH54" i="162"/>
  <c r="AH54" i="176"/>
  <c r="AH54" i="173"/>
  <c r="AH54" i="174"/>
  <c r="AH54" i="172"/>
  <c r="AH54" i="167"/>
  <c r="AH54" i="166"/>
  <c r="AA64" i="168"/>
  <c r="AH64" i="162"/>
  <c r="AH64" i="176"/>
  <c r="AH64" i="174"/>
  <c r="AH64" i="173"/>
  <c r="AH64" i="172"/>
  <c r="AH64" i="167"/>
  <c r="AH64" i="166"/>
  <c r="AH74" i="162"/>
  <c r="AH74" i="176"/>
  <c r="AH74" i="174"/>
  <c r="AH74" i="173"/>
  <c r="AH74" i="172"/>
  <c r="AH74" i="167"/>
  <c r="AH74" i="166"/>
  <c r="AC94" i="162"/>
  <c r="AC88" i="162" s="1"/>
  <c r="AC42" i="162" s="1"/>
  <c r="AQ79" i="78"/>
  <c r="AQ40" i="78" s="1"/>
  <c r="BE88" i="78"/>
  <c r="BE42" i="78" s="1"/>
  <c r="AC56" i="162"/>
  <c r="AC55" i="162" s="1"/>
  <c r="AC35" i="162" s="1"/>
  <c r="AC66" i="162"/>
  <c r="Z62" i="170"/>
  <c r="AF72" i="78"/>
  <c r="Z90" i="170"/>
  <c r="AF57" i="78"/>
  <c r="Z57" i="174"/>
  <c r="AF67" i="78"/>
  <c r="U107" i="78"/>
  <c r="U110" i="78" s="1"/>
  <c r="U34" i="78"/>
  <c r="U48" i="78" s="1"/>
  <c r="Q68" i="162"/>
  <c r="Q38" i="162" s="1"/>
  <c r="M79" i="169"/>
  <c r="M40" i="169" s="1"/>
  <c r="M54" i="174"/>
  <c r="O83" i="167"/>
  <c r="O83" i="176"/>
  <c r="O94" i="176"/>
  <c r="O63" i="167"/>
  <c r="O63" i="176"/>
  <c r="O71" i="176"/>
  <c r="O80" i="167"/>
  <c r="O54" i="167"/>
  <c r="O52" i="167" s="1"/>
  <c r="O64" i="167"/>
  <c r="R60" i="162"/>
  <c r="R58" i="78"/>
  <c r="L58" i="170"/>
  <c r="L36" i="170" s="1"/>
  <c r="L58" i="173"/>
  <c r="L36" i="173" s="1"/>
  <c r="L58" i="176"/>
  <c r="L36" i="176" s="1"/>
  <c r="L68" i="169"/>
  <c r="L38" i="169" s="1"/>
  <c r="L68" i="171"/>
  <c r="L38" i="171" s="1"/>
  <c r="L68" i="175"/>
  <c r="L38" i="175" s="1"/>
  <c r="R79" i="78"/>
  <c r="L79" i="169"/>
  <c r="L40" i="169" s="1"/>
  <c r="L79" i="173"/>
  <c r="L40" i="173" s="1"/>
  <c r="R40" i="78"/>
  <c r="F20" i="78" s="1"/>
  <c r="N80" i="168"/>
  <c r="N80" i="172"/>
  <c r="N91" i="171"/>
  <c r="N91" i="175"/>
  <c r="N60" i="175"/>
  <c r="N70" i="171"/>
  <c r="N70" i="175"/>
  <c r="N78" i="166"/>
  <c r="N78" i="171"/>
  <c r="N78" i="175"/>
  <c r="N87" i="171"/>
  <c r="N87" i="175"/>
  <c r="N63" i="166"/>
  <c r="N63" i="171"/>
  <c r="N63" i="175"/>
  <c r="N71" i="175"/>
  <c r="G58" i="166"/>
  <c r="G36" i="166" s="1"/>
  <c r="G58" i="171"/>
  <c r="G36" i="171" s="1"/>
  <c r="G58" i="174"/>
  <c r="G36" i="174" s="1"/>
  <c r="G58" i="162"/>
  <c r="G36" i="162" s="1"/>
  <c r="G55" i="169"/>
  <c r="G35" i="169" s="1"/>
  <c r="G55" i="173"/>
  <c r="G35" i="173" s="1"/>
  <c r="G55" i="176"/>
  <c r="G35" i="176" s="1"/>
  <c r="I61" i="162"/>
  <c r="I37" i="162" s="1"/>
  <c r="H55" i="167"/>
  <c r="H35" i="167" s="1"/>
  <c r="H56" i="171"/>
  <c r="G100" i="174"/>
  <c r="G45" i="174" s="1"/>
  <c r="AO79" i="78"/>
  <c r="AO40" i="78" s="1"/>
  <c r="AO80" i="176"/>
  <c r="AO80" i="174"/>
  <c r="AO80" i="173"/>
  <c r="AO80" i="172"/>
  <c r="AV89" i="176"/>
  <c r="AV88" i="78"/>
  <c r="AV42" i="78" s="1"/>
  <c r="AV89" i="174"/>
  <c r="AV89" i="173"/>
  <c r="AV89" i="172"/>
  <c r="AD103" i="162"/>
  <c r="AK103" i="78"/>
  <c r="AR103" i="78"/>
  <c r="AY103" i="78"/>
  <c r="BF103" i="78"/>
  <c r="AD65" i="162"/>
  <c r="AK65" i="78"/>
  <c r="BF65" i="78"/>
  <c r="AR65" i="78"/>
  <c r="AY65" i="78"/>
  <c r="AD62" i="162"/>
  <c r="AK62" i="78"/>
  <c r="AR62" i="78"/>
  <c r="BF62" i="78"/>
  <c r="AD61" i="78"/>
  <c r="AD37" i="78" s="1"/>
  <c r="AY62" i="78"/>
  <c r="M52" i="175"/>
  <c r="G34" i="169"/>
  <c r="H60" i="174"/>
  <c r="BC99" i="176"/>
  <c r="BC99" i="173"/>
  <c r="BC99" i="172"/>
  <c r="AV73" i="176"/>
  <c r="AV73" i="174"/>
  <c r="AV73" i="173"/>
  <c r="AV73" i="172"/>
  <c r="AX75" i="78"/>
  <c r="AX39" i="78" s="1"/>
  <c r="AQ84" i="78"/>
  <c r="AQ41" i="78" s="1"/>
  <c r="W107" i="78"/>
  <c r="W110" i="78" s="1"/>
  <c r="W34" i="78"/>
  <c r="W48" i="78" s="1"/>
  <c r="M84" i="170"/>
  <c r="M41" i="170" s="1"/>
  <c r="L52" i="174"/>
  <c r="AE107" i="78"/>
  <c r="AE110" i="78" s="1"/>
  <c r="AE34" i="78"/>
  <c r="AE48" i="78" s="1"/>
  <c r="AH90" i="162"/>
  <c r="AH90" i="176"/>
  <c r="AH90" i="174"/>
  <c r="AH90" i="173"/>
  <c r="AH90" i="172"/>
  <c r="AH90" i="168"/>
  <c r="AH90" i="167"/>
  <c r="AH90" i="166"/>
  <c r="AH67" i="162"/>
  <c r="AH67" i="176"/>
  <c r="AH67" i="174"/>
  <c r="AH67" i="173"/>
  <c r="AH67" i="172"/>
  <c r="AH67" i="166"/>
  <c r="AH67" i="167"/>
  <c r="AO84" i="78"/>
  <c r="AO41" i="78" s="1"/>
  <c r="AO85" i="176"/>
  <c r="AO85" i="173"/>
  <c r="AO85" i="174"/>
  <c r="AO85" i="172"/>
  <c r="M68" i="174"/>
  <c r="M38" i="174" s="1"/>
  <c r="L55" i="169"/>
  <c r="L35" i="169" s="1"/>
  <c r="L75" i="172"/>
  <c r="L39" i="172" s="1"/>
  <c r="F81" i="170"/>
  <c r="E81" i="170"/>
  <c r="G83" i="173"/>
  <c r="F83" i="173"/>
  <c r="E83" i="173"/>
  <c r="H79" i="173"/>
  <c r="H40" i="173" s="1"/>
  <c r="AS79" i="78"/>
  <c r="AS40" i="78" s="1"/>
  <c r="BC53" i="176"/>
  <c r="BC52" i="176" s="1"/>
  <c r="BC52" i="78"/>
  <c r="BC53" i="173"/>
  <c r="BC53" i="172"/>
  <c r="AB105" i="162"/>
  <c r="AI105" i="78"/>
  <c r="AP105" i="78"/>
  <c r="BD105" i="78"/>
  <c r="AW105" i="78"/>
  <c r="AB105" i="176"/>
  <c r="AB105" i="173"/>
  <c r="AF105" i="78"/>
  <c r="AB69" i="162"/>
  <c r="AI69" i="78"/>
  <c r="BD69" i="78"/>
  <c r="AP69" i="78"/>
  <c r="AB68" i="78"/>
  <c r="AB38" i="78" s="1"/>
  <c r="AW69" i="78"/>
  <c r="AB69" i="176"/>
  <c r="AB69" i="173"/>
  <c r="AI92" i="78"/>
  <c r="AB92" i="162"/>
  <c r="AP92" i="78"/>
  <c r="BD92" i="78"/>
  <c r="AW92" i="78"/>
  <c r="AB92" i="176"/>
  <c r="AB92" i="173"/>
  <c r="AB64" i="162"/>
  <c r="AI64" i="78"/>
  <c r="AP64" i="78"/>
  <c r="BD64" i="78"/>
  <c r="AW64" i="78"/>
  <c r="AB64" i="176"/>
  <c r="AB64" i="173"/>
  <c r="BC93" i="176"/>
  <c r="BC93" i="173"/>
  <c r="BC93" i="172"/>
  <c r="V107" i="78"/>
  <c r="V110" i="78" s="1"/>
  <c r="V34" i="78"/>
  <c r="V48" i="78" s="1"/>
  <c r="M61" i="174"/>
  <c r="M37" i="174" s="1"/>
  <c r="O58" i="176"/>
  <c r="O36" i="176" s="1"/>
  <c r="L88" i="166"/>
  <c r="L42" i="166" s="1"/>
  <c r="L88" i="170"/>
  <c r="L42" i="170" s="1"/>
  <c r="L84" i="174"/>
  <c r="L41" i="174" s="1"/>
  <c r="N58" i="174"/>
  <c r="N36" i="174" s="1"/>
  <c r="AV99" i="176"/>
  <c r="AV99" i="173"/>
  <c r="AV99" i="172"/>
  <c r="AV105" i="176"/>
  <c r="AV105" i="173"/>
  <c r="AV105" i="172"/>
  <c r="T55" i="162"/>
  <c r="G81" i="175"/>
  <c r="AE84" i="162"/>
  <c r="AE41" i="162" s="1"/>
  <c r="AO58" i="78"/>
  <c r="AO36" i="78" s="1"/>
  <c r="AO59" i="176"/>
  <c r="AO59" i="174"/>
  <c r="AO58" i="174" s="1"/>
  <c r="AO36" i="174" s="1"/>
  <c r="AO59" i="173"/>
  <c r="AO58" i="173" s="1"/>
  <c r="AO36" i="173" s="1"/>
  <c r="AO59" i="172"/>
  <c r="BC87" i="176"/>
  <c r="BC87" i="173"/>
  <c r="BC87" i="172"/>
  <c r="AA54" i="174"/>
  <c r="AA52" i="174" s="1"/>
  <c r="AO54" i="176"/>
  <c r="AO54" i="174"/>
  <c r="AO54" i="173"/>
  <c r="AO54" i="172"/>
  <c r="AO64" i="176"/>
  <c r="AO64" i="173"/>
  <c r="AO64" i="174"/>
  <c r="AO64" i="172"/>
  <c r="AO74" i="176"/>
  <c r="AO74" i="174"/>
  <c r="AO74" i="173"/>
  <c r="AO74" i="172"/>
  <c r="P107" i="78"/>
  <c r="P110" i="78" s="1"/>
  <c r="P34" i="78"/>
  <c r="P48" i="78" s="1"/>
  <c r="L58" i="167"/>
  <c r="L36" i="167" s="1"/>
  <c r="L58" i="175"/>
  <c r="L36" i="175" s="1"/>
  <c r="L68" i="176"/>
  <c r="L38" i="176" s="1"/>
  <c r="G55" i="175"/>
  <c r="G35" i="175" s="1"/>
  <c r="H81" i="162"/>
  <c r="E81" i="162"/>
  <c r="G81" i="162"/>
  <c r="J81" i="162"/>
  <c r="J79" i="162" s="1"/>
  <c r="J40" i="162" s="1"/>
  <c r="F81" i="162"/>
  <c r="F79" i="162" s="1"/>
  <c r="F40" i="162" s="1"/>
  <c r="I81" i="162"/>
  <c r="W61" i="162"/>
  <c r="W37" i="162" s="1"/>
  <c r="W68" i="162"/>
  <c r="W38" i="162" s="1"/>
  <c r="W58" i="162"/>
  <c r="W36" i="162" s="1"/>
  <c r="U57" i="167"/>
  <c r="U62" i="167"/>
  <c r="U64" i="167"/>
  <c r="U66" i="167"/>
  <c r="U77" i="167"/>
  <c r="U85" i="167"/>
  <c r="U87" i="167"/>
  <c r="U96" i="167"/>
  <c r="U95" i="167" s="1"/>
  <c r="U43" i="167" s="1"/>
  <c r="U101" i="167"/>
  <c r="U103" i="167"/>
  <c r="U105" i="167"/>
  <c r="U53" i="167"/>
  <c r="U52" i="167" s="1"/>
  <c r="U60" i="167"/>
  <c r="U69" i="167"/>
  <c r="U71" i="167"/>
  <c r="U73" i="167"/>
  <c r="U80" i="167"/>
  <c r="U82" i="167"/>
  <c r="U83" i="167"/>
  <c r="U90" i="167"/>
  <c r="U92" i="167"/>
  <c r="U94" i="167"/>
  <c r="U99" i="167"/>
  <c r="AB50" i="167"/>
  <c r="AI50" i="167" s="1"/>
  <c r="AP50" i="167" s="1"/>
  <c r="AW50" i="167" s="1"/>
  <c r="BD50" i="167" s="1"/>
  <c r="U63" i="167"/>
  <c r="U65" i="167"/>
  <c r="U67" i="167"/>
  <c r="U76" i="167"/>
  <c r="U78" i="167"/>
  <c r="U86" i="167"/>
  <c r="U102" i="167"/>
  <c r="U104" i="167"/>
  <c r="U106" i="167"/>
  <c r="U74" i="167"/>
  <c r="U89" i="167"/>
  <c r="U81" i="167"/>
  <c r="U91" i="167"/>
  <c r="U70" i="167"/>
  <c r="U93" i="167"/>
  <c r="U98" i="167"/>
  <c r="U59" i="167"/>
  <c r="U72" i="167"/>
  <c r="F58" i="170"/>
  <c r="F36" i="170" s="1"/>
  <c r="G84" i="171"/>
  <c r="G41" i="171" s="1"/>
  <c r="G83" i="171"/>
  <c r="G79" i="171" s="1"/>
  <c r="G40" i="171" s="1"/>
  <c r="U50" i="171"/>
  <c r="N102" i="171"/>
  <c r="N104" i="171"/>
  <c r="N106" i="171"/>
  <c r="N98" i="171"/>
  <c r="N90" i="171"/>
  <c r="N96" i="171"/>
  <c r="N95" i="171" s="1"/>
  <c r="N43" i="171" s="1"/>
  <c r="N99" i="171"/>
  <c r="N105" i="171"/>
  <c r="N103" i="171"/>
  <c r="N94" i="171"/>
  <c r="N101" i="171"/>
  <c r="N92" i="171"/>
  <c r="G84" i="174"/>
  <c r="G41" i="174" s="1"/>
  <c r="H88" i="176"/>
  <c r="H42" i="176" s="1"/>
  <c r="V50" i="176"/>
  <c r="O89" i="176"/>
  <c r="O91" i="176"/>
  <c r="O93" i="176"/>
  <c r="O98" i="176"/>
  <c r="O96" i="176"/>
  <c r="O101" i="176"/>
  <c r="O103" i="176"/>
  <c r="O105" i="176"/>
  <c r="O99" i="176"/>
  <c r="O102" i="176"/>
  <c r="O104" i="176"/>
  <c r="O106" i="176"/>
  <c r="AZ58" i="78"/>
  <c r="AZ36" i="78" s="1"/>
  <c r="AL58" i="78"/>
  <c r="AL36" i="78" s="1"/>
  <c r="AS68" i="78"/>
  <c r="AS38" i="78" s="1"/>
  <c r="AS61" i="78"/>
  <c r="AS37" i="78" s="1"/>
  <c r="BC83" i="176"/>
  <c r="BC83" i="174"/>
  <c r="BC83" i="173"/>
  <c r="BC83" i="172"/>
  <c r="BC94" i="176"/>
  <c r="BC94" i="174"/>
  <c r="BC94" i="173"/>
  <c r="BC94" i="172"/>
  <c r="BC63" i="176"/>
  <c r="BC63" i="174"/>
  <c r="BC63" i="173"/>
  <c r="BC63" i="172"/>
  <c r="BC71" i="176"/>
  <c r="BC71" i="174"/>
  <c r="BC71" i="173"/>
  <c r="BC71" i="172"/>
  <c r="AA79" i="168"/>
  <c r="AA40" i="168" s="1"/>
  <c r="AA79" i="174"/>
  <c r="AA40" i="174" s="1"/>
  <c r="AA88" i="173"/>
  <c r="AA42" i="173" s="1"/>
  <c r="AH89" i="162"/>
  <c r="AH89" i="176"/>
  <c r="AH88" i="78"/>
  <c r="AH42" i="78" s="1"/>
  <c r="AH89" i="174"/>
  <c r="AH89" i="173"/>
  <c r="AH89" i="172"/>
  <c r="AH89" i="167"/>
  <c r="AH89" i="166"/>
  <c r="AA55" i="167"/>
  <c r="AA35" i="167" s="1"/>
  <c r="BC56" i="176"/>
  <c r="BC55" i="78"/>
  <c r="BC35" i="78" s="1"/>
  <c r="BC56" i="174"/>
  <c r="BC56" i="173"/>
  <c r="BC56" i="172"/>
  <c r="BC66" i="176"/>
  <c r="BC66" i="174"/>
  <c r="BC66" i="173"/>
  <c r="BC66" i="172"/>
  <c r="AO77" i="176"/>
  <c r="AO77" i="174"/>
  <c r="AO77" i="173"/>
  <c r="AO77" i="172"/>
  <c r="AC107" i="78"/>
  <c r="AC110" i="78" s="1"/>
  <c r="AC34" i="78"/>
  <c r="AC48" i="78" s="1"/>
  <c r="AJ52" i="78"/>
  <c r="AF86" i="78"/>
  <c r="AF53" i="78"/>
  <c r="AF83" i="78"/>
  <c r="AF69" i="78"/>
  <c r="AD105" i="162"/>
  <c r="AK105" i="78"/>
  <c r="AR105" i="78"/>
  <c r="BF105" i="78"/>
  <c r="AY105" i="78"/>
  <c r="AD96" i="162"/>
  <c r="AD95" i="162" s="1"/>
  <c r="AD43" i="162" s="1"/>
  <c r="AK96" i="78"/>
  <c r="AR96" i="78"/>
  <c r="BF96" i="78"/>
  <c r="AY96" i="78"/>
  <c r="AD95" i="78"/>
  <c r="AD43" i="78" s="1"/>
  <c r="AD102" i="162"/>
  <c r="AK102" i="78"/>
  <c r="AR102" i="78"/>
  <c r="BF102" i="78"/>
  <c r="AY102" i="78"/>
  <c r="AD77" i="162"/>
  <c r="AK77" i="78"/>
  <c r="BF77" i="78"/>
  <c r="AR77" i="78"/>
  <c r="AY77" i="78"/>
  <c r="AD67" i="162"/>
  <c r="AK67" i="78"/>
  <c r="BF67" i="78"/>
  <c r="AR67" i="78"/>
  <c r="AY67" i="78"/>
  <c r="AD57" i="162"/>
  <c r="AK57" i="78"/>
  <c r="BF57" i="78"/>
  <c r="AR57" i="78"/>
  <c r="AY57" i="78"/>
  <c r="AD83" i="162"/>
  <c r="AK83" i="78"/>
  <c r="AR83" i="78"/>
  <c r="BF83" i="78"/>
  <c r="AY83" i="78"/>
  <c r="AD74" i="162"/>
  <c r="AK74" i="78"/>
  <c r="AR74" i="78"/>
  <c r="BF74" i="78"/>
  <c r="AY74" i="78"/>
  <c r="AD64" i="162"/>
  <c r="AK64" i="78"/>
  <c r="AR64" i="78"/>
  <c r="BF64" i="78"/>
  <c r="AY64" i="78"/>
  <c r="AD53" i="162"/>
  <c r="AK53" i="78"/>
  <c r="BF53" i="78"/>
  <c r="AR53" i="78"/>
  <c r="AD52" i="78"/>
  <c r="AY53" i="78"/>
  <c r="AD86" i="162"/>
  <c r="AK86" i="78"/>
  <c r="AR86" i="78"/>
  <c r="BF86" i="78"/>
  <c r="AY86" i="78"/>
  <c r="X107" i="78"/>
  <c r="X110" i="78" s="1"/>
  <c r="X34" i="78"/>
  <c r="X48" i="78" s="1"/>
  <c r="M52" i="174"/>
  <c r="M55" i="170"/>
  <c r="M35" i="170" s="1"/>
  <c r="O52" i="162"/>
  <c r="O66" i="176"/>
  <c r="O77" i="176"/>
  <c r="L61" i="168"/>
  <c r="L37" i="168" s="1"/>
  <c r="L61" i="170"/>
  <c r="L37" i="170" s="1"/>
  <c r="L61" i="174"/>
  <c r="L37" i="174" s="1"/>
  <c r="L61" i="162"/>
  <c r="L37" i="162" s="1"/>
  <c r="R62" i="162"/>
  <c r="R63" i="162"/>
  <c r="N82" i="175"/>
  <c r="N93" i="171"/>
  <c r="N93" i="175"/>
  <c r="N61" i="167"/>
  <c r="N37" i="167" s="1"/>
  <c r="N61" i="169"/>
  <c r="N37" i="169" s="1"/>
  <c r="N62" i="175"/>
  <c r="N72" i="174"/>
  <c r="N81" i="174"/>
  <c r="N54" i="174"/>
  <c r="N65" i="174"/>
  <c r="N73" i="174"/>
  <c r="G34" i="172"/>
  <c r="G107" i="78"/>
  <c r="G110" i="78" s="1"/>
  <c r="G34" i="78"/>
  <c r="G48" i="78" s="1"/>
  <c r="G68" i="167"/>
  <c r="G38" i="167" s="1"/>
  <c r="G68" i="170"/>
  <c r="G38" i="170" s="1"/>
  <c r="G68" i="174"/>
  <c r="G38" i="174" s="1"/>
  <c r="G68" i="162"/>
  <c r="G38" i="162" s="1"/>
  <c r="G75" i="167"/>
  <c r="G39" i="167" s="1"/>
  <c r="H60" i="168"/>
  <c r="I58" i="173"/>
  <c r="I36" i="173" s="1"/>
  <c r="I59" i="176"/>
  <c r="BC97" i="78"/>
  <c r="BC44" i="78" s="1"/>
  <c r="BC98" i="176"/>
  <c r="BC98" i="173"/>
  <c r="BC98" i="172"/>
  <c r="BC101" i="176"/>
  <c r="BC100" i="78"/>
  <c r="BC45" i="78" s="1"/>
  <c r="BC101" i="173"/>
  <c r="BC100" i="173" s="1"/>
  <c r="BC45" i="173" s="1"/>
  <c r="BC101" i="172"/>
  <c r="AH86" i="162"/>
  <c r="AH86" i="176"/>
  <c r="AH86" i="174"/>
  <c r="AH86" i="173"/>
  <c r="AH86" i="172"/>
  <c r="AH86" i="166"/>
  <c r="AH86" i="167"/>
  <c r="AH65" i="162"/>
  <c r="AH65" i="176"/>
  <c r="AH65" i="174"/>
  <c r="AH65" i="173"/>
  <c r="AH65" i="172"/>
  <c r="AH65" i="166"/>
  <c r="AH65" i="167"/>
  <c r="AH73" i="162"/>
  <c r="AH73" i="176"/>
  <c r="AH73" i="174"/>
  <c r="AH73" i="173"/>
  <c r="AH73" i="172"/>
  <c r="AH73" i="167"/>
  <c r="AH73" i="166"/>
  <c r="AH82" i="162"/>
  <c r="AH82" i="176"/>
  <c r="AH82" i="174"/>
  <c r="AH82" i="173"/>
  <c r="AH82" i="172"/>
  <c r="AH82" i="167"/>
  <c r="AH82" i="166"/>
  <c r="AH70" i="162"/>
  <c r="AH70" i="176"/>
  <c r="AH70" i="174"/>
  <c r="AH70" i="173"/>
  <c r="AH70" i="172"/>
  <c r="AH70" i="167"/>
  <c r="AH70" i="166"/>
  <c r="AQ75" i="78"/>
  <c r="AQ39" i="78" s="1"/>
  <c r="BE84" i="78"/>
  <c r="BE41" i="78" s="1"/>
  <c r="AF66" i="78"/>
  <c r="AF63" i="78"/>
  <c r="M84" i="168"/>
  <c r="M41" i="168" s="1"/>
  <c r="M84" i="173"/>
  <c r="M41" i="173" s="1"/>
  <c r="U56" i="167"/>
  <c r="O75" i="173"/>
  <c r="O39" i="173" s="1"/>
  <c r="L52" i="168"/>
  <c r="L52" i="173"/>
  <c r="L52" i="176"/>
  <c r="R65" i="162"/>
  <c r="N57" i="171"/>
  <c r="AZ97" i="78"/>
  <c r="AZ44" i="78" s="1"/>
  <c r="AZ100" i="78"/>
  <c r="AZ45" i="78" s="1"/>
  <c r="AZ95" i="78"/>
  <c r="AZ43" i="78" s="1"/>
  <c r="BE95" i="78"/>
  <c r="BE43" i="78" s="1"/>
  <c r="F61" i="167"/>
  <c r="F61" i="175"/>
  <c r="F37" i="175" s="1"/>
  <c r="U34" i="176"/>
  <c r="F75" i="166"/>
  <c r="F39" i="166" s="1"/>
  <c r="G81" i="170"/>
  <c r="G79" i="170" s="1"/>
  <c r="G40" i="170" s="1"/>
  <c r="G97" i="170"/>
  <c r="G44" i="170" s="1"/>
  <c r="G100" i="170"/>
  <c r="G45" i="170" s="1"/>
  <c r="N102" i="170"/>
  <c r="N104" i="170"/>
  <c r="N106" i="170"/>
  <c r="N98" i="170"/>
  <c r="U50" i="170"/>
  <c r="N90" i="170"/>
  <c r="N94" i="170"/>
  <c r="N99" i="170"/>
  <c r="N105" i="170"/>
  <c r="N92" i="170"/>
  <c r="N96" i="170"/>
  <c r="N95" i="170" s="1"/>
  <c r="N43" i="170" s="1"/>
  <c r="N103" i="170"/>
  <c r="N101" i="170"/>
  <c r="M100" i="169"/>
  <c r="M45" i="169" s="1"/>
  <c r="AS52" i="78"/>
  <c r="AO90" i="176"/>
  <c r="AO90" i="174"/>
  <c r="AO90" i="173"/>
  <c r="AO90" i="172"/>
  <c r="AO67" i="176"/>
  <c r="AO67" i="174"/>
  <c r="AO67" i="173"/>
  <c r="AO67" i="172"/>
  <c r="BC85" i="176"/>
  <c r="BC84" i="78"/>
  <c r="BC41" i="78" s="1"/>
  <c r="BC85" i="173"/>
  <c r="BC85" i="172"/>
  <c r="AO72" i="176"/>
  <c r="AO72" i="174"/>
  <c r="AO72" i="173"/>
  <c r="AO72" i="172"/>
  <c r="AX68" i="78"/>
  <c r="AX38" i="78" s="1"/>
  <c r="AC54" i="162"/>
  <c r="AC52" i="162" s="1"/>
  <c r="AF78" i="78"/>
  <c r="M68" i="170"/>
  <c r="M38" i="170" s="1"/>
  <c r="M68" i="173"/>
  <c r="M38" i="173" s="1"/>
  <c r="M68" i="176"/>
  <c r="M38" i="176" s="1"/>
  <c r="R55" i="78"/>
  <c r="L55" i="170"/>
  <c r="L35" i="170" s="1"/>
  <c r="L55" i="173"/>
  <c r="L35" i="173" s="1"/>
  <c r="L55" i="176"/>
  <c r="L35" i="176" s="1"/>
  <c r="L75" i="167"/>
  <c r="L39" i="167" s="1"/>
  <c r="L75" i="170"/>
  <c r="L39" i="170" s="1"/>
  <c r="L75" i="175"/>
  <c r="L39" i="175" s="1"/>
  <c r="R57" i="162"/>
  <c r="N88" i="167"/>
  <c r="N42" i="167" s="1"/>
  <c r="N66" i="170"/>
  <c r="N66" i="175"/>
  <c r="N84" i="167"/>
  <c r="N41" i="167" s="1"/>
  <c r="N84" i="169"/>
  <c r="N41" i="169" s="1"/>
  <c r="N85" i="175"/>
  <c r="AX97" i="78"/>
  <c r="AX44" i="78" s="1"/>
  <c r="AX95" i="78"/>
  <c r="AX43" i="78" s="1"/>
  <c r="H84" i="167"/>
  <c r="H41" i="167" s="1"/>
  <c r="H88" i="167"/>
  <c r="H42" i="167" s="1"/>
  <c r="O102" i="167"/>
  <c r="O104" i="167"/>
  <c r="O106" i="167"/>
  <c r="O89" i="167"/>
  <c r="O91" i="167"/>
  <c r="O93" i="167"/>
  <c r="O98" i="167"/>
  <c r="V50" i="167"/>
  <c r="O96" i="167"/>
  <c r="O101" i="167"/>
  <c r="O103" i="167"/>
  <c r="O105" i="167"/>
  <c r="O99" i="167"/>
  <c r="AN50" i="167"/>
  <c r="T61" i="168"/>
  <c r="T37" i="168" s="1"/>
  <c r="T88" i="168"/>
  <c r="T42" i="168" s="1"/>
  <c r="AH50" i="168"/>
  <c r="AA102" i="168"/>
  <c r="AA104" i="168"/>
  <c r="AA106" i="168"/>
  <c r="AA98" i="168"/>
  <c r="AA96" i="168"/>
  <c r="AA101" i="168"/>
  <c r="AA103" i="168"/>
  <c r="AA105" i="168"/>
  <c r="AA99" i="168"/>
  <c r="M100" i="170"/>
  <c r="M45" i="170" s="1"/>
  <c r="G88" i="172"/>
  <c r="G42" i="172" s="1"/>
  <c r="G79" i="172"/>
  <c r="G40" i="172" s="1"/>
  <c r="H68" i="173"/>
  <c r="H38" i="173" s="1"/>
  <c r="H100" i="173"/>
  <c r="H45" i="173" s="1"/>
  <c r="H88" i="173"/>
  <c r="H42" i="173" s="1"/>
  <c r="AV53" i="176"/>
  <c r="AV52" i="78"/>
  <c r="AV53" i="174"/>
  <c r="AV53" i="173"/>
  <c r="AV53" i="172"/>
  <c r="AV60" i="176"/>
  <c r="AV60" i="173"/>
  <c r="AV60" i="172"/>
  <c r="AF56" i="78"/>
  <c r="AF55" i="78" s="1"/>
  <c r="Z85" i="170"/>
  <c r="Z71" i="170"/>
  <c r="AF108" i="78"/>
  <c r="AB46" i="78"/>
  <c r="AB99" i="162"/>
  <c r="AI99" i="78"/>
  <c r="AP99" i="78"/>
  <c r="AW99" i="78"/>
  <c r="BD99" i="78"/>
  <c r="AB99" i="176"/>
  <c r="AB99" i="173"/>
  <c r="AB99" i="167"/>
  <c r="AF99" i="78"/>
  <c r="AB102" i="162"/>
  <c r="AI102" i="78"/>
  <c r="AP102" i="78"/>
  <c r="BD102" i="78"/>
  <c r="AW102" i="78"/>
  <c r="AB102" i="176"/>
  <c r="AB102" i="173"/>
  <c r="AF102" i="78"/>
  <c r="AB71" i="162"/>
  <c r="AI71" i="78"/>
  <c r="BD71" i="78"/>
  <c r="AP71" i="78"/>
  <c r="AW71" i="78"/>
  <c r="AB71" i="176"/>
  <c r="AB71" i="173"/>
  <c r="AB63" i="162"/>
  <c r="AI63" i="78"/>
  <c r="BD63" i="78"/>
  <c r="AP63" i="78"/>
  <c r="AW63" i="78"/>
  <c r="AB63" i="176"/>
  <c r="AB63" i="173"/>
  <c r="AB94" i="162"/>
  <c r="AI94" i="78"/>
  <c r="AP94" i="78"/>
  <c r="BD94" i="78"/>
  <c r="AW94" i="78"/>
  <c r="AB94" i="176"/>
  <c r="AB94" i="173"/>
  <c r="AB85" i="162"/>
  <c r="AB84" i="162" s="1"/>
  <c r="AB41" i="162" s="1"/>
  <c r="AI85" i="78"/>
  <c r="AP85" i="78"/>
  <c r="AB84" i="78"/>
  <c r="AB41" i="78" s="1"/>
  <c r="BD85" i="78"/>
  <c r="AW85" i="78"/>
  <c r="AB85" i="176"/>
  <c r="AB85" i="173"/>
  <c r="AB76" i="162"/>
  <c r="AI76" i="78"/>
  <c r="AP76" i="78"/>
  <c r="BD76" i="78"/>
  <c r="AW76" i="78"/>
  <c r="AB75" i="78"/>
  <c r="AB39" i="78" s="1"/>
  <c r="AB76" i="176"/>
  <c r="AB76" i="173"/>
  <c r="AB66" i="162"/>
  <c r="AI66" i="78"/>
  <c r="AP66" i="78"/>
  <c r="BD66" i="78"/>
  <c r="AW66" i="78"/>
  <c r="AB66" i="176"/>
  <c r="AB66" i="173"/>
  <c r="AB56" i="162"/>
  <c r="AI56" i="78"/>
  <c r="AP56" i="78"/>
  <c r="BD56" i="78"/>
  <c r="AW56" i="78"/>
  <c r="AB55" i="78"/>
  <c r="AB35" i="78" s="1"/>
  <c r="AB56" i="176"/>
  <c r="AB55" i="176" s="1"/>
  <c r="AB35" i="176" s="1"/>
  <c r="AB56" i="173"/>
  <c r="AI89" i="78"/>
  <c r="AB89" i="162"/>
  <c r="AP89" i="78"/>
  <c r="BD89" i="78"/>
  <c r="AB88" i="78"/>
  <c r="AB42" i="78" s="1"/>
  <c r="AW89" i="78"/>
  <c r="AB89" i="176"/>
  <c r="AB89" i="173"/>
  <c r="Q107" i="78"/>
  <c r="Q110" i="78" s="1"/>
  <c r="Q34" i="78"/>
  <c r="Q48" i="78" s="1"/>
  <c r="M75" i="171"/>
  <c r="M39" i="171" s="1"/>
  <c r="M75" i="173"/>
  <c r="M39" i="173" s="1"/>
  <c r="O70" i="167"/>
  <c r="N52" i="168"/>
  <c r="N53" i="172"/>
  <c r="N107" i="78"/>
  <c r="N110" i="78" s="1"/>
  <c r="N34" i="78"/>
  <c r="N48" i="78" s="1"/>
  <c r="N83" i="170"/>
  <c r="N83" i="175"/>
  <c r="N77" i="170"/>
  <c r="N77" i="175"/>
  <c r="F58" i="162"/>
  <c r="F36" i="162" s="1"/>
  <c r="T100" i="167"/>
  <c r="T45" i="167" s="1"/>
  <c r="T84" i="167"/>
  <c r="T41" i="167" s="1"/>
  <c r="T68" i="167"/>
  <c r="T38" i="167" s="1"/>
  <c r="G84" i="166"/>
  <c r="G41" i="166" s="1"/>
  <c r="G88" i="166"/>
  <c r="G42" i="166" s="1"/>
  <c r="G83" i="166"/>
  <c r="G79" i="166" s="1"/>
  <c r="G40" i="166" s="1"/>
  <c r="G97" i="168"/>
  <c r="G44" i="168" s="1"/>
  <c r="AO97" i="172"/>
  <c r="AO44" i="172" s="1"/>
  <c r="E81" i="174"/>
  <c r="F81" i="174"/>
  <c r="AH100" i="174"/>
  <c r="AH45" i="174" s="1"/>
  <c r="AS55" i="78"/>
  <c r="AS35" i="78" s="1"/>
  <c r="BC57" i="176"/>
  <c r="BC57" i="173"/>
  <c r="BC57" i="172"/>
  <c r="AA75" i="166"/>
  <c r="AA39" i="166" s="1"/>
  <c r="AA75" i="173"/>
  <c r="AA39" i="173" s="1"/>
  <c r="AV93" i="176"/>
  <c r="AV93" i="173"/>
  <c r="AV93" i="172"/>
  <c r="AA61" i="173"/>
  <c r="AA37" i="173" s="1"/>
  <c r="AV62" i="176"/>
  <c r="AV61" i="78"/>
  <c r="AV37" i="78" s="1"/>
  <c r="AV62" i="173"/>
  <c r="AV62" i="172"/>
  <c r="AH62" i="162"/>
  <c r="AH62" i="176"/>
  <c r="AH61" i="78"/>
  <c r="AH37" i="78" s="1"/>
  <c r="AH62" i="174"/>
  <c r="AH62" i="173"/>
  <c r="AH62" i="172"/>
  <c r="AH62" i="168"/>
  <c r="AH62" i="167"/>
  <c r="AH62" i="166"/>
  <c r="BE58" i="78"/>
  <c r="BE36" i="78" s="1"/>
  <c r="AF70" i="78"/>
  <c r="M58" i="167"/>
  <c r="M36" i="167" s="1"/>
  <c r="M58" i="170"/>
  <c r="M36" i="170" s="1"/>
  <c r="M58" i="174"/>
  <c r="M36" i="174" s="1"/>
  <c r="M58" i="162"/>
  <c r="M36" i="162" s="1"/>
  <c r="M61" i="168"/>
  <c r="M37" i="168" s="1"/>
  <c r="M61" i="173"/>
  <c r="M37" i="173" s="1"/>
  <c r="O81" i="167"/>
  <c r="O81" i="176"/>
  <c r="O92" i="176"/>
  <c r="O59" i="167"/>
  <c r="O58" i="167" s="1"/>
  <c r="O36" i="167" s="1"/>
  <c r="O61" i="162"/>
  <c r="O37" i="162" s="1"/>
  <c r="R42" i="78"/>
  <c r="F22" i="78" s="1"/>
  <c r="L84" i="167"/>
  <c r="L41" i="167" s="1"/>
  <c r="L84" i="169"/>
  <c r="L41" i="169" s="1"/>
  <c r="L84" i="173"/>
  <c r="L41" i="173" s="1"/>
  <c r="L84" i="176"/>
  <c r="L41" i="176" s="1"/>
  <c r="N55" i="167"/>
  <c r="N35" i="167" s="1"/>
  <c r="N56" i="171"/>
  <c r="N56" i="175"/>
  <c r="N75" i="167"/>
  <c r="N39" i="167" s="1"/>
  <c r="N76" i="170"/>
  <c r="N76" i="174"/>
  <c r="N75" i="162"/>
  <c r="N39" i="162" s="1"/>
  <c r="N59" i="168"/>
  <c r="N58" i="173"/>
  <c r="N36" i="173" s="1"/>
  <c r="N69" i="168"/>
  <c r="N69" i="172"/>
  <c r="AV103" i="176"/>
  <c r="AV103" i="173"/>
  <c r="AV103" i="172"/>
  <c r="AV98" i="176"/>
  <c r="AV97" i="78"/>
  <c r="AV44" i="78" s="1"/>
  <c r="AV98" i="174"/>
  <c r="AV98" i="173"/>
  <c r="AV98" i="172"/>
  <c r="AV97" i="172" s="1"/>
  <c r="AV44" i="172" s="1"/>
  <c r="AV96" i="176"/>
  <c r="AV95" i="176" s="1"/>
  <c r="AV43" i="176" s="1"/>
  <c r="AV95" i="78"/>
  <c r="AV43" i="78" s="1"/>
  <c r="AV96" i="173"/>
  <c r="AV95" i="173" s="1"/>
  <c r="AV43" i="173" s="1"/>
  <c r="AV96" i="172"/>
  <c r="AV95" i="172" s="1"/>
  <c r="AV43" i="172" s="1"/>
  <c r="H54" i="171"/>
  <c r="I54" i="173"/>
  <c r="I54" i="176"/>
  <c r="F107" i="78"/>
  <c r="F110" i="78" s="1"/>
  <c r="F34" i="78"/>
  <c r="F48" i="78" s="1"/>
  <c r="AC99" i="162"/>
  <c r="AC101" i="162"/>
  <c r="AC103" i="162"/>
  <c r="AC105" i="162"/>
  <c r="AJ50" i="162"/>
  <c r="AC106" i="162"/>
  <c r="AC98" i="162"/>
  <c r="AC96" i="162"/>
  <c r="AC95" i="162" s="1"/>
  <c r="AC43" i="162" s="1"/>
  <c r="AC102" i="162"/>
  <c r="AC104" i="162"/>
  <c r="V61" i="162"/>
  <c r="V37" i="162" s="1"/>
  <c r="AU50" i="162"/>
  <c r="BB50" i="162" s="1"/>
  <c r="AE90" i="162"/>
  <c r="AE92" i="162"/>
  <c r="AE94" i="162"/>
  <c r="AE99" i="162"/>
  <c r="AE101" i="162"/>
  <c r="AE103" i="162"/>
  <c r="AE105" i="162"/>
  <c r="AL50" i="162"/>
  <c r="AL69" i="162" s="1"/>
  <c r="AE106" i="162"/>
  <c r="AE96" i="162"/>
  <c r="AE95" i="162" s="1"/>
  <c r="AE43" i="162" s="1"/>
  <c r="AE98" i="162"/>
  <c r="AE102" i="162"/>
  <c r="AE93" i="162"/>
  <c r="AE91" i="162"/>
  <c r="AE104" i="162"/>
  <c r="AE89" i="162"/>
  <c r="X61" i="162"/>
  <c r="X37" i="162" s="1"/>
  <c r="T68" i="166"/>
  <c r="T38" i="166" s="1"/>
  <c r="T84" i="166"/>
  <c r="T41" i="166" s="1"/>
  <c r="T61" i="166"/>
  <c r="T37" i="166" s="1"/>
  <c r="U68" i="162"/>
  <c r="U38" i="162" s="1"/>
  <c r="U58" i="162"/>
  <c r="U36" i="162" s="1"/>
  <c r="F79" i="167"/>
  <c r="F40" i="167" s="1"/>
  <c r="E81" i="171"/>
  <c r="F81" i="171"/>
  <c r="N96" i="169"/>
  <c r="N95" i="169" s="1"/>
  <c r="N43" i="169" s="1"/>
  <c r="N101" i="169"/>
  <c r="N103" i="169"/>
  <c r="N105" i="169"/>
  <c r="U50" i="169"/>
  <c r="N90" i="169"/>
  <c r="N92" i="169"/>
  <c r="N94" i="169"/>
  <c r="N99" i="169"/>
  <c r="N102" i="169"/>
  <c r="N104" i="169"/>
  <c r="N106" i="169"/>
  <c r="N98" i="169"/>
  <c r="G100" i="175"/>
  <c r="G45" i="175" s="1"/>
  <c r="O50" i="175"/>
  <c r="I50" i="175"/>
  <c r="H53" i="175"/>
  <c r="H69" i="175"/>
  <c r="H71" i="175"/>
  <c r="H73" i="175"/>
  <c r="H80" i="175"/>
  <c r="H82" i="175"/>
  <c r="H83" i="175"/>
  <c r="H90" i="175"/>
  <c r="H92" i="175"/>
  <c r="H94" i="175"/>
  <c r="H99" i="175"/>
  <c r="H59" i="175"/>
  <c r="H58" i="175" s="1"/>
  <c r="H36" i="175" s="1"/>
  <c r="H70" i="175"/>
  <c r="H72" i="175"/>
  <c r="H74" i="175"/>
  <c r="H81" i="175"/>
  <c r="H89" i="175"/>
  <c r="H91" i="175"/>
  <c r="H93" i="175"/>
  <c r="H98" i="175"/>
  <c r="H57" i="175"/>
  <c r="H55" i="175" s="1"/>
  <c r="H35" i="175" s="1"/>
  <c r="H62" i="175"/>
  <c r="H64" i="175"/>
  <c r="H66" i="175"/>
  <c r="H77" i="175"/>
  <c r="H85" i="175"/>
  <c r="H87" i="175"/>
  <c r="H96" i="175"/>
  <c r="H95" i="175" s="1"/>
  <c r="H43" i="175" s="1"/>
  <c r="H101" i="175"/>
  <c r="H103" i="175"/>
  <c r="H105" i="175"/>
  <c r="H63" i="175"/>
  <c r="H76" i="175"/>
  <c r="H86" i="175"/>
  <c r="H104" i="175"/>
  <c r="H65" i="175"/>
  <c r="H78" i="175"/>
  <c r="H106" i="175"/>
  <c r="H67" i="175"/>
  <c r="H102" i="175"/>
  <c r="AE81" i="162"/>
  <c r="AE79" i="162" s="1"/>
  <c r="AE40" i="162" s="1"/>
  <c r="AE57" i="162"/>
  <c r="AE55" i="162" s="1"/>
  <c r="AE35" i="162" s="1"/>
  <c r="AE67" i="162"/>
  <c r="AE61" i="162" s="1"/>
  <c r="AE37" i="162" s="1"/>
  <c r="AZ75" i="78"/>
  <c r="AZ39" i="78" s="1"/>
  <c r="AL76" i="162"/>
  <c r="AL75" i="78"/>
  <c r="AL39" i="78" s="1"/>
  <c r="AS84" i="78"/>
  <c r="AS41" i="78" s="1"/>
  <c r="AA81" i="167"/>
  <c r="BC81" i="176"/>
  <c r="BC81" i="174"/>
  <c r="BC81" i="173"/>
  <c r="BC81" i="172"/>
  <c r="AA92" i="168"/>
  <c r="AO92" i="176"/>
  <c r="AO92" i="174"/>
  <c r="AO92" i="173"/>
  <c r="AO92" i="172"/>
  <c r="AA59" i="167"/>
  <c r="AA58" i="167" s="1"/>
  <c r="AA36" i="167" s="1"/>
  <c r="BC59" i="176"/>
  <c r="BC58" i="78"/>
  <c r="BC36" i="78" s="1"/>
  <c r="BC59" i="173"/>
  <c r="BC59" i="172"/>
  <c r="BC58" i="172" s="1"/>
  <c r="BC36" i="172" s="1"/>
  <c r="AA69" i="167"/>
  <c r="AA68" i="174"/>
  <c r="AA38" i="174" s="1"/>
  <c r="AV69" i="176"/>
  <c r="AV68" i="78"/>
  <c r="AV38" i="78" s="1"/>
  <c r="AV69" i="173"/>
  <c r="AV69" i="172"/>
  <c r="AA69" i="162"/>
  <c r="AA78" i="168"/>
  <c r="AV78" i="176"/>
  <c r="AV78" i="174"/>
  <c r="AV78" i="173"/>
  <c r="AV78" i="172"/>
  <c r="AA78" i="162"/>
  <c r="AA75" i="162" s="1"/>
  <c r="AA39" i="162" s="1"/>
  <c r="AV87" i="176"/>
  <c r="AV87" i="173"/>
  <c r="AV87" i="172"/>
  <c r="AH87" i="162"/>
  <c r="AH87" i="176"/>
  <c r="AH87" i="174"/>
  <c r="AH87" i="173"/>
  <c r="AH87" i="172"/>
  <c r="AH87" i="167"/>
  <c r="AH87" i="168"/>
  <c r="AH87" i="166"/>
  <c r="AV54" i="176"/>
  <c r="AV54" i="173"/>
  <c r="AV54" i="172"/>
  <c r="AA54" i="162"/>
  <c r="AA52" i="162" s="1"/>
  <c r="AV64" i="176"/>
  <c r="AV64" i="173"/>
  <c r="AV64" i="172"/>
  <c r="AA64" i="162"/>
  <c r="AV74" i="176"/>
  <c r="AV74" i="173"/>
  <c r="AV74" i="172"/>
  <c r="AA74" i="162"/>
  <c r="AC83" i="162"/>
  <c r="AC63" i="162"/>
  <c r="AC61" i="162" s="1"/>
  <c r="AC37" i="162" s="1"/>
  <c r="AC71" i="162"/>
  <c r="AC68" i="162" s="1"/>
  <c r="AC38" i="162" s="1"/>
  <c r="AX79" i="78"/>
  <c r="AX40" i="78" s="1"/>
  <c r="AJ79" i="78"/>
  <c r="AJ40" i="78" s="1"/>
  <c r="AQ88" i="78"/>
  <c r="AQ42" i="78" s="1"/>
  <c r="AQ55" i="78"/>
  <c r="AQ35" i="78" s="1"/>
  <c r="AF93" i="78"/>
  <c r="Z72" i="170"/>
  <c r="AF81" i="78"/>
  <c r="Z67" i="170"/>
  <c r="Z77" i="170"/>
  <c r="Q61" i="162"/>
  <c r="Q37" i="162" s="1"/>
  <c r="W55" i="162"/>
  <c r="W35" i="162" s="1"/>
  <c r="O83" i="173"/>
  <c r="O94" i="173"/>
  <c r="O63" i="173"/>
  <c r="O71" i="173"/>
  <c r="O80" i="173"/>
  <c r="O54" i="176"/>
  <c r="O64" i="176"/>
  <c r="O74" i="176"/>
  <c r="R70" i="162"/>
  <c r="L58" i="166"/>
  <c r="L36" i="166" s="1"/>
  <c r="L58" i="169"/>
  <c r="L36" i="169" s="1"/>
  <c r="L58" i="174"/>
  <c r="L36" i="174" s="1"/>
  <c r="L58" i="162"/>
  <c r="L36" i="162" s="1"/>
  <c r="L68" i="167"/>
  <c r="L38" i="167" s="1"/>
  <c r="L68" i="172"/>
  <c r="L38" i="172" s="1"/>
  <c r="R38" i="78"/>
  <c r="F18" i="78" s="1"/>
  <c r="R80" i="162"/>
  <c r="N80" i="170"/>
  <c r="N79" i="173"/>
  <c r="N40" i="173" s="1"/>
  <c r="N79" i="176"/>
  <c r="N40" i="176" s="1"/>
  <c r="N91" i="172"/>
  <c r="N60" i="168"/>
  <c r="N60" i="172"/>
  <c r="N70" i="168"/>
  <c r="N70" i="172"/>
  <c r="N78" i="172"/>
  <c r="N87" i="168"/>
  <c r="N84" i="168" s="1"/>
  <c r="N41" i="168" s="1"/>
  <c r="N87" i="172"/>
  <c r="N63" i="168"/>
  <c r="N61" i="168" s="1"/>
  <c r="N37" i="168" s="1"/>
  <c r="N63" i="172"/>
  <c r="N61" i="172" s="1"/>
  <c r="N37" i="172" s="1"/>
  <c r="N71" i="168"/>
  <c r="N71" i="172"/>
  <c r="G58" i="167"/>
  <c r="G36" i="167" s="1"/>
  <c r="G58" i="175"/>
  <c r="G36" i="175" s="1"/>
  <c r="G55" i="166"/>
  <c r="G35" i="166" s="1"/>
  <c r="G55" i="174"/>
  <c r="G55" i="162"/>
  <c r="G35" i="162" s="1"/>
  <c r="J58" i="162"/>
  <c r="J36" i="162" s="1"/>
  <c r="H56" i="168"/>
  <c r="H56" i="172"/>
  <c r="I57" i="173"/>
  <c r="I57" i="176"/>
  <c r="J107" i="78"/>
  <c r="J110" i="78" s="1"/>
  <c r="J34" i="78"/>
  <c r="J48" i="78" s="1"/>
  <c r="BG100" i="78"/>
  <c r="BG45" i="78" s="1"/>
  <c r="BG88" i="78"/>
  <c r="BG42" i="78" s="1"/>
  <c r="F58" i="175"/>
  <c r="F36" i="175" s="1"/>
  <c r="N68" i="173" l="1"/>
  <c r="N38" i="173" s="1"/>
  <c r="AE75" i="162"/>
  <c r="AE39" i="162" s="1"/>
  <c r="O97" i="162"/>
  <c r="O44" i="162" s="1"/>
  <c r="R105" i="162"/>
  <c r="R106" i="162"/>
  <c r="T100" i="162"/>
  <c r="T45" i="162" s="1"/>
  <c r="T68" i="162"/>
  <c r="T38" i="162" s="1"/>
  <c r="Q100" i="162"/>
  <c r="Q45" i="162" s="1"/>
  <c r="BC97" i="176"/>
  <c r="BC44" i="176" s="1"/>
  <c r="T55" i="170"/>
  <c r="T35" i="170" s="1"/>
  <c r="L88" i="171"/>
  <c r="L42" i="171" s="1"/>
  <c r="R103" i="162"/>
  <c r="T100" i="176"/>
  <c r="T45" i="176" s="1"/>
  <c r="N100" i="173"/>
  <c r="N45" i="173" s="1"/>
  <c r="AO100" i="176"/>
  <c r="AO45" i="176" s="1"/>
  <c r="L83" i="166"/>
  <c r="L79" i="166" s="1"/>
  <c r="L40" i="166" s="1"/>
  <c r="M83" i="166"/>
  <c r="M79" i="166" s="1"/>
  <c r="M40" i="166" s="1"/>
  <c r="N83" i="166"/>
  <c r="N79" i="166" s="1"/>
  <c r="N40" i="166" s="1"/>
  <c r="P83" i="162"/>
  <c r="N83" i="162"/>
  <c r="M83" i="162"/>
  <c r="L83" i="162"/>
  <c r="O83" i="162"/>
  <c r="Q83" i="162"/>
  <c r="M81" i="175"/>
  <c r="N81" i="175"/>
  <c r="L81" i="175"/>
  <c r="N83" i="172"/>
  <c r="M83" i="172"/>
  <c r="L83" i="172"/>
  <c r="M81" i="171"/>
  <c r="L81" i="171"/>
  <c r="N81" i="171"/>
  <c r="O81" i="162"/>
  <c r="O79" i="162" s="1"/>
  <c r="O40" i="162" s="1"/>
  <c r="P81" i="162"/>
  <c r="P79" i="162" s="1"/>
  <c r="P40" i="162" s="1"/>
  <c r="L81" i="162"/>
  <c r="N81" i="162"/>
  <c r="Q81" i="162"/>
  <c r="M81" i="162"/>
  <c r="M79" i="162" s="1"/>
  <c r="M40" i="162" s="1"/>
  <c r="L83" i="175"/>
  <c r="M83" i="175"/>
  <c r="N81" i="168"/>
  <c r="L81" i="168"/>
  <c r="M81" i="168"/>
  <c r="L81" i="174"/>
  <c r="M81" i="174"/>
  <c r="L83" i="171"/>
  <c r="M83" i="171"/>
  <c r="M83" i="168"/>
  <c r="N83" i="168"/>
  <c r="L83" i="168"/>
  <c r="M83" i="174"/>
  <c r="L83" i="174"/>
  <c r="M83" i="167"/>
  <c r="N83" i="167"/>
  <c r="L83" i="167"/>
  <c r="M81" i="172"/>
  <c r="M79" i="172" s="1"/>
  <c r="M40" i="172" s="1"/>
  <c r="L81" i="172"/>
  <c r="L79" i="172" s="1"/>
  <c r="L40" i="172" s="1"/>
  <c r="N81" i="172"/>
  <c r="M81" i="167"/>
  <c r="M79" i="167" s="1"/>
  <c r="M40" i="167" s="1"/>
  <c r="N81" i="167"/>
  <c r="N79" i="167" s="1"/>
  <c r="N40" i="167" s="1"/>
  <c r="L81" i="167"/>
  <c r="BC58" i="176"/>
  <c r="BC36" i="176" s="1"/>
  <c r="AB55" i="162"/>
  <c r="AB35" i="162" s="1"/>
  <c r="AB75" i="176"/>
  <c r="AB39" i="176" s="1"/>
  <c r="X100" i="162"/>
  <c r="X45" i="162" s="1"/>
  <c r="U100" i="176"/>
  <c r="U45" i="176" s="1"/>
  <c r="R104" i="162"/>
  <c r="N55" i="175"/>
  <c r="N35" i="175" s="1"/>
  <c r="O79" i="176"/>
  <c r="O40" i="176" s="1"/>
  <c r="BC97" i="172"/>
  <c r="BC44" i="172" s="1"/>
  <c r="AO58" i="176"/>
  <c r="AO36" i="176" s="1"/>
  <c r="AB79" i="173"/>
  <c r="AB40" i="173" s="1"/>
  <c r="R59" i="162"/>
  <c r="R58" i="162" s="1"/>
  <c r="N100" i="162"/>
  <c r="N45" i="162" s="1"/>
  <c r="H97" i="171"/>
  <c r="H44" i="171" s="1"/>
  <c r="U55" i="167"/>
  <c r="U35" i="167" s="1"/>
  <c r="F79" i="170"/>
  <c r="F40" i="170" s="1"/>
  <c r="AB79" i="176"/>
  <c r="AB40" i="176" s="1"/>
  <c r="T107" i="176"/>
  <c r="R36" i="162"/>
  <c r="F16" i="162" s="1"/>
  <c r="AA68" i="167"/>
  <c r="AA38" i="167" s="1"/>
  <c r="AV97" i="173"/>
  <c r="AV44" i="173" s="1"/>
  <c r="N75" i="174"/>
  <c r="N39" i="174" s="1"/>
  <c r="N75" i="175"/>
  <c r="N39" i="175" s="1"/>
  <c r="AV79" i="172"/>
  <c r="AV40" i="172" s="1"/>
  <c r="BC52" i="172"/>
  <c r="T107" i="174"/>
  <c r="O100" i="162"/>
  <c r="O45" i="162" s="1"/>
  <c r="N88" i="168"/>
  <c r="N42" i="168" s="1"/>
  <c r="O84" i="176"/>
  <c r="O41" i="176" s="1"/>
  <c r="L88" i="173"/>
  <c r="L42" i="173" s="1"/>
  <c r="G61" i="176"/>
  <c r="G37" i="176" s="1"/>
  <c r="L88" i="167"/>
  <c r="L42" i="167" s="1"/>
  <c r="T68" i="173"/>
  <c r="T38" i="173" s="1"/>
  <c r="U61" i="176"/>
  <c r="U37" i="176" s="1"/>
  <c r="M35" i="166"/>
  <c r="M107" i="166"/>
  <c r="AB75" i="162"/>
  <c r="AB39" i="162" s="1"/>
  <c r="N79" i="170"/>
  <c r="N40" i="170" s="1"/>
  <c r="AA88" i="168"/>
  <c r="AA42" i="168" s="1"/>
  <c r="F79" i="174"/>
  <c r="F40" i="174" s="1"/>
  <c r="AB75" i="173"/>
  <c r="AB39" i="173" s="1"/>
  <c r="AB84" i="173"/>
  <c r="AB41" i="173" s="1"/>
  <c r="BC100" i="176"/>
  <c r="BC45" i="176" s="1"/>
  <c r="AO84" i="172"/>
  <c r="AO41" i="172" s="1"/>
  <c r="F107" i="176"/>
  <c r="F108" i="176" s="1"/>
  <c r="F46" i="176" s="1"/>
  <c r="AO84" i="176"/>
  <c r="AO41" i="176" s="1"/>
  <c r="L88" i="162"/>
  <c r="L42" i="162" s="1"/>
  <c r="R42" i="162" s="1"/>
  <c r="F22" i="162" s="1"/>
  <c r="N88" i="172"/>
  <c r="N42" i="172" s="1"/>
  <c r="F79" i="171"/>
  <c r="F40" i="171" s="1"/>
  <c r="N52" i="172"/>
  <c r="N34" i="172" s="1"/>
  <c r="AB55" i="173"/>
  <c r="AB35" i="173" s="1"/>
  <c r="H79" i="162"/>
  <c r="H40" i="162" s="1"/>
  <c r="AB79" i="162"/>
  <c r="AB40" i="162" s="1"/>
  <c r="AO55" i="176"/>
  <c r="AO35" i="176" s="1"/>
  <c r="N68" i="170"/>
  <c r="N38" i="170" s="1"/>
  <c r="T107" i="172"/>
  <c r="R75" i="162"/>
  <c r="AD58" i="162"/>
  <c r="AD36" i="162" s="1"/>
  <c r="AF52" i="78"/>
  <c r="I79" i="162"/>
  <c r="I40" i="162" s="1"/>
  <c r="AD88" i="162"/>
  <c r="AD42" i="162" s="1"/>
  <c r="I58" i="176"/>
  <c r="I36" i="176" s="1"/>
  <c r="G79" i="175"/>
  <c r="G40" i="175" s="1"/>
  <c r="AV97" i="176"/>
  <c r="AV44" i="176" s="1"/>
  <c r="AH88" i="176"/>
  <c r="AH42" i="176" s="1"/>
  <c r="AH88" i="173"/>
  <c r="AH42" i="173" s="1"/>
  <c r="AO79" i="172"/>
  <c r="AO40" i="172" s="1"/>
  <c r="AE97" i="162"/>
  <c r="AE44" i="162" s="1"/>
  <c r="T61" i="173"/>
  <c r="T37" i="173" s="1"/>
  <c r="AH61" i="173"/>
  <c r="AH37" i="173" s="1"/>
  <c r="AO79" i="174"/>
  <c r="AO40" i="174" s="1"/>
  <c r="N79" i="171"/>
  <c r="N40" i="171" s="1"/>
  <c r="H97" i="175"/>
  <c r="H44" i="175" s="1"/>
  <c r="O79" i="173"/>
  <c r="O40" i="173" s="1"/>
  <c r="AA68" i="162"/>
  <c r="AA38" i="162" s="1"/>
  <c r="U61" i="173"/>
  <c r="U37" i="173" s="1"/>
  <c r="L97" i="176"/>
  <c r="L44" i="176" s="1"/>
  <c r="L97" i="172"/>
  <c r="L44" i="172" s="1"/>
  <c r="L97" i="171"/>
  <c r="L44" i="171" s="1"/>
  <c r="L97" i="168"/>
  <c r="L44" i="168" s="1"/>
  <c r="AO79" i="176"/>
  <c r="AO40" i="176" s="1"/>
  <c r="N88" i="166"/>
  <c r="N42" i="166" s="1"/>
  <c r="N61" i="170"/>
  <c r="N37" i="170" s="1"/>
  <c r="H88" i="166"/>
  <c r="H42" i="166" s="1"/>
  <c r="O68" i="173"/>
  <c r="O38" i="173" s="1"/>
  <c r="T97" i="170"/>
  <c r="T44" i="170" s="1"/>
  <c r="T79" i="167"/>
  <c r="T40" i="167" s="1"/>
  <c r="H84" i="168"/>
  <c r="H41" i="168" s="1"/>
  <c r="N75" i="170"/>
  <c r="N39" i="170" s="1"/>
  <c r="O97" i="167"/>
  <c r="O44" i="167" s="1"/>
  <c r="N100" i="170"/>
  <c r="N45" i="170" s="1"/>
  <c r="N61" i="175"/>
  <c r="N37" i="175" s="1"/>
  <c r="O61" i="173"/>
  <c r="O37" i="173" s="1"/>
  <c r="BC61" i="176"/>
  <c r="BC37" i="176" s="1"/>
  <c r="AH52" i="166"/>
  <c r="N84" i="171"/>
  <c r="N41" i="171" s="1"/>
  <c r="H88" i="171"/>
  <c r="H42" i="171" s="1"/>
  <c r="H68" i="171"/>
  <c r="H38" i="171" s="1"/>
  <c r="AB52" i="176"/>
  <c r="R54" i="162"/>
  <c r="R52" i="162" s="1"/>
  <c r="AH58" i="176"/>
  <c r="AH36" i="176" s="1"/>
  <c r="AA61" i="167"/>
  <c r="AA37" i="167" s="1"/>
  <c r="N52" i="174"/>
  <c r="AO52" i="172"/>
  <c r="AO34" i="172" s="1"/>
  <c r="F79" i="173"/>
  <c r="F40" i="173" s="1"/>
  <c r="AV84" i="176"/>
  <c r="AV41" i="176" s="1"/>
  <c r="I97" i="176"/>
  <c r="I44" i="176" s="1"/>
  <c r="H97" i="174"/>
  <c r="H44" i="174" s="1"/>
  <c r="L97" i="167"/>
  <c r="L44" i="167" s="1"/>
  <c r="L97" i="173"/>
  <c r="L44" i="173" s="1"/>
  <c r="R97" i="78"/>
  <c r="L100" i="169"/>
  <c r="L45" i="169" s="1"/>
  <c r="L100" i="175"/>
  <c r="L45" i="175" s="1"/>
  <c r="N79" i="175"/>
  <c r="N40" i="175" s="1"/>
  <c r="AB68" i="176"/>
  <c r="AB38" i="176" s="1"/>
  <c r="AD75" i="162"/>
  <c r="AD39" i="162" s="1"/>
  <c r="R68" i="162"/>
  <c r="AH58" i="173"/>
  <c r="AH36" i="173" s="1"/>
  <c r="AO100" i="174"/>
  <c r="AO45" i="174" s="1"/>
  <c r="L100" i="171"/>
  <c r="L45" i="171" s="1"/>
  <c r="L100" i="172"/>
  <c r="L45" i="172" s="1"/>
  <c r="L100" i="176"/>
  <c r="L45" i="176" s="1"/>
  <c r="AV68" i="172"/>
  <c r="AV38" i="172" s="1"/>
  <c r="N68" i="172"/>
  <c r="N38" i="172" s="1"/>
  <c r="U75" i="167"/>
  <c r="U39" i="167" s="1"/>
  <c r="I61" i="167"/>
  <c r="I37" i="167" s="1"/>
  <c r="N68" i="174"/>
  <c r="N38" i="174" s="1"/>
  <c r="T75" i="170"/>
  <c r="T39" i="170" s="1"/>
  <c r="F79" i="166"/>
  <c r="F40" i="166" s="1"/>
  <c r="R55" i="162"/>
  <c r="L97" i="175"/>
  <c r="L44" i="175" s="1"/>
  <c r="R100" i="78"/>
  <c r="L100" i="166"/>
  <c r="L45" i="166" s="1"/>
  <c r="L100" i="174"/>
  <c r="L45" i="174" s="1"/>
  <c r="L100" i="167"/>
  <c r="L45" i="167" s="1"/>
  <c r="AH100" i="172"/>
  <c r="AH45" i="172" s="1"/>
  <c r="AH68" i="173"/>
  <c r="AH38" i="173" s="1"/>
  <c r="AH75" i="173"/>
  <c r="AH39" i="173" s="1"/>
  <c r="AH75" i="162"/>
  <c r="AH39" i="162" s="1"/>
  <c r="H88" i="170"/>
  <c r="H42" i="170" s="1"/>
  <c r="BC75" i="176"/>
  <c r="BC39" i="176" s="1"/>
  <c r="AO97" i="173"/>
  <c r="AO44" i="173" s="1"/>
  <c r="AO52" i="176"/>
  <c r="N88" i="170"/>
  <c r="N42" i="170" s="1"/>
  <c r="H68" i="174"/>
  <c r="H38" i="174" s="1"/>
  <c r="L97" i="170"/>
  <c r="L44" i="170" s="1"/>
  <c r="L97" i="174"/>
  <c r="L44" i="174" s="1"/>
  <c r="L97" i="166"/>
  <c r="L44" i="166" s="1"/>
  <c r="L100" i="170"/>
  <c r="L45" i="170" s="1"/>
  <c r="L100" i="168"/>
  <c r="L45" i="168" s="1"/>
  <c r="L100" i="173"/>
  <c r="L45" i="173" s="1"/>
  <c r="AH100" i="176"/>
  <c r="AH45" i="176" s="1"/>
  <c r="U38" i="173"/>
  <c r="G35" i="174"/>
  <c r="G107" i="174"/>
  <c r="G109" i="174" s="1"/>
  <c r="G47" i="174" s="1"/>
  <c r="F37" i="167"/>
  <c r="F107" i="167"/>
  <c r="F109" i="167" s="1"/>
  <c r="F47" i="167" s="1"/>
  <c r="T35" i="162"/>
  <c r="T107" i="162"/>
  <c r="T108" i="162" s="1"/>
  <c r="T46" i="162" s="1"/>
  <c r="Y103" i="78"/>
  <c r="S103" i="176"/>
  <c r="S103" i="175"/>
  <c r="S103" i="166"/>
  <c r="S103" i="174"/>
  <c r="S103" i="173"/>
  <c r="S103" i="171"/>
  <c r="S103" i="172"/>
  <c r="S103" i="168"/>
  <c r="S103" i="169"/>
  <c r="S103" i="162"/>
  <c r="Y103" i="162" s="1"/>
  <c r="S103" i="167"/>
  <c r="S103" i="170"/>
  <c r="Y87" i="78"/>
  <c r="S87" i="166"/>
  <c r="S87" i="176"/>
  <c r="S87" i="172"/>
  <c r="S87" i="175"/>
  <c r="S87" i="174"/>
  <c r="S87" i="173"/>
  <c r="S87" i="169"/>
  <c r="S87" i="171"/>
  <c r="S87" i="162"/>
  <c r="Y87" i="162" s="1"/>
  <c r="S87" i="168"/>
  <c r="S87" i="167"/>
  <c r="S87" i="170"/>
  <c r="Y73" i="78"/>
  <c r="S73" i="166"/>
  <c r="S73" i="162"/>
  <c r="Y73" i="162" s="1"/>
  <c r="S73" i="176"/>
  <c r="S73" i="175"/>
  <c r="S73" i="172"/>
  <c r="S73" i="174"/>
  <c r="S73" i="167"/>
  <c r="S73" i="169"/>
  <c r="S73" i="171"/>
  <c r="S73" i="168"/>
  <c r="S73" i="173"/>
  <c r="S73" i="170"/>
  <c r="Y106" i="78"/>
  <c r="S106" i="162"/>
  <c r="Y106" i="162" s="1"/>
  <c r="S106" i="175"/>
  <c r="S106" i="166"/>
  <c r="S106" i="173"/>
  <c r="S106" i="172"/>
  <c r="S106" i="174"/>
  <c r="S106" i="176"/>
  <c r="S106" i="169"/>
  <c r="S106" i="171"/>
  <c r="S106" i="168"/>
  <c r="S106" i="167"/>
  <c r="S106" i="170"/>
  <c r="Y77" i="78"/>
  <c r="S77" i="176"/>
  <c r="S77" i="162"/>
  <c r="Y77" i="162" s="1"/>
  <c r="S77" i="175"/>
  <c r="S77" i="166"/>
  <c r="S77" i="174"/>
  <c r="S77" i="173"/>
  <c r="S77" i="171"/>
  <c r="S77" i="168"/>
  <c r="S77" i="169"/>
  <c r="S77" i="172"/>
  <c r="S77" i="167"/>
  <c r="S77" i="170"/>
  <c r="S46" i="78"/>
  <c r="Y46" i="78" s="1"/>
  <c r="G27" i="78" s="1"/>
  <c r="Y108" i="78"/>
  <c r="Y66" i="78"/>
  <c r="S66" i="175"/>
  <c r="S66" i="166"/>
  <c r="S66" i="162"/>
  <c r="Y66" i="162" s="1"/>
  <c r="S66" i="173"/>
  <c r="S66" i="172"/>
  <c r="S66" i="169"/>
  <c r="S66" i="176"/>
  <c r="S66" i="174"/>
  <c r="S66" i="168"/>
  <c r="S66" i="171"/>
  <c r="S66" i="167"/>
  <c r="S66" i="170"/>
  <c r="S100" i="78"/>
  <c r="S45" i="78" s="1"/>
  <c r="Y45" i="78" s="1"/>
  <c r="G25" i="78" s="1"/>
  <c r="Y101" i="78"/>
  <c r="S101" i="175"/>
  <c r="S101" i="166"/>
  <c r="S101" i="173"/>
  <c r="S101" i="172"/>
  <c r="S101" i="174"/>
  <c r="S101" i="171"/>
  <c r="S101" i="168"/>
  <c r="S101" i="176"/>
  <c r="S101" i="169"/>
  <c r="S101" i="167"/>
  <c r="S101" i="162"/>
  <c r="S101" i="170"/>
  <c r="S84" i="78"/>
  <c r="S41" i="78" s="1"/>
  <c r="Y41" i="78" s="1"/>
  <c r="G21" i="78" s="1"/>
  <c r="Y85" i="78"/>
  <c r="S85" i="175"/>
  <c r="S85" i="174"/>
  <c r="S85" i="173"/>
  <c r="S85" i="176"/>
  <c r="S85" i="169"/>
  <c r="S85" i="167"/>
  <c r="S85" i="166"/>
  <c r="S85" i="168"/>
  <c r="S85" i="172"/>
  <c r="S85" i="171"/>
  <c r="S85" i="162"/>
  <c r="S85" i="170"/>
  <c r="Y74" i="78"/>
  <c r="S74" i="166"/>
  <c r="S74" i="162"/>
  <c r="Y74" i="162" s="1"/>
  <c r="S74" i="175"/>
  <c r="S74" i="172"/>
  <c r="S74" i="174"/>
  <c r="S74" i="173"/>
  <c r="S74" i="169"/>
  <c r="S74" i="167"/>
  <c r="S74" i="171"/>
  <c r="S74" i="168"/>
  <c r="S74" i="170"/>
  <c r="S74" i="176"/>
  <c r="Y63" i="78"/>
  <c r="S63" i="166"/>
  <c r="S63" i="175"/>
  <c r="S63" i="174"/>
  <c r="S63" i="173"/>
  <c r="S63" i="162"/>
  <c r="Y63" i="162" s="1"/>
  <c r="S63" i="172"/>
  <c r="S63" i="168"/>
  <c r="S63" i="171"/>
  <c r="S63" i="169"/>
  <c r="S63" i="176"/>
  <c r="S63" i="167"/>
  <c r="S63" i="170"/>
  <c r="AG86" i="78"/>
  <c r="Z86" i="176"/>
  <c r="Z86" i="172"/>
  <c r="Z86" i="166"/>
  <c r="BB86" i="78"/>
  <c r="Z86" i="174"/>
  <c r="Z86" i="170"/>
  <c r="Z86" i="167"/>
  <c r="Z86" i="162"/>
  <c r="AU86" i="78"/>
  <c r="Z86" i="173"/>
  <c r="Z86" i="169"/>
  <c r="Z86" i="175"/>
  <c r="Z86" i="171"/>
  <c r="Z86" i="168"/>
  <c r="AN86" i="78"/>
  <c r="AN77" i="78"/>
  <c r="Z77" i="174"/>
  <c r="Z77" i="169"/>
  <c r="Z77" i="166"/>
  <c r="Z77" i="162"/>
  <c r="AF77" i="162" s="1"/>
  <c r="AU77" i="78"/>
  <c r="Z77" i="173"/>
  <c r="Z77" i="168"/>
  <c r="AG77" i="78"/>
  <c r="Z77" i="176"/>
  <c r="Z77" i="172"/>
  <c r="Z77" i="167"/>
  <c r="BB77" i="78"/>
  <c r="Z77" i="175"/>
  <c r="Z77" i="171"/>
  <c r="AF77" i="78"/>
  <c r="BB81" i="78"/>
  <c r="Z81" i="174"/>
  <c r="Z81" i="168"/>
  <c r="Z81" i="162"/>
  <c r="AF81" i="162" s="1"/>
  <c r="AU81" i="78"/>
  <c r="Z81" i="173"/>
  <c r="Z81" i="167"/>
  <c r="AG81" i="78"/>
  <c r="Z81" i="176"/>
  <c r="Z81" i="172"/>
  <c r="Z81" i="169"/>
  <c r="AN81" i="78"/>
  <c r="Z81" i="175"/>
  <c r="Z81" i="170"/>
  <c r="Z81" i="166"/>
  <c r="BB80" i="78"/>
  <c r="Z80" i="175"/>
  <c r="Z80" i="171"/>
  <c r="Z80" i="167"/>
  <c r="AG80" i="78"/>
  <c r="AU80" i="78"/>
  <c r="Z80" i="173"/>
  <c r="Z80" i="169"/>
  <c r="Z80" i="166"/>
  <c r="AN80" i="78"/>
  <c r="Z80" i="176"/>
  <c r="Z80" i="172"/>
  <c r="Z80" i="168"/>
  <c r="Z80" i="170"/>
  <c r="Z80" i="162"/>
  <c r="AF80" i="78"/>
  <c r="AF79" i="78" s="1"/>
  <c r="Z79" i="78"/>
  <c r="Z40" i="78" s="1"/>
  <c r="AF40" i="78" s="1"/>
  <c r="H20" i="78" s="1"/>
  <c r="Z80" i="174"/>
  <c r="AG65" i="78"/>
  <c r="Z65" i="176"/>
  <c r="Z65" i="172"/>
  <c r="Z65" i="166"/>
  <c r="BB65" i="78"/>
  <c r="Z65" i="175"/>
  <c r="Z65" i="171"/>
  <c r="Z65" i="167"/>
  <c r="AN65" i="78"/>
  <c r="Z65" i="174"/>
  <c r="Z65" i="169"/>
  <c r="Z65" i="162"/>
  <c r="AF65" i="162" s="1"/>
  <c r="AU65" i="78"/>
  <c r="Z65" i="173"/>
  <c r="Z65" i="168"/>
  <c r="AN70" i="78"/>
  <c r="Z70" i="175"/>
  <c r="Z70" i="171"/>
  <c r="Z70" i="169"/>
  <c r="BB70" i="78"/>
  <c r="Z70" i="174"/>
  <c r="Z70" i="170"/>
  <c r="Z70" i="166"/>
  <c r="Z70" i="162"/>
  <c r="AF70" i="162" s="1"/>
  <c r="AU70" i="78"/>
  <c r="Z70" i="173"/>
  <c r="Z70" i="168"/>
  <c r="AG70" i="78"/>
  <c r="Z70" i="176"/>
  <c r="Z70" i="172"/>
  <c r="Z70" i="167"/>
  <c r="BB82" i="78"/>
  <c r="Z82" i="174"/>
  <c r="Z82" i="171"/>
  <c r="Z82" i="166"/>
  <c r="Z82" i="162"/>
  <c r="AF82" i="162" s="1"/>
  <c r="AU82" i="78"/>
  <c r="Z82" i="173"/>
  <c r="Z82" i="170"/>
  <c r="AG82" i="78"/>
  <c r="Z82" i="176"/>
  <c r="Z82" i="172"/>
  <c r="Z82" i="168"/>
  <c r="AN82" i="78"/>
  <c r="Z82" i="175"/>
  <c r="Z82" i="169"/>
  <c r="Z82" i="167"/>
  <c r="AG85" i="78"/>
  <c r="AM85" i="78" s="1"/>
  <c r="BB85" i="78"/>
  <c r="Z85" i="174"/>
  <c r="Z85" i="162"/>
  <c r="AF85" i="162" s="1"/>
  <c r="AU85" i="78"/>
  <c r="AN85" i="78"/>
  <c r="Z85" i="176"/>
  <c r="Z85" i="172"/>
  <c r="Z85" i="167"/>
  <c r="Z84" i="78"/>
  <c r="Z41" i="78" s="1"/>
  <c r="AF41" i="78" s="1"/>
  <c r="H21" i="78" s="1"/>
  <c r="Z85" i="171"/>
  <c r="AF85" i="78"/>
  <c r="Z85" i="175"/>
  <c r="Z85" i="169"/>
  <c r="Z85" i="166"/>
  <c r="Z85" i="173"/>
  <c r="Z85" i="168"/>
  <c r="AG89" i="78"/>
  <c r="AU89" i="78"/>
  <c r="Z89" i="173"/>
  <c r="Z89" i="169"/>
  <c r="AF89" i="78"/>
  <c r="AN89" i="78"/>
  <c r="Z89" i="176"/>
  <c r="Z89" i="172"/>
  <c r="Z89" i="168"/>
  <c r="BB89" i="78"/>
  <c r="Z89" i="175"/>
  <c r="Z89" i="171"/>
  <c r="Z89" i="167"/>
  <c r="Z89" i="162"/>
  <c r="AF89" i="162" s="1"/>
  <c r="Z88" i="78"/>
  <c r="Z42" i="78" s="1"/>
  <c r="AF42" i="78" s="1"/>
  <c r="H22" i="78" s="1"/>
  <c r="Z89" i="174"/>
  <c r="Z89" i="170"/>
  <c r="Z89" i="166"/>
  <c r="E63" i="162"/>
  <c r="K63" i="162" s="1"/>
  <c r="E63" i="174"/>
  <c r="E63" i="169"/>
  <c r="E63" i="166"/>
  <c r="E63" i="176"/>
  <c r="E63" i="173"/>
  <c r="E63" i="170"/>
  <c r="K63" i="78"/>
  <c r="E63" i="172"/>
  <c r="E63" i="168"/>
  <c r="E63" i="175"/>
  <c r="E63" i="171"/>
  <c r="E63" i="167"/>
  <c r="E65" i="176"/>
  <c r="E65" i="172"/>
  <c r="E65" i="168"/>
  <c r="E65" i="175"/>
  <c r="E65" i="170"/>
  <c r="E65" i="167"/>
  <c r="E65" i="174"/>
  <c r="E65" i="169"/>
  <c r="K65" i="78"/>
  <c r="E65" i="171"/>
  <c r="E65" i="166"/>
  <c r="E65" i="162"/>
  <c r="K65" i="162" s="1"/>
  <c r="E65" i="173"/>
  <c r="K102" i="78"/>
  <c r="E102" i="162"/>
  <c r="K102" i="162" s="1"/>
  <c r="E102" i="176"/>
  <c r="E102" i="172"/>
  <c r="E102" i="173"/>
  <c r="E102" i="167"/>
  <c r="E102" i="168"/>
  <c r="E102" i="175"/>
  <c r="E102" i="166"/>
  <c r="E102" i="170"/>
  <c r="E102" i="174"/>
  <c r="E102" i="169"/>
  <c r="E102" i="171"/>
  <c r="K92" i="78"/>
  <c r="E92" i="166"/>
  <c r="E92" i="173"/>
  <c r="E92" i="172"/>
  <c r="E92" i="176"/>
  <c r="E92" i="167"/>
  <c r="E92" i="168"/>
  <c r="E92" i="162"/>
  <c r="K92" i="162" s="1"/>
  <c r="E92" i="171"/>
  <c r="E92" i="175"/>
  <c r="E92" i="169"/>
  <c r="E92" i="170"/>
  <c r="E92" i="174"/>
  <c r="K83" i="78"/>
  <c r="E83" i="172"/>
  <c r="E83" i="169"/>
  <c r="E83" i="167"/>
  <c r="E83" i="168"/>
  <c r="E83" i="176"/>
  <c r="E72" i="168"/>
  <c r="E72" i="167"/>
  <c r="E72" i="176"/>
  <c r="E72" i="169"/>
  <c r="E72" i="166"/>
  <c r="E72" i="174"/>
  <c r="E72" i="170"/>
  <c r="K72" i="78"/>
  <c r="E72" i="171"/>
  <c r="E72" i="172"/>
  <c r="E72" i="173"/>
  <c r="E72" i="162"/>
  <c r="K72" i="162" s="1"/>
  <c r="E72" i="175"/>
  <c r="K103" i="78"/>
  <c r="E103" i="176"/>
  <c r="E103" i="175"/>
  <c r="E103" i="170"/>
  <c r="E103" i="162"/>
  <c r="K103" i="162" s="1"/>
  <c r="E103" i="174"/>
  <c r="E103" i="173"/>
  <c r="E103" i="169"/>
  <c r="E103" i="168"/>
  <c r="E103" i="167"/>
  <c r="E103" i="166"/>
  <c r="E103" i="172"/>
  <c r="E103" i="171"/>
  <c r="E64" i="175"/>
  <c r="E64" i="176"/>
  <c r="E64" i="171"/>
  <c r="E64" i="172"/>
  <c r="E64" i="174"/>
  <c r="E64" i="173"/>
  <c r="E64" i="168"/>
  <c r="E64" i="167"/>
  <c r="E64" i="166"/>
  <c r="E64" i="162"/>
  <c r="K64" i="162" s="1"/>
  <c r="E64" i="169"/>
  <c r="E64" i="170"/>
  <c r="K64" i="78"/>
  <c r="E75" i="78"/>
  <c r="E39" i="78" s="1"/>
  <c r="K39" i="78" s="1"/>
  <c r="E19" i="78" s="1"/>
  <c r="E76" i="175"/>
  <c r="E76" i="176"/>
  <c r="E76" i="174"/>
  <c r="E76" i="168"/>
  <c r="E76" i="167"/>
  <c r="E76" i="169"/>
  <c r="E76" i="172"/>
  <c r="E76" i="171"/>
  <c r="E76" i="170"/>
  <c r="E76" i="166"/>
  <c r="E76" i="173"/>
  <c r="E76" i="162"/>
  <c r="K76" i="78"/>
  <c r="E66" i="175"/>
  <c r="E66" i="176"/>
  <c r="E66" i="171"/>
  <c r="E66" i="174"/>
  <c r="E66" i="173"/>
  <c r="E66" i="172"/>
  <c r="E66" i="167"/>
  <c r="E66" i="168"/>
  <c r="E66" i="166"/>
  <c r="E66" i="169"/>
  <c r="E66" i="170"/>
  <c r="E66" i="162"/>
  <c r="K66" i="162" s="1"/>
  <c r="K66" i="78"/>
  <c r="K105" i="78"/>
  <c r="E105" i="162"/>
  <c r="K105" i="162" s="1"/>
  <c r="E105" i="175"/>
  <c r="E105" i="174"/>
  <c r="E105" i="171"/>
  <c r="E105" i="176"/>
  <c r="E105" i="173"/>
  <c r="E105" i="169"/>
  <c r="E105" i="166"/>
  <c r="E105" i="168"/>
  <c r="E105" i="167"/>
  <c r="E105" i="172"/>
  <c r="E105" i="170"/>
  <c r="K87" i="78"/>
  <c r="E87" i="176"/>
  <c r="E87" i="175"/>
  <c r="E87" i="171"/>
  <c r="E87" i="172"/>
  <c r="E87" i="168"/>
  <c r="E87" i="169"/>
  <c r="E87" i="174"/>
  <c r="E87" i="173"/>
  <c r="E87" i="167"/>
  <c r="E87" i="166"/>
  <c r="E87" i="162"/>
  <c r="K87" i="162" s="1"/>
  <c r="E87" i="170"/>
  <c r="Z54" i="169"/>
  <c r="AT77" i="78"/>
  <c r="AF86" i="162"/>
  <c r="Y99" i="78"/>
  <c r="S99" i="166"/>
  <c r="S99" i="174"/>
  <c r="S99" i="172"/>
  <c r="S99" i="173"/>
  <c r="S99" i="176"/>
  <c r="S99" i="175"/>
  <c r="S99" i="169"/>
  <c r="S99" i="162"/>
  <c r="Y99" i="162" s="1"/>
  <c r="S99" i="167"/>
  <c r="S99" i="171"/>
  <c r="S99" i="168"/>
  <c r="S99" i="170"/>
  <c r="Y86" i="78"/>
  <c r="S86" i="175"/>
  <c r="S86" i="166"/>
  <c r="S86" i="176"/>
  <c r="S86" i="173"/>
  <c r="S86" i="172"/>
  <c r="S86" i="174"/>
  <c r="S86" i="169"/>
  <c r="S86" i="167"/>
  <c r="S86" i="171"/>
  <c r="S86" i="162"/>
  <c r="Y86" i="162" s="1"/>
  <c r="S86" i="168"/>
  <c r="S86" i="170"/>
  <c r="Y71" i="78"/>
  <c r="S71" i="168"/>
  <c r="S71" i="172"/>
  <c r="S71" i="175"/>
  <c r="S71" i="174"/>
  <c r="S71" i="162"/>
  <c r="Y71" i="162" s="1"/>
  <c r="S71" i="169"/>
  <c r="S71" i="167"/>
  <c r="S71" i="171"/>
  <c r="S71" i="166"/>
  <c r="S71" i="176"/>
  <c r="S71" i="173"/>
  <c r="S71" i="170"/>
  <c r="Y105" i="78"/>
  <c r="S105" i="166"/>
  <c r="S105" i="171"/>
  <c r="S105" i="173"/>
  <c r="S105" i="174"/>
  <c r="S105" i="176"/>
  <c r="S105" i="175"/>
  <c r="S105" i="172"/>
  <c r="S105" i="169"/>
  <c r="S105" i="162"/>
  <c r="Y105" i="162" s="1"/>
  <c r="S105" i="168"/>
  <c r="S105" i="167"/>
  <c r="S105" i="170"/>
  <c r="Y65" i="78"/>
  <c r="S65" i="169"/>
  <c r="S65" i="162"/>
  <c r="Y65" i="162" s="1"/>
  <c r="S65" i="175"/>
  <c r="S65" i="166"/>
  <c r="S65" i="174"/>
  <c r="S65" i="173"/>
  <c r="S65" i="172"/>
  <c r="S65" i="167"/>
  <c r="S65" i="171"/>
  <c r="S65" i="176"/>
  <c r="S65" i="168"/>
  <c r="S65" i="170"/>
  <c r="Y91" i="78"/>
  <c r="S91" i="176"/>
  <c r="S91" i="175"/>
  <c r="S91" i="169"/>
  <c r="S91" i="166"/>
  <c r="S91" i="174"/>
  <c r="S91" i="173"/>
  <c r="S91" i="168"/>
  <c r="S91" i="172"/>
  <c r="S91" i="171"/>
  <c r="S91" i="167"/>
  <c r="S91" i="162"/>
  <c r="Y91" i="162" s="1"/>
  <c r="S91" i="170"/>
  <c r="S61" i="78"/>
  <c r="S37" i="78" s="1"/>
  <c r="Y37" i="78" s="1"/>
  <c r="G17" i="78" s="1"/>
  <c r="Y62" i="78"/>
  <c r="S62" i="162"/>
  <c r="S62" i="176"/>
  <c r="S62" i="175"/>
  <c r="S62" i="174"/>
  <c r="S62" i="173"/>
  <c r="S62" i="166"/>
  <c r="S62" i="172"/>
  <c r="S62" i="169"/>
  <c r="S62" i="171"/>
  <c r="S62" i="168"/>
  <c r="S62" i="167"/>
  <c r="S62" i="170"/>
  <c r="Y98" i="78"/>
  <c r="Y97" i="78" s="1"/>
  <c r="S97" i="78"/>
  <c r="S44" i="78" s="1"/>
  <c r="Y44" i="78" s="1"/>
  <c r="G24" i="78" s="1"/>
  <c r="S98" i="176"/>
  <c r="S98" i="175"/>
  <c r="S98" i="166"/>
  <c r="S98" i="162"/>
  <c r="S98" i="174"/>
  <c r="S97" i="174" s="1"/>
  <c r="S44" i="174" s="1"/>
  <c r="S98" i="172"/>
  <c r="S97" i="172" s="1"/>
  <c r="S44" i="172" s="1"/>
  <c r="S98" i="171"/>
  <c r="S98" i="173"/>
  <c r="S97" i="173" s="1"/>
  <c r="S44" i="173" s="1"/>
  <c r="S98" i="167"/>
  <c r="S98" i="169"/>
  <c r="S97" i="169" s="1"/>
  <c r="S44" i="169" s="1"/>
  <c r="S98" i="168"/>
  <c r="S97" i="168" s="1"/>
  <c r="S44" i="168" s="1"/>
  <c r="S98" i="170"/>
  <c r="S97" i="170" s="1"/>
  <c r="S44" i="170" s="1"/>
  <c r="Y83" i="78"/>
  <c r="S83" i="172"/>
  <c r="S83" i="175"/>
  <c r="S83" i="169"/>
  <c r="S83" i="171"/>
  <c r="S83" i="173"/>
  <c r="S83" i="166"/>
  <c r="S83" i="162"/>
  <c r="Y83" i="162" s="1"/>
  <c r="S83" i="174"/>
  <c r="S83" i="170"/>
  <c r="S83" i="176"/>
  <c r="Y72" i="78"/>
  <c r="S72" i="166"/>
  <c r="S72" i="162"/>
  <c r="Y72" i="162" s="1"/>
  <c r="S72" i="175"/>
  <c r="S72" i="174"/>
  <c r="S72" i="173"/>
  <c r="S72" i="169"/>
  <c r="S72" i="171"/>
  <c r="S72" i="168"/>
  <c r="S72" i="172"/>
  <c r="S72" i="167"/>
  <c r="S72" i="176"/>
  <c r="S72" i="170"/>
  <c r="Y60" i="78"/>
  <c r="S60" i="175"/>
  <c r="S60" i="162"/>
  <c r="Y60" i="162" s="1"/>
  <c r="S60" i="174"/>
  <c r="S60" i="169"/>
  <c r="S60" i="172"/>
  <c r="S60" i="167"/>
  <c r="S60" i="171"/>
  <c r="S60" i="168"/>
  <c r="S60" i="166"/>
  <c r="S60" i="176"/>
  <c r="S60" i="173"/>
  <c r="S60" i="170"/>
  <c r="L95" i="162"/>
  <c r="L43" i="162" s="1"/>
  <c r="R43" i="162" s="1"/>
  <c r="F23" i="162" s="1"/>
  <c r="R96" i="162"/>
  <c r="R95" i="162" s="1"/>
  <c r="R98" i="162"/>
  <c r="R97" i="162" s="1"/>
  <c r="L97" i="162"/>
  <c r="L44" i="162" s="1"/>
  <c r="R44" i="162" s="1"/>
  <c r="F24" i="162" s="1"/>
  <c r="AG69" i="78"/>
  <c r="AU69" i="78"/>
  <c r="Z69" i="173"/>
  <c r="Z69" i="170"/>
  <c r="AN69" i="78"/>
  <c r="Z69" i="175"/>
  <c r="Z69" i="171"/>
  <c r="Z69" i="167"/>
  <c r="Z69" i="162"/>
  <c r="Z68" i="78"/>
  <c r="Z38" i="78" s="1"/>
  <c r="AF38" i="78" s="1"/>
  <c r="H18" i="78" s="1"/>
  <c r="Z69" i="174"/>
  <c r="Z69" i="169"/>
  <c r="Z69" i="166"/>
  <c r="Z69" i="172"/>
  <c r="Z69" i="168"/>
  <c r="BB69" i="78"/>
  <c r="Z69" i="176"/>
  <c r="AN67" i="78"/>
  <c r="Z67" i="174"/>
  <c r="Z67" i="169"/>
  <c r="Z67" i="162"/>
  <c r="AF67" i="162" s="1"/>
  <c r="AU67" i="78"/>
  <c r="Z67" i="173"/>
  <c r="Z67" i="168"/>
  <c r="AG67" i="78"/>
  <c r="Z67" i="176"/>
  <c r="Z67" i="172"/>
  <c r="Z67" i="167"/>
  <c r="BB67" i="78"/>
  <c r="Z67" i="175"/>
  <c r="Z67" i="171"/>
  <c r="Z67" i="166"/>
  <c r="Z72" i="162"/>
  <c r="AF72" i="162" s="1"/>
  <c r="AU72" i="78"/>
  <c r="Z72" i="173"/>
  <c r="Z72" i="167"/>
  <c r="AG72" i="78"/>
  <c r="Z72" i="176"/>
  <c r="Z72" i="172"/>
  <c r="Z72" i="169"/>
  <c r="AN72" i="78"/>
  <c r="Z72" i="175"/>
  <c r="Z72" i="171"/>
  <c r="Z72" i="166"/>
  <c r="BB72" i="78"/>
  <c r="Z72" i="174"/>
  <c r="Z72" i="168"/>
  <c r="AN92" i="78"/>
  <c r="Z92" i="175"/>
  <c r="Z92" i="171"/>
  <c r="Z92" i="167"/>
  <c r="AG92" i="78"/>
  <c r="AU92" i="78"/>
  <c r="Z92" i="173"/>
  <c r="Z92" i="170"/>
  <c r="Z92" i="166"/>
  <c r="Z92" i="162"/>
  <c r="AF92" i="162" s="1"/>
  <c r="Z92" i="176"/>
  <c r="Z92" i="172"/>
  <c r="Z92" i="168"/>
  <c r="Z92" i="174"/>
  <c r="Z92" i="169"/>
  <c r="AF92" i="78"/>
  <c r="BB92" i="78"/>
  <c r="AG54" i="78"/>
  <c r="Z54" i="173"/>
  <c r="Z54" i="167"/>
  <c r="BB54" i="78"/>
  <c r="Z54" i="172"/>
  <c r="Z54" i="166"/>
  <c r="AN54" i="78"/>
  <c r="Z54" i="170"/>
  <c r="AU54" i="78"/>
  <c r="Z54" i="168"/>
  <c r="AN60" i="78"/>
  <c r="Z60" i="175"/>
  <c r="Z60" i="171"/>
  <c r="Z60" i="167"/>
  <c r="BB60" i="78"/>
  <c r="BH60" i="78" s="1"/>
  <c r="Z60" i="174"/>
  <c r="Z60" i="169"/>
  <c r="Z60" i="166"/>
  <c r="Z60" i="162"/>
  <c r="AF60" i="162" s="1"/>
  <c r="AU60" i="78"/>
  <c r="Z60" i="173"/>
  <c r="Z60" i="170"/>
  <c r="AG60" i="78"/>
  <c r="Z60" i="176"/>
  <c r="Z60" i="172"/>
  <c r="Z60" i="168"/>
  <c r="AN71" i="78"/>
  <c r="AT71" i="78" s="1"/>
  <c r="Z71" i="174"/>
  <c r="Z71" i="171"/>
  <c r="Z71" i="162"/>
  <c r="AF71" i="162" s="1"/>
  <c r="AU71" i="78"/>
  <c r="BA71" i="78" s="1"/>
  <c r="Z71" i="173"/>
  <c r="Z71" i="168"/>
  <c r="AG71" i="78"/>
  <c r="Z71" i="176"/>
  <c r="Z71" i="172"/>
  <c r="Z71" i="167"/>
  <c r="Z71" i="166"/>
  <c r="BB71" i="78"/>
  <c r="Z71" i="175"/>
  <c r="Z71" i="169"/>
  <c r="BB76" i="78"/>
  <c r="Z76" i="175"/>
  <c r="Z76" i="171"/>
  <c r="Z76" i="167"/>
  <c r="Z76" i="162"/>
  <c r="AU76" i="78"/>
  <c r="Z76" i="174"/>
  <c r="Z76" i="170"/>
  <c r="AF76" i="78"/>
  <c r="AF75" i="78" s="1"/>
  <c r="AG76" i="78"/>
  <c r="Z75" i="78"/>
  <c r="Z39" i="78" s="1"/>
  <c r="AF39" i="78" s="1"/>
  <c r="H19" i="78" s="1"/>
  <c r="Z76" i="173"/>
  <c r="Z76" i="169"/>
  <c r="Z76" i="168"/>
  <c r="AN76" i="78"/>
  <c r="Z76" i="176"/>
  <c r="Z76" i="172"/>
  <c r="Z76" i="166"/>
  <c r="AG104" i="78"/>
  <c r="AN104" i="78"/>
  <c r="Z104" i="162"/>
  <c r="AF104" i="162" s="1"/>
  <c r="Z104" i="176"/>
  <c r="Z104" i="175"/>
  <c r="Z104" i="168"/>
  <c r="Z104" i="174"/>
  <c r="Z104" i="172"/>
  <c r="Z104" i="169"/>
  <c r="Z104" i="173"/>
  <c r="Z104" i="171"/>
  <c r="Z104" i="166"/>
  <c r="AU104" i="78"/>
  <c r="Z104" i="167"/>
  <c r="BB104" i="78"/>
  <c r="AN106" i="78"/>
  <c r="AG106" i="78"/>
  <c r="Z106" i="162"/>
  <c r="Z106" i="176"/>
  <c r="Z106" i="168"/>
  <c r="Z106" i="175"/>
  <c r="Z106" i="173"/>
  <c r="Z106" i="172"/>
  <c r="Z106" i="174"/>
  <c r="Z106" i="169"/>
  <c r="AU106" i="78"/>
  <c r="Z106" i="166"/>
  <c r="Z106" i="171"/>
  <c r="Z106" i="167"/>
  <c r="BB106" i="78"/>
  <c r="BH106" i="78" s="1"/>
  <c r="AG102" i="78"/>
  <c r="AN102" i="78"/>
  <c r="Z102" i="168"/>
  <c r="Z102" i="175"/>
  <c r="Z102" i="176"/>
  <c r="Z102" i="174"/>
  <c r="Z102" i="162"/>
  <c r="Z102" i="169"/>
  <c r="Z102" i="171"/>
  <c r="Z102" i="173"/>
  <c r="Z102" i="172"/>
  <c r="Z102" i="166"/>
  <c r="AU102" i="78"/>
  <c r="BB102" i="78"/>
  <c r="Z102" i="167"/>
  <c r="L100" i="162"/>
  <c r="L45" i="162" s="1"/>
  <c r="R101" i="162"/>
  <c r="R100" i="162" s="1"/>
  <c r="E58" i="78"/>
  <c r="E36" i="78" s="1"/>
  <c r="K36" i="78" s="1"/>
  <c r="E16" i="78" s="1"/>
  <c r="E59" i="172"/>
  <c r="E59" i="166"/>
  <c r="E59" i="175"/>
  <c r="E59" i="171"/>
  <c r="E59" i="168"/>
  <c r="E59" i="162"/>
  <c r="E59" i="174"/>
  <c r="E59" i="170"/>
  <c r="K59" i="78"/>
  <c r="E59" i="176"/>
  <c r="E59" i="173"/>
  <c r="E59" i="169"/>
  <c r="E59" i="167"/>
  <c r="E54" i="162"/>
  <c r="K54" i="162" s="1"/>
  <c r="E54" i="174"/>
  <c r="E54" i="170"/>
  <c r="E54" i="168"/>
  <c r="E54" i="176"/>
  <c r="E54" i="173"/>
  <c r="E54" i="169"/>
  <c r="K54" i="78"/>
  <c r="E54" i="172"/>
  <c r="E54" i="167"/>
  <c r="E54" i="166"/>
  <c r="E54" i="175"/>
  <c r="E54" i="171"/>
  <c r="K99" i="78"/>
  <c r="E99" i="176"/>
  <c r="E99" i="166"/>
  <c r="E99" i="162"/>
  <c r="K99" i="162" s="1"/>
  <c r="E99" i="172"/>
  <c r="E99" i="171"/>
  <c r="E99" i="173"/>
  <c r="E99" i="168"/>
  <c r="E99" i="167"/>
  <c r="E99" i="170"/>
  <c r="E99" i="169"/>
  <c r="E99" i="175"/>
  <c r="E99" i="174"/>
  <c r="K91" i="78"/>
  <c r="E91" i="167"/>
  <c r="E91" i="168"/>
  <c r="E91" i="176"/>
  <c r="E91" i="172"/>
  <c r="E91" i="169"/>
  <c r="E91" i="166"/>
  <c r="E91" i="162"/>
  <c r="K91" i="162" s="1"/>
  <c r="E91" i="174"/>
  <c r="E91" i="173"/>
  <c r="E91" i="171"/>
  <c r="E91" i="175"/>
  <c r="E91" i="170"/>
  <c r="E79" i="78"/>
  <c r="E40" i="78" s="1"/>
  <c r="K40" i="78" s="1"/>
  <c r="E20" i="78" s="1"/>
  <c r="K80" i="78"/>
  <c r="E80" i="166"/>
  <c r="E80" i="176"/>
  <c r="E80" i="171"/>
  <c r="E80" i="169"/>
  <c r="E80" i="173"/>
  <c r="E80" i="168"/>
  <c r="E80" i="172"/>
  <c r="E80" i="167"/>
  <c r="E80" i="175"/>
  <c r="E80" i="170"/>
  <c r="E80" i="162"/>
  <c r="K80" i="162" s="1"/>
  <c r="E80" i="174"/>
  <c r="E70" i="176"/>
  <c r="E70" i="172"/>
  <c r="E70" i="166"/>
  <c r="E70" i="169"/>
  <c r="E70" i="167"/>
  <c r="E70" i="168"/>
  <c r="E70" i="174"/>
  <c r="E70" i="173"/>
  <c r="E70" i="175"/>
  <c r="E70" i="171"/>
  <c r="K70" i="78"/>
  <c r="E70" i="170"/>
  <c r="E70" i="162"/>
  <c r="K70" i="162" s="1"/>
  <c r="E84" i="78"/>
  <c r="E41" i="78" s="1"/>
  <c r="K41" i="78" s="1"/>
  <c r="E21" i="78" s="1"/>
  <c r="K85" i="78"/>
  <c r="E85" i="175"/>
  <c r="E85" i="176"/>
  <c r="E85" i="173"/>
  <c r="E85" i="174"/>
  <c r="E85" i="171"/>
  <c r="E85" i="170"/>
  <c r="E85" i="168"/>
  <c r="E85" i="167"/>
  <c r="E85" i="169"/>
  <c r="E85" i="162"/>
  <c r="E85" i="172"/>
  <c r="E85" i="166"/>
  <c r="K104" i="78"/>
  <c r="E104" i="176"/>
  <c r="E104" i="173"/>
  <c r="E104" i="162"/>
  <c r="K104" i="162" s="1"/>
  <c r="E104" i="167"/>
  <c r="E104" i="172"/>
  <c r="E104" i="168"/>
  <c r="E104" i="171"/>
  <c r="E104" i="170"/>
  <c r="E104" i="166"/>
  <c r="E104" i="175"/>
  <c r="E104" i="169"/>
  <c r="E104" i="174"/>
  <c r="E73" i="176"/>
  <c r="E73" i="173"/>
  <c r="E73" i="172"/>
  <c r="E73" i="166"/>
  <c r="E73" i="167"/>
  <c r="E73" i="171"/>
  <c r="E73" i="168"/>
  <c r="E73" i="169"/>
  <c r="K73" i="78"/>
  <c r="E73" i="175"/>
  <c r="E73" i="170"/>
  <c r="E73" i="162"/>
  <c r="K73" i="162" s="1"/>
  <c r="E73" i="174"/>
  <c r="E60" i="166"/>
  <c r="E60" i="176"/>
  <c r="E60" i="173"/>
  <c r="E60" i="174"/>
  <c r="E60" i="171"/>
  <c r="E60" i="167"/>
  <c r="E60" i="172"/>
  <c r="E60" i="162"/>
  <c r="K60" i="162" s="1"/>
  <c r="E60" i="170"/>
  <c r="E60" i="169"/>
  <c r="E60" i="175"/>
  <c r="E60" i="168"/>
  <c r="K60" i="78"/>
  <c r="K101" i="78"/>
  <c r="E100" i="78"/>
  <c r="E45" i="78" s="1"/>
  <c r="K45" i="78" s="1"/>
  <c r="E25" i="78" s="1"/>
  <c r="E101" i="175"/>
  <c r="E101" i="162"/>
  <c r="E101" i="173"/>
  <c r="E101" i="172"/>
  <c r="E101" i="176"/>
  <c r="E101" i="174"/>
  <c r="E101" i="167"/>
  <c r="E101" i="171"/>
  <c r="E101" i="166"/>
  <c r="E101" i="169"/>
  <c r="E101" i="168"/>
  <c r="E101" i="170"/>
  <c r="Z54" i="175"/>
  <c r="Z54" i="171"/>
  <c r="AG65" i="170"/>
  <c r="S54" i="175"/>
  <c r="S54" i="169"/>
  <c r="S54" i="167"/>
  <c r="S54" i="162"/>
  <c r="Y54" i="162" s="1"/>
  <c r="S54" i="174"/>
  <c r="S54" i="170"/>
  <c r="S54" i="166"/>
  <c r="S54" i="173"/>
  <c r="S54" i="171"/>
  <c r="Y54" i="78"/>
  <c r="S54" i="176"/>
  <c r="S54" i="172"/>
  <c r="S54" i="168"/>
  <c r="S95" i="78"/>
  <c r="S43" i="78" s="1"/>
  <c r="Y43" i="78" s="1"/>
  <c r="G23" i="78" s="1"/>
  <c r="Y96" i="78"/>
  <c r="Y95" i="78" s="1"/>
  <c r="S96" i="162"/>
  <c r="S96" i="175"/>
  <c r="S95" i="175" s="1"/>
  <c r="S43" i="175" s="1"/>
  <c r="S96" i="166"/>
  <c r="S95" i="166" s="1"/>
  <c r="S43" i="166" s="1"/>
  <c r="S96" i="176"/>
  <c r="S95" i="176" s="1"/>
  <c r="S43" i="176" s="1"/>
  <c r="S96" i="172"/>
  <c r="S95" i="172" s="1"/>
  <c r="S43" i="172" s="1"/>
  <c r="S96" i="169"/>
  <c r="S95" i="169" s="1"/>
  <c r="S43" i="169" s="1"/>
  <c r="S96" i="174"/>
  <c r="S95" i="174" s="1"/>
  <c r="S43" i="174" s="1"/>
  <c r="S96" i="173"/>
  <c r="S95" i="173" s="1"/>
  <c r="S43" i="173" s="1"/>
  <c r="S96" i="171"/>
  <c r="S95" i="171" s="1"/>
  <c r="S43" i="171" s="1"/>
  <c r="S96" i="168"/>
  <c r="S95" i="168" s="1"/>
  <c r="S43" i="168" s="1"/>
  <c r="S96" i="167"/>
  <c r="S95" i="167" s="1"/>
  <c r="S43" i="167" s="1"/>
  <c r="S96" i="170"/>
  <c r="S95" i="170" s="1"/>
  <c r="S43" i="170" s="1"/>
  <c r="Y82" i="78"/>
  <c r="S82" i="176"/>
  <c r="S82" i="166"/>
  <c r="S82" i="175"/>
  <c r="S82" i="173"/>
  <c r="S82" i="172"/>
  <c r="S82" i="174"/>
  <c r="S82" i="169"/>
  <c r="S82" i="162"/>
  <c r="Y82" i="162" s="1"/>
  <c r="S82" i="167"/>
  <c r="S82" i="171"/>
  <c r="S82" i="168"/>
  <c r="S82" i="170"/>
  <c r="Y64" i="78"/>
  <c r="S64" i="166"/>
  <c r="S64" i="162"/>
  <c r="Y64" i="162" s="1"/>
  <c r="S64" i="176"/>
  <c r="S64" i="175"/>
  <c r="S64" i="174"/>
  <c r="S64" i="173"/>
  <c r="S64" i="171"/>
  <c r="S64" i="172"/>
  <c r="S64" i="169"/>
  <c r="S64" i="168"/>
  <c r="S64" i="167"/>
  <c r="S64" i="170"/>
  <c r="Y94" i="78"/>
  <c r="S94" i="176"/>
  <c r="S94" i="166"/>
  <c r="S94" i="175"/>
  <c r="S94" i="173"/>
  <c r="S94" i="174"/>
  <c r="S94" i="167"/>
  <c r="S94" i="169"/>
  <c r="S94" i="162"/>
  <c r="Y94" i="162" s="1"/>
  <c r="S94" i="172"/>
  <c r="S94" i="171"/>
  <c r="S94" i="168"/>
  <c r="S94" i="170"/>
  <c r="S57" i="176"/>
  <c r="S57" i="162"/>
  <c r="Y57" i="162" s="1"/>
  <c r="S57" i="175"/>
  <c r="S57" i="166"/>
  <c r="S57" i="174"/>
  <c r="S57" i="173"/>
  <c r="S57" i="172"/>
  <c r="S57" i="169"/>
  <c r="S57" i="168"/>
  <c r="S57" i="167"/>
  <c r="S57" i="171"/>
  <c r="S57" i="170"/>
  <c r="Y57" i="78"/>
  <c r="Y89" i="78"/>
  <c r="S88" i="78"/>
  <c r="S42" i="78" s="1"/>
  <c r="Y42" i="78" s="1"/>
  <c r="G22" i="78" s="1"/>
  <c r="S89" i="166"/>
  <c r="S89" i="176"/>
  <c r="S89" i="173"/>
  <c r="S89" i="171"/>
  <c r="S89" i="175"/>
  <c r="S89" i="174"/>
  <c r="S89" i="172"/>
  <c r="S89" i="169"/>
  <c r="S89" i="167"/>
  <c r="S89" i="162"/>
  <c r="S89" i="168"/>
  <c r="S89" i="170"/>
  <c r="Y59" i="78"/>
  <c r="Y58" i="78" s="1"/>
  <c r="S58" i="78"/>
  <c r="S36" i="78" s="1"/>
  <c r="Y36" i="78" s="1"/>
  <c r="G16" i="78" s="1"/>
  <c r="S59" i="175"/>
  <c r="S58" i="175" s="1"/>
  <c r="S36" i="175" s="1"/>
  <c r="S59" i="166"/>
  <c r="S58" i="166" s="1"/>
  <c r="S36" i="166" s="1"/>
  <c r="S59" i="162"/>
  <c r="S59" i="174"/>
  <c r="S58" i="174" s="1"/>
  <c r="S36" i="174" s="1"/>
  <c r="S59" i="173"/>
  <c r="S59" i="171"/>
  <c r="S59" i="172"/>
  <c r="S58" i="172" s="1"/>
  <c r="S36" i="172" s="1"/>
  <c r="S59" i="167"/>
  <c r="S59" i="169"/>
  <c r="S58" i="169" s="1"/>
  <c r="S36" i="169" s="1"/>
  <c r="S59" i="176"/>
  <c r="S59" i="168"/>
  <c r="S59" i="170"/>
  <c r="Y92" i="78"/>
  <c r="S92" i="166"/>
  <c r="S92" i="175"/>
  <c r="S92" i="162"/>
  <c r="Y92" i="162" s="1"/>
  <c r="S92" i="176"/>
  <c r="S92" i="174"/>
  <c r="S92" i="172"/>
  <c r="S92" i="173"/>
  <c r="S92" i="169"/>
  <c r="S92" i="168"/>
  <c r="S92" i="171"/>
  <c r="S92" i="167"/>
  <c r="S92" i="170"/>
  <c r="Y81" i="78"/>
  <c r="S81" i="162"/>
  <c r="Y81" i="162" s="1"/>
  <c r="S81" i="176"/>
  <c r="S81" i="175"/>
  <c r="S81" i="172"/>
  <c r="S81" i="174"/>
  <c r="S81" i="171"/>
  <c r="S81" i="169"/>
  <c r="S81" i="166"/>
  <c r="S81" i="173"/>
  <c r="S81" i="170"/>
  <c r="Y70" i="78"/>
  <c r="S70" i="166"/>
  <c r="S70" i="175"/>
  <c r="S70" i="173"/>
  <c r="S70" i="169"/>
  <c r="S70" i="162"/>
  <c r="Y70" i="162" s="1"/>
  <c r="S70" i="176"/>
  <c r="S70" i="172"/>
  <c r="S70" i="174"/>
  <c r="S70" i="171"/>
  <c r="S70" i="167"/>
  <c r="S70" i="168"/>
  <c r="S70" i="170"/>
  <c r="Y53" i="78"/>
  <c r="S53" i="175"/>
  <c r="S52" i="175" s="1"/>
  <c r="S34" i="175" s="1"/>
  <c r="S53" i="166"/>
  <c r="S52" i="166" s="1"/>
  <c r="S34" i="166" s="1"/>
  <c r="S53" i="176"/>
  <c r="S53" i="173"/>
  <c r="S53" i="172"/>
  <c r="S53" i="174"/>
  <c r="S52" i="174" s="1"/>
  <c r="S53" i="169"/>
  <c r="S53" i="171"/>
  <c r="S52" i="171" s="1"/>
  <c r="S53" i="162"/>
  <c r="S53" i="168"/>
  <c r="S52" i="168" s="1"/>
  <c r="S34" i="168" s="1"/>
  <c r="S53" i="167"/>
  <c r="S53" i="170"/>
  <c r="S52" i="78"/>
  <c r="BB74" i="78"/>
  <c r="Z74" i="174"/>
  <c r="Z74" i="170"/>
  <c r="Z74" i="166"/>
  <c r="AG74" i="78"/>
  <c r="Z74" i="176"/>
  <c r="Z74" i="172"/>
  <c r="Z74" i="167"/>
  <c r="AN74" i="78"/>
  <c r="Z74" i="175"/>
  <c r="Z74" i="171"/>
  <c r="Z74" i="169"/>
  <c r="Z74" i="173"/>
  <c r="Z74" i="168"/>
  <c r="Z74" i="162"/>
  <c r="AF74" i="162" s="1"/>
  <c r="AU74" i="78"/>
  <c r="Z57" i="162"/>
  <c r="AF57" i="162" s="1"/>
  <c r="AU57" i="78"/>
  <c r="Z57" i="172"/>
  <c r="AG57" i="78"/>
  <c r="Z57" i="176"/>
  <c r="Z57" i="168"/>
  <c r="BB57" i="78"/>
  <c r="Z57" i="175"/>
  <c r="AN57" i="78"/>
  <c r="Z57" i="173"/>
  <c r="AG62" i="78"/>
  <c r="AU62" i="78"/>
  <c r="Z62" i="173"/>
  <c r="Z62" i="168"/>
  <c r="AN62" i="78"/>
  <c r="Z62" i="176"/>
  <c r="Z62" i="172"/>
  <c r="Z62" i="167"/>
  <c r="BB62" i="78"/>
  <c r="Z62" i="175"/>
  <c r="Z62" i="171"/>
  <c r="Z62" i="166"/>
  <c r="Z62" i="162"/>
  <c r="Z61" i="78"/>
  <c r="Z37" i="78" s="1"/>
  <c r="AF37" i="78" s="1"/>
  <c r="H17" i="78" s="1"/>
  <c r="Z62" i="174"/>
  <c r="Z62" i="169"/>
  <c r="BB64" i="78"/>
  <c r="BH64" i="78" s="1"/>
  <c r="Z64" i="174"/>
  <c r="Z64" i="169"/>
  <c r="Z64" i="166"/>
  <c r="AG64" i="78"/>
  <c r="Z64" i="176"/>
  <c r="Z64" i="172"/>
  <c r="Z64" i="168"/>
  <c r="AN64" i="78"/>
  <c r="Z64" i="175"/>
  <c r="Z64" i="171"/>
  <c r="Z64" i="167"/>
  <c r="Z64" i="173"/>
  <c r="Z64" i="170"/>
  <c r="Z64" i="162"/>
  <c r="AF64" i="162" s="1"/>
  <c r="AF64" i="78"/>
  <c r="AU64" i="78"/>
  <c r="AN87" i="78"/>
  <c r="Z87" i="175"/>
  <c r="Z87" i="171"/>
  <c r="Z87" i="167"/>
  <c r="AU87" i="78"/>
  <c r="Z87" i="174"/>
  <c r="Z87" i="169"/>
  <c r="Z87" i="166"/>
  <c r="AG87" i="78"/>
  <c r="BB87" i="78"/>
  <c r="Z87" i="173"/>
  <c r="Z87" i="170"/>
  <c r="Z87" i="162"/>
  <c r="AF87" i="162" s="1"/>
  <c r="Z87" i="176"/>
  <c r="Z87" i="172"/>
  <c r="Z87" i="168"/>
  <c r="AN91" i="78"/>
  <c r="AT91" i="78" s="1"/>
  <c r="Z91" i="175"/>
  <c r="Z91" i="171"/>
  <c r="Z91" i="169"/>
  <c r="AU91" i="78"/>
  <c r="Z91" i="174"/>
  <c r="Z91" i="170"/>
  <c r="Z91" i="166"/>
  <c r="Z91" i="162"/>
  <c r="AF91" i="162" s="1"/>
  <c r="BB91" i="78"/>
  <c r="BB91" i="168" s="1"/>
  <c r="Z91" i="173"/>
  <c r="Z91" i="168"/>
  <c r="AF91" i="78"/>
  <c r="AG91" i="78"/>
  <c r="Z91" i="176"/>
  <c r="Z91" i="172"/>
  <c r="Z91" i="167"/>
  <c r="AN63" i="78"/>
  <c r="Z63" i="174"/>
  <c r="Z63" i="170"/>
  <c r="Z63" i="167"/>
  <c r="Z63" i="162"/>
  <c r="AF63" i="162" s="1"/>
  <c r="AU63" i="78"/>
  <c r="Z63" i="173"/>
  <c r="Z63" i="169"/>
  <c r="AG63" i="78"/>
  <c r="Z63" i="176"/>
  <c r="Z63" i="172"/>
  <c r="Z63" i="168"/>
  <c r="BB63" i="78"/>
  <c r="Z63" i="175"/>
  <c r="Z63" i="171"/>
  <c r="Z63" i="166"/>
  <c r="AG66" i="78"/>
  <c r="Z66" i="176"/>
  <c r="Z66" i="172"/>
  <c r="Z66" i="168"/>
  <c r="AN66" i="78"/>
  <c r="Z66" i="175"/>
  <c r="Z66" i="171"/>
  <c r="Z66" i="167"/>
  <c r="BB66" i="78"/>
  <c r="Z66" i="174"/>
  <c r="Z66" i="169"/>
  <c r="Z66" i="166"/>
  <c r="Z66" i="162"/>
  <c r="AF66" i="162" s="1"/>
  <c r="AU66" i="78"/>
  <c r="Z66" i="173"/>
  <c r="Z66" i="170"/>
  <c r="AN103" i="78"/>
  <c r="AG103" i="78"/>
  <c r="Z103" i="175"/>
  <c r="Z103" i="168"/>
  <c r="Z103" i="173"/>
  <c r="Z103" i="174"/>
  <c r="Z103" i="169"/>
  <c r="Z103" i="171"/>
  <c r="Z103" i="172"/>
  <c r="Z103" i="176"/>
  <c r="Z103" i="162"/>
  <c r="Z103" i="166"/>
  <c r="AU103" i="78"/>
  <c r="Z103" i="167"/>
  <c r="BB103" i="78"/>
  <c r="AG105" i="78"/>
  <c r="AN105" i="78"/>
  <c r="Z105" i="176"/>
  <c r="Z105" i="175"/>
  <c r="Z105" i="168"/>
  <c r="Z105" i="172"/>
  <c r="Z105" i="171"/>
  <c r="Z105" i="173"/>
  <c r="Z105" i="174"/>
  <c r="Z105" i="169"/>
  <c r="Z105" i="162"/>
  <c r="AF105" i="162" s="1"/>
  <c r="AU105" i="78"/>
  <c r="Z105" i="166"/>
  <c r="Z105" i="167"/>
  <c r="BB105" i="78"/>
  <c r="AG101" i="78"/>
  <c r="AN101" i="78"/>
  <c r="Z100" i="78"/>
  <c r="Z45" i="78" s="1"/>
  <c r="Z101" i="168"/>
  <c r="Z101" i="176"/>
  <c r="Z101" i="174"/>
  <c r="Z101" i="173"/>
  <c r="Z101" i="169"/>
  <c r="Z101" i="175"/>
  <c r="Z101" i="172"/>
  <c r="Z101" i="171"/>
  <c r="Z101" i="162"/>
  <c r="AF101" i="162" s="1"/>
  <c r="Z101" i="166"/>
  <c r="AU101" i="78"/>
  <c r="Z101" i="167"/>
  <c r="BB101" i="78"/>
  <c r="AF87" i="78"/>
  <c r="E67" i="176"/>
  <c r="E67" i="172"/>
  <c r="E67" i="168"/>
  <c r="E67" i="175"/>
  <c r="E67" i="171"/>
  <c r="E67" i="167"/>
  <c r="E67" i="174"/>
  <c r="E67" i="169"/>
  <c r="K67" i="78"/>
  <c r="E67" i="162"/>
  <c r="K67" i="162" s="1"/>
  <c r="E67" i="173"/>
  <c r="E67" i="170"/>
  <c r="E67" i="166"/>
  <c r="E46" i="78"/>
  <c r="K46" i="78" s="1"/>
  <c r="E27" i="78" s="1"/>
  <c r="K108" i="78"/>
  <c r="K94" i="78"/>
  <c r="E94" i="176"/>
  <c r="E94" i="173"/>
  <c r="E94" i="166"/>
  <c r="E94" i="174"/>
  <c r="E94" i="172"/>
  <c r="E94" i="167"/>
  <c r="E94" i="171"/>
  <c r="E94" i="168"/>
  <c r="E94" i="162"/>
  <c r="K94" i="162" s="1"/>
  <c r="E94" i="175"/>
  <c r="E94" i="169"/>
  <c r="E94" i="170"/>
  <c r="K90" i="78"/>
  <c r="E90" i="166"/>
  <c r="E90" i="176"/>
  <c r="E90" i="172"/>
  <c r="E90" i="171"/>
  <c r="E90" i="168"/>
  <c r="E90" i="173"/>
  <c r="E90" i="167"/>
  <c r="E90" i="162"/>
  <c r="K90" i="162" s="1"/>
  <c r="E90" i="169"/>
  <c r="E90" i="170"/>
  <c r="E90" i="174"/>
  <c r="E90" i="175"/>
  <c r="E77" i="162"/>
  <c r="K77" i="162" s="1"/>
  <c r="E77" i="175"/>
  <c r="E77" i="173"/>
  <c r="E77" i="172"/>
  <c r="E77" i="176"/>
  <c r="E77" i="174"/>
  <c r="E77" i="167"/>
  <c r="E77" i="169"/>
  <c r="E77" i="166"/>
  <c r="E77" i="168"/>
  <c r="E77" i="171"/>
  <c r="E77" i="170"/>
  <c r="K77" i="78"/>
  <c r="E62" i="175"/>
  <c r="E62" i="176"/>
  <c r="E62" i="172"/>
  <c r="E62" i="174"/>
  <c r="E62" i="173"/>
  <c r="E62" i="170"/>
  <c r="E62" i="168"/>
  <c r="E62" i="166"/>
  <c r="E62" i="171"/>
  <c r="E62" i="169"/>
  <c r="E62" i="167"/>
  <c r="K62" i="78"/>
  <c r="E62" i="162"/>
  <c r="E61" i="78"/>
  <c r="E37" i="78" s="1"/>
  <c r="K37" i="78" s="1"/>
  <c r="E17" i="78" s="1"/>
  <c r="K82" i="78"/>
  <c r="E82" i="166"/>
  <c r="E82" i="162"/>
  <c r="K82" i="162" s="1"/>
  <c r="E82" i="176"/>
  <c r="E82" i="172"/>
  <c r="E82" i="167"/>
  <c r="E82" i="171"/>
  <c r="E82" i="173"/>
  <c r="E82" i="168"/>
  <c r="E82" i="174"/>
  <c r="E79" i="174" s="1"/>
  <c r="E40" i="174" s="1"/>
  <c r="E82" i="170"/>
  <c r="E82" i="169"/>
  <c r="E82" i="175"/>
  <c r="K86" i="78"/>
  <c r="E86" i="176"/>
  <c r="E86" i="172"/>
  <c r="E86" i="173"/>
  <c r="E86" i="168"/>
  <c r="E86" i="162"/>
  <c r="K86" i="162" s="1"/>
  <c r="E86" i="167"/>
  <c r="E86" i="170"/>
  <c r="E86" i="166"/>
  <c r="E86" i="174"/>
  <c r="E86" i="171"/>
  <c r="E86" i="175"/>
  <c r="E86" i="169"/>
  <c r="E71" i="166"/>
  <c r="E71" i="176"/>
  <c r="E71" i="172"/>
  <c r="E71" i="175"/>
  <c r="E71" i="173"/>
  <c r="E71" i="167"/>
  <c r="E71" i="170"/>
  <c r="E71" i="171"/>
  <c r="E71" i="162"/>
  <c r="K71" i="162" s="1"/>
  <c r="E71" i="169"/>
  <c r="K71" i="78"/>
  <c r="E71" i="168"/>
  <c r="E71" i="174"/>
  <c r="E56" i="176"/>
  <c r="E56" i="175"/>
  <c r="E56" i="174"/>
  <c r="E56" i="173"/>
  <c r="E56" i="168"/>
  <c r="E56" i="167"/>
  <c r="E56" i="166"/>
  <c r="E56" i="172"/>
  <c r="E56" i="171"/>
  <c r="E56" i="170"/>
  <c r="E55" i="78"/>
  <c r="E35" i="78" s="1"/>
  <c r="K35" i="78" s="1"/>
  <c r="E15" i="78" s="1"/>
  <c r="E56" i="162"/>
  <c r="E56" i="169"/>
  <c r="K56" i="78"/>
  <c r="E97" i="78"/>
  <c r="E44" i="78" s="1"/>
  <c r="K44" i="78" s="1"/>
  <c r="E24" i="78" s="1"/>
  <c r="K98" i="78"/>
  <c r="E98" i="167"/>
  <c r="E98" i="176"/>
  <c r="E98" i="162"/>
  <c r="E98" i="171"/>
  <c r="E98" i="170"/>
  <c r="E98" i="168"/>
  <c r="E97" i="168" s="1"/>
  <c r="E44" i="168" s="1"/>
  <c r="E98" i="169"/>
  <c r="E98" i="166"/>
  <c r="E97" i="166" s="1"/>
  <c r="E44" i="166" s="1"/>
  <c r="E98" i="172"/>
  <c r="E98" i="173"/>
  <c r="E98" i="175"/>
  <c r="E97" i="175" s="1"/>
  <c r="E44" i="175" s="1"/>
  <c r="E98" i="174"/>
  <c r="Z54" i="162"/>
  <c r="AF54" i="162" s="1"/>
  <c r="S83" i="167"/>
  <c r="Y104" i="78"/>
  <c r="S104" i="166"/>
  <c r="S104" i="175"/>
  <c r="S104" i="176"/>
  <c r="S104" i="169"/>
  <c r="S104" i="162"/>
  <c r="Y104" i="162" s="1"/>
  <c r="S104" i="174"/>
  <c r="S104" i="173"/>
  <c r="S104" i="167"/>
  <c r="S104" i="172"/>
  <c r="S104" i="171"/>
  <c r="S104" i="168"/>
  <c r="S104" i="170"/>
  <c r="Y93" i="78"/>
  <c r="S93" i="166"/>
  <c r="S93" i="176"/>
  <c r="S93" i="173"/>
  <c r="S93" i="171"/>
  <c r="S93" i="169"/>
  <c r="S93" i="175"/>
  <c r="S93" i="174"/>
  <c r="S93" i="172"/>
  <c r="S93" i="167"/>
  <c r="S93" i="162"/>
  <c r="Y93" i="162" s="1"/>
  <c r="S93" i="168"/>
  <c r="S93" i="170"/>
  <c r="S75" i="78"/>
  <c r="S39" i="78" s="1"/>
  <c r="Y39" i="78" s="1"/>
  <c r="G19" i="78" s="1"/>
  <c r="Y76" i="78"/>
  <c r="S76" i="166"/>
  <c r="S76" i="162"/>
  <c r="S76" i="172"/>
  <c r="S76" i="175"/>
  <c r="S76" i="174"/>
  <c r="S76" i="173"/>
  <c r="S76" i="169"/>
  <c r="S76" i="167"/>
  <c r="S76" i="171"/>
  <c r="S76" i="168"/>
  <c r="S76" i="176"/>
  <c r="S76" i="170"/>
  <c r="S55" i="78"/>
  <c r="S35" i="78" s="1"/>
  <c r="Y35" i="78" s="1"/>
  <c r="G15" i="78" s="1"/>
  <c r="S56" i="166"/>
  <c r="S56" i="162"/>
  <c r="S56" i="174"/>
  <c r="S56" i="172"/>
  <c r="S55" i="172" s="1"/>
  <c r="S35" i="172" s="1"/>
  <c r="S56" i="175"/>
  <c r="S55" i="175" s="1"/>
  <c r="S35" i="175" s="1"/>
  <c r="S56" i="173"/>
  <c r="S56" i="169"/>
  <c r="S55" i="169" s="1"/>
  <c r="S35" i="169" s="1"/>
  <c r="S56" i="167"/>
  <c r="S56" i="171"/>
  <c r="S55" i="171" s="1"/>
  <c r="S35" i="171" s="1"/>
  <c r="S56" i="176"/>
  <c r="S56" i="168"/>
  <c r="Y56" i="78"/>
  <c r="Y55" i="78" s="1"/>
  <c r="S56" i="170"/>
  <c r="Y78" i="78"/>
  <c r="S78" i="166"/>
  <c r="S78" i="176"/>
  <c r="S78" i="173"/>
  <c r="S78" i="172"/>
  <c r="S78" i="162"/>
  <c r="Y78" i="162" s="1"/>
  <c r="S78" i="169"/>
  <c r="S78" i="175"/>
  <c r="S78" i="168"/>
  <c r="S78" i="174"/>
  <c r="S78" i="171"/>
  <c r="S78" i="167"/>
  <c r="S78" i="170"/>
  <c r="Y109" i="78"/>
  <c r="S47" i="78"/>
  <c r="Y47" i="78" s="1"/>
  <c r="G28" i="78" s="1"/>
  <c r="S68" i="78"/>
  <c r="S38" i="78" s="1"/>
  <c r="Y38" i="78" s="1"/>
  <c r="G18" i="78" s="1"/>
  <c r="Y69" i="78"/>
  <c r="S69" i="167"/>
  <c r="S69" i="166"/>
  <c r="S69" i="162"/>
  <c r="S69" i="175"/>
  <c r="S69" i="174"/>
  <c r="S69" i="169"/>
  <c r="S69" i="172"/>
  <c r="S69" i="171"/>
  <c r="S69" i="168"/>
  <c r="S69" i="176"/>
  <c r="S69" i="173"/>
  <c r="S69" i="170"/>
  <c r="Y102" i="78"/>
  <c r="S102" i="162"/>
  <c r="Y102" i="162" s="1"/>
  <c r="S102" i="176"/>
  <c r="S102" i="175"/>
  <c r="S102" i="173"/>
  <c r="S102" i="166"/>
  <c r="S102" i="172"/>
  <c r="S102" i="169"/>
  <c r="S102" i="174"/>
  <c r="S102" i="167"/>
  <c r="S102" i="171"/>
  <c r="S102" i="168"/>
  <c r="S102" i="170"/>
  <c r="Y90" i="78"/>
  <c r="S90" i="176"/>
  <c r="S90" i="175"/>
  <c r="S90" i="162"/>
  <c r="Y90" i="162" s="1"/>
  <c r="S90" i="167"/>
  <c r="S90" i="166"/>
  <c r="S90" i="174"/>
  <c r="S90" i="173"/>
  <c r="S90" i="172"/>
  <c r="S90" i="171"/>
  <c r="S90" i="168"/>
  <c r="S90" i="169"/>
  <c r="S90" i="170"/>
  <c r="Y80" i="78"/>
  <c r="S79" i="78"/>
  <c r="S40" i="78" s="1"/>
  <c r="Y40" i="78" s="1"/>
  <c r="G20" i="78" s="1"/>
  <c r="S80" i="166"/>
  <c r="S80" i="175"/>
  <c r="S80" i="176"/>
  <c r="S80" i="174"/>
  <c r="S80" i="173"/>
  <c r="S80" i="172"/>
  <c r="S80" i="169"/>
  <c r="S80" i="171"/>
  <c r="S80" i="162"/>
  <c r="S80" i="168"/>
  <c r="S80" i="167"/>
  <c r="S80" i="170"/>
  <c r="Y67" i="78"/>
  <c r="S67" i="162"/>
  <c r="Y67" i="162" s="1"/>
  <c r="S67" i="173"/>
  <c r="S67" i="172"/>
  <c r="S67" i="166"/>
  <c r="S67" i="174"/>
  <c r="S67" i="169"/>
  <c r="S67" i="167"/>
  <c r="S67" i="171"/>
  <c r="S67" i="175"/>
  <c r="S67" i="168"/>
  <c r="S67" i="170"/>
  <c r="S67" i="176"/>
  <c r="S81" i="168"/>
  <c r="AG83" i="78"/>
  <c r="Z83" i="176"/>
  <c r="Z83" i="172"/>
  <c r="Z83" i="167"/>
  <c r="BB83" i="78"/>
  <c r="Z83" i="174"/>
  <c r="Z83" i="170"/>
  <c r="Z83" i="162"/>
  <c r="AF83" i="162" s="1"/>
  <c r="AU83" i="78"/>
  <c r="Z83" i="173"/>
  <c r="Z83" i="168"/>
  <c r="Z83" i="175"/>
  <c r="Z83" i="169"/>
  <c r="AN83" i="78"/>
  <c r="BB53" i="78"/>
  <c r="Z53" i="176"/>
  <c r="Z52" i="176" s="1"/>
  <c r="Z34" i="176" s="1"/>
  <c r="Z53" i="172"/>
  <c r="Z52" i="172" s="1"/>
  <c r="Z34" i="172" s="1"/>
  <c r="Z53" i="168"/>
  <c r="Z53" i="162"/>
  <c r="Z52" i="78"/>
  <c r="Z53" i="174"/>
  <c r="Z52" i="174" s="1"/>
  <c r="Z34" i="174" s="1"/>
  <c r="Z53" i="171"/>
  <c r="Z53" i="166"/>
  <c r="Z52" i="166" s="1"/>
  <c r="Z34" i="166" s="1"/>
  <c r="AG53" i="78"/>
  <c r="AU53" i="78"/>
  <c r="Z53" i="173"/>
  <c r="Z53" i="169"/>
  <c r="Z52" i="169" s="1"/>
  <c r="Z34" i="169" s="1"/>
  <c r="Z53" i="175"/>
  <c r="Z52" i="175" s="1"/>
  <c r="Z34" i="175" s="1"/>
  <c r="Z53" i="170"/>
  <c r="Z52" i="170" s="1"/>
  <c r="Z34" i="170" s="1"/>
  <c r="Z53" i="167"/>
  <c r="AN53" i="78"/>
  <c r="AN90" i="78"/>
  <c r="Z90" i="175"/>
  <c r="Z90" i="169"/>
  <c r="Z90" i="166"/>
  <c r="BB90" i="78"/>
  <c r="Z90" i="174"/>
  <c r="Z90" i="172"/>
  <c r="AG90" i="78"/>
  <c r="AM90" i="78" s="1"/>
  <c r="AU90" i="78"/>
  <c r="Z90" i="173"/>
  <c r="Z90" i="168"/>
  <c r="Z90" i="162"/>
  <c r="AF90" i="162" s="1"/>
  <c r="Z90" i="176"/>
  <c r="Z90" i="171"/>
  <c r="Z90" i="167"/>
  <c r="AG93" i="78"/>
  <c r="Z93" i="176"/>
  <c r="Z93" i="172"/>
  <c r="Z93" i="167"/>
  <c r="AN93" i="78"/>
  <c r="AT93" i="78" s="1"/>
  <c r="Z93" i="175"/>
  <c r="Z93" i="171"/>
  <c r="Z93" i="169"/>
  <c r="BB93" i="78"/>
  <c r="Z93" i="173"/>
  <c r="Z93" i="170"/>
  <c r="Z93" i="166"/>
  <c r="Z93" i="162"/>
  <c r="AF93" i="162" s="1"/>
  <c r="AU93" i="78"/>
  <c r="Z93" i="174"/>
  <c r="Z93" i="168"/>
  <c r="Z73" i="162"/>
  <c r="AF73" i="162" s="1"/>
  <c r="AU73" i="78"/>
  <c r="Z73" i="173"/>
  <c r="Z73" i="170"/>
  <c r="AG73" i="78"/>
  <c r="Z73" i="176"/>
  <c r="Z73" i="172"/>
  <c r="Z73" i="168"/>
  <c r="BB73" i="78"/>
  <c r="BH73" i="78" s="1"/>
  <c r="Z73" i="175"/>
  <c r="Z73" i="171"/>
  <c r="Z73" i="167"/>
  <c r="AN73" i="78"/>
  <c r="Z73" i="174"/>
  <c r="Z73" i="169"/>
  <c r="Z73" i="166"/>
  <c r="AN78" i="78"/>
  <c r="Z78" i="175"/>
  <c r="Z78" i="171"/>
  <c r="Z78" i="167"/>
  <c r="BB78" i="78"/>
  <c r="Z78" i="174"/>
  <c r="Z78" i="170"/>
  <c r="Z78" i="168"/>
  <c r="Z78" i="162"/>
  <c r="AF78" i="162" s="1"/>
  <c r="AU78" i="78"/>
  <c r="Z78" i="173"/>
  <c r="Z78" i="169"/>
  <c r="AG78" i="78"/>
  <c r="Z78" i="176"/>
  <c r="Z78" i="172"/>
  <c r="Z78" i="166"/>
  <c r="Z59" i="162"/>
  <c r="AF59" i="162" s="1"/>
  <c r="Z58" i="78"/>
  <c r="Z36" i="78" s="1"/>
  <c r="AF36" i="78" s="1"/>
  <c r="H16" i="78" s="1"/>
  <c r="Z59" i="174"/>
  <c r="Z58" i="174" s="1"/>
  <c r="Z36" i="174" s="1"/>
  <c r="Z59" i="170"/>
  <c r="Z59" i="166"/>
  <c r="Z58" i="166" s="1"/>
  <c r="Z36" i="166" s="1"/>
  <c r="BB59" i="78"/>
  <c r="Z59" i="176"/>
  <c r="Z58" i="176" s="1"/>
  <c r="Z36" i="176" s="1"/>
  <c r="Z59" i="172"/>
  <c r="Z58" i="172" s="1"/>
  <c r="Z36" i="172" s="1"/>
  <c r="Z59" i="167"/>
  <c r="Z58" i="167" s="1"/>
  <c r="Z36" i="167" s="1"/>
  <c r="AN59" i="78"/>
  <c r="Z59" i="175"/>
  <c r="Z58" i="175" s="1"/>
  <c r="Z36" i="175" s="1"/>
  <c r="Z59" i="171"/>
  <c r="Z58" i="171" s="1"/>
  <c r="Z36" i="171" s="1"/>
  <c r="Z59" i="169"/>
  <c r="Z58" i="169" s="1"/>
  <c r="Z36" i="169" s="1"/>
  <c r="Z59" i="173"/>
  <c r="Z58" i="173" s="1"/>
  <c r="Z36" i="173" s="1"/>
  <c r="Z59" i="168"/>
  <c r="AG59" i="78"/>
  <c r="AF59" i="78"/>
  <c r="AF58" i="78" s="1"/>
  <c r="AU59" i="78"/>
  <c r="BB94" i="78"/>
  <c r="Z94" i="174"/>
  <c r="Z94" i="169"/>
  <c r="Z94" i="166"/>
  <c r="AG94" i="78"/>
  <c r="AU94" i="78"/>
  <c r="Z94" i="173"/>
  <c r="Z94" i="171"/>
  <c r="Z94" i="162"/>
  <c r="AF94" i="162" s="1"/>
  <c r="Z94" i="176"/>
  <c r="Z94" i="172"/>
  <c r="Z94" i="168"/>
  <c r="AN94" i="78"/>
  <c r="Z94" i="175"/>
  <c r="Z94" i="170"/>
  <c r="Z94" i="167"/>
  <c r="AG56" i="78"/>
  <c r="Z55" i="78"/>
  <c r="Z35" i="78" s="1"/>
  <c r="AF35" i="78" s="1"/>
  <c r="H15" i="78" s="1"/>
  <c r="Z56" i="173"/>
  <c r="Z56" i="166"/>
  <c r="Z55" i="166" s="1"/>
  <c r="Z35" i="166" s="1"/>
  <c r="AN56" i="78"/>
  <c r="Z56" i="176"/>
  <c r="Z56" i="172"/>
  <c r="Z56" i="167"/>
  <c r="Z55" i="167" s="1"/>
  <c r="Z35" i="167" s="1"/>
  <c r="BB56" i="78"/>
  <c r="Z56" i="175"/>
  <c r="Z56" i="171"/>
  <c r="Z55" i="171" s="1"/>
  <c r="Z35" i="171" s="1"/>
  <c r="Z56" i="168"/>
  <c r="Z56" i="162"/>
  <c r="AF56" i="162" s="1"/>
  <c r="AU56" i="78"/>
  <c r="Z56" i="174"/>
  <c r="Z55" i="174" s="1"/>
  <c r="Z35" i="174" s="1"/>
  <c r="Z56" i="169"/>
  <c r="Z55" i="169" s="1"/>
  <c r="Z35" i="169" s="1"/>
  <c r="AN99" i="78"/>
  <c r="AG99" i="78"/>
  <c r="Z99" i="176"/>
  <c r="Z99" i="175"/>
  <c r="Z99" i="169"/>
  <c r="Z99" i="174"/>
  <c r="Z99" i="168"/>
  <c r="Z99" i="172"/>
  <c r="Z99" i="173"/>
  <c r="Z99" i="162"/>
  <c r="AF99" i="162" s="1"/>
  <c r="Z99" i="171"/>
  <c r="Z99" i="166"/>
  <c r="AU99" i="78"/>
  <c r="BB99" i="78"/>
  <c r="Z99" i="167"/>
  <c r="AN96" i="78"/>
  <c r="Z95" i="78"/>
  <c r="Z43" i="78" s="1"/>
  <c r="AG96" i="78"/>
  <c r="Z96" i="176"/>
  <c r="Z95" i="176" s="1"/>
  <c r="Z43" i="176" s="1"/>
  <c r="Z96" i="175"/>
  <c r="Z95" i="175" s="1"/>
  <c r="Z43" i="175" s="1"/>
  <c r="Z96" i="172"/>
  <c r="Z95" i="172" s="1"/>
  <c r="Z43" i="172" s="1"/>
  <c r="Z96" i="168"/>
  <c r="Z95" i="168" s="1"/>
  <c r="Z43" i="168" s="1"/>
  <c r="Z96" i="174"/>
  <c r="Z95" i="174" s="1"/>
  <c r="Z43" i="174" s="1"/>
  <c r="Z96" i="171"/>
  <c r="Z95" i="171" s="1"/>
  <c r="Z43" i="171" s="1"/>
  <c r="Z96" i="169"/>
  <c r="Z95" i="169" s="1"/>
  <c r="Z43" i="169" s="1"/>
  <c r="Z96" i="173"/>
  <c r="Z95" i="173" s="1"/>
  <c r="Z43" i="173" s="1"/>
  <c r="Z96" i="162"/>
  <c r="Z95" i="162" s="1"/>
  <c r="Z43" i="162" s="1"/>
  <c r="Z96" i="166"/>
  <c r="Z95" i="166" s="1"/>
  <c r="Z43" i="166" s="1"/>
  <c r="AU96" i="78"/>
  <c r="Z96" i="167"/>
  <c r="Z95" i="167" s="1"/>
  <c r="Z43" i="167" s="1"/>
  <c r="BB96" i="78"/>
  <c r="AG98" i="78"/>
  <c r="Z97" i="78"/>
  <c r="Z44" i="78" s="1"/>
  <c r="AF44" i="78" s="1"/>
  <c r="H24" i="78" s="1"/>
  <c r="AN98" i="78"/>
  <c r="Z98" i="162"/>
  <c r="AF98" i="162" s="1"/>
  <c r="Z98" i="168"/>
  <c r="Z98" i="175"/>
  <c r="Z98" i="176"/>
  <c r="Z98" i="174"/>
  <c r="Z98" i="172"/>
  <c r="Z97" i="172" s="1"/>
  <c r="Z44" i="172" s="1"/>
  <c r="Z98" i="169"/>
  <c r="Z97" i="169" s="1"/>
  <c r="Z44" i="169" s="1"/>
  <c r="Z98" i="171"/>
  <c r="Z98" i="173"/>
  <c r="Z98" i="166"/>
  <c r="Z97" i="166" s="1"/>
  <c r="Z44" i="166" s="1"/>
  <c r="AU98" i="78"/>
  <c r="BB98" i="78"/>
  <c r="Z98" i="167"/>
  <c r="Z97" i="167" s="1"/>
  <c r="Z44" i="167" s="1"/>
  <c r="E57" i="162"/>
  <c r="K57" i="162" s="1"/>
  <c r="E57" i="174"/>
  <c r="E57" i="170"/>
  <c r="K57" i="78"/>
  <c r="E57" i="176"/>
  <c r="E57" i="173"/>
  <c r="E57" i="168"/>
  <c r="E57" i="166"/>
  <c r="E57" i="172"/>
  <c r="E57" i="167"/>
  <c r="E57" i="175"/>
  <c r="E57" i="171"/>
  <c r="E57" i="169"/>
  <c r="K106" i="78"/>
  <c r="E106" i="162"/>
  <c r="K106" i="162" s="1"/>
  <c r="E106" i="176"/>
  <c r="E106" i="175"/>
  <c r="E106" i="174"/>
  <c r="E106" i="173"/>
  <c r="E106" i="170"/>
  <c r="E106" i="168"/>
  <c r="E106" i="172"/>
  <c r="E106" i="167"/>
  <c r="E106" i="171"/>
  <c r="E106" i="166"/>
  <c r="E106" i="169"/>
  <c r="K93" i="78"/>
  <c r="E93" i="176"/>
  <c r="E93" i="167"/>
  <c r="E93" i="168"/>
  <c r="E93" i="166"/>
  <c r="E93" i="169"/>
  <c r="E93" i="172"/>
  <c r="E93" i="162"/>
  <c r="K93" i="162" s="1"/>
  <c r="E93" i="174"/>
  <c r="E93" i="173"/>
  <c r="E93" i="170"/>
  <c r="E93" i="171"/>
  <c r="E93" i="175"/>
  <c r="E88" i="78"/>
  <c r="E42" i="78" s="1"/>
  <c r="K42" i="78" s="1"/>
  <c r="E22" i="78" s="1"/>
  <c r="K89" i="78"/>
  <c r="E89" i="176"/>
  <c r="E89" i="167"/>
  <c r="E89" i="175"/>
  <c r="E89" i="172"/>
  <c r="E89" i="173"/>
  <c r="E89" i="162"/>
  <c r="E89" i="168"/>
  <c r="E89" i="169"/>
  <c r="E89" i="171"/>
  <c r="E89" i="170"/>
  <c r="E89" i="166"/>
  <c r="E89" i="174"/>
  <c r="E74" i="167"/>
  <c r="E74" i="176"/>
  <c r="E74" i="174"/>
  <c r="E74" i="169"/>
  <c r="E74" i="168"/>
  <c r="E74" i="166"/>
  <c r="E74" i="170"/>
  <c r="E74" i="173"/>
  <c r="E74" i="172"/>
  <c r="E74" i="162"/>
  <c r="K74" i="162" s="1"/>
  <c r="E74" i="175"/>
  <c r="K74" i="78"/>
  <c r="E74" i="171"/>
  <c r="E47" i="78"/>
  <c r="K47" i="78" s="1"/>
  <c r="E28" i="78" s="1"/>
  <c r="K109" i="78"/>
  <c r="K81" i="78"/>
  <c r="E81" i="176"/>
  <c r="E81" i="172"/>
  <c r="E81" i="169"/>
  <c r="E81" i="168"/>
  <c r="E81" i="167"/>
  <c r="E78" i="176"/>
  <c r="E78" i="172"/>
  <c r="E78" i="167"/>
  <c r="E78" i="168"/>
  <c r="E78" i="169"/>
  <c r="E78" i="171"/>
  <c r="E78" i="170"/>
  <c r="E78" i="162"/>
  <c r="K78" i="162" s="1"/>
  <c r="E78" i="173"/>
  <c r="E78" i="174"/>
  <c r="E78" i="175"/>
  <c r="E78" i="166"/>
  <c r="K78" i="78"/>
  <c r="E68" i="78"/>
  <c r="E38" i="78" s="1"/>
  <c r="K38" i="78" s="1"/>
  <c r="E18" i="78" s="1"/>
  <c r="E69" i="166"/>
  <c r="E69" i="176"/>
  <c r="E69" i="173"/>
  <c r="E69" i="172"/>
  <c r="E69" i="169"/>
  <c r="E69" i="171"/>
  <c r="E69" i="170"/>
  <c r="E69" i="167"/>
  <c r="E69" i="168"/>
  <c r="E69" i="175"/>
  <c r="E69" i="162"/>
  <c r="E69" i="174"/>
  <c r="K69" i="78"/>
  <c r="E53" i="166"/>
  <c r="E53" i="176"/>
  <c r="E52" i="176" s="1"/>
  <c r="E34" i="176" s="1"/>
  <c r="E53" i="174"/>
  <c r="E52" i="174" s="1"/>
  <c r="E34" i="174" s="1"/>
  <c r="E53" i="172"/>
  <c r="E52" i="172" s="1"/>
  <c r="E53" i="169"/>
  <c r="E53" i="171"/>
  <c r="E52" i="171" s="1"/>
  <c r="E34" i="171" s="1"/>
  <c r="E53" i="167"/>
  <c r="E52" i="167" s="1"/>
  <c r="E34" i="167" s="1"/>
  <c r="E53" i="168"/>
  <c r="E53" i="173"/>
  <c r="E53" i="162"/>
  <c r="E53" i="175"/>
  <c r="E53" i="170"/>
  <c r="E52" i="170" s="1"/>
  <c r="E34" i="170" s="1"/>
  <c r="E52" i="78"/>
  <c r="K53" i="78"/>
  <c r="K52" i="78" s="1"/>
  <c r="K96" i="78"/>
  <c r="K95" i="78" s="1"/>
  <c r="E95" i="78"/>
  <c r="E43" i="78" s="1"/>
  <c r="K43" i="78" s="1"/>
  <c r="E23" i="78" s="1"/>
  <c r="E96" i="162"/>
  <c r="E96" i="176"/>
  <c r="E95" i="176" s="1"/>
  <c r="E43" i="176" s="1"/>
  <c r="E96" i="173"/>
  <c r="E95" i="173" s="1"/>
  <c r="E43" i="173" s="1"/>
  <c r="E96" i="174"/>
  <c r="E95" i="174" s="1"/>
  <c r="E43" i="174" s="1"/>
  <c r="E96" i="171"/>
  <c r="E95" i="171" s="1"/>
  <c r="E43" i="171" s="1"/>
  <c r="E96" i="175"/>
  <c r="E95" i="175" s="1"/>
  <c r="E43" i="175" s="1"/>
  <c r="E96" i="172"/>
  <c r="E95" i="172" s="1"/>
  <c r="E43" i="172" s="1"/>
  <c r="E96" i="168"/>
  <c r="E95" i="168" s="1"/>
  <c r="E43" i="168" s="1"/>
  <c r="E96" i="166"/>
  <c r="E95" i="166" s="1"/>
  <c r="E43" i="166" s="1"/>
  <c r="E96" i="167"/>
  <c r="E95" i="167" s="1"/>
  <c r="E43" i="167" s="1"/>
  <c r="E96" i="169"/>
  <c r="E95" i="169" s="1"/>
  <c r="E43" i="169" s="1"/>
  <c r="E96" i="170"/>
  <c r="E95" i="170" s="1"/>
  <c r="E43" i="170" s="1"/>
  <c r="Z81" i="171"/>
  <c r="Z83" i="171"/>
  <c r="S81" i="167"/>
  <c r="AC34" i="162"/>
  <c r="AA34" i="168"/>
  <c r="AA34" i="162"/>
  <c r="N34" i="162"/>
  <c r="H61" i="175"/>
  <c r="H37" i="175" s="1"/>
  <c r="AJ96" i="162"/>
  <c r="AJ95" i="162" s="1"/>
  <c r="AJ43" i="162" s="1"/>
  <c r="AQ50" i="162"/>
  <c r="AJ103" i="162"/>
  <c r="AJ101" i="162"/>
  <c r="AJ102" i="162"/>
  <c r="AJ98" i="162"/>
  <c r="AJ99" i="162"/>
  <c r="AJ106" i="162"/>
  <c r="AJ105" i="162"/>
  <c r="AJ104" i="162"/>
  <c r="AI89" i="162"/>
  <c r="AI88" i="78"/>
  <c r="AI42" i="78" s="1"/>
  <c r="AI89" i="176"/>
  <c r="AI89" i="173"/>
  <c r="AI89" i="167"/>
  <c r="AI66" i="162"/>
  <c r="AI66" i="176"/>
  <c r="AI66" i="173"/>
  <c r="AI66" i="167"/>
  <c r="BD94" i="176"/>
  <c r="BD94" i="173"/>
  <c r="BD94" i="167"/>
  <c r="BD94" i="162"/>
  <c r="L34" i="176"/>
  <c r="AR86" i="162"/>
  <c r="BF74" i="162"/>
  <c r="BF83" i="162"/>
  <c r="BH83" i="78"/>
  <c r="AJ53" i="162"/>
  <c r="U97" i="167"/>
  <c r="U44" i="167" s="1"/>
  <c r="AI64" i="162"/>
  <c r="AI64" i="176"/>
  <c r="AI64" i="173"/>
  <c r="AI64" i="167"/>
  <c r="AB92" i="167"/>
  <c r="AB105" i="167"/>
  <c r="BD105" i="176"/>
  <c r="BD105" i="173"/>
  <c r="BD105" i="167"/>
  <c r="BD105" i="162"/>
  <c r="BC107" i="78"/>
  <c r="BC34" i="78"/>
  <c r="O34" i="167"/>
  <c r="BF65" i="162"/>
  <c r="T55" i="171"/>
  <c r="T35" i="171" s="1"/>
  <c r="T55" i="175"/>
  <c r="T35" i="175" s="1"/>
  <c r="N97" i="168"/>
  <c r="N44" i="168" s="1"/>
  <c r="N97" i="166"/>
  <c r="N44" i="166" s="1"/>
  <c r="AB91" i="167"/>
  <c r="AB70" i="167"/>
  <c r="AP70" i="162"/>
  <c r="AP70" i="176"/>
  <c r="AP70" i="173"/>
  <c r="AP70" i="167"/>
  <c r="AB54" i="167"/>
  <c r="BD65" i="176"/>
  <c r="BD65" i="173"/>
  <c r="BD65" i="167"/>
  <c r="BD65" i="162"/>
  <c r="AB101" i="167"/>
  <c r="AH34" i="166"/>
  <c r="AH52" i="162"/>
  <c r="O97" i="173"/>
  <c r="O44" i="173" s="1"/>
  <c r="AC50" i="173"/>
  <c r="V53" i="173"/>
  <c r="V60" i="173"/>
  <c r="V69" i="173"/>
  <c r="V71" i="173"/>
  <c r="V73" i="173"/>
  <c r="V80" i="173"/>
  <c r="V82" i="173"/>
  <c r="V83" i="173"/>
  <c r="V90" i="173"/>
  <c r="V92" i="173"/>
  <c r="V94" i="173"/>
  <c r="V99" i="173"/>
  <c r="V56" i="173"/>
  <c r="V63" i="173"/>
  <c r="V65" i="173"/>
  <c r="V67" i="173"/>
  <c r="V76" i="173"/>
  <c r="V78" i="173"/>
  <c r="V86" i="173"/>
  <c r="V102" i="173"/>
  <c r="V104" i="173"/>
  <c r="V106" i="173"/>
  <c r="V59" i="173"/>
  <c r="V70" i="173"/>
  <c r="V72" i="173"/>
  <c r="V74" i="173"/>
  <c r="V81" i="173"/>
  <c r="V89" i="173"/>
  <c r="V91" i="173"/>
  <c r="V93" i="173"/>
  <c r="V98" i="173"/>
  <c r="V62" i="173"/>
  <c r="V64" i="173"/>
  <c r="V66" i="173"/>
  <c r="V77" i="173"/>
  <c r="V85" i="173"/>
  <c r="V87" i="173"/>
  <c r="V96" i="173"/>
  <c r="V101" i="173"/>
  <c r="V103" i="173"/>
  <c r="V105" i="173"/>
  <c r="V54" i="173"/>
  <c r="V57" i="173"/>
  <c r="I75" i="167"/>
  <c r="I39" i="167" s="1"/>
  <c r="O99" i="170"/>
  <c r="O102" i="170"/>
  <c r="O104" i="170"/>
  <c r="O106" i="170"/>
  <c r="O98" i="170"/>
  <c r="O101" i="170"/>
  <c r="V50" i="170"/>
  <c r="O91" i="170"/>
  <c r="O105" i="170"/>
  <c r="O93" i="170"/>
  <c r="O96" i="170"/>
  <c r="O95" i="170" s="1"/>
  <c r="O43" i="170" s="1"/>
  <c r="O103" i="170"/>
  <c r="O89" i="170"/>
  <c r="O72" i="170"/>
  <c r="O78" i="170"/>
  <c r="O57" i="170"/>
  <c r="O90" i="170"/>
  <c r="O53" i="170"/>
  <c r="O86" i="170"/>
  <c r="O64" i="170"/>
  <c r="O54" i="170"/>
  <c r="O80" i="170"/>
  <c r="O71" i="170"/>
  <c r="O94" i="170"/>
  <c r="O83" i="170"/>
  <c r="O56" i="170"/>
  <c r="O65" i="170"/>
  <c r="O74" i="170"/>
  <c r="O87" i="170"/>
  <c r="O69" i="170"/>
  <c r="O59" i="170"/>
  <c r="O70" i="170"/>
  <c r="O67" i="170"/>
  <c r="O60" i="170"/>
  <c r="O77" i="170"/>
  <c r="O66" i="170"/>
  <c r="O62" i="170"/>
  <c r="O85" i="170"/>
  <c r="O92" i="170"/>
  <c r="O81" i="170"/>
  <c r="O63" i="170"/>
  <c r="O76" i="170"/>
  <c r="O82" i="170"/>
  <c r="O73" i="170"/>
  <c r="AJ72" i="162"/>
  <c r="AR89" i="162"/>
  <c r="AR88" i="78"/>
  <c r="AR42" i="78" s="1"/>
  <c r="BF58" i="78"/>
  <c r="BF36" i="78" s="1"/>
  <c r="BF59" i="162"/>
  <c r="BF104" i="162"/>
  <c r="AQ107" i="78"/>
  <c r="AQ34" i="78"/>
  <c r="H100" i="171"/>
  <c r="H45" i="171" s="1"/>
  <c r="AB34" i="176"/>
  <c r="AB97" i="173"/>
  <c r="AB44" i="173" s="1"/>
  <c r="AL107" i="78"/>
  <c r="AL34" i="78"/>
  <c r="AR81" i="162"/>
  <c r="BF97" i="78"/>
  <c r="BF44" i="78" s="1"/>
  <c r="BF98" i="162"/>
  <c r="AF61" i="78"/>
  <c r="AO68" i="173"/>
  <c r="AO38" i="173" s="1"/>
  <c r="O68" i="176"/>
  <c r="O38" i="176" s="1"/>
  <c r="AB82" i="167"/>
  <c r="AI82" i="162"/>
  <c r="AI82" i="176"/>
  <c r="AI82" i="173"/>
  <c r="AI82" i="167"/>
  <c r="AB61" i="176"/>
  <c r="AB37" i="176" s="1"/>
  <c r="AB72" i="167"/>
  <c r="AP72" i="162"/>
  <c r="AP72" i="176"/>
  <c r="AP72" i="173"/>
  <c r="AP72" i="167"/>
  <c r="AB81" i="167"/>
  <c r="AP81" i="162"/>
  <c r="AP81" i="176"/>
  <c r="AP81" i="173"/>
  <c r="AP81" i="167"/>
  <c r="AB67" i="167"/>
  <c r="BD67" i="176"/>
  <c r="BD67" i="173"/>
  <c r="BD67" i="167"/>
  <c r="BD67" i="162"/>
  <c r="BD77" i="176"/>
  <c r="BD77" i="173"/>
  <c r="BD77" i="167"/>
  <c r="BD77" i="162"/>
  <c r="BD103" i="176"/>
  <c r="BD103" i="173"/>
  <c r="BD103" i="167"/>
  <c r="BD103" i="162"/>
  <c r="AO34" i="176"/>
  <c r="T34" i="170"/>
  <c r="T100" i="169"/>
  <c r="T45" i="169" s="1"/>
  <c r="BF79" i="78"/>
  <c r="BF40" i="78" s="1"/>
  <c r="BF80" i="162"/>
  <c r="AR70" i="162"/>
  <c r="BF63" i="162"/>
  <c r="BC88" i="176"/>
  <c r="BC42" i="176" s="1"/>
  <c r="BC78" i="174"/>
  <c r="BC69" i="174"/>
  <c r="AI74" i="162"/>
  <c r="AI74" i="176"/>
  <c r="AI74" i="173"/>
  <c r="AI74" i="167"/>
  <c r="BC96" i="174"/>
  <c r="BC95" i="174" s="1"/>
  <c r="BC43" i="174" s="1"/>
  <c r="AY90" i="162"/>
  <c r="I52" i="176"/>
  <c r="Q50" i="176"/>
  <c r="J59" i="176"/>
  <c r="K59" i="176" s="1"/>
  <c r="J70" i="176"/>
  <c r="J72" i="176"/>
  <c r="J74" i="176"/>
  <c r="J57" i="176"/>
  <c r="J62" i="176"/>
  <c r="J64" i="176"/>
  <c r="K64" i="176" s="1"/>
  <c r="J66" i="176"/>
  <c r="K66" i="176" s="1"/>
  <c r="J77" i="176"/>
  <c r="J53" i="176"/>
  <c r="J69" i="176"/>
  <c r="J71" i="176"/>
  <c r="J73" i="176"/>
  <c r="J80" i="176"/>
  <c r="J65" i="176"/>
  <c r="K65" i="176" s="1"/>
  <c r="J82" i="176"/>
  <c r="J83" i="176"/>
  <c r="K83" i="176" s="1"/>
  <c r="J90" i="176"/>
  <c r="J92" i="176"/>
  <c r="J94" i="176"/>
  <c r="J99" i="176"/>
  <c r="J78" i="176"/>
  <c r="J86" i="176"/>
  <c r="J63" i="176"/>
  <c r="K63" i="176" s="1"/>
  <c r="J67" i="176"/>
  <c r="J81" i="176"/>
  <c r="J89" i="176"/>
  <c r="J91" i="176"/>
  <c r="K91" i="176" s="1"/>
  <c r="J93" i="176"/>
  <c r="J98" i="176"/>
  <c r="J76" i="176"/>
  <c r="J85" i="176"/>
  <c r="J87" i="176"/>
  <c r="K87" i="176" s="1"/>
  <c r="J96" i="176"/>
  <c r="J95" i="176" s="1"/>
  <c r="J43" i="176" s="1"/>
  <c r="J101" i="176"/>
  <c r="J103" i="176"/>
  <c r="K103" i="176" s="1"/>
  <c r="J105" i="176"/>
  <c r="K105" i="176" s="1"/>
  <c r="J106" i="176"/>
  <c r="J104" i="176"/>
  <c r="J102" i="176"/>
  <c r="J60" i="176"/>
  <c r="J54" i="176"/>
  <c r="K54" i="176" s="1"/>
  <c r="J56" i="176"/>
  <c r="H88" i="174"/>
  <c r="H42" i="174" s="1"/>
  <c r="H55" i="172"/>
  <c r="H35" i="172" s="1"/>
  <c r="AN62" i="166"/>
  <c r="AJ94" i="162"/>
  <c r="AV74" i="174"/>
  <c r="AV68" i="173"/>
  <c r="AV38" i="173" s="1"/>
  <c r="AV68" i="176"/>
  <c r="AV38" i="176" s="1"/>
  <c r="BC59" i="174"/>
  <c r="H75" i="175"/>
  <c r="H39" i="175" s="1"/>
  <c r="H100" i="175"/>
  <c r="H45" i="175" s="1"/>
  <c r="H88" i="175"/>
  <c r="H42" i="175" s="1"/>
  <c r="H79" i="175"/>
  <c r="H40" i="175" s="1"/>
  <c r="H52" i="175"/>
  <c r="AV103" i="174"/>
  <c r="N68" i="168"/>
  <c r="N38" i="168" s="1"/>
  <c r="N55" i="171"/>
  <c r="N35" i="171" s="1"/>
  <c r="AH61" i="172"/>
  <c r="AH37" i="172" s="1"/>
  <c r="AV62" i="174"/>
  <c r="N34" i="168"/>
  <c r="AB89" i="167"/>
  <c r="BD88" i="78"/>
  <c r="BD42" i="78" s="1"/>
  <c r="BD89" i="176"/>
  <c r="BD89" i="173"/>
  <c r="BD89" i="167"/>
  <c r="BD89" i="162"/>
  <c r="AW56" i="176"/>
  <c r="AW55" i="78"/>
  <c r="AW35" i="78" s="1"/>
  <c r="AW56" i="173"/>
  <c r="AW56" i="167"/>
  <c r="AW56" i="162"/>
  <c r="AW66" i="176"/>
  <c r="AW66" i="173"/>
  <c r="AW66" i="167"/>
  <c r="AW66" i="162"/>
  <c r="AI76" i="162"/>
  <c r="AI76" i="176"/>
  <c r="AI75" i="78"/>
  <c r="AI39" i="78" s="1"/>
  <c r="AI76" i="173"/>
  <c r="AI76" i="167"/>
  <c r="AB85" i="167"/>
  <c r="AB84" i="176"/>
  <c r="AB41" i="176" s="1"/>
  <c r="AP85" i="162"/>
  <c r="AP84" i="78"/>
  <c r="AP41" i="78" s="1"/>
  <c r="AP85" i="176"/>
  <c r="AP85" i="173"/>
  <c r="AP85" i="167"/>
  <c r="AP94" i="162"/>
  <c r="AP94" i="176"/>
  <c r="AP94" i="173"/>
  <c r="AP94" i="167"/>
  <c r="AB63" i="167"/>
  <c r="BD63" i="176"/>
  <c r="BD63" i="173"/>
  <c r="BD63" i="167"/>
  <c r="BD63" i="162"/>
  <c r="AB71" i="167"/>
  <c r="BD71" i="176"/>
  <c r="BD71" i="173"/>
  <c r="BD71" i="167"/>
  <c r="BD71" i="162"/>
  <c r="BD102" i="176"/>
  <c r="BD102" i="173"/>
  <c r="BD102" i="167"/>
  <c r="BD102" i="162"/>
  <c r="BD99" i="176"/>
  <c r="BD99" i="173"/>
  <c r="BD99" i="167"/>
  <c r="BD99" i="162"/>
  <c r="BB56" i="162"/>
  <c r="AA34" i="167"/>
  <c r="AA97" i="168"/>
  <c r="AA44" i="168" s="1"/>
  <c r="AH99" i="168"/>
  <c r="AO50" i="168"/>
  <c r="AH102" i="168"/>
  <c r="AH104" i="168"/>
  <c r="AH106" i="168"/>
  <c r="AH98" i="168"/>
  <c r="AH105" i="168"/>
  <c r="AH103" i="168"/>
  <c r="AH96" i="168"/>
  <c r="AH101" i="168"/>
  <c r="O100" i="167"/>
  <c r="O45" i="167" s="1"/>
  <c r="AU54" i="162"/>
  <c r="AN60" i="167"/>
  <c r="BC84" i="172"/>
  <c r="BC41" i="172" s="1"/>
  <c r="N97" i="170"/>
  <c r="N44" i="170" s="1"/>
  <c r="AU82" i="162"/>
  <c r="AM76" i="78"/>
  <c r="AN89" i="166"/>
  <c r="BC101" i="174"/>
  <c r="BC97" i="173"/>
  <c r="BC44" i="173" s="1"/>
  <c r="BB96" i="162"/>
  <c r="BB105" i="162"/>
  <c r="G107" i="168"/>
  <c r="R37" i="162"/>
  <c r="F17" i="162" s="1"/>
  <c r="O34" i="162"/>
  <c r="O107" i="162"/>
  <c r="M107" i="169"/>
  <c r="AK86" i="162"/>
  <c r="BF52" i="78"/>
  <c r="BF53" i="162"/>
  <c r="AR64" i="162"/>
  <c r="AR74" i="162"/>
  <c r="AR83" i="162"/>
  <c r="BF57" i="162"/>
  <c r="BF67" i="162"/>
  <c r="BF77" i="162"/>
  <c r="AR102" i="162"/>
  <c r="BF95" i="78"/>
  <c r="BF43" i="78" s="1"/>
  <c r="BF96" i="162"/>
  <c r="BF95" i="162" s="1"/>
  <c r="BF43" i="162" s="1"/>
  <c r="BF105" i="162"/>
  <c r="AN80" i="167"/>
  <c r="AF68" i="78"/>
  <c r="AN86" i="166"/>
  <c r="AH88" i="174"/>
  <c r="AH42" i="174" s="1"/>
  <c r="AL59" i="162"/>
  <c r="O100" i="176"/>
  <c r="O45" i="176" s="1"/>
  <c r="N97" i="171"/>
  <c r="N44" i="171" s="1"/>
  <c r="U59" i="171"/>
  <c r="U70" i="171"/>
  <c r="U72" i="171"/>
  <c r="U74" i="171"/>
  <c r="U81" i="171"/>
  <c r="U89" i="171"/>
  <c r="U91" i="171"/>
  <c r="U93" i="171"/>
  <c r="U98" i="171"/>
  <c r="AB50" i="171"/>
  <c r="U57" i="171"/>
  <c r="U62" i="171"/>
  <c r="U64" i="171"/>
  <c r="U66" i="171"/>
  <c r="U77" i="171"/>
  <c r="U85" i="171"/>
  <c r="U87" i="171"/>
  <c r="U96" i="171"/>
  <c r="U95" i="171" s="1"/>
  <c r="U43" i="171" s="1"/>
  <c r="U101" i="171"/>
  <c r="U103" i="171"/>
  <c r="U105" i="171"/>
  <c r="U67" i="171"/>
  <c r="U76" i="171"/>
  <c r="U80" i="171"/>
  <c r="U92" i="171"/>
  <c r="U65" i="171"/>
  <c r="U69" i="171"/>
  <c r="U73" i="171"/>
  <c r="U106" i="171"/>
  <c r="U60" i="171"/>
  <c r="U63" i="171"/>
  <c r="U82" i="171"/>
  <c r="U83" i="171"/>
  <c r="U86" i="171"/>
  <c r="U90" i="171"/>
  <c r="U94" i="171"/>
  <c r="U104" i="171"/>
  <c r="U99" i="171"/>
  <c r="U102" i="171"/>
  <c r="U71" i="171"/>
  <c r="U78" i="171"/>
  <c r="U53" i="171"/>
  <c r="U54" i="171"/>
  <c r="U56" i="171"/>
  <c r="U88" i="167"/>
  <c r="U42" i="167" s="1"/>
  <c r="G79" i="162"/>
  <c r="G40" i="162" s="1"/>
  <c r="N79" i="174"/>
  <c r="N40" i="174" s="1"/>
  <c r="AA75" i="167"/>
  <c r="AA39" i="167" s="1"/>
  <c r="AW64" i="176"/>
  <c r="AW64" i="173"/>
  <c r="AW64" i="167"/>
  <c r="AW64" i="162"/>
  <c r="AW92" i="176"/>
  <c r="AW92" i="173"/>
  <c r="AW92" i="167"/>
  <c r="AW92" i="162"/>
  <c r="AI92" i="162"/>
  <c r="AI92" i="176"/>
  <c r="AI92" i="173"/>
  <c r="AI92" i="167"/>
  <c r="AB68" i="173"/>
  <c r="AB38" i="173" s="1"/>
  <c r="AW69" i="176"/>
  <c r="AW68" i="78"/>
  <c r="AW38" i="78" s="1"/>
  <c r="AW69" i="173"/>
  <c r="AW69" i="167"/>
  <c r="AW69" i="162"/>
  <c r="AI69" i="162"/>
  <c r="AI68" i="78"/>
  <c r="AI38" i="78" s="1"/>
  <c r="AI69" i="176"/>
  <c r="AI69" i="173"/>
  <c r="AI69" i="167"/>
  <c r="AP105" i="162"/>
  <c r="AP105" i="176"/>
  <c r="AP105" i="173"/>
  <c r="AP105" i="167"/>
  <c r="AT105" i="78"/>
  <c r="BC34" i="176"/>
  <c r="AN54" i="166"/>
  <c r="L34" i="174"/>
  <c r="AN66" i="166"/>
  <c r="AM89" i="78"/>
  <c r="BC99" i="174"/>
  <c r="M34" i="175"/>
  <c r="AY61" i="78"/>
  <c r="AY37" i="78" s="1"/>
  <c r="AY62" i="162"/>
  <c r="AK62" i="162"/>
  <c r="AK61" i="78"/>
  <c r="AK37" i="78" s="1"/>
  <c r="AK65" i="162"/>
  <c r="AK103" i="162"/>
  <c r="AM74" i="78"/>
  <c r="AL78" i="162"/>
  <c r="BB62" i="162"/>
  <c r="AH64" i="168"/>
  <c r="AH68" i="174"/>
  <c r="AH38" i="174" s="1"/>
  <c r="AL67" i="162"/>
  <c r="AL57" i="162"/>
  <c r="AL55" i="162" s="1"/>
  <c r="AL35" i="162" s="1"/>
  <c r="AL81" i="162"/>
  <c r="T97" i="171"/>
  <c r="T44" i="171" s="1"/>
  <c r="T68" i="171"/>
  <c r="T38" i="171" s="1"/>
  <c r="T84" i="171"/>
  <c r="T41" i="171" s="1"/>
  <c r="T61" i="171"/>
  <c r="T37" i="171" s="1"/>
  <c r="H84" i="169"/>
  <c r="H41" i="169" s="1"/>
  <c r="H61" i="169"/>
  <c r="H37" i="169" s="1"/>
  <c r="O89" i="169"/>
  <c r="O91" i="169"/>
  <c r="O93" i="169"/>
  <c r="O98" i="169"/>
  <c r="O96" i="169"/>
  <c r="O95" i="169" s="1"/>
  <c r="O43" i="169" s="1"/>
  <c r="O101" i="169"/>
  <c r="O103" i="169"/>
  <c r="O105" i="169"/>
  <c r="V50" i="169"/>
  <c r="O99" i="169"/>
  <c r="O102" i="169"/>
  <c r="O104" i="169"/>
  <c r="O106" i="169"/>
  <c r="O80" i="169"/>
  <c r="O71" i="169"/>
  <c r="O94" i="169"/>
  <c r="O83" i="169"/>
  <c r="O87" i="169"/>
  <c r="O67" i="169"/>
  <c r="O56" i="169"/>
  <c r="O82" i="169"/>
  <c r="O73" i="169"/>
  <c r="O92" i="169"/>
  <c r="O59" i="169"/>
  <c r="O81" i="169"/>
  <c r="O85" i="169"/>
  <c r="O90" i="169"/>
  <c r="O53" i="169"/>
  <c r="O72" i="169"/>
  <c r="O78" i="169"/>
  <c r="O57" i="169"/>
  <c r="O86" i="169"/>
  <c r="O74" i="169"/>
  <c r="O64" i="169"/>
  <c r="O54" i="169"/>
  <c r="O63" i="169"/>
  <c r="O69" i="169"/>
  <c r="O70" i="169"/>
  <c r="O60" i="169"/>
  <c r="O76" i="169"/>
  <c r="O77" i="169"/>
  <c r="O66" i="169"/>
  <c r="O65" i="169"/>
  <c r="O62" i="169"/>
  <c r="AN65" i="167"/>
  <c r="AN87" i="166"/>
  <c r="BC62" i="174"/>
  <c r="AH75" i="167"/>
  <c r="AH39" i="167" s="1"/>
  <c r="AH75" i="174"/>
  <c r="AH39" i="174" s="1"/>
  <c r="AV75" i="172"/>
  <c r="AV39" i="172" s="1"/>
  <c r="AV57" i="174"/>
  <c r="AV55" i="174" s="1"/>
  <c r="AV35" i="174" s="1"/>
  <c r="T84" i="175"/>
  <c r="T41" i="175" s="1"/>
  <c r="T61" i="175"/>
  <c r="T37" i="175" s="1"/>
  <c r="AB50" i="168"/>
  <c r="U57" i="168"/>
  <c r="U62" i="168"/>
  <c r="U64" i="168"/>
  <c r="U66" i="168"/>
  <c r="U77" i="168"/>
  <c r="U85" i="168"/>
  <c r="U87" i="168"/>
  <c r="U96" i="168"/>
  <c r="U101" i="168"/>
  <c r="U103" i="168"/>
  <c r="U105" i="168"/>
  <c r="U53" i="168"/>
  <c r="U60" i="168"/>
  <c r="U69" i="168"/>
  <c r="U71" i="168"/>
  <c r="U73" i="168"/>
  <c r="U80" i="168"/>
  <c r="U82" i="168"/>
  <c r="U83" i="168"/>
  <c r="U90" i="168"/>
  <c r="U92" i="168"/>
  <c r="U94" i="168"/>
  <c r="U99" i="168"/>
  <c r="U63" i="168"/>
  <c r="U65" i="168"/>
  <c r="U67" i="168"/>
  <c r="U76" i="168"/>
  <c r="U78" i="168"/>
  <c r="U86" i="168"/>
  <c r="U102" i="168"/>
  <c r="U104" i="168"/>
  <c r="U106" i="168"/>
  <c r="U70" i="168"/>
  <c r="U93" i="168"/>
  <c r="U98" i="168"/>
  <c r="U59" i="168"/>
  <c r="U72" i="168"/>
  <c r="U74" i="168"/>
  <c r="U89" i="168"/>
  <c r="U81" i="168"/>
  <c r="U91" i="168"/>
  <c r="U56" i="168"/>
  <c r="U54" i="168"/>
  <c r="N100" i="166"/>
  <c r="N45" i="166" s="1"/>
  <c r="AU101" i="162"/>
  <c r="AW80" i="176"/>
  <c r="AW79" i="78"/>
  <c r="AW40" i="78" s="1"/>
  <c r="AW80" i="173"/>
  <c r="AW80" i="167"/>
  <c r="AW80" i="162"/>
  <c r="AI80" i="162"/>
  <c r="AI79" i="78"/>
  <c r="AI40" i="78" s="1"/>
  <c r="AI80" i="176"/>
  <c r="AI80" i="173"/>
  <c r="AI80" i="167"/>
  <c r="AI91" i="162"/>
  <c r="AI91" i="176"/>
  <c r="AI91" i="173"/>
  <c r="AI91" i="167"/>
  <c r="AB60" i="167"/>
  <c r="AI60" i="162"/>
  <c r="AI60" i="176"/>
  <c r="AI60" i="173"/>
  <c r="AI60" i="167"/>
  <c r="AI70" i="162"/>
  <c r="AI70" i="176"/>
  <c r="AI70" i="173"/>
  <c r="AI70" i="167"/>
  <c r="AI78" i="162"/>
  <c r="AI78" i="176"/>
  <c r="AI78" i="173"/>
  <c r="AI78" i="167"/>
  <c r="AI54" i="162"/>
  <c r="AI54" i="176"/>
  <c r="AI54" i="173"/>
  <c r="AI54" i="167"/>
  <c r="AB65" i="167"/>
  <c r="AI65" i="162"/>
  <c r="AI65" i="176"/>
  <c r="AI65" i="173"/>
  <c r="AI65" i="167"/>
  <c r="AB73" i="167"/>
  <c r="AI73" i="162"/>
  <c r="AI73" i="176"/>
  <c r="AI73" i="173"/>
  <c r="AI73" i="167"/>
  <c r="AB104" i="167"/>
  <c r="AP104" i="162"/>
  <c r="AP104" i="176"/>
  <c r="AP104" i="173"/>
  <c r="AP104" i="167"/>
  <c r="AT104" i="78"/>
  <c r="BD101" i="176"/>
  <c r="BD100" i="78"/>
  <c r="BD45" i="78" s="1"/>
  <c r="BD101" i="173"/>
  <c r="BD101" i="167"/>
  <c r="BD101" i="162"/>
  <c r="AB100" i="162"/>
  <c r="AB45" i="162" s="1"/>
  <c r="AN71" i="167"/>
  <c r="AH60" i="168"/>
  <c r="AH52" i="167"/>
  <c r="T34" i="168"/>
  <c r="T107" i="168"/>
  <c r="J59" i="167"/>
  <c r="J70" i="167"/>
  <c r="J72" i="167"/>
  <c r="J74" i="167"/>
  <c r="J81" i="167"/>
  <c r="J89" i="167"/>
  <c r="J91" i="167"/>
  <c r="J93" i="167"/>
  <c r="J98" i="167"/>
  <c r="K98" i="167" s="1"/>
  <c r="J57" i="167"/>
  <c r="J62" i="167"/>
  <c r="J64" i="167"/>
  <c r="J66" i="167"/>
  <c r="K66" i="167" s="1"/>
  <c r="J77" i="167"/>
  <c r="J85" i="167"/>
  <c r="J87" i="167"/>
  <c r="K87" i="167" s="1"/>
  <c r="J96" i="167"/>
  <c r="J95" i="167" s="1"/>
  <c r="J43" i="167" s="1"/>
  <c r="J101" i="167"/>
  <c r="J103" i="167"/>
  <c r="J105" i="167"/>
  <c r="K105" i="167" s="1"/>
  <c r="J53" i="167"/>
  <c r="J69" i="167"/>
  <c r="J71" i="167"/>
  <c r="J73" i="167"/>
  <c r="J80" i="167"/>
  <c r="J82" i="167"/>
  <c r="J83" i="167"/>
  <c r="J90" i="167"/>
  <c r="K90" i="167" s="1"/>
  <c r="J92" i="167"/>
  <c r="J94" i="167"/>
  <c r="J99" i="167"/>
  <c r="Q50" i="167"/>
  <c r="J65" i="167"/>
  <c r="J78" i="167"/>
  <c r="J102" i="167"/>
  <c r="J106" i="167"/>
  <c r="K106" i="167" s="1"/>
  <c r="J63" i="167"/>
  <c r="J67" i="167"/>
  <c r="J76" i="167"/>
  <c r="J86" i="167"/>
  <c r="K86" i="167" s="1"/>
  <c r="J104" i="167"/>
  <c r="K104" i="167" s="1"/>
  <c r="J54" i="167"/>
  <c r="J56" i="167"/>
  <c r="J60" i="167"/>
  <c r="K60" i="167" s="1"/>
  <c r="I79" i="167"/>
  <c r="I40" i="167" s="1"/>
  <c r="I100" i="167"/>
  <c r="I45" i="167" s="1"/>
  <c r="N84" i="166"/>
  <c r="N41" i="166" s="1"/>
  <c r="N88" i="169"/>
  <c r="N42" i="169" s="1"/>
  <c r="R39" i="162"/>
  <c r="F19" i="162" s="1"/>
  <c r="AJ69" i="162"/>
  <c r="AH84" i="173"/>
  <c r="AH41" i="173" s="1"/>
  <c r="AH84" i="176"/>
  <c r="AH41" i="176" s="1"/>
  <c r="H84" i="170"/>
  <c r="H41" i="170" s="1"/>
  <c r="H61" i="170"/>
  <c r="H37" i="170" s="1"/>
  <c r="L34" i="172"/>
  <c r="O75" i="176"/>
  <c r="O39" i="176" s="1"/>
  <c r="AN76" i="166"/>
  <c r="BA66" i="78"/>
  <c r="BB89" i="162"/>
  <c r="AJ62" i="162"/>
  <c r="I58" i="167"/>
  <c r="I36" i="167" s="1"/>
  <c r="BB99" i="162"/>
  <c r="G107" i="175"/>
  <c r="G107" i="166"/>
  <c r="N61" i="171"/>
  <c r="N37" i="171" s="1"/>
  <c r="M107" i="176"/>
  <c r="M34" i="176"/>
  <c r="AY88" i="78"/>
  <c r="AY42" i="78" s="1"/>
  <c r="AY89" i="162"/>
  <c r="AK89" i="162"/>
  <c r="AK88" i="78"/>
  <c r="AK42" i="78" s="1"/>
  <c r="AR56" i="162"/>
  <c r="AR55" i="78"/>
  <c r="AR35" i="78" s="1"/>
  <c r="AR66" i="162"/>
  <c r="BF75" i="78"/>
  <c r="BF39" i="78" s="1"/>
  <c r="BF76" i="162"/>
  <c r="BF84" i="78"/>
  <c r="BF41" i="78" s="1"/>
  <c r="BF85" i="162"/>
  <c r="AD84" i="162"/>
  <c r="AD41" i="162" s="1"/>
  <c r="AY58" i="78"/>
  <c r="AY36" i="78" s="1"/>
  <c r="AY59" i="162"/>
  <c r="AK59" i="162"/>
  <c r="AK58" i="78"/>
  <c r="AK36" i="78" s="1"/>
  <c r="BF68" i="78"/>
  <c r="BF38" i="78" s="1"/>
  <c r="BF69" i="162"/>
  <c r="AR94" i="162"/>
  <c r="AR104" i="162"/>
  <c r="AR99" i="162"/>
  <c r="AM69" i="78"/>
  <c r="AN64" i="167"/>
  <c r="AU53" i="162"/>
  <c r="AJ86" i="162"/>
  <c r="AO55" i="173"/>
  <c r="AO35" i="173" s="1"/>
  <c r="AV79" i="173"/>
  <c r="AV40" i="173" s="1"/>
  <c r="AV79" i="176"/>
  <c r="AV40" i="176" s="1"/>
  <c r="AL83" i="162"/>
  <c r="H79" i="171"/>
  <c r="H40" i="171" s="1"/>
  <c r="H52" i="171"/>
  <c r="I70" i="171"/>
  <c r="I72" i="171"/>
  <c r="I74" i="171"/>
  <c r="I81" i="171"/>
  <c r="I89" i="171"/>
  <c r="I91" i="171"/>
  <c r="I93" i="171"/>
  <c r="I98" i="171"/>
  <c r="P50" i="171"/>
  <c r="I62" i="171"/>
  <c r="I64" i="171"/>
  <c r="I66" i="171"/>
  <c r="I77" i="171"/>
  <c r="I85" i="171"/>
  <c r="I87" i="171"/>
  <c r="I96" i="171"/>
  <c r="I95" i="171" s="1"/>
  <c r="I43" i="171" s="1"/>
  <c r="I101" i="171"/>
  <c r="I103" i="171"/>
  <c r="I105" i="171"/>
  <c r="I60" i="171"/>
  <c r="I69" i="171"/>
  <c r="I73" i="171"/>
  <c r="I82" i="171"/>
  <c r="I83" i="171"/>
  <c r="I92" i="171"/>
  <c r="I56" i="171"/>
  <c r="I65" i="171"/>
  <c r="I78" i="171"/>
  <c r="I102" i="171"/>
  <c r="I106" i="171"/>
  <c r="J50" i="171"/>
  <c r="I53" i="171"/>
  <c r="I71" i="171"/>
  <c r="I80" i="171"/>
  <c r="I90" i="171"/>
  <c r="I94" i="171"/>
  <c r="I99" i="171"/>
  <c r="I67" i="171"/>
  <c r="I86" i="171"/>
  <c r="I63" i="171"/>
  <c r="I76" i="171"/>
  <c r="I104" i="171"/>
  <c r="I57" i="171"/>
  <c r="I54" i="171"/>
  <c r="I59" i="171"/>
  <c r="N95" i="175"/>
  <c r="N43" i="175" s="1"/>
  <c r="N58" i="166"/>
  <c r="N36" i="166" s="1"/>
  <c r="BC76" i="174"/>
  <c r="H75" i="168"/>
  <c r="H39" i="168" s="1"/>
  <c r="V50" i="168"/>
  <c r="O102" i="168"/>
  <c r="O104" i="168"/>
  <c r="O106" i="168"/>
  <c r="O89" i="168"/>
  <c r="O91" i="168"/>
  <c r="O93" i="168"/>
  <c r="O98" i="168"/>
  <c r="O96" i="168"/>
  <c r="O95" i="168" s="1"/>
  <c r="O43" i="168" s="1"/>
  <c r="O101" i="168"/>
  <c r="O103" i="168"/>
  <c r="O105" i="168"/>
  <c r="O99" i="168"/>
  <c r="O74" i="168"/>
  <c r="O64" i="168"/>
  <c r="O54" i="168"/>
  <c r="O63" i="168"/>
  <c r="O60" i="168"/>
  <c r="O85" i="168"/>
  <c r="O76" i="168"/>
  <c r="O77" i="168"/>
  <c r="O66" i="168"/>
  <c r="O65" i="168"/>
  <c r="O53" i="168"/>
  <c r="O80" i="168"/>
  <c r="O83" i="168"/>
  <c r="O70" i="168"/>
  <c r="O94" i="168"/>
  <c r="O62" i="168"/>
  <c r="O92" i="168"/>
  <c r="O78" i="168"/>
  <c r="O57" i="168"/>
  <c r="O56" i="168"/>
  <c r="O73" i="168"/>
  <c r="O86" i="168"/>
  <c r="O59" i="168"/>
  <c r="O87" i="168"/>
  <c r="O67" i="168"/>
  <c r="O72" i="168"/>
  <c r="O90" i="168"/>
  <c r="O82" i="168"/>
  <c r="O71" i="168"/>
  <c r="O69" i="168"/>
  <c r="O81" i="168"/>
  <c r="AB52" i="173"/>
  <c r="AW53" i="176"/>
  <c r="AW52" i="78"/>
  <c r="AW53" i="173"/>
  <c r="AW53" i="167"/>
  <c r="AW53" i="162"/>
  <c r="AI53" i="162"/>
  <c r="AI52" i="162" s="1"/>
  <c r="AI52" i="78"/>
  <c r="AI53" i="176"/>
  <c r="AI53" i="173"/>
  <c r="AI53" i="167"/>
  <c r="AB83" i="167"/>
  <c r="AI83" i="162"/>
  <c r="AI83" i="176"/>
  <c r="AI83" i="173"/>
  <c r="AI83" i="167"/>
  <c r="AB58" i="176"/>
  <c r="AB36" i="176" s="1"/>
  <c r="BD59" i="176"/>
  <c r="BD58" i="78"/>
  <c r="BD36" i="78" s="1"/>
  <c r="BD59" i="173"/>
  <c r="BD59" i="162"/>
  <c r="BD59" i="167"/>
  <c r="AF97" i="78"/>
  <c r="AB97" i="162"/>
  <c r="AB44" i="162" s="1"/>
  <c r="AL53" i="162"/>
  <c r="L34" i="162"/>
  <c r="BB82" i="162"/>
  <c r="BH63" i="78"/>
  <c r="AV70" i="174"/>
  <c r="AV82" i="174"/>
  <c r="BC106" i="174"/>
  <c r="AK81" i="162"/>
  <c r="AR98" i="162"/>
  <c r="AR97" i="78"/>
  <c r="AR44" i="78" s="1"/>
  <c r="AU80" i="173"/>
  <c r="AN69" i="166"/>
  <c r="AX107" i="78"/>
  <c r="AX34" i="78"/>
  <c r="AO100" i="173"/>
  <c r="AO45" i="173" s="1"/>
  <c r="H55" i="174"/>
  <c r="H35" i="174" s="1"/>
  <c r="R38" i="162"/>
  <c r="F18" i="162" s="1"/>
  <c r="BH77" i="78"/>
  <c r="AN93" i="166"/>
  <c r="AJ56" i="162"/>
  <c r="AO68" i="174"/>
  <c r="AO38" i="174" s="1"/>
  <c r="AH58" i="166"/>
  <c r="AH36" i="166" s="1"/>
  <c r="AH58" i="174"/>
  <c r="AH36" i="174" s="1"/>
  <c r="AH58" i="162"/>
  <c r="AH36" i="162" s="1"/>
  <c r="AV58" i="172"/>
  <c r="AV36" i="172" s="1"/>
  <c r="BC92" i="174"/>
  <c r="AA100" i="166"/>
  <c r="AA45" i="166" s="1"/>
  <c r="AF103" i="162"/>
  <c r="AV100" i="172"/>
  <c r="AV45" i="172" s="1"/>
  <c r="N68" i="171"/>
  <c r="N38" i="171" s="1"/>
  <c r="AU87" i="162"/>
  <c r="AN70" i="167"/>
  <c r="AJ74" i="162"/>
  <c r="AJ64" i="162"/>
  <c r="AO75" i="172"/>
  <c r="AO39" i="172" s="1"/>
  <c r="AO75" i="176"/>
  <c r="AO39" i="176" s="1"/>
  <c r="AH57" i="168"/>
  <c r="H68" i="166"/>
  <c r="H38" i="166" s="1"/>
  <c r="H100" i="166"/>
  <c r="H45" i="166" s="1"/>
  <c r="AH98" i="167"/>
  <c r="AH96" i="167"/>
  <c r="AH95" i="167" s="1"/>
  <c r="AH43" i="167" s="1"/>
  <c r="AH101" i="167"/>
  <c r="AH103" i="167"/>
  <c r="AH105" i="167"/>
  <c r="AH99" i="167"/>
  <c r="AO50" i="167"/>
  <c r="AH102" i="167"/>
  <c r="AH106" i="167"/>
  <c r="AH104" i="167"/>
  <c r="AU98" i="162"/>
  <c r="AU98" i="173"/>
  <c r="AU105" i="162"/>
  <c r="N34" i="169"/>
  <c r="Q34" i="162"/>
  <c r="AW82" i="176"/>
  <c r="AW82" i="173"/>
  <c r="AW82" i="167"/>
  <c r="AW82" i="162"/>
  <c r="AW93" i="176"/>
  <c r="AW93" i="173"/>
  <c r="AW93" i="167"/>
  <c r="AW93" i="162"/>
  <c r="AI93" i="162"/>
  <c r="AI93" i="176"/>
  <c r="AI93" i="173"/>
  <c r="AI93" i="167"/>
  <c r="AB61" i="173"/>
  <c r="AB37" i="173" s="1"/>
  <c r="AW62" i="176"/>
  <c r="AW61" i="78"/>
  <c r="AW37" i="78" s="1"/>
  <c r="AW62" i="173"/>
  <c r="AW62" i="167"/>
  <c r="AW62" i="162"/>
  <c r="AI62" i="162"/>
  <c r="AI62" i="176"/>
  <c r="AI61" i="78"/>
  <c r="AI37" i="78" s="1"/>
  <c r="AI62" i="173"/>
  <c r="AI62" i="167"/>
  <c r="AI72" i="162"/>
  <c r="AI72" i="176"/>
  <c r="AI72" i="173"/>
  <c r="AI72" i="167"/>
  <c r="AI81" i="162"/>
  <c r="AI81" i="176"/>
  <c r="AI81" i="173"/>
  <c r="AI81" i="167"/>
  <c r="AI90" i="162"/>
  <c r="AI90" i="176"/>
  <c r="AI90" i="173"/>
  <c r="AI90" i="167"/>
  <c r="AI57" i="162"/>
  <c r="AI57" i="176"/>
  <c r="AI57" i="173"/>
  <c r="AI57" i="167"/>
  <c r="AI67" i="162"/>
  <c r="AI67" i="176"/>
  <c r="AI67" i="173"/>
  <c r="AI67" i="167"/>
  <c r="AI77" i="162"/>
  <c r="AI77" i="176"/>
  <c r="AI77" i="173"/>
  <c r="AI77" i="167"/>
  <c r="AP106" i="162"/>
  <c r="AP106" i="176"/>
  <c r="AP106" i="173"/>
  <c r="AT106" i="78"/>
  <c r="AP106" i="167"/>
  <c r="AW103" i="176"/>
  <c r="AW103" i="173"/>
  <c r="AW103" i="167"/>
  <c r="AW103" i="162"/>
  <c r="AO52" i="173"/>
  <c r="AO107" i="78"/>
  <c r="AO34" i="78"/>
  <c r="AA34" i="166"/>
  <c r="I68" i="173"/>
  <c r="I38" i="173" s="1"/>
  <c r="I84" i="173"/>
  <c r="I41" i="173" s="1"/>
  <c r="I61" i="173"/>
  <c r="I37" i="173" s="1"/>
  <c r="I88" i="173"/>
  <c r="I42" i="173" s="1"/>
  <c r="W50" i="173"/>
  <c r="P98" i="173"/>
  <c r="P96" i="173"/>
  <c r="P95" i="173" s="1"/>
  <c r="P43" i="173" s="1"/>
  <c r="P101" i="173"/>
  <c r="P103" i="173"/>
  <c r="P105" i="173"/>
  <c r="P90" i="173"/>
  <c r="P92" i="173"/>
  <c r="P94" i="173"/>
  <c r="P99" i="173"/>
  <c r="P102" i="173"/>
  <c r="P104" i="173"/>
  <c r="P106" i="173"/>
  <c r="P85" i="173"/>
  <c r="P73" i="173"/>
  <c r="P63" i="173"/>
  <c r="P70" i="173"/>
  <c r="P89" i="173"/>
  <c r="P77" i="173"/>
  <c r="P67" i="173"/>
  <c r="P57" i="173"/>
  <c r="P83" i="173"/>
  <c r="P74" i="173"/>
  <c r="P64" i="173"/>
  <c r="P76" i="173"/>
  <c r="P66" i="173"/>
  <c r="P54" i="173"/>
  <c r="P93" i="173"/>
  <c r="P82" i="173"/>
  <c r="P71" i="173"/>
  <c r="P53" i="173"/>
  <c r="P86" i="173"/>
  <c r="P87" i="173"/>
  <c r="P78" i="173"/>
  <c r="P60" i="173"/>
  <c r="P91" i="173"/>
  <c r="P65" i="173"/>
  <c r="P81" i="173"/>
  <c r="P69" i="173"/>
  <c r="P56" i="173"/>
  <c r="P72" i="173"/>
  <c r="P80" i="173"/>
  <c r="P62" i="173"/>
  <c r="P59" i="173"/>
  <c r="N97" i="172"/>
  <c r="N44" i="172" s="1"/>
  <c r="AB50" i="172"/>
  <c r="U59" i="172"/>
  <c r="U70" i="172"/>
  <c r="U72" i="172"/>
  <c r="U74" i="172"/>
  <c r="U81" i="172"/>
  <c r="U89" i="172"/>
  <c r="U91" i="172"/>
  <c r="U93" i="172"/>
  <c r="U98" i="172"/>
  <c r="U57" i="172"/>
  <c r="U62" i="172"/>
  <c r="U64" i="172"/>
  <c r="U66" i="172"/>
  <c r="U77" i="172"/>
  <c r="U85" i="172"/>
  <c r="U87" i="172"/>
  <c r="U96" i="172"/>
  <c r="U101" i="172"/>
  <c r="U103" i="172"/>
  <c r="U105" i="172"/>
  <c r="U53" i="172"/>
  <c r="U60" i="172"/>
  <c r="U69" i="172"/>
  <c r="U71" i="172"/>
  <c r="U73" i="172"/>
  <c r="U80" i="172"/>
  <c r="U82" i="172"/>
  <c r="U83" i="172"/>
  <c r="U90" i="172"/>
  <c r="U92" i="172"/>
  <c r="U94" i="172"/>
  <c r="U99" i="172"/>
  <c r="U63" i="172"/>
  <c r="U67" i="172"/>
  <c r="U106" i="172"/>
  <c r="U76" i="172"/>
  <c r="U86" i="172"/>
  <c r="U78" i="172"/>
  <c r="U102" i="172"/>
  <c r="U65" i="172"/>
  <c r="U104" i="172"/>
  <c r="U56" i="172"/>
  <c r="U54" i="172"/>
  <c r="Z100" i="170"/>
  <c r="Z45" i="170" s="1"/>
  <c r="T88" i="170"/>
  <c r="T42" i="170" s="1"/>
  <c r="F107" i="174"/>
  <c r="AN73" i="167"/>
  <c r="AH72" i="167"/>
  <c r="AV85" i="174"/>
  <c r="T52" i="169"/>
  <c r="T95" i="169"/>
  <c r="T43" i="169" s="1"/>
  <c r="T97" i="169"/>
  <c r="T44" i="169" s="1"/>
  <c r="T58" i="169"/>
  <c r="T36" i="169" s="1"/>
  <c r="L34" i="175"/>
  <c r="L34" i="169"/>
  <c r="BB76" i="162"/>
  <c r="AM66" i="78"/>
  <c r="BC91" i="174"/>
  <c r="BC82" i="174"/>
  <c r="BC79" i="174" s="1"/>
  <c r="BC40" i="174" s="1"/>
  <c r="BC73" i="174"/>
  <c r="BC65" i="174"/>
  <c r="BC86" i="174"/>
  <c r="BC105" i="174"/>
  <c r="BC104" i="174"/>
  <c r="BH102" i="78"/>
  <c r="BB102" i="173"/>
  <c r="G107" i="170"/>
  <c r="G34" i="170"/>
  <c r="M34" i="168"/>
  <c r="AY79" i="78"/>
  <c r="AY40" i="78" s="1"/>
  <c r="AY80" i="162"/>
  <c r="AK80" i="162"/>
  <c r="AK79" i="78"/>
  <c r="AK40" i="78" s="1"/>
  <c r="AK91" i="162"/>
  <c r="AK60" i="162"/>
  <c r="AK70" i="162"/>
  <c r="AK78" i="162"/>
  <c r="AK63" i="162"/>
  <c r="AK71" i="162"/>
  <c r="AK106" i="162"/>
  <c r="AR101" i="162"/>
  <c r="AR100" i="78"/>
  <c r="AR45" i="78" s="1"/>
  <c r="AF80" i="162"/>
  <c r="BB69" i="162"/>
  <c r="AG83" i="170"/>
  <c r="AU86" i="162"/>
  <c r="AV77" i="174"/>
  <c r="AV66" i="174"/>
  <c r="BC89" i="173"/>
  <c r="BC88" i="173" s="1"/>
  <c r="BC42" i="173" s="1"/>
  <c r="BC79" i="172"/>
  <c r="BC40" i="172" s="1"/>
  <c r="AA79" i="167"/>
  <c r="AA40" i="167" s="1"/>
  <c r="AH71" i="168"/>
  <c r="AH71" i="162"/>
  <c r="AH63" i="162"/>
  <c r="AH61" i="162" s="1"/>
  <c r="AH37" i="162" s="1"/>
  <c r="AH94" i="168"/>
  <c r="AH94" i="162"/>
  <c r="AH83" i="162"/>
  <c r="AL72" i="162"/>
  <c r="N95" i="174"/>
  <c r="N43" i="174" s="1"/>
  <c r="BB67" i="162"/>
  <c r="BB67" i="173"/>
  <c r="AG57" i="170"/>
  <c r="AN72" i="166"/>
  <c r="AU62" i="162"/>
  <c r="AA58" i="168"/>
  <c r="AA36" i="168" s="1"/>
  <c r="AH81" i="167"/>
  <c r="AH81" i="162"/>
  <c r="AL70" i="162"/>
  <c r="AL60" i="162"/>
  <c r="AM65" i="78"/>
  <c r="BB70" i="162"/>
  <c r="AW86" i="176"/>
  <c r="AW86" i="173"/>
  <c r="AW86" i="167"/>
  <c r="AW86" i="162"/>
  <c r="AW74" i="176"/>
  <c r="AW74" i="173"/>
  <c r="AW74" i="162"/>
  <c r="AW74" i="167"/>
  <c r="AB95" i="176"/>
  <c r="AB43" i="176" s="1"/>
  <c r="AP96" i="162"/>
  <c r="AP95" i="162" s="1"/>
  <c r="AP43" i="162" s="1"/>
  <c r="AP95" i="78"/>
  <c r="AP43" i="78" s="1"/>
  <c r="AP96" i="176"/>
  <c r="AP96" i="173"/>
  <c r="AP95" i="173" s="1"/>
  <c r="AP43" i="173" s="1"/>
  <c r="AP96" i="167"/>
  <c r="AP95" i="167" s="1"/>
  <c r="AP43" i="167" s="1"/>
  <c r="AT96" i="78"/>
  <c r="AT95" i="78" s="1"/>
  <c r="BB85" i="173"/>
  <c r="AN56" i="167"/>
  <c r="H75" i="172"/>
  <c r="H39" i="172" s="1"/>
  <c r="H84" i="172"/>
  <c r="H41" i="172" s="1"/>
  <c r="H61" i="172"/>
  <c r="H37" i="172" s="1"/>
  <c r="N84" i="172"/>
  <c r="N41" i="172" s="1"/>
  <c r="R35" i="162"/>
  <c r="F15" i="162" s="1"/>
  <c r="AU73" i="162"/>
  <c r="BC72" i="174"/>
  <c r="AU76" i="162"/>
  <c r="AU89" i="173"/>
  <c r="BH103" i="78"/>
  <c r="BB103" i="173"/>
  <c r="AR82" i="162"/>
  <c r="BF72" i="162"/>
  <c r="AR54" i="162"/>
  <c r="AR73" i="162"/>
  <c r="BF90" i="162"/>
  <c r="AH66" i="168"/>
  <c r="AH56" i="168"/>
  <c r="AH55" i="172"/>
  <c r="AH35" i="172" s="1"/>
  <c r="AH55" i="176"/>
  <c r="AH35" i="176" s="1"/>
  <c r="W50" i="176"/>
  <c r="P102" i="176"/>
  <c r="P104" i="176"/>
  <c r="P106" i="176"/>
  <c r="P98" i="176"/>
  <c r="P96" i="176"/>
  <c r="P95" i="176" s="1"/>
  <c r="P43" i="176" s="1"/>
  <c r="P101" i="176"/>
  <c r="P103" i="176"/>
  <c r="P105" i="176"/>
  <c r="P90" i="176"/>
  <c r="P92" i="176"/>
  <c r="P94" i="176"/>
  <c r="P99" i="176"/>
  <c r="P73" i="176"/>
  <c r="P54" i="176"/>
  <c r="P72" i="176"/>
  <c r="P80" i="176"/>
  <c r="P93" i="176"/>
  <c r="P82" i="176"/>
  <c r="P71" i="176"/>
  <c r="P63" i="176"/>
  <c r="P70" i="176"/>
  <c r="P85" i="176"/>
  <c r="P87" i="176"/>
  <c r="P60" i="176"/>
  <c r="P91" i="176"/>
  <c r="P76" i="176"/>
  <c r="P81" i="176"/>
  <c r="P62" i="176"/>
  <c r="P59" i="176"/>
  <c r="P89" i="176"/>
  <c r="P77" i="176"/>
  <c r="P67" i="176"/>
  <c r="P57" i="176"/>
  <c r="P83" i="176"/>
  <c r="P74" i="176"/>
  <c r="P64" i="176"/>
  <c r="P53" i="176"/>
  <c r="P69" i="176"/>
  <c r="P66" i="176"/>
  <c r="P56" i="176"/>
  <c r="P86" i="176"/>
  <c r="P78" i="176"/>
  <c r="P65" i="176"/>
  <c r="H79" i="174"/>
  <c r="H40" i="174" s="1"/>
  <c r="H52" i="174"/>
  <c r="H58" i="174"/>
  <c r="H36" i="174" s="1"/>
  <c r="F107" i="168"/>
  <c r="AV61" i="176"/>
  <c r="AV37" i="176" s="1"/>
  <c r="AP76" i="162"/>
  <c r="AP75" i="78"/>
  <c r="AP39" i="78" s="1"/>
  <c r="AP76" i="176"/>
  <c r="AP76" i="173"/>
  <c r="AP76" i="167"/>
  <c r="AP63" i="162"/>
  <c r="AP63" i="176"/>
  <c r="AP63" i="173"/>
  <c r="AP63" i="167"/>
  <c r="AW102" i="176"/>
  <c r="AW102" i="173"/>
  <c r="AW102" i="167"/>
  <c r="AW102" i="162"/>
  <c r="AI99" i="162"/>
  <c r="AI99" i="176"/>
  <c r="AI99" i="173"/>
  <c r="AM99" i="78"/>
  <c r="AI99" i="167"/>
  <c r="G107" i="172"/>
  <c r="R61" i="162"/>
  <c r="M109" i="166"/>
  <c r="M47" i="166" s="1"/>
  <c r="M108" i="166"/>
  <c r="M46" i="166" s="1"/>
  <c r="AR57" i="162"/>
  <c r="AR77" i="162"/>
  <c r="AY95" i="78"/>
  <c r="AY43" i="78" s="1"/>
  <c r="AY96" i="162"/>
  <c r="AY95" i="162" s="1"/>
  <c r="AY43" i="162" s="1"/>
  <c r="AY105" i="162"/>
  <c r="BA102" i="78"/>
  <c r="AB69" i="167"/>
  <c r="BD69" i="176"/>
  <c r="BD68" i="78"/>
  <c r="BD38" i="78" s="1"/>
  <c r="BD69" i="173"/>
  <c r="BD69" i="167"/>
  <c r="BD69" i="162"/>
  <c r="AR62" i="162"/>
  <c r="AR61" i="78"/>
  <c r="AR37" i="78" s="1"/>
  <c r="H34" i="169"/>
  <c r="I53" i="169"/>
  <c r="I60" i="169"/>
  <c r="I69" i="169"/>
  <c r="I71" i="169"/>
  <c r="I73" i="169"/>
  <c r="I80" i="169"/>
  <c r="I82" i="169"/>
  <c r="I83" i="169"/>
  <c r="I90" i="169"/>
  <c r="I92" i="169"/>
  <c r="I94" i="169"/>
  <c r="I99" i="169"/>
  <c r="I56" i="169"/>
  <c r="I63" i="169"/>
  <c r="I65" i="169"/>
  <c r="I67" i="169"/>
  <c r="I76" i="169"/>
  <c r="I78" i="169"/>
  <c r="I86" i="169"/>
  <c r="I102" i="169"/>
  <c r="I104" i="169"/>
  <c r="I106" i="169"/>
  <c r="P50" i="169"/>
  <c r="J50" i="169"/>
  <c r="I70" i="169"/>
  <c r="I72" i="169"/>
  <c r="I74" i="169"/>
  <c r="I81" i="169"/>
  <c r="I89" i="169"/>
  <c r="I91" i="169"/>
  <c r="I93" i="169"/>
  <c r="I98" i="169"/>
  <c r="I97" i="169" s="1"/>
  <c r="I44" i="169" s="1"/>
  <c r="I62" i="169"/>
  <c r="I66" i="169"/>
  <c r="I77" i="169"/>
  <c r="I85" i="169"/>
  <c r="I103" i="169"/>
  <c r="I96" i="169"/>
  <c r="I95" i="169" s="1"/>
  <c r="I43" i="169" s="1"/>
  <c r="I64" i="169"/>
  <c r="I87" i="169"/>
  <c r="I101" i="169"/>
  <c r="I105" i="169"/>
  <c r="I57" i="169"/>
  <c r="I54" i="169"/>
  <c r="I59" i="169"/>
  <c r="AP91" i="162"/>
  <c r="AP91" i="176"/>
  <c r="AP91" i="173"/>
  <c r="AP91" i="167"/>
  <c r="AP60" i="162"/>
  <c r="AP60" i="176"/>
  <c r="AP60" i="173"/>
  <c r="AP60" i="167"/>
  <c r="AP87" i="162"/>
  <c r="AP87" i="176"/>
  <c r="AP87" i="173"/>
  <c r="AP87" i="167"/>
  <c r="AP54" i="162"/>
  <c r="AP54" i="176"/>
  <c r="AP54" i="173"/>
  <c r="AP54" i="167"/>
  <c r="AB100" i="173"/>
  <c r="AB45" i="173" s="1"/>
  <c r="AW101" i="176"/>
  <c r="AW100" i="78"/>
  <c r="AW45" i="78" s="1"/>
  <c r="AW101" i="173"/>
  <c r="AW101" i="167"/>
  <c r="AW101" i="162"/>
  <c r="Z55" i="170"/>
  <c r="Z35" i="170" s="1"/>
  <c r="H107" i="167"/>
  <c r="BG107" i="78"/>
  <c r="BG34" i="78"/>
  <c r="BF55" i="78"/>
  <c r="BF35" i="78" s="1"/>
  <c r="BF56" i="162"/>
  <c r="BF66" i="162"/>
  <c r="AY75" i="78"/>
  <c r="AY39" i="78" s="1"/>
  <c r="AY76" i="162"/>
  <c r="AK85" i="162"/>
  <c r="AK84" i="78"/>
  <c r="AK41" i="78" s="1"/>
  <c r="BF94" i="162"/>
  <c r="AO88" i="174"/>
  <c r="AO42" i="174" s="1"/>
  <c r="N100" i="175"/>
  <c r="N45" i="175" s="1"/>
  <c r="P50" i="168"/>
  <c r="J50" i="168"/>
  <c r="I62" i="168"/>
  <c r="I64" i="168"/>
  <c r="I66" i="168"/>
  <c r="I77" i="168"/>
  <c r="I85" i="168"/>
  <c r="I87" i="168"/>
  <c r="I96" i="168"/>
  <c r="I95" i="168" s="1"/>
  <c r="I43" i="168" s="1"/>
  <c r="I101" i="168"/>
  <c r="I103" i="168"/>
  <c r="I105" i="168"/>
  <c r="I53" i="168"/>
  <c r="I60" i="168"/>
  <c r="I69" i="168"/>
  <c r="I71" i="168"/>
  <c r="I73" i="168"/>
  <c r="I80" i="168"/>
  <c r="I82" i="168"/>
  <c r="I83" i="168"/>
  <c r="I90" i="168"/>
  <c r="I92" i="168"/>
  <c r="I94" i="168"/>
  <c r="I99" i="168"/>
  <c r="I56" i="168"/>
  <c r="I63" i="168"/>
  <c r="I65" i="168"/>
  <c r="I67" i="168"/>
  <c r="I76" i="168"/>
  <c r="I78" i="168"/>
  <c r="I86" i="168"/>
  <c r="I102" i="168"/>
  <c r="I104" i="168"/>
  <c r="I106" i="168"/>
  <c r="I91" i="168"/>
  <c r="I70" i="168"/>
  <c r="I89" i="168"/>
  <c r="I74" i="168"/>
  <c r="I81" i="168"/>
  <c r="I98" i="168"/>
  <c r="I97" i="168" s="1"/>
  <c r="I44" i="168" s="1"/>
  <c r="I72" i="168"/>
  <c r="I93" i="168"/>
  <c r="I57" i="168"/>
  <c r="I54" i="168"/>
  <c r="I59" i="168"/>
  <c r="BD53" i="176"/>
  <c r="BD52" i="78"/>
  <c r="BD53" i="173"/>
  <c r="BD53" i="167"/>
  <c r="BD53" i="162"/>
  <c r="AP83" i="162"/>
  <c r="AP83" i="176"/>
  <c r="AP83" i="173"/>
  <c r="AP83" i="167"/>
  <c r="AB59" i="167"/>
  <c r="AP59" i="162"/>
  <c r="AP58" i="78"/>
  <c r="AP36" i="78" s="1"/>
  <c r="AP59" i="176"/>
  <c r="AP59" i="173"/>
  <c r="AP59" i="167"/>
  <c r="AW98" i="176"/>
  <c r="AW97" i="78"/>
  <c r="AW44" i="78" s="1"/>
  <c r="AW98" i="173"/>
  <c r="AW98" i="162"/>
  <c r="AW98" i="167"/>
  <c r="AI98" i="162"/>
  <c r="AI98" i="176"/>
  <c r="AI97" i="78"/>
  <c r="AI44" i="78" s="1"/>
  <c r="AI98" i="173"/>
  <c r="AI98" i="167"/>
  <c r="AM98" i="78"/>
  <c r="AJ66" i="162"/>
  <c r="AH58" i="167"/>
  <c r="AH36" i="167" s="1"/>
  <c r="N75" i="166"/>
  <c r="N39" i="166" s="1"/>
  <c r="AO61" i="174"/>
  <c r="AO37" i="174" s="1"/>
  <c r="H84" i="166"/>
  <c r="H41" i="166" s="1"/>
  <c r="AP62" i="162"/>
  <c r="AP61" i="78"/>
  <c r="AP37" i="78" s="1"/>
  <c r="AP62" i="176"/>
  <c r="AP62" i="173"/>
  <c r="AP62" i="167"/>
  <c r="AB90" i="167"/>
  <c r="AP90" i="162"/>
  <c r="AP90" i="176"/>
  <c r="AP90" i="173"/>
  <c r="AP90" i="167"/>
  <c r="AB77" i="167"/>
  <c r="AB103" i="167"/>
  <c r="N95" i="172"/>
  <c r="N43" i="172" s="1"/>
  <c r="AN73" i="166"/>
  <c r="T55" i="169"/>
  <c r="T35" i="169" s="1"/>
  <c r="M107" i="172"/>
  <c r="M34" i="172"/>
  <c r="AR60" i="162"/>
  <c r="AR106" i="162"/>
  <c r="BH53" i="78"/>
  <c r="BH67" i="78"/>
  <c r="AI86" i="162"/>
  <c r="AI86" i="176"/>
  <c r="AI86" i="173"/>
  <c r="AI86" i="167"/>
  <c r="H88" i="172"/>
  <c r="H42" i="172" s="1"/>
  <c r="V50" i="172"/>
  <c r="O99" i="172"/>
  <c r="O102" i="172"/>
  <c r="O104" i="172"/>
  <c r="O106" i="172"/>
  <c r="O89" i="172"/>
  <c r="O91" i="172"/>
  <c r="O93" i="172"/>
  <c r="O98" i="172"/>
  <c r="O103" i="172"/>
  <c r="O96" i="172"/>
  <c r="O95" i="172" s="1"/>
  <c r="O43" i="172" s="1"/>
  <c r="O101" i="172"/>
  <c r="O105" i="172"/>
  <c r="O74" i="172"/>
  <c r="O64" i="172"/>
  <c r="O54" i="172"/>
  <c r="O59" i="172"/>
  <c r="O92" i="172"/>
  <c r="O81" i="172"/>
  <c r="O85" i="172"/>
  <c r="O77" i="172"/>
  <c r="O67" i="172"/>
  <c r="O60" i="172"/>
  <c r="O80" i="172"/>
  <c r="O71" i="172"/>
  <c r="O63" i="172"/>
  <c r="O94" i="172"/>
  <c r="O83" i="172"/>
  <c r="O76" i="172"/>
  <c r="O57" i="172"/>
  <c r="O56" i="172"/>
  <c r="O82" i="172"/>
  <c r="O73" i="172"/>
  <c r="O65" i="172"/>
  <c r="O62" i="172"/>
  <c r="O87" i="172"/>
  <c r="O72" i="172"/>
  <c r="O78" i="172"/>
  <c r="O90" i="172"/>
  <c r="O53" i="172"/>
  <c r="O52" i="172" s="1"/>
  <c r="O86" i="172"/>
  <c r="O69" i="172"/>
  <c r="O70" i="172"/>
  <c r="O66" i="172"/>
  <c r="AV91" i="174"/>
  <c r="AV65" i="174"/>
  <c r="AV86" i="174"/>
  <c r="AY82" i="162"/>
  <c r="AY54" i="162"/>
  <c r="AY73" i="162"/>
  <c r="AK90" i="162"/>
  <c r="AT83" i="78"/>
  <c r="I95" i="176"/>
  <c r="I43" i="176" s="1"/>
  <c r="H100" i="174"/>
  <c r="H45" i="174" s="1"/>
  <c r="V107" i="162"/>
  <c r="H107" i="162"/>
  <c r="H55" i="168"/>
  <c r="H35" i="168" s="1"/>
  <c r="AJ80" i="162"/>
  <c r="AV64" i="174"/>
  <c r="AV69" i="174"/>
  <c r="P50" i="175"/>
  <c r="J50" i="175"/>
  <c r="I62" i="175"/>
  <c r="I64" i="175"/>
  <c r="I66" i="175"/>
  <c r="I77" i="175"/>
  <c r="I85" i="175"/>
  <c r="I87" i="175"/>
  <c r="I96" i="175"/>
  <c r="I95" i="175" s="1"/>
  <c r="I43" i="175" s="1"/>
  <c r="I101" i="175"/>
  <c r="I103" i="175"/>
  <c r="I105" i="175"/>
  <c r="I56" i="175"/>
  <c r="I63" i="175"/>
  <c r="I65" i="175"/>
  <c r="I67" i="175"/>
  <c r="I76" i="175"/>
  <c r="I78" i="175"/>
  <c r="I86" i="175"/>
  <c r="I102" i="175"/>
  <c r="I104" i="175"/>
  <c r="I106" i="175"/>
  <c r="I70" i="175"/>
  <c r="I72" i="175"/>
  <c r="I74" i="175"/>
  <c r="I81" i="175"/>
  <c r="I89" i="175"/>
  <c r="I91" i="175"/>
  <c r="I93" i="175"/>
  <c r="I98" i="175"/>
  <c r="I80" i="175"/>
  <c r="I90" i="175"/>
  <c r="I69" i="175"/>
  <c r="I82" i="175"/>
  <c r="I92" i="175"/>
  <c r="I53" i="175"/>
  <c r="I71" i="175"/>
  <c r="I94" i="175"/>
  <c r="I99" i="175"/>
  <c r="I60" i="175"/>
  <c r="I73" i="175"/>
  <c r="I83" i="175"/>
  <c r="I57" i="175"/>
  <c r="I54" i="175"/>
  <c r="I59" i="175"/>
  <c r="N100" i="169"/>
  <c r="N45" i="169" s="1"/>
  <c r="AE100" i="162"/>
  <c r="AE45" i="162" s="1"/>
  <c r="AC97" i="162"/>
  <c r="AC44" i="162" s="1"/>
  <c r="BB65" i="162"/>
  <c r="AU70" i="162"/>
  <c r="AH61" i="176"/>
  <c r="AH37" i="176" s="1"/>
  <c r="BC57" i="174"/>
  <c r="AB88" i="176"/>
  <c r="AB42" i="176" s="1"/>
  <c r="AP89" i="162"/>
  <c r="AP88" i="78"/>
  <c r="AP42" i="78" s="1"/>
  <c r="AP89" i="176"/>
  <c r="AP89" i="173"/>
  <c r="AP89" i="167"/>
  <c r="BD56" i="176"/>
  <c r="BD55" i="78"/>
  <c r="BD35" i="78" s="1"/>
  <c r="BD56" i="173"/>
  <c r="BD56" i="162"/>
  <c r="BD56" i="167"/>
  <c r="AB66" i="167"/>
  <c r="BD66" i="176"/>
  <c r="BD66" i="173"/>
  <c r="BD66" i="162"/>
  <c r="BD66" i="167"/>
  <c r="AW76" i="176"/>
  <c r="AW75" i="78"/>
  <c r="AW39" i="78" s="1"/>
  <c r="AW76" i="173"/>
  <c r="AW76" i="167"/>
  <c r="AW76" i="162"/>
  <c r="AW85" i="176"/>
  <c r="AW84" i="78"/>
  <c r="AW41" i="78" s="1"/>
  <c r="AW85" i="173"/>
  <c r="AW85" i="167"/>
  <c r="AW85" i="162"/>
  <c r="AI85" i="162"/>
  <c r="AI85" i="176"/>
  <c r="AI84" i="78"/>
  <c r="AI41" i="78" s="1"/>
  <c r="AI85" i="173"/>
  <c r="AI85" i="167"/>
  <c r="AB94" i="167"/>
  <c r="AI94" i="162"/>
  <c r="AI94" i="176"/>
  <c r="AI94" i="173"/>
  <c r="AI94" i="167"/>
  <c r="AI63" i="162"/>
  <c r="AI63" i="176"/>
  <c r="AI63" i="173"/>
  <c r="AI63" i="167"/>
  <c r="AI71" i="162"/>
  <c r="AI71" i="176"/>
  <c r="AI71" i="173"/>
  <c r="AI71" i="167"/>
  <c r="AP102" i="162"/>
  <c r="AP102" i="176"/>
  <c r="AP102" i="173"/>
  <c r="AP102" i="167"/>
  <c r="AT102" i="78"/>
  <c r="AW99" i="176"/>
  <c r="AW99" i="173"/>
  <c r="AW99" i="167"/>
  <c r="AW99" i="162"/>
  <c r="AF46" i="78"/>
  <c r="H27" i="78" s="1"/>
  <c r="BB71" i="162"/>
  <c r="AU85" i="162"/>
  <c r="AV52" i="172"/>
  <c r="AV107" i="78"/>
  <c r="AV34" i="78"/>
  <c r="AN99" i="167"/>
  <c r="AN102" i="167"/>
  <c r="AN104" i="167"/>
  <c r="AN106" i="167"/>
  <c r="AN98" i="167"/>
  <c r="AN103" i="167"/>
  <c r="AN101" i="167"/>
  <c r="AU50" i="167"/>
  <c r="AN96" i="167"/>
  <c r="AN105" i="167"/>
  <c r="O95" i="167"/>
  <c r="O43" i="167" s="1"/>
  <c r="BA54" i="78"/>
  <c r="BC84" i="173"/>
  <c r="BC41" i="173" s="1"/>
  <c r="BC84" i="176"/>
  <c r="BC41" i="176" s="1"/>
  <c r="L107" i="173"/>
  <c r="L34" i="173"/>
  <c r="BB66" i="162"/>
  <c r="AT89" i="78"/>
  <c r="AH82" i="168"/>
  <c r="AH73" i="168"/>
  <c r="AH65" i="168"/>
  <c r="AH86" i="168"/>
  <c r="AH84" i="168" s="1"/>
  <c r="AH41" i="168" s="1"/>
  <c r="BC98" i="174"/>
  <c r="AY86" i="162"/>
  <c r="AY52" i="78"/>
  <c r="AY53" i="162"/>
  <c r="AK53" i="162"/>
  <c r="AK52" i="78"/>
  <c r="AK64" i="162"/>
  <c r="AK74" i="162"/>
  <c r="AK83" i="162"/>
  <c r="AK57" i="162"/>
  <c r="AK67" i="162"/>
  <c r="AK77" i="162"/>
  <c r="AK102" i="162"/>
  <c r="AR96" i="162"/>
  <c r="AR95" i="162" s="1"/>
  <c r="AR43" i="162" s="1"/>
  <c r="AR95" i="78"/>
  <c r="AR43" i="78" s="1"/>
  <c r="AR105" i="162"/>
  <c r="AF69" i="162"/>
  <c r="AN74" i="167"/>
  <c r="AT86" i="78"/>
  <c r="AJ107" i="78"/>
  <c r="AJ34" i="78"/>
  <c r="BC55" i="172"/>
  <c r="BC35" i="172" s="1"/>
  <c r="O95" i="176"/>
  <c r="O43" i="176" s="1"/>
  <c r="O88" i="176"/>
  <c r="O42" i="176" s="1"/>
  <c r="N100" i="171"/>
  <c r="N45" i="171" s="1"/>
  <c r="U68" i="167"/>
  <c r="U38" i="167" s="1"/>
  <c r="U84" i="167"/>
  <c r="U41" i="167" s="1"/>
  <c r="U61" i="167"/>
  <c r="U37" i="167" s="1"/>
  <c r="K81" i="162"/>
  <c r="BC87" i="174"/>
  <c r="BC93" i="174"/>
  <c r="AU102" i="162"/>
  <c r="AU96" i="162"/>
  <c r="N107" i="176"/>
  <c r="AB64" i="167"/>
  <c r="BD64" i="176"/>
  <c r="BD64" i="173"/>
  <c r="BD64" i="167"/>
  <c r="BD64" i="162"/>
  <c r="BD92" i="176"/>
  <c r="BD92" i="173"/>
  <c r="BD92" i="167"/>
  <c r="BD92" i="162"/>
  <c r="AB68" i="162"/>
  <c r="AB38" i="162" s="1"/>
  <c r="AI105" i="162"/>
  <c r="AI105" i="176"/>
  <c r="AI105" i="173"/>
  <c r="AI105" i="167"/>
  <c r="AM105" i="78"/>
  <c r="BC53" i="174"/>
  <c r="BC52" i="174" s="1"/>
  <c r="AT54" i="78"/>
  <c r="AO84" i="174"/>
  <c r="AO41" i="174" s="1"/>
  <c r="AH67" i="168"/>
  <c r="BB104" i="162"/>
  <c r="AD61" i="162"/>
  <c r="AD37" i="162" s="1"/>
  <c r="AY65" i="162"/>
  <c r="BF103" i="162"/>
  <c r="AN53" i="166"/>
  <c r="AV88" i="172"/>
  <c r="AV42" i="172" s="1"/>
  <c r="H55" i="171"/>
  <c r="H35" i="171" s="1"/>
  <c r="P34" i="162"/>
  <c r="P107" i="162"/>
  <c r="AN57" i="166"/>
  <c r="AN90" i="167"/>
  <c r="AJ71" i="162"/>
  <c r="AJ63" i="162"/>
  <c r="AH54" i="168"/>
  <c r="AH78" i="168"/>
  <c r="T75" i="171"/>
  <c r="T39" i="171" s="1"/>
  <c r="T79" i="171"/>
  <c r="T40" i="171" s="1"/>
  <c r="T100" i="171"/>
  <c r="T45" i="171" s="1"/>
  <c r="H79" i="169"/>
  <c r="H40" i="169" s="1"/>
  <c r="H100" i="169"/>
  <c r="H45" i="169" s="1"/>
  <c r="H88" i="169"/>
  <c r="H42" i="169" s="1"/>
  <c r="N58" i="172"/>
  <c r="N36" i="172" s="1"/>
  <c r="AJ87" i="162"/>
  <c r="AH75" i="166"/>
  <c r="AH39" i="166" s="1"/>
  <c r="AV75" i="173"/>
  <c r="AV39" i="173" s="1"/>
  <c r="AV75" i="176"/>
  <c r="AV39" i="176" s="1"/>
  <c r="T68" i="175"/>
  <c r="T38" i="175" s="1"/>
  <c r="T79" i="175"/>
  <c r="T40" i="175" s="1"/>
  <c r="T52" i="175"/>
  <c r="T100" i="175"/>
  <c r="T45" i="175" s="1"/>
  <c r="T88" i="175"/>
  <c r="T42" i="175" s="1"/>
  <c r="N100" i="168"/>
  <c r="N45" i="168" s="1"/>
  <c r="N95" i="166"/>
  <c r="N43" i="166" s="1"/>
  <c r="AU99" i="162"/>
  <c r="N34" i="175"/>
  <c r="BD91" i="176"/>
  <c r="BD91" i="173"/>
  <c r="BD91" i="167"/>
  <c r="BD91" i="162"/>
  <c r="AW60" i="176"/>
  <c r="AW60" i="173"/>
  <c r="AW60" i="167"/>
  <c r="AW60" i="162"/>
  <c r="AW70" i="176"/>
  <c r="AW70" i="173"/>
  <c r="AW70" i="162"/>
  <c r="AW70" i="167"/>
  <c r="AW78" i="176"/>
  <c r="AW78" i="173"/>
  <c r="AW78" i="167"/>
  <c r="AW78" i="162"/>
  <c r="BD87" i="176"/>
  <c r="BD87" i="173"/>
  <c r="BD87" i="167"/>
  <c r="BD87" i="162"/>
  <c r="AI87" i="162"/>
  <c r="AI87" i="176"/>
  <c r="AI87" i="173"/>
  <c r="AI87" i="167"/>
  <c r="AW54" i="176"/>
  <c r="AW54" i="173"/>
  <c r="AW54" i="167"/>
  <c r="AW54" i="162"/>
  <c r="AW65" i="176"/>
  <c r="AW65" i="173"/>
  <c r="AW65" i="167"/>
  <c r="AW65" i="162"/>
  <c r="AW73" i="176"/>
  <c r="AW73" i="173"/>
  <c r="AW73" i="167"/>
  <c r="AW73" i="162"/>
  <c r="AI104" i="162"/>
  <c r="AI104" i="176"/>
  <c r="AI104" i="173"/>
  <c r="AI104" i="167"/>
  <c r="AM104" i="78"/>
  <c r="AF100" i="78"/>
  <c r="AF45" i="78"/>
  <c r="H25" i="78" s="1"/>
  <c r="AT85" i="78"/>
  <c r="AU56" i="162"/>
  <c r="AH52" i="172"/>
  <c r="AH52" i="176"/>
  <c r="O100" i="173"/>
  <c r="O45" i="173" s="1"/>
  <c r="I88" i="167"/>
  <c r="I42" i="167" s="1"/>
  <c r="P90" i="167"/>
  <c r="P92" i="167"/>
  <c r="P94" i="167"/>
  <c r="P99" i="167"/>
  <c r="P102" i="167"/>
  <c r="P104" i="167"/>
  <c r="P106" i="167"/>
  <c r="P98" i="167"/>
  <c r="P96" i="167"/>
  <c r="P95" i="167" s="1"/>
  <c r="P43" i="167" s="1"/>
  <c r="P105" i="167"/>
  <c r="W50" i="167"/>
  <c r="P103" i="167"/>
  <c r="P101" i="167"/>
  <c r="P77" i="167"/>
  <c r="P64" i="167"/>
  <c r="P60" i="167"/>
  <c r="P91" i="167"/>
  <c r="P80" i="167"/>
  <c r="P82" i="167"/>
  <c r="P71" i="167"/>
  <c r="P56" i="167"/>
  <c r="P57" i="167"/>
  <c r="P53" i="167"/>
  <c r="P73" i="167"/>
  <c r="P54" i="167"/>
  <c r="P72" i="167"/>
  <c r="P87" i="167"/>
  <c r="P93" i="167"/>
  <c r="P63" i="167"/>
  <c r="P70" i="167"/>
  <c r="P59" i="167"/>
  <c r="P85" i="167"/>
  <c r="P89" i="167"/>
  <c r="P78" i="167"/>
  <c r="P76" i="167"/>
  <c r="P62" i="167"/>
  <c r="P66" i="167"/>
  <c r="P67" i="167"/>
  <c r="P83" i="167"/>
  <c r="P74" i="167"/>
  <c r="P86" i="167"/>
  <c r="P65" i="167"/>
  <c r="P81" i="167"/>
  <c r="P69" i="167"/>
  <c r="I34" i="167"/>
  <c r="I95" i="167"/>
  <c r="I43" i="167" s="1"/>
  <c r="AN91" i="166"/>
  <c r="AH84" i="166"/>
  <c r="AH41" i="166" s="1"/>
  <c r="AH84" i="174"/>
  <c r="AH41" i="174" s="1"/>
  <c r="AH84" i="162"/>
  <c r="AH41" i="162" s="1"/>
  <c r="BC67" i="174"/>
  <c r="BC90" i="174"/>
  <c r="H75" i="170"/>
  <c r="H39" i="170" s="1"/>
  <c r="H97" i="170"/>
  <c r="H44" i="170" s="1"/>
  <c r="H68" i="170"/>
  <c r="H38" i="170" s="1"/>
  <c r="H100" i="170"/>
  <c r="H45" i="170" s="1"/>
  <c r="BB94" i="162"/>
  <c r="BC70" i="174"/>
  <c r="BC103" i="174"/>
  <c r="BC102" i="174"/>
  <c r="BB98" i="162"/>
  <c r="N61" i="166"/>
  <c r="N37" i="166" s="1"/>
  <c r="O55" i="176"/>
  <c r="O35" i="176" s="1"/>
  <c r="O52" i="176"/>
  <c r="AK56" i="162"/>
  <c r="AK55" i="78"/>
  <c r="AK35" i="78" s="1"/>
  <c r="AK66" i="162"/>
  <c r="AR76" i="162"/>
  <c r="AR75" i="78"/>
  <c r="AR39" i="78" s="1"/>
  <c r="AY68" i="78"/>
  <c r="AY38" i="78" s="1"/>
  <c r="AY69" i="162"/>
  <c r="AK69" i="162"/>
  <c r="AK68" i="78"/>
  <c r="AK38" i="78" s="1"/>
  <c r="AK104" i="162"/>
  <c r="AK99" i="162"/>
  <c r="BB80" i="162"/>
  <c r="AN59" i="167"/>
  <c r="BA53" i="78"/>
  <c r="AU53" i="173"/>
  <c r="BB86" i="173"/>
  <c r="AO55" i="174"/>
  <c r="AO35" i="174" s="1"/>
  <c r="AO88" i="172"/>
  <c r="AO42" i="172" s="1"/>
  <c r="AO88" i="176"/>
  <c r="AO42" i="176" s="1"/>
  <c r="AH79" i="172"/>
  <c r="AH40" i="172" s="1"/>
  <c r="AV80" i="174"/>
  <c r="O99" i="171"/>
  <c r="O102" i="171"/>
  <c r="O104" i="171"/>
  <c r="O106" i="171"/>
  <c r="V50" i="171"/>
  <c r="O93" i="171"/>
  <c r="O96" i="171"/>
  <c r="O95" i="171" s="1"/>
  <c r="O43" i="171" s="1"/>
  <c r="O105" i="171"/>
  <c r="O91" i="171"/>
  <c r="O103" i="171"/>
  <c r="O89" i="171"/>
  <c r="O98" i="171"/>
  <c r="O101" i="171"/>
  <c r="O62" i="171"/>
  <c r="O69" i="171"/>
  <c r="O70" i="171"/>
  <c r="O67" i="171"/>
  <c r="O60" i="171"/>
  <c r="O66" i="171"/>
  <c r="O90" i="171"/>
  <c r="O64" i="171"/>
  <c r="O54" i="171"/>
  <c r="O92" i="171"/>
  <c r="O72" i="171"/>
  <c r="O53" i="171"/>
  <c r="O80" i="171"/>
  <c r="O71" i="171"/>
  <c r="O63" i="171"/>
  <c r="O94" i="171"/>
  <c r="O83" i="171"/>
  <c r="O59" i="171"/>
  <c r="O81" i="171"/>
  <c r="O85" i="171"/>
  <c r="O76" i="171"/>
  <c r="O57" i="171"/>
  <c r="O56" i="171"/>
  <c r="O82" i="171"/>
  <c r="O73" i="171"/>
  <c r="O65" i="171"/>
  <c r="O74" i="171"/>
  <c r="O87" i="171"/>
  <c r="O78" i="171"/>
  <c r="O77" i="171"/>
  <c r="O86" i="171"/>
  <c r="T108" i="176"/>
  <c r="T46" i="176" s="1"/>
  <c r="T109" i="176"/>
  <c r="T47" i="176" s="1"/>
  <c r="J107" i="162"/>
  <c r="N97" i="175"/>
  <c r="N44" i="175" s="1"/>
  <c r="H95" i="168"/>
  <c r="H43" i="168" s="1"/>
  <c r="H100" i="168"/>
  <c r="H45" i="168" s="1"/>
  <c r="H61" i="168"/>
  <c r="H37" i="168" s="1"/>
  <c r="H88" i="168"/>
  <c r="H42" i="168" s="1"/>
  <c r="H68" i="168"/>
  <c r="H38" i="168" s="1"/>
  <c r="N34" i="171"/>
  <c r="AB107" i="78"/>
  <c r="AB110" i="78" s="1"/>
  <c r="AB34" i="78"/>
  <c r="AB48" i="78" s="1"/>
  <c r="AB52" i="162"/>
  <c r="AW83" i="176"/>
  <c r="AW83" i="173"/>
  <c r="AW83" i="167"/>
  <c r="AW83" i="162"/>
  <c r="AB58" i="173"/>
  <c r="AB36" i="173" s="1"/>
  <c r="AW59" i="176"/>
  <c r="AW58" i="78"/>
  <c r="AW36" i="78" s="1"/>
  <c r="AW59" i="173"/>
  <c r="AW59" i="167"/>
  <c r="AW59" i="162"/>
  <c r="AI59" i="162"/>
  <c r="AI59" i="176"/>
  <c r="AI58" i="78"/>
  <c r="AI36" i="78" s="1"/>
  <c r="AI59" i="173"/>
  <c r="AI59" i="167"/>
  <c r="AB98" i="167"/>
  <c r="BD98" i="176"/>
  <c r="BD97" i="78"/>
  <c r="BD44" i="78" s="1"/>
  <c r="BD98" i="173"/>
  <c r="BD98" i="167"/>
  <c r="BD98" i="162"/>
  <c r="H107" i="173"/>
  <c r="L34" i="166"/>
  <c r="BB63" i="162"/>
  <c r="BB63" i="173"/>
  <c r="M107" i="167"/>
  <c r="AY93" i="162"/>
  <c r="AK93" i="162"/>
  <c r="AY81" i="162"/>
  <c r="AY97" i="78"/>
  <c r="AY44" i="78" s="1"/>
  <c r="AY98" i="162"/>
  <c r="AK98" i="162"/>
  <c r="AK97" i="78"/>
  <c r="AK44" i="78" s="1"/>
  <c r="AU80" i="162"/>
  <c r="BB92" i="162"/>
  <c r="BB92" i="173"/>
  <c r="AU64" i="162"/>
  <c r="AU64" i="173"/>
  <c r="AV55" i="172"/>
  <c r="AV35" i="172" s="1"/>
  <c r="H55" i="166"/>
  <c r="H35" i="166" s="1"/>
  <c r="K83" i="162"/>
  <c r="BB77" i="173"/>
  <c r="AM67" i="78"/>
  <c r="AN81" i="166"/>
  <c r="BC74" i="174"/>
  <c r="BC64" i="173"/>
  <c r="BC61" i="173" s="1"/>
  <c r="BC37" i="173" s="1"/>
  <c r="AO68" i="172"/>
  <c r="AO38" i="172" s="1"/>
  <c r="AH59" i="168"/>
  <c r="AV59" i="173"/>
  <c r="AV58" i="173" s="1"/>
  <c r="AV36" i="173" s="1"/>
  <c r="AV58" i="176"/>
  <c r="AV36" i="176" s="1"/>
  <c r="AH92" i="168"/>
  <c r="AV81" i="174"/>
  <c r="AL85" i="162"/>
  <c r="T107" i="166"/>
  <c r="T34" i="166"/>
  <c r="AA97" i="162"/>
  <c r="AA44" i="162" s="1"/>
  <c r="AF102" i="162"/>
  <c r="AA100" i="162"/>
  <c r="AA45" i="162" s="1"/>
  <c r="AV101" i="173"/>
  <c r="AV100" i="176"/>
  <c r="AV45" i="176" s="1"/>
  <c r="N68" i="166"/>
  <c r="N38" i="166" s="1"/>
  <c r="O61" i="167"/>
  <c r="O37" i="167" s="1"/>
  <c r="AN70" i="166"/>
  <c r="AJ59" i="162"/>
  <c r="AO61" i="172"/>
  <c r="AO37" i="172" s="1"/>
  <c r="AO61" i="176"/>
  <c r="AO37" i="176" s="1"/>
  <c r="AO75" i="173"/>
  <c r="AO39" i="173" s="1"/>
  <c r="AA75" i="168"/>
  <c r="AA39" i="168" s="1"/>
  <c r="AH57" i="162"/>
  <c r="H97" i="166"/>
  <c r="H44" i="166" s="1"/>
  <c r="H75" i="166"/>
  <c r="H39" i="166" s="1"/>
  <c r="I70" i="166"/>
  <c r="I72" i="166"/>
  <c r="I74" i="166"/>
  <c r="I81" i="166"/>
  <c r="I89" i="166"/>
  <c r="I91" i="166"/>
  <c r="I93" i="166"/>
  <c r="I98" i="166"/>
  <c r="I62" i="166"/>
  <c r="I64" i="166"/>
  <c r="I66" i="166"/>
  <c r="I77" i="166"/>
  <c r="I85" i="166"/>
  <c r="I87" i="166"/>
  <c r="I96" i="166"/>
  <c r="I101" i="166"/>
  <c r="I103" i="166"/>
  <c r="I105" i="166"/>
  <c r="I53" i="166"/>
  <c r="I60" i="166"/>
  <c r="I69" i="166"/>
  <c r="I71" i="166"/>
  <c r="I73" i="166"/>
  <c r="I80" i="166"/>
  <c r="I82" i="166"/>
  <c r="I83" i="166"/>
  <c r="I90" i="166"/>
  <c r="I92" i="166"/>
  <c r="I94" i="166"/>
  <c r="I99" i="166"/>
  <c r="P50" i="166"/>
  <c r="J50" i="166"/>
  <c r="I56" i="166"/>
  <c r="I76" i="166"/>
  <c r="I106" i="166"/>
  <c r="I63" i="166"/>
  <c r="I67" i="166"/>
  <c r="I78" i="166"/>
  <c r="I86" i="166"/>
  <c r="I104" i="166"/>
  <c r="I65" i="166"/>
  <c r="I102" i="166"/>
  <c r="I57" i="166"/>
  <c r="I54" i="166"/>
  <c r="I59" i="166"/>
  <c r="H79" i="166"/>
  <c r="H40" i="166" s="1"/>
  <c r="H52" i="166"/>
  <c r="AA97" i="167"/>
  <c r="AA44" i="167" s="1"/>
  <c r="BA103" i="78"/>
  <c r="N34" i="166"/>
  <c r="AP82" i="162"/>
  <c r="AP82" i="176"/>
  <c r="AP82" i="173"/>
  <c r="AP82" i="167"/>
  <c r="BD93" i="176"/>
  <c r="BD93" i="173"/>
  <c r="BD93" i="167"/>
  <c r="BD93" i="162"/>
  <c r="AB62" i="167"/>
  <c r="AB61" i="162"/>
  <c r="AB37" i="162" s="1"/>
  <c r="AW72" i="176"/>
  <c r="AW72" i="173"/>
  <c r="AW72" i="167"/>
  <c r="AW72" i="162"/>
  <c r="BD81" i="176"/>
  <c r="BD81" i="173"/>
  <c r="BD81" i="167"/>
  <c r="BD81" i="162"/>
  <c r="AW90" i="176"/>
  <c r="AW90" i="173"/>
  <c r="AW90" i="167"/>
  <c r="AW90" i="162"/>
  <c r="AW57" i="176"/>
  <c r="AW57" i="173"/>
  <c r="AW57" i="167"/>
  <c r="AW57" i="162"/>
  <c r="AW67" i="176"/>
  <c r="AW67" i="173"/>
  <c r="AW67" i="167"/>
  <c r="AW67" i="162"/>
  <c r="AW77" i="176"/>
  <c r="AW77" i="173"/>
  <c r="AW77" i="167"/>
  <c r="AW77" i="162"/>
  <c r="AB106" i="167"/>
  <c r="AI106" i="162"/>
  <c r="AI106" i="176"/>
  <c r="AI106" i="173"/>
  <c r="AI106" i="167"/>
  <c r="AM106" i="78"/>
  <c r="AP103" i="162"/>
  <c r="AP103" i="176"/>
  <c r="AP103" i="173"/>
  <c r="AP103" i="167"/>
  <c r="AT103" i="78"/>
  <c r="BC60" i="173"/>
  <c r="BC58" i="173" s="1"/>
  <c r="BC36" i="173" s="1"/>
  <c r="AO52" i="174"/>
  <c r="AL80" i="162"/>
  <c r="I79" i="173"/>
  <c r="I40" i="173" s="1"/>
  <c r="I100" i="173"/>
  <c r="I45" i="173" s="1"/>
  <c r="I97" i="173"/>
  <c r="I44" i="173" s="1"/>
  <c r="Z95" i="170"/>
  <c r="Z43" i="170" s="1"/>
  <c r="T68" i="170"/>
  <c r="T38" i="170" s="1"/>
  <c r="T84" i="170"/>
  <c r="T41" i="170" s="1"/>
  <c r="T61" i="170"/>
  <c r="T37" i="170" s="1"/>
  <c r="AM78" i="78"/>
  <c r="AG78" i="170"/>
  <c r="BA60" i="78"/>
  <c r="AJ92" i="162"/>
  <c r="AJ81" i="162"/>
  <c r="AH72" i="162"/>
  <c r="AV67" i="173"/>
  <c r="AV90" i="173"/>
  <c r="AE34" i="162"/>
  <c r="AZ107" i="78"/>
  <c r="AZ34" i="78"/>
  <c r="T79" i="169"/>
  <c r="T40" i="169" s="1"/>
  <c r="T68" i="169"/>
  <c r="T38" i="169" s="1"/>
  <c r="AA98" i="169"/>
  <c r="AA96" i="169"/>
  <c r="AA101" i="169"/>
  <c r="AA103" i="169"/>
  <c r="AA105" i="169"/>
  <c r="AH50" i="169"/>
  <c r="AA99" i="169"/>
  <c r="AA104" i="169"/>
  <c r="AA102" i="169"/>
  <c r="AA106" i="169"/>
  <c r="AA62" i="169"/>
  <c r="AA60" i="169"/>
  <c r="AA72" i="169"/>
  <c r="AA67" i="169"/>
  <c r="AA63" i="169"/>
  <c r="AA74" i="169"/>
  <c r="AA64" i="169"/>
  <c r="AA87" i="169"/>
  <c r="AA89" i="169"/>
  <c r="AA69" i="169"/>
  <c r="AA59" i="169"/>
  <c r="AA81" i="169"/>
  <c r="AA76" i="169"/>
  <c r="AA57" i="169"/>
  <c r="AA53" i="169"/>
  <c r="AA65" i="169"/>
  <c r="AA86" i="169"/>
  <c r="AA77" i="169"/>
  <c r="AA80" i="169"/>
  <c r="AA71" i="169"/>
  <c r="AA94" i="169"/>
  <c r="AA83" i="169"/>
  <c r="AA78" i="169"/>
  <c r="AA92" i="169"/>
  <c r="AA93" i="169"/>
  <c r="AA85" i="169"/>
  <c r="AA90" i="169"/>
  <c r="AA70" i="169"/>
  <c r="AA91" i="169"/>
  <c r="AA66" i="169"/>
  <c r="AA56" i="169"/>
  <c r="AA54" i="169"/>
  <c r="AA82" i="169"/>
  <c r="AA73" i="169"/>
  <c r="AT82" i="78"/>
  <c r="AM94" i="78"/>
  <c r="AG94" i="170"/>
  <c r="BB102" i="162"/>
  <c r="BH101" i="78"/>
  <c r="BB101" i="173"/>
  <c r="G34" i="162"/>
  <c r="AD79" i="162"/>
  <c r="AD40" i="162" s="1"/>
  <c r="BF91" i="162"/>
  <c r="AY60" i="162"/>
  <c r="AY70" i="162"/>
  <c r="AY78" i="162"/>
  <c r="BF87" i="162"/>
  <c r="AK87" i="162"/>
  <c r="AY63" i="162"/>
  <c r="AY71" i="162"/>
  <c r="AY92" i="162"/>
  <c r="AK92" i="162"/>
  <c r="AY106" i="162"/>
  <c r="AY100" i="78"/>
  <c r="AY45" i="78" s="1"/>
  <c r="AY101" i="162"/>
  <c r="AK101" i="162"/>
  <c r="AK100" i="78"/>
  <c r="AK45" i="78" s="1"/>
  <c r="BB69" i="173"/>
  <c r="AM83" i="78"/>
  <c r="AU74" i="162"/>
  <c r="BB64" i="162"/>
  <c r="BB53" i="162"/>
  <c r="BE107" i="78"/>
  <c r="BE34" i="78"/>
  <c r="BC89" i="174"/>
  <c r="BC80" i="173"/>
  <c r="BC79" i="173" s="1"/>
  <c r="BC40" i="173" s="1"/>
  <c r="BC79" i="176"/>
  <c r="BC40" i="176" s="1"/>
  <c r="AH71" i="166"/>
  <c r="AH63" i="166"/>
  <c r="AH94" i="166"/>
  <c r="AL62" i="162"/>
  <c r="N97" i="174"/>
  <c r="N44" i="174" s="1"/>
  <c r="AB50" i="174"/>
  <c r="U53" i="174"/>
  <c r="U59" i="174"/>
  <c r="U57" i="174"/>
  <c r="U63" i="174"/>
  <c r="U65" i="174"/>
  <c r="U67" i="174"/>
  <c r="U76" i="174"/>
  <c r="U78" i="174"/>
  <c r="U86" i="174"/>
  <c r="U102" i="174"/>
  <c r="U104" i="174"/>
  <c r="U106" i="174"/>
  <c r="U70" i="174"/>
  <c r="U72" i="174"/>
  <c r="U74" i="174"/>
  <c r="U81" i="174"/>
  <c r="U89" i="174"/>
  <c r="U91" i="174"/>
  <c r="U93" i="174"/>
  <c r="U98" i="174"/>
  <c r="U62" i="174"/>
  <c r="U64" i="174"/>
  <c r="U66" i="174"/>
  <c r="U77" i="174"/>
  <c r="U85" i="174"/>
  <c r="U87" i="174"/>
  <c r="U96" i="174"/>
  <c r="U101" i="174"/>
  <c r="U103" i="174"/>
  <c r="U105" i="174"/>
  <c r="U60" i="174"/>
  <c r="U69" i="174"/>
  <c r="U71" i="174"/>
  <c r="U73" i="174"/>
  <c r="U80" i="174"/>
  <c r="U82" i="174"/>
  <c r="U83" i="174"/>
  <c r="U90" i="174"/>
  <c r="U92" i="174"/>
  <c r="U94" i="174"/>
  <c r="U99" i="174"/>
  <c r="U56" i="174"/>
  <c r="U54" i="174"/>
  <c r="BB81" i="162"/>
  <c r="BB81" i="173"/>
  <c r="AT72" i="78"/>
  <c r="AG62" i="170"/>
  <c r="BB93" i="162"/>
  <c r="BB93" i="173"/>
  <c r="BC68" i="172"/>
  <c r="BC38" i="172" s="1"/>
  <c r="R84" i="162"/>
  <c r="BB87" i="162"/>
  <c r="BB70" i="173"/>
  <c r="AL82" i="162"/>
  <c r="AL65" i="162"/>
  <c r="N107" i="173"/>
  <c r="BD86" i="176"/>
  <c r="BD86" i="173"/>
  <c r="BD86" i="167"/>
  <c r="BD86" i="162"/>
  <c r="BD74" i="176"/>
  <c r="BD74" i="173"/>
  <c r="BD74" i="167"/>
  <c r="BD74" i="162"/>
  <c r="AB95" i="173"/>
  <c r="AB43" i="173" s="1"/>
  <c r="AF43" i="78"/>
  <c r="H23" i="78" s="1"/>
  <c r="AI96" i="162"/>
  <c r="AI95" i="162" s="1"/>
  <c r="AI43" i="162" s="1"/>
  <c r="AI95" i="78"/>
  <c r="AI43" i="78" s="1"/>
  <c r="AI96" i="176"/>
  <c r="AI96" i="173"/>
  <c r="AI96" i="167"/>
  <c r="AI95" i="167" s="1"/>
  <c r="AI43" i="167" s="1"/>
  <c r="AM96" i="78"/>
  <c r="AM95" i="78" s="1"/>
  <c r="AJ93" i="162"/>
  <c r="H68" i="172"/>
  <c r="H38" i="172" s="1"/>
  <c r="H100" i="172"/>
  <c r="H45" i="172" s="1"/>
  <c r="AU73" i="173"/>
  <c r="BH91" i="78"/>
  <c r="L34" i="170"/>
  <c r="AU76" i="168"/>
  <c r="Z75" i="170"/>
  <c r="Z39" i="170" s="1"/>
  <c r="AU89" i="162"/>
  <c r="AJ90" i="162"/>
  <c r="AH91" i="167"/>
  <c r="AH91" i="162"/>
  <c r="AH88" i="162" s="1"/>
  <c r="AH42" i="162" s="1"/>
  <c r="BB103" i="162"/>
  <c r="M107" i="170"/>
  <c r="BF82" i="162"/>
  <c r="AR72" i="162"/>
  <c r="BF54" i="162"/>
  <c r="BF73" i="162"/>
  <c r="AR90" i="162"/>
  <c r="AH55" i="173"/>
  <c r="AH35" i="173" s="1"/>
  <c r="I84" i="176"/>
  <c r="I41" i="176" s="1"/>
  <c r="I88" i="176"/>
  <c r="I42" i="176" s="1"/>
  <c r="I68" i="176"/>
  <c r="I38" i="176" s="1"/>
  <c r="V50" i="174"/>
  <c r="O96" i="174"/>
  <c r="O95" i="174" s="1"/>
  <c r="O43" i="174" s="1"/>
  <c r="O101" i="174"/>
  <c r="O103" i="174"/>
  <c r="O105" i="174"/>
  <c r="O99" i="174"/>
  <c r="O102" i="174"/>
  <c r="O104" i="174"/>
  <c r="O106" i="174"/>
  <c r="O89" i="174"/>
  <c r="O91" i="174"/>
  <c r="O93" i="174"/>
  <c r="O98" i="174"/>
  <c r="O62" i="174"/>
  <c r="O87" i="174"/>
  <c r="O72" i="174"/>
  <c r="O78" i="174"/>
  <c r="O90" i="174"/>
  <c r="O53" i="174"/>
  <c r="O86" i="174"/>
  <c r="O63" i="174"/>
  <c r="O83" i="174"/>
  <c r="O76" i="174"/>
  <c r="O82" i="174"/>
  <c r="O69" i="174"/>
  <c r="O70" i="174"/>
  <c r="O67" i="174"/>
  <c r="O60" i="174"/>
  <c r="O65" i="174"/>
  <c r="O74" i="174"/>
  <c r="O64" i="174"/>
  <c r="O54" i="174"/>
  <c r="O59" i="174"/>
  <c r="O92" i="174"/>
  <c r="O81" i="174"/>
  <c r="O85" i="174"/>
  <c r="O77" i="174"/>
  <c r="O66" i="174"/>
  <c r="O80" i="174"/>
  <c r="O71" i="174"/>
  <c r="O94" i="174"/>
  <c r="O57" i="174"/>
  <c r="O56" i="174"/>
  <c r="O73" i="174"/>
  <c r="U107" i="162"/>
  <c r="F107" i="172"/>
  <c r="T109" i="172"/>
  <c r="T47" i="172" s="1"/>
  <c r="T108" i="172"/>
  <c r="T46" i="172" s="1"/>
  <c r="H84" i="175"/>
  <c r="H41" i="175" s="1"/>
  <c r="H68" i="175"/>
  <c r="H38" i="175" s="1"/>
  <c r="AI56" i="162"/>
  <c r="AI56" i="176"/>
  <c r="AI55" i="78"/>
  <c r="AI35" i="78" s="1"/>
  <c r="AI56" i="173"/>
  <c r="AI56" i="167"/>
  <c r="AP71" i="162"/>
  <c r="AP71" i="176"/>
  <c r="AP71" i="173"/>
  <c r="AP71" i="167"/>
  <c r="AA107" i="174"/>
  <c r="AA34" i="174"/>
  <c r="AA95" i="168"/>
  <c r="AA43" i="168" s="1"/>
  <c r="U59" i="170"/>
  <c r="U70" i="170"/>
  <c r="U72" i="170"/>
  <c r="U74" i="170"/>
  <c r="U81" i="170"/>
  <c r="U89" i="170"/>
  <c r="U91" i="170"/>
  <c r="U93" i="170"/>
  <c r="U98" i="170"/>
  <c r="U57" i="170"/>
  <c r="U62" i="170"/>
  <c r="U64" i="170"/>
  <c r="U66" i="170"/>
  <c r="U77" i="170"/>
  <c r="U85" i="170"/>
  <c r="U87" i="170"/>
  <c r="U96" i="170"/>
  <c r="U95" i="170" s="1"/>
  <c r="U43" i="170" s="1"/>
  <c r="U101" i="170"/>
  <c r="U103" i="170"/>
  <c r="U105" i="170"/>
  <c r="U71" i="170"/>
  <c r="U80" i="170"/>
  <c r="U86" i="170"/>
  <c r="U94" i="170"/>
  <c r="U102" i="170"/>
  <c r="U104" i="170"/>
  <c r="U106" i="170"/>
  <c r="AB50" i="170"/>
  <c r="U53" i="170"/>
  <c r="U69" i="170"/>
  <c r="U92" i="170"/>
  <c r="U60" i="170"/>
  <c r="U76" i="170"/>
  <c r="U78" i="170"/>
  <c r="U90" i="170"/>
  <c r="U65" i="170"/>
  <c r="U82" i="170"/>
  <c r="U99" i="170"/>
  <c r="U83" i="170"/>
  <c r="U63" i="170"/>
  <c r="U67" i="170"/>
  <c r="U73" i="170"/>
  <c r="U56" i="170"/>
  <c r="U54" i="170"/>
  <c r="L34" i="168"/>
  <c r="M34" i="174"/>
  <c r="AR53" i="162"/>
  <c r="AR52" i="78"/>
  <c r="BF64" i="162"/>
  <c r="AR67" i="162"/>
  <c r="BF102" i="162"/>
  <c r="U34" i="167"/>
  <c r="AA61" i="162"/>
  <c r="AA37" i="162" s="1"/>
  <c r="BC34" i="172"/>
  <c r="AR103" i="162"/>
  <c r="AT53" i="78"/>
  <c r="N107" i="167"/>
  <c r="N34" i="167"/>
  <c r="AB80" i="167"/>
  <c r="BD80" i="176"/>
  <c r="BD79" i="78"/>
  <c r="BD40" i="78" s="1"/>
  <c r="BD80" i="173"/>
  <c r="BD80" i="167"/>
  <c r="BD80" i="162"/>
  <c r="AB78" i="167"/>
  <c r="AP78" i="162"/>
  <c r="AP78" i="176"/>
  <c r="AP78" i="173"/>
  <c r="AP78" i="167"/>
  <c r="BD73" i="176"/>
  <c r="BD73" i="173"/>
  <c r="BD73" i="167"/>
  <c r="BD73" i="162"/>
  <c r="BD104" i="176"/>
  <c r="BD104" i="173"/>
  <c r="BD104" i="167"/>
  <c r="BD104" i="162"/>
  <c r="AI101" i="162"/>
  <c r="AI101" i="176"/>
  <c r="AI100" i="78"/>
  <c r="AI45" i="78" s="1"/>
  <c r="AI101" i="173"/>
  <c r="AI101" i="167"/>
  <c r="AM101" i="78"/>
  <c r="AH52" i="174"/>
  <c r="I68" i="167"/>
  <c r="I38" i="167" s="1"/>
  <c r="I84" i="167"/>
  <c r="I41" i="167" s="1"/>
  <c r="N88" i="171"/>
  <c r="N42" i="171" s="1"/>
  <c r="AJ54" i="162"/>
  <c r="AJ78" i="162"/>
  <c r="AH84" i="172"/>
  <c r="AH41" i="172" s="1"/>
  <c r="N61" i="174"/>
  <c r="N37" i="174" s="1"/>
  <c r="M34" i="171"/>
  <c r="AY84" i="78"/>
  <c r="AY41" i="78" s="1"/>
  <c r="AY85" i="162"/>
  <c r="AR69" i="162"/>
  <c r="AR68" i="78"/>
  <c r="AR38" i="78" s="1"/>
  <c r="AY99" i="162"/>
  <c r="BH80" i="78"/>
  <c r="BH74" i="78"/>
  <c r="AH79" i="174"/>
  <c r="AH40" i="174" s="1"/>
  <c r="AB53" i="167"/>
  <c r="AR93" i="162"/>
  <c r="AT69" i="78"/>
  <c r="AJ77" i="162"/>
  <c r="AA95" i="162"/>
  <c r="AA43" i="162" s="1"/>
  <c r="AT70" i="78"/>
  <c r="H61" i="166"/>
  <c r="H37" i="166" s="1"/>
  <c r="AU50" i="166"/>
  <c r="AN96" i="166"/>
  <c r="AN101" i="166"/>
  <c r="AN103" i="166"/>
  <c r="AN105" i="166"/>
  <c r="AN99" i="166"/>
  <c r="AN102" i="166"/>
  <c r="AN104" i="166"/>
  <c r="AN106" i="166"/>
  <c r="AN98" i="166"/>
  <c r="BA98" i="78"/>
  <c r="BA105" i="78"/>
  <c r="N34" i="174"/>
  <c r="AB93" i="167"/>
  <c r="AB57" i="167"/>
  <c r="BD57" i="176"/>
  <c r="BD57" i="173"/>
  <c r="BD57" i="167"/>
  <c r="BD57" i="162"/>
  <c r="BD106" i="176"/>
  <c r="BD106" i="173"/>
  <c r="BD106" i="167"/>
  <c r="BD106" i="162"/>
  <c r="AA34" i="172"/>
  <c r="AA107" i="172"/>
  <c r="Q50" i="173"/>
  <c r="J53" i="173"/>
  <c r="J69" i="173"/>
  <c r="J71" i="173"/>
  <c r="J73" i="173"/>
  <c r="J80" i="173"/>
  <c r="K80" i="173" s="1"/>
  <c r="J82" i="173"/>
  <c r="K82" i="173" s="1"/>
  <c r="J83" i="173"/>
  <c r="K83" i="173" s="1"/>
  <c r="J90" i="173"/>
  <c r="J92" i="173"/>
  <c r="K92" i="173" s="1"/>
  <c r="J94" i="173"/>
  <c r="J99" i="173"/>
  <c r="J63" i="173"/>
  <c r="K63" i="173" s="1"/>
  <c r="J65" i="173"/>
  <c r="K65" i="173" s="1"/>
  <c r="J67" i="173"/>
  <c r="J76" i="173"/>
  <c r="J78" i="173"/>
  <c r="J86" i="173"/>
  <c r="K86" i="173" s="1"/>
  <c r="J102" i="173"/>
  <c r="J104" i="173"/>
  <c r="J106" i="173"/>
  <c r="J59" i="173"/>
  <c r="J70" i="173"/>
  <c r="K70" i="173" s="1"/>
  <c r="J72" i="173"/>
  <c r="J74" i="173"/>
  <c r="J81" i="173"/>
  <c r="K81" i="173" s="1"/>
  <c r="J89" i="173"/>
  <c r="J91" i="173"/>
  <c r="J93" i="173"/>
  <c r="J98" i="173"/>
  <c r="J57" i="173"/>
  <c r="J62" i="173"/>
  <c r="J64" i="173"/>
  <c r="K64" i="173" s="1"/>
  <c r="J66" i="173"/>
  <c r="J77" i="173"/>
  <c r="K77" i="173" s="1"/>
  <c r="J85" i="173"/>
  <c r="J87" i="173"/>
  <c r="K87" i="173" s="1"/>
  <c r="J96" i="173"/>
  <c r="J101" i="173"/>
  <c r="J103" i="173"/>
  <c r="K103" i="173" s="1"/>
  <c r="J105" i="173"/>
  <c r="K105" i="173" s="1"/>
  <c r="J60" i="173"/>
  <c r="K60" i="173" s="1"/>
  <c r="J54" i="173"/>
  <c r="J56" i="173"/>
  <c r="Z97" i="170"/>
  <c r="Z44" i="170" s="1"/>
  <c r="AA99" i="170"/>
  <c r="AA102" i="170"/>
  <c r="AA104" i="170"/>
  <c r="AA106" i="170"/>
  <c r="AA103" i="170"/>
  <c r="AH50" i="170"/>
  <c r="AA96" i="170"/>
  <c r="AA95" i="170" s="1"/>
  <c r="AA43" i="170" s="1"/>
  <c r="AA101" i="170"/>
  <c r="AA105" i="170"/>
  <c r="AA98" i="170"/>
  <c r="AA74" i="170"/>
  <c r="AA64" i="170"/>
  <c r="AA54" i="170"/>
  <c r="AA87" i="170"/>
  <c r="AA69" i="170"/>
  <c r="AA93" i="170"/>
  <c r="AA76" i="170"/>
  <c r="AA53" i="170"/>
  <c r="AA85" i="170"/>
  <c r="AA80" i="170"/>
  <c r="AA71" i="170"/>
  <c r="AA63" i="170"/>
  <c r="AA94" i="170"/>
  <c r="AA83" i="170"/>
  <c r="AA60" i="170"/>
  <c r="AA92" i="170"/>
  <c r="AA72" i="170"/>
  <c r="AA67" i="170"/>
  <c r="AA90" i="170"/>
  <c r="AA70" i="170"/>
  <c r="AA66" i="170"/>
  <c r="AA78" i="170"/>
  <c r="AA57" i="170"/>
  <c r="AA59" i="170"/>
  <c r="AA81" i="170"/>
  <c r="AA62" i="170"/>
  <c r="AA82" i="170"/>
  <c r="AA73" i="170"/>
  <c r="AA65" i="170"/>
  <c r="AA86" i="170"/>
  <c r="AA77" i="170"/>
  <c r="AA56" i="170"/>
  <c r="AA89" i="170"/>
  <c r="AA91" i="170"/>
  <c r="T88" i="169"/>
  <c r="T42" i="169" s="1"/>
  <c r="T75" i="169"/>
  <c r="T39" i="169" s="1"/>
  <c r="AR91" i="162"/>
  <c r="AR78" i="162"/>
  <c r="AR87" i="162"/>
  <c r="BF71" i="162"/>
  <c r="AR92" i="162"/>
  <c r="BC88" i="172"/>
  <c r="BC42" i="172" s="1"/>
  <c r="N100" i="174"/>
  <c r="N45" i="174" s="1"/>
  <c r="BD96" i="176"/>
  <c r="BD95" i="176" s="1"/>
  <c r="BD43" i="176" s="1"/>
  <c r="BD95" i="78"/>
  <c r="BD43" i="78" s="1"/>
  <c r="BD96" i="173"/>
  <c r="BD95" i="173" s="1"/>
  <c r="BD43" i="173" s="1"/>
  <c r="BD96" i="167"/>
  <c r="BD95" i="167" s="1"/>
  <c r="BD43" i="167" s="1"/>
  <c r="BD96" i="162"/>
  <c r="BD95" i="162" s="1"/>
  <c r="BD43" i="162" s="1"/>
  <c r="AN56" i="166"/>
  <c r="AY72" i="162"/>
  <c r="AT62" i="78"/>
  <c r="AV54" i="174"/>
  <c r="AV52" i="174" s="1"/>
  <c r="AV87" i="174"/>
  <c r="V50" i="175"/>
  <c r="O102" i="175"/>
  <c r="O104" i="175"/>
  <c r="O106" i="175"/>
  <c r="O89" i="175"/>
  <c r="O91" i="175"/>
  <c r="O93" i="175"/>
  <c r="O98" i="175"/>
  <c r="O96" i="175"/>
  <c r="O95" i="175" s="1"/>
  <c r="O43" i="175" s="1"/>
  <c r="O101" i="175"/>
  <c r="O103" i="175"/>
  <c r="O105" i="175"/>
  <c r="O99" i="175"/>
  <c r="O69" i="175"/>
  <c r="O70" i="175"/>
  <c r="O67" i="175"/>
  <c r="O60" i="175"/>
  <c r="O74" i="175"/>
  <c r="O64" i="175"/>
  <c r="O54" i="175"/>
  <c r="O59" i="175"/>
  <c r="O92" i="175"/>
  <c r="O81" i="175"/>
  <c r="O85" i="175"/>
  <c r="O77" i="175"/>
  <c r="O66" i="175"/>
  <c r="O62" i="175"/>
  <c r="O87" i="175"/>
  <c r="O86" i="175"/>
  <c r="O80" i="175"/>
  <c r="O71" i="175"/>
  <c r="O63" i="175"/>
  <c r="O94" i="175"/>
  <c r="O83" i="175"/>
  <c r="O76" i="175"/>
  <c r="O57" i="175"/>
  <c r="O56" i="175"/>
  <c r="O82" i="175"/>
  <c r="O73" i="175"/>
  <c r="O65" i="175"/>
  <c r="O72" i="175"/>
  <c r="O78" i="175"/>
  <c r="O90" i="175"/>
  <c r="O53" i="175"/>
  <c r="O52" i="175" s="1"/>
  <c r="N97" i="169"/>
  <c r="N44" i="169" s="1"/>
  <c r="U53" i="169"/>
  <c r="U60" i="169"/>
  <c r="U69" i="169"/>
  <c r="U71" i="169"/>
  <c r="U73" i="169"/>
  <c r="U80" i="169"/>
  <c r="U82" i="169"/>
  <c r="U83" i="169"/>
  <c r="U90" i="169"/>
  <c r="U92" i="169"/>
  <c r="U94" i="169"/>
  <c r="U99" i="169"/>
  <c r="U63" i="169"/>
  <c r="U65" i="169"/>
  <c r="U67" i="169"/>
  <c r="U76" i="169"/>
  <c r="U78" i="169"/>
  <c r="U86" i="169"/>
  <c r="U102" i="169"/>
  <c r="U104" i="169"/>
  <c r="U106" i="169"/>
  <c r="AB50" i="169"/>
  <c r="U59" i="169"/>
  <c r="U70" i="169"/>
  <c r="U72" i="169"/>
  <c r="U74" i="169"/>
  <c r="U81" i="169"/>
  <c r="U89" i="169"/>
  <c r="U91" i="169"/>
  <c r="U93" i="169"/>
  <c r="U98" i="169"/>
  <c r="U64" i="169"/>
  <c r="U77" i="169"/>
  <c r="U103" i="169"/>
  <c r="U62" i="169"/>
  <c r="U87" i="169"/>
  <c r="U101" i="169"/>
  <c r="U85" i="169"/>
  <c r="U96" i="169"/>
  <c r="U95" i="169" s="1"/>
  <c r="U43" i="169" s="1"/>
  <c r="U57" i="169"/>
  <c r="U105" i="169"/>
  <c r="U66" i="169"/>
  <c r="U54" i="169"/>
  <c r="U56" i="169"/>
  <c r="U55" i="169" s="1"/>
  <c r="U35" i="169" s="1"/>
  <c r="AE88" i="162"/>
  <c r="AE42" i="162" s="1"/>
  <c r="AL90" i="162"/>
  <c r="AL92" i="162"/>
  <c r="AL94" i="162"/>
  <c r="AL89" i="162"/>
  <c r="AL91" i="162"/>
  <c r="AL93" i="162"/>
  <c r="AL96" i="162"/>
  <c r="AL95" i="162" s="1"/>
  <c r="AL43" i="162" s="1"/>
  <c r="AS50" i="162"/>
  <c r="AL104" i="162"/>
  <c r="AL98" i="162"/>
  <c r="AL103" i="162"/>
  <c r="AL102" i="162"/>
  <c r="AL106" i="162"/>
  <c r="AL105" i="162"/>
  <c r="AL99" i="162"/>
  <c r="AL101" i="162"/>
  <c r="AC100" i="162"/>
  <c r="AC45" i="162" s="1"/>
  <c r="AV96" i="174"/>
  <c r="AV95" i="174" s="1"/>
  <c r="AV43" i="174" s="1"/>
  <c r="N58" i="168"/>
  <c r="N36" i="168" s="1"/>
  <c r="BH65" i="78"/>
  <c r="AH61" i="174"/>
  <c r="AH37" i="174" s="1"/>
  <c r="AV61" i="172"/>
  <c r="AV37" i="172" s="1"/>
  <c r="AV93" i="174"/>
  <c r="AU106" i="162"/>
  <c r="AU104" i="162"/>
  <c r="AB88" i="173"/>
  <c r="AB42" i="173" s="1"/>
  <c r="AW89" i="176"/>
  <c r="AW88" i="78"/>
  <c r="AW42" i="78" s="1"/>
  <c r="AW89" i="173"/>
  <c r="AW89" i="167"/>
  <c r="AW89" i="162"/>
  <c r="AB88" i="162"/>
  <c r="AB42" i="162" s="1"/>
  <c r="AB56" i="167"/>
  <c r="AP56" i="162"/>
  <c r="AP55" i="78"/>
  <c r="AP35" i="78" s="1"/>
  <c r="AP56" i="176"/>
  <c r="AP56" i="173"/>
  <c r="AP56" i="167"/>
  <c r="AP66" i="162"/>
  <c r="AP66" i="176"/>
  <c r="AP66" i="173"/>
  <c r="AP66" i="167"/>
  <c r="AB76" i="167"/>
  <c r="BD76" i="176"/>
  <c r="BD75" i="78"/>
  <c r="BD39" i="78" s="1"/>
  <c r="BD76" i="173"/>
  <c r="BD76" i="167"/>
  <c r="BD76" i="162"/>
  <c r="BD85" i="176"/>
  <c r="BD84" i="78"/>
  <c r="BD41" i="78" s="1"/>
  <c r="BD85" i="173"/>
  <c r="BD85" i="167"/>
  <c r="BD85" i="162"/>
  <c r="AW94" i="176"/>
  <c r="AW94" i="173"/>
  <c r="AW94" i="167"/>
  <c r="AW94" i="162"/>
  <c r="AW63" i="176"/>
  <c r="AW63" i="173"/>
  <c r="AW63" i="167"/>
  <c r="AW63" i="162"/>
  <c r="AW71" i="176"/>
  <c r="AW71" i="173"/>
  <c r="AW71" i="167"/>
  <c r="AW71" i="162"/>
  <c r="AB102" i="167"/>
  <c r="AI102" i="162"/>
  <c r="AI102" i="176"/>
  <c r="AI102" i="173"/>
  <c r="AI102" i="167"/>
  <c r="AM102" i="78"/>
  <c r="AP99" i="162"/>
  <c r="AP99" i="176"/>
  <c r="AP99" i="173"/>
  <c r="AP99" i="167"/>
  <c r="AT99" i="78"/>
  <c r="BH71" i="78"/>
  <c r="BH56" i="78"/>
  <c r="AV60" i="174"/>
  <c r="AV52" i="173"/>
  <c r="AV52" i="176"/>
  <c r="AA100" i="168"/>
  <c r="AA45" i="168" s="1"/>
  <c r="V59" i="167"/>
  <c r="V70" i="167"/>
  <c r="V72" i="167"/>
  <c r="V74" i="167"/>
  <c r="V81" i="167"/>
  <c r="V89" i="167"/>
  <c r="V91" i="167"/>
  <c r="V93" i="167"/>
  <c r="V98" i="167"/>
  <c r="V62" i="167"/>
  <c r="V64" i="167"/>
  <c r="V66" i="167"/>
  <c r="V77" i="167"/>
  <c r="V85" i="167"/>
  <c r="V87" i="167"/>
  <c r="V96" i="167"/>
  <c r="V95" i="167" s="1"/>
  <c r="V43" i="167" s="1"/>
  <c r="V101" i="167"/>
  <c r="V103" i="167"/>
  <c r="V105" i="167"/>
  <c r="V53" i="167"/>
  <c r="V60" i="167"/>
  <c r="V69" i="167"/>
  <c r="V71" i="167"/>
  <c r="V73" i="167"/>
  <c r="V80" i="167"/>
  <c r="V82" i="167"/>
  <c r="V83" i="167"/>
  <c r="V90" i="167"/>
  <c r="V92" i="167"/>
  <c r="V94" i="167"/>
  <c r="V99" i="167"/>
  <c r="AC50" i="167"/>
  <c r="V65" i="167"/>
  <c r="V78" i="167"/>
  <c r="V106" i="167"/>
  <c r="V67" i="167"/>
  <c r="V56" i="167"/>
  <c r="V102" i="167"/>
  <c r="V63" i="167"/>
  <c r="V76" i="167"/>
  <c r="V86" i="167"/>
  <c r="V104" i="167"/>
  <c r="V54" i="167"/>
  <c r="V57" i="167"/>
  <c r="O88" i="167"/>
  <c r="O42" i="167" s="1"/>
  <c r="N84" i="175"/>
  <c r="N41" i="175" s="1"/>
  <c r="AT60" i="78"/>
  <c r="BC85" i="174"/>
  <c r="AS107" i="78"/>
  <c r="AS34" i="78"/>
  <c r="AN63" i="167"/>
  <c r="AN94" i="167"/>
  <c r="AN89" i="167"/>
  <c r="AJ67" i="162"/>
  <c r="AJ57" i="162"/>
  <c r="AH70" i="168"/>
  <c r="AL74" i="162"/>
  <c r="AL64" i="162"/>
  <c r="AL54" i="162"/>
  <c r="AL71" i="162"/>
  <c r="AL63" i="162"/>
  <c r="AL86" i="162"/>
  <c r="BC100" i="172"/>
  <c r="BC45" i="172" s="1"/>
  <c r="M34" i="162"/>
  <c r="M107" i="162"/>
  <c r="BF86" i="162"/>
  <c r="AD107" i="78"/>
  <c r="AD110" i="78" s="1"/>
  <c r="AD34" i="78"/>
  <c r="AD48" i="78" s="1"/>
  <c r="AD52" i="162"/>
  <c r="AY64" i="162"/>
  <c r="AY74" i="162"/>
  <c r="AY83" i="162"/>
  <c r="AY57" i="162"/>
  <c r="AY67" i="162"/>
  <c r="AY77" i="162"/>
  <c r="AY102" i="162"/>
  <c r="AK96" i="162"/>
  <c r="AK95" i="162" s="1"/>
  <c r="AK43" i="162" s="1"/>
  <c r="AK95" i="78"/>
  <c r="AK43" i="78" s="1"/>
  <c r="AK105" i="162"/>
  <c r="AN80" i="166"/>
  <c r="BB59" i="162"/>
  <c r="AU92" i="162"/>
  <c r="BB83" i="162"/>
  <c r="AN74" i="166"/>
  <c r="AM64" i="78"/>
  <c r="AF53" i="162"/>
  <c r="AN86" i="167"/>
  <c r="AJ70" i="162"/>
  <c r="AJ60" i="162"/>
  <c r="AJ91" i="162"/>
  <c r="AJ82" i="162"/>
  <c r="AJ73" i="162"/>
  <c r="AJ65" i="162"/>
  <c r="BC55" i="173"/>
  <c r="BC35" i="173" s="1"/>
  <c r="BC55" i="176"/>
  <c r="BC35" i="176" s="1"/>
  <c r="AH89" i="168"/>
  <c r="AH88" i="172"/>
  <c r="AH42" i="172" s="1"/>
  <c r="O97" i="176"/>
  <c r="O44" i="176" s="1"/>
  <c r="AC50" i="176"/>
  <c r="V56" i="176"/>
  <c r="V63" i="176"/>
  <c r="V65" i="176"/>
  <c r="V67" i="176"/>
  <c r="V76" i="176"/>
  <c r="V78" i="176"/>
  <c r="V86" i="176"/>
  <c r="V102" i="176"/>
  <c r="V104" i="176"/>
  <c r="V106" i="176"/>
  <c r="V59" i="176"/>
  <c r="V70" i="176"/>
  <c r="V72" i="176"/>
  <c r="V74" i="176"/>
  <c r="V81" i="176"/>
  <c r="V89" i="176"/>
  <c r="V91" i="176"/>
  <c r="V93" i="176"/>
  <c r="V98" i="176"/>
  <c r="V62" i="176"/>
  <c r="V64" i="176"/>
  <c r="V66" i="176"/>
  <c r="V77" i="176"/>
  <c r="V85" i="176"/>
  <c r="V87" i="176"/>
  <c r="V96" i="176"/>
  <c r="V101" i="176"/>
  <c r="V103" i="176"/>
  <c r="V105" i="176"/>
  <c r="V53" i="176"/>
  <c r="V60" i="176"/>
  <c r="V69" i="176"/>
  <c r="V71" i="176"/>
  <c r="V73" i="176"/>
  <c r="V80" i="176"/>
  <c r="V82" i="176"/>
  <c r="V83" i="176"/>
  <c r="V90" i="176"/>
  <c r="V92" i="176"/>
  <c r="V94" i="176"/>
  <c r="V99" i="176"/>
  <c r="V54" i="176"/>
  <c r="V57" i="176"/>
  <c r="U58" i="167"/>
  <c r="U36" i="167" s="1"/>
  <c r="U79" i="167"/>
  <c r="U40" i="167" s="1"/>
  <c r="U100" i="167"/>
  <c r="U45" i="167" s="1"/>
  <c r="BA90" i="78"/>
  <c r="AC79" i="162"/>
  <c r="AC40" i="162" s="1"/>
  <c r="AO58" i="172"/>
  <c r="AO36" i="172" s="1"/>
  <c r="AV105" i="174"/>
  <c r="AV99" i="174"/>
  <c r="AV97" i="174" s="1"/>
  <c r="AV44" i="174" s="1"/>
  <c r="N75" i="171"/>
  <c r="N39" i="171" s="1"/>
  <c r="BA96" i="78"/>
  <c r="BA95" i="78" s="1"/>
  <c r="AP64" i="162"/>
  <c r="AP64" i="176"/>
  <c r="AP64" i="173"/>
  <c r="AP64" i="167"/>
  <c r="AP92" i="162"/>
  <c r="AP92" i="176"/>
  <c r="AP92" i="173"/>
  <c r="AP92" i="167"/>
  <c r="AP69" i="162"/>
  <c r="AP68" i="78"/>
  <c r="AP38" i="78" s="1"/>
  <c r="AP69" i="176"/>
  <c r="AP69" i="173"/>
  <c r="AP69" i="167"/>
  <c r="AW105" i="176"/>
  <c r="AW105" i="173"/>
  <c r="AW105" i="167"/>
  <c r="AW105" i="162"/>
  <c r="AN54" i="167"/>
  <c r="AO84" i="173"/>
  <c r="AO41" i="173" s="1"/>
  <c r="AT66" i="78"/>
  <c r="G107" i="169"/>
  <c r="BF61" i="78"/>
  <c r="BF37" i="78" s="1"/>
  <c r="BF62" i="162"/>
  <c r="AR65" i="162"/>
  <c r="AY103" i="162"/>
  <c r="AN53" i="167"/>
  <c r="AV88" i="176"/>
  <c r="AV42" i="176" s="1"/>
  <c r="AO79" i="173"/>
  <c r="AO40" i="173" s="1"/>
  <c r="O79" i="167"/>
  <c r="O40" i="167" s="1"/>
  <c r="AM77" i="78"/>
  <c r="BA67" i="78"/>
  <c r="AT90" i="78"/>
  <c r="AJ83" i="162"/>
  <c r="AH74" i="168"/>
  <c r="AH69" i="168"/>
  <c r="AH68" i="172"/>
  <c r="AH38" i="172" s="1"/>
  <c r="AH68" i="176"/>
  <c r="AH38" i="176" s="1"/>
  <c r="AV92" i="174"/>
  <c r="S34" i="171"/>
  <c r="T88" i="171"/>
  <c r="T42" i="171" s="1"/>
  <c r="T58" i="171"/>
  <c r="T36" i="171" s="1"/>
  <c r="T52" i="171"/>
  <c r="T95" i="171"/>
  <c r="T43" i="171" s="1"/>
  <c r="AA99" i="171"/>
  <c r="AA102" i="171"/>
  <c r="AA104" i="171"/>
  <c r="AA106" i="171"/>
  <c r="AH50" i="171"/>
  <c r="AA96" i="171"/>
  <c r="AA101" i="171"/>
  <c r="AA105" i="171"/>
  <c r="AA98" i="171"/>
  <c r="AA103" i="171"/>
  <c r="AA59" i="171"/>
  <c r="AA92" i="171"/>
  <c r="AA81" i="171"/>
  <c r="AA57" i="171"/>
  <c r="AA67" i="171"/>
  <c r="AA90" i="171"/>
  <c r="AA70" i="171"/>
  <c r="AA66" i="171"/>
  <c r="AA53" i="171"/>
  <c r="AA80" i="171"/>
  <c r="AA94" i="171"/>
  <c r="AA83" i="171"/>
  <c r="AA54" i="171"/>
  <c r="AA85" i="171"/>
  <c r="AA91" i="171"/>
  <c r="AA82" i="171"/>
  <c r="AA73" i="171"/>
  <c r="AA65" i="171"/>
  <c r="AA86" i="171"/>
  <c r="AA56" i="171"/>
  <c r="AA62" i="171"/>
  <c r="AA93" i="171"/>
  <c r="AA76" i="171"/>
  <c r="AA72" i="171"/>
  <c r="AA74" i="171"/>
  <c r="AA64" i="171"/>
  <c r="AA87" i="171"/>
  <c r="AA78" i="171"/>
  <c r="AA60" i="171"/>
  <c r="AA89" i="171"/>
  <c r="AA69" i="171"/>
  <c r="AA77" i="171"/>
  <c r="AA71" i="171"/>
  <c r="AA63" i="171"/>
  <c r="H68" i="169"/>
  <c r="H38" i="169" s="1"/>
  <c r="H95" i="169"/>
  <c r="H43" i="169" s="1"/>
  <c r="H97" i="169"/>
  <c r="H44" i="169" s="1"/>
  <c r="H75" i="169"/>
  <c r="H39" i="169" s="1"/>
  <c r="N68" i="175"/>
  <c r="N38" i="175" s="1"/>
  <c r="O61" i="176"/>
  <c r="O37" i="176" s="1"/>
  <c r="O68" i="167"/>
  <c r="O38" i="167" s="1"/>
  <c r="AT65" i="78"/>
  <c r="AN87" i="167"/>
  <c r="AM70" i="78"/>
  <c r="BC61" i="172"/>
  <c r="BC37" i="172" s="1"/>
  <c r="AA61" i="168"/>
  <c r="AA37" i="168" s="1"/>
  <c r="AH93" i="168"/>
  <c r="AH76" i="168"/>
  <c r="AH75" i="172"/>
  <c r="AH39" i="172" s="1"/>
  <c r="AH75" i="176"/>
  <c r="AH39" i="176" s="1"/>
  <c r="AV76" i="174"/>
  <c r="T75" i="175"/>
  <c r="T39" i="175" s="1"/>
  <c r="AH50" i="175"/>
  <c r="AA96" i="175"/>
  <c r="AA101" i="175"/>
  <c r="AA103" i="175"/>
  <c r="AA105" i="175"/>
  <c r="AA99" i="175"/>
  <c r="AA102" i="175"/>
  <c r="AA104" i="175"/>
  <c r="AA98" i="175"/>
  <c r="AA106" i="175"/>
  <c r="AA59" i="175"/>
  <c r="AA92" i="175"/>
  <c r="AA81" i="175"/>
  <c r="AA85" i="175"/>
  <c r="AA67" i="175"/>
  <c r="AA90" i="175"/>
  <c r="AA77" i="175"/>
  <c r="AA66" i="175"/>
  <c r="AA69" i="175"/>
  <c r="AA53" i="175"/>
  <c r="AA72" i="175"/>
  <c r="AA80" i="175"/>
  <c r="AA83" i="175"/>
  <c r="AA70" i="175"/>
  <c r="AA91" i="175"/>
  <c r="AA82" i="175"/>
  <c r="AA73" i="175"/>
  <c r="AA65" i="175"/>
  <c r="AA86" i="175"/>
  <c r="AA56" i="175"/>
  <c r="AA76" i="175"/>
  <c r="AA71" i="175"/>
  <c r="AA63" i="175"/>
  <c r="AA94" i="175"/>
  <c r="AA74" i="175"/>
  <c r="AA64" i="175"/>
  <c r="AA54" i="175"/>
  <c r="AA87" i="175"/>
  <c r="AA78" i="175"/>
  <c r="AA62" i="175"/>
  <c r="AA93" i="175"/>
  <c r="AA60" i="175"/>
  <c r="AA89" i="175"/>
  <c r="AA57" i="175"/>
  <c r="T95" i="175"/>
  <c r="T43" i="175" s="1"/>
  <c r="T97" i="175"/>
  <c r="T44" i="175" s="1"/>
  <c r="T58" i="175"/>
  <c r="T36" i="175" s="1"/>
  <c r="N95" i="168"/>
  <c r="N43" i="168" s="1"/>
  <c r="U59" i="166"/>
  <c r="U70" i="166"/>
  <c r="U72" i="166"/>
  <c r="U74" i="166"/>
  <c r="U81" i="166"/>
  <c r="U89" i="166"/>
  <c r="U91" i="166"/>
  <c r="U93" i="166"/>
  <c r="U98" i="166"/>
  <c r="U57" i="166"/>
  <c r="U62" i="166"/>
  <c r="U64" i="166"/>
  <c r="U66" i="166"/>
  <c r="U77" i="166"/>
  <c r="U85" i="166"/>
  <c r="U87" i="166"/>
  <c r="U96" i="166"/>
  <c r="U101" i="166"/>
  <c r="U103" i="166"/>
  <c r="U105" i="166"/>
  <c r="U53" i="166"/>
  <c r="U60" i="166"/>
  <c r="U69" i="166"/>
  <c r="U71" i="166"/>
  <c r="U73" i="166"/>
  <c r="U80" i="166"/>
  <c r="U82" i="166"/>
  <c r="U83" i="166"/>
  <c r="U90" i="166"/>
  <c r="U92" i="166"/>
  <c r="U94" i="166"/>
  <c r="U99" i="166"/>
  <c r="AB50" i="166"/>
  <c r="U63" i="166"/>
  <c r="U65" i="166"/>
  <c r="U67" i="166"/>
  <c r="U76" i="166"/>
  <c r="U78" i="166"/>
  <c r="U86" i="166"/>
  <c r="U102" i="166"/>
  <c r="U104" i="166"/>
  <c r="U106" i="166"/>
  <c r="U54" i="166"/>
  <c r="U56" i="166"/>
  <c r="N34" i="170"/>
  <c r="AP80" i="162"/>
  <c r="AP79" i="78"/>
  <c r="AP40" i="78" s="1"/>
  <c r="AP80" i="176"/>
  <c r="AP80" i="173"/>
  <c r="AP80" i="167"/>
  <c r="AW91" i="176"/>
  <c r="AW91" i="173"/>
  <c r="AW91" i="162"/>
  <c r="AW91" i="167"/>
  <c r="BD60" i="176"/>
  <c r="BD60" i="173"/>
  <c r="BD60" i="167"/>
  <c r="BD60" i="162"/>
  <c r="BD70" i="176"/>
  <c r="BD70" i="173"/>
  <c r="BD70" i="167"/>
  <c r="BD70" i="162"/>
  <c r="BD78" i="176"/>
  <c r="BD78" i="173"/>
  <c r="BD78" i="167"/>
  <c r="BD78" i="162"/>
  <c r="AB87" i="167"/>
  <c r="AW87" i="176"/>
  <c r="AW87" i="173"/>
  <c r="AW87" i="167"/>
  <c r="AW87" i="162"/>
  <c r="BD54" i="176"/>
  <c r="BD54" i="173"/>
  <c r="BD54" i="167"/>
  <c r="BD54" i="162"/>
  <c r="AP65" i="162"/>
  <c r="AP65" i="176"/>
  <c r="AP65" i="173"/>
  <c r="AP65" i="167"/>
  <c r="AP73" i="162"/>
  <c r="AP73" i="176"/>
  <c r="AP73" i="173"/>
  <c r="AP73" i="167"/>
  <c r="AW104" i="176"/>
  <c r="AW104" i="173"/>
  <c r="AW104" i="167"/>
  <c r="AW104" i="162"/>
  <c r="AB100" i="176"/>
  <c r="AB45" i="176" s="1"/>
  <c r="AP101" i="162"/>
  <c r="AP100" i="78"/>
  <c r="AP45" i="78" s="1"/>
  <c r="AP101" i="176"/>
  <c r="AP101" i="173"/>
  <c r="AP101" i="167"/>
  <c r="AT101" i="78"/>
  <c r="AN85" i="166"/>
  <c r="AH53" i="168"/>
  <c r="AH52" i="173"/>
  <c r="AH107" i="78"/>
  <c r="AH34" i="78"/>
  <c r="AA107" i="173"/>
  <c r="AA34" i="173"/>
  <c r="O88" i="173"/>
  <c r="O42" i="173" s="1"/>
  <c r="O95" i="173"/>
  <c r="O43" i="173" s="1"/>
  <c r="I97" i="167"/>
  <c r="I44" i="167" s="1"/>
  <c r="N88" i="175"/>
  <c r="N42" i="175" s="1"/>
  <c r="AU78" i="162"/>
  <c r="BB60" i="162"/>
  <c r="AN91" i="167"/>
  <c r="AV72" i="174"/>
  <c r="AH84" i="167"/>
  <c r="AH41" i="167" s="1"/>
  <c r="I70" i="170"/>
  <c r="I72" i="170"/>
  <c r="I74" i="170"/>
  <c r="I81" i="170"/>
  <c r="I89" i="170"/>
  <c r="I91" i="170"/>
  <c r="I93" i="170"/>
  <c r="I98" i="170"/>
  <c r="I62" i="170"/>
  <c r="I64" i="170"/>
  <c r="I66" i="170"/>
  <c r="I77" i="170"/>
  <c r="I85" i="170"/>
  <c r="I87" i="170"/>
  <c r="I96" i="170"/>
  <c r="I101" i="170"/>
  <c r="I103" i="170"/>
  <c r="I105" i="170"/>
  <c r="I63" i="170"/>
  <c r="I67" i="170"/>
  <c r="I76" i="170"/>
  <c r="I86" i="170"/>
  <c r="I104" i="170"/>
  <c r="P50" i="170"/>
  <c r="J50" i="170"/>
  <c r="I60" i="170"/>
  <c r="I69" i="170"/>
  <c r="I73" i="170"/>
  <c r="I82" i="170"/>
  <c r="I83" i="170"/>
  <c r="I92" i="170"/>
  <c r="I56" i="170"/>
  <c r="I65" i="170"/>
  <c r="I78" i="170"/>
  <c r="I102" i="170"/>
  <c r="I106" i="170"/>
  <c r="I90" i="170"/>
  <c r="I71" i="170"/>
  <c r="I94" i="170"/>
  <c r="I99" i="170"/>
  <c r="I80" i="170"/>
  <c r="I53" i="170"/>
  <c r="I54" i="170"/>
  <c r="I57" i="170"/>
  <c r="I59" i="170"/>
  <c r="H79" i="170"/>
  <c r="H40" i="170" s="1"/>
  <c r="H52" i="170"/>
  <c r="R34" i="78"/>
  <c r="L48" i="78"/>
  <c r="F4" i="78" s="1" a="1"/>
  <c r="L34" i="167"/>
  <c r="AM82" i="78"/>
  <c r="AN76" i="167"/>
  <c r="AU66" i="162"/>
  <c r="BH89" i="78"/>
  <c r="AJ85" i="162"/>
  <c r="BH98" i="78"/>
  <c r="G107" i="171"/>
  <c r="O34" i="173"/>
  <c r="M107" i="173"/>
  <c r="BF88" i="78"/>
  <c r="BF42" i="78" s="1"/>
  <c r="BF89" i="162"/>
  <c r="AY55" i="78"/>
  <c r="AY35" i="78" s="1"/>
  <c r="AY56" i="162"/>
  <c r="AD55" i="162"/>
  <c r="AD35" i="162" s="1"/>
  <c r="AY66" i="162"/>
  <c r="AK76" i="162"/>
  <c r="AK75" i="78"/>
  <c r="AK39" i="78" s="1"/>
  <c r="AR85" i="162"/>
  <c r="AR84" i="78"/>
  <c r="AR41" i="78" s="1"/>
  <c r="AR59" i="162"/>
  <c r="AR58" i="78"/>
  <c r="AR36" i="78" s="1"/>
  <c r="AD68" i="162"/>
  <c r="AD38" i="162" s="1"/>
  <c r="AY94" i="162"/>
  <c r="AK94" i="162"/>
  <c r="AY104" i="162"/>
  <c r="BF99" i="162"/>
  <c r="AU69" i="162"/>
  <c r="AN59" i="166"/>
  <c r="BB74" i="162"/>
  <c r="AT64" i="78"/>
  <c r="AM53" i="78"/>
  <c r="BB86" i="162"/>
  <c r="BC77" i="174"/>
  <c r="AO88" i="173"/>
  <c r="AO42" i="173" s="1"/>
  <c r="AH80" i="168"/>
  <c r="AH79" i="173"/>
  <c r="AH40" i="173" s="1"/>
  <c r="AH79" i="176"/>
  <c r="AH40" i="176" s="1"/>
  <c r="H75" i="171"/>
  <c r="H39" i="171" s="1"/>
  <c r="H84" i="171"/>
  <c r="H41" i="171" s="1"/>
  <c r="H61" i="171"/>
  <c r="H37" i="171" s="1"/>
  <c r="AB50" i="175"/>
  <c r="U63" i="175"/>
  <c r="U65" i="175"/>
  <c r="U67" i="175"/>
  <c r="U76" i="175"/>
  <c r="U78" i="175"/>
  <c r="U86" i="175"/>
  <c r="U102" i="175"/>
  <c r="U104" i="175"/>
  <c r="U106" i="175"/>
  <c r="U59" i="175"/>
  <c r="U70" i="175"/>
  <c r="U72" i="175"/>
  <c r="U74" i="175"/>
  <c r="U81" i="175"/>
  <c r="U89" i="175"/>
  <c r="U91" i="175"/>
  <c r="U93" i="175"/>
  <c r="U98" i="175"/>
  <c r="U64" i="175"/>
  <c r="U73" i="175"/>
  <c r="U85" i="175"/>
  <c r="U96" i="175"/>
  <c r="U95" i="175" s="1"/>
  <c r="U43" i="175" s="1"/>
  <c r="U99" i="175"/>
  <c r="U105" i="175"/>
  <c r="U53" i="175"/>
  <c r="U62" i="175"/>
  <c r="U71" i="175"/>
  <c r="U80" i="175"/>
  <c r="U82" i="175"/>
  <c r="U103" i="175"/>
  <c r="U69" i="175"/>
  <c r="U77" i="175"/>
  <c r="U83" i="175"/>
  <c r="U92" i="175"/>
  <c r="U94" i="175"/>
  <c r="U101" i="175"/>
  <c r="U57" i="175"/>
  <c r="U60" i="175"/>
  <c r="U66" i="175"/>
  <c r="U87" i="175"/>
  <c r="U90" i="175"/>
  <c r="U56" i="175"/>
  <c r="U54" i="175"/>
  <c r="BC75" i="172"/>
  <c r="BC39" i="172" s="1"/>
  <c r="H97" i="168"/>
  <c r="H44" i="168" s="1"/>
  <c r="H58" i="168"/>
  <c r="H36" i="168" s="1"/>
  <c r="H79" i="168"/>
  <c r="H40" i="168" s="1"/>
  <c r="H52" i="168"/>
  <c r="AP53" i="162"/>
  <c r="AP52" i="78"/>
  <c r="AP53" i="176"/>
  <c r="AP53" i="173"/>
  <c r="AP53" i="167"/>
  <c r="BD83" i="176"/>
  <c r="BD83" i="173"/>
  <c r="BD83" i="167"/>
  <c r="BD83" i="162"/>
  <c r="AB58" i="162"/>
  <c r="AB36" i="162" s="1"/>
  <c r="AB97" i="176"/>
  <c r="AB44" i="176" s="1"/>
  <c r="AP98" i="162"/>
  <c r="AP97" i="78"/>
  <c r="AP44" i="78" s="1"/>
  <c r="AP98" i="176"/>
  <c r="AP98" i="173"/>
  <c r="AP98" i="167"/>
  <c r="AT98" i="78"/>
  <c r="AN78" i="167"/>
  <c r="AJ76" i="162"/>
  <c r="BF93" i="162"/>
  <c r="BF81" i="162"/>
  <c r="AD97" i="162"/>
  <c r="AD44" i="162" s="1"/>
  <c r="AN69" i="167"/>
  <c r="BA59" i="78"/>
  <c r="AU59" i="173"/>
  <c r="BA64" i="78"/>
  <c r="AH77" i="168"/>
  <c r="AV55" i="173"/>
  <c r="AV35" i="173" s="1"/>
  <c r="AV55" i="176"/>
  <c r="AV35" i="176" s="1"/>
  <c r="BB77" i="162"/>
  <c r="BA57" i="78"/>
  <c r="AU57" i="173"/>
  <c r="BB90" i="173"/>
  <c r="AT81" i="78"/>
  <c r="AN93" i="167"/>
  <c r="AJ89" i="162"/>
  <c r="BC64" i="174"/>
  <c r="BC54" i="173"/>
  <c r="AO68" i="176"/>
  <c r="AO38" i="176" s="1"/>
  <c r="AH58" i="172"/>
  <c r="AH36" i="172" s="1"/>
  <c r="AV59" i="174"/>
  <c r="AO50" i="166"/>
  <c r="AH102" i="166"/>
  <c r="AH104" i="166"/>
  <c r="AH106" i="166"/>
  <c r="AH98" i="166"/>
  <c r="AH96" i="166"/>
  <c r="AH95" i="166" s="1"/>
  <c r="AH43" i="166" s="1"/>
  <c r="AH101" i="166"/>
  <c r="AH103" i="166"/>
  <c r="AH105" i="166"/>
  <c r="AH99" i="166"/>
  <c r="AF106" i="162"/>
  <c r="AH96" i="162"/>
  <c r="AO50" i="162"/>
  <c r="AH106" i="162"/>
  <c r="AH105" i="162"/>
  <c r="AH101" i="162"/>
  <c r="AH103" i="162"/>
  <c r="AH102" i="162"/>
  <c r="AH98" i="162"/>
  <c r="AH104" i="162"/>
  <c r="AH99" i="162"/>
  <c r="AV101" i="174"/>
  <c r="AV106" i="173"/>
  <c r="N58" i="175"/>
  <c r="N36" i="175" s="1"/>
  <c r="N75" i="172"/>
  <c r="N39" i="172" s="1"/>
  <c r="R88" i="162"/>
  <c r="BA65" i="78"/>
  <c r="AO61" i="173"/>
  <c r="AO37" i="173" s="1"/>
  <c r="AO75" i="174"/>
  <c r="AO39" i="174" s="1"/>
  <c r="AH57" i="166"/>
  <c r="AH55" i="166" s="1"/>
  <c r="AL77" i="162"/>
  <c r="AL75" i="162" s="1"/>
  <c r="AL39" i="162" s="1"/>
  <c r="O99" i="166"/>
  <c r="O102" i="166"/>
  <c r="O104" i="166"/>
  <c r="O106" i="166"/>
  <c r="O89" i="166"/>
  <c r="O91" i="166"/>
  <c r="O93" i="166"/>
  <c r="O98" i="166"/>
  <c r="V50" i="166"/>
  <c r="O103" i="166"/>
  <c r="O105" i="166"/>
  <c r="O96" i="166"/>
  <c r="O95" i="166" s="1"/>
  <c r="O43" i="166" s="1"/>
  <c r="O101" i="166"/>
  <c r="O62" i="166"/>
  <c r="O87" i="166"/>
  <c r="O69" i="166"/>
  <c r="O92" i="166"/>
  <c r="O72" i="166"/>
  <c r="O78" i="166"/>
  <c r="O86" i="166"/>
  <c r="O63" i="166"/>
  <c r="O76" i="166"/>
  <c r="O57" i="166"/>
  <c r="O71" i="166"/>
  <c r="O81" i="166"/>
  <c r="O70" i="166"/>
  <c r="O67" i="166"/>
  <c r="O82" i="166"/>
  <c r="O90" i="166"/>
  <c r="O65" i="166"/>
  <c r="O74" i="166"/>
  <c r="O64" i="166"/>
  <c r="O54" i="166"/>
  <c r="O80" i="166"/>
  <c r="O94" i="166"/>
  <c r="O83" i="166"/>
  <c r="O59" i="166"/>
  <c r="O85" i="166"/>
  <c r="O77" i="166"/>
  <c r="O66" i="166"/>
  <c r="O73" i="166"/>
  <c r="O53" i="166"/>
  <c r="O60" i="166"/>
  <c r="O56" i="166"/>
  <c r="T34" i="167"/>
  <c r="T107" i="167"/>
  <c r="AA100" i="167"/>
  <c r="AA45" i="167" s="1"/>
  <c r="AU103" i="173"/>
  <c r="BD82" i="176"/>
  <c r="BD82" i="173"/>
  <c r="BD82" i="167"/>
  <c r="BD82" i="162"/>
  <c r="AP93" i="162"/>
  <c r="AP93" i="176"/>
  <c r="AP93" i="173"/>
  <c r="AP93" i="167"/>
  <c r="BD62" i="176"/>
  <c r="BD61" i="78"/>
  <c r="BD37" i="78" s="1"/>
  <c r="BD62" i="173"/>
  <c r="BD62" i="162"/>
  <c r="BD62" i="167"/>
  <c r="BD72" i="176"/>
  <c r="BD72" i="173"/>
  <c r="BD72" i="167"/>
  <c r="BD72" i="162"/>
  <c r="AW81" i="176"/>
  <c r="AW81" i="173"/>
  <c r="AW81" i="167"/>
  <c r="AW81" i="162"/>
  <c r="BD90" i="176"/>
  <c r="BD90" i="173"/>
  <c r="BD90" i="167"/>
  <c r="BD90" i="162"/>
  <c r="AP57" i="162"/>
  <c r="AP57" i="176"/>
  <c r="AP57" i="173"/>
  <c r="AP57" i="167"/>
  <c r="AP67" i="162"/>
  <c r="AP67" i="176"/>
  <c r="AP67" i="173"/>
  <c r="AP67" i="167"/>
  <c r="AP77" i="162"/>
  <c r="AP77" i="176"/>
  <c r="AP77" i="173"/>
  <c r="AP77" i="167"/>
  <c r="AW106" i="176"/>
  <c r="AW106" i="173"/>
  <c r="AW106" i="167"/>
  <c r="AW106" i="162"/>
  <c r="AI103" i="162"/>
  <c r="AI103" i="176"/>
  <c r="AI103" i="173"/>
  <c r="AI103" i="167"/>
  <c r="AM103" i="78"/>
  <c r="AU71" i="162"/>
  <c r="AU71" i="173"/>
  <c r="BC60" i="174"/>
  <c r="AA107" i="176"/>
  <c r="AA34" i="176"/>
  <c r="I52" i="173"/>
  <c r="I75" i="173"/>
  <c r="I39" i="173" s="1"/>
  <c r="I55" i="173"/>
  <c r="I35" i="173" s="1"/>
  <c r="N100" i="172"/>
  <c r="N45" i="172" s="1"/>
  <c r="G79" i="173"/>
  <c r="G40" i="173" s="1"/>
  <c r="AG98" i="170"/>
  <c r="AG96" i="170"/>
  <c r="AG101" i="170"/>
  <c r="AG103" i="170"/>
  <c r="AG105" i="170"/>
  <c r="AG102" i="170"/>
  <c r="AG106" i="170"/>
  <c r="AG99" i="170"/>
  <c r="AG104" i="170"/>
  <c r="AN50" i="170"/>
  <c r="T79" i="170"/>
  <c r="T40" i="170" s="1"/>
  <c r="T100" i="170"/>
  <c r="T45" i="170" s="1"/>
  <c r="F107" i="175"/>
  <c r="N88" i="174"/>
  <c r="N42" i="174" s="1"/>
  <c r="AT73" i="78"/>
  <c r="BB54" i="162"/>
  <c r="AU60" i="173"/>
  <c r="AU91" i="173"/>
  <c r="AH72" i="166"/>
  <c r="AV84" i="172"/>
  <c r="AV41" i="172" s="1"/>
  <c r="AV67" i="174"/>
  <c r="AV90" i="174"/>
  <c r="T84" i="169"/>
  <c r="T41" i="169" s="1"/>
  <c r="T61" i="169"/>
  <c r="T37" i="169" s="1"/>
  <c r="L34" i="171"/>
  <c r="AN82" i="166"/>
  <c r="AM63" i="78"/>
  <c r="BA94" i="78"/>
  <c r="BB101" i="162"/>
  <c r="G107" i="167"/>
  <c r="AR80" i="162"/>
  <c r="AR79" i="78"/>
  <c r="AR40" i="78" s="1"/>
  <c r="AY91" i="162"/>
  <c r="BF60" i="162"/>
  <c r="BF70" i="162"/>
  <c r="BF78" i="162"/>
  <c r="AY87" i="162"/>
  <c r="AR63" i="162"/>
  <c r="AR71" i="162"/>
  <c r="BF92" i="162"/>
  <c r="BF106" i="162"/>
  <c r="BF100" i="78"/>
  <c r="BF45" i="78" s="1"/>
  <c r="BF101" i="162"/>
  <c r="AD100" i="162"/>
  <c r="AD45" i="162" s="1"/>
  <c r="W107" i="162"/>
  <c r="BH69" i="78"/>
  <c r="AT92" i="78"/>
  <c r="BA74" i="78"/>
  <c r="AU74" i="173"/>
  <c r="BB64" i="173"/>
  <c r="BB53" i="173"/>
  <c r="AH71" i="167"/>
  <c r="AH63" i="167"/>
  <c r="AH61" i="167" s="1"/>
  <c r="AH37" i="167" s="1"/>
  <c r="AH94" i="167"/>
  <c r="AH83" i="167"/>
  <c r="AL87" i="162"/>
  <c r="H107" i="176"/>
  <c r="AN77" i="166"/>
  <c r="AN72" i="167"/>
  <c r="AM62" i="78"/>
  <c r="BA62" i="78"/>
  <c r="BH93" i="78"/>
  <c r="BC78" i="173"/>
  <c r="BC75" i="173" s="1"/>
  <c r="BC39" i="173" s="1"/>
  <c r="BC69" i="173"/>
  <c r="BC68" i="173" s="1"/>
  <c r="BC38" i="173" s="1"/>
  <c r="BC68" i="176"/>
  <c r="BC38" i="176" s="1"/>
  <c r="AH81" i="166"/>
  <c r="R41" i="162"/>
  <c r="F21" i="162" s="1"/>
  <c r="F107" i="162"/>
  <c r="AB86" i="167"/>
  <c r="AP86" i="162"/>
  <c r="AP86" i="176"/>
  <c r="AP86" i="173"/>
  <c r="AP86" i="167"/>
  <c r="AB74" i="167"/>
  <c r="AP74" i="162"/>
  <c r="AP74" i="176"/>
  <c r="AP74" i="173"/>
  <c r="AP74" i="167"/>
  <c r="AB96" i="167"/>
  <c r="AB95" i="167" s="1"/>
  <c r="AB43" i="167" s="1"/>
  <c r="AW96" i="176"/>
  <c r="AW95" i="176" s="1"/>
  <c r="AW43" i="176" s="1"/>
  <c r="AW95" i="78"/>
  <c r="AW43" i="78" s="1"/>
  <c r="AW96" i="173"/>
  <c r="AW95" i="173" s="1"/>
  <c r="AW43" i="173" s="1"/>
  <c r="AW96" i="167"/>
  <c r="AW95" i="167" s="1"/>
  <c r="AW43" i="167" s="1"/>
  <c r="AW96" i="162"/>
  <c r="AW95" i="162" s="1"/>
  <c r="AW43" i="162" s="1"/>
  <c r="AG85" i="170"/>
  <c r="AT56" i="78"/>
  <c r="H58" i="172"/>
  <c r="H36" i="172" s="1"/>
  <c r="H79" i="172"/>
  <c r="H40" i="172" s="1"/>
  <c r="H52" i="172"/>
  <c r="P50" i="172"/>
  <c r="J50" i="172"/>
  <c r="I70" i="172"/>
  <c r="I72" i="172"/>
  <c r="I74" i="172"/>
  <c r="I81" i="172"/>
  <c r="I89" i="172"/>
  <c r="I91" i="172"/>
  <c r="I93" i="172"/>
  <c r="I98" i="172"/>
  <c r="I62" i="172"/>
  <c r="I64" i="172"/>
  <c r="I66" i="172"/>
  <c r="I77" i="172"/>
  <c r="I85" i="172"/>
  <c r="I87" i="172"/>
  <c r="I96" i="172"/>
  <c r="I101" i="172"/>
  <c r="I103" i="172"/>
  <c r="I105" i="172"/>
  <c r="I53" i="172"/>
  <c r="I60" i="172"/>
  <c r="I69" i="172"/>
  <c r="I71" i="172"/>
  <c r="I73" i="172"/>
  <c r="I80" i="172"/>
  <c r="I82" i="172"/>
  <c r="I83" i="172"/>
  <c r="I90" i="172"/>
  <c r="I92" i="172"/>
  <c r="I94" i="172"/>
  <c r="I99" i="172"/>
  <c r="I56" i="172"/>
  <c r="I78" i="172"/>
  <c r="I65" i="172"/>
  <c r="I76" i="172"/>
  <c r="I86" i="172"/>
  <c r="I104" i="172"/>
  <c r="I102" i="172"/>
  <c r="I106" i="172"/>
  <c r="I63" i="172"/>
  <c r="I67" i="172"/>
  <c r="I57" i="172"/>
  <c r="I54" i="172"/>
  <c r="I59" i="172"/>
  <c r="BA73" i="78"/>
  <c r="BA76" i="78"/>
  <c r="AH91" i="166"/>
  <c r="AV91" i="173"/>
  <c r="AV65" i="173"/>
  <c r="AV86" i="173"/>
  <c r="AV84" i="173" s="1"/>
  <c r="AV41" i="173" s="1"/>
  <c r="AK82" i="162"/>
  <c r="AK72" i="162"/>
  <c r="AK54" i="162"/>
  <c r="AK73" i="162"/>
  <c r="AN83" i="166"/>
  <c r="AH66" i="166"/>
  <c r="AH56" i="167"/>
  <c r="AH55" i="167" s="1"/>
  <c r="AH35" i="167" s="1"/>
  <c r="AH55" i="174"/>
  <c r="AH35" i="174" s="1"/>
  <c r="AH56" i="162"/>
  <c r="I100" i="176"/>
  <c r="I45" i="176" s="1"/>
  <c r="I79" i="176"/>
  <c r="I40" i="176" s="1"/>
  <c r="K102" i="176"/>
  <c r="I75" i="176"/>
  <c r="I39" i="176" s="1"/>
  <c r="I55" i="176"/>
  <c r="I35" i="176" s="1"/>
  <c r="I61" i="176"/>
  <c r="I37" i="176" s="1"/>
  <c r="H75" i="174"/>
  <c r="H39" i="174" s="1"/>
  <c r="H84" i="174"/>
  <c r="H41" i="174" s="1"/>
  <c r="H61" i="174"/>
  <c r="H37" i="174" s="1"/>
  <c r="P50" i="174"/>
  <c r="J50" i="174"/>
  <c r="I56" i="174"/>
  <c r="I63" i="174"/>
  <c r="I65" i="174"/>
  <c r="I67" i="174"/>
  <c r="I76" i="174"/>
  <c r="I78" i="174"/>
  <c r="I86" i="174"/>
  <c r="I102" i="174"/>
  <c r="I104" i="174"/>
  <c r="I106" i="174"/>
  <c r="I70" i="174"/>
  <c r="I72" i="174"/>
  <c r="I74" i="174"/>
  <c r="I81" i="174"/>
  <c r="I89" i="174"/>
  <c r="I91" i="174"/>
  <c r="I93" i="174"/>
  <c r="I98" i="174"/>
  <c r="I62" i="174"/>
  <c r="I64" i="174"/>
  <c r="I66" i="174"/>
  <c r="I77" i="174"/>
  <c r="I85" i="174"/>
  <c r="I87" i="174"/>
  <c r="I96" i="174"/>
  <c r="I101" i="174"/>
  <c r="I103" i="174"/>
  <c r="I105" i="174"/>
  <c r="I53" i="174"/>
  <c r="I60" i="174"/>
  <c r="I69" i="174"/>
  <c r="I71" i="174"/>
  <c r="I73" i="174"/>
  <c r="I80" i="174"/>
  <c r="I82" i="174"/>
  <c r="I83" i="174"/>
  <c r="I90" i="174"/>
  <c r="I92" i="174"/>
  <c r="I94" i="174"/>
  <c r="I99" i="174"/>
  <c r="I59" i="174"/>
  <c r="I57" i="174"/>
  <c r="I54" i="174"/>
  <c r="F107" i="169"/>
  <c r="T109" i="174"/>
  <c r="T47" i="174" s="1"/>
  <c r="T108" i="174"/>
  <c r="T46" i="174" s="1"/>
  <c r="N79" i="172" l="1"/>
  <c r="N40" i="172" s="1"/>
  <c r="L79" i="167"/>
  <c r="L40" i="167" s="1"/>
  <c r="Q79" i="162"/>
  <c r="N79" i="162"/>
  <c r="AV75" i="174"/>
  <c r="AV39" i="174" s="1"/>
  <c r="BD84" i="173"/>
  <c r="BD41" i="173" s="1"/>
  <c r="AW58" i="162"/>
  <c r="AW36" i="162" s="1"/>
  <c r="K69" i="167"/>
  <c r="K101" i="176"/>
  <c r="K73" i="167"/>
  <c r="K106" i="176"/>
  <c r="K70" i="176"/>
  <c r="K93" i="173"/>
  <c r="AF96" i="162"/>
  <c r="AF95" i="162" s="1"/>
  <c r="AH55" i="162"/>
  <c r="AH35" i="162" s="1"/>
  <c r="AI58" i="162"/>
  <c r="AI36" i="162" s="1"/>
  <c r="J55" i="167"/>
  <c r="J35" i="167" s="1"/>
  <c r="K99" i="167"/>
  <c r="K62" i="167"/>
  <c r="K93" i="176"/>
  <c r="K67" i="176"/>
  <c r="K73" i="176"/>
  <c r="E79" i="166"/>
  <c r="E40" i="166" s="1"/>
  <c r="S58" i="167"/>
  <c r="S36" i="167" s="1"/>
  <c r="N79" i="168"/>
  <c r="N40" i="168" s="1"/>
  <c r="L79" i="174"/>
  <c r="M79" i="175"/>
  <c r="M79" i="168"/>
  <c r="R81" i="162"/>
  <c r="L79" i="162"/>
  <c r="L40" i="162" s="1"/>
  <c r="L79" i="171"/>
  <c r="L40" i="171" s="1"/>
  <c r="L79" i="168"/>
  <c r="L40" i="168" s="1"/>
  <c r="M79" i="171"/>
  <c r="L79" i="175"/>
  <c r="L40" i="175" s="1"/>
  <c r="M79" i="174"/>
  <c r="R83" i="162"/>
  <c r="K92" i="167"/>
  <c r="E79" i="171"/>
  <c r="E40" i="171" s="1"/>
  <c r="E79" i="162"/>
  <c r="K85" i="167"/>
  <c r="K91" i="167"/>
  <c r="K89" i="176"/>
  <c r="K72" i="176"/>
  <c r="S68" i="176"/>
  <c r="S38" i="176" s="1"/>
  <c r="E61" i="166"/>
  <c r="E37" i="166" s="1"/>
  <c r="AV61" i="173"/>
  <c r="AV37" i="173" s="1"/>
  <c r="K91" i="173"/>
  <c r="K72" i="173"/>
  <c r="K99" i="173"/>
  <c r="K71" i="173"/>
  <c r="AR52" i="162"/>
  <c r="AI55" i="173"/>
  <c r="AI35" i="173" s="1"/>
  <c r="F108" i="167"/>
  <c r="F46" i="167" s="1"/>
  <c r="F48" i="167" s="1"/>
  <c r="U107" i="176"/>
  <c r="X107" i="162"/>
  <c r="K90" i="173"/>
  <c r="L107" i="175"/>
  <c r="L108" i="175" s="1"/>
  <c r="L107" i="162"/>
  <c r="L109" i="162" s="1"/>
  <c r="K103" i="167"/>
  <c r="E52" i="168"/>
  <c r="E34" i="168" s="1"/>
  <c r="Z55" i="168"/>
  <c r="Z35" i="168" s="1"/>
  <c r="S79" i="175"/>
  <c r="S40" i="175" s="1"/>
  <c r="S68" i="169"/>
  <c r="S38" i="169" s="1"/>
  <c r="S55" i="167"/>
  <c r="S35" i="167" s="1"/>
  <c r="E97" i="169"/>
  <c r="E44" i="169" s="1"/>
  <c r="S58" i="170"/>
  <c r="S36" i="170" s="1"/>
  <c r="K101" i="173"/>
  <c r="K57" i="173"/>
  <c r="K67" i="173"/>
  <c r="F107" i="173"/>
  <c r="F108" i="173" s="1"/>
  <c r="F46" i="173" s="1"/>
  <c r="BD97" i="173"/>
  <c r="BD44" i="173" s="1"/>
  <c r="F109" i="176"/>
  <c r="F47" i="176" s="1"/>
  <c r="F48" i="176" s="1"/>
  <c r="G107" i="176"/>
  <c r="G108" i="176" s="1"/>
  <c r="G46" i="176" s="1"/>
  <c r="K63" i="167"/>
  <c r="F107" i="170"/>
  <c r="AH58" i="168"/>
  <c r="AH36" i="168" s="1"/>
  <c r="AI52" i="167"/>
  <c r="AI58" i="167"/>
  <c r="AI36" i="167" s="1"/>
  <c r="AB58" i="167"/>
  <c r="AB36" i="167" s="1"/>
  <c r="AP52" i="173"/>
  <c r="AI55" i="167"/>
  <c r="AI35" i="167" s="1"/>
  <c r="K94" i="167"/>
  <c r="P97" i="167"/>
  <c r="P44" i="167" s="1"/>
  <c r="AV88" i="173"/>
  <c r="AV42" i="173" s="1"/>
  <c r="AR58" i="162"/>
  <c r="AR36" i="162" s="1"/>
  <c r="AP79" i="167"/>
  <c r="AP40" i="167" s="1"/>
  <c r="K66" i="173"/>
  <c r="BD97" i="176"/>
  <c r="BD44" i="176" s="1"/>
  <c r="K101" i="167"/>
  <c r="K57" i="167"/>
  <c r="K81" i="176"/>
  <c r="E52" i="175"/>
  <c r="E34" i="175" s="1"/>
  <c r="Z55" i="173"/>
  <c r="Z35" i="173" s="1"/>
  <c r="AF58" i="162"/>
  <c r="S79" i="173"/>
  <c r="S40" i="173" s="1"/>
  <c r="E97" i="173"/>
  <c r="E44" i="173" s="1"/>
  <c r="S52" i="172"/>
  <c r="S58" i="168"/>
  <c r="S36" i="168" s="1"/>
  <c r="S97" i="171"/>
  <c r="S44" i="171" s="1"/>
  <c r="K60" i="176"/>
  <c r="S55" i="173"/>
  <c r="S35" i="173" s="1"/>
  <c r="Z100" i="175"/>
  <c r="Z45" i="175" s="1"/>
  <c r="S52" i="173"/>
  <c r="R45" i="162"/>
  <c r="F25" i="162" s="1"/>
  <c r="S97" i="175"/>
  <c r="S44" i="175" s="1"/>
  <c r="G107" i="162"/>
  <c r="K64" i="167"/>
  <c r="K93" i="167"/>
  <c r="AH79" i="168"/>
  <c r="AH40" i="168" s="1"/>
  <c r="AW58" i="167"/>
  <c r="AW36" i="167" s="1"/>
  <c r="AH68" i="167"/>
  <c r="AH38" i="167" s="1"/>
  <c r="K106" i="173"/>
  <c r="K78" i="173"/>
  <c r="AP58" i="173"/>
  <c r="AP36" i="173" s="1"/>
  <c r="K78" i="176"/>
  <c r="K69" i="173"/>
  <c r="M48" i="166"/>
  <c r="K78" i="167"/>
  <c r="E79" i="170"/>
  <c r="E40" i="170" s="1"/>
  <c r="K99" i="176"/>
  <c r="Z68" i="170"/>
  <c r="Z38" i="170" s="1"/>
  <c r="K56" i="167"/>
  <c r="K94" i="176"/>
  <c r="Z61" i="170"/>
  <c r="Z37" i="170" s="1"/>
  <c r="E79" i="173"/>
  <c r="E40" i="173" s="1"/>
  <c r="Z88" i="170"/>
  <c r="Z42" i="170" s="1"/>
  <c r="AP97" i="167"/>
  <c r="AP44" i="167" s="1"/>
  <c r="K74" i="173"/>
  <c r="K73" i="173"/>
  <c r="L107" i="170"/>
  <c r="L109" i="170" s="1"/>
  <c r="AF55" i="162"/>
  <c r="K96" i="176"/>
  <c r="K95" i="176" s="1"/>
  <c r="K102" i="167"/>
  <c r="K100" i="167" s="1"/>
  <c r="K83" i="167"/>
  <c r="K72" i="167"/>
  <c r="K57" i="176"/>
  <c r="E68" i="174"/>
  <c r="E38" i="174" s="1"/>
  <c r="S68" i="174"/>
  <c r="S38" i="174" s="1"/>
  <c r="BD61" i="167"/>
  <c r="BD37" i="167" s="1"/>
  <c r="AP52" i="176"/>
  <c r="AP34" i="176" s="1"/>
  <c r="AH52" i="168"/>
  <c r="AH34" i="168" s="1"/>
  <c r="N107" i="170"/>
  <c r="BD84" i="162"/>
  <c r="BD41" i="162" s="1"/>
  <c r="K104" i="173"/>
  <c r="AF43" i="162"/>
  <c r="H23" i="162" s="1"/>
  <c r="AF84" i="162"/>
  <c r="T109" i="162"/>
  <c r="T47" i="162" s="1"/>
  <c r="K54" i="167"/>
  <c r="K67" i="167"/>
  <c r="K82" i="167"/>
  <c r="K70" i="167"/>
  <c r="F107" i="166"/>
  <c r="F108" i="166" s="1"/>
  <c r="F46" i="166" s="1"/>
  <c r="G108" i="174"/>
  <c r="G46" i="174" s="1"/>
  <c r="G48" i="174" s="1"/>
  <c r="E68" i="170"/>
  <c r="E38" i="170" s="1"/>
  <c r="K74" i="176"/>
  <c r="K89" i="167"/>
  <c r="E55" i="170"/>
  <c r="E35" i="170" s="1"/>
  <c r="Z97" i="171"/>
  <c r="Z44" i="171" s="1"/>
  <c r="Z97" i="176"/>
  <c r="Z44" i="176" s="1"/>
  <c r="Z55" i="175"/>
  <c r="Z35" i="175" s="1"/>
  <c r="Z55" i="176"/>
  <c r="Z35" i="176" s="1"/>
  <c r="Z58" i="170"/>
  <c r="Z36" i="170" s="1"/>
  <c r="Z52" i="167"/>
  <c r="Z34" i="167" s="1"/>
  <c r="Z52" i="173"/>
  <c r="Z34" i="173" s="1"/>
  <c r="Z52" i="171"/>
  <c r="Z34" i="171" s="1"/>
  <c r="Z52" i="168"/>
  <c r="Z34" i="168" s="1"/>
  <c r="S79" i="170"/>
  <c r="S40" i="170" s="1"/>
  <c r="S79" i="171"/>
  <c r="S40" i="171" s="1"/>
  <c r="S79" i="174"/>
  <c r="S40" i="174" s="1"/>
  <c r="S68" i="170"/>
  <c r="S38" i="170" s="1"/>
  <c r="S68" i="171"/>
  <c r="S38" i="171" s="1"/>
  <c r="S68" i="175"/>
  <c r="S38" i="175" s="1"/>
  <c r="S55" i="176"/>
  <c r="S35" i="176" s="1"/>
  <c r="E97" i="172"/>
  <c r="E44" i="172" s="1"/>
  <c r="E97" i="170"/>
  <c r="E44" i="170" s="1"/>
  <c r="E97" i="167"/>
  <c r="E44" i="167" s="1"/>
  <c r="E61" i="170"/>
  <c r="E37" i="170" s="1"/>
  <c r="E61" i="176"/>
  <c r="E37" i="176" s="1"/>
  <c r="Z84" i="170"/>
  <c r="Z41" i="170" s="1"/>
  <c r="S52" i="170"/>
  <c r="S34" i="170" s="1"/>
  <c r="S58" i="171"/>
  <c r="S36" i="171" s="1"/>
  <c r="L107" i="167"/>
  <c r="K77" i="176"/>
  <c r="L107" i="176"/>
  <c r="L108" i="176" s="1"/>
  <c r="Z58" i="162"/>
  <c r="Z36" i="162" s="1"/>
  <c r="AF36" i="162" s="1"/>
  <c r="H16" i="162" s="1"/>
  <c r="S61" i="176"/>
  <c r="S37" i="176" s="1"/>
  <c r="S68" i="168"/>
  <c r="S38" i="168" s="1"/>
  <c r="S68" i="167"/>
  <c r="S38" i="167" s="1"/>
  <c r="S55" i="168"/>
  <c r="S35" i="168" s="1"/>
  <c r="S55" i="174"/>
  <c r="S35" i="174" s="1"/>
  <c r="E97" i="176"/>
  <c r="E44" i="176" s="1"/>
  <c r="L107" i="171"/>
  <c r="L109" i="171" s="1"/>
  <c r="AV58" i="174"/>
  <c r="AV36" i="174" s="1"/>
  <c r="K54" i="173"/>
  <c r="K102" i="173"/>
  <c r="K100" i="173" s="1"/>
  <c r="K94" i="173"/>
  <c r="F107" i="171"/>
  <c r="F109" i="171" s="1"/>
  <c r="F47" i="171" s="1"/>
  <c r="T107" i="173"/>
  <c r="T108" i="173" s="1"/>
  <c r="T46" i="173" s="1"/>
  <c r="L107" i="166"/>
  <c r="L108" i="166" s="1"/>
  <c r="AW58" i="173"/>
  <c r="AW36" i="173" s="1"/>
  <c r="L107" i="169"/>
  <c r="L109" i="169" s="1"/>
  <c r="L107" i="172"/>
  <c r="L108" i="172" s="1"/>
  <c r="K65" i="167"/>
  <c r="K104" i="176"/>
  <c r="K100" i="176" s="1"/>
  <c r="K92" i="176"/>
  <c r="E52" i="173"/>
  <c r="E34" i="173" s="1"/>
  <c r="E52" i="169"/>
  <c r="E34" i="169" s="1"/>
  <c r="E52" i="166"/>
  <c r="E34" i="166" s="1"/>
  <c r="E68" i="171"/>
  <c r="E38" i="171" s="1"/>
  <c r="E88" i="171"/>
  <c r="E42" i="171" s="1"/>
  <c r="E55" i="167"/>
  <c r="E35" i="167" s="1"/>
  <c r="K35" i="167" s="1"/>
  <c r="E15" i="167" s="1"/>
  <c r="Z55" i="162"/>
  <c r="Z35" i="162" s="1"/>
  <c r="AF35" i="162" s="1"/>
  <c r="H15" i="162" s="1"/>
  <c r="Z58" i="168"/>
  <c r="Z36" i="168" s="1"/>
  <c r="S79" i="169"/>
  <c r="S40" i="169" s="1"/>
  <c r="S79" i="176"/>
  <c r="S40" i="176" s="1"/>
  <c r="S68" i="173"/>
  <c r="S38" i="173" s="1"/>
  <c r="S68" i="172"/>
  <c r="S38" i="172" s="1"/>
  <c r="S55" i="170"/>
  <c r="S35" i="170" s="1"/>
  <c r="S55" i="166"/>
  <c r="S35" i="166" s="1"/>
  <c r="E97" i="174"/>
  <c r="E44" i="174" s="1"/>
  <c r="E97" i="171"/>
  <c r="E44" i="171" s="1"/>
  <c r="E61" i="173"/>
  <c r="E37" i="173" s="1"/>
  <c r="S52" i="167"/>
  <c r="S34" i="167" s="1"/>
  <c r="S52" i="169"/>
  <c r="S34" i="169" s="1"/>
  <c r="S58" i="173"/>
  <c r="S36" i="173" s="1"/>
  <c r="U107" i="173"/>
  <c r="AF88" i="162"/>
  <c r="AT52" i="78"/>
  <c r="AF68" i="162"/>
  <c r="Y79" i="78"/>
  <c r="I107" i="162"/>
  <c r="I108" i="162" s="1"/>
  <c r="AF52" i="162"/>
  <c r="BA58" i="78"/>
  <c r="AK75" i="162"/>
  <c r="AK39" i="162" s="1"/>
  <c r="AY52" i="162"/>
  <c r="AY34" i="162" s="1"/>
  <c r="AF79" i="162"/>
  <c r="AR97" i="162"/>
  <c r="AR44" i="162" s="1"/>
  <c r="BA52" i="78"/>
  <c r="AF88" i="78"/>
  <c r="I75" i="175"/>
  <c r="I39" i="175" s="1"/>
  <c r="AR79" i="162"/>
  <c r="AR40" i="162" s="1"/>
  <c r="Y68" i="78"/>
  <c r="Y75" i="78"/>
  <c r="AM97" i="78"/>
  <c r="R107" i="78"/>
  <c r="R110" i="78" s="1"/>
  <c r="K97" i="78"/>
  <c r="K68" i="78"/>
  <c r="K61" i="78"/>
  <c r="AH88" i="166"/>
  <c r="AH42" i="166" s="1"/>
  <c r="AI58" i="173"/>
  <c r="AI36" i="173" s="1"/>
  <c r="AW58" i="176"/>
  <c r="AW36" i="176" s="1"/>
  <c r="K96" i="167"/>
  <c r="K95" i="167" s="1"/>
  <c r="BC97" i="174"/>
  <c r="BC44" i="174" s="1"/>
  <c r="K77" i="167"/>
  <c r="K82" i="176"/>
  <c r="K71" i="176"/>
  <c r="E68" i="169"/>
  <c r="E38" i="169" s="1"/>
  <c r="E88" i="169"/>
  <c r="E42" i="169" s="1"/>
  <c r="E88" i="172"/>
  <c r="E42" i="172" s="1"/>
  <c r="E55" i="169"/>
  <c r="E35" i="169" s="1"/>
  <c r="Z97" i="168"/>
  <c r="Z44" i="168" s="1"/>
  <c r="S79" i="172"/>
  <c r="S40" i="172" s="1"/>
  <c r="S68" i="166"/>
  <c r="S38" i="166" s="1"/>
  <c r="BD61" i="176"/>
  <c r="BD37" i="176" s="1"/>
  <c r="BD84" i="176"/>
  <c r="BD41" i="176" s="1"/>
  <c r="AI55" i="176"/>
  <c r="AI35" i="176" s="1"/>
  <c r="BD97" i="162"/>
  <c r="BD44" i="162" s="1"/>
  <c r="K43" i="167"/>
  <c r="E23" i="167" s="1"/>
  <c r="AP58" i="162"/>
  <c r="AP36" i="162" s="1"/>
  <c r="U55" i="171"/>
  <c r="U35" i="171" s="1"/>
  <c r="Z55" i="172"/>
  <c r="Z35" i="172" s="1"/>
  <c r="Z52" i="162"/>
  <c r="Z34" i="162" s="1"/>
  <c r="S79" i="166"/>
  <c r="S40" i="166" s="1"/>
  <c r="S97" i="166"/>
  <c r="S44" i="166" s="1"/>
  <c r="BD61" i="173"/>
  <c r="BD37" i="173" s="1"/>
  <c r="AP52" i="162"/>
  <c r="AP34" i="162" s="1"/>
  <c r="BC88" i="174"/>
  <c r="BC42" i="174" s="1"/>
  <c r="K43" i="176"/>
  <c r="E23" i="176" s="1"/>
  <c r="AP58" i="176"/>
  <c r="AP36" i="176" s="1"/>
  <c r="AH79" i="162"/>
  <c r="AH40" i="162" s="1"/>
  <c r="AI52" i="173"/>
  <c r="K71" i="167"/>
  <c r="E68" i="175"/>
  <c r="E38" i="175" s="1"/>
  <c r="E68" i="176"/>
  <c r="E38" i="176" s="1"/>
  <c r="E88" i="173"/>
  <c r="E42" i="173" s="1"/>
  <c r="E88" i="176"/>
  <c r="E42" i="176" s="1"/>
  <c r="Z97" i="175"/>
  <c r="Z44" i="175" s="1"/>
  <c r="E61" i="175"/>
  <c r="E37" i="175" s="1"/>
  <c r="Z100" i="162"/>
  <c r="Z45" i="162" s="1"/>
  <c r="AF45" i="162" s="1"/>
  <c r="H25" i="162" s="1"/>
  <c r="Z100" i="168"/>
  <c r="Z45" i="168" s="1"/>
  <c r="S52" i="176"/>
  <c r="S34" i="176" s="1"/>
  <c r="S97" i="167"/>
  <c r="S44" i="167" s="1"/>
  <c r="S97" i="176"/>
  <c r="S44" i="176" s="1"/>
  <c r="K97" i="167"/>
  <c r="AP100" i="167"/>
  <c r="AP45" i="167" s="1"/>
  <c r="K79" i="162"/>
  <c r="BD61" i="162"/>
  <c r="BD37" i="162" s="1"/>
  <c r="AK97" i="162"/>
  <c r="AK44" i="162" s="1"/>
  <c r="BF55" i="162"/>
  <c r="BF35" i="162" s="1"/>
  <c r="AI52" i="176"/>
  <c r="AI34" i="176" s="1"/>
  <c r="AV88" i="174"/>
  <c r="AV42" i="174" s="1"/>
  <c r="AP52" i="167"/>
  <c r="AP34" i="167" s="1"/>
  <c r="AJ84" i="162"/>
  <c r="AJ41" i="162" s="1"/>
  <c r="AP79" i="162"/>
  <c r="AP40" i="162" s="1"/>
  <c r="K58" i="176"/>
  <c r="AI55" i="162"/>
  <c r="AI35" i="162" s="1"/>
  <c r="AI58" i="176"/>
  <c r="AI36" i="176" s="1"/>
  <c r="E61" i="172"/>
  <c r="E37" i="172" s="1"/>
  <c r="E68" i="173"/>
  <c r="E38" i="173" s="1"/>
  <c r="E88" i="170"/>
  <c r="E42" i="170" s="1"/>
  <c r="E88" i="167"/>
  <c r="E42" i="167" s="1"/>
  <c r="Z100" i="169"/>
  <c r="Z45" i="169" s="1"/>
  <c r="J55" i="173"/>
  <c r="J35" i="173" s="1"/>
  <c r="O97" i="171"/>
  <c r="O44" i="171" s="1"/>
  <c r="P58" i="167"/>
  <c r="P36" i="167" s="1"/>
  <c r="AK55" i="162"/>
  <c r="AK35" i="162" s="1"/>
  <c r="E68" i="166"/>
  <c r="E38" i="166" s="1"/>
  <c r="E88" i="174"/>
  <c r="E42" i="174" s="1"/>
  <c r="E61" i="168"/>
  <c r="E37" i="168" s="1"/>
  <c r="Z100" i="172"/>
  <c r="Z45" i="172" s="1"/>
  <c r="AP55" i="162"/>
  <c r="AP35" i="162" s="1"/>
  <c r="I55" i="166"/>
  <c r="I35" i="166" s="1"/>
  <c r="I79" i="175"/>
  <c r="I40" i="175" s="1"/>
  <c r="AJ75" i="162"/>
  <c r="AJ39" i="162" s="1"/>
  <c r="BF61" i="162"/>
  <c r="BF37" i="162" s="1"/>
  <c r="AT97" i="78"/>
  <c r="J79" i="167"/>
  <c r="J40" i="167" s="1"/>
  <c r="J97" i="167"/>
  <c r="J44" i="167" s="1"/>
  <c r="AJ97" i="162"/>
  <c r="AJ44" i="162" s="1"/>
  <c r="Z100" i="174"/>
  <c r="Z45" i="174" s="1"/>
  <c r="O55" i="166"/>
  <c r="O35" i="166" s="1"/>
  <c r="O97" i="175"/>
  <c r="O44" i="175" s="1"/>
  <c r="O68" i="168"/>
  <c r="O38" i="168" s="1"/>
  <c r="I97" i="171"/>
  <c r="I44" i="171" s="1"/>
  <c r="S75" i="176"/>
  <c r="S39" i="176" s="1"/>
  <c r="S75" i="169"/>
  <c r="S39" i="169" s="1"/>
  <c r="Z100" i="166"/>
  <c r="Z45" i="166" s="1"/>
  <c r="Z100" i="176"/>
  <c r="Z45" i="176" s="1"/>
  <c r="AY55" i="162"/>
  <c r="AY35" i="162" s="1"/>
  <c r="J84" i="173"/>
  <c r="J41" i="173" s="1"/>
  <c r="J61" i="173"/>
  <c r="J37" i="173" s="1"/>
  <c r="O107" i="173"/>
  <c r="O108" i="173" s="1"/>
  <c r="O46" i="173" s="1"/>
  <c r="E68" i="168"/>
  <c r="E38" i="168" s="1"/>
  <c r="T48" i="174"/>
  <c r="U52" i="175"/>
  <c r="U34" i="175" s="1"/>
  <c r="U84" i="175"/>
  <c r="U41" i="175" s="1"/>
  <c r="BF100" i="162"/>
  <c r="BF45" i="162" s="1"/>
  <c r="I52" i="174"/>
  <c r="I34" i="174" s="1"/>
  <c r="I55" i="174"/>
  <c r="I35" i="174" s="1"/>
  <c r="O100" i="166"/>
  <c r="O45" i="166" s="1"/>
  <c r="AH97" i="166"/>
  <c r="AH44" i="166" s="1"/>
  <c r="AP97" i="173"/>
  <c r="AP44" i="173" s="1"/>
  <c r="I84" i="170"/>
  <c r="I41" i="170" s="1"/>
  <c r="AP68" i="176"/>
  <c r="AP38" i="176" s="1"/>
  <c r="BD75" i="167"/>
  <c r="BD39" i="167" s="1"/>
  <c r="U52" i="169"/>
  <c r="U34" i="169" s="1"/>
  <c r="AH79" i="167"/>
  <c r="AH40" i="167" s="1"/>
  <c r="AY79" i="162"/>
  <c r="AY40" i="162" s="1"/>
  <c r="AK58" i="162"/>
  <c r="AK36" i="162" s="1"/>
  <c r="J88" i="176"/>
  <c r="J42" i="176" s="1"/>
  <c r="G110" i="174"/>
  <c r="S79" i="168"/>
  <c r="S40" i="168" s="1"/>
  <c r="S75" i="171"/>
  <c r="S39" i="171" s="1"/>
  <c r="S75" i="174"/>
  <c r="S39" i="174" s="1"/>
  <c r="S75" i="166"/>
  <c r="S39" i="166" s="1"/>
  <c r="E55" i="166"/>
  <c r="E35" i="166" s="1"/>
  <c r="E55" i="174"/>
  <c r="E35" i="174" s="1"/>
  <c r="E61" i="174"/>
  <c r="E37" i="174" s="1"/>
  <c r="Z100" i="167"/>
  <c r="Z45" i="167" s="1"/>
  <c r="Z100" i="171"/>
  <c r="Z45" i="171" s="1"/>
  <c r="Z100" i="173"/>
  <c r="Z45" i="173" s="1"/>
  <c r="Z61" i="174"/>
  <c r="Z37" i="174" s="1"/>
  <c r="Z61" i="171"/>
  <c r="Z61" i="172"/>
  <c r="Z61" i="173"/>
  <c r="S88" i="174"/>
  <c r="S42" i="174" s="1"/>
  <c r="S88" i="176"/>
  <c r="S42" i="176" s="1"/>
  <c r="E100" i="170"/>
  <c r="E45" i="170" s="1"/>
  <c r="E100" i="171"/>
  <c r="E45" i="171" s="1"/>
  <c r="E100" i="172"/>
  <c r="E45" i="172" s="1"/>
  <c r="E84" i="169"/>
  <c r="E41" i="169" s="1"/>
  <c r="E84" i="171"/>
  <c r="E41" i="171" s="1"/>
  <c r="E84" i="175"/>
  <c r="E41" i="175" s="1"/>
  <c r="E79" i="167"/>
  <c r="E40" i="167" s="1"/>
  <c r="E79" i="169"/>
  <c r="E40" i="169" s="1"/>
  <c r="K79" i="78"/>
  <c r="E58" i="176"/>
  <c r="E36" i="176" s="1"/>
  <c r="E58" i="166"/>
  <c r="E36" i="166" s="1"/>
  <c r="Z75" i="176"/>
  <c r="Z39" i="176" s="1"/>
  <c r="Z75" i="173"/>
  <c r="Z39" i="173" s="1"/>
  <c r="Z75" i="167"/>
  <c r="Z39" i="167" s="1"/>
  <c r="Z68" i="176"/>
  <c r="Z38" i="176" s="1"/>
  <c r="Z68" i="166"/>
  <c r="Z38" i="166" s="1"/>
  <c r="Z68" i="162"/>
  <c r="Z38" i="162" s="1"/>
  <c r="AF38" i="162" s="1"/>
  <c r="H18" i="162" s="1"/>
  <c r="S61" i="170"/>
  <c r="S61" i="169"/>
  <c r="S61" i="174"/>
  <c r="S37" i="174" s="1"/>
  <c r="Y61" i="78"/>
  <c r="E75" i="171"/>
  <c r="E39" i="171" s="1"/>
  <c r="E75" i="168"/>
  <c r="E39" i="168" s="1"/>
  <c r="Z88" i="174"/>
  <c r="Z42" i="174" s="1"/>
  <c r="Z88" i="171"/>
  <c r="Z42" i="171" s="1"/>
  <c r="Z88" i="172"/>
  <c r="Z42" i="172" s="1"/>
  <c r="Z88" i="169"/>
  <c r="Z42" i="169" s="1"/>
  <c r="Z84" i="168"/>
  <c r="Z41" i="168" s="1"/>
  <c r="Z84" i="175"/>
  <c r="Z41" i="175" s="1"/>
  <c r="Z84" i="167"/>
  <c r="Z41" i="167" s="1"/>
  <c r="Z79" i="174"/>
  <c r="Z40" i="174" s="1"/>
  <c r="Z79" i="170"/>
  <c r="Z40" i="170" s="1"/>
  <c r="Z79" i="175"/>
  <c r="Z40" i="175" s="1"/>
  <c r="S84" i="166"/>
  <c r="S41" i="166" s="1"/>
  <c r="S84" i="173"/>
  <c r="S41" i="173" s="1"/>
  <c r="S100" i="169"/>
  <c r="S45" i="169" s="1"/>
  <c r="S100" i="174"/>
  <c r="S45" i="174" s="1"/>
  <c r="S100" i="175"/>
  <c r="S45" i="175" s="1"/>
  <c r="BD79" i="173"/>
  <c r="BD40" i="173" s="1"/>
  <c r="U52" i="170"/>
  <c r="U34" i="170" s="1"/>
  <c r="O68" i="174"/>
  <c r="O38" i="174" s="1"/>
  <c r="O97" i="174"/>
  <c r="O44" i="174" s="1"/>
  <c r="AK100" i="162"/>
  <c r="AK45" i="162" s="1"/>
  <c r="AL84" i="162"/>
  <c r="AL41" i="162" s="1"/>
  <c r="T48" i="176"/>
  <c r="O58" i="171"/>
  <c r="O36" i="171" s="1"/>
  <c r="AW84" i="173"/>
  <c r="AW41" i="173" s="1"/>
  <c r="T110" i="162"/>
  <c r="AW97" i="162"/>
  <c r="AW44" i="162" s="1"/>
  <c r="I79" i="169"/>
  <c r="I40" i="169" s="1"/>
  <c r="U97" i="171"/>
  <c r="U44" i="171" s="1"/>
  <c r="U58" i="171"/>
  <c r="U36" i="171" s="1"/>
  <c r="O84" i="170"/>
  <c r="O41" i="170" s="1"/>
  <c r="E68" i="167"/>
  <c r="E38" i="167" s="1"/>
  <c r="E68" i="172"/>
  <c r="E38" i="172" s="1"/>
  <c r="E88" i="166"/>
  <c r="E42" i="166" s="1"/>
  <c r="E88" i="168"/>
  <c r="E42" i="168" s="1"/>
  <c r="Z97" i="173"/>
  <c r="Z44" i="173" s="1"/>
  <c r="Z97" i="174"/>
  <c r="Z44" i="174" s="1"/>
  <c r="Z97" i="162"/>
  <c r="Z44" i="162" s="1"/>
  <c r="AF44" i="162" s="1"/>
  <c r="H24" i="162" s="1"/>
  <c r="S75" i="170"/>
  <c r="S39" i="170" s="1"/>
  <c r="S75" i="167"/>
  <c r="S39" i="167" s="1"/>
  <c r="S75" i="175"/>
  <c r="S39" i="175" s="1"/>
  <c r="K55" i="78"/>
  <c r="E55" i="175"/>
  <c r="E35" i="175" s="1"/>
  <c r="Z61" i="175"/>
  <c r="Z61" i="176"/>
  <c r="S88" i="167"/>
  <c r="S42" i="167" s="1"/>
  <c r="S88" i="175"/>
  <c r="S42" i="175" s="1"/>
  <c r="S88" i="166"/>
  <c r="S42" i="166" s="1"/>
  <c r="E100" i="168"/>
  <c r="E45" i="168" s="1"/>
  <c r="E100" i="167"/>
  <c r="E45" i="167" s="1"/>
  <c r="E100" i="173"/>
  <c r="E45" i="173" s="1"/>
  <c r="K100" i="78"/>
  <c r="E84" i="166"/>
  <c r="E41" i="166" s="1"/>
  <c r="E84" i="167"/>
  <c r="E41" i="167" s="1"/>
  <c r="E84" i="174"/>
  <c r="E41" i="174" s="1"/>
  <c r="K84" i="78"/>
  <c r="E79" i="172"/>
  <c r="E40" i="172" s="1"/>
  <c r="E58" i="167"/>
  <c r="E36" i="167" s="1"/>
  <c r="K58" i="78"/>
  <c r="E58" i="168"/>
  <c r="E36" i="168" s="1"/>
  <c r="E58" i="172"/>
  <c r="E36" i="172" s="1"/>
  <c r="Z75" i="174"/>
  <c r="Z39" i="174" s="1"/>
  <c r="Z75" i="171"/>
  <c r="Z39" i="171" s="1"/>
  <c r="Z68" i="169"/>
  <c r="Z38" i="169" s="1"/>
  <c r="Z68" i="167"/>
  <c r="Z38" i="167" s="1"/>
  <c r="S61" i="167"/>
  <c r="S61" i="172"/>
  <c r="S37" i="172" s="1"/>
  <c r="S61" i="175"/>
  <c r="E75" i="173"/>
  <c r="E39" i="173" s="1"/>
  <c r="E75" i="172"/>
  <c r="E39" i="172" s="1"/>
  <c r="E75" i="174"/>
  <c r="E39" i="174" s="1"/>
  <c r="Z88" i="175"/>
  <c r="Z42" i="175" s="1"/>
  <c r="Z88" i="176"/>
  <c r="Z42" i="176" s="1"/>
  <c r="Z88" i="173"/>
  <c r="Z42" i="173" s="1"/>
  <c r="Z84" i="173"/>
  <c r="Z41" i="173" s="1"/>
  <c r="AF84" i="78"/>
  <c r="Z84" i="172"/>
  <c r="Z41" i="172" s="1"/>
  <c r="Z84" i="162"/>
  <c r="Z41" i="162" s="1"/>
  <c r="AF41" i="162" s="1"/>
  <c r="H21" i="162" s="1"/>
  <c r="Z79" i="168"/>
  <c r="Z40" i="168" s="1"/>
  <c r="Z79" i="166"/>
  <c r="Z40" i="166" s="1"/>
  <c r="S84" i="171"/>
  <c r="S41" i="171" s="1"/>
  <c r="S84" i="167"/>
  <c r="S41" i="167" s="1"/>
  <c r="S84" i="174"/>
  <c r="S41" i="174" s="1"/>
  <c r="S100" i="170"/>
  <c r="S45" i="170" s="1"/>
  <c r="S100" i="176"/>
  <c r="S45" i="176" s="1"/>
  <c r="S100" i="172"/>
  <c r="S45" i="172" s="1"/>
  <c r="Y100" i="78"/>
  <c r="T110" i="172"/>
  <c r="AH61" i="166"/>
  <c r="AH37" i="166" s="1"/>
  <c r="I52" i="166"/>
  <c r="I34" i="166" s="1"/>
  <c r="AF100" i="162"/>
  <c r="AI84" i="162"/>
  <c r="AI41" i="162" s="1"/>
  <c r="I52" i="169"/>
  <c r="I34" i="169" s="1"/>
  <c r="AL68" i="162"/>
  <c r="AL38" i="162" s="1"/>
  <c r="S75" i="172"/>
  <c r="S39" i="172" s="1"/>
  <c r="E55" i="171"/>
  <c r="E35" i="171" s="1"/>
  <c r="E55" i="168"/>
  <c r="E55" i="176"/>
  <c r="E35" i="176" s="1"/>
  <c r="Z61" i="162"/>
  <c r="Z37" i="162" s="1"/>
  <c r="AF37" i="162" s="1"/>
  <c r="H17" i="162" s="1"/>
  <c r="S88" i="170"/>
  <c r="S42" i="170" s="1"/>
  <c r="S88" i="169"/>
  <c r="S42" i="169" s="1"/>
  <c r="S88" i="171"/>
  <c r="S42" i="171" s="1"/>
  <c r="E100" i="169"/>
  <c r="E45" i="169" s="1"/>
  <c r="E84" i="172"/>
  <c r="E41" i="172" s="1"/>
  <c r="E84" i="168"/>
  <c r="E41" i="168" s="1"/>
  <c r="E84" i="173"/>
  <c r="E41" i="173" s="1"/>
  <c r="E79" i="168"/>
  <c r="E40" i="168" s="1"/>
  <c r="E58" i="169"/>
  <c r="E36" i="169" s="1"/>
  <c r="E58" i="170"/>
  <c r="E58" i="171"/>
  <c r="E36" i="171" s="1"/>
  <c r="Z75" i="166"/>
  <c r="Z39" i="166" s="1"/>
  <c r="Z75" i="168"/>
  <c r="Z39" i="168" s="1"/>
  <c r="Z75" i="175"/>
  <c r="Z39" i="175" s="1"/>
  <c r="Z68" i="168"/>
  <c r="Z38" i="168" s="1"/>
  <c r="Z68" i="174"/>
  <c r="Z38" i="174" s="1"/>
  <c r="Z68" i="171"/>
  <c r="Z38" i="171" s="1"/>
  <c r="Z68" i="173"/>
  <c r="Z38" i="173" s="1"/>
  <c r="S61" i="168"/>
  <c r="S61" i="166"/>
  <c r="E75" i="166"/>
  <c r="E39" i="166" s="1"/>
  <c r="E75" i="169"/>
  <c r="E39" i="169" s="1"/>
  <c r="E75" i="176"/>
  <c r="E39" i="176" s="1"/>
  <c r="Z88" i="166"/>
  <c r="Z42" i="166" s="1"/>
  <c r="Z88" i="162"/>
  <c r="Z42" i="162" s="1"/>
  <c r="AF42" i="162" s="1"/>
  <c r="H22" i="162" s="1"/>
  <c r="Z84" i="166"/>
  <c r="Z41" i="166" s="1"/>
  <c r="Z84" i="171"/>
  <c r="Z41" i="171" s="1"/>
  <c r="Z84" i="176"/>
  <c r="Z41" i="176" s="1"/>
  <c r="Z84" i="174"/>
  <c r="Z41" i="174" s="1"/>
  <c r="Z79" i="172"/>
  <c r="Z40" i="172" s="1"/>
  <c r="Z79" i="169"/>
  <c r="Z40" i="169" s="1"/>
  <c r="Z79" i="167"/>
  <c r="Z40" i="167" s="1"/>
  <c r="S84" i="172"/>
  <c r="S84" i="169"/>
  <c r="S41" i="169" s="1"/>
  <c r="S84" i="175"/>
  <c r="S41" i="175" s="1"/>
  <c r="S100" i="168"/>
  <c r="S45" i="168" s="1"/>
  <c r="S100" i="173"/>
  <c r="S45" i="173" s="1"/>
  <c r="AA61" i="170"/>
  <c r="AA37" i="170" s="1"/>
  <c r="T48" i="172"/>
  <c r="AL79" i="162"/>
  <c r="AL40" i="162" s="1"/>
  <c r="AK68" i="162"/>
  <c r="AK38" i="162" s="1"/>
  <c r="AW84" i="162"/>
  <c r="AW41" i="162" s="1"/>
  <c r="AW84" i="176"/>
  <c r="AW41" i="176" s="1"/>
  <c r="T48" i="162"/>
  <c r="AP75" i="173"/>
  <c r="AP39" i="173" s="1"/>
  <c r="P79" i="173"/>
  <c r="P40" i="173" s="1"/>
  <c r="P88" i="173"/>
  <c r="P42" i="173" s="1"/>
  <c r="O97" i="168"/>
  <c r="O44" i="168" s="1"/>
  <c r="AI79" i="173"/>
  <c r="AI40" i="173" s="1"/>
  <c r="AH61" i="168"/>
  <c r="AH37" i="168" s="1"/>
  <c r="AI68" i="167"/>
  <c r="AI38" i="167" s="1"/>
  <c r="AI68" i="162"/>
  <c r="AI38" i="162" s="1"/>
  <c r="U68" i="171"/>
  <c r="U38" i="171" s="1"/>
  <c r="S79" i="167"/>
  <c r="S40" i="167" s="1"/>
  <c r="S75" i="168"/>
  <c r="S39" i="168" s="1"/>
  <c r="S75" i="173"/>
  <c r="S39" i="173" s="1"/>
  <c r="E55" i="172"/>
  <c r="E55" i="173"/>
  <c r="Z61" i="169"/>
  <c r="Z61" i="166"/>
  <c r="Z61" i="167"/>
  <c r="Z61" i="168"/>
  <c r="S88" i="168"/>
  <c r="S42" i="168" s="1"/>
  <c r="S88" i="172"/>
  <c r="S42" i="172" s="1"/>
  <c r="S88" i="173"/>
  <c r="S42" i="173" s="1"/>
  <c r="Y88" i="78"/>
  <c r="E100" i="166"/>
  <c r="E45" i="166" s="1"/>
  <c r="E100" i="176"/>
  <c r="E45" i="176" s="1"/>
  <c r="E100" i="175"/>
  <c r="E45" i="175" s="1"/>
  <c r="E84" i="170"/>
  <c r="E41" i="170" s="1"/>
  <c r="E84" i="176"/>
  <c r="E41" i="176" s="1"/>
  <c r="E79" i="175"/>
  <c r="E40" i="175" s="1"/>
  <c r="E58" i="173"/>
  <c r="E36" i="173" s="1"/>
  <c r="E58" i="174"/>
  <c r="E36" i="174" s="1"/>
  <c r="E58" i="175"/>
  <c r="E36" i="175" s="1"/>
  <c r="Z75" i="172"/>
  <c r="Z39" i="172" s="1"/>
  <c r="Z75" i="169"/>
  <c r="Z39" i="169" s="1"/>
  <c r="Z68" i="172"/>
  <c r="Z38" i="172" s="1"/>
  <c r="Z68" i="175"/>
  <c r="Z38" i="175" s="1"/>
  <c r="S61" i="171"/>
  <c r="S61" i="173"/>
  <c r="S37" i="173" s="1"/>
  <c r="K75" i="78"/>
  <c r="E75" i="170"/>
  <c r="E39" i="170" s="1"/>
  <c r="E75" i="167"/>
  <c r="E39" i="167" s="1"/>
  <c r="E75" i="175"/>
  <c r="E39" i="175" s="1"/>
  <c r="Z88" i="167"/>
  <c r="Z42" i="167" s="1"/>
  <c r="Z88" i="168"/>
  <c r="Z42" i="168" s="1"/>
  <c r="Z84" i="169"/>
  <c r="Z41" i="169" s="1"/>
  <c r="Z79" i="162"/>
  <c r="Z79" i="176"/>
  <c r="Z40" i="176" s="1"/>
  <c r="Z79" i="173"/>
  <c r="Z40" i="173" s="1"/>
  <c r="Z79" i="171"/>
  <c r="Z40" i="171" s="1"/>
  <c r="S84" i="170"/>
  <c r="S41" i="170" s="1"/>
  <c r="S84" i="168"/>
  <c r="S41" i="168" s="1"/>
  <c r="S84" i="176"/>
  <c r="S41" i="176" s="1"/>
  <c r="S100" i="167"/>
  <c r="S45" i="167" s="1"/>
  <c r="S100" i="171"/>
  <c r="S45" i="171" s="1"/>
  <c r="S100" i="166"/>
  <c r="S45" i="166" s="1"/>
  <c r="E95" i="162"/>
  <c r="E43" i="162" s="1"/>
  <c r="K43" i="162" s="1"/>
  <c r="E23" i="162" s="1"/>
  <c r="K96" i="162"/>
  <c r="K95" i="162" s="1"/>
  <c r="E107" i="78"/>
  <c r="E110" i="78" s="1"/>
  <c r="E34" i="78"/>
  <c r="AU98" i="176"/>
  <c r="AU98" i="172"/>
  <c r="AU97" i="78"/>
  <c r="AU44" i="78" s="1"/>
  <c r="BA44" i="78" s="1"/>
  <c r="K24" i="78" s="1"/>
  <c r="AU98" i="171"/>
  <c r="AU98" i="175"/>
  <c r="AU98" i="169"/>
  <c r="AU98" i="168"/>
  <c r="AU98" i="174"/>
  <c r="AU96" i="174"/>
  <c r="AU95" i="174" s="1"/>
  <c r="AU43" i="174" s="1"/>
  <c r="AU96" i="168"/>
  <c r="AU95" i="168" s="1"/>
  <c r="AU43" i="168" s="1"/>
  <c r="AU96" i="176"/>
  <c r="AU95" i="176" s="1"/>
  <c r="AU43" i="176" s="1"/>
  <c r="AU96" i="173"/>
  <c r="AU95" i="173" s="1"/>
  <c r="AU43" i="173" s="1"/>
  <c r="AU96" i="169"/>
  <c r="AU95" i="169" s="1"/>
  <c r="AU43" i="169" s="1"/>
  <c r="AU95" i="78"/>
  <c r="AU43" i="78" s="1"/>
  <c r="BA43" i="78" s="1"/>
  <c r="K23" i="78" s="1"/>
  <c r="AU96" i="172"/>
  <c r="AU95" i="172" s="1"/>
  <c r="AU43" i="172" s="1"/>
  <c r="AU96" i="171"/>
  <c r="AU95" i="171" s="1"/>
  <c r="AU43" i="171" s="1"/>
  <c r="AU96" i="175"/>
  <c r="AU95" i="175" s="1"/>
  <c r="AU43" i="175" s="1"/>
  <c r="AU99" i="175"/>
  <c r="AU99" i="171"/>
  <c r="AU99" i="174"/>
  <c r="AU99" i="169"/>
  <c r="AU99" i="173"/>
  <c r="AU97" i="173" s="1"/>
  <c r="AU44" i="173" s="1"/>
  <c r="AU99" i="168"/>
  <c r="AU99" i="176"/>
  <c r="AU99" i="172"/>
  <c r="BA99" i="78"/>
  <c r="BA97" i="78" s="1"/>
  <c r="AN99" i="176"/>
  <c r="AN99" i="171"/>
  <c r="AN99" i="175"/>
  <c r="AN99" i="174"/>
  <c r="AN99" i="172"/>
  <c r="AN99" i="169"/>
  <c r="AN99" i="168"/>
  <c r="AN99" i="173"/>
  <c r="AN99" i="162"/>
  <c r="BB56" i="176"/>
  <c r="BB56" i="173"/>
  <c r="BB56" i="169"/>
  <c r="BB55" i="78"/>
  <c r="BB35" i="78" s="1"/>
  <c r="BH35" i="78" s="1"/>
  <c r="L15" i="78" s="1"/>
  <c r="BB56" i="172"/>
  <c r="BB56" i="175"/>
  <c r="BB56" i="171"/>
  <c r="BB56" i="174"/>
  <c r="BB56" i="168"/>
  <c r="AN55" i="78"/>
  <c r="AN35" i="78" s="1"/>
  <c r="AT35" i="78" s="1"/>
  <c r="J15" i="78" s="1"/>
  <c r="AN56" i="173"/>
  <c r="AN56" i="169"/>
  <c r="AN56" i="176"/>
  <c r="AN56" i="172"/>
  <c r="AN56" i="175"/>
  <c r="AN56" i="171"/>
  <c r="AN56" i="162"/>
  <c r="AN56" i="174"/>
  <c r="AN56" i="168"/>
  <c r="AG56" i="162"/>
  <c r="AG56" i="174"/>
  <c r="AG56" i="170"/>
  <c r="AG55" i="170" s="1"/>
  <c r="AG35" i="170" s="1"/>
  <c r="AG56" i="166"/>
  <c r="AG55" i="78"/>
  <c r="AG35" i="78" s="1"/>
  <c r="AM35" i="78" s="1"/>
  <c r="I15" i="78" s="1"/>
  <c r="AG56" i="173"/>
  <c r="AG56" i="169"/>
  <c r="AG56" i="176"/>
  <c r="AG56" i="172"/>
  <c r="AG56" i="168"/>
  <c r="AG56" i="167"/>
  <c r="AG56" i="175"/>
  <c r="AG56" i="171"/>
  <c r="AN94" i="175"/>
  <c r="AN94" i="171"/>
  <c r="AN94" i="174"/>
  <c r="AN94" i="169"/>
  <c r="AN94" i="162"/>
  <c r="AN94" i="173"/>
  <c r="AN94" i="168"/>
  <c r="AN94" i="176"/>
  <c r="AN94" i="172"/>
  <c r="AT94" i="78"/>
  <c r="AG94" i="174"/>
  <c r="AG94" i="169"/>
  <c r="AG94" i="162"/>
  <c r="AM94" i="162" s="1"/>
  <c r="AG94" i="173"/>
  <c r="AG94" i="168"/>
  <c r="AG94" i="176"/>
  <c r="AG94" i="172"/>
  <c r="AG94" i="167"/>
  <c r="AG94" i="175"/>
  <c r="AG94" i="171"/>
  <c r="AG94" i="166"/>
  <c r="BB94" i="174"/>
  <c r="BB94" i="168"/>
  <c r="BB94" i="173"/>
  <c r="BB94" i="169"/>
  <c r="BB94" i="176"/>
  <c r="BB94" i="172"/>
  <c r="BB94" i="175"/>
  <c r="BB94" i="171"/>
  <c r="AU53" i="175"/>
  <c r="AU53" i="169"/>
  <c r="AU53" i="174"/>
  <c r="AU53" i="168"/>
  <c r="AU53" i="176"/>
  <c r="AU53" i="172"/>
  <c r="AU52" i="78"/>
  <c r="AU53" i="171"/>
  <c r="AU83" i="173"/>
  <c r="AU83" i="168"/>
  <c r="AU83" i="176"/>
  <c r="AU83" i="172"/>
  <c r="AU83" i="162"/>
  <c r="AU83" i="175"/>
  <c r="AU83" i="171"/>
  <c r="AU83" i="174"/>
  <c r="AU83" i="169"/>
  <c r="BB83" i="174"/>
  <c r="BB83" i="169"/>
  <c r="BB83" i="176"/>
  <c r="BB83" i="171"/>
  <c r="BB83" i="175"/>
  <c r="BB83" i="168"/>
  <c r="BB83" i="173"/>
  <c r="BB83" i="172"/>
  <c r="AG83" i="174"/>
  <c r="AG83" i="169"/>
  <c r="AG83" i="162"/>
  <c r="AM83" i="162" s="1"/>
  <c r="AG83" i="173"/>
  <c r="AG83" i="167"/>
  <c r="AG83" i="176"/>
  <c r="AG83" i="172"/>
  <c r="AG83" i="168"/>
  <c r="AG83" i="175"/>
  <c r="AG83" i="171"/>
  <c r="AG83" i="166"/>
  <c r="S68" i="162"/>
  <c r="S38" i="162" s="1"/>
  <c r="Y38" i="162" s="1"/>
  <c r="G18" i="162" s="1"/>
  <c r="Y69" i="162"/>
  <c r="Y68" i="162" s="1"/>
  <c r="S75" i="162"/>
  <c r="S39" i="162" s="1"/>
  <c r="Y39" i="162" s="1"/>
  <c r="G19" i="162" s="1"/>
  <c r="Y76" i="162"/>
  <c r="Y75" i="162" s="1"/>
  <c r="K56" i="162"/>
  <c r="K55" i="162" s="1"/>
  <c r="E55" i="162"/>
  <c r="E35" i="162" s="1"/>
  <c r="K35" i="162" s="1"/>
  <c r="E15" i="162" s="1"/>
  <c r="E61" i="162"/>
  <c r="E37" i="162" s="1"/>
  <c r="K37" i="162" s="1"/>
  <c r="E17" i="162" s="1"/>
  <c r="K62" i="162"/>
  <c r="K61" i="162" s="1"/>
  <c r="BB101" i="176"/>
  <c r="BB101" i="172"/>
  <c r="BB100" i="78"/>
  <c r="BB45" i="78" s="1"/>
  <c r="BH45" i="78" s="1"/>
  <c r="L25" i="78" s="1"/>
  <c r="BB101" i="171"/>
  <c r="BB101" i="175"/>
  <c r="BB101" i="169"/>
  <c r="BB101" i="174"/>
  <c r="BB101" i="168"/>
  <c r="BB105" i="175"/>
  <c r="BB105" i="173"/>
  <c r="BB105" i="168"/>
  <c r="BB105" i="172"/>
  <c r="BH105" i="78"/>
  <c r="BB105" i="176"/>
  <c r="BB105" i="171"/>
  <c r="BB105" i="174"/>
  <c r="BB105" i="169"/>
  <c r="AG103" i="169"/>
  <c r="AG103" i="176"/>
  <c r="AG103" i="175"/>
  <c r="AG103" i="162"/>
  <c r="AM103" i="162" s="1"/>
  <c r="AG103" i="172"/>
  <c r="AG103" i="174"/>
  <c r="AG103" i="171"/>
  <c r="AG103" i="173"/>
  <c r="AG103" i="168"/>
  <c r="AG103" i="166"/>
  <c r="AG103" i="167"/>
  <c r="AU66" i="175"/>
  <c r="AU66" i="171"/>
  <c r="AU66" i="174"/>
  <c r="AU66" i="169"/>
  <c r="AU66" i="173"/>
  <c r="AU66" i="168"/>
  <c r="AU66" i="176"/>
  <c r="AU66" i="172"/>
  <c r="AU63" i="174"/>
  <c r="AU63" i="169"/>
  <c r="AU63" i="173"/>
  <c r="AU63" i="168"/>
  <c r="AU63" i="176"/>
  <c r="AU63" i="172"/>
  <c r="AU63" i="162"/>
  <c r="AU63" i="175"/>
  <c r="AU63" i="171"/>
  <c r="AU57" i="172"/>
  <c r="AU57" i="162"/>
  <c r="AU55" i="162" s="1"/>
  <c r="AU35" i="162" s="1"/>
  <c r="AU57" i="176"/>
  <c r="AU57" i="171"/>
  <c r="AU57" i="175"/>
  <c r="AU57" i="169"/>
  <c r="AU57" i="168"/>
  <c r="AU57" i="174"/>
  <c r="S95" i="162"/>
  <c r="S43" i="162" s="1"/>
  <c r="Y43" i="162" s="1"/>
  <c r="G23" i="162" s="1"/>
  <c r="Y96" i="162"/>
  <c r="Y95" i="162" s="1"/>
  <c r="E84" i="162"/>
  <c r="E41" i="162" s="1"/>
  <c r="K41" i="162" s="1"/>
  <c r="E21" i="162" s="1"/>
  <c r="K85" i="162"/>
  <c r="K84" i="162" s="1"/>
  <c r="AU102" i="174"/>
  <c r="AU102" i="169"/>
  <c r="AU102" i="173"/>
  <c r="AU102" i="168"/>
  <c r="AU102" i="176"/>
  <c r="AU102" i="172"/>
  <c r="AU102" i="175"/>
  <c r="AU102" i="171"/>
  <c r="AG102" i="176"/>
  <c r="AG102" i="169"/>
  <c r="AG102" i="174"/>
  <c r="AG102" i="175"/>
  <c r="AG102" i="171"/>
  <c r="AG102" i="162"/>
  <c r="AM102" i="162" s="1"/>
  <c r="AG102" i="173"/>
  <c r="AG102" i="172"/>
  <c r="AG102" i="168"/>
  <c r="AG102" i="166"/>
  <c r="AG102" i="167"/>
  <c r="BB104" i="173"/>
  <c r="BB104" i="169"/>
  <c r="BB104" i="176"/>
  <c r="BB104" i="172"/>
  <c r="BH104" i="78"/>
  <c r="BH100" i="78" s="1"/>
  <c r="BB104" i="175"/>
  <c r="BB104" i="171"/>
  <c r="BB104" i="174"/>
  <c r="BB104" i="168"/>
  <c r="AF76" i="162"/>
  <c r="AF75" i="162" s="1"/>
  <c r="Z75" i="162"/>
  <c r="Z39" i="162" s="1"/>
  <c r="AF39" i="162" s="1"/>
  <c r="H19" i="162" s="1"/>
  <c r="BB76" i="175"/>
  <c r="BB76" i="171"/>
  <c r="BB76" i="174"/>
  <c r="BB76" i="168"/>
  <c r="BB76" i="176"/>
  <c r="BB76" i="173"/>
  <c r="BB76" i="169"/>
  <c r="BB75" i="78"/>
  <c r="BB39" i="78" s="1"/>
  <c r="BH39" i="78" s="1"/>
  <c r="L19" i="78" s="1"/>
  <c r="BB76" i="172"/>
  <c r="BH76" i="78"/>
  <c r="AG71" i="175"/>
  <c r="AG71" i="171"/>
  <c r="AG71" i="167"/>
  <c r="AG71" i="174"/>
  <c r="AG71" i="169"/>
  <c r="AG71" i="166"/>
  <c r="AG71" i="162"/>
  <c r="AM71" i="162" s="1"/>
  <c r="AG71" i="173"/>
  <c r="AG71" i="170"/>
  <c r="AG71" i="176"/>
  <c r="AG71" i="172"/>
  <c r="AG71" i="168"/>
  <c r="AU72" i="176"/>
  <c r="AU72" i="172"/>
  <c r="AU72" i="162"/>
  <c r="AU68" i="162" s="1"/>
  <c r="AU38" i="162" s="1"/>
  <c r="AU72" i="175"/>
  <c r="AU72" i="171"/>
  <c r="AU72" i="174"/>
  <c r="AU72" i="169"/>
  <c r="AU72" i="173"/>
  <c r="AU72" i="168"/>
  <c r="AU67" i="174"/>
  <c r="AU67" i="169"/>
  <c r="AU67" i="173"/>
  <c r="AU67" i="168"/>
  <c r="AU67" i="176"/>
  <c r="AU67" i="172"/>
  <c r="AU67" i="162"/>
  <c r="AU67" i="175"/>
  <c r="AU67" i="171"/>
  <c r="AN67" i="168"/>
  <c r="AN67" i="162"/>
  <c r="AN67" i="173"/>
  <c r="AN67" i="169"/>
  <c r="AN67" i="171"/>
  <c r="AN67" i="174"/>
  <c r="AN67" i="176"/>
  <c r="AN67" i="172"/>
  <c r="AN67" i="167"/>
  <c r="AN67" i="175"/>
  <c r="AN67" i="166"/>
  <c r="AU69" i="175"/>
  <c r="AU69" i="171"/>
  <c r="AU69" i="174"/>
  <c r="AU69" i="169"/>
  <c r="AU69" i="176"/>
  <c r="AU69" i="173"/>
  <c r="AU69" i="168"/>
  <c r="AU68" i="78"/>
  <c r="AU38" i="78" s="1"/>
  <c r="BA38" i="78" s="1"/>
  <c r="K18" i="78" s="1"/>
  <c r="AU69" i="172"/>
  <c r="BA69" i="78"/>
  <c r="S58" i="176"/>
  <c r="S36" i="176" s="1"/>
  <c r="S61" i="162"/>
  <c r="S37" i="162" s="1"/>
  <c r="Y37" i="162" s="1"/>
  <c r="G17" i="162" s="1"/>
  <c r="Y62" i="162"/>
  <c r="Y61" i="162" s="1"/>
  <c r="BB89" i="175"/>
  <c r="BB89" i="171"/>
  <c r="BB89" i="174"/>
  <c r="BB89" i="169"/>
  <c r="BB88" i="78"/>
  <c r="BB42" i="78" s="1"/>
  <c r="BH42" i="78" s="1"/>
  <c r="L22" i="78" s="1"/>
  <c r="BB89" i="173"/>
  <c r="BB89" i="168"/>
  <c r="BB89" i="176"/>
  <c r="BB89" i="172"/>
  <c r="AN88" i="78"/>
  <c r="AN42" i="78" s="1"/>
  <c r="AT42" i="78" s="1"/>
  <c r="J22" i="78" s="1"/>
  <c r="AN89" i="173"/>
  <c r="AN89" i="169"/>
  <c r="AN89" i="176"/>
  <c r="AN89" i="172"/>
  <c r="AN89" i="175"/>
  <c r="AN89" i="171"/>
  <c r="AN89" i="162"/>
  <c r="AN89" i="174"/>
  <c r="AN89" i="168"/>
  <c r="AU89" i="175"/>
  <c r="AU89" i="169"/>
  <c r="AU89" i="174"/>
  <c r="AU89" i="168"/>
  <c r="AU89" i="176"/>
  <c r="AU89" i="172"/>
  <c r="AU88" i="78"/>
  <c r="AU42" i="78" s="1"/>
  <c r="BA42" i="78" s="1"/>
  <c r="K22" i="78" s="1"/>
  <c r="AU89" i="171"/>
  <c r="S100" i="162"/>
  <c r="S45" i="162" s="1"/>
  <c r="Y45" i="162" s="1"/>
  <c r="G25" i="162" s="1"/>
  <c r="Y101" i="162"/>
  <c r="Y100" i="162" s="1"/>
  <c r="G107" i="173"/>
  <c r="G108" i="173" s="1"/>
  <c r="G46" i="173" s="1"/>
  <c r="BH94" i="78"/>
  <c r="K81" i="167"/>
  <c r="AN94" i="166"/>
  <c r="K86" i="176"/>
  <c r="K53" i="176"/>
  <c r="K52" i="176" s="1"/>
  <c r="E34" i="172"/>
  <c r="AG97" i="78"/>
  <c r="AG44" i="78" s="1"/>
  <c r="AG98" i="176"/>
  <c r="AG98" i="171"/>
  <c r="AG98" i="175"/>
  <c r="AG98" i="162"/>
  <c r="AM98" i="162" s="1"/>
  <c r="AG98" i="174"/>
  <c r="AG98" i="169"/>
  <c r="AG98" i="173"/>
  <c r="AG98" i="172"/>
  <c r="AG98" i="168"/>
  <c r="AG98" i="166"/>
  <c r="AG98" i="167"/>
  <c r="AN95" i="78"/>
  <c r="AN43" i="78" s="1"/>
  <c r="AN96" i="176"/>
  <c r="AN95" i="176" s="1"/>
  <c r="AN43" i="176" s="1"/>
  <c r="AN96" i="171"/>
  <c r="AN95" i="171" s="1"/>
  <c r="AN43" i="171" s="1"/>
  <c r="AN96" i="175"/>
  <c r="AN95" i="175" s="1"/>
  <c r="AN43" i="175" s="1"/>
  <c r="AN96" i="174"/>
  <c r="AN95" i="174" s="1"/>
  <c r="AN43" i="174" s="1"/>
  <c r="AN96" i="169"/>
  <c r="AN95" i="169" s="1"/>
  <c r="AN43" i="169" s="1"/>
  <c r="AN96" i="172"/>
  <c r="AN95" i="172" s="1"/>
  <c r="AN43" i="172" s="1"/>
  <c r="AN96" i="168"/>
  <c r="AN95" i="168" s="1"/>
  <c r="AN43" i="168" s="1"/>
  <c r="AN96" i="173"/>
  <c r="AN95" i="173" s="1"/>
  <c r="AN43" i="173" s="1"/>
  <c r="AN96" i="162"/>
  <c r="AN95" i="162" s="1"/>
  <c r="AN43" i="162" s="1"/>
  <c r="AU59" i="175"/>
  <c r="AU59" i="168"/>
  <c r="AU59" i="174"/>
  <c r="AU59" i="169"/>
  <c r="AU59" i="176"/>
  <c r="AU59" i="172"/>
  <c r="AU59" i="162"/>
  <c r="AU58" i="78"/>
  <c r="AU36" i="78" s="1"/>
  <c r="BA36" i="78" s="1"/>
  <c r="K16" i="78" s="1"/>
  <c r="AU59" i="171"/>
  <c r="AN59" i="175"/>
  <c r="AN59" i="171"/>
  <c r="AN59" i="162"/>
  <c r="AN59" i="174"/>
  <c r="AN59" i="168"/>
  <c r="AN58" i="78"/>
  <c r="AN36" i="78" s="1"/>
  <c r="AT36" i="78" s="1"/>
  <c r="J16" i="78" s="1"/>
  <c r="AN59" i="173"/>
  <c r="AN59" i="169"/>
  <c r="AN59" i="176"/>
  <c r="AN59" i="172"/>
  <c r="AT59" i="78"/>
  <c r="AT58" i="78" s="1"/>
  <c r="BB58" i="78"/>
  <c r="BB36" i="78" s="1"/>
  <c r="BH36" i="78" s="1"/>
  <c r="L16" i="78" s="1"/>
  <c r="BB59" i="172"/>
  <c r="BH59" i="78"/>
  <c r="BH58" i="78" s="1"/>
  <c r="BB59" i="173"/>
  <c r="BB59" i="176"/>
  <c r="BB59" i="171"/>
  <c r="BB59" i="175"/>
  <c r="BB59" i="168"/>
  <c r="BB59" i="174"/>
  <c r="BB59" i="169"/>
  <c r="AU78" i="175"/>
  <c r="AU78" i="171"/>
  <c r="AU78" i="174"/>
  <c r="AU78" i="169"/>
  <c r="AU78" i="173"/>
  <c r="AU78" i="168"/>
  <c r="AU78" i="176"/>
  <c r="AU78" i="172"/>
  <c r="BA78" i="78"/>
  <c r="AU73" i="172"/>
  <c r="AU73" i="176"/>
  <c r="AU73" i="171"/>
  <c r="AU73" i="175"/>
  <c r="AU73" i="169"/>
  <c r="AU73" i="174"/>
  <c r="AU73" i="168"/>
  <c r="AU93" i="172"/>
  <c r="AU93" i="174"/>
  <c r="AU93" i="168"/>
  <c r="AU93" i="175"/>
  <c r="BA93" i="78"/>
  <c r="AU93" i="173"/>
  <c r="AU93" i="169"/>
  <c r="AU93" i="176"/>
  <c r="AU93" i="162"/>
  <c r="AU93" i="171"/>
  <c r="AU90" i="174"/>
  <c r="AU90" i="169"/>
  <c r="AU90" i="173"/>
  <c r="AU90" i="168"/>
  <c r="AU90" i="176"/>
  <c r="AU90" i="172"/>
  <c r="AU90" i="162"/>
  <c r="AU90" i="171"/>
  <c r="AU90" i="175"/>
  <c r="BB90" i="174"/>
  <c r="BB90" i="168"/>
  <c r="BB90" i="172"/>
  <c r="BB90" i="162"/>
  <c r="BB90" i="176"/>
  <c r="BB90" i="171"/>
  <c r="BH90" i="78"/>
  <c r="BH88" i="78" s="1"/>
  <c r="BB90" i="169"/>
  <c r="BB90" i="175"/>
  <c r="AN90" i="176"/>
  <c r="AN90" i="172"/>
  <c r="AN90" i="166"/>
  <c r="AN90" i="175"/>
  <c r="AN90" i="171"/>
  <c r="AN90" i="174"/>
  <c r="AN90" i="169"/>
  <c r="AN90" i="162"/>
  <c r="AN90" i="173"/>
  <c r="AN90" i="168"/>
  <c r="AG53" i="176"/>
  <c r="AG53" i="172"/>
  <c r="AG53" i="168"/>
  <c r="AG53" i="175"/>
  <c r="AG53" i="171"/>
  <c r="AG53" i="167"/>
  <c r="AG53" i="162"/>
  <c r="AG53" i="174"/>
  <c r="AG53" i="169"/>
  <c r="AG53" i="166"/>
  <c r="AG52" i="78"/>
  <c r="AG53" i="173"/>
  <c r="AG53" i="170"/>
  <c r="Z107" i="78"/>
  <c r="Z110" i="78" s="1"/>
  <c r="Z34" i="78"/>
  <c r="Z48" i="78" s="1"/>
  <c r="K98" i="162"/>
  <c r="K97" i="162" s="1"/>
  <c r="E97" i="162"/>
  <c r="E44" i="162" s="1"/>
  <c r="K44" i="162" s="1"/>
  <c r="E24" i="162" s="1"/>
  <c r="AN105" i="176"/>
  <c r="AN105" i="171"/>
  <c r="AN105" i="175"/>
  <c r="AN105" i="174"/>
  <c r="AN105" i="169"/>
  <c r="AN105" i="172"/>
  <c r="AN105" i="168"/>
  <c r="AN105" i="173"/>
  <c r="AN105" i="162"/>
  <c r="AU103" i="176"/>
  <c r="AU103" i="171"/>
  <c r="AU103" i="175"/>
  <c r="AU103" i="169"/>
  <c r="AU103" i="174"/>
  <c r="AU103" i="168"/>
  <c r="AU103" i="172"/>
  <c r="AU103" i="162"/>
  <c r="AN103" i="176"/>
  <c r="AN103" i="171"/>
  <c r="AN103" i="174"/>
  <c r="AN103" i="175"/>
  <c r="AN103" i="172"/>
  <c r="AN103" i="169"/>
  <c r="AN103" i="168"/>
  <c r="AN103" i="173"/>
  <c r="AN103" i="162"/>
  <c r="BB66" i="174"/>
  <c r="BB66" i="168"/>
  <c r="BB66" i="173"/>
  <c r="BB66" i="169"/>
  <c r="BB66" i="176"/>
  <c r="BB66" i="172"/>
  <c r="BB66" i="175"/>
  <c r="BB66" i="171"/>
  <c r="AN66" i="174"/>
  <c r="AN66" i="169"/>
  <c r="AN66" i="162"/>
  <c r="AN66" i="173"/>
  <c r="AN66" i="168"/>
  <c r="AN66" i="176"/>
  <c r="AN66" i="172"/>
  <c r="AN66" i="167"/>
  <c r="AN66" i="175"/>
  <c r="AN66" i="171"/>
  <c r="AG66" i="176"/>
  <c r="AG66" i="172"/>
  <c r="AG66" i="167"/>
  <c r="AG66" i="175"/>
  <c r="AG66" i="171"/>
  <c r="AG66" i="166"/>
  <c r="AG66" i="174"/>
  <c r="AG66" i="170"/>
  <c r="AG66" i="169"/>
  <c r="AG66" i="162"/>
  <c r="AM66" i="162" s="1"/>
  <c r="AG66" i="173"/>
  <c r="AG66" i="168"/>
  <c r="BB63" i="175"/>
  <c r="BB63" i="169"/>
  <c r="BB63" i="174"/>
  <c r="BB63" i="168"/>
  <c r="BB63" i="172"/>
  <c r="BB63" i="176"/>
  <c r="BB63" i="171"/>
  <c r="AG63" i="162"/>
  <c r="AM63" i="162" s="1"/>
  <c r="AG63" i="173"/>
  <c r="AG63" i="171"/>
  <c r="AG63" i="176"/>
  <c r="AG63" i="172"/>
  <c r="AG63" i="170"/>
  <c r="AG63" i="175"/>
  <c r="AG63" i="169"/>
  <c r="AG63" i="167"/>
  <c r="AG63" i="174"/>
  <c r="AG63" i="168"/>
  <c r="AG63" i="166"/>
  <c r="AN63" i="174"/>
  <c r="AN63" i="168"/>
  <c r="AN63" i="162"/>
  <c r="AN63" i="173"/>
  <c r="AN63" i="169"/>
  <c r="AN63" i="176"/>
  <c r="AN63" i="172"/>
  <c r="AN63" i="166"/>
  <c r="AN63" i="175"/>
  <c r="AN63" i="171"/>
  <c r="AG91" i="174"/>
  <c r="AG91" i="170"/>
  <c r="AG91" i="166"/>
  <c r="AG91" i="162"/>
  <c r="AM91" i="162" s="1"/>
  <c r="AG91" i="173"/>
  <c r="AG91" i="169"/>
  <c r="AM91" i="78"/>
  <c r="AG91" i="176"/>
  <c r="AG91" i="172"/>
  <c r="AG91" i="168"/>
  <c r="AG91" i="175"/>
  <c r="AG91" i="171"/>
  <c r="AG91" i="167"/>
  <c r="BB91" i="174"/>
  <c r="BB91" i="162"/>
  <c r="BB91" i="172"/>
  <c r="BB91" i="176"/>
  <c r="BB91" i="171"/>
  <c r="BB91" i="175"/>
  <c r="BB91" i="169"/>
  <c r="BB87" i="174"/>
  <c r="BB87" i="169"/>
  <c r="BB87" i="173"/>
  <c r="BB87" i="168"/>
  <c r="BB87" i="176"/>
  <c r="BB87" i="172"/>
  <c r="BH87" i="78"/>
  <c r="BB87" i="175"/>
  <c r="BB87" i="171"/>
  <c r="AN57" i="176"/>
  <c r="AN57" i="172"/>
  <c r="AN57" i="167"/>
  <c r="AN57" i="175"/>
  <c r="AN57" i="171"/>
  <c r="AN57" i="174"/>
  <c r="AN57" i="169"/>
  <c r="AN57" i="162"/>
  <c r="AN57" i="173"/>
  <c r="AN57" i="168"/>
  <c r="AN74" i="176"/>
  <c r="AN74" i="172"/>
  <c r="AT74" i="78"/>
  <c r="AT68" i="78" s="1"/>
  <c r="AN74" i="162"/>
  <c r="AN74" i="171"/>
  <c r="AN74" i="175"/>
  <c r="AN74" i="168"/>
  <c r="AN74" i="174"/>
  <c r="AN74" i="169"/>
  <c r="AN74" i="173"/>
  <c r="AG74" i="176"/>
  <c r="AG74" i="172"/>
  <c r="AG74" i="168"/>
  <c r="AG74" i="175"/>
  <c r="AG74" i="171"/>
  <c r="AG74" i="166"/>
  <c r="AG74" i="174"/>
  <c r="AG74" i="170"/>
  <c r="AG74" i="167"/>
  <c r="AG74" i="162"/>
  <c r="AM74" i="162" s="1"/>
  <c r="AG74" i="173"/>
  <c r="AG74" i="169"/>
  <c r="BB74" i="173"/>
  <c r="BB74" i="168"/>
  <c r="BB74" i="176"/>
  <c r="BB74" i="172"/>
  <c r="BB74" i="175"/>
  <c r="BB74" i="171"/>
  <c r="BB74" i="174"/>
  <c r="BB74" i="169"/>
  <c r="S34" i="174"/>
  <c r="S88" i="162"/>
  <c r="S42" i="162" s="1"/>
  <c r="Y42" i="162" s="1"/>
  <c r="G22" i="162" s="1"/>
  <c r="Y89" i="162"/>
  <c r="Y88" i="162" s="1"/>
  <c r="E100" i="174"/>
  <c r="E45" i="174" s="1"/>
  <c r="E58" i="162"/>
  <c r="E36" i="162" s="1"/>
  <c r="K36" i="162" s="1"/>
  <c r="E16" i="162" s="1"/>
  <c r="K59" i="162"/>
  <c r="K58" i="162" s="1"/>
  <c r="BB106" i="174"/>
  <c r="BB106" i="169"/>
  <c r="BB106" i="173"/>
  <c r="BB106" i="168"/>
  <c r="BB106" i="176"/>
  <c r="BB106" i="172"/>
  <c r="BB106" i="162"/>
  <c r="BB100" i="162" s="1"/>
  <c r="BB45" i="162" s="1"/>
  <c r="BB106" i="175"/>
  <c r="BB106" i="171"/>
  <c r="AU106" i="176"/>
  <c r="AU106" i="172"/>
  <c r="AU106" i="168"/>
  <c r="AU106" i="175"/>
  <c r="AU106" i="171"/>
  <c r="AU106" i="174"/>
  <c r="AU106" i="169"/>
  <c r="AU106" i="173"/>
  <c r="BA106" i="78"/>
  <c r="AN104" i="176"/>
  <c r="AN104" i="171"/>
  <c r="AN104" i="175"/>
  <c r="AN104" i="169"/>
  <c r="AN104" i="174"/>
  <c r="AN104" i="172"/>
  <c r="AN104" i="168"/>
  <c r="AN104" i="173"/>
  <c r="AN104" i="162"/>
  <c r="AU54" i="175"/>
  <c r="AU54" i="171"/>
  <c r="AU54" i="174"/>
  <c r="AU54" i="169"/>
  <c r="AU54" i="173"/>
  <c r="AU52" i="173" s="1"/>
  <c r="AU54" i="168"/>
  <c r="AU54" i="176"/>
  <c r="AU54" i="172"/>
  <c r="AG54" i="175"/>
  <c r="AG54" i="171"/>
  <c r="AG54" i="166"/>
  <c r="AG54" i="174"/>
  <c r="AG54" i="170"/>
  <c r="AG54" i="167"/>
  <c r="AG54" i="162"/>
  <c r="AM54" i="162" s="1"/>
  <c r="AG54" i="173"/>
  <c r="AG54" i="169"/>
  <c r="AM54" i="78"/>
  <c r="AM52" i="78" s="1"/>
  <c r="AG54" i="176"/>
  <c r="AG54" i="172"/>
  <c r="AG54" i="168"/>
  <c r="AU92" i="174"/>
  <c r="AU92" i="169"/>
  <c r="AU92" i="173"/>
  <c r="BA92" i="78"/>
  <c r="AU92" i="172"/>
  <c r="AU92" i="176"/>
  <c r="AU92" i="171"/>
  <c r="AU92" i="175"/>
  <c r="AU92" i="168"/>
  <c r="BB72" i="175"/>
  <c r="BB72" i="171"/>
  <c r="BH72" i="78"/>
  <c r="BB72" i="168"/>
  <c r="BB72" i="176"/>
  <c r="BB72" i="162"/>
  <c r="BB72" i="174"/>
  <c r="BB72" i="169"/>
  <c r="BB72" i="173"/>
  <c r="BB72" i="172"/>
  <c r="AN72" i="162"/>
  <c r="AN72" i="173"/>
  <c r="AN72" i="168"/>
  <c r="AN72" i="176"/>
  <c r="AN72" i="172"/>
  <c r="AN72" i="175"/>
  <c r="AN72" i="171"/>
  <c r="AN72" i="174"/>
  <c r="AN72" i="169"/>
  <c r="AG72" i="175"/>
  <c r="AG72" i="171"/>
  <c r="AG72" i="166"/>
  <c r="AG72" i="174"/>
  <c r="AG72" i="170"/>
  <c r="AM72" i="78"/>
  <c r="AG72" i="162"/>
  <c r="AM72" i="162" s="1"/>
  <c r="AG72" i="173"/>
  <c r="AG72" i="169"/>
  <c r="AG72" i="167"/>
  <c r="AG72" i="176"/>
  <c r="AG72" i="172"/>
  <c r="AG72" i="168"/>
  <c r="BB67" i="176"/>
  <c r="BB67" i="171"/>
  <c r="BB67" i="175"/>
  <c r="BB67" i="169"/>
  <c r="BB67" i="174"/>
  <c r="BB67" i="168"/>
  <c r="BB67" i="172"/>
  <c r="AG67" i="174"/>
  <c r="AG67" i="169"/>
  <c r="AG67" i="166"/>
  <c r="AG67" i="176"/>
  <c r="AG67" i="172"/>
  <c r="AG67" i="170"/>
  <c r="AG67" i="171"/>
  <c r="AG67" i="162"/>
  <c r="AM67" i="162" s="1"/>
  <c r="AG67" i="168"/>
  <c r="AG67" i="175"/>
  <c r="AG67" i="167"/>
  <c r="AG67" i="173"/>
  <c r="AN69" i="176"/>
  <c r="AN69" i="172"/>
  <c r="AN69" i="175"/>
  <c r="AN69" i="171"/>
  <c r="AN69" i="162"/>
  <c r="AN69" i="174"/>
  <c r="AN69" i="169"/>
  <c r="AN68" i="78"/>
  <c r="AN38" i="78" s="1"/>
  <c r="AT38" i="78" s="1"/>
  <c r="J18" i="78" s="1"/>
  <c r="AN69" i="173"/>
  <c r="AN69" i="168"/>
  <c r="AG69" i="162"/>
  <c r="AM69" i="162" s="1"/>
  <c r="AG69" i="174"/>
  <c r="AG69" i="169"/>
  <c r="AG69" i="166"/>
  <c r="AG68" i="78"/>
  <c r="AG38" i="78" s="1"/>
  <c r="AG69" i="173"/>
  <c r="AG69" i="167"/>
  <c r="AG69" i="176"/>
  <c r="AG69" i="171"/>
  <c r="AG69" i="170"/>
  <c r="AG69" i="175"/>
  <c r="AG69" i="172"/>
  <c r="AG69" i="168"/>
  <c r="E61" i="171"/>
  <c r="E61" i="169"/>
  <c r="AG89" i="162"/>
  <c r="AG89" i="174"/>
  <c r="AG89" i="170"/>
  <c r="AG89" i="167"/>
  <c r="AG88" i="78"/>
  <c r="AG42" i="78" s="1"/>
  <c r="AM42" i="78" s="1"/>
  <c r="I22" i="78" s="1"/>
  <c r="AG89" i="173"/>
  <c r="AG89" i="169"/>
  <c r="AG89" i="176"/>
  <c r="AG89" i="172"/>
  <c r="AG89" i="168"/>
  <c r="AG89" i="166"/>
  <c r="AG89" i="175"/>
  <c r="AG89" i="171"/>
  <c r="AN85" i="176"/>
  <c r="AN85" i="172"/>
  <c r="AN85" i="167"/>
  <c r="AN85" i="175"/>
  <c r="AN85" i="171"/>
  <c r="AN85" i="162"/>
  <c r="AN85" i="174"/>
  <c r="AN85" i="169"/>
  <c r="AN84" i="78"/>
  <c r="AN41" i="78" s="1"/>
  <c r="AT41" i="78" s="1"/>
  <c r="J21" i="78" s="1"/>
  <c r="AN85" i="173"/>
  <c r="AN85" i="168"/>
  <c r="BB85" i="174"/>
  <c r="BB85" i="168"/>
  <c r="BB85" i="176"/>
  <c r="BB85" i="172"/>
  <c r="BH85" i="78"/>
  <c r="BB84" i="78"/>
  <c r="BB41" i="78" s="1"/>
  <c r="BB85" i="171"/>
  <c r="BB85" i="175"/>
  <c r="BB85" i="169"/>
  <c r="AU82" i="175"/>
  <c r="AU82" i="171"/>
  <c r="AU82" i="174"/>
  <c r="AU82" i="169"/>
  <c r="AU82" i="173"/>
  <c r="AU82" i="168"/>
  <c r="AU82" i="176"/>
  <c r="AU82" i="172"/>
  <c r="BA82" i="78"/>
  <c r="AU70" i="173"/>
  <c r="AU70" i="169"/>
  <c r="AU70" i="176"/>
  <c r="AU70" i="172"/>
  <c r="BA70" i="78"/>
  <c r="AU70" i="175"/>
  <c r="AU70" i="171"/>
  <c r="AU70" i="174"/>
  <c r="AU70" i="168"/>
  <c r="AU65" i="173"/>
  <c r="AU65" i="168"/>
  <c r="AU65" i="176"/>
  <c r="AU65" i="172"/>
  <c r="AU65" i="162"/>
  <c r="AU65" i="175"/>
  <c r="AU65" i="171"/>
  <c r="AU65" i="174"/>
  <c r="AU65" i="169"/>
  <c r="AN65" i="162"/>
  <c r="AN65" i="173"/>
  <c r="AN65" i="169"/>
  <c r="AN65" i="176"/>
  <c r="AN65" i="172"/>
  <c r="AN65" i="166"/>
  <c r="AN65" i="175"/>
  <c r="AN65" i="171"/>
  <c r="AN65" i="174"/>
  <c r="AN65" i="168"/>
  <c r="BB65" i="176"/>
  <c r="BB65" i="172"/>
  <c r="BB65" i="175"/>
  <c r="BB65" i="168"/>
  <c r="BB65" i="174"/>
  <c r="BB65" i="171"/>
  <c r="BB65" i="173"/>
  <c r="BB65" i="169"/>
  <c r="AG65" i="176"/>
  <c r="AG65" i="172"/>
  <c r="AG65" i="167"/>
  <c r="AG65" i="175"/>
  <c r="AG65" i="171"/>
  <c r="AG65" i="166"/>
  <c r="AG65" i="174"/>
  <c r="AG65" i="169"/>
  <c r="AG65" i="162"/>
  <c r="AM65" i="162" s="1"/>
  <c r="AG65" i="173"/>
  <c r="AG65" i="168"/>
  <c r="AU77" i="174"/>
  <c r="AU77" i="169"/>
  <c r="AU77" i="173"/>
  <c r="AU77" i="176"/>
  <c r="AU77" i="172"/>
  <c r="AU77" i="162"/>
  <c r="AU75" i="162" s="1"/>
  <c r="AU39" i="162" s="1"/>
  <c r="AU77" i="171"/>
  <c r="AU77" i="175"/>
  <c r="AU77" i="168"/>
  <c r="AU75" i="168" s="1"/>
  <c r="AU39" i="168" s="1"/>
  <c r="BA77" i="78"/>
  <c r="AU86" i="174"/>
  <c r="AU86" i="169"/>
  <c r="AU86" i="173"/>
  <c r="AU86" i="168"/>
  <c r="AU86" i="176"/>
  <c r="AU86" i="172"/>
  <c r="BA86" i="78"/>
  <c r="AU86" i="175"/>
  <c r="AU86" i="171"/>
  <c r="BB91" i="173"/>
  <c r="AF62" i="162"/>
  <c r="AF61" i="162" s="1"/>
  <c r="BA89" i="78"/>
  <c r="AT63" i="78"/>
  <c r="BA83" i="78"/>
  <c r="BH41" i="78"/>
  <c r="L21" i="78" s="1"/>
  <c r="U107" i="167"/>
  <c r="U108" i="167" s="1"/>
  <c r="U46" i="167" s="1"/>
  <c r="N107" i="169"/>
  <c r="N109" i="169" s="1"/>
  <c r="N47" i="169" s="1"/>
  <c r="K74" i="167"/>
  <c r="K68" i="167" s="1"/>
  <c r="K90" i="176"/>
  <c r="BB95" i="78"/>
  <c r="BB43" i="78" s="1"/>
  <c r="BH43" i="78" s="1"/>
  <c r="L23" i="78" s="1"/>
  <c r="BB96" i="172"/>
  <c r="BB95" i="172" s="1"/>
  <c r="BB43" i="172" s="1"/>
  <c r="BH96" i="78"/>
  <c r="BH95" i="78" s="1"/>
  <c r="BB96" i="175"/>
  <c r="BB95" i="175" s="1"/>
  <c r="BB43" i="175" s="1"/>
  <c r="BB96" i="171"/>
  <c r="BB95" i="171" s="1"/>
  <c r="BB43" i="171" s="1"/>
  <c r="BB96" i="174"/>
  <c r="BB95" i="174" s="1"/>
  <c r="BB43" i="174" s="1"/>
  <c r="BB96" i="169"/>
  <c r="BB95" i="169" s="1"/>
  <c r="BB43" i="169" s="1"/>
  <c r="BB96" i="176"/>
  <c r="BB95" i="176" s="1"/>
  <c r="BB43" i="176" s="1"/>
  <c r="BB96" i="173"/>
  <c r="BB95" i="173" s="1"/>
  <c r="BB43" i="173" s="1"/>
  <c r="BB96" i="168"/>
  <c r="BB95" i="168" s="1"/>
  <c r="BB43" i="168" s="1"/>
  <c r="AG78" i="176"/>
  <c r="AG78" i="172"/>
  <c r="AG78" i="167"/>
  <c r="AG78" i="175"/>
  <c r="AG78" i="171"/>
  <c r="AG78" i="166"/>
  <c r="AG78" i="174"/>
  <c r="AG78" i="169"/>
  <c r="AG78" i="162"/>
  <c r="AM78" i="162" s="1"/>
  <c r="AG78" i="173"/>
  <c r="AG78" i="168"/>
  <c r="BB78" i="173"/>
  <c r="BB78" i="168"/>
  <c r="BB78" i="176"/>
  <c r="BB78" i="172"/>
  <c r="BB78" i="162"/>
  <c r="BB75" i="162" s="1"/>
  <c r="BB39" i="162" s="1"/>
  <c r="BB78" i="175"/>
  <c r="BB78" i="171"/>
  <c r="BH78" i="78"/>
  <c r="BB78" i="174"/>
  <c r="BB78" i="169"/>
  <c r="AN78" i="176"/>
  <c r="AN78" i="172"/>
  <c r="AN78" i="166"/>
  <c r="AN75" i="166" s="1"/>
  <c r="AN39" i="166" s="1"/>
  <c r="AN78" i="175"/>
  <c r="AN78" i="171"/>
  <c r="AN78" i="174"/>
  <c r="AN78" i="168"/>
  <c r="AN78" i="162"/>
  <c r="AN78" i="173"/>
  <c r="AN78" i="169"/>
  <c r="AN73" i="162"/>
  <c r="AN73" i="173"/>
  <c r="AN73" i="168"/>
  <c r="AN73" i="176"/>
  <c r="AN73" i="172"/>
  <c r="AN73" i="175"/>
  <c r="AN73" i="171"/>
  <c r="AN73" i="169"/>
  <c r="AN73" i="174"/>
  <c r="BB73" i="175"/>
  <c r="BB73" i="171"/>
  <c r="BB73" i="174"/>
  <c r="BB73" i="168"/>
  <c r="BB73" i="173"/>
  <c r="BB73" i="169"/>
  <c r="BB73" i="176"/>
  <c r="BB73" i="172"/>
  <c r="BB73" i="162"/>
  <c r="AG73" i="176"/>
  <c r="AG73" i="172"/>
  <c r="AG73" i="167"/>
  <c r="AG73" i="175"/>
  <c r="AG73" i="171"/>
  <c r="AG73" i="166"/>
  <c r="AG73" i="174"/>
  <c r="AG73" i="169"/>
  <c r="AM73" i="78"/>
  <c r="AG73" i="162"/>
  <c r="AM73" i="162" s="1"/>
  <c r="AG73" i="173"/>
  <c r="AG73" i="170"/>
  <c r="AG73" i="168"/>
  <c r="BB93" i="174"/>
  <c r="BB93" i="168"/>
  <c r="BB93" i="172"/>
  <c r="BB93" i="176"/>
  <c r="BB93" i="171"/>
  <c r="BB93" i="175"/>
  <c r="BB93" i="169"/>
  <c r="AN93" i="174"/>
  <c r="AN93" i="169"/>
  <c r="AN93" i="162"/>
  <c r="AN93" i="173"/>
  <c r="AN93" i="168"/>
  <c r="AN93" i="176"/>
  <c r="AN93" i="172"/>
  <c r="AN93" i="175"/>
  <c r="AN93" i="171"/>
  <c r="AG93" i="174"/>
  <c r="AG93" i="170"/>
  <c r="AM93" i="78"/>
  <c r="AG93" i="162"/>
  <c r="AM93" i="162" s="1"/>
  <c r="AG93" i="173"/>
  <c r="AG93" i="169"/>
  <c r="AG93" i="167"/>
  <c r="AG93" i="176"/>
  <c r="AG93" i="172"/>
  <c r="AG93" i="168"/>
  <c r="AG93" i="175"/>
  <c r="AG93" i="171"/>
  <c r="AG93" i="166"/>
  <c r="AG90" i="176"/>
  <c r="AG90" i="172"/>
  <c r="AG90" i="168"/>
  <c r="AG90" i="175"/>
  <c r="AG90" i="171"/>
  <c r="AG90" i="167"/>
  <c r="AG90" i="174"/>
  <c r="AG90" i="169"/>
  <c r="AG90" i="166"/>
  <c r="AG90" i="162"/>
  <c r="AM90" i="162" s="1"/>
  <c r="AG90" i="173"/>
  <c r="AG90" i="170"/>
  <c r="AN53" i="176"/>
  <c r="AN53" i="175"/>
  <c r="AN53" i="171"/>
  <c r="AN53" i="162"/>
  <c r="AN53" i="174"/>
  <c r="AN53" i="169"/>
  <c r="AN52" i="78"/>
  <c r="AN53" i="173"/>
  <c r="AN53" i="168"/>
  <c r="AN53" i="172"/>
  <c r="BB53" i="175"/>
  <c r="BB53" i="168"/>
  <c r="BB53" i="174"/>
  <c r="BB53" i="169"/>
  <c r="BB53" i="176"/>
  <c r="BB53" i="172"/>
  <c r="BB52" i="78"/>
  <c r="BB53" i="171"/>
  <c r="Y80" i="162"/>
  <c r="Y79" i="162" s="1"/>
  <c r="S79" i="162"/>
  <c r="S40" i="162" s="1"/>
  <c r="Y40" i="162" s="1"/>
  <c r="G20" i="162" s="1"/>
  <c r="E88" i="175"/>
  <c r="AU101" i="174"/>
  <c r="AU101" i="168"/>
  <c r="AU101" i="176"/>
  <c r="AU101" i="173"/>
  <c r="AU101" i="171"/>
  <c r="AU100" i="78"/>
  <c r="AU45" i="78" s="1"/>
  <c r="AU101" i="172"/>
  <c r="BA101" i="78"/>
  <c r="AU101" i="175"/>
  <c r="AU101" i="169"/>
  <c r="AN100" i="78"/>
  <c r="AN45" i="78" s="1"/>
  <c r="AT45" i="78" s="1"/>
  <c r="J25" i="78" s="1"/>
  <c r="AN101" i="171"/>
  <c r="AN101" i="176"/>
  <c r="AN101" i="175"/>
  <c r="AN101" i="172"/>
  <c r="AN101" i="174"/>
  <c r="AN101" i="169"/>
  <c r="AN101" i="168"/>
  <c r="AN101" i="173"/>
  <c r="AN101" i="162"/>
  <c r="AG105" i="174"/>
  <c r="AG105" i="176"/>
  <c r="AG105" i="171"/>
  <c r="AG105" i="169"/>
  <c r="AG105" i="175"/>
  <c r="AG105" i="162"/>
  <c r="AM105" i="162" s="1"/>
  <c r="AG105" i="173"/>
  <c r="AG105" i="172"/>
  <c r="AG105" i="168"/>
  <c r="AG105" i="166"/>
  <c r="AG105" i="167"/>
  <c r="AU91" i="175"/>
  <c r="AU91" i="168"/>
  <c r="AU91" i="174"/>
  <c r="AU91" i="169"/>
  <c r="AU91" i="172"/>
  <c r="AU91" i="162"/>
  <c r="AU91" i="176"/>
  <c r="AU91" i="171"/>
  <c r="AN91" i="174"/>
  <c r="AN91" i="168"/>
  <c r="AN91" i="162"/>
  <c r="AN91" i="173"/>
  <c r="AN91" i="169"/>
  <c r="AN91" i="176"/>
  <c r="AN91" i="172"/>
  <c r="AN91" i="175"/>
  <c r="AN91" i="171"/>
  <c r="AG87" i="174"/>
  <c r="AG87" i="170"/>
  <c r="AG87" i="166"/>
  <c r="AG87" i="162"/>
  <c r="AM87" i="162" s="1"/>
  <c r="AG87" i="173"/>
  <c r="AG87" i="167"/>
  <c r="AM87" i="78"/>
  <c r="AG87" i="176"/>
  <c r="AG87" i="172"/>
  <c r="AG87" i="169"/>
  <c r="AG87" i="168"/>
  <c r="AG87" i="175"/>
  <c r="AG87" i="171"/>
  <c r="AU87" i="176"/>
  <c r="AU87" i="172"/>
  <c r="BA87" i="78"/>
  <c r="AU87" i="175"/>
  <c r="AU87" i="168"/>
  <c r="AU87" i="174"/>
  <c r="AU87" i="171"/>
  <c r="AU87" i="173"/>
  <c r="AU87" i="169"/>
  <c r="AN87" i="162"/>
  <c r="AN87" i="173"/>
  <c r="AN87" i="168"/>
  <c r="AN87" i="176"/>
  <c r="AN87" i="172"/>
  <c r="AT87" i="78"/>
  <c r="AT84" i="78" s="1"/>
  <c r="AN87" i="175"/>
  <c r="AN87" i="171"/>
  <c r="AN87" i="174"/>
  <c r="AN87" i="169"/>
  <c r="AU61" i="78"/>
  <c r="AU37" i="78" s="1"/>
  <c r="BA37" i="78" s="1"/>
  <c r="K17" i="78" s="1"/>
  <c r="AU62" i="172"/>
  <c r="AU62" i="175"/>
  <c r="AU62" i="171"/>
  <c r="AU62" i="174"/>
  <c r="AU62" i="168"/>
  <c r="AU62" i="176"/>
  <c r="AU62" i="173"/>
  <c r="AU62" i="169"/>
  <c r="AG57" i="162"/>
  <c r="AG57" i="173"/>
  <c r="AG57" i="167"/>
  <c r="AG57" i="176"/>
  <c r="AG57" i="172"/>
  <c r="AG57" i="169"/>
  <c r="AG57" i="175"/>
  <c r="AG57" i="171"/>
  <c r="AG57" i="166"/>
  <c r="AG57" i="174"/>
  <c r="AG57" i="168"/>
  <c r="AM57" i="78"/>
  <c r="AU74" i="174"/>
  <c r="AU74" i="169"/>
  <c r="AU74" i="172"/>
  <c r="AU74" i="176"/>
  <c r="AU74" i="171"/>
  <c r="AU74" i="175"/>
  <c r="AU74" i="168"/>
  <c r="S34" i="78"/>
  <c r="S107" i="78"/>
  <c r="S110" i="78" s="1"/>
  <c r="S52" i="162"/>
  <c r="Y53" i="162"/>
  <c r="Y52" i="162" s="1"/>
  <c r="S34" i="172"/>
  <c r="S58" i="162"/>
  <c r="S36" i="162" s="1"/>
  <c r="Y36" i="162" s="1"/>
  <c r="G16" i="162" s="1"/>
  <c r="Y59" i="162"/>
  <c r="Y58" i="162" s="1"/>
  <c r="Y52" i="78"/>
  <c r="AG106" i="176"/>
  <c r="AG106" i="172"/>
  <c r="AG106" i="171"/>
  <c r="AG106" i="174"/>
  <c r="AG106" i="162"/>
  <c r="AM106" i="162" s="1"/>
  <c r="AG106" i="173"/>
  <c r="AG106" i="175"/>
  <c r="AG106" i="169"/>
  <c r="AG106" i="168"/>
  <c r="AG106" i="166"/>
  <c r="AG106" i="167"/>
  <c r="AU104" i="175"/>
  <c r="AU104" i="171"/>
  <c r="AU104" i="174"/>
  <c r="AU104" i="169"/>
  <c r="AU104" i="173"/>
  <c r="AU104" i="168"/>
  <c r="AU104" i="176"/>
  <c r="AU104" i="172"/>
  <c r="BA104" i="78"/>
  <c r="AG104" i="176"/>
  <c r="AG104" i="171"/>
  <c r="AG104" i="162"/>
  <c r="AM104" i="162" s="1"/>
  <c r="AG104" i="174"/>
  <c r="AG104" i="172"/>
  <c r="AG104" i="175"/>
  <c r="AG104" i="169"/>
  <c r="AG104" i="173"/>
  <c r="AG104" i="168"/>
  <c r="AG104" i="166"/>
  <c r="AG104" i="167"/>
  <c r="AN75" i="78"/>
  <c r="AN39" i="78" s="1"/>
  <c r="AT39" i="78" s="1"/>
  <c r="J19" i="78" s="1"/>
  <c r="AN76" i="173"/>
  <c r="AN76" i="168"/>
  <c r="AN76" i="176"/>
  <c r="AN76" i="172"/>
  <c r="AN76" i="175"/>
  <c r="AN76" i="171"/>
  <c r="AN76" i="162"/>
  <c r="AN76" i="174"/>
  <c r="AN76" i="169"/>
  <c r="AU60" i="175"/>
  <c r="AU60" i="169"/>
  <c r="AU60" i="174"/>
  <c r="AU60" i="168"/>
  <c r="AU60" i="172"/>
  <c r="AU60" i="162"/>
  <c r="AU60" i="171"/>
  <c r="AU60" i="176"/>
  <c r="BB54" i="174"/>
  <c r="BB54" i="169"/>
  <c r="BB54" i="173"/>
  <c r="BB52" i="173" s="1"/>
  <c r="BB54" i="168"/>
  <c r="BB54" i="176"/>
  <c r="BB54" i="172"/>
  <c r="BH54" i="78"/>
  <c r="BH52" i="78" s="1"/>
  <c r="BB54" i="175"/>
  <c r="BB54" i="171"/>
  <c r="BB92" i="175"/>
  <c r="BB92" i="169"/>
  <c r="BB92" i="174"/>
  <c r="BB92" i="168"/>
  <c r="BB92" i="172"/>
  <c r="BB92" i="176"/>
  <c r="BB92" i="171"/>
  <c r="AG92" i="176"/>
  <c r="AG92" i="171"/>
  <c r="AG92" i="170"/>
  <c r="AG92" i="173"/>
  <c r="AM92" i="78"/>
  <c r="AG92" i="162"/>
  <c r="AM92" i="162" s="1"/>
  <c r="AG92" i="172"/>
  <c r="AG92" i="168"/>
  <c r="AG92" i="175"/>
  <c r="AG92" i="169"/>
  <c r="AG92" i="166"/>
  <c r="AG92" i="174"/>
  <c r="AG92" i="167"/>
  <c r="AN92" i="162"/>
  <c r="AN92" i="174"/>
  <c r="AN92" i="168"/>
  <c r="AN92" i="176"/>
  <c r="AN92" i="172"/>
  <c r="AN92" i="167"/>
  <c r="AN88" i="167" s="1"/>
  <c r="AN42" i="167" s="1"/>
  <c r="AN92" i="175"/>
  <c r="AN92" i="171"/>
  <c r="AN92" i="173"/>
  <c r="AN92" i="169"/>
  <c r="BB69" i="174"/>
  <c r="BB69" i="169"/>
  <c r="BB69" i="176"/>
  <c r="BB69" i="172"/>
  <c r="BB68" i="78"/>
  <c r="BB38" i="78" s="1"/>
  <c r="BH38" i="78" s="1"/>
  <c r="L18" i="78" s="1"/>
  <c r="BB69" i="171"/>
  <c r="BB69" i="175"/>
  <c r="BB69" i="168"/>
  <c r="BA72" i="78"/>
  <c r="E75" i="162"/>
  <c r="E39" i="162" s="1"/>
  <c r="K39" i="162" s="1"/>
  <c r="E19" i="162" s="1"/>
  <c r="K76" i="162"/>
  <c r="K75" i="162" s="1"/>
  <c r="E79" i="176"/>
  <c r="AU85" i="176"/>
  <c r="AU85" i="173"/>
  <c r="AU85" i="168"/>
  <c r="AU84" i="78"/>
  <c r="AU41" i="78" s="1"/>
  <c r="BA41" i="78" s="1"/>
  <c r="K21" i="78" s="1"/>
  <c r="AU85" i="172"/>
  <c r="BA85" i="78"/>
  <c r="AU85" i="175"/>
  <c r="AU85" i="171"/>
  <c r="AU85" i="174"/>
  <c r="AU85" i="169"/>
  <c r="AG84" i="78"/>
  <c r="AG41" i="78" s="1"/>
  <c r="AM41" i="78" s="1"/>
  <c r="I21" i="78" s="1"/>
  <c r="AG85" i="172"/>
  <c r="AG85" i="166"/>
  <c r="AG85" i="175"/>
  <c r="AG85" i="171"/>
  <c r="AG85" i="169"/>
  <c r="AG85" i="162"/>
  <c r="AG85" i="173"/>
  <c r="AG85" i="168"/>
  <c r="AG85" i="176"/>
  <c r="AG85" i="174"/>
  <c r="AG85" i="167"/>
  <c r="AN82" i="162"/>
  <c r="AN82" i="173"/>
  <c r="AN82" i="168"/>
  <c r="AN82" i="176"/>
  <c r="AN82" i="172"/>
  <c r="AN82" i="167"/>
  <c r="AN82" i="175"/>
  <c r="AN82" i="171"/>
  <c r="AN82" i="174"/>
  <c r="AN82" i="169"/>
  <c r="AG82" i="176"/>
  <c r="AG82" i="171"/>
  <c r="AG82" i="167"/>
  <c r="AG82" i="175"/>
  <c r="AG82" i="172"/>
  <c r="AG82" i="168"/>
  <c r="AG82" i="174"/>
  <c r="AG82" i="169"/>
  <c r="AG82" i="166"/>
  <c r="AG82" i="162"/>
  <c r="AM82" i="162" s="1"/>
  <c r="AG82" i="173"/>
  <c r="AG82" i="170"/>
  <c r="BB82" i="175"/>
  <c r="BB82" i="171"/>
  <c r="BB82" i="174"/>
  <c r="BB82" i="168"/>
  <c r="BB82" i="173"/>
  <c r="BB82" i="169"/>
  <c r="BB82" i="176"/>
  <c r="BB82" i="172"/>
  <c r="BH82" i="78"/>
  <c r="AG70" i="162"/>
  <c r="AM70" i="162" s="1"/>
  <c r="AG70" i="173"/>
  <c r="AG70" i="169"/>
  <c r="AG70" i="176"/>
  <c r="AG70" i="172"/>
  <c r="AG70" i="168"/>
  <c r="AG70" i="175"/>
  <c r="AG70" i="171"/>
  <c r="AG70" i="167"/>
  <c r="AG70" i="174"/>
  <c r="AG70" i="170"/>
  <c r="AG70" i="166"/>
  <c r="BB70" i="175"/>
  <c r="BB70" i="169"/>
  <c r="BB70" i="174"/>
  <c r="BB70" i="168"/>
  <c r="BB70" i="172"/>
  <c r="BB70" i="176"/>
  <c r="BB70" i="171"/>
  <c r="AN70" i="176"/>
  <c r="AN70" i="172"/>
  <c r="AN70" i="175"/>
  <c r="AN70" i="171"/>
  <c r="AN70" i="174"/>
  <c r="AN70" i="169"/>
  <c r="AN70" i="162"/>
  <c r="AN70" i="173"/>
  <c r="AN70" i="168"/>
  <c r="AN80" i="175"/>
  <c r="AN80" i="171"/>
  <c r="AN80" i="176"/>
  <c r="AN80" i="169"/>
  <c r="AN80" i="173"/>
  <c r="AN80" i="168"/>
  <c r="AN80" i="162"/>
  <c r="AN80" i="174"/>
  <c r="AT80" i="78"/>
  <c r="AT79" i="78" s="1"/>
  <c r="AN79" i="78"/>
  <c r="AN40" i="78" s="1"/>
  <c r="AT40" i="78" s="1"/>
  <c r="J20" i="78" s="1"/>
  <c r="AN80" i="172"/>
  <c r="AU80" i="174"/>
  <c r="AU80" i="168"/>
  <c r="AU80" i="176"/>
  <c r="AU80" i="172"/>
  <c r="BA80" i="78"/>
  <c r="AU79" i="78"/>
  <c r="AU40" i="78" s="1"/>
  <c r="BA40" i="78" s="1"/>
  <c r="K20" i="78" s="1"/>
  <c r="AU80" i="171"/>
  <c r="AU80" i="175"/>
  <c r="AU80" i="169"/>
  <c r="AU81" i="175"/>
  <c r="AU81" i="162"/>
  <c r="AU81" i="174"/>
  <c r="AU81" i="168"/>
  <c r="AU81" i="173"/>
  <c r="AU81" i="169"/>
  <c r="AU81" i="176"/>
  <c r="AU81" i="172"/>
  <c r="BA81" i="78"/>
  <c r="AU81" i="171"/>
  <c r="BB81" i="172"/>
  <c r="BB81" i="176"/>
  <c r="BB81" i="171"/>
  <c r="BB81" i="175"/>
  <c r="BB81" i="169"/>
  <c r="BB81" i="174"/>
  <c r="BB81" i="168"/>
  <c r="BB77" i="172"/>
  <c r="BB77" i="175"/>
  <c r="BB77" i="169"/>
  <c r="BB77" i="174"/>
  <c r="BB77" i="171"/>
  <c r="BB77" i="168"/>
  <c r="BB77" i="176"/>
  <c r="AG77" i="176"/>
  <c r="AG77" i="172"/>
  <c r="AG77" i="168"/>
  <c r="AG77" i="175"/>
  <c r="AG77" i="171"/>
  <c r="AG77" i="169"/>
  <c r="AG77" i="174"/>
  <c r="AG77" i="170"/>
  <c r="AG77" i="166"/>
  <c r="AG77" i="162"/>
  <c r="AM77" i="162" s="1"/>
  <c r="AG77" i="173"/>
  <c r="AG77" i="167"/>
  <c r="AN77" i="176"/>
  <c r="AN77" i="172"/>
  <c r="AN77" i="167"/>
  <c r="AN75" i="167" s="1"/>
  <c r="AN39" i="167" s="1"/>
  <c r="AN77" i="175"/>
  <c r="AN77" i="171"/>
  <c r="AN77" i="174"/>
  <c r="AN77" i="169"/>
  <c r="AN77" i="162"/>
  <c r="AN77" i="173"/>
  <c r="AN77" i="168"/>
  <c r="BB86" i="176"/>
  <c r="BB86" i="171"/>
  <c r="BB86" i="175"/>
  <c r="BB86" i="169"/>
  <c r="BB86" i="174"/>
  <c r="BB86" i="168"/>
  <c r="BB86" i="172"/>
  <c r="AG86" i="174"/>
  <c r="AG86" i="169"/>
  <c r="AG86" i="166"/>
  <c r="AG86" i="162"/>
  <c r="AM86" i="162" s="1"/>
  <c r="AG86" i="173"/>
  <c r="AG86" i="168"/>
  <c r="AG86" i="176"/>
  <c r="AG86" i="172"/>
  <c r="AG86" i="170"/>
  <c r="AG86" i="175"/>
  <c r="AG86" i="171"/>
  <c r="AG86" i="167"/>
  <c r="S84" i="162"/>
  <c r="S41" i="162" s="1"/>
  <c r="Y41" i="162" s="1"/>
  <c r="G21" i="162" s="1"/>
  <c r="Y85" i="162"/>
  <c r="Y84" i="162" s="1"/>
  <c r="AT78" i="78"/>
  <c r="BH92" i="78"/>
  <c r="AT57" i="78"/>
  <c r="AT55" i="78" s="1"/>
  <c r="AM71" i="78"/>
  <c r="AM68" i="78" s="1"/>
  <c r="BB85" i="162"/>
  <c r="BB84" i="162" s="1"/>
  <c r="BB41" i="162" s="1"/>
  <c r="BH86" i="78"/>
  <c r="BA63" i="78"/>
  <c r="BH66" i="78"/>
  <c r="BA45" i="78"/>
  <c r="K25" i="78" s="1"/>
  <c r="AM57" i="162"/>
  <c r="AM38" i="78"/>
  <c r="I18" i="78" s="1"/>
  <c r="AA107" i="166"/>
  <c r="AA109" i="166" s="1"/>
  <c r="AA47" i="166" s="1"/>
  <c r="E52" i="162"/>
  <c r="K53" i="162"/>
  <c r="K52" i="162" s="1"/>
  <c r="E68" i="162"/>
  <c r="E38" i="162" s="1"/>
  <c r="K38" i="162" s="1"/>
  <c r="E18" i="162" s="1"/>
  <c r="K69" i="162"/>
  <c r="K68" i="162" s="1"/>
  <c r="E88" i="162"/>
  <c r="E42" i="162" s="1"/>
  <c r="K42" i="162" s="1"/>
  <c r="E22" i="162" s="1"/>
  <c r="K89" i="162"/>
  <c r="K88" i="162" s="1"/>
  <c r="BB98" i="174"/>
  <c r="BB98" i="169"/>
  <c r="BB98" i="176"/>
  <c r="BB98" i="173"/>
  <c r="BB98" i="168"/>
  <c r="BB97" i="78"/>
  <c r="BB44" i="78" s="1"/>
  <c r="BH44" i="78" s="1"/>
  <c r="L24" i="78" s="1"/>
  <c r="BB98" i="172"/>
  <c r="BB98" i="175"/>
  <c r="BB98" i="171"/>
  <c r="AN97" i="78"/>
  <c r="AN44" i="78" s="1"/>
  <c r="AT44" i="78" s="1"/>
  <c r="J24" i="78" s="1"/>
  <c r="AN98" i="176"/>
  <c r="AN98" i="171"/>
  <c r="AN98" i="175"/>
  <c r="AN98" i="174"/>
  <c r="AN98" i="169"/>
  <c r="AN98" i="172"/>
  <c r="AN98" i="168"/>
  <c r="AN98" i="173"/>
  <c r="AN98" i="162"/>
  <c r="AG95" i="78"/>
  <c r="AG43" i="78" s="1"/>
  <c r="AM43" i="78" s="1"/>
  <c r="I23" i="78" s="1"/>
  <c r="AG96" i="176"/>
  <c r="AG95" i="176" s="1"/>
  <c r="AG43" i="176" s="1"/>
  <c r="AG96" i="171"/>
  <c r="AG95" i="171" s="1"/>
  <c r="AG43" i="171" s="1"/>
  <c r="AG96" i="169"/>
  <c r="AG95" i="169" s="1"/>
  <c r="AG43" i="169" s="1"/>
  <c r="AG96" i="172"/>
  <c r="AG95" i="172" s="1"/>
  <c r="AG43" i="172" s="1"/>
  <c r="AG96" i="175"/>
  <c r="AG95" i="175" s="1"/>
  <c r="AG43" i="175" s="1"/>
  <c r="AG96" i="174"/>
  <c r="AG95" i="174" s="1"/>
  <c r="AG43" i="174" s="1"/>
  <c r="AG96" i="162"/>
  <c r="AG96" i="173"/>
  <c r="AG95" i="173" s="1"/>
  <c r="AG43" i="173" s="1"/>
  <c r="AG96" i="168"/>
  <c r="AG95" i="168" s="1"/>
  <c r="AG43" i="168" s="1"/>
  <c r="AG96" i="166"/>
  <c r="AG95" i="166" s="1"/>
  <c r="AG43" i="166" s="1"/>
  <c r="AG96" i="167"/>
  <c r="AG95" i="167" s="1"/>
  <c r="AG43" i="167" s="1"/>
  <c r="BB99" i="176"/>
  <c r="BB99" i="172"/>
  <c r="BH99" i="78"/>
  <c r="BH97" i="78" s="1"/>
  <c r="BB99" i="175"/>
  <c r="BB99" i="171"/>
  <c r="BB99" i="174"/>
  <c r="BB99" i="169"/>
  <c r="BB99" i="173"/>
  <c r="BB99" i="168"/>
  <c r="AG99" i="176"/>
  <c r="AG99" i="172"/>
  <c r="AG99" i="171"/>
  <c r="AG99" i="175"/>
  <c r="AG99" i="174"/>
  <c r="AG99" i="162"/>
  <c r="AM99" i="162" s="1"/>
  <c r="AG99" i="169"/>
  <c r="AG99" i="173"/>
  <c r="AG99" i="168"/>
  <c r="AG99" i="166"/>
  <c r="AG99" i="167"/>
  <c r="AU56" i="176"/>
  <c r="AU56" i="173"/>
  <c r="AU56" i="168"/>
  <c r="AU55" i="78"/>
  <c r="AU35" i="78" s="1"/>
  <c r="BA35" i="78" s="1"/>
  <c r="K15" i="78" s="1"/>
  <c r="AU56" i="172"/>
  <c r="BA56" i="78"/>
  <c r="BA55" i="78" s="1"/>
  <c r="AU56" i="175"/>
  <c r="AU56" i="171"/>
  <c r="AU56" i="174"/>
  <c r="AU56" i="169"/>
  <c r="AU94" i="176"/>
  <c r="AU94" i="172"/>
  <c r="AU94" i="162"/>
  <c r="AU94" i="175"/>
  <c r="AU94" i="171"/>
  <c r="AU94" i="174"/>
  <c r="AU94" i="169"/>
  <c r="AU94" i="173"/>
  <c r="AU94" i="168"/>
  <c r="AG58" i="78"/>
  <c r="AG36" i="78" s="1"/>
  <c r="AM36" i="78" s="1"/>
  <c r="I16" i="78" s="1"/>
  <c r="AG59" i="173"/>
  <c r="AG59" i="169"/>
  <c r="AM59" i="78"/>
  <c r="AG59" i="176"/>
  <c r="AG59" i="172"/>
  <c r="AG59" i="168"/>
  <c r="AG59" i="175"/>
  <c r="AG59" i="171"/>
  <c r="AG59" i="166"/>
  <c r="AG59" i="162"/>
  <c r="AM59" i="162" s="1"/>
  <c r="AG59" i="174"/>
  <c r="AG59" i="170"/>
  <c r="AG59" i="167"/>
  <c r="AN83" i="176"/>
  <c r="AN83" i="172"/>
  <c r="AN83" i="175"/>
  <c r="AN83" i="171"/>
  <c r="AN83" i="174"/>
  <c r="AN83" i="169"/>
  <c r="AN83" i="162"/>
  <c r="AN83" i="173"/>
  <c r="AN83" i="168"/>
  <c r="S55" i="162"/>
  <c r="S35" i="162" s="1"/>
  <c r="Y35" i="162" s="1"/>
  <c r="G15" i="162" s="1"/>
  <c r="Y56" i="162"/>
  <c r="Y55" i="162" s="1"/>
  <c r="AG100" i="78"/>
  <c r="AG45" i="78" s="1"/>
  <c r="AM45" i="78" s="1"/>
  <c r="I25" i="78" s="1"/>
  <c r="AG101" i="176"/>
  <c r="AG101" i="169"/>
  <c r="AG101" i="162"/>
  <c r="AM101" i="162" s="1"/>
  <c r="AG101" i="172"/>
  <c r="AG101" i="174"/>
  <c r="AG101" i="171"/>
  <c r="AG101" i="175"/>
  <c r="AG101" i="173"/>
  <c r="AG101" i="168"/>
  <c r="AG101" i="166"/>
  <c r="AG101" i="167"/>
  <c r="AU105" i="176"/>
  <c r="AU105" i="172"/>
  <c r="AU105" i="175"/>
  <c r="AU105" i="171"/>
  <c r="AU105" i="174"/>
  <c r="AU105" i="169"/>
  <c r="AU105" i="168"/>
  <c r="AU105" i="173"/>
  <c r="BB103" i="172"/>
  <c r="BB103" i="176"/>
  <c r="BB103" i="171"/>
  <c r="BB103" i="175"/>
  <c r="BB103" i="168"/>
  <c r="BB103" i="174"/>
  <c r="BB103" i="169"/>
  <c r="AU64" i="176"/>
  <c r="AU64" i="171"/>
  <c r="AU64" i="175"/>
  <c r="AU64" i="168"/>
  <c r="AU64" i="174"/>
  <c r="AU64" i="169"/>
  <c r="AU64" i="172"/>
  <c r="AN64" i="176"/>
  <c r="AN64" i="172"/>
  <c r="AN64" i="166"/>
  <c r="AN64" i="175"/>
  <c r="AN64" i="171"/>
  <c r="AN64" i="174"/>
  <c r="AN64" i="169"/>
  <c r="AN64" i="162"/>
  <c r="AN64" i="173"/>
  <c r="AN64" i="168"/>
  <c r="AG64" i="176"/>
  <c r="AG64" i="172"/>
  <c r="AG64" i="169"/>
  <c r="AG64" i="175"/>
  <c r="AG64" i="170"/>
  <c r="AG64" i="173"/>
  <c r="AG64" i="167"/>
  <c r="AG64" i="174"/>
  <c r="AG64" i="168"/>
  <c r="AG64" i="162"/>
  <c r="AM64" i="162" s="1"/>
  <c r="AG64" i="171"/>
  <c r="AG64" i="166"/>
  <c r="BB64" i="174"/>
  <c r="BB64" i="168"/>
  <c r="BB64" i="172"/>
  <c r="BB64" i="176"/>
  <c r="BB64" i="171"/>
  <c r="BB64" i="175"/>
  <c r="BB64" i="169"/>
  <c r="BB62" i="174"/>
  <c r="BB62" i="168"/>
  <c r="BB62" i="176"/>
  <c r="BB62" i="173"/>
  <c r="BB61" i="173" s="1"/>
  <c r="BB37" i="173" s="1"/>
  <c r="BB62" i="169"/>
  <c r="BB61" i="78"/>
  <c r="BB37" i="78" s="1"/>
  <c r="BH37" i="78" s="1"/>
  <c r="L17" i="78" s="1"/>
  <c r="BB62" i="172"/>
  <c r="BH62" i="78"/>
  <c r="BH61" i="78" s="1"/>
  <c r="BB62" i="175"/>
  <c r="BB62" i="171"/>
  <c r="AN62" i="169"/>
  <c r="AN62" i="162"/>
  <c r="AN61" i="78"/>
  <c r="AN37" i="78" s="1"/>
  <c r="AT37" i="78" s="1"/>
  <c r="J17" i="78" s="1"/>
  <c r="AN62" i="173"/>
  <c r="AN62" i="168"/>
  <c r="AN62" i="176"/>
  <c r="AN62" i="172"/>
  <c r="AN62" i="167"/>
  <c r="AN62" i="175"/>
  <c r="AN62" i="171"/>
  <c r="AN62" i="174"/>
  <c r="AG62" i="162"/>
  <c r="AG62" i="174"/>
  <c r="AG62" i="168"/>
  <c r="AG62" i="176"/>
  <c r="AG62" i="173"/>
  <c r="AG62" i="167"/>
  <c r="AG61" i="78"/>
  <c r="AG37" i="78" s="1"/>
  <c r="AM37" i="78" s="1"/>
  <c r="I17" i="78" s="1"/>
  <c r="AG62" i="172"/>
  <c r="AG62" i="166"/>
  <c r="AG62" i="175"/>
  <c r="AG62" i="171"/>
  <c r="AG62" i="169"/>
  <c r="BH57" i="78"/>
  <c r="BH55" i="78" s="1"/>
  <c r="BB57" i="169"/>
  <c r="BB57" i="173"/>
  <c r="BB57" i="168"/>
  <c r="BB57" i="171"/>
  <c r="BB57" i="174"/>
  <c r="BB57" i="176"/>
  <c r="BB57" i="172"/>
  <c r="BB57" i="162"/>
  <c r="BB55" i="162" s="1"/>
  <c r="BB35" i="162" s="1"/>
  <c r="BB57" i="175"/>
  <c r="S34" i="173"/>
  <c r="E100" i="162"/>
  <c r="E45" i="162" s="1"/>
  <c r="K45" i="162" s="1"/>
  <c r="E25" i="162" s="1"/>
  <c r="K101" i="162"/>
  <c r="K100" i="162" s="1"/>
  <c r="K88" i="78"/>
  <c r="BB102" i="176"/>
  <c r="BB102" i="171"/>
  <c r="BB102" i="175"/>
  <c r="BB102" i="169"/>
  <c r="BB102" i="174"/>
  <c r="BB102" i="168"/>
  <c r="BB102" i="172"/>
  <c r="AN102" i="176"/>
  <c r="AN102" i="171"/>
  <c r="AN102" i="175"/>
  <c r="AN102" i="174"/>
  <c r="AN102" i="169"/>
  <c r="AN102" i="172"/>
  <c r="AN102" i="168"/>
  <c r="AN102" i="173"/>
  <c r="AN102" i="162"/>
  <c r="AN106" i="176"/>
  <c r="AN106" i="171"/>
  <c r="AN106" i="174"/>
  <c r="AN106" i="172"/>
  <c r="AN106" i="175"/>
  <c r="AN106" i="169"/>
  <c r="AN106" i="168"/>
  <c r="AN106" i="173"/>
  <c r="AN106" i="162"/>
  <c r="AG76" i="175"/>
  <c r="AG76" i="169"/>
  <c r="AG76" i="167"/>
  <c r="AG76" i="162"/>
  <c r="AM76" i="162" s="1"/>
  <c r="AG76" i="174"/>
  <c r="AG76" i="168"/>
  <c r="AG76" i="166"/>
  <c r="AG75" i="78"/>
  <c r="AG39" i="78" s="1"/>
  <c r="AM39" i="78" s="1"/>
  <c r="I19" i="78" s="1"/>
  <c r="AG76" i="173"/>
  <c r="AG76" i="171"/>
  <c r="AG76" i="176"/>
  <c r="AG76" i="172"/>
  <c r="AG76" i="170"/>
  <c r="AU76" i="175"/>
  <c r="AU76" i="171"/>
  <c r="AU76" i="174"/>
  <c r="AU76" i="169"/>
  <c r="AU76" i="176"/>
  <c r="AU76" i="173"/>
  <c r="AU75" i="78"/>
  <c r="AU39" i="78" s="1"/>
  <c r="BA39" i="78" s="1"/>
  <c r="K19" i="78" s="1"/>
  <c r="AU76" i="172"/>
  <c r="BB71" i="176"/>
  <c r="BB71" i="172"/>
  <c r="BB71" i="175"/>
  <c r="BB71" i="171"/>
  <c r="BB71" i="174"/>
  <c r="BB71" i="169"/>
  <c r="BB71" i="173"/>
  <c r="BB71" i="168"/>
  <c r="AU71" i="176"/>
  <c r="AU71" i="171"/>
  <c r="AU71" i="175"/>
  <c r="AU71" i="169"/>
  <c r="AU71" i="174"/>
  <c r="AU71" i="168"/>
  <c r="AU71" i="172"/>
  <c r="AN71" i="175"/>
  <c r="AN71" i="171"/>
  <c r="AN71" i="173"/>
  <c r="AN71" i="169"/>
  <c r="AN71" i="162"/>
  <c r="AN71" i="174"/>
  <c r="AN71" i="166"/>
  <c r="AN68" i="166" s="1"/>
  <c r="AN38" i="166" s="1"/>
  <c r="AN71" i="176"/>
  <c r="AN71" i="172"/>
  <c r="AN71" i="168"/>
  <c r="AG60" i="162"/>
  <c r="AM60" i="162" s="1"/>
  <c r="AG60" i="173"/>
  <c r="AG60" i="167"/>
  <c r="AM60" i="78"/>
  <c r="AG60" i="176"/>
  <c r="AG60" i="172"/>
  <c r="AG60" i="170"/>
  <c r="AG60" i="175"/>
  <c r="AG60" i="171"/>
  <c r="AG60" i="168"/>
  <c r="AG60" i="169"/>
  <c r="AG60" i="166"/>
  <c r="AG60" i="174"/>
  <c r="BB60" i="175"/>
  <c r="BB60" i="171"/>
  <c r="BB60" i="174"/>
  <c r="BB60" i="169"/>
  <c r="BB60" i="173"/>
  <c r="BB60" i="168"/>
  <c r="BB60" i="176"/>
  <c r="BB60" i="172"/>
  <c r="AN60" i="175"/>
  <c r="AN60" i="171"/>
  <c r="AN60" i="174"/>
  <c r="AN60" i="169"/>
  <c r="AN60" i="162"/>
  <c r="AN60" i="173"/>
  <c r="AN60" i="168"/>
  <c r="AN60" i="176"/>
  <c r="AN60" i="172"/>
  <c r="AN60" i="166"/>
  <c r="AN54" i="174"/>
  <c r="AN54" i="169"/>
  <c r="AN54" i="162"/>
  <c r="AN54" i="173"/>
  <c r="AN54" i="168"/>
  <c r="AN54" i="176"/>
  <c r="AN54" i="172"/>
  <c r="AN54" i="175"/>
  <c r="AN54" i="171"/>
  <c r="S97" i="162"/>
  <c r="S44" i="162" s="1"/>
  <c r="Y44" i="162" s="1"/>
  <c r="G24" i="162" s="1"/>
  <c r="Y98" i="162"/>
  <c r="Y97" i="162" s="1"/>
  <c r="AN92" i="166"/>
  <c r="E61" i="167"/>
  <c r="AG79" i="78"/>
  <c r="AG40" i="78" s="1"/>
  <c r="AM40" i="78" s="1"/>
  <c r="I20" i="78" s="1"/>
  <c r="AG80" i="172"/>
  <c r="AG80" i="168"/>
  <c r="AG80" i="175"/>
  <c r="AG80" i="171"/>
  <c r="AG80" i="167"/>
  <c r="AG80" i="162"/>
  <c r="AG80" i="174"/>
  <c r="AG80" i="169"/>
  <c r="AM80" i="78"/>
  <c r="AG80" i="166"/>
  <c r="AG80" i="176"/>
  <c r="AG80" i="173"/>
  <c r="AG80" i="170"/>
  <c r="BB80" i="176"/>
  <c r="BB80" i="173"/>
  <c r="BB80" i="168"/>
  <c r="BB79" i="78"/>
  <c r="BB40" i="78" s="1"/>
  <c r="BH40" i="78" s="1"/>
  <c r="L20" i="78" s="1"/>
  <c r="BB80" i="172"/>
  <c r="BB80" i="175"/>
  <c r="BB80" i="171"/>
  <c r="BB80" i="174"/>
  <c r="BB80" i="169"/>
  <c r="AN81" i="176"/>
  <c r="AN81" i="172"/>
  <c r="AN81" i="167"/>
  <c r="AN81" i="175"/>
  <c r="AN81" i="169"/>
  <c r="AN81" i="174"/>
  <c r="AN81" i="171"/>
  <c r="AN81" i="173"/>
  <c r="AN81" i="168"/>
  <c r="AN81" i="162"/>
  <c r="AG81" i="174"/>
  <c r="AG81" i="170"/>
  <c r="AM81" i="78"/>
  <c r="AG81" i="162"/>
  <c r="AM81" i="162" s="1"/>
  <c r="AG81" i="173"/>
  <c r="AG81" i="169"/>
  <c r="AG81" i="167"/>
  <c r="AG81" i="176"/>
  <c r="AG81" i="172"/>
  <c r="AG81" i="168"/>
  <c r="AG81" i="175"/>
  <c r="AG81" i="171"/>
  <c r="AG81" i="166"/>
  <c r="AN86" i="162"/>
  <c r="AN86" i="173"/>
  <c r="AN86" i="168"/>
  <c r="AN86" i="176"/>
  <c r="AN86" i="172"/>
  <c r="AN86" i="175"/>
  <c r="AN86" i="169"/>
  <c r="AN86" i="174"/>
  <c r="AN86" i="171"/>
  <c r="Y84" i="78"/>
  <c r="AM86" i="78"/>
  <c r="BH70" i="78"/>
  <c r="BH81" i="78"/>
  <c r="BH79" i="78" s="1"/>
  <c r="BA91" i="78"/>
  <c r="AT67" i="78"/>
  <c r="AM56" i="78"/>
  <c r="AM55" i="78" s="1"/>
  <c r="AN83" i="167"/>
  <c r="AT76" i="78"/>
  <c r="AT75" i="78" s="1"/>
  <c r="AV34" i="174"/>
  <c r="AH35" i="166"/>
  <c r="I95" i="174"/>
  <c r="I43" i="174" s="1"/>
  <c r="I75" i="174"/>
  <c r="I39" i="174" s="1"/>
  <c r="I75" i="172"/>
  <c r="I39" i="172" s="1"/>
  <c r="AU50" i="170"/>
  <c r="AN96" i="170"/>
  <c r="AN101" i="170"/>
  <c r="AN103" i="170"/>
  <c r="AN105" i="170"/>
  <c r="AN99" i="170"/>
  <c r="AN106" i="170"/>
  <c r="AN104" i="170"/>
  <c r="AN98" i="170"/>
  <c r="AN102" i="170"/>
  <c r="AN56" i="170"/>
  <c r="AN77" i="170"/>
  <c r="AN92" i="170"/>
  <c r="AN82" i="170"/>
  <c r="AN70" i="170"/>
  <c r="AN59" i="170"/>
  <c r="AN85" i="170"/>
  <c r="AN71" i="170"/>
  <c r="AN65" i="170"/>
  <c r="AN74" i="170"/>
  <c r="AN80" i="170"/>
  <c r="AN60" i="170"/>
  <c r="AN62" i="170"/>
  <c r="AN91" i="170"/>
  <c r="AN54" i="170"/>
  <c r="AN64" i="170"/>
  <c r="AN66" i="170"/>
  <c r="AN86" i="170"/>
  <c r="AN63" i="170"/>
  <c r="AN72" i="170"/>
  <c r="AN81" i="170"/>
  <c r="AN69" i="170"/>
  <c r="AN78" i="170"/>
  <c r="AN76" i="170"/>
  <c r="AN57" i="170"/>
  <c r="AN53" i="170"/>
  <c r="AN89" i="170"/>
  <c r="AN94" i="170"/>
  <c r="AN67" i="170"/>
  <c r="AN83" i="170"/>
  <c r="AN73" i="170"/>
  <c r="AN93" i="170"/>
  <c r="AN87" i="170"/>
  <c r="AN90" i="170"/>
  <c r="T108" i="167"/>
  <c r="T46" i="167" s="1"/>
  <c r="T109" i="167"/>
  <c r="T47" i="167" s="1"/>
  <c r="AO99" i="162"/>
  <c r="AO101" i="162"/>
  <c r="AO103" i="162"/>
  <c r="AO105" i="162"/>
  <c r="AO96" i="162"/>
  <c r="AO98" i="162"/>
  <c r="AO102" i="162"/>
  <c r="AO104" i="162"/>
  <c r="AO106" i="162"/>
  <c r="AV50" i="162"/>
  <c r="AO70" i="162"/>
  <c r="AO76" i="162"/>
  <c r="AO87" i="162"/>
  <c r="AO94" i="162"/>
  <c r="AO85" i="162"/>
  <c r="AO54" i="162"/>
  <c r="AO64" i="162"/>
  <c r="AO74" i="162"/>
  <c r="AO90" i="162"/>
  <c r="AO67" i="162"/>
  <c r="AO83" i="162"/>
  <c r="AO63" i="162"/>
  <c r="AO71" i="162"/>
  <c r="AO78" i="162"/>
  <c r="AO82" i="162"/>
  <c r="AO91" i="162"/>
  <c r="AO53" i="162"/>
  <c r="AO60" i="162"/>
  <c r="AO56" i="162"/>
  <c r="AO81" i="162"/>
  <c r="AO77" i="162"/>
  <c r="AO62" i="162"/>
  <c r="AO89" i="162"/>
  <c r="AO86" i="162"/>
  <c r="AO65" i="162"/>
  <c r="AO73" i="162"/>
  <c r="AO80" i="162"/>
  <c r="AO93" i="162"/>
  <c r="AO69" i="162"/>
  <c r="AO66" i="162"/>
  <c r="AO59" i="162"/>
  <c r="AO72" i="162"/>
  <c r="AO92" i="162"/>
  <c r="AO57" i="162"/>
  <c r="AU58" i="173"/>
  <c r="AU36" i="173" s="1"/>
  <c r="I97" i="170"/>
  <c r="I44" i="170" s="1"/>
  <c r="U95" i="166"/>
  <c r="U43" i="166" s="1"/>
  <c r="AA79" i="175"/>
  <c r="AA40" i="175" s="1"/>
  <c r="AA84" i="175"/>
  <c r="AA41" i="175" s="1"/>
  <c r="AA95" i="175"/>
  <c r="AA43" i="175" s="1"/>
  <c r="AA88" i="171"/>
  <c r="AA42" i="171" s="1"/>
  <c r="T107" i="171"/>
  <c r="T34" i="171"/>
  <c r="G109" i="169"/>
  <c r="G47" i="169" s="1"/>
  <c r="G108" i="169"/>
  <c r="G46" i="169" s="1"/>
  <c r="V79" i="176"/>
  <c r="V40" i="176" s="1"/>
  <c r="V58" i="176"/>
  <c r="V36" i="176" s="1"/>
  <c r="U100" i="169"/>
  <c r="U45" i="169" s="1"/>
  <c r="O84" i="175"/>
  <c r="O41" i="175" s="1"/>
  <c r="AA75" i="170"/>
  <c r="AA39" i="170" s="1"/>
  <c r="J75" i="173"/>
  <c r="J39" i="173" s="1"/>
  <c r="K76" i="173"/>
  <c r="AN97" i="166"/>
  <c r="AN44" i="166" s="1"/>
  <c r="AN95" i="166"/>
  <c r="AN43" i="166" s="1"/>
  <c r="BD79" i="176"/>
  <c r="BD40" i="176" s="1"/>
  <c r="U109" i="167"/>
  <c r="U47" i="167" s="1"/>
  <c r="AR34" i="162"/>
  <c r="U68" i="170"/>
  <c r="U38" i="170" s="1"/>
  <c r="U79" i="170"/>
  <c r="U40" i="170" s="1"/>
  <c r="U100" i="170"/>
  <c r="U45" i="170" s="1"/>
  <c r="U88" i="170"/>
  <c r="U42" i="170" s="1"/>
  <c r="F109" i="172"/>
  <c r="F47" i="172" s="1"/>
  <c r="F108" i="172"/>
  <c r="F46" i="172" s="1"/>
  <c r="U109" i="162"/>
  <c r="U47" i="162" s="1"/>
  <c r="U108" i="162"/>
  <c r="U46" i="162" s="1"/>
  <c r="O58" i="174"/>
  <c r="O36" i="174" s="1"/>
  <c r="AC50" i="174"/>
  <c r="V53" i="174"/>
  <c r="V60" i="174"/>
  <c r="V56" i="174"/>
  <c r="V69" i="174"/>
  <c r="V71" i="174"/>
  <c r="V73" i="174"/>
  <c r="V80" i="174"/>
  <c r="V82" i="174"/>
  <c r="V83" i="174"/>
  <c r="V90" i="174"/>
  <c r="V92" i="174"/>
  <c r="V94" i="174"/>
  <c r="V99" i="174"/>
  <c r="V63" i="174"/>
  <c r="V65" i="174"/>
  <c r="V67" i="174"/>
  <c r="V76" i="174"/>
  <c r="V78" i="174"/>
  <c r="V86" i="174"/>
  <c r="V102" i="174"/>
  <c r="V104" i="174"/>
  <c r="V106" i="174"/>
  <c r="V59" i="174"/>
  <c r="V70" i="174"/>
  <c r="V72" i="174"/>
  <c r="V74" i="174"/>
  <c r="V81" i="174"/>
  <c r="V89" i="174"/>
  <c r="V91" i="174"/>
  <c r="V93" i="174"/>
  <c r="V98" i="174"/>
  <c r="V62" i="174"/>
  <c r="V64" i="174"/>
  <c r="V66" i="174"/>
  <c r="V77" i="174"/>
  <c r="V85" i="174"/>
  <c r="V87" i="174"/>
  <c r="V96" i="174"/>
  <c r="V95" i="174" s="1"/>
  <c r="V43" i="174" s="1"/>
  <c r="V101" i="174"/>
  <c r="V103" i="174"/>
  <c r="V105" i="174"/>
  <c r="V57" i="174"/>
  <c r="V54" i="174"/>
  <c r="I109" i="162"/>
  <c r="I47" i="162" s="1"/>
  <c r="AI95" i="176"/>
  <c r="AI43" i="176" s="1"/>
  <c r="U55" i="174"/>
  <c r="U35" i="174" s="1"/>
  <c r="U58" i="174"/>
  <c r="U36" i="174" s="1"/>
  <c r="AA55" i="169"/>
  <c r="AA35" i="169" s="1"/>
  <c r="AA79" i="169"/>
  <c r="AA40" i="169" s="1"/>
  <c r="AA52" i="169"/>
  <c r="AA58" i="169"/>
  <c r="AA36" i="169" s="1"/>
  <c r="AA97" i="169"/>
  <c r="AA44" i="169" s="1"/>
  <c r="AO107" i="174"/>
  <c r="AO34" i="174"/>
  <c r="I75" i="166"/>
  <c r="I39" i="166" s="1"/>
  <c r="O68" i="171"/>
  <c r="O38" i="171" s="1"/>
  <c r="O88" i="171"/>
  <c r="O42" i="171" s="1"/>
  <c r="BB79" i="162"/>
  <c r="BB40" i="162" s="1"/>
  <c r="BB97" i="162"/>
  <c r="BB44" i="162" s="1"/>
  <c r="P79" i="167"/>
  <c r="P40" i="167" s="1"/>
  <c r="N107" i="175"/>
  <c r="P109" i="162"/>
  <c r="P47" i="162" s="1"/>
  <c r="P108" i="162"/>
  <c r="P46" i="162" s="1"/>
  <c r="AU95" i="162"/>
  <c r="AU43" i="162" s="1"/>
  <c r="E40" i="162"/>
  <c r="AI84" i="167"/>
  <c r="AI41" i="167" s="1"/>
  <c r="BD55" i="162"/>
  <c r="BD35" i="162" s="1"/>
  <c r="AP88" i="162"/>
  <c r="AP42" i="162" s="1"/>
  <c r="I52" i="175"/>
  <c r="AJ79" i="162"/>
  <c r="AJ40" i="162" s="1"/>
  <c r="V109" i="162"/>
  <c r="V47" i="162" s="1"/>
  <c r="V108" i="162"/>
  <c r="V46" i="162" s="1"/>
  <c r="O61" i="172"/>
  <c r="O37" i="172" s="1"/>
  <c r="O55" i="172"/>
  <c r="O35" i="172" s="1"/>
  <c r="AP61" i="167"/>
  <c r="AP37" i="167" s="1"/>
  <c r="AI97" i="173"/>
  <c r="AI44" i="173" s="1"/>
  <c r="AI97" i="176"/>
  <c r="AI44" i="176" s="1"/>
  <c r="BD107" i="78"/>
  <c r="BD34" i="78"/>
  <c r="I68" i="168"/>
  <c r="I38" i="168" s="1"/>
  <c r="I84" i="168"/>
  <c r="I41" i="168" s="1"/>
  <c r="I61" i="168"/>
  <c r="I37" i="168" s="1"/>
  <c r="AW100" i="162"/>
  <c r="AW45" i="162" s="1"/>
  <c r="AW100" i="173"/>
  <c r="AW45" i="173" s="1"/>
  <c r="AW100" i="176"/>
  <c r="AW45" i="176" s="1"/>
  <c r="AR61" i="162"/>
  <c r="AR37" i="162" s="1"/>
  <c r="BD68" i="167"/>
  <c r="BD38" i="167" s="1"/>
  <c r="AB68" i="167"/>
  <c r="AB38" i="167" s="1"/>
  <c r="G108" i="172"/>
  <c r="G46" i="172" s="1"/>
  <c r="G109" i="172"/>
  <c r="G47" i="172" s="1"/>
  <c r="BB84" i="173"/>
  <c r="BB41" i="173" s="1"/>
  <c r="AT43" i="78"/>
  <c r="J23" i="78" s="1"/>
  <c r="G108" i="170"/>
  <c r="G46" i="170" s="1"/>
  <c r="G109" i="170"/>
  <c r="G47" i="170" s="1"/>
  <c r="T107" i="169"/>
  <c r="T34" i="169"/>
  <c r="U55" i="172"/>
  <c r="U35" i="172" s="1"/>
  <c r="U79" i="172"/>
  <c r="U40" i="172" s="1"/>
  <c r="U100" i="172"/>
  <c r="U45" i="172" s="1"/>
  <c r="U88" i="172"/>
  <c r="U42" i="172" s="1"/>
  <c r="P84" i="173"/>
  <c r="P41" i="173" s="1"/>
  <c r="P97" i="173"/>
  <c r="P44" i="173" s="1"/>
  <c r="AO109" i="78"/>
  <c r="AO108" i="78"/>
  <c r="AW61" i="162"/>
  <c r="AW37" i="162" s="1"/>
  <c r="AI34" i="162"/>
  <c r="AW107" i="78"/>
  <c r="AW34" i="78"/>
  <c r="O84" i="168"/>
  <c r="O41" i="168" s="1"/>
  <c r="I52" i="171"/>
  <c r="BF75" i="162"/>
  <c r="BF39" i="162" s="1"/>
  <c r="G108" i="175"/>
  <c r="G46" i="175" s="1"/>
  <c r="G109" i="175"/>
  <c r="G47" i="175" s="1"/>
  <c r="X50" i="167"/>
  <c r="Q96" i="167"/>
  <c r="Q101" i="167"/>
  <c r="R101" i="167" s="1"/>
  <c r="Q103" i="167"/>
  <c r="R103" i="167" s="1"/>
  <c r="Q105" i="167"/>
  <c r="R105" i="167" s="1"/>
  <c r="Q90" i="167"/>
  <c r="R90" i="167" s="1"/>
  <c r="Q92" i="167"/>
  <c r="R92" i="167" s="1"/>
  <c r="Q94" i="167"/>
  <c r="Q99" i="167"/>
  <c r="R99" i="167" s="1"/>
  <c r="Q102" i="167"/>
  <c r="R102" i="167" s="1"/>
  <c r="Q104" i="167"/>
  <c r="R104" i="167" s="1"/>
  <c r="Q106" i="167"/>
  <c r="R106" i="167" s="1"/>
  <c r="Q91" i="167"/>
  <c r="R91" i="167" s="1"/>
  <c r="Q98" i="167"/>
  <c r="Q89" i="167"/>
  <c r="Q93" i="167"/>
  <c r="R93" i="167" s="1"/>
  <c r="Q69" i="167"/>
  <c r="Q56" i="167"/>
  <c r="R56" i="167" s="1"/>
  <c r="Q73" i="167"/>
  <c r="R73" i="167" s="1"/>
  <c r="Q71" i="167"/>
  <c r="R71" i="167" s="1"/>
  <c r="Q63" i="167"/>
  <c r="R63" i="167" s="1"/>
  <c r="Q86" i="167"/>
  <c r="R86" i="167" s="1"/>
  <c r="Q70" i="167"/>
  <c r="R70" i="167" s="1"/>
  <c r="Q85" i="167"/>
  <c r="R85" i="167" s="1"/>
  <c r="Q67" i="167"/>
  <c r="R67" i="167" s="1"/>
  <c r="Q64" i="167"/>
  <c r="R64" i="167" s="1"/>
  <c r="Q54" i="167"/>
  <c r="R54" i="167" s="1"/>
  <c r="Q80" i="167"/>
  <c r="R80" i="167" s="1"/>
  <c r="Q72" i="167"/>
  <c r="R72" i="167" s="1"/>
  <c r="Q83" i="167"/>
  <c r="R83" i="167" s="1"/>
  <c r="Q53" i="167"/>
  <c r="Q52" i="167" s="1"/>
  <c r="Q81" i="167"/>
  <c r="Q66" i="167"/>
  <c r="R66" i="167" s="1"/>
  <c r="Q60" i="167"/>
  <c r="R60" i="167" s="1"/>
  <c r="Q74" i="167"/>
  <c r="R74" i="167" s="1"/>
  <c r="Q62" i="167"/>
  <c r="R62" i="167" s="1"/>
  <c r="Q59" i="167"/>
  <c r="R59" i="167" s="1"/>
  <c r="Q77" i="167"/>
  <c r="R77" i="167" s="1"/>
  <c r="Q82" i="167"/>
  <c r="R82" i="167" s="1"/>
  <c r="Q65" i="167"/>
  <c r="R65" i="167" s="1"/>
  <c r="Q87" i="167"/>
  <c r="R87" i="167" s="1"/>
  <c r="Q78" i="167"/>
  <c r="R78" i="167" s="1"/>
  <c r="Q76" i="167"/>
  <c r="Q57" i="167"/>
  <c r="R57" i="167" s="1"/>
  <c r="T108" i="168"/>
  <c r="T46" i="168" s="1"/>
  <c r="T109" i="168"/>
  <c r="T47" i="168" s="1"/>
  <c r="U55" i="168"/>
  <c r="U35" i="168" s="1"/>
  <c r="U68" i="168"/>
  <c r="U38" i="168" s="1"/>
  <c r="U84" i="168"/>
  <c r="U41" i="168" s="1"/>
  <c r="U61" i="168"/>
  <c r="U37" i="168" s="1"/>
  <c r="AH68" i="162"/>
  <c r="AH38" i="162" s="1"/>
  <c r="BC107" i="176"/>
  <c r="H4" i="78" a="1"/>
  <c r="M108" i="169"/>
  <c r="M46" i="169" s="1"/>
  <c r="M109" i="169"/>
  <c r="M47" i="169" s="1"/>
  <c r="BB95" i="162"/>
  <c r="BB43" i="162" s="1"/>
  <c r="AM75" i="78"/>
  <c r="AH95" i="168"/>
  <c r="AH43" i="168" s="1"/>
  <c r="F108" i="170"/>
  <c r="F46" i="170" s="1"/>
  <c r="F109" i="170"/>
  <c r="F47" i="170" s="1"/>
  <c r="AA107" i="167"/>
  <c r="AP84" i="162"/>
  <c r="AP41" i="162" s="1"/>
  <c r="AW55" i="173"/>
  <c r="AW35" i="173" s="1"/>
  <c r="AW55" i="176"/>
  <c r="AW35" i="176" s="1"/>
  <c r="BD88" i="167"/>
  <c r="BD42" i="167" s="1"/>
  <c r="BD88" i="176"/>
  <c r="BD42" i="176" s="1"/>
  <c r="N107" i="168"/>
  <c r="AV61" i="174"/>
  <c r="AV37" i="174" s="1"/>
  <c r="J55" i="176"/>
  <c r="J35" i="176" s="1"/>
  <c r="K56" i="176"/>
  <c r="J100" i="176"/>
  <c r="J45" i="176" s="1"/>
  <c r="J75" i="176"/>
  <c r="J39" i="176" s="1"/>
  <c r="K39" i="176" s="1"/>
  <c r="E19" i="176" s="1"/>
  <c r="K76" i="176"/>
  <c r="J68" i="176"/>
  <c r="J38" i="176" s="1"/>
  <c r="K69" i="176"/>
  <c r="BF97" i="162"/>
  <c r="BF44" i="162" s="1"/>
  <c r="AH79" i="166"/>
  <c r="AH40" i="166" s="1"/>
  <c r="BF58" i="162"/>
  <c r="BF36" i="162" s="1"/>
  <c r="AR88" i="162"/>
  <c r="AR42" i="162" s="1"/>
  <c r="V100" i="173"/>
  <c r="V45" i="173" s="1"/>
  <c r="V97" i="173"/>
  <c r="V44" i="173" s="1"/>
  <c r="V58" i="173"/>
  <c r="V36" i="173" s="1"/>
  <c r="V68" i="173"/>
  <c r="V38" i="173" s="1"/>
  <c r="AI88" i="162"/>
  <c r="AI42" i="162" s="1"/>
  <c r="AQ99" i="162"/>
  <c r="AQ101" i="162"/>
  <c r="AQ103" i="162"/>
  <c r="AQ105" i="162"/>
  <c r="AQ96" i="162"/>
  <c r="AQ95" i="162" s="1"/>
  <c r="AQ43" i="162" s="1"/>
  <c r="AQ98" i="162"/>
  <c r="AQ102" i="162"/>
  <c r="AQ104" i="162"/>
  <c r="AQ106" i="162"/>
  <c r="AX50" i="162"/>
  <c r="AQ92" i="162"/>
  <c r="AQ86" i="162"/>
  <c r="AQ87" i="162"/>
  <c r="AQ76" i="162"/>
  <c r="AQ66" i="162"/>
  <c r="AQ63" i="162"/>
  <c r="AQ65" i="162"/>
  <c r="AQ73" i="162"/>
  <c r="AQ90" i="162"/>
  <c r="AQ67" i="162"/>
  <c r="AQ72" i="162"/>
  <c r="AQ60" i="162"/>
  <c r="AQ70" i="162"/>
  <c r="AQ69" i="162"/>
  <c r="AQ62" i="162"/>
  <c r="AQ59" i="162"/>
  <c r="AQ58" i="162" s="1"/>
  <c r="AQ36" i="162" s="1"/>
  <c r="AQ93" i="162"/>
  <c r="AQ80" i="162"/>
  <c r="AQ77" i="162"/>
  <c r="AQ82" i="162"/>
  <c r="AQ91" i="162"/>
  <c r="AQ56" i="162"/>
  <c r="AQ78" i="162"/>
  <c r="AQ54" i="162"/>
  <c r="AQ53" i="162"/>
  <c r="AQ85" i="162"/>
  <c r="AQ81" i="162"/>
  <c r="AQ64" i="162"/>
  <c r="AQ74" i="162"/>
  <c r="AQ89" i="162"/>
  <c r="AQ83" i="162"/>
  <c r="AQ94" i="162"/>
  <c r="AQ71" i="162"/>
  <c r="AQ57" i="162"/>
  <c r="AA107" i="162"/>
  <c r="P88" i="167"/>
  <c r="P42" i="167" s="1"/>
  <c r="P55" i="167"/>
  <c r="P35" i="167" s="1"/>
  <c r="P100" i="167"/>
  <c r="P45" i="167" s="1"/>
  <c r="AN52" i="166"/>
  <c r="AJ108" i="78"/>
  <c r="AJ109" i="78"/>
  <c r="AK107" i="78"/>
  <c r="AK34" i="78"/>
  <c r="AT88" i="78"/>
  <c r="AN95" i="167"/>
  <c r="AN43" i="167" s="1"/>
  <c r="AN97" i="167"/>
  <c r="AN44" i="167" s="1"/>
  <c r="AU84" i="162"/>
  <c r="AU41" i="162" s="1"/>
  <c r="AW75" i="173"/>
  <c r="AW39" i="173" s="1"/>
  <c r="AW75" i="176"/>
  <c r="AW39" i="176" s="1"/>
  <c r="I88" i="175"/>
  <c r="I42" i="175" s="1"/>
  <c r="I84" i="175"/>
  <c r="I41" i="175" s="1"/>
  <c r="I61" i="175"/>
  <c r="I37" i="175" s="1"/>
  <c r="H109" i="162"/>
  <c r="H47" i="162" s="1"/>
  <c r="H108" i="162"/>
  <c r="H46" i="162" s="1"/>
  <c r="O68" i="172"/>
  <c r="O38" i="172" s="1"/>
  <c r="O88" i="172"/>
  <c r="O42" i="172" s="1"/>
  <c r="AP61" i="176"/>
  <c r="AP37" i="176" s="1"/>
  <c r="AI97" i="162"/>
  <c r="AI44" i="162" s="1"/>
  <c r="AP58" i="167"/>
  <c r="AP36" i="167" s="1"/>
  <c r="BD52" i="162"/>
  <c r="BD52" i="173"/>
  <c r="BD52" i="176"/>
  <c r="I79" i="168"/>
  <c r="I40" i="168" s="1"/>
  <c r="I100" i="168"/>
  <c r="I45" i="168" s="1"/>
  <c r="Q50" i="168"/>
  <c r="J59" i="168"/>
  <c r="K59" i="168" s="1"/>
  <c r="J70" i="168"/>
  <c r="K70" i="168" s="1"/>
  <c r="J72" i="168"/>
  <c r="K72" i="168" s="1"/>
  <c r="J74" i="168"/>
  <c r="K74" i="168" s="1"/>
  <c r="J81" i="168"/>
  <c r="K81" i="168" s="1"/>
  <c r="J89" i="168"/>
  <c r="J91" i="168"/>
  <c r="K91" i="168" s="1"/>
  <c r="J93" i="168"/>
  <c r="K93" i="168" s="1"/>
  <c r="J98" i="168"/>
  <c r="J57" i="168"/>
  <c r="K57" i="168" s="1"/>
  <c r="J62" i="168"/>
  <c r="K62" i="168" s="1"/>
  <c r="J64" i="168"/>
  <c r="K64" i="168" s="1"/>
  <c r="J66" i="168"/>
  <c r="K66" i="168" s="1"/>
  <c r="J77" i="168"/>
  <c r="K77" i="168" s="1"/>
  <c r="J85" i="168"/>
  <c r="J87" i="168"/>
  <c r="K87" i="168" s="1"/>
  <c r="J96" i="168"/>
  <c r="J101" i="168"/>
  <c r="J103" i="168"/>
  <c r="K103" i="168" s="1"/>
  <c r="J105" i="168"/>
  <c r="K105" i="168" s="1"/>
  <c r="J53" i="168"/>
  <c r="J69" i="168"/>
  <c r="J71" i="168"/>
  <c r="K71" i="168" s="1"/>
  <c r="J73" i="168"/>
  <c r="K73" i="168" s="1"/>
  <c r="J80" i="168"/>
  <c r="K80" i="168" s="1"/>
  <c r="J82" i="168"/>
  <c r="K82" i="168" s="1"/>
  <c r="J83" i="168"/>
  <c r="K83" i="168" s="1"/>
  <c r="J90" i="168"/>
  <c r="K90" i="168" s="1"/>
  <c r="J92" i="168"/>
  <c r="K92" i="168" s="1"/>
  <c r="J94" i="168"/>
  <c r="K94" i="168" s="1"/>
  <c r="J99" i="168"/>
  <c r="K99" i="168" s="1"/>
  <c r="J102" i="168"/>
  <c r="K102" i="168" s="1"/>
  <c r="J106" i="168"/>
  <c r="K106" i="168" s="1"/>
  <c r="J65" i="168"/>
  <c r="K65" i="168" s="1"/>
  <c r="J76" i="168"/>
  <c r="K76" i="168" s="1"/>
  <c r="J86" i="168"/>
  <c r="K86" i="168" s="1"/>
  <c r="J104" i="168"/>
  <c r="K104" i="168" s="1"/>
  <c r="J63" i="168"/>
  <c r="K63" i="168" s="1"/>
  <c r="J67" i="168"/>
  <c r="K67" i="168" s="1"/>
  <c r="J78" i="168"/>
  <c r="K78" i="168" s="1"/>
  <c r="J54" i="168"/>
  <c r="K54" i="168" s="1"/>
  <c r="J60" i="168"/>
  <c r="K60" i="168" s="1"/>
  <c r="J56" i="168"/>
  <c r="AN84" i="167"/>
  <c r="AN41" i="167" s="1"/>
  <c r="I58" i="169"/>
  <c r="I36" i="169" s="1"/>
  <c r="I100" i="169"/>
  <c r="I45" i="169" s="1"/>
  <c r="I61" i="169"/>
  <c r="I37" i="169" s="1"/>
  <c r="I88" i="169"/>
  <c r="I42" i="169" s="1"/>
  <c r="I75" i="169"/>
  <c r="I39" i="169" s="1"/>
  <c r="I55" i="169"/>
  <c r="I35" i="169" s="1"/>
  <c r="H107" i="169"/>
  <c r="BC55" i="174"/>
  <c r="BC35" i="174" s="1"/>
  <c r="AP75" i="167"/>
  <c r="AP39" i="167" s="1"/>
  <c r="AP75" i="162"/>
  <c r="AP39" i="162" s="1"/>
  <c r="P68" i="176"/>
  <c r="P38" i="176" s="1"/>
  <c r="P88" i="176"/>
  <c r="P42" i="176" s="1"/>
  <c r="P75" i="176"/>
  <c r="P39" i="176" s="1"/>
  <c r="P84" i="176"/>
  <c r="P41" i="176" s="1"/>
  <c r="P100" i="176"/>
  <c r="P45" i="176" s="1"/>
  <c r="AH55" i="168"/>
  <c r="AH35" i="168" s="1"/>
  <c r="AN55" i="167"/>
  <c r="AN35" i="167" s="1"/>
  <c r="F108" i="174"/>
  <c r="F46" i="174" s="1"/>
  <c r="F109" i="174"/>
  <c r="F47" i="174" s="1"/>
  <c r="U52" i="172"/>
  <c r="U95" i="172"/>
  <c r="U43" i="172" s="1"/>
  <c r="U97" i="172"/>
  <c r="U44" i="172" s="1"/>
  <c r="U58" i="172"/>
  <c r="U36" i="172" s="1"/>
  <c r="P75" i="173"/>
  <c r="P39" i="173" s="1"/>
  <c r="AD50" i="173"/>
  <c r="W62" i="173"/>
  <c r="W64" i="173"/>
  <c r="W66" i="173"/>
  <c r="W77" i="173"/>
  <c r="W85" i="173"/>
  <c r="W87" i="173"/>
  <c r="W96" i="173"/>
  <c r="W95" i="173" s="1"/>
  <c r="W43" i="173" s="1"/>
  <c r="W101" i="173"/>
  <c r="W103" i="173"/>
  <c r="W105" i="173"/>
  <c r="W53" i="173"/>
  <c r="W60" i="173"/>
  <c r="W69" i="173"/>
  <c r="W71" i="173"/>
  <c r="W73" i="173"/>
  <c r="W80" i="173"/>
  <c r="W82" i="173"/>
  <c r="W83" i="173"/>
  <c r="W90" i="173"/>
  <c r="W92" i="173"/>
  <c r="W94" i="173"/>
  <c r="W99" i="173"/>
  <c r="W63" i="173"/>
  <c r="W65" i="173"/>
  <c r="W67" i="173"/>
  <c r="W76" i="173"/>
  <c r="W78" i="173"/>
  <c r="W86" i="173"/>
  <c r="W102" i="173"/>
  <c r="W104" i="173"/>
  <c r="W106" i="173"/>
  <c r="W59" i="173"/>
  <c r="W58" i="173" s="1"/>
  <c r="W36" i="173" s="1"/>
  <c r="W70" i="173"/>
  <c r="W72" i="173"/>
  <c r="W74" i="173"/>
  <c r="W81" i="173"/>
  <c r="W89" i="173"/>
  <c r="W91" i="173"/>
  <c r="W93" i="173"/>
  <c r="W98" i="173"/>
  <c r="W57" i="173"/>
  <c r="W56" i="173"/>
  <c r="W54" i="173"/>
  <c r="AO107" i="173"/>
  <c r="AO34" i="173"/>
  <c r="AI61" i="173"/>
  <c r="AI37" i="173" s="1"/>
  <c r="AI61" i="176"/>
  <c r="AI37" i="176" s="1"/>
  <c r="AH97" i="167"/>
  <c r="AH44" i="167" s="1"/>
  <c r="R34" i="162"/>
  <c r="BD58" i="167"/>
  <c r="BD36" i="167" s="1"/>
  <c r="BD58" i="173"/>
  <c r="BD36" i="173" s="1"/>
  <c r="BD58" i="176"/>
  <c r="BD36" i="176" s="1"/>
  <c r="AI34" i="167"/>
  <c r="AW52" i="162"/>
  <c r="AW52" i="173"/>
  <c r="AW52" i="176"/>
  <c r="O100" i="168"/>
  <c r="O45" i="168" s="1"/>
  <c r="BC75" i="174"/>
  <c r="BC39" i="174" s="1"/>
  <c r="Q50" i="171"/>
  <c r="J63" i="171"/>
  <c r="K63" i="171" s="1"/>
  <c r="J65" i="171"/>
  <c r="K65" i="171" s="1"/>
  <c r="J67" i="171"/>
  <c r="K67" i="171" s="1"/>
  <c r="J76" i="171"/>
  <c r="J78" i="171"/>
  <c r="K78" i="171" s="1"/>
  <c r="J86" i="171"/>
  <c r="K86" i="171" s="1"/>
  <c r="J102" i="171"/>
  <c r="K102" i="171" s="1"/>
  <c r="J104" i="171"/>
  <c r="K104" i="171" s="1"/>
  <c r="J106" i="171"/>
  <c r="K106" i="171" s="1"/>
  <c r="J59" i="171"/>
  <c r="J70" i="171"/>
  <c r="K70" i="171" s="1"/>
  <c r="J72" i="171"/>
  <c r="K72" i="171" s="1"/>
  <c r="J74" i="171"/>
  <c r="K74" i="171" s="1"/>
  <c r="J81" i="171"/>
  <c r="K81" i="171" s="1"/>
  <c r="J89" i="171"/>
  <c r="J91" i="171"/>
  <c r="K91" i="171" s="1"/>
  <c r="J93" i="171"/>
  <c r="K93" i="171" s="1"/>
  <c r="J98" i="171"/>
  <c r="J64" i="171"/>
  <c r="K64" i="171" s="1"/>
  <c r="J77" i="171"/>
  <c r="K77" i="171" s="1"/>
  <c r="J87" i="171"/>
  <c r="K87" i="171" s="1"/>
  <c r="J96" i="171"/>
  <c r="J101" i="171"/>
  <c r="J105" i="171"/>
  <c r="K105" i="171" s="1"/>
  <c r="J69" i="171"/>
  <c r="K69" i="171" s="1"/>
  <c r="J73" i="171"/>
  <c r="K73" i="171" s="1"/>
  <c r="J82" i="171"/>
  <c r="K82" i="171" s="1"/>
  <c r="J83" i="171"/>
  <c r="K83" i="171" s="1"/>
  <c r="J92" i="171"/>
  <c r="K92" i="171" s="1"/>
  <c r="J57" i="171"/>
  <c r="K57" i="171" s="1"/>
  <c r="J62" i="171"/>
  <c r="J66" i="171"/>
  <c r="K66" i="171" s="1"/>
  <c r="J85" i="171"/>
  <c r="J103" i="171"/>
  <c r="K103" i="171" s="1"/>
  <c r="J80" i="171"/>
  <c r="K80" i="171" s="1"/>
  <c r="J99" i="171"/>
  <c r="K99" i="171" s="1"/>
  <c r="J53" i="171"/>
  <c r="K53" i="171" s="1"/>
  <c r="J71" i="171"/>
  <c r="K71" i="171" s="1"/>
  <c r="J90" i="171"/>
  <c r="K90" i="171" s="1"/>
  <c r="J94" i="171"/>
  <c r="K94" i="171" s="1"/>
  <c r="J54" i="171"/>
  <c r="K54" i="171" s="1"/>
  <c r="J56" i="171"/>
  <c r="J55" i="171" s="1"/>
  <c r="J35" i="171" s="1"/>
  <c r="J60" i="171"/>
  <c r="K60" i="171" s="1"/>
  <c r="H34" i="171"/>
  <c r="H107" i="171"/>
  <c r="AR55" i="162"/>
  <c r="AR35" i="162" s="1"/>
  <c r="M108" i="176"/>
  <c r="M46" i="176" s="1"/>
  <c r="M109" i="176"/>
  <c r="M47" i="176" s="1"/>
  <c r="K80" i="167"/>
  <c r="K79" i="167" s="1"/>
  <c r="J75" i="167"/>
  <c r="J39" i="167" s="1"/>
  <c r="K39" i="167" s="1"/>
  <c r="E19" i="167" s="1"/>
  <c r="J84" i="167"/>
  <c r="J41" i="167" s="1"/>
  <c r="J61" i="167"/>
  <c r="J37" i="167" s="1"/>
  <c r="BD100" i="167"/>
  <c r="BD45" i="167" s="1"/>
  <c r="AI79" i="167"/>
  <c r="AI40" i="167" s="1"/>
  <c r="AI79" i="162"/>
  <c r="AI40" i="162" s="1"/>
  <c r="AW79" i="167"/>
  <c r="AW40" i="167" s="1"/>
  <c r="U79" i="168"/>
  <c r="U40" i="168" s="1"/>
  <c r="U100" i="168"/>
  <c r="U45" i="168" s="1"/>
  <c r="O84" i="169"/>
  <c r="O41" i="169" s="1"/>
  <c r="O79" i="169"/>
  <c r="O40" i="169" s="1"/>
  <c r="O100" i="169"/>
  <c r="O45" i="169" s="1"/>
  <c r="BB61" i="162"/>
  <c r="BB37" i="162" s="1"/>
  <c r="AK61" i="162"/>
  <c r="AK37" i="162" s="1"/>
  <c r="BC52" i="173"/>
  <c r="AW68" i="162"/>
  <c r="AW38" i="162" s="1"/>
  <c r="AW68" i="173"/>
  <c r="AW38" i="173" s="1"/>
  <c r="AW68" i="176"/>
  <c r="AW38" i="176" s="1"/>
  <c r="U79" i="171"/>
  <c r="U40" i="171" s="1"/>
  <c r="U84" i="171"/>
  <c r="U41" i="171" s="1"/>
  <c r="U61" i="171"/>
  <c r="U37" i="171" s="1"/>
  <c r="AF34" i="78"/>
  <c r="O109" i="162"/>
  <c r="O47" i="162" s="1"/>
  <c r="O108" i="162"/>
  <c r="O46" i="162" s="1"/>
  <c r="G108" i="168"/>
  <c r="G46" i="168" s="1"/>
  <c r="G109" i="168"/>
  <c r="G47" i="168" s="1"/>
  <c r="AI75" i="167"/>
  <c r="AI39" i="167" s="1"/>
  <c r="AW55" i="162"/>
  <c r="AW35" i="162" s="1"/>
  <c r="BD88" i="162"/>
  <c r="BD42" i="162" s="1"/>
  <c r="BD88" i="173"/>
  <c r="BD42" i="173" s="1"/>
  <c r="F110" i="167"/>
  <c r="J97" i="176"/>
  <c r="J44" i="176" s="1"/>
  <c r="K98" i="176"/>
  <c r="J79" i="176"/>
  <c r="J40" i="176" s="1"/>
  <c r="K80" i="176"/>
  <c r="J52" i="176"/>
  <c r="J61" i="176"/>
  <c r="J37" i="176" s="1"/>
  <c r="K37" i="176" s="1"/>
  <c r="E17" i="176" s="1"/>
  <c r="K62" i="176"/>
  <c r="K61" i="176" s="1"/>
  <c r="I107" i="176"/>
  <c r="I34" i="176"/>
  <c r="AO107" i="176"/>
  <c r="AB107" i="176"/>
  <c r="O58" i="170"/>
  <c r="O36" i="170" s="1"/>
  <c r="AC50" i="170"/>
  <c r="V56" i="170"/>
  <c r="V63" i="170"/>
  <c r="V65" i="170"/>
  <c r="V67" i="170"/>
  <c r="V76" i="170"/>
  <c r="V78" i="170"/>
  <c r="V86" i="170"/>
  <c r="V102" i="170"/>
  <c r="V104" i="170"/>
  <c r="V106" i="170"/>
  <c r="V59" i="170"/>
  <c r="V70" i="170"/>
  <c r="V72" i="170"/>
  <c r="V74" i="170"/>
  <c r="V81" i="170"/>
  <c r="V89" i="170"/>
  <c r="V91" i="170"/>
  <c r="V93" i="170"/>
  <c r="V98" i="170"/>
  <c r="V73" i="170"/>
  <c r="V82" i="170"/>
  <c r="V83" i="170"/>
  <c r="V96" i="170"/>
  <c r="V95" i="170" s="1"/>
  <c r="V43" i="170" s="1"/>
  <c r="V99" i="170"/>
  <c r="V71" i="170"/>
  <c r="V77" i="170"/>
  <c r="V80" i="170"/>
  <c r="V94" i="170"/>
  <c r="V53" i="170"/>
  <c r="V62" i="170"/>
  <c r="V64" i="170"/>
  <c r="V66" i="170"/>
  <c r="V69" i="170"/>
  <c r="V92" i="170"/>
  <c r="V60" i="170"/>
  <c r="V90" i="170"/>
  <c r="V101" i="170"/>
  <c r="V105" i="170"/>
  <c r="V85" i="170"/>
  <c r="V103" i="170"/>
  <c r="V87" i="170"/>
  <c r="V57" i="170"/>
  <c r="V54" i="170"/>
  <c r="V95" i="173"/>
  <c r="V43" i="173" s="1"/>
  <c r="V79" i="173"/>
  <c r="V40" i="173" s="1"/>
  <c r="O107" i="167"/>
  <c r="AJ52" i="162"/>
  <c r="AI88" i="167"/>
  <c r="AI42" i="167" s="1"/>
  <c r="AC107" i="162"/>
  <c r="F109" i="169"/>
  <c r="F47" i="169" s="1"/>
  <c r="F108" i="169"/>
  <c r="F46" i="169" s="1"/>
  <c r="O88" i="166"/>
  <c r="O42" i="166" s="1"/>
  <c r="AO98" i="166"/>
  <c r="AV50" i="166"/>
  <c r="AO96" i="166"/>
  <c r="AO95" i="166" s="1"/>
  <c r="AO43" i="166" s="1"/>
  <c r="AO101" i="166"/>
  <c r="AO103" i="166"/>
  <c r="AO105" i="166"/>
  <c r="AO99" i="166"/>
  <c r="AO102" i="166"/>
  <c r="AO104" i="166"/>
  <c r="AO106" i="166"/>
  <c r="AO76" i="166"/>
  <c r="AO93" i="166"/>
  <c r="AO60" i="166"/>
  <c r="AO85" i="166"/>
  <c r="AO77" i="166"/>
  <c r="AO72" i="166"/>
  <c r="AO92" i="166"/>
  <c r="AO62" i="166"/>
  <c r="AO80" i="166"/>
  <c r="AO54" i="166"/>
  <c r="AO90" i="166"/>
  <c r="AO53" i="166"/>
  <c r="AO57" i="166"/>
  <c r="AO56" i="166"/>
  <c r="AO66" i="166"/>
  <c r="AO59" i="166"/>
  <c r="AO87" i="166"/>
  <c r="AO64" i="166"/>
  <c r="AO83" i="166"/>
  <c r="AO63" i="166"/>
  <c r="AO71" i="166"/>
  <c r="AO70" i="166"/>
  <c r="AO69" i="166"/>
  <c r="AO78" i="166"/>
  <c r="AO94" i="166"/>
  <c r="AO89" i="166"/>
  <c r="AO86" i="166"/>
  <c r="AO65" i="166"/>
  <c r="AO73" i="166"/>
  <c r="AO82" i="166"/>
  <c r="AO91" i="166"/>
  <c r="AO74" i="166"/>
  <c r="AO81" i="166"/>
  <c r="AO67" i="166"/>
  <c r="O109" i="173"/>
  <c r="O47" i="173" s="1"/>
  <c r="L108" i="167"/>
  <c r="L109" i="167"/>
  <c r="W50" i="170"/>
  <c r="P96" i="170"/>
  <c r="P101" i="170"/>
  <c r="P103" i="170"/>
  <c r="P105" i="170"/>
  <c r="P90" i="170"/>
  <c r="P92" i="170"/>
  <c r="P94" i="170"/>
  <c r="P99" i="170"/>
  <c r="P104" i="170"/>
  <c r="P98" i="170"/>
  <c r="P102" i="170"/>
  <c r="P106" i="170"/>
  <c r="P77" i="170"/>
  <c r="P57" i="170"/>
  <c r="P83" i="170"/>
  <c r="P64" i="170"/>
  <c r="P86" i="170"/>
  <c r="P65" i="170"/>
  <c r="P81" i="170"/>
  <c r="P66" i="170"/>
  <c r="P56" i="170"/>
  <c r="P74" i="170"/>
  <c r="P72" i="170"/>
  <c r="P85" i="170"/>
  <c r="P67" i="170"/>
  <c r="P53" i="170"/>
  <c r="P87" i="170"/>
  <c r="P78" i="170"/>
  <c r="P60" i="170"/>
  <c r="P91" i="170"/>
  <c r="P93" i="170"/>
  <c r="P63" i="170"/>
  <c r="P69" i="170"/>
  <c r="P59" i="170"/>
  <c r="P76" i="170"/>
  <c r="P73" i="170"/>
  <c r="P80" i="170"/>
  <c r="P62" i="170"/>
  <c r="P82" i="170"/>
  <c r="P71" i="170"/>
  <c r="P70" i="170"/>
  <c r="P89" i="170"/>
  <c r="P54" i="170"/>
  <c r="U75" i="166"/>
  <c r="U39" i="166" s="1"/>
  <c r="U58" i="166"/>
  <c r="U36" i="166" s="1"/>
  <c r="AA84" i="171"/>
  <c r="AA41" i="171" s="1"/>
  <c r="V100" i="176"/>
  <c r="V45" i="176" s="1"/>
  <c r="V97" i="176"/>
  <c r="V44" i="176" s="1"/>
  <c r="AW88" i="167"/>
  <c r="AW42" i="167" s="1"/>
  <c r="I68" i="172"/>
  <c r="I38" i="172" s="1"/>
  <c r="I84" i="172"/>
  <c r="I41" i="172" s="1"/>
  <c r="I88" i="172"/>
  <c r="I42" i="172" s="1"/>
  <c r="AG97" i="170"/>
  <c r="AG44" i="170" s="1"/>
  <c r="AH95" i="162"/>
  <c r="AH43" i="162" s="1"/>
  <c r="AJ88" i="162"/>
  <c r="AJ42" i="162" s="1"/>
  <c r="AN68" i="167"/>
  <c r="AN38" i="167" s="1"/>
  <c r="AP107" i="78"/>
  <c r="AP34" i="78"/>
  <c r="U100" i="175"/>
  <c r="U45" i="175" s="1"/>
  <c r="I95" i="170"/>
  <c r="I43" i="170" s="1"/>
  <c r="AA97" i="175"/>
  <c r="AA44" i="175" s="1"/>
  <c r="AO50" i="175"/>
  <c r="AH96" i="175"/>
  <c r="AH101" i="175"/>
  <c r="AH103" i="175"/>
  <c r="AH105" i="175"/>
  <c r="AH99" i="175"/>
  <c r="AH102" i="175"/>
  <c r="AH104" i="175"/>
  <c r="AH106" i="175"/>
  <c r="AH98" i="175"/>
  <c r="AH81" i="175"/>
  <c r="AH83" i="175"/>
  <c r="AH94" i="175"/>
  <c r="AH63" i="175"/>
  <c r="AH71" i="175"/>
  <c r="AH85" i="175"/>
  <c r="AH87" i="175"/>
  <c r="AH57" i="175"/>
  <c r="AH77" i="175"/>
  <c r="AH60" i="175"/>
  <c r="AH62" i="175"/>
  <c r="AH59" i="175"/>
  <c r="AH76" i="175"/>
  <c r="AH69" i="175"/>
  <c r="AH54" i="175"/>
  <c r="AH89" i="175"/>
  <c r="AH91" i="175"/>
  <c r="AH92" i="175"/>
  <c r="AH80" i="175"/>
  <c r="AH53" i="175"/>
  <c r="AH93" i="175"/>
  <c r="AH78" i="175"/>
  <c r="AH64" i="175"/>
  <c r="AH74" i="175"/>
  <c r="AH90" i="175"/>
  <c r="AH67" i="175"/>
  <c r="AH86" i="175"/>
  <c r="AH65" i="175"/>
  <c r="AH73" i="175"/>
  <c r="AH82" i="175"/>
  <c r="AH70" i="175"/>
  <c r="AH56" i="175"/>
  <c r="AH66" i="175"/>
  <c r="AH72" i="175"/>
  <c r="AA61" i="171"/>
  <c r="AA37" i="171" s="1"/>
  <c r="V52" i="176"/>
  <c r="AH88" i="168"/>
  <c r="AH42" i="168" s="1"/>
  <c r="M108" i="162"/>
  <c r="M46" i="162" s="1"/>
  <c r="M109" i="162"/>
  <c r="M47" i="162" s="1"/>
  <c r="V68" i="167"/>
  <c r="V38" i="167" s="1"/>
  <c r="V84" i="167"/>
  <c r="V41" i="167" s="1"/>
  <c r="V88" i="167"/>
  <c r="V42" i="167" s="1"/>
  <c r="AB55" i="167"/>
  <c r="AB35" i="167" s="1"/>
  <c r="AL97" i="162"/>
  <c r="AL44" i="162" s="1"/>
  <c r="U88" i="169"/>
  <c r="U42" i="169" s="1"/>
  <c r="AA79" i="170"/>
  <c r="AA40" i="170" s="1"/>
  <c r="J100" i="173"/>
  <c r="J45" i="173" s="1"/>
  <c r="J68" i="173"/>
  <c r="J38" i="173" s="1"/>
  <c r="AI100" i="176"/>
  <c r="AI45" i="176" s="1"/>
  <c r="AB79" i="167"/>
  <c r="AB40" i="167" s="1"/>
  <c r="U97" i="170"/>
  <c r="U44" i="170" s="1"/>
  <c r="U58" i="170"/>
  <c r="U36" i="170" s="1"/>
  <c r="U84" i="174"/>
  <c r="U41" i="174" s="1"/>
  <c r="U88" i="174"/>
  <c r="U42" i="174" s="1"/>
  <c r="U52" i="174"/>
  <c r="BB52" i="162"/>
  <c r="AY100" i="162"/>
  <c r="AY45" i="162" s="1"/>
  <c r="G109" i="162"/>
  <c r="G47" i="162" s="1"/>
  <c r="G108" i="162"/>
  <c r="G46" i="162" s="1"/>
  <c r="AE107" i="162"/>
  <c r="AB61" i="167"/>
  <c r="AB37" i="167" s="1"/>
  <c r="I61" i="166"/>
  <c r="I37" i="166" s="1"/>
  <c r="AJ58" i="162"/>
  <c r="AJ36" i="162" s="1"/>
  <c r="N107" i="171"/>
  <c r="O75" i="171"/>
  <c r="O39" i="171" s="1"/>
  <c r="O79" i="171"/>
  <c r="O40" i="171" s="1"/>
  <c r="X108" i="162"/>
  <c r="X46" i="162" s="1"/>
  <c r="X109" i="162"/>
  <c r="X47" i="162" s="1"/>
  <c r="I68" i="174"/>
  <c r="I38" i="174" s="1"/>
  <c r="I84" i="174"/>
  <c r="I41" i="174" s="1"/>
  <c r="I88" i="174"/>
  <c r="I42" i="174" s="1"/>
  <c r="W50" i="174"/>
  <c r="P98" i="174"/>
  <c r="P96" i="174"/>
  <c r="P95" i="174" s="1"/>
  <c r="P43" i="174" s="1"/>
  <c r="P101" i="174"/>
  <c r="P103" i="174"/>
  <c r="P105" i="174"/>
  <c r="P90" i="174"/>
  <c r="P92" i="174"/>
  <c r="P94" i="174"/>
  <c r="P99" i="174"/>
  <c r="P102" i="174"/>
  <c r="P104" i="174"/>
  <c r="P106" i="174"/>
  <c r="P77" i="174"/>
  <c r="P67" i="174"/>
  <c r="P57" i="174"/>
  <c r="P83" i="174"/>
  <c r="P74" i="174"/>
  <c r="P64" i="174"/>
  <c r="P76" i="174"/>
  <c r="P66" i="174"/>
  <c r="P53" i="174"/>
  <c r="P86" i="174"/>
  <c r="P87" i="174"/>
  <c r="P78" i="174"/>
  <c r="P60" i="174"/>
  <c r="P91" i="174"/>
  <c r="P65" i="174"/>
  <c r="P81" i="174"/>
  <c r="P69" i="174"/>
  <c r="P56" i="174"/>
  <c r="P85" i="174"/>
  <c r="P73" i="174"/>
  <c r="P54" i="174"/>
  <c r="P72" i="174"/>
  <c r="P80" i="174"/>
  <c r="P62" i="174"/>
  <c r="P93" i="174"/>
  <c r="P82" i="174"/>
  <c r="P71" i="174"/>
  <c r="P63" i="174"/>
  <c r="P70" i="174"/>
  <c r="P59" i="174"/>
  <c r="P89" i="174"/>
  <c r="F108" i="162"/>
  <c r="F46" i="162" s="1"/>
  <c r="F109" i="162"/>
  <c r="F47" i="162" s="1"/>
  <c r="K62" i="173"/>
  <c r="I107" i="173"/>
  <c r="I34" i="173"/>
  <c r="AH97" i="162"/>
  <c r="AH44" i="162" s="1"/>
  <c r="AH100" i="166"/>
  <c r="AH45" i="166" s="1"/>
  <c r="AP97" i="162"/>
  <c r="AP44" i="162" s="1"/>
  <c r="U68" i="175"/>
  <c r="U38" i="175" s="1"/>
  <c r="U88" i="175"/>
  <c r="U42" i="175" s="1"/>
  <c r="AR84" i="162"/>
  <c r="AR41" i="162" s="1"/>
  <c r="BF88" i="162"/>
  <c r="BF42" i="162" s="1"/>
  <c r="F4" i="78"/>
  <c r="F8" i="78"/>
  <c r="F7" i="78"/>
  <c r="F6" i="78"/>
  <c r="F9" i="78"/>
  <c r="F5" i="78"/>
  <c r="I52" i="170"/>
  <c r="AP100" i="173"/>
  <c r="AP45" i="173" s="1"/>
  <c r="AP79" i="176"/>
  <c r="AP40" i="176" s="1"/>
  <c r="N108" i="170"/>
  <c r="N46" i="170" s="1"/>
  <c r="N109" i="170"/>
  <c r="N47" i="170" s="1"/>
  <c r="U68" i="166"/>
  <c r="U38" i="166" s="1"/>
  <c r="U84" i="166"/>
  <c r="U41" i="166" s="1"/>
  <c r="U61" i="166"/>
  <c r="U37" i="166" s="1"/>
  <c r="AA61" i="175"/>
  <c r="AA37" i="175" s="1"/>
  <c r="AA52" i="175"/>
  <c r="AA55" i="171"/>
  <c r="AA35" i="171" s="1"/>
  <c r="AA95" i="171"/>
  <c r="AA43" i="171" s="1"/>
  <c r="AN52" i="167"/>
  <c r="AP68" i="162"/>
  <c r="AP38" i="162" s="1"/>
  <c r="V75" i="176"/>
  <c r="V39" i="176" s="1"/>
  <c r="V55" i="176"/>
  <c r="V35" i="176" s="1"/>
  <c r="AS109" i="78"/>
  <c r="AS108" i="78"/>
  <c r="V55" i="167"/>
  <c r="V35" i="167" s="1"/>
  <c r="V79" i="167"/>
  <c r="V40" i="167" s="1"/>
  <c r="V100" i="167"/>
  <c r="V45" i="167" s="1"/>
  <c r="V97" i="167"/>
  <c r="V44" i="167" s="1"/>
  <c r="V58" i="167"/>
  <c r="V36" i="167" s="1"/>
  <c r="AV107" i="176"/>
  <c r="AV34" i="176"/>
  <c r="BD75" i="162"/>
  <c r="BD39" i="162" s="1"/>
  <c r="BD75" i="173"/>
  <c r="BD39" i="173" s="1"/>
  <c r="BD75" i="176"/>
  <c r="BD39" i="176" s="1"/>
  <c r="AP55" i="176"/>
  <c r="AP35" i="176" s="1"/>
  <c r="U61" i="169"/>
  <c r="U37" i="169" s="1"/>
  <c r="U97" i="169"/>
  <c r="U44" i="169" s="1"/>
  <c r="U58" i="169"/>
  <c r="U36" i="169" s="1"/>
  <c r="U68" i="169"/>
  <c r="U38" i="169" s="1"/>
  <c r="O79" i="175"/>
  <c r="O40" i="175" s="1"/>
  <c r="O68" i="175"/>
  <c r="O38" i="175" s="1"/>
  <c r="O100" i="175"/>
  <c r="O45" i="175" s="1"/>
  <c r="AA88" i="170"/>
  <c r="AA42" i="170" s="1"/>
  <c r="AA84" i="170"/>
  <c r="AA41" i="170" s="1"/>
  <c r="AA68" i="170"/>
  <c r="AA38" i="170" s="1"/>
  <c r="J95" i="173"/>
  <c r="J43" i="173" s="1"/>
  <c r="K43" i="173" s="1"/>
  <c r="E23" i="173" s="1"/>
  <c r="K96" i="173"/>
  <c r="K95" i="173" s="1"/>
  <c r="J97" i="173"/>
  <c r="J44" i="173" s="1"/>
  <c r="K98" i="173"/>
  <c r="K97" i="173" s="1"/>
  <c r="J58" i="173"/>
  <c r="J36" i="173" s="1"/>
  <c r="K59" i="173"/>
  <c r="K58" i="173" s="1"/>
  <c r="J79" i="173"/>
  <c r="J40" i="173" s="1"/>
  <c r="J52" i="173"/>
  <c r="K53" i="173"/>
  <c r="AY84" i="162"/>
  <c r="AY41" i="162" s="1"/>
  <c r="AM100" i="78"/>
  <c r="AI100" i="162"/>
  <c r="AI45" i="162" s="1"/>
  <c r="AI50" i="170"/>
  <c r="AB96" i="170"/>
  <c r="AB74" i="170"/>
  <c r="AB77" i="170"/>
  <c r="AB57" i="170"/>
  <c r="AB90" i="170"/>
  <c r="AB93" i="170"/>
  <c r="AB83" i="170"/>
  <c r="AB104" i="170"/>
  <c r="AB73" i="170"/>
  <c r="AB87" i="170"/>
  <c r="AB70" i="170"/>
  <c r="AB60" i="170"/>
  <c r="AB63" i="170"/>
  <c r="AB85" i="170"/>
  <c r="AB65" i="170"/>
  <c r="AB67" i="170"/>
  <c r="AB81" i="170"/>
  <c r="AB72" i="170"/>
  <c r="AB62" i="170"/>
  <c r="AB82" i="170"/>
  <c r="AB98" i="170"/>
  <c r="AB59" i="170"/>
  <c r="AB53" i="170"/>
  <c r="AB54" i="170"/>
  <c r="AB78" i="170"/>
  <c r="AB91" i="170"/>
  <c r="AB80" i="170"/>
  <c r="AB69" i="170"/>
  <c r="AB92" i="170"/>
  <c r="AB64" i="170"/>
  <c r="AB99" i="170"/>
  <c r="AB66" i="170"/>
  <c r="AB56" i="170"/>
  <c r="AB102" i="170"/>
  <c r="AB71" i="170"/>
  <c r="AB94" i="170"/>
  <c r="AB86" i="170"/>
  <c r="AB103" i="170"/>
  <c r="AB106" i="170"/>
  <c r="AB101" i="170"/>
  <c r="AB76" i="170"/>
  <c r="AB89" i="170"/>
  <c r="AB105" i="170"/>
  <c r="AA109" i="174"/>
  <c r="AA47" i="174" s="1"/>
  <c r="AA108" i="174"/>
  <c r="AA46" i="174" s="1"/>
  <c r="O55" i="174"/>
  <c r="O35" i="174" s="1"/>
  <c r="O79" i="174"/>
  <c r="O40" i="174" s="1"/>
  <c r="O75" i="174"/>
  <c r="O39" i="174" s="1"/>
  <c r="O52" i="174"/>
  <c r="O100" i="174"/>
  <c r="O45" i="174" s="1"/>
  <c r="M109" i="170"/>
  <c r="M47" i="170" s="1"/>
  <c r="M108" i="170"/>
  <c r="M46" i="170" s="1"/>
  <c r="L108" i="170"/>
  <c r="N108" i="173"/>
  <c r="N46" i="173" s="1"/>
  <c r="N109" i="173"/>
  <c r="N47" i="173" s="1"/>
  <c r="U68" i="174"/>
  <c r="U38" i="174" s="1"/>
  <c r="U100" i="174"/>
  <c r="U45" i="174" s="1"/>
  <c r="U97" i="174"/>
  <c r="U44" i="174" s="1"/>
  <c r="AI50" i="174"/>
  <c r="AB96" i="174"/>
  <c r="AB77" i="174"/>
  <c r="AB67" i="174"/>
  <c r="AB57" i="174"/>
  <c r="AB90" i="174"/>
  <c r="AB81" i="174"/>
  <c r="AB72" i="174"/>
  <c r="AB59" i="174"/>
  <c r="AB83" i="174"/>
  <c r="AB73" i="174"/>
  <c r="AB65" i="174"/>
  <c r="AB54" i="174"/>
  <c r="AB87" i="174"/>
  <c r="AB78" i="174"/>
  <c r="AB70" i="174"/>
  <c r="AB60" i="174"/>
  <c r="AB91" i="174"/>
  <c r="AB94" i="174"/>
  <c r="AB85" i="174"/>
  <c r="AB106" i="174"/>
  <c r="AB74" i="174"/>
  <c r="AB86" i="174"/>
  <c r="AB62" i="174"/>
  <c r="AB93" i="174"/>
  <c r="AB82" i="174"/>
  <c r="AB53" i="174"/>
  <c r="AB80" i="174"/>
  <c r="AB69" i="174"/>
  <c r="AB92" i="174"/>
  <c r="AB64" i="174"/>
  <c r="AB76" i="174"/>
  <c r="AB66" i="174"/>
  <c r="AB71" i="174"/>
  <c r="AB63" i="174"/>
  <c r="AB103" i="174"/>
  <c r="AB98" i="174"/>
  <c r="AB101" i="174"/>
  <c r="AB99" i="174"/>
  <c r="AB102" i="174"/>
  <c r="AB56" i="174"/>
  <c r="AB104" i="174"/>
  <c r="AB105" i="174"/>
  <c r="AB89" i="174"/>
  <c r="BB100" i="173"/>
  <c r="BB45" i="173" s="1"/>
  <c r="AA75" i="169"/>
  <c r="AA39" i="169" s="1"/>
  <c r="AA88" i="169"/>
  <c r="AA42" i="169" s="1"/>
  <c r="AA61" i="169"/>
  <c r="AA37" i="169" s="1"/>
  <c r="AA100" i="169"/>
  <c r="AA45" i="169" s="1"/>
  <c r="H34" i="166"/>
  <c r="H107" i="166"/>
  <c r="Q50" i="166"/>
  <c r="J63" i="166"/>
  <c r="K63" i="166" s="1"/>
  <c r="J65" i="166"/>
  <c r="K65" i="166" s="1"/>
  <c r="J67" i="166"/>
  <c r="J76" i="166"/>
  <c r="J78" i="166"/>
  <c r="K78" i="166" s="1"/>
  <c r="J86" i="166"/>
  <c r="K86" i="166" s="1"/>
  <c r="J102" i="166"/>
  <c r="K102" i="166" s="1"/>
  <c r="J104" i="166"/>
  <c r="K104" i="166" s="1"/>
  <c r="J106" i="166"/>
  <c r="K106" i="166" s="1"/>
  <c r="J59" i="166"/>
  <c r="J70" i="166"/>
  <c r="K70" i="166" s="1"/>
  <c r="J72" i="166"/>
  <c r="K72" i="166" s="1"/>
  <c r="J74" i="166"/>
  <c r="K74" i="166" s="1"/>
  <c r="J81" i="166"/>
  <c r="K81" i="166" s="1"/>
  <c r="J89" i="166"/>
  <c r="K89" i="166" s="1"/>
  <c r="J91" i="166"/>
  <c r="K91" i="166" s="1"/>
  <c r="J93" i="166"/>
  <c r="K93" i="166" s="1"/>
  <c r="J98" i="166"/>
  <c r="J57" i="166"/>
  <c r="J62" i="166"/>
  <c r="K62" i="166" s="1"/>
  <c r="J64" i="166"/>
  <c r="K64" i="166" s="1"/>
  <c r="J66" i="166"/>
  <c r="K66" i="166" s="1"/>
  <c r="J77" i="166"/>
  <c r="K77" i="166" s="1"/>
  <c r="J85" i="166"/>
  <c r="J87" i="166"/>
  <c r="K87" i="166" s="1"/>
  <c r="J96" i="166"/>
  <c r="J95" i="166" s="1"/>
  <c r="J43" i="166" s="1"/>
  <c r="J101" i="166"/>
  <c r="K101" i="166" s="1"/>
  <c r="J103" i="166"/>
  <c r="K103" i="166" s="1"/>
  <c r="J105" i="166"/>
  <c r="K105" i="166" s="1"/>
  <c r="J69" i="166"/>
  <c r="J80" i="166"/>
  <c r="J94" i="166"/>
  <c r="K94" i="166" s="1"/>
  <c r="J83" i="166"/>
  <c r="K83" i="166" s="1"/>
  <c r="J92" i="166"/>
  <c r="K92" i="166" s="1"/>
  <c r="J53" i="166"/>
  <c r="J71" i="166"/>
  <c r="K71" i="166" s="1"/>
  <c r="J82" i="166"/>
  <c r="K82" i="166" s="1"/>
  <c r="J99" i="166"/>
  <c r="K99" i="166" s="1"/>
  <c r="J73" i="166"/>
  <c r="K73" i="166" s="1"/>
  <c r="J90" i="166"/>
  <c r="K90" i="166" s="1"/>
  <c r="J60" i="166"/>
  <c r="K60" i="166" s="1"/>
  <c r="J56" i="166"/>
  <c r="J54" i="166"/>
  <c r="K54" i="166" s="1"/>
  <c r="I79" i="166"/>
  <c r="I40" i="166" s="1"/>
  <c r="I100" i="166"/>
  <c r="I45" i="166" s="1"/>
  <c r="I97" i="166"/>
  <c r="I44" i="166" s="1"/>
  <c r="T109" i="166"/>
  <c r="T47" i="166" s="1"/>
  <c r="T108" i="166"/>
  <c r="T46" i="166" s="1"/>
  <c r="AY97" i="162"/>
  <c r="AY44" i="162" s="1"/>
  <c r="M109" i="167"/>
  <c r="M47" i="167" s="1"/>
  <c r="M108" i="167"/>
  <c r="M46" i="167" s="1"/>
  <c r="L109" i="166"/>
  <c r="BD97" i="167"/>
  <c r="BD44" i="167" s="1"/>
  <c r="O84" i="171"/>
  <c r="O41" i="171" s="1"/>
  <c r="O52" i="171"/>
  <c r="O100" i="171"/>
  <c r="O45" i="171" s="1"/>
  <c r="AC50" i="171"/>
  <c r="V56" i="171"/>
  <c r="V63" i="171"/>
  <c r="V65" i="171"/>
  <c r="V67" i="171"/>
  <c r="V76" i="171"/>
  <c r="V78" i="171"/>
  <c r="V86" i="171"/>
  <c r="V102" i="171"/>
  <c r="V104" i="171"/>
  <c r="V106" i="171"/>
  <c r="V59" i="171"/>
  <c r="V70" i="171"/>
  <c r="V72" i="171"/>
  <c r="V74" i="171"/>
  <c r="V81" i="171"/>
  <c r="V89" i="171"/>
  <c r="V91" i="171"/>
  <c r="V93" i="171"/>
  <c r="V98" i="171"/>
  <c r="V53" i="171"/>
  <c r="V64" i="171"/>
  <c r="V71" i="171"/>
  <c r="V87" i="171"/>
  <c r="V99" i="171"/>
  <c r="V105" i="171"/>
  <c r="V62" i="171"/>
  <c r="V80" i="171"/>
  <c r="V85" i="171"/>
  <c r="V92" i="171"/>
  <c r="V96" i="171"/>
  <c r="V103" i="171"/>
  <c r="V69" i="171"/>
  <c r="V73" i="171"/>
  <c r="V77" i="171"/>
  <c r="V101" i="171"/>
  <c r="V60" i="171"/>
  <c r="V66" i="171"/>
  <c r="V83" i="171"/>
  <c r="V90" i="171"/>
  <c r="V94" i="171"/>
  <c r="V82" i="171"/>
  <c r="V57" i="171"/>
  <c r="V54" i="171"/>
  <c r="AV79" i="174"/>
  <c r="AV40" i="174" s="1"/>
  <c r="AY68" i="162"/>
  <c r="AY38" i="162" s="1"/>
  <c r="O107" i="176"/>
  <c r="O34" i="176"/>
  <c r="P68" i="167"/>
  <c r="P38" i="167" s="1"/>
  <c r="R69" i="167"/>
  <c r="P61" i="167"/>
  <c r="P37" i="167" s="1"/>
  <c r="P84" i="167"/>
  <c r="P41" i="167" s="1"/>
  <c r="AH107" i="176"/>
  <c r="AH34" i="176"/>
  <c r="BC34" i="174"/>
  <c r="AH88" i="167"/>
  <c r="AH42" i="167" s="1"/>
  <c r="AK52" i="162"/>
  <c r="AY107" i="78"/>
  <c r="AY34" i="78"/>
  <c r="L108" i="173"/>
  <c r="L109" i="173"/>
  <c r="BB50" i="167"/>
  <c r="AU89" i="167"/>
  <c r="AU76" i="167"/>
  <c r="AU62" i="167"/>
  <c r="AU86" i="167"/>
  <c r="AU60" i="167"/>
  <c r="AU98" i="167"/>
  <c r="AU53" i="167"/>
  <c r="AU56" i="167"/>
  <c r="AU99" i="167"/>
  <c r="AU72" i="167"/>
  <c r="AU82" i="167"/>
  <c r="AU85" i="167"/>
  <c r="AU93" i="167"/>
  <c r="AU77" i="167"/>
  <c r="AU64" i="167"/>
  <c r="AU66" i="167"/>
  <c r="AU104" i="167"/>
  <c r="AU73" i="167"/>
  <c r="AU91" i="167"/>
  <c r="AU105" i="167"/>
  <c r="AU87" i="167"/>
  <c r="AU65" i="167"/>
  <c r="AU83" i="167"/>
  <c r="AU69" i="167"/>
  <c r="AU101" i="167"/>
  <c r="AU90" i="167"/>
  <c r="AU92" i="167"/>
  <c r="AU81" i="167"/>
  <c r="AU78" i="167"/>
  <c r="AU102" i="167"/>
  <c r="AU106" i="167"/>
  <c r="AU74" i="167"/>
  <c r="AU94" i="167"/>
  <c r="AU103" i="167"/>
  <c r="AU57" i="167"/>
  <c r="AU59" i="167"/>
  <c r="AU80" i="167"/>
  <c r="AU70" i="167"/>
  <c r="AU71" i="167"/>
  <c r="AU63" i="167"/>
  <c r="AU67" i="167"/>
  <c r="AU96" i="167"/>
  <c r="AU54" i="167"/>
  <c r="AI84" i="173"/>
  <c r="AI41" i="173" s="1"/>
  <c r="AI84" i="176"/>
  <c r="AI41" i="176" s="1"/>
  <c r="AW75" i="162"/>
  <c r="AW39" i="162" s="1"/>
  <c r="AP88" i="167"/>
  <c r="AP42" i="167" s="1"/>
  <c r="AP88" i="176"/>
  <c r="AP42" i="176" s="1"/>
  <c r="I97" i="175"/>
  <c r="I44" i="175" s="1"/>
  <c r="I100" i="175"/>
  <c r="I45" i="175" s="1"/>
  <c r="Q50" i="175"/>
  <c r="J59" i="175"/>
  <c r="J70" i="175"/>
  <c r="K70" i="175" s="1"/>
  <c r="J72" i="175"/>
  <c r="K72" i="175" s="1"/>
  <c r="J74" i="175"/>
  <c r="K74" i="175" s="1"/>
  <c r="J81" i="175"/>
  <c r="K81" i="175" s="1"/>
  <c r="J89" i="175"/>
  <c r="J91" i="175"/>
  <c r="K91" i="175" s="1"/>
  <c r="J93" i="175"/>
  <c r="K93" i="175" s="1"/>
  <c r="J98" i="175"/>
  <c r="J53" i="175"/>
  <c r="J69" i="175"/>
  <c r="K69" i="175" s="1"/>
  <c r="J71" i="175"/>
  <c r="K71" i="175" s="1"/>
  <c r="J73" i="175"/>
  <c r="K73" i="175" s="1"/>
  <c r="J80" i="175"/>
  <c r="J82" i="175"/>
  <c r="K82" i="175" s="1"/>
  <c r="J83" i="175"/>
  <c r="K83" i="175" s="1"/>
  <c r="J90" i="175"/>
  <c r="K90" i="175" s="1"/>
  <c r="J92" i="175"/>
  <c r="K92" i="175" s="1"/>
  <c r="J94" i="175"/>
  <c r="K94" i="175" s="1"/>
  <c r="J99" i="175"/>
  <c r="K99" i="175" s="1"/>
  <c r="J63" i="175"/>
  <c r="K63" i="175" s="1"/>
  <c r="J65" i="175"/>
  <c r="K65" i="175" s="1"/>
  <c r="J67" i="175"/>
  <c r="K67" i="175" s="1"/>
  <c r="J76" i="175"/>
  <c r="J78" i="175"/>
  <c r="K78" i="175" s="1"/>
  <c r="J86" i="175"/>
  <c r="K86" i="175" s="1"/>
  <c r="J102" i="175"/>
  <c r="K102" i="175" s="1"/>
  <c r="J104" i="175"/>
  <c r="K104" i="175" s="1"/>
  <c r="J106" i="175"/>
  <c r="K106" i="175" s="1"/>
  <c r="J66" i="175"/>
  <c r="K66" i="175" s="1"/>
  <c r="J96" i="175"/>
  <c r="J101" i="175"/>
  <c r="K101" i="175" s="1"/>
  <c r="J57" i="175"/>
  <c r="K57" i="175" s="1"/>
  <c r="J62" i="175"/>
  <c r="J85" i="175"/>
  <c r="J103" i="175"/>
  <c r="K103" i="175" s="1"/>
  <c r="J64" i="175"/>
  <c r="K64" i="175" s="1"/>
  <c r="J77" i="175"/>
  <c r="K77" i="175" s="1"/>
  <c r="J87" i="175"/>
  <c r="K87" i="175" s="1"/>
  <c r="J105" i="175"/>
  <c r="K105" i="175" s="1"/>
  <c r="J54" i="175"/>
  <c r="K54" i="175" s="1"/>
  <c r="J56" i="175"/>
  <c r="K56" i="175" s="1"/>
  <c r="J60" i="175"/>
  <c r="K60" i="175" s="1"/>
  <c r="AV68" i="174"/>
  <c r="AV38" i="174" s="1"/>
  <c r="F110" i="176"/>
  <c r="O75" i="172"/>
  <c r="O39" i="172" s="1"/>
  <c r="O58" i="172"/>
  <c r="O36" i="172" s="1"/>
  <c r="O97" i="172"/>
  <c r="O44" i="172" s="1"/>
  <c r="AC50" i="172"/>
  <c r="V56" i="172"/>
  <c r="V63" i="172"/>
  <c r="V65" i="172"/>
  <c r="V67" i="172"/>
  <c r="V76" i="172"/>
  <c r="V78" i="172"/>
  <c r="V86" i="172"/>
  <c r="V102" i="172"/>
  <c r="V104" i="172"/>
  <c r="V106" i="172"/>
  <c r="V59" i="172"/>
  <c r="V70" i="172"/>
  <c r="V72" i="172"/>
  <c r="V74" i="172"/>
  <c r="V81" i="172"/>
  <c r="V89" i="172"/>
  <c r="V91" i="172"/>
  <c r="V93" i="172"/>
  <c r="V98" i="172"/>
  <c r="V62" i="172"/>
  <c r="V64" i="172"/>
  <c r="V66" i="172"/>
  <c r="V77" i="172"/>
  <c r="V85" i="172"/>
  <c r="V87" i="172"/>
  <c r="V96" i="172"/>
  <c r="V95" i="172" s="1"/>
  <c r="V43" i="172" s="1"/>
  <c r="V101" i="172"/>
  <c r="V103" i="172"/>
  <c r="V105" i="172"/>
  <c r="V71" i="172"/>
  <c r="V83" i="172"/>
  <c r="V94" i="172"/>
  <c r="V60" i="172"/>
  <c r="V69" i="172"/>
  <c r="V92" i="172"/>
  <c r="V99" i="172"/>
  <c r="V53" i="172"/>
  <c r="V82" i="172"/>
  <c r="V90" i="172"/>
  <c r="V80" i="172"/>
  <c r="V73" i="172"/>
  <c r="V54" i="172"/>
  <c r="V57" i="172"/>
  <c r="M109" i="172"/>
  <c r="M47" i="172" s="1"/>
  <c r="M108" i="172"/>
  <c r="M46" i="172" s="1"/>
  <c r="AP61" i="173"/>
  <c r="AP37" i="173" s="1"/>
  <c r="AI97" i="167"/>
  <c r="AI44" i="167" s="1"/>
  <c r="AW97" i="167"/>
  <c r="AW44" i="167" s="1"/>
  <c r="AW97" i="173"/>
  <c r="AW44" i="173" s="1"/>
  <c r="AW97" i="176"/>
  <c r="AW44" i="176" s="1"/>
  <c r="BD52" i="167"/>
  <c r="I58" i="168"/>
  <c r="I36" i="168" s="1"/>
  <c r="I88" i="168"/>
  <c r="I42" i="168" s="1"/>
  <c r="I75" i="168"/>
  <c r="I39" i="168" s="1"/>
  <c r="I55" i="168"/>
  <c r="I35" i="168" s="1"/>
  <c r="I52" i="168"/>
  <c r="W50" i="168"/>
  <c r="P90" i="168"/>
  <c r="P92" i="168"/>
  <c r="P94" i="168"/>
  <c r="P99" i="168"/>
  <c r="P102" i="168"/>
  <c r="P104" i="168"/>
  <c r="P106" i="168"/>
  <c r="P98" i="168"/>
  <c r="P96" i="168"/>
  <c r="P105" i="168"/>
  <c r="P103" i="168"/>
  <c r="P101" i="168"/>
  <c r="P73" i="168"/>
  <c r="P54" i="168"/>
  <c r="P72" i="168"/>
  <c r="P87" i="168"/>
  <c r="P93" i="168"/>
  <c r="P63" i="168"/>
  <c r="P70" i="168"/>
  <c r="P59" i="168"/>
  <c r="P66" i="168"/>
  <c r="P89" i="168"/>
  <c r="P62" i="168"/>
  <c r="P60" i="168"/>
  <c r="P91" i="168"/>
  <c r="P80" i="168"/>
  <c r="P82" i="168"/>
  <c r="P71" i="168"/>
  <c r="P85" i="168"/>
  <c r="P67" i="168"/>
  <c r="P57" i="168"/>
  <c r="P83" i="168"/>
  <c r="P74" i="168"/>
  <c r="P64" i="168"/>
  <c r="P53" i="168"/>
  <c r="P86" i="168"/>
  <c r="P78" i="168"/>
  <c r="P65" i="168"/>
  <c r="P81" i="168"/>
  <c r="P69" i="168"/>
  <c r="P76" i="168"/>
  <c r="P77" i="168"/>
  <c r="P56" i="168"/>
  <c r="P55" i="168" s="1"/>
  <c r="P35" i="168" s="1"/>
  <c r="AK84" i="162"/>
  <c r="AK41" i="162" s="1"/>
  <c r="I84" i="169"/>
  <c r="I41" i="169" s="1"/>
  <c r="Q50" i="169"/>
  <c r="J57" i="169"/>
  <c r="J62" i="169"/>
  <c r="J64" i="169"/>
  <c r="K64" i="169" s="1"/>
  <c r="J66" i="169"/>
  <c r="K66" i="169" s="1"/>
  <c r="J77" i="169"/>
  <c r="K77" i="169" s="1"/>
  <c r="J85" i="169"/>
  <c r="J87" i="169"/>
  <c r="K87" i="169" s="1"/>
  <c r="J96" i="169"/>
  <c r="J101" i="169"/>
  <c r="J103" i="169"/>
  <c r="K103" i="169" s="1"/>
  <c r="J105" i="169"/>
  <c r="K105" i="169" s="1"/>
  <c r="J53" i="169"/>
  <c r="K53" i="169" s="1"/>
  <c r="J69" i="169"/>
  <c r="J71" i="169"/>
  <c r="K71" i="169" s="1"/>
  <c r="J73" i="169"/>
  <c r="K73" i="169" s="1"/>
  <c r="J80" i="169"/>
  <c r="K80" i="169" s="1"/>
  <c r="J82" i="169"/>
  <c r="K82" i="169" s="1"/>
  <c r="J83" i="169"/>
  <c r="K83" i="169" s="1"/>
  <c r="J90" i="169"/>
  <c r="K90" i="169" s="1"/>
  <c r="J92" i="169"/>
  <c r="K92" i="169" s="1"/>
  <c r="J94" i="169"/>
  <c r="K94" i="169" s="1"/>
  <c r="J99" i="169"/>
  <c r="K99" i="169" s="1"/>
  <c r="J63" i="169"/>
  <c r="K63" i="169" s="1"/>
  <c r="J65" i="169"/>
  <c r="K65" i="169" s="1"/>
  <c r="J67" i="169"/>
  <c r="K67" i="169" s="1"/>
  <c r="J76" i="169"/>
  <c r="J78" i="169"/>
  <c r="K78" i="169" s="1"/>
  <c r="J86" i="169"/>
  <c r="K86" i="169" s="1"/>
  <c r="J102" i="169"/>
  <c r="K102" i="169" s="1"/>
  <c r="J104" i="169"/>
  <c r="K104" i="169" s="1"/>
  <c r="J106" i="169"/>
  <c r="K106" i="169" s="1"/>
  <c r="J93" i="169"/>
  <c r="K93" i="169" s="1"/>
  <c r="J70" i="169"/>
  <c r="K70" i="169" s="1"/>
  <c r="J81" i="169"/>
  <c r="K81" i="169" s="1"/>
  <c r="J98" i="169"/>
  <c r="J72" i="169"/>
  <c r="K72" i="169" s="1"/>
  <c r="J89" i="169"/>
  <c r="J59" i="169"/>
  <c r="K59" i="169" s="1"/>
  <c r="J74" i="169"/>
  <c r="K74" i="169" s="1"/>
  <c r="J91" i="169"/>
  <c r="K91" i="169" s="1"/>
  <c r="J54" i="169"/>
  <c r="K54" i="169" s="1"/>
  <c r="J60" i="169"/>
  <c r="K60" i="169" s="1"/>
  <c r="J56" i="169"/>
  <c r="M110" i="166"/>
  <c r="H34" i="174"/>
  <c r="H107" i="174"/>
  <c r="P52" i="176"/>
  <c r="P58" i="176"/>
  <c r="P36" i="176" s="1"/>
  <c r="AR100" i="162"/>
  <c r="AR45" i="162" s="1"/>
  <c r="U75" i="172"/>
  <c r="U39" i="172" s="1"/>
  <c r="AI50" i="172"/>
  <c r="AB103" i="172"/>
  <c r="AB98" i="172"/>
  <c r="AB101" i="172"/>
  <c r="AB102" i="172"/>
  <c r="AB56" i="172"/>
  <c r="AB62" i="172"/>
  <c r="AB93" i="172"/>
  <c r="AB64" i="172"/>
  <c r="AB66" i="172"/>
  <c r="AB106" i="172"/>
  <c r="AB104" i="172"/>
  <c r="AB105" i="172"/>
  <c r="AB71" i="172"/>
  <c r="AB63" i="172"/>
  <c r="AB94" i="172"/>
  <c r="AB89" i="172"/>
  <c r="AB74" i="172"/>
  <c r="AB86" i="172"/>
  <c r="AB81" i="172"/>
  <c r="AB82" i="172"/>
  <c r="AB53" i="172"/>
  <c r="AB91" i="172"/>
  <c r="AB99" i="172"/>
  <c r="AB96" i="172"/>
  <c r="AB77" i="172"/>
  <c r="AB67" i="172"/>
  <c r="AB57" i="172"/>
  <c r="AB90" i="172"/>
  <c r="AB72" i="172"/>
  <c r="AB59" i="172"/>
  <c r="AB83" i="172"/>
  <c r="AB73" i="172"/>
  <c r="AB65" i="172"/>
  <c r="AB54" i="172"/>
  <c r="AB87" i="172"/>
  <c r="AB78" i="172"/>
  <c r="AB70" i="172"/>
  <c r="AB60" i="172"/>
  <c r="AB85" i="172"/>
  <c r="AB80" i="172"/>
  <c r="AB69" i="172"/>
  <c r="AB92" i="172"/>
  <c r="AB76" i="172"/>
  <c r="P58" i="173"/>
  <c r="P36" i="173" s="1"/>
  <c r="P55" i="173"/>
  <c r="P35" i="173" s="1"/>
  <c r="P100" i="173"/>
  <c r="P45" i="173" s="1"/>
  <c r="K85" i="173"/>
  <c r="K84" i="173" s="1"/>
  <c r="AI61" i="162"/>
  <c r="AI37" i="162" s="1"/>
  <c r="AW61" i="167"/>
  <c r="AW37" i="167" s="1"/>
  <c r="AJ55" i="162"/>
  <c r="AJ35" i="162" s="1"/>
  <c r="AL52" i="162"/>
  <c r="BD58" i="162"/>
  <c r="BD36" i="162" s="1"/>
  <c r="AB107" i="173"/>
  <c r="AB34" i="173"/>
  <c r="O55" i="168"/>
  <c r="O35" i="168" s="1"/>
  <c r="O61" i="168"/>
  <c r="O37" i="168" s="1"/>
  <c r="O79" i="168"/>
  <c r="O40" i="168" s="1"/>
  <c r="O88" i="168"/>
  <c r="O42" i="168" s="1"/>
  <c r="AC50" i="168"/>
  <c r="V59" i="168"/>
  <c r="V70" i="168"/>
  <c r="V72" i="168"/>
  <c r="V74" i="168"/>
  <c r="V81" i="168"/>
  <c r="V89" i="168"/>
  <c r="V91" i="168"/>
  <c r="V93" i="168"/>
  <c r="V98" i="168"/>
  <c r="V62" i="168"/>
  <c r="V64" i="168"/>
  <c r="V66" i="168"/>
  <c r="V77" i="168"/>
  <c r="V85" i="168"/>
  <c r="V87" i="168"/>
  <c r="V96" i="168"/>
  <c r="V95" i="168" s="1"/>
  <c r="V43" i="168" s="1"/>
  <c r="V101" i="168"/>
  <c r="V103" i="168"/>
  <c r="V105" i="168"/>
  <c r="V53" i="168"/>
  <c r="V60" i="168"/>
  <c r="V69" i="168"/>
  <c r="V71" i="168"/>
  <c r="V73" i="168"/>
  <c r="V80" i="168"/>
  <c r="V82" i="168"/>
  <c r="V83" i="168"/>
  <c r="V90" i="168"/>
  <c r="V92" i="168"/>
  <c r="V94" i="168"/>
  <c r="V99" i="168"/>
  <c r="V56" i="168"/>
  <c r="V102" i="168"/>
  <c r="V63" i="168"/>
  <c r="V76" i="168"/>
  <c r="V86" i="168"/>
  <c r="V104" i="168"/>
  <c r="V65" i="168"/>
  <c r="V78" i="168"/>
  <c r="V106" i="168"/>
  <c r="V67" i="168"/>
  <c r="V54" i="168"/>
  <c r="V57" i="168"/>
  <c r="I79" i="171"/>
  <c r="I40" i="171" s="1"/>
  <c r="I55" i="171"/>
  <c r="I35" i="171" s="1"/>
  <c r="I84" i="171"/>
  <c r="I41" i="171" s="1"/>
  <c r="I61" i="171"/>
  <c r="I37" i="171" s="1"/>
  <c r="AU52" i="162"/>
  <c r="AY58" i="162"/>
  <c r="AY36" i="162" s="1"/>
  <c r="AK88" i="162"/>
  <c r="AK42" i="162" s="1"/>
  <c r="AJ68" i="162"/>
  <c r="AJ38" i="162" s="1"/>
  <c r="J68" i="167"/>
  <c r="J38" i="167" s="1"/>
  <c r="K38" i="167" s="1"/>
  <c r="E18" i="167" s="1"/>
  <c r="J100" i="167"/>
  <c r="J45" i="167" s="1"/>
  <c r="J88" i="167"/>
  <c r="J42" i="167" s="1"/>
  <c r="AH34" i="167"/>
  <c r="AW79" i="173"/>
  <c r="AW40" i="173" s="1"/>
  <c r="AW79" i="176"/>
  <c r="AW40" i="176" s="1"/>
  <c r="U58" i="168"/>
  <c r="U36" i="168" s="1"/>
  <c r="U52" i="168"/>
  <c r="U95" i="168"/>
  <c r="U43" i="168" s="1"/>
  <c r="AI50" i="168"/>
  <c r="AB106" i="168"/>
  <c r="AB77" i="168"/>
  <c r="AB57" i="168"/>
  <c r="AB98" i="168"/>
  <c r="AB105" i="168"/>
  <c r="AB94" i="168"/>
  <c r="AB85" i="168"/>
  <c r="AB76" i="168"/>
  <c r="AB66" i="168"/>
  <c r="AB83" i="168"/>
  <c r="AB104" i="168"/>
  <c r="AB73" i="168"/>
  <c r="AB65" i="168"/>
  <c r="AB60" i="168"/>
  <c r="AB71" i="168"/>
  <c r="AB63" i="168"/>
  <c r="AB89" i="168"/>
  <c r="AB86" i="168"/>
  <c r="AB62" i="168"/>
  <c r="AB87" i="168"/>
  <c r="AB64" i="168"/>
  <c r="AB102" i="168"/>
  <c r="AB56" i="168"/>
  <c r="AB96" i="168"/>
  <c r="AB103" i="168"/>
  <c r="AB67" i="168"/>
  <c r="AB90" i="168"/>
  <c r="AB81" i="168"/>
  <c r="AB72" i="168"/>
  <c r="AB93" i="168"/>
  <c r="AB82" i="168"/>
  <c r="AB59" i="168"/>
  <c r="AB53" i="168"/>
  <c r="AB101" i="168"/>
  <c r="AB54" i="168"/>
  <c r="AB78" i="168"/>
  <c r="AB70" i="168"/>
  <c r="AB91" i="168"/>
  <c r="AB80" i="168"/>
  <c r="AB69" i="168"/>
  <c r="AB92" i="168"/>
  <c r="AB99" i="168"/>
  <c r="AB74" i="168"/>
  <c r="O68" i="169"/>
  <c r="O38" i="169" s="1"/>
  <c r="AC50" i="169"/>
  <c r="V62" i="169"/>
  <c r="V64" i="169"/>
  <c r="V66" i="169"/>
  <c r="V77" i="169"/>
  <c r="V85" i="169"/>
  <c r="V87" i="169"/>
  <c r="V96" i="169"/>
  <c r="V95" i="169" s="1"/>
  <c r="V43" i="169" s="1"/>
  <c r="V101" i="169"/>
  <c r="V103" i="169"/>
  <c r="V105" i="169"/>
  <c r="V53" i="169"/>
  <c r="V60" i="169"/>
  <c r="V69" i="169"/>
  <c r="V71" i="169"/>
  <c r="V73" i="169"/>
  <c r="V80" i="169"/>
  <c r="V82" i="169"/>
  <c r="V83" i="169"/>
  <c r="V90" i="169"/>
  <c r="V92" i="169"/>
  <c r="V94" i="169"/>
  <c r="V99" i="169"/>
  <c r="V56" i="169"/>
  <c r="V63" i="169"/>
  <c r="V65" i="169"/>
  <c r="V67" i="169"/>
  <c r="V76" i="169"/>
  <c r="V78" i="169"/>
  <c r="V86" i="169"/>
  <c r="V102" i="169"/>
  <c r="V104" i="169"/>
  <c r="V106" i="169"/>
  <c r="V70" i="169"/>
  <c r="V74" i="169"/>
  <c r="V89" i="169"/>
  <c r="V93" i="169"/>
  <c r="V81" i="169"/>
  <c r="V91" i="169"/>
  <c r="V72" i="169"/>
  <c r="V98" i="169"/>
  <c r="V59" i="169"/>
  <c r="V57" i="169"/>
  <c r="V54" i="169"/>
  <c r="O88" i="169"/>
  <c r="O42" i="169" s="1"/>
  <c r="AH68" i="166"/>
  <c r="AH38" i="166" s="1"/>
  <c r="AI68" i="176"/>
  <c r="AI38" i="176" s="1"/>
  <c r="U75" i="171"/>
  <c r="U39" i="171" s="1"/>
  <c r="U100" i="171"/>
  <c r="U45" i="171" s="1"/>
  <c r="BF107" i="78"/>
  <c r="BF34" i="78"/>
  <c r="BC100" i="174"/>
  <c r="BC45" i="174" s="1"/>
  <c r="AP84" i="167"/>
  <c r="AP41" i="167" s="1"/>
  <c r="AP84" i="176"/>
  <c r="AP41" i="176" s="1"/>
  <c r="AB84" i="167"/>
  <c r="AB41" i="167" s="1"/>
  <c r="AI75" i="173"/>
  <c r="AI39" i="173" s="1"/>
  <c r="AI75" i="176"/>
  <c r="AI39" i="176" s="1"/>
  <c r="AW55" i="167"/>
  <c r="AW35" i="167" s="1"/>
  <c r="AB88" i="167"/>
  <c r="AB42" i="167" s="1"/>
  <c r="J58" i="176"/>
  <c r="J36" i="176" s="1"/>
  <c r="K36" i="176" s="1"/>
  <c r="E16" i="176" s="1"/>
  <c r="BF79" i="162"/>
  <c r="BF40" i="162" s="1"/>
  <c r="T107" i="170"/>
  <c r="AL108" i="78"/>
  <c r="AL109" i="78"/>
  <c r="AQ109" i="78"/>
  <c r="AQ108" i="78"/>
  <c r="O75" i="170"/>
  <c r="O39" i="170" s="1"/>
  <c r="O68" i="170"/>
  <c r="O38" i="170" s="1"/>
  <c r="O55" i="170"/>
  <c r="O35" i="170" s="1"/>
  <c r="O79" i="170"/>
  <c r="O40" i="170" s="1"/>
  <c r="O52" i="170"/>
  <c r="O100" i="170"/>
  <c r="O45" i="170" s="1"/>
  <c r="K76" i="167"/>
  <c r="V75" i="173"/>
  <c r="V39" i="173" s="1"/>
  <c r="V55" i="173"/>
  <c r="V35" i="173" s="1"/>
  <c r="V52" i="173"/>
  <c r="AH34" i="162"/>
  <c r="AI88" i="176"/>
  <c r="AI42" i="176" s="1"/>
  <c r="AJ100" i="162"/>
  <c r="AJ45" i="162" s="1"/>
  <c r="I58" i="174"/>
  <c r="I36" i="174" s="1"/>
  <c r="H34" i="172"/>
  <c r="H107" i="172"/>
  <c r="AG95" i="170"/>
  <c r="AG43" i="170" s="1"/>
  <c r="O58" i="166"/>
  <c r="O36" i="166" s="1"/>
  <c r="AC50" i="166"/>
  <c r="V56" i="166"/>
  <c r="V63" i="166"/>
  <c r="V65" i="166"/>
  <c r="V67" i="166"/>
  <c r="V76" i="166"/>
  <c r="V78" i="166"/>
  <c r="V86" i="166"/>
  <c r="V102" i="166"/>
  <c r="V104" i="166"/>
  <c r="V106" i="166"/>
  <c r="V59" i="166"/>
  <c r="V70" i="166"/>
  <c r="V72" i="166"/>
  <c r="V74" i="166"/>
  <c r="V81" i="166"/>
  <c r="V89" i="166"/>
  <c r="V91" i="166"/>
  <c r="V93" i="166"/>
  <c r="V98" i="166"/>
  <c r="V62" i="166"/>
  <c r="V64" i="166"/>
  <c r="V66" i="166"/>
  <c r="V77" i="166"/>
  <c r="V85" i="166"/>
  <c r="V87" i="166"/>
  <c r="V96" i="166"/>
  <c r="V95" i="166" s="1"/>
  <c r="V43" i="166" s="1"/>
  <c r="V101" i="166"/>
  <c r="V103" i="166"/>
  <c r="V105" i="166"/>
  <c r="V53" i="166"/>
  <c r="V60" i="166"/>
  <c r="V69" i="166"/>
  <c r="V71" i="166"/>
  <c r="V73" i="166"/>
  <c r="V80" i="166"/>
  <c r="V82" i="166"/>
  <c r="V83" i="166"/>
  <c r="V90" i="166"/>
  <c r="V92" i="166"/>
  <c r="V94" i="166"/>
  <c r="V99" i="166"/>
  <c r="V57" i="166"/>
  <c r="V54" i="166"/>
  <c r="AP97" i="176"/>
  <c r="AP44" i="176" s="1"/>
  <c r="I55" i="170"/>
  <c r="I35" i="170" s="1"/>
  <c r="I100" i="170"/>
  <c r="I45" i="170" s="1"/>
  <c r="AH34" i="173"/>
  <c r="AH107" i="173"/>
  <c r="AI50" i="166"/>
  <c r="AB103" i="166"/>
  <c r="AB106" i="166"/>
  <c r="AB67" i="166"/>
  <c r="AB90" i="166"/>
  <c r="AB81" i="166"/>
  <c r="AB72" i="166"/>
  <c r="AB62" i="166"/>
  <c r="AB59" i="166"/>
  <c r="AB101" i="166"/>
  <c r="AB104" i="166"/>
  <c r="AB73" i="166"/>
  <c r="AB65" i="166"/>
  <c r="AB54" i="166"/>
  <c r="AB78" i="166"/>
  <c r="AB70" i="166"/>
  <c r="AB60" i="166"/>
  <c r="AB91" i="166"/>
  <c r="AB92" i="166"/>
  <c r="AB64" i="166"/>
  <c r="AB66" i="166"/>
  <c r="AB96" i="166"/>
  <c r="AB83" i="166"/>
  <c r="AB71" i="166"/>
  <c r="AB74" i="166"/>
  <c r="AB86" i="166"/>
  <c r="AB93" i="166"/>
  <c r="AB82" i="166"/>
  <c r="AB53" i="166"/>
  <c r="AB80" i="166"/>
  <c r="AB105" i="166"/>
  <c r="AB69" i="166"/>
  <c r="AB99" i="166"/>
  <c r="AB76" i="166"/>
  <c r="AB98" i="166"/>
  <c r="AB63" i="166"/>
  <c r="AB94" i="166"/>
  <c r="AB89" i="166"/>
  <c r="AB77" i="166"/>
  <c r="AB57" i="166"/>
  <c r="AB87" i="166"/>
  <c r="AB102" i="166"/>
  <c r="AB56" i="166"/>
  <c r="AB85" i="166"/>
  <c r="U52" i="166"/>
  <c r="U97" i="166"/>
  <c r="U44" i="166" s="1"/>
  <c r="AA55" i="175"/>
  <c r="AA35" i="175" s="1"/>
  <c r="AA79" i="171"/>
  <c r="AA40" i="171" s="1"/>
  <c r="O34" i="175"/>
  <c r="Q50" i="174"/>
  <c r="J53" i="174"/>
  <c r="K53" i="174" s="1"/>
  <c r="J69" i="174"/>
  <c r="J71" i="174"/>
  <c r="K71" i="174" s="1"/>
  <c r="J73" i="174"/>
  <c r="K73" i="174" s="1"/>
  <c r="J80" i="174"/>
  <c r="J82" i="174"/>
  <c r="K82" i="174" s="1"/>
  <c r="J83" i="174"/>
  <c r="K83" i="174" s="1"/>
  <c r="J90" i="174"/>
  <c r="K90" i="174" s="1"/>
  <c r="J92" i="174"/>
  <c r="K92" i="174" s="1"/>
  <c r="J94" i="174"/>
  <c r="K94" i="174" s="1"/>
  <c r="J99" i="174"/>
  <c r="K99" i="174" s="1"/>
  <c r="J63" i="174"/>
  <c r="K63" i="174" s="1"/>
  <c r="J65" i="174"/>
  <c r="K65" i="174" s="1"/>
  <c r="J67" i="174"/>
  <c r="K67" i="174" s="1"/>
  <c r="J76" i="174"/>
  <c r="J78" i="174"/>
  <c r="K78" i="174" s="1"/>
  <c r="J86" i="174"/>
  <c r="K86" i="174" s="1"/>
  <c r="J102" i="174"/>
  <c r="K102" i="174" s="1"/>
  <c r="J104" i="174"/>
  <c r="K104" i="174" s="1"/>
  <c r="J106" i="174"/>
  <c r="K106" i="174" s="1"/>
  <c r="J59" i="174"/>
  <c r="K59" i="174" s="1"/>
  <c r="J70" i="174"/>
  <c r="K70" i="174" s="1"/>
  <c r="J72" i="174"/>
  <c r="K72" i="174" s="1"/>
  <c r="J74" i="174"/>
  <c r="K74" i="174" s="1"/>
  <c r="J81" i="174"/>
  <c r="K81" i="174" s="1"/>
  <c r="J89" i="174"/>
  <c r="K89" i="174" s="1"/>
  <c r="J91" i="174"/>
  <c r="K91" i="174" s="1"/>
  <c r="J93" i="174"/>
  <c r="K93" i="174" s="1"/>
  <c r="J98" i="174"/>
  <c r="K98" i="174" s="1"/>
  <c r="J57" i="174"/>
  <c r="K57" i="174" s="1"/>
  <c r="J62" i="174"/>
  <c r="K62" i="174" s="1"/>
  <c r="J64" i="174"/>
  <c r="K64" i="174" s="1"/>
  <c r="J66" i="174"/>
  <c r="K66" i="174" s="1"/>
  <c r="J77" i="174"/>
  <c r="K77" i="174" s="1"/>
  <c r="J85" i="174"/>
  <c r="J87" i="174"/>
  <c r="K87" i="174" s="1"/>
  <c r="J96" i="174"/>
  <c r="J95" i="174" s="1"/>
  <c r="J43" i="174" s="1"/>
  <c r="J101" i="174"/>
  <c r="K101" i="174" s="1"/>
  <c r="J103" i="174"/>
  <c r="K103" i="174" s="1"/>
  <c r="J105" i="174"/>
  <c r="K105" i="174" s="1"/>
  <c r="J54" i="174"/>
  <c r="K54" i="174" s="1"/>
  <c r="J56" i="174"/>
  <c r="J55" i="174" s="1"/>
  <c r="J35" i="174" s="1"/>
  <c r="J60" i="174"/>
  <c r="K60" i="174" s="1"/>
  <c r="I61" i="172"/>
  <c r="I37" i="172" s="1"/>
  <c r="BH68" i="78"/>
  <c r="F108" i="175"/>
  <c r="F46" i="175" s="1"/>
  <c r="F109" i="175"/>
  <c r="F47" i="175" s="1"/>
  <c r="AA108" i="176"/>
  <c r="AA46" i="176" s="1"/>
  <c r="AA109" i="176"/>
  <c r="AA47" i="176" s="1"/>
  <c r="O68" i="166"/>
  <c r="O38" i="166" s="1"/>
  <c r="O97" i="166"/>
  <c r="O44" i="166" s="1"/>
  <c r="AH100" i="162"/>
  <c r="AH45" i="162" s="1"/>
  <c r="AP34" i="173"/>
  <c r="H34" i="168"/>
  <c r="H107" i="168"/>
  <c r="U79" i="175"/>
  <c r="U40" i="175" s="1"/>
  <c r="U75" i="175"/>
  <c r="U39" i="175" s="1"/>
  <c r="AI50" i="175"/>
  <c r="AB74" i="175"/>
  <c r="AB86" i="175"/>
  <c r="AB62" i="175"/>
  <c r="AB93" i="175"/>
  <c r="AB82" i="175"/>
  <c r="AB53" i="175"/>
  <c r="AB80" i="175"/>
  <c r="AB69" i="175"/>
  <c r="AB92" i="175"/>
  <c r="AB64" i="175"/>
  <c r="AB99" i="175"/>
  <c r="AB76" i="175"/>
  <c r="AB66" i="175"/>
  <c r="AB67" i="175"/>
  <c r="AB81" i="175"/>
  <c r="AB65" i="175"/>
  <c r="AB87" i="175"/>
  <c r="AB91" i="175"/>
  <c r="AB103" i="175"/>
  <c r="AB98" i="175"/>
  <c r="AB101" i="175"/>
  <c r="AB102" i="175"/>
  <c r="AB56" i="175"/>
  <c r="AB77" i="175"/>
  <c r="AB57" i="175"/>
  <c r="AB72" i="175"/>
  <c r="AB59" i="175"/>
  <c r="AB70" i="175"/>
  <c r="AB85" i="175"/>
  <c r="AB106" i="175"/>
  <c r="AB104" i="175"/>
  <c r="AB105" i="175"/>
  <c r="AB71" i="175"/>
  <c r="AB63" i="175"/>
  <c r="AB94" i="175"/>
  <c r="AB89" i="175"/>
  <c r="AB96" i="175"/>
  <c r="AB95" i="175" s="1"/>
  <c r="AB43" i="175" s="1"/>
  <c r="AB90" i="175"/>
  <c r="AB83" i="175"/>
  <c r="AB73" i="175"/>
  <c r="AB54" i="175"/>
  <c r="AB78" i="175"/>
  <c r="AB60" i="175"/>
  <c r="H34" i="170"/>
  <c r="H107" i="170"/>
  <c r="I68" i="170"/>
  <c r="I38" i="170" s="1"/>
  <c r="AA109" i="173"/>
  <c r="AA47" i="173" s="1"/>
  <c r="AA108" i="173"/>
  <c r="AA46" i="173" s="1"/>
  <c r="AP100" i="176"/>
  <c r="AP45" i="176" s="1"/>
  <c r="U55" i="166"/>
  <c r="U35" i="166" s="1"/>
  <c r="AA52" i="171"/>
  <c r="AA58" i="171"/>
  <c r="AA36" i="171" s="1"/>
  <c r="AA100" i="171"/>
  <c r="AA45" i="171" s="1"/>
  <c r="AP68" i="173"/>
  <c r="AP38" i="173" s="1"/>
  <c r="V95" i="176"/>
  <c r="V43" i="176" s="1"/>
  <c r="BB58" i="162"/>
  <c r="BB36" i="162" s="1"/>
  <c r="AD34" i="162"/>
  <c r="AD107" i="162"/>
  <c r="V61" i="167"/>
  <c r="V37" i="167" s="1"/>
  <c r="AP55" i="167"/>
  <c r="AP35" i="167" s="1"/>
  <c r="U75" i="169"/>
  <c r="U39" i="169" s="1"/>
  <c r="O75" i="175"/>
  <c r="O39" i="175" s="1"/>
  <c r="O61" i="175"/>
  <c r="O37" i="175" s="1"/>
  <c r="AA100" i="170"/>
  <c r="AA45" i="170" s="1"/>
  <c r="J88" i="173"/>
  <c r="J42" i="173" s="1"/>
  <c r="K42" i="173" s="1"/>
  <c r="E22" i="173" s="1"/>
  <c r="BB50" i="166"/>
  <c r="AU86" i="166"/>
  <c r="AU91" i="166"/>
  <c r="AU105" i="166"/>
  <c r="AU103" i="166"/>
  <c r="AU87" i="166"/>
  <c r="AU80" i="166"/>
  <c r="AU83" i="166"/>
  <c r="AU101" i="166"/>
  <c r="AU54" i="166"/>
  <c r="AU81" i="166"/>
  <c r="AU74" i="166"/>
  <c r="AU53" i="166"/>
  <c r="AU70" i="166"/>
  <c r="AU77" i="166"/>
  <c r="AU94" i="166"/>
  <c r="AU98" i="166"/>
  <c r="AU57" i="166"/>
  <c r="AU59" i="166"/>
  <c r="AU66" i="166"/>
  <c r="AU78" i="166"/>
  <c r="AU67" i="166"/>
  <c r="AU82" i="166"/>
  <c r="AU106" i="166"/>
  <c r="AU89" i="166"/>
  <c r="AU76" i="166"/>
  <c r="AU62" i="166"/>
  <c r="AU60" i="166"/>
  <c r="AU71" i="166"/>
  <c r="AU65" i="166"/>
  <c r="AU64" i="166"/>
  <c r="AU69" i="166"/>
  <c r="AU63" i="166"/>
  <c r="AU56" i="166"/>
  <c r="AU99" i="166"/>
  <c r="AU72" i="166"/>
  <c r="AU96" i="166"/>
  <c r="AU102" i="166"/>
  <c r="AU90" i="166"/>
  <c r="AU92" i="166"/>
  <c r="AU85" i="166"/>
  <c r="AU104" i="166"/>
  <c r="AU73" i="166"/>
  <c r="AU93" i="166"/>
  <c r="AR68" i="162"/>
  <c r="AR38" i="162" s="1"/>
  <c r="K84" i="167"/>
  <c r="AI100" i="173"/>
  <c r="AI45" i="173" s="1"/>
  <c r="BD79" i="162"/>
  <c r="BD40" i="162" s="1"/>
  <c r="BC107" i="172"/>
  <c r="U75" i="170"/>
  <c r="U39" i="170" s="1"/>
  <c r="O84" i="174"/>
  <c r="O41" i="174" s="1"/>
  <c r="AI95" i="173"/>
  <c r="AI43" i="173" s="1"/>
  <c r="U61" i="174"/>
  <c r="U37" i="174" s="1"/>
  <c r="AA84" i="169"/>
  <c r="AA41" i="169" s="1"/>
  <c r="AA68" i="169"/>
  <c r="AA38" i="169" s="1"/>
  <c r="I58" i="166"/>
  <c r="I36" i="166" s="1"/>
  <c r="K67" i="166"/>
  <c r="I68" i="166"/>
  <c r="I38" i="166" s="1"/>
  <c r="I84" i="166"/>
  <c r="I41" i="166" s="1"/>
  <c r="I88" i="166"/>
  <c r="I42" i="166" s="1"/>
  <c r="AB97" i="167"/>
  <c r="AB44" i="167" s="1"/>
  <c r="AB34" i="162"/>
  <c r="AB107" i="162"/>
  <c r="J108" i="162"/>
  <c r="J46" i="162" s="1"/>
  <c r="J109" i="162"/>
  <c r="J47" i="162" s="1"/>
  <c r="O61" i="171"/>
  <c r="O37" i="171" s="1"/>
  <c r="I61" i="174"/>
  <c r="I37" i="174" s="1"/>
  <c r="I79" i="172"/>
  <c r="I40" i="172" s="1"/>
  <c r="I100" i="172"/>
  <c r="I45" i="172" s="1"/>
  <c r="I97" i="172"/>
  <c r="I44" i="172" s="1"/>
  <c r="Q50" i="172"/>
  <c r="J63" i="172"/>
  <c r="K63" i="172" s="1"/>
  <c r="J65" i="172"/>
  <c r="K65" i="172" s="1"/>
  <c r="J67" i="172"/>
  <c r="K67" i="172" s="1"/>
  <c r="J76" i="172"/>
  <c r="J78" i="172"/>
  <c r="K78" i="172" s="1"/>
  <c r="J86" i="172"/>
  <c r="K86" i="172" s="1"/>
  <c r="J102" i="172"/>
  <c r="K102" i="172" s="1"/>
  <c r="J104" i="172"/>
  <c r="K104" i="172" s="1"/>
  <c r="J106" i="172"/>
  <c r="K106" i="172" s="1"/>
  <c r="J59" i="172"/>
  <c r="K59" i="172" s="1"/>
  <c r="J70" i="172"/>
  <c r="K70" i="172" s="1"/>
  <c r="J72" i="172"/>
  <c r="K72" i="172" s="1"/>
  <c r="J74" i="172"/>
  <c r="K74" i="172" s="1"/>
  <c r="J81" i="172"/>
  <c r="K81" i="172" s="1"/>
  <c r="J89" i="172"/>
  <c r="J91" i="172"/>
  <c r="K91" i="172" s="1"/>
  <c r="J93" i="172"/>
  <c r="K93" i="172" s="1"/>
  <c r="J98" i="172"/>
  <c r="K98" i="172" s="1"/>
  <c r="J57" i="172"/>
  <c r="K57" i="172" s="1"/>
  <c r="J62" i="172"/>
  <c r="J64" i="172"/>
  <c r="K64" i="172" s="1"/>
  <c r="J66" i="172"/>
  <c r="K66" i="172" s="1"/>
  <c r="J77" i="172"/>
  <c r="K77" i="172" s="1"/>
  <c r="J85" i="172"/>
  <c r="K85" i="172" s="1"/>
  <c r="J87" i="172"/>
  <c r="K87" i="172" s="1"/>
  <c r="J96" i="172"/>
  <c r="J95" i="172" s="1"/>
  <c r="J43" i="172" s="1"/>
  <c r="J101" i="172"/>
  <c r="K101" i="172" s="1"/>
  <c r="J103" i="172"/>
  <c r="K103" i="172" s="1"/>
  <c r="J105" i="172"/>
  <c r="K105" i="172" s="1"/>
  <c r="J73" i="172"/>
  <c r="K73" i="172" s="1"/>
  <c r="J83" i="172"/>
  <c r="K83" i="172" s="1"/>
  <c r="J90" i="172"/>
  <c r="K90" i="172" s="1"/>
  <c r="J99" i="172"/>
  <c r="K99" i="172" s="1"/>
  <c r="J69" i="172"/>
  <c r="K69" i="172" s="1"/>
  <c r="J82" i="172"/>
  <c r="K82" i="172" s="1"/>
  <c r="J94" i="172"/>
  <c r="K94" i="172" s="1"/>
  <c r="J53" i="172"/>
  <c r="K53" i="172" s="1"/>
  <c r="J71" i="172"/>
  <c r="K71" i="172" s="1"/>
  <c r="J80" i="172"/>
  <c r="J92" i="172"/>
  <c r="K92" i="172" s="1"/>
  <c r="J54" i="172"/>
  <c r="K54" i="172" s="1"/>
  <c r="J56" i="172"/>
  <c r="J60" i="172"/>
  <c r="K60" i="172" s="1"/>
  <c r="BA61" i="78"/>
  <c r="H108" i="176"/>
  <c r="H46" i="176" s="1"/>
  <c r="H109" i="176"/>
  <c r="H47" i="176" s="1"/>
  <c r="W109" i="162"/>
  <c r="W47" i="162" s="1"/>
  <c r="W108" i="162"/>
  <c r="W46" i="162" s="1"/>
  <c r="G108" i="167"/>
  <c r="G46" i="167" s="1"/>
  <c r="G109" i="167"/>
  <c r="G47" i="167" s="1"/>
  <c r="K56" i="173"/>
  <c r="K55" i="173" s="1"/>
  <c r="AV100" i="174"/>
  <c r="AV45" i="174" s="1"/>
  <c r="T110" i="174"/>
  <c r="I79" i="174"/>
  <c r="I40" i="174" s="1"/>
  <c r="I100" i="174"/>
  <c r="I45" i="174" s="1"/>
  <c r="I97" i="174"/>
  <c r="I44" i="174" s="1"/>
  <c r="I58" i="172"/>
  <c r="I36" i="172" s="1"/>
  <c r="I55" i="172"/>
  <c r="I35" i="172" s="1"/>
  <c r="I52" i="172"/>
  <c r="I95" i="172"/>
  <c r="I43" i="172" s="1"/>
  <c r="W50" i="172"/>
  <c r="P96" i="172"/>
  <c r="P95" i="172" s="1"/>
  <c r="P43" i="172" s="1"/>
  <c r="P101" i="172"/>
  <c r="P103" i="172"/>
  <c r="P105" i="172"/>
  <c r="P90" i="172"/>
  <c r="P92" i="172"/>
  <c r="P94" i="172"/>
  <c r="P99" i="172"/>
  <c r="P102" i="172"/>
  <c r="P104" i="172"/>
  <c r="P106" i="172"/>
  <c r="P98" i="172"/>
  <c r="P97" i="172" s="1"/>
  <c r="P44" i="172" s="1"/>
  <c r="P73" i="172"/>
  <c r="P54" i="172"/>
  <c r="P72" i="172"/>
  <c r="P80" i="172"/>
  <c r="P62" i="172"/>
  <c r="P93" i="172"/>
  <c r="P82" i="172"/>
  <c r="P71" i="172"/>
  <c r="P63" i="172"/>
  <c r="P70" i="172"/>
  <c r="P59" i="172"/>
  <c r="P89" i="172"/>
  <c r="P86" i="172"/>
  <c r="P78" i="172"/>
  <c r="P81" i="172"/>
  <c r="P85" i="172"/>
  <c r="P87" i="172"/>
  <c r="P65" i="172"/>
  <c r="P56" i="172"/>
  <c r="P77" i="172"/>
  <c r="P67" i="172"/>
  <c r="P57" i="172"/>
  <c r="P83" i="172"/>
  <c r="P74" i="172"/>
  <c r="P64" i="172"/>
  <c r="P76" i="172"/>
  <c r="P66" i="172"/>
  <c r="P53" i="172"/>
  <c r="P60" i="172"/>
  <c r="P91" i="172"/>
  <c r="P69" i="172"/>
  <c r="AM61" i="78"/>
  <c r="AG100" i="170"/>
  <c r="AG45" i="170" s="1"/>
  <c r="O52" i="166"/>
  <c r="O84" i="166"/>
  <c r="O41" i="166" s="1"/>
  <c r="O79" i="166"/>
  <c r="O40" i="166" s="1"/>
  <c r="O75" i="166"/>
  <c r="O39" i="166" s="1"/>
  <c r="O61" i="166"/>
  <c r="O37" i="166" s="1"/>
  <c r="U55" i="175"/>
  <c r="U35" i="175" s="1"/>
  <c r="U61" i="175"/>
  <c r="U37" i="175" s="1"/>
  <c r="U97" i="175"/>
  <c r="U44" i="175" s="1"/>
  <c r="U58" i="175"/>
  <c r="U36" i="175" s="1"/>
  <c r="AN58" i="166"/>
  <c r="AN36" i="166" s="1"/>
  <c r="M109" i="173"/>
  <c r="M47" i="173" s="1"/>
  <c r="M108" i="173"/>
  <c r="M46" i="173" s="1"/>
  <c r="G108" i="171"/>
  <c r="G46" i="171" s="1"/>
  <c r="G109" i="171"/>
  <c r="G47" i="171" s="1"/>
  <c r="R48" i="78"/>
  <c r="F14" i="78"/>
  <c r="F26" i="78" s="1"/>
  <c r="F29" i="78" s="1"/>
  <c r="I58" i="170"/>
  <c r="I36" i="170" s="1"/>
  <c r="I79" i="170"/>
  <c r="I40" i="170" s="1"/>
  <c r="Q50" i="170"/>
  <c r="J63" i="170"/>
  <c r="K63" i="170" s="1"/>
  <c r="J65" i="170"/>
  <c r="K65" i="170" s="1"/>
  <c r="J67" i="170"/>
  <c r="K67" i="170" s="1"/>
  <c r="J76" i="170"/>
  <c r="J78" i="170"/>
  <c r="K78" i="170" s="1"/>
  <c r="J86" i="170"/>
  <c r="K86" i="170" s="1"/>
  <c r="J102" i="170"/>
  <c r="K102" i="170" s="1"/>
  <c r="J104" i="170"/>
  <c r="K104" i="170" s="1"/>
  <c r="J106" i="170"/>
  <c r="K106" i="170" s="1"/>
  <c r="J59" i="170"/>
  <c r="J70" i="170"/>
  <c r="K70" i="170" s="1"/>
  <c r="J72" i="170"/>
  <c r="K72" i="170" s="1"/>
  <c r="J74" i="170"/>
  <c r="K74" i="170" s="1"/>
  <c r="J81" i="170"/>
  <c r="K81" i="170" s="1"/>
  <c r="J89" i="170"/>
  <c r="K89" i="170" s="1"/>
  <c r="J91" i="170"/>
  <c r="K91" i="170" s="1"/>
  <c r="J93" i="170"/>
  <c r="K93" i="170" s="1"/>
  <c r="J98" i="170"/>
  <c r="J53" i="170"/>
  <c r="J71" i="170"/>
  <c r="K71" i="170" s="1"/>
  <c r="J80" i="170"/>
  <c r="K80" i="170" s="1"/>
  <c r="J90" i="170"/>
  <c r="K90" i="170" s="1"/>
  <c r="J94" i="170"/>
  <c r="K94" i="170" s="1"/>
  <c r="J99" i="170"/>
  <c r="K99" i="170" s="1"/>
  <c r="J64" i="170"/>
  <c r="K64" i="170" s="1"/>
  <c r="J77" i="170"/>
  <c r="K77" i="170" s="1"/>
  <c r="J87" i="170"/>
  <c r="K87" i="170" s="1"/>
  <c r="J96" i="170"/>
  <c r="J95" i="170" s="1"/>
  <c r="J43" i="170" s="1"/>
  <c r="J101" i="170"/>
  <c r="K101" i="170" s="1"/>
  <c r="J105" i="170"/>
  <c r="K105" i="170" s="1"/>
  <c r="J69" i="170"/>
  <c r="J73" i="170"/>
  <c r="K73" i="170" s="1"/>
  <c r="J82" i="170"/>
  <c r="K82" i="170" s="1"/>
  <c r="J83" i="170"/>
  <c r="K83" i="170" s="1"/>
  <c r="J92" i="170"/>
  <c r="K92" i="170" s="1"/>
  <c r="J66" i="170"/>
  <c r="K66" i="170" s="1"/>
  <c r="J103" i="170"/>
  <c r="K103" i="170" s="1"/>
  <c r="J62" i="170"/>
  <c r="J57" i="170"/>
  <c r="K57" i="170" s="1"/>
  <c r="J85" i="170"/>
  <c r="J60" i="170"/>
  <c r="K60" i="170" s="1"/>
  <c r="J54" i="170"/>
  <c r="K54" i="170" s="1"/>
  <c r="J56" i="170"/>
  <c r="I75" i="170"/>
  <c r="I39" i="170" s="1"/>
  <c r="I61" i="170"/>
  <c r="I37" i="170" s="1"/>
  <c r="I88" i="170"/>
  <c r="I42" i="170" s="1"/>
  <c r="AH108" i="78"/>
  <c r="AH109" i="78"/>
  <c r="AN84" i="166"/>
  <c r="AN41" i="166" s="1"/>
  <c r="AT100" i="78"/>
  <c r="AP100" i="162"/>
  <c r="AP45" i="162" s="1"/>
  <c r="AP79" i="173"/>
  <c r="AP40" i="173" s="1"/>
  <c r="U79" i="166"/>
  <c r="U40" i="166" s="1"/>
  <c r="U100" i="166"/>
  <c r="U45" i="166" s="1"/>
  <c r="U88" i="166"/>
  <c r="U42" i="166" s="1"/>
  <c r="AA88" i="175"/>
  <c r="AA42" i="175" s="1"/>
  <c r="AA75" i="175"/>
  <c r="AA39" i="175" s="1"/>
  <c r="AA68" i="175"/>
  <c r="AA38" i="175" s="1"/>
  <c r="AA58" i="175"/>
  <c r="AA36" i="175" s="1"/>
  <c r="AA100" i="175"/>
  <c r="AA45" i="175" s="1"/>
  <c r="AH75" i="168"/>
  <c r="AH39" i="168" s="1"/>
  <c r="AA68" i="171"/>
  <c r="AA38" i="171" s="1"/>
  <c r="AA75" i="171"/>
  <c r="AA39" i="171" s="1"/>
  <c r="AA97" i="171"/>
  <c r="AA44" i="171" s="1"/>
  <c r="AO50" i="171"/>
  <c r="AH102" i="171"/>
  <c r="AH104" i="171"/>
  <c r="AH106" i="171"/>
  <c r="AH98" i="171"/>
  <c r="AH96" i="171"/>
  <c r="AH101" i="171"/>
  <c r="AH103" i="171"/>
  <c r="AH105" i="171"/>
  <c r="AH99" i="171"/>
  <c r="AH81" i="171"/>
  <c r="AH83" i="171"/>
  <c r="AH94" i="171"/>
  <c r="AH63" i="171"/>
  <c r="AH71" i="171"/>
  <c r="AH85" i="171"/>
  <c r="AH90" i="171"/>
  <c r="AH87" i="171"/>
  <c r="AH91" i="171"/>
  <c r="AH77" i="171"/>
  <c r="AH62" i="171"/>
  <c r="AH59" i="171"/>
  <c r="AH76" i="171"/>
  <c r="AH69" i="171"/>
  <c r="AH54" i="171"/>
  <c r="AH89" i="171"/>
  <c r="AH66" i="171"/>
  <c r="AH60" i="171"/>
  <c r="AH92" i="171"/>
  <c r="AH80" i="171"/>
  <c r="AH53" i="171"/>
  <c r="AH93" i="171"/>
  <c r="AH78" i="171"/>
  <c r="AH64" i="171"/>
  <c r="AH74" i="171"/>
  <c r="AH67" i="171"/>
  <c r="AH86" i="171"/>
  <c r="AH65" i="171"/>
  <c r="AH73" i="171"/>
  <c r="AH82" i="171"/>
  <c r="AH70" i="171"/>
  <c r="AH56" i="171"/>
  <c r="AH72" i="171"/>
  <c r="AH57" i="171"/>
  <c r="AH68" i="168"/>
  <c r="AH38" i="168" s="1"/>
  <c r="AP68" i="167"/>
  <c r="AP38" i="167" s="1"/>
  <c r="V68" i="176"/>
  <c r="V38" i="176" s="1"/>
  <c r="V84" i="176"/>
  <c r="V41" i="176" s="1"/>
  <c r="V61" i="176"/>
  <c r="V37" i="176" s="1"/>
  <c r="V88" i="176"/>
  <c r="V42" i="176" s="1"/>
  <c r="AJ50" i="176"/>
  <c r="AC98" i="176"/>
  <c r="AC96" i="176"/>
  <c r="AC101" i="176"/>
  <c r="AC103" i="176"/>
  <c r="AC105" i="176"/>
  <c r="AC99" i="176"/>
  <c r="AC102" i="176"/>
  <c r="AC104" i="176"/>
  <c r="AC106" i="176"/>
  <c r="AC89" i="176"/>
  <c r="AC93" i="176"/>
  <c r="AC76" i="176"/>
  <c r="AC67" i="176"/>
  <c r="AC57" i="176"/>
  <c r="AC90" i="176"/>
  <c r="AC70" i="176"/>
  <c r="AC60" i="176"/>
  <c r="AC91" i="176"/>
  <c r="AC82" i="176"/>
  <c r="AC73" i="176"/>
  <c r="AC65" i="176"/>
  <c r="AC56" i="176"/>
  <c r="AC59" i="176"/>
  <c r="AC80" i="176"/>
  <c r="AC71" i="176"/>
  <c r="AC63" i="176"/>
  <c r="AC94" i="176"/>
  <c r="AC83" i="176"/>
  <c r="AC54" i="176"/>
  <c r="AC78" i="176"/>
  <c r="AC72" i="176"/>
  <c r="AC53" i="176"/>
  <c r="AC86" i="176"/>
  <c r="AC77" i="176"/>
  <c r="AC66" i="176"/>
  <c r="AC74" i="176"/>
  <c r="AC64" i="176"/>
  <c r="AC87" i="176"/>
  <c r="AC69" i="176"/>
  <c r="AC92" i="176"/>
  <c r="AC81" i="176"/>
  <c r="AC62" i="176"/>
  <c r="AC85" i="176"/>
  <c r="AN79" i="166"/>
  <c r="AN40" i="166" s="1"/>
  <c r="BC84" i="174"/>
  <c r="BC41" i="174" s="1"/>
  <c r="V75" i="167"/>
  <c r="V39" i="167" s="1"/>
  <c r="AJ50" i="167"/>
  <c r="AC96" i="167"/>
  <c r="AC95" i="167" s="1"/>
  <c r="AC43" i="167" s="1"/>
  <c r="AC101" i="167"/>
  <c r="AC103" i="167"/>
  <c r="AC105" i="167"/>
  <c r="AC99" i="167"/>
  <c r="AC102" i="167"/>
  <c r="AC104" i="167"/>
  <c r="AC106" i="167"/>
  <c r="AC98" i="167"/>
  <c r="AC97" i="167" s="1"/>
  <c r="AC44" i="167" s="1"/>
  <c r="AC56" i="167"/>
  <c r="AC74" i="167"/>
  <c r="AC59" i="167"/>
  <c r="AC57" i="167"/>
  <c r="AC73" i="167"/>
  <c r="AC77" i="167"/>
  <c r="AC54" i="167"/>
  <c r="AC69" i="167"/>
  <c r="AC83" i="167"/>
  <c r="AC78" i="167"/>
  <c r="AC76" i="167"/>
  <c r="AC67" i="167"/>
  <c r="AC90" i="167"/>
  <c r="AC60" i="167"/>
  <c r="AC82" i="167"/>
  <c r="AC65" i="167"/>
  <c r="AC72" i="167"/>
  <c r="AC66" i="167"/>
  <c r="AC89" i="167"/>
  <c r="AC80" i="167"/>
  <c r="AC71" i="167"/>
  <c r="AC63" i="167"/>
  <c r="AC94" i="167"/>
  <c r="AC64" i="167"/>
  <c r="AC87" i="167"/>
  <c r="AC93" i="167"/>
  <c r="AC92" i="167"/>
  <c r="AC81" i="167"/>
  <c r="AC62" i="167"/>
  <c r="AC70" i="167"/>
  <c r="AC91" i="167"/>
  <c r="AC53" i="167"/>
  <c r="AC86" i="167"/>
  <c r="AC85" i="167"/>
  <c r="V52" i="167"/>
  <c r="AV34" i="173"/>
  <c r="BD84" i="167"/>
  <c r="BD41" i="167" s="1"/>
  <c r="AB75" i="167"/>
  <c r="AB39" i="167" s="1"/>
  <c r="AP55" i="173"/>
  <c r="AP35" i="173" s="1"/>
  <c r="AW88" i="162"/>
  <c r="AW42" i="162" s="1"/>
  <c r="AW88" i="173"/>
  <c r="AW42" i="173" s="1"/>
  <c r="AW88" i="176"/>
  <c r="AW42" i="176" s="1"/>
  <c r="AL100" i="162"/>
  <c r="AL45" i="162" s="1"/>
  <c r="AS90" i="162"/>
  <c r="AS92" i="162"/>
  <c r="AS94" i="162"/>
  <c r="AS99" i="162"/>
  <c r="AS101" i="162"/>
  <c r="AS103" i="162"/>
  <c r="AS105" i="162"/>
  <c r="AS89" i="162"/>
  <c r="AS91" i="162"/>
  <c r="AS93" i="162"/>
  <c r="AS96" i="162"/>
  <c r="AS95" i="162" s="1"/>
  <c r="AS43" i="162" s="1"/>
  <c r="AS98" i="162"/>
  <c r="AS97" i="162" s="1"/>
  <c r="AS44" i="162" s="1"/>
  <c r="AS102" i="162"/>
  <c r="AS104" i="162"/>
  <c r="AS106" i="162"/>
  <c r="AZ50" i="162"/>
  <c r="AS54" i="162"/>
  <c r="AS64" i="162"/>
  <c r="AS74" i="162"/>
  <c r="AS57" i="162"/>
  <c r="AS67" i="162"/>
  <c r="AS60" i="162"/>
  <c r="AS70" i="162"/>
  <c r="AS78" i="162"/>
  <c r="AS87" i="162"/>
  <c r="AS62" i="162"/>
  <c r="AS73" i="162"/>
  <c r="AS86" i="162"/>
  <c r="AS63" i="162"/>
  <c r="AS77" i="162"/>
  <c r="AS83" i="162"/>
  <c r="AS81" i="162"/>
  <c r="AS80" i="162"/>
  <c r="AS72" i="162"/>
  <c r="AS71" i="162"/>
  <c r="AS66" i="162"/>
  <c r="AS69" i="162"/>
  <c r="AS59" i="162"/>
  <c r="AS58" i="162" s="1"/>
  <c r="AS36" i="162" s="1"/>
  <c r="AS76" i="162"/>
  <c r="AS65" i="162"/>
  <c r="AS82" i="162"/>
  <c r="AS56" i="162"/>
  <c r="AS53" i="162"/>
  <c r="AS85" i="162"/>
  <c r="AL88" i="162"/>
  <c r="AL42" i="162" s="1"/>
  <c r="U84" i="169"/>
  <c r="U41" i="169" s="1"/>
  <c r="AI50" i="169"/>
  <c r="AB67" i="169"/>
  <c r="AB81" i="169"/>
  <c r="AB72" i="169"/>
  <c r="AB82" i="169"/>
  <c r="AB83" i="169"/>
  <c r="AB53" i="169"/>
  <c r="AB65" i="169"/>
  <c r="AB78" i="169"/>
  <c r="AB91" i="169"/>
  <c r="AB80" i="169"/>
  <c r="AB105" i="169"/>
  <c r="AB69" i="169"/>
  <c r="AB99" i="169"/>
  <c r="AB71" i="169"/>
  <c r="AB89" i="169"/>
  <c r="AB103" i="169"/>
  <c r="AB59" i="169"/>
  <c r="AB101" i="169"/>
  <c r="AB104" i="169"/>
  <c r="AB54" i="169"/>
  <c r="AB63" i="169"/>
  <c r="AB96" i="169"/>
  <c r="AB95" i="169" s="1"/>
  <c r="AB43" i="169" s="1"/>
  <c r="AB74" i="169"/>
  <c r="AB86" i="169"/>
  <c r="AB77" i="169"/>
  <c r="AB57" i="169"/>
  <c r="AB90" i="169"/>
  <c r="AB93" i="169"/>
  <c r="AB87" i="169"/>
  <c r="AB70" i="169"/>
  <c r="AB92" i="169"/>
  <c r="AB102" i="169"/>
  <c r="AB85" i="169"/>
  <c r="AB76" i="169"/>
  <c r="AB73" i="169"/>
  <c r="AB106" i="169"/>
  <c r="AB62" i="169"/>
  <c r="AB98" i="169"/>
  <c r="AB64" i="169"/>
  <c r="AB94" i="169"/>
  <c r="AB66" i="169"/>
  <c r="AB56" i="169"/>
  <c r="AB55" i="169" s="1"/>
  <c r="AB35" i="169" s="1"/>
  <c r="AB60" i="169"/>
  <c r="U79" i="169"/>
  <c r="U40" i="169" s="1"/>
  <c r="O55" i="175"/>
  <c r="O35" i="175" s="1"/>
  <c r="O58" i="175"/>
  <c r="O36" i="175" s="1"/>
  <c r="O88" i="175"/>
  <c r="O42" i="175" s="1"/>
  <c r="AC50" i="175"/>
  <c r="V53" i="175"/>
  <c r="V60" i="175"/>
  <c r="V69" i="175"/>
  <c r="V71" i="175"/>
  <c r="V73" i="175"/>
  <c r="V80" i="175"/>
  <c r="V82" i="175"/>
  <c r="V83" i="175"/>
  <c r="V90" i="175"/>
  <c r="V92" i="175"/>
  <c r="V94" i="175"/>
  <c r="V99" i="175"/>
  <c r="V56" i="175"/>
  <c r="V63" i="175"/>
  <c r="V65" i="175"/>
  <c r="V67" i="175"/>
  <c r="V76" i="175"/>
  <c r="V78" i="175"/>
  <c r="V86" i="175"/>
  <c r="V102" i="175"/>
  <c r="V104" i="175"/>
  <c r="V106" i="175"/>
  <c r="V66" i="175"/>
  <c r="V70" i="175"/>
  <c r="V81" i="175"/>
  <c r="V87" i="175"/>
  <c r="V64" i="175"/>
  <c r="V85" i="175"/>
  <c r="V91" i="175"/>
  <c r="V93" i="175"/>
  <c r="V96" i="175"/>
  <c r="V105" i="175"/>
  <c r="V59" i="175"/>
  <c r="V62" i="175"/>
  <c r="V89" i="175"/>
  <c r="V103" i="175"/>
  <c r="V72" i="175"/>
  <c r="V74" i="175"/>
  <c r="V77" i="175"/>
  <c r="V98" i="175"/>
  <c r="V101" i="175"/>
  <c r="V57" i="175"/>
  <c r="V54" i="175"/>
  <c r="AN55" i="166"/>
  <c r="AN35" i="166" s="1"/>
  <c r="AA55" i="170"/>
  <c r="AA35" i="170" s="1"/>
  <c r="AA58" i="170"/>
  <c r="AA36" i="170" s="1"/>
  <c r="AA52" i="170"/>
  <c r="AA97" i="170"/>
  <c r="AA44" i="170" s="1"/>
  <c r="AO50" i="170"/>
  <c r="AH102" i="170"/>
  <c r="AH104" i="170"/>
  <c r="AH106" i="170"/>
  <c r="AH98" i="170"/>
  <c r="AH103" i="170"/>
  <c r="AH99" i="170"/>
  <c r="AH105" i="170"/>
  <c r="AH96" i="170"/>
  <c r="AH95" i="170" s="1"/>
  <c r="AH43" i="170" s="1"/>
  <c r="AH101" i="170"/>
  <c r="AH56" i="170"/>
  <c r="AH91" i="170"/>
  <c r="AH72" i="170"/>
  <c r="AH60" i="170"/>
  <c r="AH78" i="170"/>
  <c r="AH82" i="170"/>
  <c r="AH87" i="170"/>
  <c r="AH66" i="170"/>
  <c r="AH81" i="170"/>
  <c r="AH83" i="170"/>
  <c r="AH63" i="170"/>
  <c r="AH57" i="170"/>
  <c r="AH77" i="170"/>
  <c r="AH80" i="170"/>
  <c r="AH53" i="170"/>
  <c r="AH64" i="170"/>
  <c r="AH90" i="170"/>
  <c r="AH62" i="170"/>
  <c r="AH94" i="170"/>
  <c r="AH92" i="170"/>
  <c r="AH93" i="170"/>
  <c r="AH67" i="170"/>
  <c r="AH86" i="170"/>
  <c r="AH73" i="170"/>
  <c r="AH70" i="170"/>
  <c r="AH59" i="170"/>
  <c r="AH85" i="170"/>
  <c r="AH84" i="170" s="1"/>
  <c r="AH41" i="170" s="1"/>
  <c r="AH76" i="170"/>
  <c r="AH69" i="170"/>
  <c r="AH54" i="170"/>
  <c r="AH89" i="170"/>
  <c r="AH71" i="170"/>
  <c r="AH74" i="170"/>
  <c r="AH65" i="170"/>
  <c r="X50" i="173"/>
  <c r="Q102" i="173"/>
  <c r="R102" i="173" s="1"/>
  <c r="Q104" i="173"/>
  <c r="R104" i="173" s="1"/>
  <c r="Q106" i="173"/>
  <c r="R106" i="173" s="1"/>
  <c r="Q89" i="173"/>
  <c r="Q91" i="173"/>
  <c r="R91" i="173" s="1"/>
  <c r="Q93" i="173"/>
  <c r="R93" i="173" s="1"/>
  <c r="Q98" i="173"/>
  <c r="R98" i="173" s="1"/>
  <c r="Q96" i="173"/>
  <c r="Q101" i="173"/>
  <c r="Q103" i="173"/>
  <c r="R103" i="173" s="1"/>
  <c r="Q105" i="173"/>
  <c r="R105" i="173" s="1"/>
  <c r="Q90" i="173"/>
  <c r="R90" i="173" s="1"/>
  <c r="Q92" i="173"/>
  <c r="R92" i="173" s="1"/>
  <c r="Q94" i="173"/>
  <c r="R94" i="173" s="1"/>
  <c r="Q99" i="173"/>
  <c r="R99" i="173" s="1"/>
  <c r="Q72" i="173"/>
  <c r="R72" i="173" s="1"/>
  <c r="Q77" i="173"/>
  <c r="R77" i="173" s="1"/>
  <c r="Q66" i="173"/>
  <c r="R66" i="173" s="1"/>
  <c r="Q82" i="173"/>
  <c r="R82" i="173" s="1"/>
  <c r="Q65" i="173"/>
  <c r="R65" i="173" s="1"/>
  <c r="Q53" i="173"/>
  <c r="R53" i="173" s="1"/>
  <c r="Q62" i="173"/>
  <c r="Q87" i="173"/>
  <c r="R87" i="173" s="1"/>
  <c r="Q78" i="173"/>
  <c r="R78" i="173" s="1"/>
  <c r="Q60" i="173"/>
  <c r="R60" i="173" s="1"/>
  <c r="Q70" i="173"/>
  <c r="R70" i="173" s="1"/>
  <c r="Q74" i="173"/>
  <c r="R74" i="173" s="1"/>
  <c r="Q64" i="173"/>
  <c r="R64" i="173" s="1"/>
  <c r="Q54" i="173"/>
  <c r="R54" i="173" s="1"/>
  <c r="Q69" i="173"/>
  <c r="R69" i="173" s="1"/>
  <c r="Q76" i="173"/>
  <c r="Q57" i="173"/>
  <c r="R57" i="173" s="1"/>
  <c r="Q56" i="173"/>
  <c r="Q73" i="173"/>
  <c r="R73" i="173" s="1"/>
  <c r="Q85" i="173"/>
  <c r="R85" i="173" s="1"/>
  <c r="Q67" i="173"/>
  <c r="R67" i="173" s="1"/>
  <c r="Q81" i="173"/>
  <c r="R81" i="173" s="1"/>
  <c r="Q80" i="173"/>
  <c r="Q71" i="173"/>
  <c r="R71" i="173" s="1"/>
  <c r="Q63" i="173"/>
  <c r="R63" i="173" s="1"/>
  <c r="Q86" i="173"/>
  <c r="R86" i="173" s="1"/>
  <c r="Q59" i="173"/>
  <c r="Q83" i="173"/>
  <c r="R83" i="173" s="1"/>
  <c r="AA108" i="172"/>
  <c r="AA46" i="172" s="1"/>
  <c r="AA109" i="172"/>
  <c r="AA47" i="172" s="1"/>
  <c r="N107" i="174"/>
  <c r="AN100" i="166"/>
  <c r="AN45" i="166" s="1"/>
  <c r="AB52" i="167"/>
  <c r="AH107" i="174"/>
  <c r="AH34" i="174"/>
  <c r="AI100" i="167"/>
  <c r="AI45" i="167" s="1"/>
  <c r="BD79" i="167"/>
  <c r="BD40" i="167" s="1"/>
  <c r="N109" i="167"/>
  <c r="N47" i="167" s="1"/>
  <c r="N108" i="167"/>
  <c r="N46" i="167" s="1"/>
  <c r="AR107" i="78"/>
  <c r="AR34" i="78"/>
  <c r="U55" i="170"/>
  <c r="U35" i="170" s="1"/>
  <c r="U84" i="170"/>
  <c r="U41" i="170" s="1"/>
  <c r="U61" i="170"/>
  <c r="U37" i="170" s="1"/>
  <c r="F109" i="173"/>
  <c r="F47" i="173" s="1"/>
  <c r="K79" i="173"/>
  <c r="O61" i="174"/>
  <c r="O37" i="174" s="1"/>
  <c r="O88" i="174"/>
  <c r="O42" i="174" s="1"/>
  <c r="K38" i="176"/>
  <c r="E18" i="176" s="1"/>
  <c r="U79" i="174"/>
  <c r="U40" i="174" s="1"/>
  <c r="U95" i="174"/>
  <c r="U43" i="174" s="1"/>
  <c r="U75" i="174"/>
  <c r="U39" i="174" s="1"/>
  <c r="AL61" i="162"/>
  <c r="AL37" i="162" s="1"/>
  <c r="AO50" i="169"/>
  <c r="AH96" i="169"/>
  <c r="AH101" i="169"/>
  <c r="AH103" i="169"/>
  <c r="AH105" i="169"/>
  <c r="AH99" i="169"/>
  <c r="AH102" i="169"/>
  <c r="AH104" i="169"/>
  <c r="AH106" i="169"/>
  <c r="AH98" i="169"/>
  <c r="AH66" i="169"/>
  <c r="AH57" i="169"/>
  <c r="AH92" i="169"/>
  <c r="AH59" i="169"/>
  <c r="AH77" i="169"/>
  <c r="AH78" i="169"/>
  <c r="AH67" i="169"/>
  <c r="AH86" i="169"/>
  <c r="AH65" i="169"/>
  <c r="AH73" i="169"/>
  <c r="AH82" i="169"/>
  <c r="AH62" i="169"/>
  <c r="AH76" i="169"/>
  <c r="AH56" i="169"/>
  <c r="AH81" i="169"/>
  <c r="AH94" i="169"/>
  <c r="AH71" i="169"/>
  <c r="AH72" i="169"/>
  <c r="AH85" i="169"/>
  <c r="AH60" i="169"/>
  <c r="AH87" i="169"/>
  <c r="AH80" i="169"/>
  <c r="AH69" i="169"/>
  <c r="AH64" i="169"/>
  <c r="AH89" i="169"/>
  <c r="AH70" i="169"/>
  <c r="AH91" i="169"/>
  <c r="AH83" i="169"/>
  <c r="AH63" i="169"/>
  <c r="AH93" i="169"/>
  <c r="AH74" i="169"/>
  <c r="AH90" i="169"/>
  <c r="AH53" i="169"/>
  <c r="AH54" i="169"/>
  <c r="AA95" i="169"/>
  <c r="AA43" i="169" s="1"/>
  <c r="AM56" i="162"/>
  <c r="N107" i="166"/>
  <c r="K57" i="166"/>
  <c r="W50" i="166"/>
  <c r="P96" i="166"/>
  <c r="P95" i="166" s="1"/>
  <c r="P43" i="166" s="1"/>
  <c r="P101" i="166"/>
  <c r="P103" i="166"/>
  <c r="P105" i="166"/>
  <c r="P90" i="166"/>
  <c r="P92" i="166"/>
  <c r="P94" i="166"/>
  <c r="P99" i="166"/>
  <c r="P102" i="166"/>
  <c r="P104" i="166"/>
  <c r="P106" i="166"/>
  <c r="P98" i="166"/>
  <c r="P97" i="166" s="1"/>
  <c r="P44" i="166" s="1"/>
  <c r="P67" i="166"/>
  <c r="P57" i="166"/>
  <c r="P83" i="166"/>
  <c r="P74" i="166"/>
  <c r="P53" i="166"/>
  <c r="P62" i="166"/>
  <c r="P76" i="166"/>
  <c r="P64" i="166"/>
  <c r="P87" i="166"/>
  <c r="P86" i="166"/>
  <c r="P78" i="166"/>
  <c r="P60" i="166"/>
  <c r="P91" i="166"/>
  <c r="P65" i="166"/>
  <c r="P81" i="166"/>
  <c r="P71" i="166"/>
  <c r="P69" i="166"/>
  <c r="P56" i="166"/>
  <c r="P66" i="166"/>
  <c r="P77" i="166"/>
  <c r="P73" i="166"/>
  <c r="P54" i="166"/>
  <c r="P72" i="166"/>
  <c r="P80" i="166"/>
  <c r="P93" i="166"/>
  <c r="P82" i="166"/>
  <c r="P63" i="166"/>
  <c r="P70" i="166"/>
  <c r="P59" i="166"/>
  <c r="P85" i="166"/>
  <c r="P89" i="166"/>
  <c r="I95" i="166"/>
  <c r="I43" i="166" s="1"/>
  <c r="K43" i="166" s="1"/>
  <c r="E23" i="166" s="1"/>
  <c r="AV100" i="173"/>
  <c r="AV45" i="173" s="1"/>
  <c r="AF97" i="162"/>
  <c r="H108" i="173"/>
  <c r="H46" i="173" s="1"/>
  <c r="H109" i="173"/>
  <c r="H47" i="173" s="1"/>
  <c r="T110" i="176"/>
  <c r="O55" i="171"/>
  <c r="O35" i="171" s="1"/>
  <c r="AN58" i="167"/>
  <c r="AN36" i="167" s="1"/>
  <c r="AR75" i="162"/>
  <c r="AR39" i="162" s="1"/>
  <c r="I107" i="167"/>
  <c r="R81" i="167"/>
  <c r="P75" i="167"/>
  <c r="P39" i="167" s="1"/>
  <c r="P52" i="167"/>
  <c r="AD50" i="167"/>
  <c r="W63" i="167"/>
  <c r="W65" i="167"/>
  <c r="W67" i="167"/>
  <c r="W76" i="167"/>
  <c r="W78" i="167"/>
  <c r="W86" i="167"/>
  <c r="W102" i="167"/>
  <c r="W104" i="167"/>
  <c r="W106" i="167"/>
  <c r="W59" i="167"/>
  <c r="W70" i="167"/>
  <c r="W72" i="167"/>
  <c r="W74" i="167"/>
  <c r="W81" i="167"/>
  <c r="W89" i="167"/>
  <c r="W91" i="167"/>
  <c r="W93" i="167"/>
  <c r="W98" i="167"/>
  <c r="W62" i="167"/>
  <c r="W64" i="167"/>
  <c r="W66" i="167"/>
  <c r="W77" i="167"/>
  <c r="W85" i="167"/>
  <c r="W87" i="167"/>
  <c r="W96" i="167"/>
  <c r="W101" i="167"/>
  <c r="W103" i="167"/>
  <c r="W105" i="167"/>
  <c r="W69" i="167"/>
  <c r="W82" i="167"/>
  <c r="W92" i="167"/>
  <c r="W53" i="167"/>
  <c r="W71" i="167"/>
  <c r="W94" i="167"/>
  <c r="W99" i="167"/>
  <c r="W60" i="167"/>
  <c r="W73" i="167"/>
  <c r="W83" i="167"/>
  <c r="W80" i="167"/>
  <c r="W90" i="167"/>
  <c r="W54" i="167"/>
  <c r="W57" i="167"/>
  <c r="W56" i="167"/>
  <c r="R94" i="167"/>
  <c r="AH107" i="172"/>
  <c r="AH34" i="172"/>
  <c r="T34" i="175"/>
  <c r="T107" i="175"/>
  <c r="N108" i="176"/>
  <c r="N46" i="176" s="1"/>
  <c r="N109" i="176"/>
  <c r="N47" i="176" s="1"/>
  <c r="AN100" i="167"/>
  <c r="AN45" i="167" s="1"/>
  <c r="AV107" i="172"/>
  <c r="AV34" i="172"/>
  <c r="AW84" i="167"/>
  <c r="AW41" i="167" s="1"/>
  <c r="AW75" i="167"/>
  <c r="AW39" i="167" s="1"/>
  <c r="BD55" i="167"/>
  <c r="BD35" i="167" s="1"/>
  <c r="BD55" i="173"/>
  <c r="BD35" i="173" s="1"/>
  <c r="BD55" i="176"/>
  <c r="BD35" i="176" s="1"/>
  <c r="AP88" i="173"/>
  <c r="AP42" i="173" s="1"/>
  <c r="I58" i="175"/>
  <c r="I36" i="175" s="1"/>
  <c r="K59" i="175"/>
  <c r="I68" i="175"/>
  <c r="I38" i="175" s="1"/>
  <c r="I55" i="175"/>
  <c r="I35" i="175" s="1"/>
  <c r="W50" i="175"/>
  <c r="P90" i="175"/>
  <c r="P92" i="175"/>
  <c r="P94" i="175"/>
  <c r="P99" i="175"/>
  <c r="P102" i="175"/>
  <c r="P104" i="175"/>
  <c r="P98" i="175"/>
  <c r="P96" i="175"/>
  <c r="P95" i="175" s="1"/>
  <c r="P43" i="175" s="1"/>
  <c r="P101" i="175"/>
  <c r="P103" i="175"/>
  <c r="P105" i="175"/>
  <c r="P106" i="175"/>
  <c r="P53" i="175"/>
  <c r="P86" i="175"/>
  <c r="P87" i="175"/>
  <c r="P78" i="175"/>
  <c r="P60" i="175"/>
  <c r="P91" i="175"/>
  <c r="P65" i="175"/>
  <c r="P81" i="175"/>
  <c r="P69" i="175"/>
  <c r="P56" i="175"/>
  <c r="P77" i="175"/>
  <c r="P67" i="175"/>
  <c r="P57" i="175"/>
  <c r="P64" i="175"/>
  <c r="P73" i="175"/>
  <c r="P54" i="175"/>
  <c r="P72" i="175"/>
  <c r="P80" i="175"/>
  <c r="P62" i="175"/>
  <c r="P93" i="175"/>
  <c r="P82" i="175"/>
  <c r="P71" i="175"/>
  <c r="P63" i="175"/>
  <c r="P70" i="175"/>
  <c r="P59" i="175"/>
  <c r="P58" i="175" s="1"/>
  <c r="P36" i="175" s="1"/>
  <c r="P89" i="175"/>
  <c r="P76" i="175"/>
  <c r="P85" i="175"/>
  <c r="P83" i="175"/>
  <c r="P74" i="175"/>
  <c r="P66" i="175"/>
  <c r="O34" i="172"/>
  <c r="O79" i="172"/>
  <c r="O40" i="172" s="1"/>
  <c r="O84" i="172"/>
  <c r="O41" i="172" s="1"/>
  <c r="O100" i="172"/>
  <c r="O45" i="172" s="1"/>
  <c r="AO107" i="172"/>
  <c r="AP61" i="162"/>
  <c r="AP37" i="162" s="1"/>
  <c r="AM44" i="78"/>
  <c r="I24" i="78" s="1"/>
  <c r="AY75" i="162"/>
  <c r="AY39" i="162" s="1"/>
  <c r="H108" i="167"/>
  <c r="H46" i="167" s="1"/>
  <c r="H109" i="167"/>
  <c r="H47" i="167" s="1"/>
  <c r="AW100" i="167"/>
  <c r="AW45" i="167" s="1"/>
  <c r="K57" i="169"/>
  <c r="W50" i="169"/>
  <c r="P102" i="169"/>
  <c r="P104" i="169"/>
  <c r="P106" i="169"/>
  <c r="P98" i="169"/>
  <c r="P96" i="169"/>
  <c r="P101" i="169"/>
  <c r="P103" i="169"/>
  <c r="P105" i="169"/>
  <c r="P90" i="169"/>
  <c r="P92" i="169"/>
  <c r="P99" i="169"/>
  <c r="P94" i="169"/>
  <c r="P74" i="169"/>
  <c r="P78" i="169"/>
  <c r="P91" i="169"/>
  <c r="P65" i="169"/>
  <c r="P69" i="169"/>
  <c r="P85" i="169"/>
  <c r="P76" i="169"/>
  <c r="P67" i="169"/>
  <c r="P77" i="169"/>
  <c r="P57" i="169"/>
  <c r="P83" i="169"/>
  <c r="P64" i="169"/>
  <c r="P53" i="169"/>
  <c r="P86" i="169"/>
  <c r="P80" i="169"/>
  <c r="P81" i="169"/>
  <c r="P82" i="169"/>
  <c r="P66" i="169"/>
  <c r="P56" i="169"/>
  <c r="P73" i="169"/>
  <c r="P62" i="169"/>
  <c r="P70" i="169"/>
  <c r="P54" i="169"/>
  <c r="P72" i="169"/>
  <c r="P87" i="169"/>
  <c r="P60" i="169"/>
  <c r="P93" i="169"/>
  <c r="P71" i="169"/>
  <c r="P63" i="169"/>
  <c r="P59" i="169"/>
  <c r="P58" i="169" s="1"/>
  <c r="P36" i="169" s="1"/>
  <c r="P89" i="169"/>
  <c r="I68" i="169"/>
  <c r="I38" i="169" s="1"/>
  <c r="BD68" i="162"/>
  <c r="BD38" i="162" s="1"/>
  <c r="BD68" i="173"/>
  <c r="BD38" i="173" s="1"/>
  <c r="BD68" i="176"/>
  <c r="BD38" i="176" s="1"/>
  <c r="AP75" i="176"/>
  <c r="AP39" i="176" s="1"/>
  <c r="N107" i="172"/>
  <c r="F109" i="168"/>
  <c r="F47" i="168" s="1"/>
  <c r="F108" i="168"/>
  <c r="F46" i="168" s="1"/>
  <c r="P55" i="176"/>
  <c r="P35" i="176" s="1"/>
  <c r="P61" i="176"/>
  <c r="P37" i="176" s="1"/>
  <c r="P79" i="176"/>
  <c r="P40" i="176" s="1"/>
  <c r="P97" i="176"/>
  <c r="P44" i="176" s="1"/>
  <c r="AD50" i="176"/>
  <c r="W53" i="176"/>
  <c r="W60" i="176"/>
  <c r="W69" i="176"/>
  <c r="W71" i="176"/>
  <c r="W73" i="176"/>
  <c r="W80" i="176"/>
  <c r="W82" i="176"/>
  <c r="W83" i="176"/>
  <c r="W90" i="176"/>
  <c r="W92" i="176"/>
  <c r="W94" i="176"/>
  <c r="W99" i="176"/>
  <c r="W63" i="176"/>
  <c r="W65" i="176"/>
  <c r="W67" i="176"/>
  <c r="W76" i="176"/>
  <c r="W78" i="176"/>
  <c r="W86" i="176"/>
  <c r="W102" i="176"/>
  <c r="W104" i="176"/>
  <c r="W106" i="176"/>
  <c r="W59" i="176"/>
  <c r="W58" i="176" s="1"/>
  <c r="W36" i="176" s="1"/>
  <c r="W70" i="176"/>
  <c r="W72" i="176"/>
  <c r="W74" i="176"/>
  <c r="W81" i="176"/>
  <c r="W89" i="176"/>
  <c r="W91" i="176"/>
  <c r="W93" i="176"/>
  <c r="W98" i="176"/>
  <c r="W62" i="176"/>
  <c r="W64" i="176"/>
  <c r="W66" i="176"/>
  <c r="W77" i="176"/>
  <c r="W85" i="176"/>
  <c r="W87" i="176"/>
  <c r="W96" i="176"/>
  <c r="W95" i="176" s="1"/>
  <c r="W43" i="176" s="1"/>
  <c r="W101" i="176"/>
  <c r="W103" i="176"/>
  <c r="W105" i="176"/>
  <c r="W54" i="176"/>
  <c r="W56" i="176"/>
  <c r="W57" i="176"/>
  <c r="AP95" i="176"/>
  <c r="AP43" i="176" s="1"/>
  <c r="AK79" i="162"/>
  <c r="AK40" i="162" s="1"/>
  <c r="AV84" i="174"/>
  <c r="AV41" i="174" s="1"/>
  <c r="U68" i="172"/>
  <c r="U38" i="172" s="1"/>
  <c r="U84" i="172"/>
  <c r="U41" i="172" s="1"/>
  <c r="U61" i="172"/>
  <c r="U37" i="172" s="1"/>
  <c r="P61" i="173"/>
  <c r="P37" i="173" s="1"/>
  <c r="P68" i="173"/>
  <c r="P38" i="173" s="1"/>
  <c r="P52" i="173"/>
  <c r="K89" i="173"/>
  <c r="K41" i="173"/>
  <c r="E21" i="173" s="1"/>
  <c r="AI61" i="167"/>
  <c r="AI37" i="167" s="1"/>
  <c r="AW61" i="173"/>
  <c r="AW37" i="173" s="1"/>
  <c r="AW61" i="176"/>
  <c r="AW37" i="176" s="1"/>
  <c r="AU97" i="162"/>
  <c r="AU44" i="162" s="1"/>
  <c r="AV50" i="167"/>
  <c r="AO96" i="167"/>
  <c r="AO95" i="167" s="1"/>
  <c r="AO43" i="167" s="1"/>
  <c r="AO101" i="167"/>
  <c r="AO103" i="167"/>
  <c r="AO105" i="167"/>
  <c r="AO99" i="167"/>
  <c r="AO102" i="167"/>
  <c r="AO104" i="167"/>
  <c r="AO106" i="167"/>
  <c r="AO98" i="167"/>
  <c r="AO97" i="167" s="1"/>
  <c r="AO44" i="167" s="1"/>
  <c r="AO83" i="167"/>
  <c r="AO63" i="167"/>
  <c r="AO57" i="167"/>
  <c r="AO56" i="167"/>
  <c r="AO82" i="167"/>
  <c r="AO81" i="167"/>
  <c r="AO90" i="167"/>
  <c r="AO53" i="167"/>
  <c r="AO89" i="167"/>
  <c r="AO66" i="167"/>
  <c r="AO74" i="167"/>
  <c r="AO92" i="167"/>
  <c r="AO71" i="167"/>
  <c r="AO93" i="167"/>
  <c r="AO62" i="167"/>
  <c r="AO69" i="167"/>
  <c r="AO78" i="167"/>
  <c r="AO94" i="167"/>
  <c r="AO86" i="167"/>
  <c r="AO65" i="167"/>
  <c r="AO73" i="167"/>
  <c r="AO91" i="167"/>
  <c r="AO80" i="167"/>
  <c r="AO72" i="167"/>
  <c r="AO70" i="167"/>
  <c r="AO87" i="167"/>
  <c r="AO60" i="167"/>
  <c r="AO85" i="167"/>
  <c r="AO59" i="167"/>
  <c r="AO54" i="167"/>
  <c r="AO64" i="167"/>
  <c r="AO67" i="167"/>
  <c r="AO76" i="167"/>
  <c r="AO77" i="167"/>
  <c r="AH100" i="167"/>
  <c r="AH45" i="167" s="1"/>
  <c r="AI34" i="173"/>
  <c r="AI107" i="78"/>
  <c r="AI34" i="78"/>
  <c r="AW52" i="167"/>
  <c r="O58" i="168"/>
  <c r="O36" i="168" s="1"/>
  <c r="O52" i="168"/>
  <c r="O75" i="168"/>
  <c r="O39" i="168" s="1"/>
  <c r="I58" i="171"/>
  <c r="I36" i="171" s="1"/>
  <c r="I75" i="171"/>
  <c r="I39" i="171" s="1"/>
  <c r="I68" i="171"/>
  <c r="I38" i="171" s="1"/>
  <c r="I100" i="171"/>
  <c r="I45" i="171" s="1"/>
  <c r="W50" i="171"/>
  <c r="P96" i="171"/>
  <c r="P95" i="171" s="1"/>
  <c r="P43" i="171" s="1"/>
  <c r="P101" i="171"/>
  <c r="P103" i="171"/>
  <c r="P105" i="171"/>
  <c r="P90" i="171"/>
  <c r="P92" i="171"/>
  <c r="P94" i="171"/>
  <c r="P99" i="171"/>
  <c r="P98" i="171"/>
  <c r="P102" i="171"/>
  <c r="P106" i="171"/>
  <c r="P104" i="171"/>
  <c r="P67" i="171"/>
  <c r="P53" i="171"/>
  <c r="P86" i="171"/>
  <c r="P87" i="171"/>
  <c r="P78" i="171"/>
  <c r="P60" i="171"/>
  <c r="P81" i="171"/>
  <c r="P69" i="171"/>
  <c r="P77" i="171"/>
  <c r="P83" i="171"/>
  <c r="P63" i="171"/>
  <c r="P59" i="171"/>
  <c r="P76" i="171"/>
  <c r="P66" i="171"/>
  <c r="P74" i="171"/>
  <c r="P73" i="171"/>
  <c r="P54" i="171"/>
  <c r="P72" i="171"/>
  <c r="P80" i="171"/>
  <c r="P65" i="171"/>
  <c r="P62" i="171"/>
  <c r="P82" i="171"/>
  <c r="P71" i="171"/>
  <c r="P70" i="171"/>
  <c r="P89" i="171"/>
  <c r="P91" i="171"/>
  <c r="P85" i="171"/>
  <c r="P56" i="171"/>
  <c r="P57" i="171"/>
  <c r="P64" i="171"/>
  <c r="P93" i="171"/>
  <c r="I88" i="171"/>
  <c r="I42" i="171" s="1"/>
  <c r="BF68" i="162"/>
  <c r="BF38" i="162" s="1"/>
  <c r="BF84" i="162"/>
  <c r="BF41" i="162" s="1"/>
  <c r="AY88" i="162"/>
  <c r="AY42" i="162" s="1"/>
  <c r="G108" i="166"/>
  <c r="G46" i="166" s="1"/>
  <c r="G109" i="166"/>
  <c r="G47" i="166" s="1"/>
  <c r="AJ61" i="162"/>
  <c r="AJ37" i="162" s="1"/>
  <c r="J52" i="167"/>
  <c r="K53" i="167"/>
  <c r="J58" i="167"/>
  <c r="J36" i="167" s="1"/>
  <c r="K59" i="167"/>
  <c r="K58" i="167" s="1"/>
  <c r="AU55" i="173"/>
  <c r="AU35" i="173" s="1"/>
  <c r="BD100" i="162"/>
  <c r="BD45" i="162" s="1"/>
  <c r="BD100" i="173"/>
  <c r="BD45" i="173" s="1"/>
  <c r="BD100" i="176"/>
  <c r="BD45" i="176" s="1"/>
  <c r="AI79" i="176"/>
  <c r="AI40" i="176" s="1"/>
  <c r="AW79" i="162"/>
  <c r="AW40" i="162" s="1"/>
  <c r="AU100" i="162"/>
  <c r="AU45" i="162" s="1"/>
  <c r="U88" i="168"/>
  <c r="U42" i="168" s="1"/>
  <c r="U97" i="168"/>
  <c r="U44" i="168" s="1"/>
  <c r="U75" i="168"/>
  <c r="U39" i="168" s="1"/>
  <c r="BC61" i="174"/>
  <c r="BC37" i="174" s="1"/>
  <c r="O61" i="169"/>
  <c r="O37" i="169" s="1"/>
  <c r="O75" i="169"/>
  <c r="O39" i="169" s="1"/>
  <c r="O52" i="169"/>
  <c r="O58" i="169"/>
  <c r="O36" i="169" s="1"/>
  <c r="O55" i="169"/>
  <c r="O35" i="169" s="1"/>
  <c r="O97" i="169"/>
  <c r="O44" i="169" s="1"/>
  <c r="AY61" i="162"/>
  <c r="AY37" i="162" s="1"/>
  <c r="AI68" i="173"/>
  <c r="AI38" i="173" s="1"/>
  <c r="AW68" i="167"/>
  <c r="AW38" i="167" s="1"/>
  <c r="U52" i="171"/>
  <c r="AI50" i="171"/>
  <c r="AB86" i="171"/>
  <c r="AB62" i="171"/>
  <c r="AB93" i="171"/>
  <c r="AB82" i="171"/>
  <c r="AB59" i="171"/>
  <c r="AB53" i="171"/>
  <c r="AB54" i="171"/>
  <c r="AB80" i="171"/>
  <c r="AB69" i="171"/>
  <c r="AB92" i="171"/>
  <c r="AB64" i="171"/>
  <c r="AB99" i="171"/>
  <c r="AB76" i="171"/>
  <c r="AB66" i="171"/>
  <c r="AB77" i="171"/>
  <c r="AB90" i="171"/>
  <c r="AB72" i="171"/>
  <c r="AB73" i="171"/>
  <c r="AB70" i="171"/>
  <c r="AB60" i="171"/>
  <c r="AB103" i="171"/>
  <c r="AB101" i="171"/>
  <c r="AB56" i="171"/>
  <c r="AB96" i="171"/>
  <c r="AB95" i="171" s="1"/>
  <c r="AB43" i="171" s="1"/>
  <c r="AB106" i="171"/>
  <c r="AB67" i="171"/>
  <c r="AB98" i="171"/>
  <c r="AB83" i="171"/>
  <c r="AB78" i="171"/>
  <c r="AB85" i="171"/>
  <c r="AB74" i="171"/>
  <c r="AB81" i="171"/>
  <c r="AB104" i="171"/>
  <c r="AB91" i="171"/>
  <c r="AB105" i="171"/>
  <c r="AB102" i="171"/>
  <c r="AB71" i="171"/>
  <c r="AB63" i="171"/>
  <c r="AB94" i="171"/>
  <c r="AB57" i="171"/>
  <c r="AB65" i="171"/>
  <c r="AB87" i="171"/>
  <c r="AB89" i="171"/>
  <c r="U88" i="171"/>
  <c r="U42" i="171" s="1"/>
  <c r="AL58" i="162"/>
  <c r="AL36" i="162" s="1"/>
  <c r="BF52" i="162"/>
  <c r="AH100" i="168"/>
  <c r="AH45" i="168" s="1"/>
  <c r="AH97" i="168"/>
  <c r="AH44" i="168" s="1"/>
  <c r="AO102" i="168"/>
  <c r="AO104" i="168"/>
  <c r="AO106" i="168"/>
  <c r="AO98" i="168"/>
  <c r="AO96" i="168"/>
  <c r="AO101" i="168"/>
  <c r="AO105" i="168"/>
  <c r="AV50" i="168"/>
  <c r="AO103" i="168"/>
  <c r="AO99" i="168"/>
  <c r="AO78" i="168"/>
  <c r="AO66" i="168"/>
  <c r="AO91" i="168"/>
  <c r="AO59" i="168"/>
  <c r="AO67" i="168"/>
  <c r="AO63" i="168"/>
  <c r="AO94" i="168"/>
  <c r="AO82" i="168"/>
  <c r="AO72" i="168"/>
  <c r="AO70" i="168"/>
  <c r="AO87" i="168"/>
  <c r="AO60" i="168"/>
  <c r="AO89" i="168"/>
  <c r="AO56" i="168"/>
  <c r="AO86" i="168"/>
  <c r="AO73" i="168"/>
  <c r="AO54" i="168"/>
  <c r="AO64" i="168"/>
  <c r="AO74" i="168"/>
  <c r="AO83" i="168"/>
  <c r="AO93" i="168"/>
  <c r="AO85" i="168"/>
  <c r="AO53" i="168"/>
  <c r="AO76" i="168"/>
  <c r="AO62" i="168"/>
  <c r="AO69" i="168"/>
  <c r="AO57" i="168"/>
  <c r="AO65" i="168"/>
  <c r="AO81" i="168"/>
  <c r="AO80" i="168"/>
  <c r="AO77" i="168"/>
  <c r="AO90" i="168"/>
  <c r="AO92" i="168"/>
  <c r="AO71" i="168"/>
  <c r="AP84" i="173"/>
  <c r="AP41" i="173" s="1"/>
  <c r="AI75" i="162"/>
  <c r="AI39" i="162" s="1"/>
  <c r="H34" i="175"/>
  <c r="H107" i="175"/>
  <c r="BC58" i="174"/>
  <c r="BC36" i="174" s="1"/>
  <c r="J84" i="176"/>
  <c r="J41" i="176" s="1"/>
  <c r="K85" i="176"/>
  <c r="X50" i="176"/>
  <c r="Q90" i="176"/>
  <c r="R90" i="176" s="1"/>
  <c r="Q92" i="176"/>
  <c r="R92" i="176" s="1"/>
  <c r="Q94" i="176"/>
  <c r="R94" i="176" s="1"/>
  <c r="Q99" i="176"/>
  <c r="R99" i="176" s="1"/>
  <c r="Q102" i="176"/>
  <c r="R102" i="176" s="1"/>
  <c r="Q104" i="176"/>
  <c r="R104" i="176" s="1"/>
  <c r="Q106" i="176"/>
  <c r="R106" i="176" s="1"/>
  <c r="Q89" i="176"/>
  <c r="Q91" i="176"/>
  <c r="R91" i="176" s="1"/>
  <c r="Q93" i="176"/>
  <c r="R93" i="176" s="1"/>
  <c r="Q98" i="176"/>
  <c r="Q96" i="176"/>
  <c r="Q101" i="176"/>
  <c r="Q103" i="176"/>
  <c r="R103" i="176" s="1"/>
  <c r="Q105" i="176"/>
  <c r="R105" i="176" s="1"/>
  <c r="Q59" i="176"/>
  <c r="Q83" i="176"/>
  <c r="R83" i="176" s="1"/>
  <c r="Q76" i="176"/>
  <c r="Q57" i="176"/>
  <c r="R57" i="176" s="1"/>
  <c r="Q56" i="176"/>
  <c r="Q73" i="176"/>
  <c r="R73" i="176" s="1"/>
  <c r="Q72" i="176"/>
  <c r="R72" i="176" s="1"/>
  <c r="Q77" i="176"/>
  <c r="R77" i="176" s="1"/>
  <c r="Q66" i="176"/>
  <c r="R66" i="176" s="1"/>
  <c r="Q82" i="176"/>
  <c r="R82" i="176" s="1"/>
  <c r="Q65" i="176"/>
  <c r="R65" i="176" s="1"/>
  <c r="Q85" i="176"/>
  <c r="Q62" i="176"/>
  <c r="Q87" i="176"/>
  <c r="R87" i="176" s="1"/>
  <c r="Q78" i="176"/>
  <c r="R78" i="176" s="1"/>
  <c r="Q69" i="176"/>
  <c r="Q60" i="176"/>
  <c r="R60" i="176" s="1"/>
  <c r="Q70" i="176"/>
  <c r="R70" i="176" s="1"/>
  <c r="Q74" i="176"/>
  <c r="R74" i="176" s="1"/>
  <c r="Q64" i="176"/>
  <c r="R64" i="176" s="1"/>
  <c r="Q54" i="176"/>
  <c r="R54" i="176" s="1"/>
  <c r="Q80" i="176"/>
  <c r="R80" i="176" s="1"/>
  <c r="Q53" i="176"/>
  <c r="Q67" i="176"/>
  <c r="R67" i="176" s="1"/>
  <c r="Q81" i="176"/>
  <c r="R81" i="176" s="1"/>
  <c r="Q71" i="176"/>
  <c r="R71" i="176" s="1"/>
  <c r="Q63" i="176"/>
  <c r="R63" i="176" s="1"/>
  <c r="Q86" i="176"/>
  <c r="R86" i="176" s="1"/>
  <c r="BC68" i="174"/>
  <c r="BC38" i="174" s="1"/>
  <c r="O61" i="170"/>
  <c r="O37" i="170" s="1"/>
  <c r="O88" i="170"/>
  <c r="O42" i="170" s="1"/>
  <c r="O97" i="170"/>
  <c r="O44" i="170" s="1"/>
  <c r="V84" i="173"/>
  <c r="V41" i="173" s="1"/>
  <c r="V61" i="173"/>
  <c r="V37" i="173" s="1"/>
  <c r="V88" i="173"/>
  <c r="V42" i="173" s="1"/>
  <c r="AC102" i="173"/>
  <c r="AC98" i="173"/>
  <c r="AJ50" i="173"/>
  <c r="AC96" i="173"/>
  <c r="AC101" i="173"/>
  <c r="AC103" i="173"/>
  <c r="AC104" i="173"/>
  <c r="AC106" i="173"/>
  <c r="AC105" i="173"/>
  <c r="AC99" i="173"/>
  <c r="AC77" i="173"/>
  <c r="AC80" i="173"/>
  <c r="AC71" i="173"/>
  <c r="AC63" i="173"/>
  <c r="AC94" i="173"/>
  <c r="AC83" i="173"/>
  <c r="AC54" i="173"/>
  <c r="AC78" i="173"/>
  <c r="AC72" i="173"/>
  <c r="AC53" i="173"/>
  <c r="AC86" i="173"/>
  <c r="AC89" i="173"/>
  <c r="AC67" i="173"/>
  <c r="AC90" i="173"/>
  <c r="AC60" i="173"/>
  <c r="AC65" i="173"/>
  <c r="AC66" i="173"/>
  <c r="AC74" i="173"/>
  <c r="AC64" i="173"/>
  <c r="AC87" i="173"/>
  <c r="AC69" i="173"/>
  <c r="AC92" i="173"/>
  <c r="AC81" i="173"/>
  <c r="AC62" i="173"/>
  <c r="AC85" i="173"/>
  <c r="AC93" i="173"/>
  <c r="AC57" i="173"/>
  <c r="AC82" i="173"/>
  <c r="AC73" i="173"/>
  <c r="AC56" i="173"/>
  <c r="AC59" i="173"/>
  <c r="AC76" i="173"/>
  <c r="AC70" i="173"/>
  <c r="AC91" i="173"/>
  <c r="AB100" i="167"/>
  <c r="AB45" i="167" s="1"/>
  <c r="AI88" i="173"/>
  <c r="AI42" i="173" s="1"/>
  <c r="AA107" i="168"/>
  <c r="J55" i="170" l="1"/>
  <c r="J35" i="170" s="1"/>
  <c r="N40" i="162"/>
  <c r="N107" i="162"/>
  <c r="Q40" i="162"/>
  <c r="R40" i="162" s="1"/>
  <c r="F20" i="162" s="1"/>
  <c r="Q107" i="162"/>
  <c r="K40" i="167"/>
  <c r="E20" i="167" s="1"/>
  <c r="AM55" i="162"/>
  <c r="AU55" i="171"/>
  <c r="AU35" i="171" s="1"/>
  <c r="K44" i="176"/>
  <c r="E24" i="176" s="1"/>
  <c r="AG61" i="170"/>
  <c r="AG37" i="170" s="1"/>
  <c r="K37" i="173"/>
  <c r="E17" i="173" s="1"/>
  <c r="T109" i="173"/>
  <c r="T47" i="173" s="1"/>
  <c r="T48" i="173" s="1"/>
  <c r="K44" i="173"/>
  <c r="E24" i="173" s="1"/>
  <c r="K45" i="173"/>
  <c r="E25" i="173" s="1"/>
  <c r="L109" i="172"/>
  <c r="K42" i="176"/>
  <c r="E22" i="176" s="1"/>
  <c r="L107" i="168"/>
  <c r="AU75" i="174"/>
  <c r="AU39" i="174" s="1"/>
  <c r="M40" i="171"/>
  <c r="M107" i="171"/>
  <c r="R79" i="162"/>
  <c r="R107" i="162" s="1"/>
  <c r="G48" i="170"/>
  <c r="M40" i="168"/>
  <c r="M107" i="168"/>
  <c r="M40" i="174"/>
  <c r="M107" i="174"/>
  <c r="M40" i="175"/>
  <c r="M107" i="175"/>
  <c r="L40" i="174"/>
  <c r="L107" i="174"/>
  <c r="R53" i="167"/>
  <c r="R52" i="167" s="1"/>
  <c r="AU100" i="173"/>
  <c r="AU45" i="173" s="1"/>
  <c r="K61" i="167"/>
  <c r="AG84" i="170"/>
  <c r="AG41" i="170" s="1"/>
  <c r="N108" i="169"/>
  <c r="N46" i="169" s="1"/>
  <c r="N48" i="169" s="1"/>
  <c r="BB68" i="173"/>
  <c r="BB38" i="173" s="1"/>
  <c r="S107" i="173"/>
  <c r="AN61" i="174"/>
  <c r="AN37" i="174" s="1"/>
  <c r="AN61" i="172"/>
  <c r="AN37" i="172" s="1"/>
  <c r="AN97" i="169"/>
  <c r="AN44" i="169" s="1"/>
  <c r="AU79" i="162"/>
  <c r="AU40" i="162" s="1"/>
  <c r="K55" i="167"/>
  <c r="AA108" i="166"/>
  <c r="AA46" i="166" s="1"/>
  <c r="K68" i="173"/>
  <c r="G109" i="173"/>
  <c r="G47" i="173" s="1"/>
  <c r="K88" i="167"/>
  <c r="L109" i="175"/>
  <c r="L47" i="175" s="1"/>
  <c r="K45" i="167"/>
  <c r="E25" i="167" s="1"/>
  <c r="K35" i="171"/>
  <c r="E15" i="171" s="1"/>
  <c r="G109" i="176"/>
  <c r="G47" i="176" s="1"/>
  <c r="K40" i="173"/>
  <c r="E20" i="173" s="1"/>
  <c r="K61" i="173"/>
  <c r="K38" i="173"/>
  <c r="E18" i="173" s="1"/>
  <c r="L108" i="162"/>
  <c r="L110" i="162" s="1"/>
  <c r="AU75" i="175"/>
  <c r="AU39" i="175" s="1"/>
  <c r="AN97" i="168"/>
  <c r="AN44" i="168" s="1"/>
  <c r="AN97" i="175"/>
  <c r="AN44" i="175" s="1"/>
  <c r="U108" i="176"/>
  <c r="U46" i="176" s="1"/>
  <c r="U109" i="176"/>
  <c r="U47" i="176" s="1"/>
  <c r="K88" i="173"/>
  <c r="AU61" i="173"/>
  <c r="AU37" i="173" s="1"/>
  <c r="K41" i="176"/>
  <c r="E21" i="176" s="1"/>
  <c r="K75" i="167"/>
  <c r="L108" i="171"/>
  <c r="L110" i="171" s="1"/>
  <c r="F109" i="166"/>
  <c r="F47" i="166" s="1"/>
  <c r="K97" i="176"/>
  <c r="K75" i="173"/>
  <c r="AN61" i="167"/>
  <c r="AN37" i="167" s="1"/>
  <c r="AU55" i="174"/>
  <c r="AU35" i="174" s="1"/>
  <c r="AU68" i="173"/>
  <c r="AU38" i="173" s="1"/>
  <c r="U48" i="167"/>
  <c r="O48" i="162"/>
  <c r="K56" i="171"/>
  <c r="K55" i="171" s="1"/>
  <c r="AG61" i="169"/>
  <c r="AG37" i="169" s="1"/>
  <c r="K88" i="176"/>
  <c r="K44" i="167"/>
  <c r="E24" i="167" s="1"/>
  <c r="AN88" i="166"/>
  <c r="AN42" i="166" s="1"/>
  <c r="BB88" i="162"/>
  <c r="BB42" i="162" s="1"/>
  <c r="AG79" i="170"/>
  <c r="AG40" i="170" s="1"/>
  <c r="AU88" i="162"/>
  <c r="AU42" i="162" s="1"/>
  <c r="BB68" i="162"/>
  <c r="BB38" i="162" s="1"/>
  <c r="AU88" i="173"/>
  <c r="AU42" i="173" s="1"/>
  <c r="K39" i="173"/>
  <c r="E19" i="173" s="1"/>
  <c r="K68" i="176"/>
  <c r="K36" i="167"/>
  <c r="E16" i="167" s="1"/>
  <c r="E107" i="166"/>
  <c r="E108" i="166" s="1"/>
  <c r="L108" i="169"/>
  <c r="L110" i="169" s="1"/>
  <c r="K52" i="173"/>
  <c r="K107" i="173" s="1"/>
  <c r="K36" i="173"/>
  <c r="E16" i="173" s="1"/>
  <c r="L109" i="176"/>
  <c r="L47" i="176" s="1"/>
  <c r="K55" i="176"/>
  <c r="F108" i="171"/>
  <c r="F46" i="171" s="1"/>
  <c r="F48" i="171" s="1"/>
  <c r="BB79" i="173"/>
  <c r="BB40" i="173" s="1"/>
  <c r="AG100" i="174"/>
  <c r="AG45" i="174" s="1"/>
  <c r="AG100" i="176"/>
  <c r="AG45" i="176" s="1"/>
  <c r="AU55" i="169"/>
  <c r="AU35" i="169" s="1"/>
  <c r="AU55" i="168"/>
  <c r="AU35" i="168" s="1"/>
  <c r="K52" i="167"/>
  <c r="Z107" i="174"/>
  <c r="Z108" i="174" s="1"/>
  <c r="Z107" i="170"/>
  <c r="Z108" i="170" s="1"/>
  <c r="K35" i="174"/>
  <c r="E15" i="174" s="1"/>
  <c r="K42" i="167"/>
  <c r="E22" i="167" s="1"/>
  <c r="K41" i="167"/>
  <c r="E21" i="167" s="1"/>
  <c r="K75" i="176"/>
  <c r="K35" i="176"/>
  <c r="E15" i="176" s="1"/>
  <c r="BB79" i="172"/>
  <c r="BB40" i="172" s="1"/>
  <c r="BB79" i="176"/>
  <c r="BB40" i="176" s="1"/>
  <c r="AU75" i="172"/>
  <c r="AU39" i="172" s="1"/>
  <c r="AG75" i="173"/>
  <c r="AG39" i="173" s="1"/>
  <c r="BB61" i="171"/>
  <c r="BB37" i="171" s="1"/>
  <c r="AN61" i="166"/>
  <c r="AN37" i="166" s="1"/>
  <c r="AU55" i="176"/>
  <c r="AU35" i="176" s="1"/>
  <c r="AN97" i="172"/>
  <c r="AN44" i="172" s="1"/>
  <c r="AN97" i="171"/>
  <c r="AN44" i="171" s="1"/>
  <c r="AU79" i="173"/>
  <c r="AU40" i="173" s="1"/>
  <c r="U109" i="173"/>
  <c r="U47" i="173" s="1"/>
  <c r="U108" i="173"/>
  <c r="AF107" i="78"/>
  <c r="AF110" i="78" s="1"/>
  <c r="AM58" i="162"/>
  <c r="K75" i="168"/>
  <c r="AM68" i="162"/>
  <c r="BA84" i="78"/>
  <c r="K84" i="176"/>
  <c r="AF107" i="162"/>
  <c r="AM75" i="162"/>
  <c r="R58" i="167"/>
  <c r="AM97" i="162"/>
  <c r="K79" i="176"/>
  <c r="P75" i="171"/>
  <c r="P39" i="171" s="1"/>
  <c r="K107" i="78"/>
  <c r="K110" i="78" s="1"/>
  <c r="P84" i="174"/>
  <c r="P41" i="174" s="1"/>
  <c r="G48" i="162"/>
  <c r="AA48" i="166"/>
  <c r="AU84" i="169"/>
  <c r="AU41" i="169" s="1"/>
  <c r="AB84" i="169"/>
  <c r="AB41" i="169" s="1"/>
  <c r="AA48" i="176"/>
  <c r="P55" i="171"/>
  <c r="P35" i="171" s="1"/>
  <c r="AN79" i="167"/>
  <c r="AN40" i="167" s="1"/>
  <c r="AB52" i="171"/>
  <c r="AH97" i="170"/>
  <c r="AH44" i="170" s="1"/>
  <c r="M48" i="176"/>
  <c r="V48" i="162"/>
  <c r="P55" i="169"/>
  <c r="P35" i="169" s="1"/>
  <c r="P88" i="175"/>
  <c r="P42" i="175" s="1"/>
  <c r="P79" i="175"/>
  <c r="P40" i="175" s="1"/>
  <c r="J48" i="162"/>
  <c r="P84" i="168"/>
  <c r="P41" i="168" s="1"/>
  <c r="AA48" i="174"/>
  <c r="AG79" i="176"/>
  <c r="AG40" i="176" s="1"/>
  <c r="G110" i="166"/>
  <c r="AO52" i="167"/>
  <c r="AO55" i="167"/>
  <c r="AO35" i="167" s="1"/>
  <c r="W75" i="176"/>
  <c r="W39" i="176" s="1"/>
  <c r="K88" i="166"/>
  <c r="AG84" i="175"/>
  <c r="AG41" i="175" s="1"/>
  <c r="AC52" i="167"/>
  <c r="AC34" i="167" s="1"/>
  <c r="AF34" i="162"/>
  <c r="H14" i="162" s="1"/>
  <c r="AU61" i="162"/>
  <c r="AU37" i="162" s="1"/>
  <c r="BH75" i="78"/>
  <c r="AU52" i="172"/>
  <c r="AU34" i="172" s="1"/>
  <c r="AU52" i="169"/>
  <c r="AU34" i="169" s="1"/>
  <c r="AN55" i="173"/>
  <c r="AN35" i="173" s="1"/>
  <c r="AU97" i="169"/>
  <c r="AU44" i="169" s="1"/>
  <c r="AU97" i="172"/>
  <c r="AU44" i="172" s="1"/>
  <c r="P79" i="174"/>
  <c r="P40" i="174" s="1"/>
  <c r="X48" i="162"/>
  <c r="P55" i="170"/>
  <c r="P35" i="170" s="1"/>
  <c r="W55" i="173"/>
  <c r="W35" i="173" s="1"/>
  <c r="AG88" i="170"/>
  <c r="AG42" i="170" s="1"/>
  <c r="AM88" i="78"/>
  <c r="F110" i="168"/>
  <c r="Q58" i="173"/>
  <c r="Q36" i="173" s="1"/>
  <c r="R36" i="173" s="1"/>
  <c r="F16" i="173" s="1"/>
  <c r="P75" i="172"/>
  <c r="P39" i="172" s="1"/>
  <c r="K43" i="172"/>
  <c r="E23" i="172" s="1"/>
  <c r="J84" i="172"/>
  <c r="J41" i="172" s="1"/>
  <c r="K41" i="172" s="1"/>
  <c r="E21" i="172" s="1"/>
  <c r="V79" i="168"/>
  <c r="V40" i="168" s="1"/>
  <c r="V97" i="168"/>
  <c r="V44" i="168" s="1"/>
  <c r="AU79" i="168"/>
  <c r="AU40" i="168" s="1"/>
  <c r="AG95" i="162"/>
  <c r="AG43" i="162" s="1"/>
  <c r="AM43" i="162" s="1"/>
  <c r="I23" i="162" s="1"/>
  <c r="AM96" i="162"/>
  <c r="AM95" i="162" s="1"/>
  <c r="E34" i="162"/>
  <c r="K34" i="162" s="1"/>
  <c r="E14" i="162" s="1"/>
  <c r="E107" i="162"/>
  <c r="E108" i="162" s="1"/>
  <c r="AN55" i="168"/>
  <c r="AN35" i="168" s="1"/>
  <c r="S41" i="172"/>
  <c r="S107" i="172"/>
  <c r="S108" i="172" s="1"/>
  <c r="AB58" i="171"/>
  <c r="AB36" i="171" s="1"/>
  <c r="AA48" i="172"/>
  <c r="H110" i="173"/>
  <c r="G48" i="171"/>
  <c r="AB55" i="175"/>
  <c r="AB35" i="175" s="1"/>
  <c r="AL110" i="78"/>
  <c r="I46" i="162"/>
  <c r="I48" i="162" s="1"/>
  <c r="I110" i="162"/>
  <c r="O48" i="173"/>
  <c r="F48" i="169"/>
  <c r="F48" i="166"/>
  <c r="M110" i="176"/>
  <c r="AJ110" i="78"/>
  <c r="T48" i="167"/>
  <c r="AM84" i="78"/>
  <c r="BB79" i="171"/>
  <c r="BB40" i="171" s="1"/>
  <c r="BB79" i="168"/>
  <c r="BB40" i="168" s="1"/>
  <c r="AG75" i="167"/>
  <c r="AG39" i="167" s="1"/>
  <c r="AG61" i="171"/>
  <c r="AG37" i="171" s="1"/>
  <c r="AU55" i="175"/>
  <c r="AU35" i="175" s="1"/>
  <c r="AN97" i="173"/>
  <c r="AN44" i="173" s="1"/>
  <c r="AN97" i="174"/>
  <c r="AN44" i="174" s="1"/>
  <c r="AU84" i="172"/>
  <c r="AU41" i="172" s="1"/>
  <c r="BB52" i="175"/>
  <c r="BB34" i="175" s="1"/>
  <c r="K45" i="176"/>
  <c r="E25" i="176" s="1"/>
  <c r="BB79" i="175"/>
  <c r="BB40" i="175" s="1"/>
  <c r="AG79" i="174"/>
  <c r="AG40" i="174" s="1"/>
  <c r="AU75" i="176"/>
  <c r="AU39" i="176" s="1"/>
  <c r="AG75" i="171"/>
  <c r="AG39" i="171" s="1"/>
  <c r="AG75" i="168"/>
  <c r="AG39" i="168" s="1"/>
  <c r="AG61" i="175"/>
  <c r="AG37" i="175" s="1"/>
  <c r="AG61" i="167"/>
  <c r="AG37" i="167" s="1"/>
  <c r="AG61" i="174"/>
  <c r="AG37" i="174" s="1"/>
  <c r="AN61" i="175"/>
  <c r="AN37" i="175" s="1"/>
  <c r="AN61" i="168"/>
  <c r="AN37" i="168" s="1"/>
  <c r="BB61" i="172"/>
  <c r="BB37" i="172" s="1"/>
  <c r="BB61" i="176"/>
  <c r="BB37" i="176" s="1"/>
  <c r="AG100" i="168"/>
  <c r="AG45" i="168" s="1"/>
  <c r="AG58" i="162"/>
  <c r="AG36" i="162" s="1"/>
  <c r="AM36" i="162" s="1"/>
  <c r="I16" i="162" s="1"/>
  <c r="AG58" i="168"/>
  <c r="AG36" i="168" s="1"/>
  <c r="AU79" i="172"/>
  <c r="AU40" i="172" s="1"/>
  <c r="AU61" i="174"/>
  <c r="AU37" i="174" s="1"/>
  <c r="AU100" i="175"/>
  <c r="AU45" i="175" s="1"/>
  <c r="AU100" i="171"/>
  <c r="AU45" i="171" s="1"/>
  <c r="BB52" i="171"/>
  <c r="BB34" i="171" s="1"/>
  <c r="AN52" i="169"/>
  <c r="AN34" i="169" s="1"/>
  <c r="AG52" i="168"/>
  <c r="AG34" i="168" s="1"/>
  <c r="AU58" i="174"/>
  <c r="AU36" i="174" s="1"/>
  <c r="AG97" i="172"/>
  <c r="AG44" i="172" s="1"/>
  <c r="AG97" i="162"/>
  <c r="AG44" i="162" s="1"/>
  <c r="AM44" i="162" s="1"/>
  <c r="I24" i="162" s="1"/>
  <c r="V52" i="166"/>
  <c r="V34" i="166" s="1"/>
  <c r="AQ110" i="78"/>
  <c r="J55" i="169"/>
  <c r="J35" i="169" s="1"/>
  <c r="K58" i="168"/>
  <c r="M48" i="172"/>
  <c r="V55" i="172"/>
  <c r="V35" i="172" s="1"/>
  <c r="J55" i="175"/>
  <c r="J35" i="175" s="1"/>
  <c r="K35" i="175" s="1"/>
  <c r="E15" i="175" s="1"/>
  <c r="J52" i="175"/>
  <c r="J34" i="175" s="1"/>
  <c r="V97" i="171"/>
  <c r="V44" i="171" s="1"/>
  <c r="J58" i="166"/>
  <c r="J36" i="166" s="1"/>
  <c r="K36" i="166" s="1"/>
  <c r="E16" i="166" s="1"/>
  <c r="AB79" i="170"/>
  <c r="AB40" i="170" s="1"/>
  <c r="AB52" i="170"/>
  <c r="AB34" i="170" s="1"/>
  <c r="AB61" i="170"/>
  <c r="AB37" i="170" s="1"/>
  <c r="F110" i="162"/>
  <c r="M48" i="162"/>
  <c r="F110" i="166"/>
  <c r="K79" i="168"/>
  <c r="J58" i="168"/>
  <c r="J36" i="168" s="1"/>
  <c r="K36" i="168" s="1"/>
  <c r="E16" i="168" s="1"/>
  <c r="AQ52" i="162"/>
  <c r="AQ34" i="162" s="1"/>
  <c r="T48" i="168"/>
  <c r="Q58" i="167"/>
  <c r="Q36" i="167" s="1"/>
  <c r="R36" i="167" s="1"/>
  <c r="F16" i="167" s="1"/>
  <c r="AO110" i="78"/>
  <c r="V84" i="174"/>
  <c r="V41" i="174" s="1"/>
  <c r="F48" i="172"/>
  <c r="U110" i="167"/>
  <c r="BB79" i="169"/>
  <c r="BB40" i="169" s="1"/>
  <c r="AG79" i="166"/>
  <c r="AG40" i="166" s="1"/>
  <c r="AU75" i="169"/>
  <c r="AU39" i="169" s="1"/>
  <c r="AG75" i="170"/>
  <c r="AG39" i="170" s="1"/>
  <c r="AG75" i="174"/>
  <c r="AG39" i="174" s="1"/>
  <c r="AG75" i="175"/>
  <c r="AG39" i="175" s="1"/>
  <c r="AG61" i="166"/>
  <c r="AG37" i="166" s="1"/>
  <c r="AG61" i="173"/>
  <c r="AG37" i="173" s="1"/>
  <c r="AG61" i="162"/>
  <c r="AG37" i="162" s="1"/>
  <c r="AM37" i="162" s="1"/>
  <c r="I17" i="162" s="1"/>
  <c r="AN61" i="173"/>
  <c r="AN37" i="173" s="1"/>
  <c r="BB61" i="168"/>
  <c r="BB37" i="168" s="1"/>
  <c r="AG100" i="173"/>
  <c r="AG45" i="173" s="1"/>
  <c r="AG100" i="172"/>
  <c r="AG45" i="172" s="1"/>
  <c r="AG58" i="166"/>
  <c r="AG36" i="166" s="1"/>
  <c r="AG58" i="172"/>
  <c r="AG36" i="172" s="1"/>
  <c r="AG58" i="173"/>
  <c r="AG36" i="173" s="1"/>
  <c r="AU55" i="172"/>
  <c r="AU35" i="172" s="1"/>
  <c r="BB97" i="175"/>
  <c r="BB44" i="175" s="1"/>
  <c r="BB97" i="173"/>
  <c r="BB44" i="173" s="1"/>
  <c r="AU79" i="176"/>
  <c r="AU40" i="176" s="1"/>
  <c r="AG84" i="168"/>
  <c r="AG41" i="168" s="1"/>
  <c r="AG84" i="171"/>
  <c r="AG41" i="171" s="1"/>
  <c r="AU84" i="175"/>
  <c r="AU41" i="175" s="1"/>
  <c r="AU84" i="168"/>
  <c r="AU41" i="168" s="1"/>
  <c r="BB68" i="175"/>
  <c r="BB38" i="175" s="1"/>
  <c r="AN75" i="162"/>
  <c r="AN39" i="162" s="1"/>
  <c r="AN75" i="176"/>
  <c r="AN39" i="176" s="1"/>
  <c r="BA100" i="78"/>
  <c r="AT61" i="78"/>
  <c r="AT107" i="78" s="1"/>
  <c r="BB84" i="175"/>
  <c r="BB41" i="175" s="1"/>
  <c r="BB84" i="172"/>
  <c r="BB41" i="172" s="1"/>
  <c r="AN84" i="168"/>
  <c r="AN41" i="168" s="1"/>
  <c r="AG88" i="175"/>
  <c r="AG42" i="175" s="1"/>
  <c r="AG88" i="176"/>
  <c r="AG42" i="176" s="1"/>
  <c r="AG88" i="167"/>
  <c r="AG42" i="167" s="1"/>
  <c r="AG68" i="175"/>
  <c r="AG38" i="175" s="1"/>
  <c r="AG68" i="167"/>
  <c r="AG38" i="167" s="1"/>
  <c r="AG68" i="169"/>
  <c r="AG38" i="169" s="1"/>
  <c r="AN68" i="173"/>
  <c r="AN38" i="173" s="1"/>
  <c r="AG52" i="166"/>
  <c r="AG34" i="166" s="1"/>
  <c r="AG52" i="172"/>
  <c r="AG34" i="172" s="1"/>
  <c r="AU58" i="168"/>
  <c r="AU36" i="168" s="1"/>
  <c r="AU88" i="171"/>
  <c r="AU42" i="171" s="1"/>
  <c r="BB88" i="168"/>
  <c r="BB42" i="168" s="1"/>
  <c r="BB88" i="174"/>
  <c r="BB42" i="174" s="1"/>
  <c r="AU52" i="174"/>
  <c r="AU34" i="174" s="1"/>
  <c r="AG55" i="172"/>
  <c r="AG35" i="172" s="1"/>
  <c r="AG55" i="162"/>
  <c r="AG35" i="162" s="1"/>
  <c r="AM35" i="162" s="1"/>
  <c r="I15" i="162" s="1"/>
  <c r="AN55" i="171"/>
  <c r="AN35" i="171" s="1"/>
  <c r="AN55" i="169"/>
  <c r="AN35" i="169" s="1"/>
  <c r="R84" i="173"/>
  <c r="K52" i="174"/>
  <c r="AG79" i="168"/>
  <c r="AG40" i="168" s="1"/>
  <c r="AG58" i="167"/>
  <c r="AG36" i="167" s="1"/>
  <c r="AU79" i="171"/>
  <c r="AU40" i="171" s="1"/>
  <c r="AN79" i="168"/>
  <c r="AN40" i="168" s="1"/>
  <c r="AN79" i="171"/>
  <c r="AN40" i="171" s="1"/>
  <c r="BB68" i="176"/>
  <c r="BB38" i="176" s="1"/>
  <c r="Y107" i="162"/>
  <c r="AN84" i="174"/>
  <c r="AN41" i="174" s="1"/>
  <c r="AN68" i="162"/>
  <c r="AN38" i="162" s="1"/>
  <c r="AN68" i="176"/>
  <c r="AN38" i="176" s="1"/>
  <c r="AU88" i="168"/>
  <c r="AU42" i="168" s="1"/>
  <c r="AN88" i="168"/>
  <c r="AN42" i="168" s="1"/>
  <c r="AN88" i="175"/>
  <c r="AN42" i="175" s="1"/>
  <c r="AN88" i="173"/>
  <c r="AN42" i="173" s="1"/>
  <c r="AU68" i="169"/>
  <c r="AU38" i="169" s="1"/>
  <c r="BB75" i="169"/>
  <c r="BB39" i="169" s="1"/>
  <c r="BB75" i="174"/>
  <c r="BB39" i="174" s="1"/>
  <c r="BB100" i="174"/>
  <c r="BB45" i="174" s="1"/>
  <c r="AG55" i="171"/>
  <c r="AG35" i="171" s="1"/>
  <c r="BB55" i="174"/>
  <c r="BB35" i="174" s="1"/>
  <c r="AU97" i="168"/>
  <c r="AU44" i="168" s="1"/>
  <c r="Z40" i="162"/>
  <c r="AF40" i="162" s="1"/>
  <c r="H20" i="162" s="1"/>
  <c r="Z107" i="162"/>
  <c r="Z37" i="167"/>
  <c r="Z107" i="167"/>
  <c r="E35" i="172"/>
  <c r="E107" i="172"/>
  <c r="E109" i="172" s="1"/>
  <c r="E47" i="172" s="1"/>
  <c r="P79" i="171"/>
  <c r="P40" i="171" s="1"/>
  <c r="AO79" i="167"/>
  <c r="AO40" i="167" s="1"/>
  <c r="P88" i="169"/>
  <c r="P42" i="169" s="1"/>
  <c r="P79" i="169"/>
  <c r="P40" i="169" s="1"/>
  <c r="P75" i="169"/>
  <c r="P39" i="169" s="1"/>
  <c r="H110" i="167"/>
  <c r="P52" i="175"/>
  <c r="W97" i="167"/>
  <c r="W44" i="167" s="1"/>
  <c r="H48" i="173"/>
  <c r="Q79" i="173"/>
  <c r="Q40" i="173" s="1"/>
  <c r="R40" i="173" s="1"/>
  <c r="F20" i="173" s="1"/>
  <c r="V100" i="175"/>
  <c r="V45" i="175" s="1"/>
  <c r="V58" i="175"/>
  <c r="V36" i="175" s="1"/>
  <c r="V55" i="175"/>
  <c r="V35" i="175" s="1"/>
  <c r="AB58" i="169"/>
  <c r="AB36" i="169" s="1"/>
  <c r="AS84" i="162"/>
  <c r="AS41" i="162" s="1"/>
  <c r="AS88" i="162"/>
  <c r="AS42" i="162" s="1"/>
  <c r="J61" i="170"/>
  <c r="J37" i="170" s="1"/>
  <c r="K37" i="170" s="1"/>
  <c r="E17" i="170" s="1"/>
  <c r="J97" i="170"/>
  <c r="J44" i="170" s="1"/>
  <c r="K44" i="170" s="1"/>
  <c r="E24" i="170" s="1"/>
  <c r="J58" i="170"/>
  <c r="J36" i="170" s="1"/>
  <c r="H110" i="176"/>
  <c r="J55" i="172"/>
  <c r="J35" i="172" s="1"/>
  <c r="J97" i="172"/>
  <c r="J44" i="172" s="1"/>
  <c r="K44" i="172" s="1"/>
  <c r="E24" i="172" s="1"/>
  <c r="J58" i="172"/>
  <c r="J36" i="172" s="1"/>
  <c r="K36" i="172" s="1"/>
  <c r="E16" i="172" s="1"/>
  <c r="AB84" i="175"/>
  <c r="AB41" i="175" s="1"/>
  <c r="V68" i="166"/>
  <c r="V38" i="166" s="1"/>
  <c r="V84" i="166"/>
  <c r="V41" i="166" s="1"/>
  <c r="V61" i="166"/>
  <c r="V37" i="166" s="1"/>
  <c r="K53" i="175"/>
  <c r="K52" i="175" s="1"/>
  <c r="V88" i="169"/>
  <c r="V42" i="169" s="1"/>
  <c r="V55" i="169"/>
  <c r="V35" i="169" s="1"/>
  <c r="V52" i="168"/>
  <c r="V34" i="168" s="1"/>
  <c r="P75" i="168"/>
  <c r="P39" i="168" s="1"/>
  <c r="V84" i="172"/>
  <c r="V41" i="172" s="1"/>
  <c r="J58" i="175"/>
  <c r="J36" i="175" s="1"/>
  <c r="K36" i="175" s="1"/>
  <c r="E16" i="175" s="1"/>
  <c r="V55" i="171"/>
  <c r="V35" i="171" s="1"/>
  <c r="J55" i="166"/>
  <c r="J35" i="166" s="1"/>
  <c r="K35" i="166" s="1"/>
  <c r="E15" i="166" s="1"/>
  <c r="N110" i="173"/>
  <c r="AB58" i="170"/>
  <c r="AB36" i="170" s="1"/>
  <c r="AO68" i="166"/>
  <c r="AO38" i="166" s="1"/>
  <c r="AO97" i="166"/>
  <c r="AO44" i="166" s="1"/>
  <c r="V84" i="170"/>
  <c r="V41" i="170" s="1"/>
  <c r="J75" i="168"/>
  <c r="J39" i="168" s="1"/>
  <c r="K39" i="168" s="1"/>
  <c r="E19" i="168" s="1"/>
  <c r="J84" i="168"/>
  <c r="J41" i="168" s="1"/>
  <c r="K41" i="168" s="1"/>
  <c r="E21" i="168" s="1"/>
  <c r="M48" i="169"/>
  <c r="G48" i="172"/>
  <c r="V97" i="174"/>
  <c r="V44" i="174" s="1"/>
  <c r="T110" i="167"/>
  <c r="BB79" i="174"/>
  <c r="BB40" i="174" s="1"/>
  <c r="AM79" i="78"/>
  <c r="AG79" i="167"/>
  <c r="AG40" i="167" s="1"/>
  <c r="AG79" i="172"/>
  <c r="AG40" i="172" s="1"/>
  <c r="AG75" i="172"/>
  <c r="AG39" i="172" s="1"/>
  <c r="AG75" i="162"/>
  <c r="AG39" i="162" s="1"/>
  <c r="AM39" i="162" s="1"/>
  <c r="I19" i="162" s="1"/>
  <c r="AG61" i="172"/>
  <c r="AG61" i="176"/>
  <c r="AG37" i="176" s="1"/>
  <c r="BB61" i="175"/>
  <c r="BB37" i="175" s="1"/>
  <c r="BB61" i="169"/>
  <c r="BB37" i="169" s="1"/>
  <c r="BB61" i="174"/>
  <c r="BB37" i="174" s="1"/>
  <c r="AN79" i="173"/>
  <c r="AN40" i="173" s="1"/>
  <c r="AN79" i="175"/>
  <c r="AN40" i="175" s="1"/>
  <c r="AG84" i="167"/>
  <c r="AG41" i="167" s="1"/>
  <c r="AG84" i="173"/>
  <c r="AG41" i="173" s="1"/>
  <c r="AU84" i="173"/>
  <c r="AU41" i="173" s="1"/>
  <c r="BB68" i="171"/>
  <c r="BB38" i="171" s="1"/>
  <c r="BB68" i="169"/>
  <c r="BB38" i="169" s="1"/>
  <c r="AN75" i="171"/>
  <c r="AN39" i="171" s="1"/>
  <c r="AN75" i="168"/>
  <c r="AN39" i="168" s="1"/>
  <c r="BA75" i="78"/>
  <c r="BB88" i="173"/>
  <c r="BB42" i="173" s="1"/>
  <c r="Z37" i="176"/>
  <c r="Z107" i="176"/>
  <c r="Q61" i="176"/>
  <c r="Q37" i="176" s="1"/>
  <c r="Q55" i="176"/>
  <c r="Q35" i="176" s="1"/>
  <c r="Q88" i="176"/>
  <c r="Q42" i="176" s="1"/>
  <c r="P52" i="171"/>
  <c r="P34" i="171" s="1"/>
  <c r="F48" i="168"/>
  <c r="H48" i="167"/>
  <c r="N48" i="167"/>
  <c r="AS52" i="162"/>
  <c r="AC84" i="167"/>
  <c r="AC41" i="167" s="1"/>
  <c r="P55" i="172"/>
  <c r="P35" i="172" s="1"/>
  <c r="AA110" i="173"/>
  <c r="V97" i="166"/>
  <c r="V44" i="166" s="1"/>
  <c r="T48" i="166"/>
  <c r="AB55" i="170"/>
  <c r="AB35" i="170" s="1"/>
  <c r="N48" i="170"/>
  <c r="F48" i="162"/>
  <c r="O110" i="162"/>
  <c r="W97" i="173"/>
  <c r="W44" i="173" s="1"/>
  <c r="W100" i="173"/>
  <c r="W45" i="173" s="1"/>
  <c r="Q75" i="167"/>
  <c r="Q39" i="167" s="1"/>
  <c r="Q88" i="167"/>
  <c r="Q42" i="167" s="1"/>
  <c r="R42" i="167" s="1"/>
  <c r="F22" i="167" s="1"/>
  <c r="P48" i="162"/>
  <c r="U48" i="162"/>
  <c r="AT93" i="162"/>
  <c r="AT91" i="162"/>
  <c r="AT63" i="162"/>
  <c r="AT74" i="162"/>
  <c r="AT94" i="162"/>
  <c r="G48" i="173"/>
  <c r="K96" i="174"/>
  <c r="K95" i="174" s="1"/>
  <c r="AG79" i="173"/>
  <c r="AG40" i="173" s="1"/>
  <c r="AG79" i="169"/>
  <c r="AG40" i="169" s="1"/>
  <c r="AG79" i="171"/>
  <c r="AG40" i="171" s="1"/>
  <c r="AU75" i="173"/>
  <c r="AU39" i="173" s="1"/>
  <c r="AU75" i="171"/>
  <c r="AU39" i="171" s="1"/>
  <c r="AG75" i="176"/>
  <c r="AG39" i="176" s="1"/>
  <c r="AG75" i="166"/>
  <c r="AG39" i="166" s="1"/>
  <c r="AG61" i="168"/>
  <c r="AG37" i="168" s="1"/>
  <c r="AN61" i="171"/>
  <c r="AN37" i="171" s="1"/>
  <c r="AN61" i="176"/>
  <c r="AN37" i="176" s="1"/>
  <c r="AN61" i="162"/>
  <c r="AN37" i="162" s="1"/>
  <c r="AG100" i="166"/>
  <c r="AG45" i="166" s="1"/>
  <c r="AG100" i="171"/>
  <c r="AG45" i="171" s="1"/>
  <c r="Q68" i="176"/>
  <c r="Q38" i="176" s="1"/>
  <c r="R38" i="176" s="1"/>
  <c r="F18" i="176" s="1"/>
  <c r="AB100" i="171"/>
  <c r="AB45" i="171" s="1"/>
  <c r="R69" i="176"/>
  <c r="R68" i="176" s="1"/>
  <c r="K55" i="175"/>
  <c r="R39" i="167"/>
  <c r="F19" i="167" s="1"/>
  <c r="P84" i="166"/>
  <c r="P41" i="166" s="1"/>
  <c r="M48" i="173"/>
  <c r="W110" i="162"/>
  <c r="J61" i="172"/>
  <c r="J37" i="172" s="1"/>
  <c r="K37" i="172" s="1"/>
  <c r="E17" i="172" s="1"/>
  <c r="J75" i="172"/>
  <c r="J39" i="172" s="1"/>
  <c r="K39" i="172" s="1"/>
  <c r="E19" i="172" s="1"/>
  <c r="AA48" i="173"/>
  <c r="AB61" i="175"/>
  <c r="AB37" i="175" s="1"/>
  <c r="V58" i="169"/>
  <c r="V36" i="169" s="1"/>
  <c r="P52" i="168"/>
  <c r="P34" i="168" s="1"/>
  <c r="V68" i="172"/>
  <c r="V38" i="172" s="1"/>
  <c r="L110" i="173"/>
  <c r="M48" i="167"/>
  <c r="J75" i="166"/>
  <c r="J39" i="166" s="1"/>
  <c r="K39" i="166" s="1"/>
  <c r="E19" i="166" s="1"/>
  <c r="K43" i="170"/>
  <c r="E23" i="170" s="1"/>
  <c r="K68" i="171"/>
  <c r="H110" i="162"/>
  <c r="AQ61" i="162"/>
  <c r="AQ37" i="162" s="1"/>
  <c r="G110" i="173"/>
  <c r="AG79" i="175"/>
  <c r="AG40" i="175" s="1"/>
  <c r="AG75" i="169"/>
  <c r="AG39" i="169" s="1"/>
  <c r="AN61" i="169"/>
  <c r="AN37" i="169" s="1"/>
  <c r="AG58" i="169"/>
  <c r="AG36" i="169" s="1"/>
  <c r="BB97" i="171"/>
  <c r="BB44" i="171" s="1"/>
  <c r="BB97" i="168"/>
  <c r="BB44" i="168" s="1"/>
  <c r="BB97" i="174"/>
  <c r="BB44" i="174" s="1"/>
  <c r="AU61" i="169"/>
  <c r="AU37" i="169" s="1"/>
  <c r="AN100" i="169"/>
  <c r="AN45" i="169" s="1"/>
  <c r="AN100" i="176"/>
  <c r="AN45" i="176" s="1"/>
  <c r="AU100" i="174"/>
  <c r="AU45" i="174" s="1"/>
  <c r="BB52" i="169"/>
  <c r="AN52" i="172"/>
  <c r="AN52" i="175"/>
  <c r="BB58" i="175"/>
  <c r="BB36" i="175" s="1"/>
  <c r="AN58" i="172"/>
  <c r="AN36" i="172" s="1"/>
  <c r="AN58" i="171"/>
  <c r="AN36" i="171" s="1"/>
  <c r="AU58" i="162"/>
  <c r="AU36" i="162" s="1"/>
  <c r="S37" i="168"/>
  <c r="S107" i="168"/>
  <c r="Z37" i="171"/>
  <c r="Z107" i="171"/>
  <c r="AU61" i="171"/>
  <c r="AU37" i="171" s="1"/>
  <c r="AN100" i="162"/>
  <c r="AN45" i="162" s="1"/>
  <c r="AN100" i="174"/>
  <c r="AN45" i="174" s="1"/>
  <c r="AN100" i="171"/>
  <c r="AN45" i="171" s="1"/>
  <c r="BB52" i="174"/>
  <c r="AN52" i="168"/>
  <c r="AN52" i="174"/>
  <c r="AN52" i="176"/>
  <c r="BA88" i="78"/>
  <c r="BB84" i="171"/>
  <c r="BB41" i="171" s="1"/>
  <c r="BB84" i="176"/>
  <c r="BB41" i="176" s="1"/>
  <c r="AN84" i="173"/>
  <c r="AN41" i="173" s="1"/>
  <c r="AN84" i="162"/>
  <c r="AN41" i="162" s="1"/>
  <c r="AN84" i="172"/>
  <c r="AN41" i="172" s="1"/>
  <c r="AG88" i="166"/>
  <c r="AG42" i="166" s="1"/>
  <c r="AG88" i="169"/>
  <c r="AG42" i="169" s="1"/>
  <c r="AG68" i="170"/>
  <c r="AG38" i="170" s="1"/>
  <c r="AG68" i="173"/>
  <c r="AG38" i="173" s="1"/>
  <c r="AG68" i="174"/>
  <c r="AG38" i="174" s="1"/>
  <c r="AN68" i="171"/>
  <c r="AN38" i="171" s="1"/>
  <c r="AG52" i="167"/>
  <c r="BB58" i="169"/>
  <c r="BB36" i="169" s="1"/>
  <c r="BB58" i="171"/>
  <c r="BB36" i="171" s="1"/>
  <c r="BB58" i="172"/>
  <c r="BB36" i="172" s="1"/>
  <c r="AN58" i="176"/>
  <c r="AN36" i="176" s="1"/>
  <c r="AN58" i="168"/>
  <c r="AN36" i="168" s="1"/>
  <c r="AN58" i="175"/>
  <c r="AN36" i="175" s="1"/>
  <c r="AU58" i="172"/>
  <c r="AG97" i="167"/>
  <c r="AG44" i="167" s="1"/>
  <c r="AG97" i="173"/>
  <c r="AG44" i="173" s="1"/>
  <c r="AG97" i="175"/>
  <c r="AG44" i="175" s="1"/>
  <c r="AU88" i="174"/>
  <c r="AU42" i="174" s="1"/>
  <c r="AN88" i="174"/>
  <c r="AN42" i="174" s="1"/>
  <c r="AN88" i="172"/>
  <c r="AN42" i="172" s="1"/>
  <c r="BB88" i="171"/>
  <c r="BB42" i="171" s="1"/>
  <c r="AU68" i="168"/>
  <c r="AU38" i="168" s="1"/>
  <c r="AU68" i="174"/>
  <c r="BB75" i="173"/>
  <c r="BB39" i="173" s="1"/>
  <c r="BB75" i="171"/>
  <c r="BB39" i="171" s="1"/>
  <c r="BB100" i="169"/>
  <c r="BB45" i="169" s="1"/>
  <c r="BB100" i="172"/>
  <c r="BB45" i="172" s="1"/>
  <c r="AG55" i="175"/>
  <c r="AG35" i="175" s="1"/>
  <c r="AG55" i="176"/>
  <c r="AG35" i="176" s="1"/>
  <c r="AG55" i="166"/>
  <c r="AN55" i="175"/>
  <c r="AN35" i="175" s="1"/>
  <c r="BB55" i="171"/>
  <c r="BB55" i="169"/>
  <c r="BB35" i="169" s="1"/>
  <c r="S37" i="171"/>
  <c r="S107" i="171"/>
  <c r="Z37" i="166"/>
  <c r="Z107" i="166"/>
  <c r="E36" i="170"/>
  <c r="E107" i="170"/>
  <c r="E35" i="168"/>
  <c r="E107" i="168"/>
  <c r="S37" i="175"/>
  <c r="S107" i="175"/>
  <c r="Z37" i="175"/>
  <c r="Z107" i="175"/>
  <c r="S37" i="169"/>
  <c r="S107" i="169"/>
  <c r="AG100" i="167"/>
  <c r="AG45" i="167" s="1"/>
  <c r="AG100" i="175"/>
  <c r="AG45" i="175" s="1"/>
  <c r="AG100" i="162"/>
  <c r="AG45" i="162" s="1"/>
  <c r="AM45" i="162" s="1"/>
  <c r="I25" i="162" s="1"/>
  <c r="AG58" i="170"/>
  <c r="AG36" i="170" s="1"/>
  <c r="AG58" i="171"/>
  <c r="AG36" i="171" s="1"/>
  <c r="AG58" i="176"/>
  <c r="AG36" i="176" s="1"/>
  <c r="AN97" i="162"/>
  <c r="AN44" i="162" s="1"/>
  <c r="AN97" i="176"/>
  <c r="AN44" i="176" s="1"/>
  <c r="BB97" i="172"/>
  <c r="BB44" i="172" s="1"/>
  <c r="BB97" i="176"/>
  <c r="BB44" i="176" s="1"/>
  <c r="AU79" i="169"/>
  <c r="AU40" i="169" s="1"/>
  <c r="BA79" i="78"/>
  <c r="AU79" i="174"/>
  <c r="AU40" i="174" s="1"/>
  <c r="AN79" i="174"/>
  <c r="AN40" i="174" s="1"/>
  <c r="AN79" i="169"/>
  <c r="AN40" i="169" s="1"/>
  <c r="AG84" i="174"/>
  <c r="AG41" i="174" s="1"/>
  <c r="AG84" i="166"/>
  <c r="AG41" i="166" s="1"/>
  <c r="AU84" i="174"/>
  <c r="AU41" i="174" s="1"/>
  <c r="AU84" i="176"/>
  <c r="AU41" i="176" s="1"/>
  <c r="BB68" i="174"/>
  <c r="BB38" i="174" s="1"/>
  <c r="AN75" i="169"/>
  <c r="AN39" i="169" s="1"/>
  <c r="AN75" i="175"/>
  <c r="AN39" i="175" s="1"/>
  <c r="AN75" i="173"/>
  <c r="AN39" i="173" s="1"/>
  <c r="AU61" i="176"/>
  <c r="AU37" i="176" s="1"/>
  <c r="AU61" i="175"/>
  <c r="AU37" i="175" s="1"/>
  <c r="AN100" i="173"/>
  <c r="AN45" i="173" s="1"/>
  <c r="AN100" i="172"/>
  <c r="AN45" i="172" s="1"/>
  <c r="AU100" i="172"/>
  <c r="AU45" i="172" s="1"/>
  <c r="AU100" i="176"/>
  <c r="AU45" i="176" s="1"/>
  <c r="BB52" i="172"/>
  <c r="BB52" i="168"/>
  <c r="BB34" i="168" s="1"/>
  <c r="AN52" i="173"/>
  <c r="AN52" i="162"/>
  <c r="BB84" i="168"/>
  <c r="BB41" i="168" s="1"/>
  <c r="AN84" i="171"/>
  <c r="AN41" i="171" s="1"/>
  <c r="AN84" i="176"/>
  <c r="AN41" i="176" s="1"/>
  <c r="AG88" i="168"/>
  <c r="AG42" i="168" s="1"/>
  <c r="AG88" i="173"/>
  <c r="AG42" i="173" s="1"/>
  <c r="AG88" i="174"/>
  <c r="AG42" i="174" s="1"/>
  <c r="AG68" i="168"/>
  <c r="AG38" i="168" s="1"/>
  <c r="AG68" i="171"/>
  <c r="AG38" i="171" s="1"/>
  <c r="AG68" i="162"/>
  <c r="AG38" i="162" s="1"/>
  <c r="AM38" i="162" s="1"/>
  <c r="I18" i="162" s="1"/>
  <c r="AN68" i="169"/>
  <c r="AN38" i="169" s="1"/>
  <c r="AN68" i="175"/>
  <c r="AN38" i="175" s="1"/>
  <c r="AG52" i="170"/>
  <c r="AG34" i="170" s="1"/>
  <c r="AG52" i="169"/>
  <c r="AG52" i="171"/>
  <c r="AG34" i="171" s="1"/>
  <c r="AG52" i="176"/>
  <c r="BB58" i="174"/>
  <c r="BB36" i="174" s="1"/>
  <c r="BB58" i="176"/>
  <c r="BB36" i="176" s="1"/>
  <c r="AN58" i="169"/>
  <c r="AN58" i="174"/>
  <c r="AN36" i="174" s="1"/>
  <c r="AU58" i="171"/>
  <c r="AU36" i="171" s="1"/>
  <c r="AU58" i="176"/>
  <c r="AU36" i="176" s="1"/>
  <c r="AU58" i="175"/>
  <c r="AU36" i="175" s="1"/>
  <c r="AG97" i="166"/>
  <c r="AG44" i="166" s="1"/>
  <c r="AG97" i="169"/>
  <c r="AG44" i="169" s="1"/>
  <c r="AG97" i="171"/>
  <c r="AG44" i="171" s="1"/>
  <c r="AU88" i="172"/>
  <c r="AU42" i="172" s="1"/>
  <c r="AU88" i="169"/>
  <c r="AU42" i="169" s="1"/>
  <c r="AN88" i="162"/>
  <c r="AN42" i="162" s="1"/>
  <c r="AN88" i="176"/>
  <c r="AN42" i="176" s="1"/>
  <c r="BB88" i="172"/>
  <c r="BB42" i="172" s="1"/>
  <c r="BB88" i="175"/>
  <c r="BB42" i="175" s="1"/>
  <c r="BA68" i="78"/>
  <c r="BA107" i="78" s="1"/>
  <c r="AU68" i="171"/>
  <c r="AU38" i="171" s="1"/>
  <c r="BB75" i="172"/>
  <c r="BB39" i="172" s="1"/>
  <c r="BB75" i="176"/>
  <c r="BB39" i="176" s="1"/>
  <c r="BB75" i="175"/>
  <c r="BB39" i="175" s="1"/>
  <c r="BB100" i="175"/>
  <c r="BB45" i="175" s="1"/>
  <c r="BB100" i="176"/>
  <c r="BB45" i="176" s="1"/>
  <c r="AU52" i="176"/>
  <c r="AU52" i="175"/>
  <c r="AG55" i="167"/>
  <c r="AG35" i="167" s="1"/>
  <c r="AG55" i="169"/>
  <c r="AG35" i="169" s="1"/>
  <c r="AN55" i="174"/>
  <c r="AN35" i="174" s="1"/>
  <c r="AN55" i="172"/>
  <c r="AN35" i="172" s="1"/>
  <c r="BB55" i="175"/>
  <c r="BB55" i="173"/>
  <c r="BB35" i="173" s="1"/>
  <c r="AU97" i="175"/>
  <c r="AU44" i="175" s="1"/>
  <c r="AU97" i="176"/>
  <c r="AU44" i="176" s="1"/>
  <c r="Z37" i="169"/>
  <c r="Z107" i="169"/>
  <c r="S37" i="170"/>
  <c r="S107" i="170"/>
  <c r="Z37" i="173"/>
  <c r="Z107" i="173"/>
  <c r="AG100" i="169"/>
  <c r="AG45" i="169" s="1"/>
  <c r="AG58" i="174"/>
  <c r="AG36" i="174" s="1"/>
  <c r="AG58" i="175"/>
  <c r="AG36" i="175" s="1"/>
  <c r="AM58" i="78"/>
  <c r="BB97" i="169"/>
  <c r="BB44" i="169" s="1"/>
  <c r="K107" i="162"/>
  <c r="AU79" i="175"/>
  <c r="AU40" i="175" s="1"/>
  <c r="AN79" i="172"/>
  <c r="AN40" i="172" s="1"/>
  <c r="AN79" i="162"/>
  <c r="AN40" i="162" s="1"/>
  <c r="AN79" i="176"/>
  <c r="AN40" i="176" s="1"/>
  <c r="AG84" i="176"/>
  <c r="AG41" i="176" s="1"/>
  <c r="AG84" i="169"/>
  <c r="AG41" i="169" s="1"/>
  <c r="AG84" i="172"/>
  <c r="AG41" i="172" s="1"/>
  <c r="AU84" i="171"/>
  <c r="AU41" i="171" s="1"/>
  <c r="BB68" i="168"/>
  <c r="BB38" i="168" s="1"/>
  <c r="BB68" i="172"/>
  <c r="BB38" i="172" s="1"/>
  <c r="AN75" i="174"/>
  <c r="AN39" i="174" s="1"/>
  <c r="AN75" i="172"/>
  <c r="AN39" i="172" s="1"/>
  <c r="Y107" i="78"/>
  <c r="Y110" i="78" s="1"/>
  <c r="AU61" i="168"/>
  <c r="AU37" i="168" s="1"/>
  <c r="AU61" i="172"/>
  <c r="AU37" i="172" s="1"/>
  <c r="AN100" i="168"/>
  <c r="AN45" i="168" s="1"/>
  <c r="AN100" i="175"/>
  <c r="AN45" i="175" s="1"/>
  <c r="AU100" i="169"/>
  <c r="AU45" i="169" s="1"/>
  <c r="AU100" i="168"/>
  <c r="AU45" i="168" s="1"/>
  <c r="BB52" i="176"/>
  <c r="AN52" i="171"/>
  <c r="BB84" i="169"/>
  <c r="BB41" i="169" s="1"/>
  <c r="BH84" i="78"/>
  <c r="BB84" i="174"/>
  <c r="BB41" i="174" s="1"/>
  <c r="AN84" i="169"/>
  <c r="AN41" i="169" s="1"/>
  <c r="AN84" i="175"/>
  <c r="AN41" i="175" s="1"/>
  <c r="AG88" i="171"/>
  <c r="AG42" i="171" s="1"/>
  <c r="AG88" i="172"/>
  <c r="AG42" i="172" s="1"/>
  <c r="AG88" i="162"/>
  <c r="AG42" i="162" s="1"/>
  <c r="AM42" i="162" s="1"/>
  <c r="I22" i="162" s="1"/>
  <c r="AG68" i="172"/>
  <c r="AG38" i="172" s="1"/>
  <c r="AG68" i="176"/>
  <c r="AG38" i="176" s="1"/>
  <c r="AG68" i="166"/>
  <c r="AG38" i="166" s="1"/>
  <c r="AN68" i="168"/>
  <c r="AN38" i="168" s="1"/>
  <c r="AN68" i="174"/>
  <c r="AN38" i="174" s="1"/>
  <c r="AN68" i="172"/>
  <c r="AN38" i="172" s="1"/>
  <c r="S107" i="174"/>
  <c r="AG52" i="173"/>
  <c r="AG52" i="174"/>
  <c r="AG52" i="175"/>
  <c r="BB58" i="168"/>
  <c r="BB36" i="168" s="1"/>
  <c r="BB58" i="173"/>
  <c r="BB36" i="173" s="1"/>
  <c r="AN58" i="173"/>
  <c r="AN36" i="173" s="1"/>
  <c r="AN58" i="162"/>
  <c r="AN36" i="162" s="1"/>
  <c r="AU58" i="169"/>
  <c r="AG97" i="168"/>
  <c r="AG44" i="168" s="1"/>
  <c r="AG97" i="174"/>
  <c r="AG44" i="174" s="1"/>
  <c r="AG97" i="176"/>
  <c r="AG44" i="176" s="1"/>
  <c r="AU88" i="176"/>
  <c r="AU42" i="176" s="1"/>
  <c r="AU88" i="175"/>
  <c r="AU42" i="175" s="1"/>
  <c r="AN88" i="171"/>
  <c r="AN42" i="171" s="1"/>
  <c r="AN88" i="169"/>
  <c r="AN42" i="169" s="1"/>
  <c r="BB88" i="176"/>
  <c r="BB42" i="176" s="1"/>
  <c r="BB88" i="169"/>
  <c r="BB42" i="169" s="1"/>
  <c r="AU68" i="172"/>
  <c r="AU38" i="172" s="1"/>
  <c r="AU68" i="176"/>
  <c r="AU38" i="176" s="1"/>
  <c r="AU68" i="175"/>
  <c r="AU38" i="175" s="1"/>
  <c r="BB75" i="168"/>
  <c r="BB39" i="168" s="1"/>
  <c r="BB100" i="168"/>
  <c r="BB45" i="168" s="1"/>
  <c r="BB100" i="171"/>
  <c r="BB45" i="171" s="1"/>
  <c r="AU52" i="171"/>
  <c r="AU34" i="171" s="1"/>
  <c r="AU52" i="168"/>
  <c r="AU34" i="168" s="1"/>
  <c r="AG55" i="168"/>
  <c r="AG55" i="173"/>
  <c r="AG35" i="173" s="1"/>
  <c r="AG55" i="174"/>
  <c r="AG35" i="174" s="1"/>
  <c r="AN55" i="162"/>
  <c r="AN35" i="162" s="1"/>
  <c r="AN55" i="176"/>
  <c r="AN35" i="176" s="1"/>
  <c r="BB55" i="168"/>
  <c r="BB35" i="168" s="1"/>
  <c r="BB55" i="172"/>
  <c r="BB35" i="172" s="1"/>
  <c r="BB55" i="176"/>
  <c r="BB35" i="176" s="1"/>
  <c r="AU97" i="174"/>
  <c r="AU44" i="174" s="1"/>
  <c r="AU97" i="171"/>
  <c r="AU44" i="171" s="1"/>
  <c r="Z37" i="168"/>
  <c r="Z107" i="168"/>
  <c r="E35" i="173"/>
  <c r="K35" i="173" s="1"/>
  <c r="E15" i="173" s="1"/>
  <c r="E107" i="173"/>
  <c r="S37" i="166"/>
  <c r="S107" i="166"/>
  <c r="S37" i="167"/>
  <c r="S107" i="167"/>
  <c r="Z37" i="172"/>
  <c r="Z107" i="172"/>
  <c r="AY107" i="162"/>
  <c r="E37" i="167"/>
  <c r="K37" i="167" s="1"/>
  <c r="E17" i="167" s="1"/>
  <c r="E107" i="167"/>
  <c r="AG84" i="162"/>
  <c r="AG41" i="162" s="1"/>
  <c r="AM85" i="162"/>
  <c r="AM84" i="162" s="1"/>
  <c r="E42" i="175"/>
  <c r="E107" i="175"/>
  <c r="BB34" i="78"/>
  <c r="BH34" i="78" s="1"/>
  <c r="L14" i="78" s="1"/>
  <c r="L26" i="78" s="1"/>
  <c r="BB107" i="78"/>
  <c r="E37" i="171"/>
  <c r="E107" i="171"/>
  <c r="AG34" i="78"/>
  <c r="AG107" i="78"/>
  <c r="AG52" i="162"/>
  <c r="AM53" i="162"/>
  <c r="AM52" i="162" s="1"/>
  <c r="S107" i="176"/>
  <c r="AH107" i="162"/>
  <c r="AH108" i="162" s="1"/>
  <c r="AH46" i="162" s="1"/>
  <c r="AG79" i="162"/>
  <c r="AG40" i="162" s="1"/>
  <c r="AM40" i="162" s="1"/>
  <c r="I20" i="162" s="1"/>
  <c r="AM80" i="162"/>
  <c r="AM79" i="162" s="1"/>
  <c r="E40" i="176"/>
  <c r="K40" i="176" s="1"/>
  <c r="E20" i="176" s="1"/>
  <c r="E107" i="176"/>
  <c r="S34" i="162"/>
  <c r="Y34" i="162" s="1"/>
  <c r="G14" i="162" s="1"/>
  <c r="G26" i="162" s="1"/>
  <c r="S107" i="162"/>
  <c r="AM89" i="162"/>
  <c r="AM88" i="162" s="1"/>
  <c r="AP107" i="167"/>
  <c r="S109" i="173"/>
  <c r="S47" i="173" s="1"/>
  <c r="S108" i="173"/>
  <c r="AN107" i="78"/>
  <c r="AN34" i="78"/>
  <c r="S108" i="174"/>
  <c r="S46" i="174" s="1"/>
  <c r="S109" i="174"/>
  <c r="S47" i="174" s="1"/>
  <c r="E108" i="172"/>
  <c r="E46" i="172" s="1"/>
  <c r="E48" i="78"/>
  <c r="E4" i="78" s="1" a="1"/>
  <c r="K34" i="78"/>
  <c r="AM41" i="162"/>
  <c r="I21" i="162" s="1"/>
  <c r="S48" i="78"/>
  <c r="G4" i="78" s="1" a="1"/>
  <c r="Y34" i="78"/>
  <c r="E37" i="169"/>
  <c r="E107" i="169"/>
  <c r="E107" i="174"/>
  <c r="AU34" i="78"/>
  <c r="BA34" i="78" s="1"/>
  <c r="AU107" i="78"/>
  <c r="AM62" i="162"/>
  <c r="AM61" i="162" s="1"/>
  <c r="R79" i="167"/>
  <c r="K68" i="172"/>
  <c r="K52" i="171"/>
  <c r="R97" i="173"/>
  <c r="AC68" i="173"/>
  <c r="AC38" i="173" s="1"/>
  <c r="AJ98" i="173"/>
  <c r="AJ96" i="173"/>
  <c r="AJ101" i="173"/>
  <c r="AJ103" i="173"/>
  <c r="AJ105" i="173"/>
  <c r="AJ99" i="173"/>
  <c r="AQ50" i="173"/>
  <c r="AJ102" i="173"/>
  <c r="AJ104" i="173"/>
  <c r="AJ106" i="173"/>
  <c r="AJ83" i="173"/>
  <c r="AJ53" i="173"/>
  <c r="AJ65" i="173"/>
  <c r="AJ82" i="173"/>
  <c r="AJ91" i="173"/>
  <c r="AJ60" i="173"/>
  <c r="AJ70" i="173"/>
  <c r="AJ57" i="173"/>
  <c r="AJ67" i="173"/>
  <c r="AJ62" i="173"/>
  <c r="AJ90" i="173"/>
  <c r="AJ93" i="173"/>
  <c r="AJ81" i="173"/>
  <c r="AJ92" i="173"/>
  <c r="AJ89" i="173"/>
  <c r="AJ76" i="173"/>
  <c r="AJ85" i="173"/>
  <c r="AJ87" i="173"/>
  <c r="AJ63" i="173"/>
  <c r="AJ71" i="173"/>
  <c r="AJ56" i="173"/>
  <c r="AJ72" i="173"/>
  <c r="AJ69" i="173"/>
  <c r="AJ73" i="173"/>
  <c r="AJ59" i="173"/>
  <c r="AJ64" i="173"/>
  <c r="AJ74" i="173"/>
  <c r="AJ86" i="173"/>
  <c r="AJ94" i="173"/>
  <c r="AJ80" i="173"/>
  <c r="AJ66" i="173"/>
  <c r="AJ77" i="173"/>
  <c r="AJ78" i="173"/>
  <c r="AJ54" i="173"/>
  <c r="Q58" i="176"/>
  <c r="Q36" i="176" s="1"/>
  <c r="K100" i="175"/>
  <c r="AO75" i="168"/>
  <c r="AO39" i="168" s="1"/>
  <c r="BF34" i="162"/>
  <c r="BF107" i="162"/>
  <c r="AB84" i="171"/>
  <c r="AB41" i="171" s="1"/>
  <c r="AB61" i="171"/>
  <c r="AB37" i="171" s="1"/>
  <c r="P68" i="171"/>
  <c r="P38" i="171" s="1"/>
  <c r="O107" i="168"/>
  <c r="O34" i="168"/>
  <c r="L46" i="175"/>
  <c r="AK50" i="176"/>
  <c r="AD90" i="176"/>
  <c r="AD73" i="176"/>
  <c r="AD54" i="176"/>
  <c r="AD72" i="176"/>
  <c r="AD82" i="176"/>
  <c r="AD85" i="176"/>
  <c r="AD105" i="176"/>
  <c r="AD62" i="176"/>
  <c r="AD99" i="176"/>
  <c r="AD104" i="176"/>
  <c r="AD94" i="176"/>
  <c r="AD76" i="176"/>
  <c r="AD66" i="176"/>
  <c r="AD96" i="176"/>
  <c r="AD95" i="176" s="1"/>
  <c r="AD43" i="176" s="1"/>
  <c r="AD102" i="176"/>
  <c r="AD77" i="176"/>
  <c r="AD67" i="176"/>
  <c r="AD57" i="176"/>
  <c r="AD83" i="176"/>
  <c r="AD74" i="176"/>
  <c r="AD64" i="176"/>
  <c r="AD80" i="176"/>
  <c r="AD59" i="176"/>
  <c r="AD89" i="176"/>
  <c r="AD101" i="176"/>
  <c r="AD106" i="176"/>
  <c r="AD92" i="176"/>
  <c r="AD71" i="176"/>
  <c r="AD63" i="176"/>
  <c r="AD87" i="176"/>
  <c r="AD78" i="176"/>
  <c r="AD70" i="176"/>
  <c r="AD60" i="176"/>
  <c r="AD91" i="176"/>
  <c r="AD98" i="176"/>
  <c r="AD81" i="176"/>
  <c r="AD93" i="176"/>
  <c r="AD69" i="176"/>
  <c r="AD56" i="176"/>
  <c r="AD103" i="176"/>
  <c r="AD65" i="176"/>
  <c r="AD53" i="176"/>
  <c r="AD86" i="176"/>
  <c r="R56" i="176"/>
  <c r="R55" i="176" s="1"/>
  <c r="P55" i="166"/>
  <c r="P35" i="166" s="1"/>
  <c r="P61" i="166"/>
  <c r="P37" i="166" s="1"/>
  <c r="AH84" i="169"/>
  <c r="AH41" i="169" s="1"/>
  <c r="AO98" i="169"/>
  <c r="AV50" i="169"/>
  <c r="AO96" i="169"/>
  <c r="AO101" i="169"/>
  <c r="AO99" i="169"/>
  <c r="AO102" i="169"/>
  <c r="AO104" i="169"/>
  <c r="AO106" i="169"/>
  <c r="AO105" i="169"/>
  <c r="AO103" i="169"/>
  <c r="AO71" i="169"/>
  <c r="AO70" i="169"/>
  <c r="AO53" i="169"/>
  <c r="AO62" i="169"/>
  <c r="AO69" i="169"/>
  <c r="AO87" i="169"/>
  <c r="AO60" i="169"/>
  <c r="AO89" i="169"/>
  <c r="AO65" i="169"/>
  <c r="AO80" i="169"/>
  <c r="AO54" i="169"/>
  <c r="AO64" i="169"/>
  <c r="AO74" i="169"/>
  <c r="AO78" i="169"/>
  <c r="AO57" i="169"/>
  <c r="AO59" i="169"/>
  <c r="AO76" i="169"/>
  <c r="AO81" i="169"/>
  <c r="AO85" i="169"/>
  <c r="AO77" i="169"/>
  <c r="AO67" i="169"/>
  <c r="AO92" i="169"/>
  <c r="AO94" i="169"/>
  <c r="AO56" i="169"/>
  <c r="AO83" i="169"/>
  <c r="AO63" i="169"/>
  <c r="AO93" i="169"/>
  <c r="AO66" i="169"/>
  <c r="AO86" i="169"/>
  <c r="AO73" i="169"/>
  <c r="AO82" i="169"/>
  <c r="AO72" i="169"/>
  <c r="AO91" i="169"/>
  <c r="AO90" i="169"/>
  <c r="Q95" i="173"/>
  <c r="Q43" i="173" s="1"/>
  <c r="R43" i="173" s="1"/>
  <c r="F23" i="173" s="1"/>
  <c r="R96" i="173"/>
  <c r="R95" i="173" s="1"/>
  <c r="AE50" i="173"/>
  <c r="X59" i="173"/>
  <c r="Y59" i="173" s="1"/>
  <c r="X70" i="173"/>
  <c r="Y70" i="173" s="1"/>
  <c r="X72" i="173"/>
  <c r="Y72" i="173" s="1"/>
  <c r="X74" i="173"/>
  <c r="Y74" i="173" s="1"/>
  <c r="X81" i="173"/>
  <c r="Y81" i="173" s="1"/>
  <c r="X89" i="173"/>
  <c r="X91" i="173"/>
  <c r="Y91" i="173" s="1"/>
  <c r="X93" i="173"/>
  <c r="Y93" i="173" s="1"/>
  <c r="X98" i="173"/>
  <c r="Y98" i="173" s="1"/>
  <c r="X62" i="173"/>
  <c r="X64" i="173"/>
  <c r="Y64" i="173" s="1"/>
  <c r="X66" i="173"/>
  <c r="Y66" i="173" s="1"/>
  <c r="X77" i="173"/>
  <c r="Y77" i="173" s="1"/>
  <c r="X85" i="173"/>
  <c r="X87" i="173"/>
  <c r="Y87" i="173" s="1"/>
  <c r="X96" i="173"/>
  <c r="X101" i="173"/>
  <c r="Y101" i="173" s="1"/>
  <c r="X103" i="173"/>
  <c r="Y103" i="173" s="1"/>
  <c r="X105" i="173"/>
  <c r="Y105" i="173" s="1"/>
  <c r="X53" i="173"/>
  <c r="X60" i="173"/>
  <c r="Y60" i="173" s="1"/>
  <c r="X69" i="173"/>
  <c r="X71" i="173"/>
  <c r="Y71" i="173" s="1"/>
  <c r="X73" i="173"/>
  <c r="Y73" i="173" s="1"/>
  <c r="X80" i="173"/>
  <c r="X82" i="173"/>
  <c r="Y82" i="173" s="1"/>
  <c r="X83" i="173"/>
  <c r="Y83" i="173" s="1"/>
  <c r="X90" i="173"/>
  <c r="Y90" i="173" s="1"/>
  <c r="X92" i="173"/>
  <c r="Y92" i="173" s="1"/>
  <c r="X94" i="173"/>
  <c r="Y94" i="173" s="1"/>
  <c r="X99" i="173"/>
  <c r="Y99" i="173" s="1"/>
  <c r="X63" i="173"/>
  <c r="Y63" i="173" s="1"/>
  <c r="X65" i="173"/>
  <c r="Y65" i="173" s="1"/>
  <c r="X67" i="173"/>
  <c r="Y67" i="173" s="1"/>
  <c r="X76" i="173"/>
  <c r="X78" i="173"/>
  <c r="Y78" i="173" s="1"/>
  <c r="X86" i="173"/>
  <c r="Y86" i="173" s="1"/>
  <c r="X102" i="173"/>
  <c r="Y102" i="173" s="1"/>
  <c r="X104" i="173"/>
  <c r="Y104" i="173" s="1"/>
  <c r="X106" i="173"/>
  <c r="Y106" i="173" s="1"/>
  <c r="X54" i="173"/>
  <c r="Y54" i="173" s="1"/>
  <c r="X56" i="173"/>
  <c r="X57" i="173"/>
  <c r="Y57" i="173" s="1"/>
  <c r="AH88" i="170"/>
  <c r="AH42" i="170" s="1"/>
  <c r="AO98" i="170"/>
  <c r="AV50" i="170"/>
  <c r="AO96" i="170"/>
  <c r="AO95" i="170" s="1"/>
  <c r="AO43" i="170" s="1"/>
  <c r="AO101" i="170"/>
  <c r="AO103" i="170"/>
  <c r="AO105" i="170"/>
  <c r="AO99" i="170"/>
  <c r="AO102" i="170"/>
  <c r="AO106" i="170"/>
  <c r="AO104" i="170"/>
  <c r="AO76" i="170"/>
  <c r="AO94" i="170"/>
  <c r="AO73" i="170"/>
  <c r="AO81" i="170"/>
  <c r="AO85" i="170"/>
  <c r="AO77" i="170"/>
  <c r="AO69" i="170"/>
  <c r="AO87" i="170"/>
  <c r="AO86" i="170"/>
  <c r="AO54" i="170"/>
  <c r="AO83" i="170"/>
  <c r="AO63" i="170"/>
  <c r="AO53" i="170"/>
  <c r="AO93" i="170"/>
  <c r="AO66" i="170"/>
  <c r="AO82" i="170"/>
  <c r="AO90" i="170"/>
  <c r="AO72" i="170"/>
  <c r="AO92" i="170"/>
  <c r="AO70" i="170"/>
  <c r="AO60" i="170"/>
  <c r="AO65" i="170"/>
  <c r="AO80" i="170"/>
  <c r="AO74" i="170"/>
  <c r="AO71" i="170"/>
  <c r="AO78" i="170"/>
  <c r="AO57" i="170"/>
  <c r="AO56" i="170"/>
  <c r="AO91" i="170"/>
  <c r="AO59" i="170"/>
  <c r="AO62" i="170"/>
  <c r="AO89" i="170"/>
  <c r="AO64" i="170"/>
  <c r="AO67" i="170"/>
  <c r="V95" i="175"/>
  <c r="V43" i="175" s="1"/>
  <c r="AC75" i="173"/>
  <c r="AC39" i="173" s="1"/>
  <c r="AC61" i="173"/>
  <c r="AC37" i="173" s="1"/>
  <c r="AC97" i="173"/>
  <c r="AC44" i="173" s="1"/>
  <c r="H108" i="175"/>
  <c r="H46" i="175" s="1"/>
  <c r="H48" i="175" s="1"/>
  <c r="H109" i="175"/>
  <c r="H47" i="175" s="1"/>
  <c r="AO52" i="168"/>
  <c r="AB75" i="171"/>
  <c r="AB39" i="171" s="1"/>
  <c r="AI107" i="173"/>
  <c r="AO61" i="167"/>
  <c r="AO37" i="167" s="1"/>
  <c r="R68" i="173"/>
  <c r="W61" i="176"/>
  <c r="W37" i="176" s="1"/>
  <c r="R35" i="176"/>
  <c r="F15" i="176" s="1"/>
  <c r="P84" i="169"/>
  <c r="P41" i="169" s="1"/>
  <c r="P68" i="175"/>
  <c r="P38" i="175" s="1"/>
  <c r="P34" i="175"/>
  <c r="N110" i="176"/>
  <c r="W95" i="167"/>
  <c r="W43" i="167" s="1"/>
  <c r="P34" i="167"/>
  <c r="P107" i="167"/>
  <c r="AC100" i="173"/>
  <c r="AC45" i="173" s="1"/>
  <c r="Q52" i="176"/>
  <c r="AO68" i="168"/>
  <c r="AO38" i="168" s="1"/>
  <c r="BC50" i="168"/>
  <c r="AV65" i="168"/>
  <c r="AV91" i="168"/>
  <c r="AV66" i="168"/>
  <c r="AV77" i="168"/>
  <c r="AV67" i="168"/>
  <c r="AV85" i="168"/>
  <c r="AV57" i="168"/>
  <c r="AV76" i="168"/>
  <c r="AV104" i="168"/>
  <c r="AV89" i="168"/>
  <c r="AV62" i="168"/>
  <c r="AV103" i="168"/>
  <c r="AV69" i="168"/>
  <c r="AV78" i="168"/>
  <c r="AV74" i="168"/>
  <c r="AV86" i="168"/>
  <c r="AV106" i="168"/>
  <c r="AV59" i="168"/>
  <c r="AV56" i="168"/>
  <c r="AV102" i="168"/>
  <c r="AV99" i="168"/>
  <c r="AV82" i="168"/>
  <c r="AV94" i="168"/>
  <c r="AV63" i="168"/>
  <c r="AV71" i="168"/>
  <c r="AV72" i="168"/>
  <c r="AV93" i="168"/>
  <c r="AV98" i="168"/>
  <c r="AV90" i="168"/>
  <c r="AV101" i="168"/>
  <c r="AV81" i="168"/>
  <c r="AV70" i="168"/>
  <c r="AV80" i="168"/>
  <c r="AV73" i="168"/>
  <c r="AV105" i="168"/>
  <c r="AV53" i="168"/>
  <c r="AV96" i="168"/>
  <c r="AV87" i="168"/>
  <c r="AV54" i="168"/>
  <c r="AV83" i="168"/>
  <c r="AV92" i="168"/>
  <c r="AV60" i="168"/>
  <c r="AV64" i="168"/>
  <c r="P100" i="171"/>
  <c r="P45" i="171" s="1"/>
  <c r="W100" i="176"/>
  <c r="W45" i="176" s="1"/>
  <c r="W97" i="176"/>
  <c r="W44" i="176" s="1"/>
  <c r="W79" i="176"/>
  <c r="W40" i="176" s="1"/>
  <c r="P61" i="169"/>
  <c r="P37" i="169" s="1"/>
  <c r="P52" i="169"/>
  <c r="AD50" i="175"/>
  <c r="W62" i="175"/>
  <c r="W64" i="175"/>
  <c r="W66" i="175"/>
  <c r="W77" i="175"/>
  <c r="W85" i="175"/>
  <c r="W87" i="175"/>
  <c r="W96" i="175"/>
  <c r="W95" i="175" s="1"/>
  <c r="W43" i="175" s="1"/>
  <c r="W101" i="175"/>
  <c r="W103" i="175"/>
  <c r="W105" i="175"/>
  <c r="W53" i="175"/>
  <c r="W60" i="175"/>
  <c r="W69" i="175"/>
  <c r="W71" i="175"/>
  <c r="W73" i="175"/>
  <c r="W80" i="175"/>
  <c r="W82" i="175"/>
  <c r="W83" i="175"/>
  <c r="W90" i="175"/>
  <c r="W92" i="175"/>
  <c r="W94" i="175"/>
  <c r="W99" i="175"/>
  <c r="W72" i="175"/>
  <c r="W74" i="175"/>
  <c r="W78" i="175"/>
  <c r="W98" i="175"/>
  <c r="W97" i="175" s="1"/>
  <c r="W44" i="175" s="1"/>
  <c r="W102" i="175"/>
  <c r="W67" i="175"/>
  <c r="W70" i="175"/>
  <c r="W76" i="175"/>
  <c r="W81" i="175"/>
  <c r="W65" i="175"/>
  <c r="W86" i="175"/>
  <c r="W91" i="175"/>
  <c r="W93" i="175"/>
  <c r="W106" i="175"/>
  <c r="W59" i="175"/>
  <c r="W63" i="175"/>
  <c r="W89" i="175"/>
  <c r="W104" i="175"/>
  <c r="W56" i="175"/>
  <c r="W54" i="175"/>
  <c r="W57" i="175"/>
  <c r="E109" i="166"/>
  <c r="T108" i="175"/>
  <c r="T46" i="175" s="1"/>
  <c r="T109" i="175"/>
  <c r="T47" i="175" s="1"/>
  <c r="W52" i="167"/>
  <c r="AK50" i="167"/>
  <c r="AD54" i="167"/>
  <c r="AD63" i="167"/>
  <c r="AD78" i="167"/>
  <c r="AD80" i="167"/>
  <c r="AD65" i="167"/>
  <c r="AD62" i="167"/>
  <c r="AD71" i="167"/>
  <c r="AD91" i="167"/>
  <c r="AD69" i="167"/>
  <c r="AD56" i="167"/>
  <c r="AD103" i="167"/>
  <c r="AD67" i="167"/>
  <c r="AD53" i="167"/>
  <c r="AD52" i="167" s="1"/>
  <c r="AD90" i="167"/>
  <c r="AD73" i="167"/>
  <c r="AD72" i="167"/>
  <c r="AD82" i="167"/>
  <c r="AD85" i="167"/>
  <c r="AD105" i="167"/>
  <c r="AD74" i="167"/>
  <c r="AD64" i="167"/>
  <c r="AD106" i="167"/>
  <c r="AD87" i="167"/>
  <c r="AD60" i="167"/>
  <c r="AD101" i="167"/>
  <c r="AD70" i="167"/>
  <c r="AD98" i="167"/>
  <c r="AD81" i="167"/>
  <c r="AD93" i="167"/>
  <c r="AD99" i="167"/>
  <c r="AD104" i="167"/>
  <c r="AD94" i="167"/>
  <c r="AD66" i="167"/>
  <c r="AD96" i="167"/>
  <c r="AD77" i="167"/>
  <c r="AD57" i="167"/>
  <c r="AD83" i="167"/>
  <c r="AD86" i="167"/>
  <c r="AD92" i="167"/>
  <c r="AD59" i="167"/>
  <c r="AD58" i="167" s="1"/>
  <c r="AD36" i="167" s="1"/>
  <c r="AD76" i="167"/>
  <c r="AD89" i="167"/>
  <c r="AD102" i="167"/>
  <c r="I107" i="166"/>
  <c r="N108" i="166"/>
  <c r="N46" i="166" s="1"/>
  <c r="N109" i="166"/>
  <c r="N47" i="166" s="1"/>
  <c r="AH52" i="169"/>
  <c r="AH88" i="169"/>
  <c r="AH42" i="169" s="1"/>
  <c r="AH100" i="169"/>
  <c r="AH45" i="169" s="1"/>
  <c r="F48" i="173"/>
  <c r="AB107" i="167"/>
  <c r="AB34" i="167"/>
  <c r="Q61" i="173"/>
  <c r="Q37" i="173" s="1"/>
  <c r="R37" i="173" s="1"/>
  <c r="F17" i="173" s="1"/>
  <c r="R62" i="173"/>
  <c r="R61" i="173" s="1"/>
  <c r="AH55" i="170"/>
  <c r="AH35" i="170" s="1"/>
  <c r="AC100" i="176"/>
  <c r="AC45" i="176" s="1"/>
  <c r="K88" i="170"/>
  <c r="K79" i="170"/>
  <c r="P58" i="172"/>
  <c r="P36" i="172" s="1"/>
  <c r="X50" i="172"/>
  <c r="Q89" i="172"/>
  <c r="Q91" i="172"/>
  <c r="R91" i="172" s="1"/>
  <c r="Q93" i="172"/>
  <c r="R93" i="172" s="1"/>
  <c r="Q98" i="172"/>
  <c r="Q96" i="172"/>
  <c r="Q101" i="172"/>
  <c r="R101" i="172" s="1"/>
  <c r="Q103" i="172"/>
  <c r="R103" i="172" s="1"/>
  <c r="Q105" i="172"/>
  <c r="R105" i="172" s="1"/>
  <c r="Q90" i="172"/>
  <c r="R90" i="172" s="1"/>
  <c r="Q92" i="172"/>
  <c r="R92" i="172" s="1"/>
  <c r="Q94" i="172"/>
  <c r="R94" i="172" s="1"/>
  <c r="Q99" i="172"/>
  <c r="R99" i="172" s="1"/>
  <c r="Q102" i="172"/>
  <c r="R102" i="172" s="1"/>
  <c r="Q106" i="172"/>
  <c r="R106" i="172" s="1"/>
  <c r="Q104" i="172"/>
  <c r="R104" i="172" s="1"/>
  <c r="Q59" i="172"/>
  <c r="Q83" i="172"/>
  <c r="R83" i="172" s="1"/>
  <c r="Q53" i="172"/>
  <c r="R53" i="172" s="1"/>
  <c r="Q56" i="172"/>
  <c r="R56" i="172" s="1"/>
  <c r="Q65" i="172"/>
  <c r="R65" i="172" s="1"/>
  <c r="Q72" i="172"/>
  <c r="R72" i="172" s="1"/>
  <c r="Q77" i="172"/>
  <c r="R77" i="172" s="1"/>
  <c r="Q66" i="172"/>
  <c r="R66" i="172" s="1"/>
  <c r="Q82" i="172"/>
  <c r="R82" i="172" s="1"/>
  <c r="Q76" i="172"/>
  <c r="Q57" i="172"/>
  <c r="R57" i="172" s="1"/>
  <c r="Q67" i="172"/>
  <c r="R67" i="172" s="1"/>
  <c r="Q81" i="172"/>
  <c r="R81" i="172" s="1"/>
  <c r="Q71" i="172"/>
  <c r="R71" i="172" s="1"/>
  <c r="Q63" i="172"/>
  <c r="R63" i="172" s="1"/>
  <c r="Q86" i="172"/>
  <c r="R86" i="172" s="1"/>
  <c r="Q62" i="172"/>
  <c r="Q87" i="172"/>
  <c r="R87" i="172" s="1"/>
  <c r="Q78" i="172"/>
  <c r="R78" i="172" s="1"/>
  <c r="Q60" i="172"/>
  <c r="R60" i="172" s="1"/>
  <c r="Q70" i="172"/>
  <c r="R70" i="172" s="1"/>
  <c r="Q74" i="172"/>
  <c r="R74" i="172" s="1"/>
  <c r="Q64" i="172"/>
  <c r="R64" i="172" s="1"/>
  <c r="Q54" i="172"/>
  <c r="R54" i="172" s="1"/>
  <c r="Q69" i="172"/>
  <c r="R69" i="172" s="1"/>
  <c r="Q73" i="172"/>
  <c r="R73" i="172" s="1"/>
  <c r="Q85" i="172"/>
  <c r="Q80" i="172"/>
  <c r="K61" i="174"/>
  <c r="AA34" i="171"/>
  <c r="AA107" i="171"/>
  <c r="X50" i="174"/>
  <c r="Q102" i="174"/>
  <c r="R102" i="174" s="1"/>
  <c r="Q104" i="174"/>
  <c r="R104" i="174" s="1"/>
  <c r="Q106" i="174"/>
  <c r="R106" i="174" s="1"/>
  <c r="Q89" i="174"/>
  <c r="Q91" i="174"/>
  <c r="R91" i="174" s="1"/>
  <c r="Q93" i="174"/>
  <c r="R93" i="174" s="1"/>
  <c r="Q98" i="174"/>
  <c r="R98" i="174" s="1"/>
  <c r="Q96" i="174"/>
  <c r="Q101" i="174"/>
  <c r="R101" i="174" s="1"/>
  <c r="Q103" i="174"/>
  <c r="Q105" i="174"/>
  <c r="R105" i="174" s="1"/>
  <c r="Q90" i="174"/>
  <c r="R90" i="174" s="1"/>
  <c r="Q92" i="174"/>
  <c r="R92" i="174" s="1"/>
  <c r="Q94" i="174"/>
  <c r="R94" i="174" s="1"/>
  <c r="Q99" i="174"/>
  <c r="R99" i="174" s="1"/>
  <c r="Q62" i="174"/>
  <c r="R62" i="174" s="1"/>
  <c r="Q87" i="174"/>
  <c r="R87" i="174" s="1"/>
  <c r="Q78" i="174"/>
  <c r="R78" i="174" s="1"/>
  <c r="Q60" i="174"/>
  <c r="R60" i="174" s="1"/>
  <c r="Q70" i="174"/>
  <c r="R70" i="174" s="1"/>
  <c r="Q74" i="174"/>
  <c r="R74" i="174" s="1"/>
  <c r="Q64" i="174"/>
  <c r="R64" i="174" s="1"/>
  <c r="Q54" i="174"/>
  <c r="R54" i="174" s="1"/>
  <c r="Q77" i="174"/>
  <c r="R77" i="174" s="1"/>
  <c r="Q82" i="174"/>
  <c r="R82" i="174" s="1"/>
  <c r="Q69" i="174"/>
  <c r="Q76" i="174"/>
  <c r="R76" i="174" s="1"/>
  <c r="Q57" i="174"/>
  <c r="R57" i="174" s="1"/>
  <c r="Q56" i="174"/>
  <c r="Q73" i="174"/>
  <c r="R73" i="174" s="1"/>
  <c r="Q85" i="174"/>
  <c r="Q67" i="174"/>
  <c r="R67" i="174" s="1"/>
  <c r="Q81" i="174"/>
  <c r="R81" i="174" s="1"/>
  <c r="Q80" i="174"/>
  <c r="Q71" i="174"/>
  <c r="R71" i="174" s="1"/>
  <c r="Q63" i="174"/>
  <c r="R63" i="174" s="1"/>
  <c r="Q86" i="174"/>
  <c r="R86" i="174" s="1"/>
  <c r="Q66" i="174"/>
  <c r="R66" i="174" s="1"/>
  <c r="Q65" i="174"/>
  <c r="R65" i="174" s="1"/>
  <c r="Q59" i="174"/>
  <c r="R59" i="174" s="1"/>
  <c r="Q83" i="174"/>
  <c r="R83" i="174" s="1"/>
  <c r="Q53" i="174"/>
  <c r="Q72" i="174"/>
  <c r="R72" i="174" s="1"/>
  <c r="AB84" i="166"/>
  <c r="AB41" i="166" s="1"/>
  <c r="AB68" i="166"/>
  <c r="AB38" i="166" s="1"/>
  <c r="K100" i="170"/>
  <c r="V88" i="166"/>
  <c r="V42" i="166" s="1"/>
  <c r="AC98" i="166"/>
  <c r="AJ50" i="166"/>
  <c r="AC96" i="166"/>
  <c r="AC95" i="166" s="1"/>
  <c r="AC43" i="166" s="1"/>
  <c r="AC101" i="166"/>
  <c r="AC103" i="166"/>
  <c r="AC105" i="166"/>
  <c r="AC99" i="166"/>
  <c r="AC102" i="166"/>
  <c r="AC104" i="166"/>
  <c r="AC106" i="166"/>
  <c r="AC77" i="166"/>
  <c r="AC66" i="166"/>
  <c r="AC89" i="166"/>
  <c r="AC64" i="166"/>
  <c r="AC87" i="166"/>
  <c r="AC93" i="166"/>
  <c r="AC69" i="166"/>
  <c r="AC92" i="166"/>
  <c r="AC62" i="166"/>
  <c r="AC70" i="166"/>
  <c r="AC86" i="166"/>
  <c r="AC56" i="166"/>
  <c r="AC54" i="166"/>
  <c r="AC72" i="166"/>
  <c r="AC85" i="166"/>
  <c r="AC91" i="166"/>
  <c r="AC81" i="166"/>
  <c r="AC53" i="166"/>
  <c r="AC74" i="166"/>
  <c r="AC76" i="166"/>
  <c r="AC67" i="166"/>
  <c r="AC57" i="166"/>
  <c r="AC90" i="166"/>
  <c r="AC60" i="166"/>
  <c r="AC82" i="166"/>
  <c r="AC73" i="166"/>
  <c r="AC65" i="166"/>
  <c r="AC80" i="166"/>
  <c r="AC71" i="166"/>
  <c r="AC63" i="166"/>
  <c r="AC94" i="166"/>
  <c r="AC83" i="166"/>
  <c r="AC59" i="166"/>
  <c r="AC78" i="166"/>
  <c r="O34" i="170"/>
  <c r="O107" i="170"/>
  <c r="AB61" i="168"/>
  <c r="AB37" i="168" s="1"/>
  <c r="AB84" i="168"/>
  <c r="AB41" i="168" s="1"/>
  <c r="U107" i="168"/>
  <c r="U34" i="168"/>
  <c r="V58" i="168"/>
  <c r="V36" i="168" s="1"/>
  <c r="AB95" i="172"/>
  <c r="AB43" i="172" s="1"/>
  <c r="AB88" i="172"/>
  <c r="AB42" i="172" s="1"/>
  <c r="AP50" i="172"/>
  <c r="AI80" i="172"/>
  <c r="AI91" i="172"/>
  <c r="AI93" i="172"/>
  <c r="AI72" i="172"/>
  <c r="AI99" i="172"/>
  <c r="AI98" i="172"/>
  <c r="AI59" i="172"/>
  <c r="AI56" i="172"/>
  <c r="AI89" i="172"/>
  <c r="AI66" i="172"/>
  <c r="AI64" i="172"/>
  <c r="AI69" i="172"/>
  <c r="AI60" i="172"/>
  <c r="AI70" i="172"/>
  <c r="AI78" i="172"/>
  <c r="AI53" i="172"/>
  <c r="AI105" i="172"/>
  <c r="AI102" i="172"/>
  <c r="AI74" i="172"/>
  <c r="AI76" i="172"/>
  <c r="AI92" i="172"/>
  <c r="AI54" i="172"/>
  <c r="AI65" i="172"/>
  <c r="AI83" i="172"/>
  <c r="AI86" i="172"/>
  <c r="AI85" i="172"/>
  <c r="AI87" i="172"/>
  <c r="AI82" i="172"/>
  <c r="AI73" i="172"/>
  <c r="AI62" i="172"/>
  <c r="AI81" i="172"/>
  <c r="AI90" i="172"/>
  <c r="AI57" i="172"/>
  <c r="AI67" i="172"/>
  <c r="AI77" i="172"/>
  <c r="AI94" i="172"/>
  <c r="AI63" i="172"/>
  <c r="AI71" i="172"/>
  <c r="AI104" i="172"/>
  <c r="AI106" i="172"/>
  <c r="AI96" i="172"/>
  <c r="AI101" i="172"/>
  <c r="AI103" i="172"/>
  <c r="H108" i="174"/>
  <c r="H46" i="174" s="1"/>
  <c r="H109" i="174"/>
  <c r="H47" i="174" s="1"/>
  <c r="J61" i="175"/>
  <c r="J37" i="175" s="1"/>
  <c r="K37" i="175" s="1"/>
  <c r="E17" i="175" s="1"/>
  <c r="K62" i="175"/>
  <c r="K61" i="175" s="1"/>
  <c r="J88" i="175"/>
  <c r="J42" i="175" s="1"/>
  <c r="AU61" i="167"/>
  <c r="AU37" i="167" s="1"/>
  <c r="BC107" i="174"/>
  <c r="O108" i="176"/>
  <c r="O46" i="176" s="1"/>
  <c r="O109" i="176"/>
  <c r="O47" i="176" s="1"/>
  <c r="V100" i="171"/>
  <c r="V45" i="171" s="1"/>
  <c r="V79" i="171"/>
  <c r="V40" i="171" s="1"/>
  <c r="J68" i="166"/>
  <c r="J38" i="166" s="1"/>
  <c r="K38" i="166" s="1"/>
  <c r="E18" i="166" s="1"/>
  <c r="K69" i="166"/>
  <c r="K68" i="166" s="1"/>
  <c r="J97" i="166"/>
  <c r="J44" i="166" s="1"/>
  <c r="K44" i="166" s="1"/>
  <c r="E24" i="166" s="1"/>
  <c r="AB75" i="174"/>
  <c r="AB39" i="174" s="1"/>
  <c r="AB61" i="174"/>
  <c r="AB37" i="174" s="1"/>
  <c r="P68" i="174"/>
  <c r="P38" i="174" s="1"/>
  <c r="AH55" i="175"/>
  <c r="AH35" i="175" s="1"/>
  <c r="AH88" i="175"/>
  <c r="AH42" i="175" s="1"/>
  <c r="AH97" i="175"/>
  <c r="AH44" i="175" s="1"/>
  <c r="AH95" i="175"/>
  <c r="AH43" i="175" s="1"/>
  <c r="P79" i="170"/>
  <c r="P40" i="170" s="1"/>
  <c r="P68" i="170"/>
  <c r="P38" i="170" s="1"/>
  <c r="P95" i="170"/>
  <c r="P43" i="170" s="1"/>
  <c r="L46" i="167"/>
  <c r="AJ34" i="162"/>
  <c r="AJ107" i="162"/>
  <c r="AJ108" i="162" s="1"/>
  <c r="AJ46" i="162" s="1"/>
  <c r="V88" i="170"/>
  <c r="V42" i="170" s="1"/>
  <c r="AC98" i="170"/>
  <c r="AJ50" i="170"/>
  <c r="AC96" i="170"/>
  <c r="AC95" i="170" s="1"/>
  <c r="AC43" i="170" s="1"/>
  <c r="AC101" i="170"/>
  <c r="AC103" i="170"/>
  <c r="AC105" i="170"/>
  <c r="AC102" i="170"/>
  <c r="AC106" i="170"/>
  <c r="AC99" i="170"/>
  <c r="AC104" i="170"/>
  <c r="AC77" i="170"/>
  <c r="AC66" i="170"/>
  <c r="AC80" i="170"/>
  <c r="AC71" i="170"/>
  <c r="AC63" i="170"/>
  <c r="AC94" i="170"/>
  <c r="AC74" i="170"/>
  <c r="AC64" i="170"/>
  <c r="AC87" i="170"/>
  <c r="AC81" i="170"/>
  <c r="AC62" i="170"/>
  <c r="AC53" i="170"/>
  <c r="AC86" i="170"/>
  <c r="AC90" i="170"/>
  <c r="AC56" i="170"/>
  <c r="AC59" i="170"/>
  <c r="AC69" i="170"/>
  <c r="AC85" i="170"/>
  <c r="AC73" i="170"/>
  <c r="AC65" i="170"/>
  <c r="AC67" i="170"/>
  <c r="AC82" i="170"/>
  <c r="AC89" i="170"/>
  <c r="AC83" i="170"/>
  <c r="AC93" i="170"/>
  <c r="AC78" i="170"/>
  <c r="AC76" i="170"/>
  <c r="AC57" i="170"/>
  <c r="AC70" i="170"/>
  <c r="AC91" i="170"/>
  <c r="AC54" i="170"/>
  <c r="AC92" i="170"/>
  <c r="AC72" i="170"/>
  <c r="AC60" i="170"/>
  <c r="AB109" i="176"/>
  <c r="AB47" i="176" s="1"/>
  <c r="AB108" i="176"/>
  <c r="AB46" i="176" s="1"/>
  <c r="H14" i="78"/>
  <c r="H26" i="78" s="1"/>
  <c r="H29" i="78" s="1"/>
  <c r="AF48" i="78"/>
  <c r="L47" i="172"/>
  <c r="H109" i="171"/>
  <c r="H47" i="171" s="1"/>
  <c r="H108" i="171"/>
  <c r="H46" i="171" s="1"/>
  <c r="J75" i="171"/>
  <c r="J39" i="171" s="1"/>
  <c r="K39" i="171" s="1"/>
  <c r="E19" i="171" s="1"/>
  <c r="X50" i="171"/>
  <c r="Q89" i="171"/>
  <c r="Q91" i="171"/>
  <c r="R91" i="171" s="1"/>
  <c r="Q93" i="171"/>
  <c r="R93" i="171" s="1"/>
  <c r="Q98" i="171"/>
  <c r="R98" i="171" s="1"/>
  <c r="Q96" i="171"/>
  <c r="Q95" i="171" s="1"/>
  <c r="Q43" i="171" s="1"/>
  <c r="R43" i="171" s="1"/>
  <c r="F23" i="171" s="1"/>
  <c r="Q101" i="171"/>
  <c r="Q103" i="171"/>
  <c r="R103" i="171" s="1"/>
  <c r="Q105" i="171"/>
  <c r="R105" i="171" s="1"/>
  <c r="Q92" i="171"/>
  <c r="R92" i="171" s="1"/>
  <c r="Q104" i="171"/>
  <c r="R104" i="171" s="1"/>
  <c r="Q90" i="171"/>
  <c r="R90" i="171" s="1"/>
  <c r="Q99" i="171"/>
  <c r="Q102" i="171"/>
  <c r="R102" i="171" s="1"/>
  <c r="Q106" i="171"/>
  <c r="R106" i="171" s="1"/>
  <c r="Q94" i="171"/>
  <c r="R94" i="171" s="1"/>
  <c r="Q76" i="171"/>
  <c r="R76" i="171" s="1"/>
  <c r="Q57" i="171"/>
  <c r="R57" i="171" s="1"/>
  <c r="Q85" i="171"/>
  <c r="R85" i="171" s="1"/>
  <c r="Q81" i="171"/>
  <c r="R81" i="171" s="1"/>
  <c r="Q65" i="171"/>
  <c r="R65" i="171" s="1"/>
  <c r="Q63" i="171"/>
  <c r="R63" i="171" s="1"/>
  <c r="Q86" i="171"/>
  <c r="R86" i="171" s="1"/>
  <c r="Q74" i="171"/>
  <c r="R74" i="171" s="1"/>
  <c r="Q59" i="171"/>
  <c r="R59" i="171" s="1"/>
  <c r="Q83" i="171"/>
  <c r="R83" i="171" s="1"/>
  <c r="Q67" i="171"/>
  <c r="R67" i="171" s="1"/>
  <c r="Q80" i="171"/>
  <c r="R80" i="171" s="1"/>
  <c r="Q71" i="171"/>
  <c r="R71" i="171" s="1"/>
  <c r="Q53" i="171"/>
  <c r="Q72" i="171"/>
  <c r="R72" i="171" s="1"/>
  <c r="Q69" i="171"/>
  <c r="Q56" i="171"/>
  <c r="R56" i="171" s="1"/>
  <c r="Q73" i="171"/>
  <c r="R73" i="171" s="1"/>
  <c r="Q77" i="171"/>
  <c r="R77" i="171" s="1"/>
  <c r="Q66" i="171"/>
  <c r="R66" i="171" s="1"/>
  <c r="Q82" i="171"/>
  <c r="R82" i="171" s="1"/>
  <c r="Q62" i="171"/>
  <c r="Q87" i="171"/>
  <c r="R87" i="171" s="1"/>
  <c r="Q78" i="171"/>
  <c r="R78" i="171" s="1"/>
  <c r="Q60" i="171"/>
  <c r="R60" i="171" s="1"/>
  <c r="Q70" i="171"/>
  <c r="R70" i="171" s="1"/>
  <c r="Q64" i="171"/>
  <c r="R64" i="171" s="1"/>
  <c r="Q54" i="171"/>
  <c r="R54" i="171" s="1"/>
  <c r="AW34" i="162"/>
  <c r="AW107" i="162"/>
  <c r="W79" i="173"/>
  <c r="W40" i="173" s="1"/>
  <c r="AK50" i="173"/>
  <c r="AD99" i="173"/>
  <c r="AD104" i="173"/>
  <c r="AD94" i="173"/>
  <c r="AD76" i="173"/>
  <c r="AD66" i="173"/>
  <c r="AD96" i="173"/>
  <c r="AD95" i="173" s="1"/>
  <c r="AD43" i="173" s="1"/>
  <c r="AD102" i="173"/>
  <c r="AD77" i="173"/>
  <c r="AD67" i="173"/>
  <c r="AD57" i="173"/>
  <c r="AD83" i="173"/>
  <c r="AD74" i="173"/>
  <c r="AD64" i="173"/>
  <c r="AD54" i="173"/>
  <c r="AD82" i="173"/>
  <c r="AD101" i="173"/>
  <c r="AD106" i="173"/>
  <c r="AD92" i="173"/>
  <c r="AD71" i="173"/>
  <c r="AD63" i="173"/>
  <c r="AD87" i="173"/>
  <c r="AD78" i="173"/>
  <c r="AD70" i="173"/>
  <c r="AD60" i="173"/>
  <c r="AD91" i="173"/>
  <c r="AD98" i="173"/>
  <c r="AD81" i="173"/>
  <c r="AD93" i="173"/>
  <c r="AD69" i="173"/>
  <c r="AD59" i="173"/>
  <c r="AD56" i="173"/>
  <c r="AD103" i="173"/>
  <c r="AD65" i="173"/>
  <c r="AD53" i="173"/>
  <c r="AD52" i="173" s="1"/>
  <c r="AD86" i="173"/>
  <c r="AD90" i="173"/>
  <c r="AD73" i="173"/>
  <c r="AD80" i="173"/>
  <c r="AD89" i="173"/>
  <c r="AD62" i="173"/>
  <c r="AD72" i="173"/>
  <c r="AD85" i="173"/>
  <c r="AD105" i="173"/>
  <c r="H108" i="169"/>
  <c r="H46" i="169" s="1"/>
  <c r="H109" i="169"/>
  <c r="H47" i="169" s="1"/>
  <c r="K35" i="169"/>
  <c r="E15" i="169" s="1"/>
  <c r="K58" i="169"/>
  <c r="J55" i="168"/>
  <c r="J35" i="168" s="1"/>
  <c r="K56" i="168"/>
  <c r="K55" i="168" s="1"/>
  <c r="J61" i="168"/>
  <c r="J37" i="168" s="1"/>
  <c r="K37" i="168" s="1"/>
  <c r="E17" i="168" s="1"/>
  <c r="BD107" i="173"/>
  <c r="BD34" i="173"/>
  <c r="R80" i="173"/>
  <c r="R79" i="173" s="1"/>
  <c r="R100" i="167"/>
  <c r="AA108" i="162"/>
  <c r="AA46" i="162" s="1"/>
  <c r="AA109" i="162"/>
  <c r="AA47" i="162" s="1"/>
  <c r="Q34" i="167"/>
  <c r="Q100" i="167"/>
  <c r="Q45" i="167" s="1"/>
  <c r="R45" i="167" s="1"/>
  <c r="F25" i="167" s="1"/>
  <c r="K14" i="78"/>
  <c r="K26" i="78" s="1"/>
  <c r="AT72" i="162"/>
  <c r="AT86" i="162"/>
  <c r="AT81" i="162"/>
  <c r="BC50" i="162"/>
  <c r="AV86" i="162"/>
  <c r="AV91" i="162"/>
  <c r="AV106" i="162"/>
  <c r="AV83" i="162"/>
  <c r="AV94" i="162"/>
  <c r="AV63" i="162"/>
  <c r="AV71" i="162"/>
  <c r="AV80" i="162"/>
  <c r="AV72" i="162"/>
  <c r="AV76" i="162"/>
  <c r="AV102" i="162"/>
  <c r="AV92" i="162"/>
  <c r="AV73" i="162"/>
  <c r="AV105" i="162"/>
  <c r="AV53" i="162"/>
  <c r="AV60" i="162"/>
  <c r="AV93" i="162"/>
  <c r="AV78" i="162"/>
  <c r="AV54" i="162"/>
  <c r="AV56" i="162"/>
  <c r="AV57" i="162"/>
  <c r="AV89" i="162"/>
  <c r="AV62" i="162"/>
  <c r="AV90" i="162"/>
  <c r="AV67" i="162"/>
  <c r="AV101" i="162"/>
  <c r="AV81" i="162"/>
  <c r="AV59" i="162"/>
  <c r="AV99" i="162"/>
  <c r="AV96" i="162"/>
  <c r="AV87" i="162"/>
  <c r="AV64" i="162"/>
  <c r="AV98" i="162"/>
  <c r="AV66" i="162"/>
  <c r="AV77" i="162"/>
  <c r="AV70" i="162"/>
  <c r="AV69" i="162"/>
  <c r="AV74" i="162"/>
  <c r="AV65" i="162"/>
  <c r="AV85" i="162"/>
  <c r="AV82" i="162"/>
  <c r="AV104" i="162"/>
  <c r="AV103" i="162"/>
  <c r="AO97" i="162"/>
  <c r="AO44" i="162" s="1"/>
  <c r="AT98" i="162"/>
  <c r="AO100" i="162"/>
  <c r="AO45" i="162" s="1"/>
  <c r="AT101" i="162"/>
  <c r="AN61" i="170"/>
  <c r="AN37" i="170" s="1"/>
  <c r="AN55" i="170"/>
  <c r="AN35" i="170" s="1"/>
  <c r="AN100" i="170"/>
  <c r="AN45" i="170" s="1"/>
  <c r="K68" i="175"/>
  <c r="AC84" i="173"/>
  <c r="AC41" i="173" s="1"/>
  <c r="Q95" i="176"/>
  <c r="Q43" i="176" s="1"/>
  <c r="R43" i="176" s="1"/>
  <c r="F23" i="176" s="1"/>
  <c r="R96" i="176"/>
  <c r="R95" i="176" s="1"/>
  <c r="AE50" i="176"/>
  <c r="X62" i="176"/>
  <c r="X64" i="176"/>
  <c r="Y64" i="176" s="1"/>
  <c r="X66" i="176"/>
  <c r="Y66" i="176" s="1"/>
  <c r="X77" i="176"/>
  <c r="Y77" i="176" s="1"/>
  <c r="X85" i="176"/>
  <c r="X87" i="176"/>
  <c r="Y87" i="176" s="1"/>
  <c r="X96" i="176"/>
  <c r="X95" i="176" s="1"/>
  <c r="X43" i="176" s="1"/>
  <c r="Y43" i="176" s="1"/>
  <c r="G23" i="176" s="1"/>
  <c r="X101" i="176"/>
  <c r="X103" i="176"/>
  <c r="Y103" i="176" s="1"/>
  <c r="X105" i="176"/>
  <c r="Y105" i="176" s="1"/>
  <c r="X53" i="176"/>
  <c r="X60" i="176"/>
  <c r="Y60" i="176" s="1"/>
  <c r="X69" i="176"/>
  <c r="X71" i="176"/>
  <c r="Y71" i="176" s="1"/>
  <c r="X73" i="176"/>
  <c r="Y73" i="176" s="1"/>
  <c r="X80" i="176"/>
  <c r="X82" i="176"/>
  <c r="Y82" i="176" s="1"/>
  <c r="X83" i="176"/>
  <c r="Y83" i="176" s="1"/>
  <c r="X90" i="176"/>
  <c r="Y90" i="176" s="1"/>
  <c r="X92" i="176"/>
  <c r="Y92" i="176" s="1"/>
  <c r="X94" i="176"/>
  <c r="Y94" i="176" s="1"/>
  <c r="X99" i="176"/>
  <c r="Y99" i="176" s="1"/>
  <c r="X63" i="176"/>
  <c r="Y63" i="176" s="1"/>
  <c r="X65" i="176"/>
  <c r="Y65" i="176" s="1"/>
  <c r="X67" i="176"/>
  <c r="Y67" i="176" s="1"/>
  <c r="X76" i="176"/>
  <c r="X78" i="176"/>
  <c r="Y78" i="176" s="1"/>
  <c r="X86" i="176"/>
  <c r="Y86" i="176" s="1"/>
  <c r="X102" i="176"/>
  <c r="Y102" i="176" s="1"/>
  <c r="X104" i="176"/>
  <c r="Y104" i="176" s="1"/>
  <c r="X106" i="176"/>
  <c r="Y106" i="176" s="1"/>
  <c r="X59" i="176"/>
  <c r="X58" i="176" s="1"/>
  <c r="X36" i="176" s="1"/>
  <c r="X70" i="176"/>
  <c r="Y70" i="176" s="1"/>
  <c r="X72" i="176"/>
  <c r="Y72" i="176" s="1"/>
  <c r="X74" i="176"/>
  <c r="Y74" i="176" s="1"/>
  <c r="X81" i="176"/>
  <c r="Y81" i="176" s="1"/>
  <c r="X89" i="176"/>
  <c r="X91" i="176"/>
  <c r="Y91" i="176" s="1"/>
  <c r="X93" i="176"/>
  <c r="Y93" i="176" s="1"/>
  <c r="X98" i="176"/>
  <c r="X57" i="176"/>
  <c r="Y57" i="176" s="1"/>
  <c r="X56" i="176"/>
  <c r="Y56" i="176" s="1"/>
  <c r="X54" i="176"/>
  <c r="Y54" i="176" s="1"/>
  <c r="AO58" i="168"/>
  <c r="AO36" i="168" s="1"/>
  <c r="AO100" i="168"/>
  <c r="AO45" i="168" s="1"/>
  <c r="AB34" i="171"/>
  <c r="J107" i="167"/>
  <c r="J34" i="167"/>
  <c r="P58" i="171"/>
  <c r="P36" i="171" s="1"/>
  <c r="R99" i="171"/>
  <c r="AD50" i="171"/>
  <c r="W53" i="171"/>
  <c r="W60" i="171"/>
  <c r="W69" i="171"/>
  <c r="W71" i="171"/>
  <c r="W73" i="171"/>
  <c r="W80" i="171"/>
  <c r="W82" i="171"/>
  <c r="W83" i="171"/>
  <c r="W90" i="171"/>
  <c r="W92" i="171"/>
  <c r="W94" i="171"/>
  <c r="W99" i="171"/>
  <c r="W63" i="171"/>
  <c r="W65" i="171"/>
  <c r="W67" i="171"/>
  <c r="W76" i="171"/>
  <c r="W78" i="171"/>
  <c r="W86" i="171"/>
  <c r="W102" i="171"/>
  <c r="W104" i="171"/>
  <c r="W106" i="171"/>
  <c r="W66" i="171"/>
  <c r="W91" i="171"/>
  <c r="W64" i="171"/>
  <c r="W72" i="171"/>
  <c r="W87" i="171"/>
  <c r="W105" i="171"/>
  <c r="W59" i="171"/>
  <c r="W62" i="171"/>
  <c r="W81" i="171"/>
  <c r="W85" i="171"/>
  <c r="W89" i="171"/>
  <c r="W93" i="171"/>
  <c r="W96" i="171"/>
  <c r="W95" i="171" s="1"/>
  <c r="W43" i="171" s="1"/>
  <c r="W103" i="171"/>
  <c r="W98" i="171"/>
  <c r="W97" i="171" s="1"/>
  <c r="W44" i="171" s="1"/>
  <c r="W74" i="171"/>
  <c r="W77" i="171"/>
  <c r="W70" i="171"/>
  <c r="W101" i="171"/>
  <c r="W56" i="171"/>
  <c r="W54" i="171"/>
  <c r="W57" i="171"/>
  <c r="AO84" i="167"/>
  <c r="AO41" i="167" s="1"/>
  <c r="AO68" i="167"/>
  <c r="AO38" i="167" s="1"/>
  <c r="AO34" i="167"/>
  <c r="O107" i="172"/>
  <c r="P55" i="175"/>
  <c r="P35" i="175" s="1"/>
  <c r="W100" i="167"/>
  <c r="W45" i="167" s="1"/>
  <c r="W58" i="167"/>
  <c r="W36" i="167" s="1"/>
  <c r="P100" i="166"/>
  <c r="P45" i="166" s="1"/>
  <c r="AH68" i="169"/>
  <c r="AH38" i="169" s="1"/>
  <c r="Q88" i="173"/>
  <c r="Q42" i="173" s="1"/>
  <c r="R42" i="173" s="1"/>
  <c r="F22" i="173" s="1"/>
  <c r="R89" i="173"/>
  <c r="R88" i="173" s="1"/>
  <c r="AH52" i="170"/>
  <c r="AA34" i="170"/>
  <c r="AA107" i="170"/>
  <c r="V88" i="175"/>
  <c r="V42" i="175" s="1"/>
  <c r="AC88" i="173"/>
  <c r="AC42" i="173" s="1"/>
  <c r="Q84" i="176"/>
  <c r="Q41" i="176" s="1"/>
  <c r="R41" i="176" s="1"/>
  <c r="F21" i="176" s="1"/>
  <c r="Q97" i="176"/>
  <c r="Q44" i="176" s="1"/>
  <c r="R44" i="176" s="1"/>
  <c r="F24" i="176" s="1"/>
  <c r="R98" i="176"/>
  <c r="R97" i="176" s="1"/>
  <c r="AO95" i="168"/>
  <c r="AO43" i="168" s="1"/>
  <c r="AB68" i="171"/>
  <c r="AB38" i="171" s="1"/>
  <c r="P84" i="171"/>
  <c r="P41" i="171" s="1"/>
  <c r="AW107" i="167"/>
  <c r="AW34" i="167"/>
  <c r="BC50" i="167"/>
  <c r="AV81" i="167"/>
  <c r="AV82" i="167"/>
  <c r="AV87" i="167"/>
  <c r="AV101" i="167"/>
  <c r="AV69" i="167"/>
  <c r="AV54" i="167"/>
  <c r="AV65" i="167"/>
  <c r="AV70" i="167"/>
  <c r="AV83" i="167"/>
  <c r="AV73" i="167"/>
  <c r="AV105" i="167"/>
  <c r="AV53" i="167"/>
  <c r="AV74" i="167"/>
  <c r="AV77" i="167"/>
  <c r="AV59" i="167"/>
  <c r="AV80" i="167"/>
  <c r="AV93" i="167"/>
  <c r="AV96" i="167"/>
  <c r="AV95" i="167" s="1"/>
  <c r="AV43" i="167" s="1"/>
  <c r="AV86" i="167"/>
  <c r="AV91" i="167"/>
  <c r="AV85" i="167"/>
  <c r="AV106" i="167"/>
  <c r="AV56" i="167"/>
  <c r="AV94" i="167"/>
  <c r="AV63" i="167"/>
  <c r="AV71" i="167"/>
  <c r="AV57" i="167"/>
  <c r="AV102" i="167"/>
  <c r="AV104" i="167"/>
  <c r="AV92" i="167"/>
  <c r="AV89" i="167"/>
  <c r="AV99" i="167"/>
  <c r="AV60" i="167"/>
  <c r="AV62" i="167"/>
  <c r="AV103" i="167"/>
  <c r="AV98" i="167"/>
  <c r="AV97" i="167" s="1"/>
  <c r="AV44" i="167" s="1"/>
  <c r="AV78" i="167"/>
  <c r="AV64" i="167"/>
  <c r="AV66" i="167"/>
  <c r="AV90" i="167"/>
  <c r="AV67" i="167"/>
  <c r="AV72" i="167"/>
  <c r="AV76" i="167"/>
  <c r="W84" i="176"/>
  <c r="W41" i="176" s="1"/>
  <c r="W88" i="176"/>
  <c r="W42" i="176" s="1"/>
  <c r="W68" i="176"/>
  <c r="W38" i="176" s="1"/>
  <c r="R37" i="176"/>
  <c r="F17" i="176" s="1"/>
  <c r="K84" i="172"/>
  <c r="P100" i="169"/>
  <c r="P45" i="169" s="1"/>
  <c r="P100" i="175"/>
  <c r="P45" i="175" s="1"/>
  <c r="W68" i="167"/>
  <c r="W38" i="167" s="1"/>
  <c r="AC58" i="173"/>
  <c r="AC36" i="173" s="1"/>
  <c r="Q75" i="176"/>
  <c r="Q39" i="176" s="1"/>
  <c r="AO79" i="168"/>
  <c r="AO40" i="168" s="1"/>
  <c r="AO84" i="168"/>
  <c r="AO41" i="168" s="1"/>
  <c r="AO55" i="168"/>
  <c r="AO35" i="168" s="1"/>
  <c r="AO97" i="168"/>
  <c r="AO44" i="168" s="1"/>
  <c r="AB79" i="171"/>
  <c r="AB40" i="171" s="1"/>
  <c r="AP50" i="171"/>
  <c r="AI82" i="171"/>
  <c r="AI73" i="171"/>
  <c r="AI62" i="171"/>
  <c r="AI81" i="171"/>
  <c r="AI90" i="171"/>
  <c r="AI57" i="171"/>
  <c r="AI67" i="171"/>
  <c r="AI94" i="171"/>
  <c r="AI63" i="171"/>
  <c r="AI71" i="171"/>
  <c r="AI104" i="171"/>
  <c r="AI106" i="171"/>
  <c r="AI96" i="171"/>
  <c r="AI95" i="171" s="1"/>
  <c r="AI43" i="171" s="1"/>
  <c r="AI101" i="171"/>
  <c r="AI103" i="171"/>
  <c r="AI102" i="171"/>
  <c r="AI80" i="171"/>
  <c r="AI91" i="171"/>
  <c r="AI54" i="171"/>
  <c r="AI93" i="171"/>
  <c r="AI77" i="171"/>
  <c r="AI99" i="171"/>
  <c r="AI98" i="171"/>
  <c r="AI56" i="171"/>
  <c r="AI89" i="171"/>
  <c r="AI66" i="171"/>
  <c r="AI69" i="171"/>
  <c r="AI60" i="171"/>
  <c r="AI70" i="171"/>
  <c r="AI78" i="171"/>
  <c r="AI53" i="171"/>
  <c r="AI52" i="171" s="1"/>
  <c r="AI105" i="171"/>
  <c r="AI64" i="171"/>
  <c r="AI74" i="171"/>
  <c r="AI76" i="171"/>
  <c r="AI92" i="171"/>
  <c r="AI65" i="171"/>
  <c r="AI83" i="171"/>
  <c r="AI72" i="171"/>
  <c r="AI86" i="171"/>
  <c r="AI85" i="171"/>
  <c r="AI87" i="171"/>
  <c r="AI59" i="171"/>
  <c r="O34" i="169"/>
  <c r="O107" i="169"/>
  <c r="R52" i="173"/>
  <c r="W55" i="176"/>
  <c r="W35" i="176" s="1"/>
  <c r="R79" i="176"/>
  <c r="N108" i="172"/>
  <c r="N46" i="172" s="1"/>
  <c r="N109" i="172"/>
  <c r="N47" i="172" s="1"/>
  <c r="P68" i="169"/>
  <c r="P38" i="169" s="1"/>
  <c r="P95" i="169"/>
  <c r="P43" i="169" s="1"/>
  <c r="P84" i="175"/>
  <c r="P41" i="175" s="1"/>
  <c r="N48" i="176"/>
  <c r="W75" i="167"/>
  <c r="W39" i="167" s="1"/>
  <c r="I108" i="167"/>
  <c r="I46" i="167" s="1"/>
  <c r="I109" i="167"/>
  <c r="I47" i="167" s="1"/>
  <c r="P79" i="166"/>
  <c r="P40" i="166" s="1"/>
  <c r="W53" i="166"/>
  <c r="W60" i="166"/>
  <c r="W69" i="166"/>
  <c r="W71" i="166"/>
  <c r="W73" i="166"/>
  <c r="W80" i="166"/>
  <c r="W82" i="166"/>
  <c r="W83" i="166"/>
  <c r="W90" i="166"/>
  <c r="W92" i="166"/>
  <c r="W94" i="166"/>
  <c r="W99" i="166"/>
  <c r="AD50" i="166"/>
  <c r="W63" i="166"/>
  <c r="W65" i="166"/>
  <c r="W67" i="166"/>
  <c r="W76" i="166"/>
  <c r="W78" i="166"/>
  <c r="W86" i="166"/>
  <c r="W102" i="166"/>
  <c r="W104" i="166"/>
  <c r="W106" i="166"/>
  <c r="W59" i="166"/>
  <c r="W70" i="166"/>
  <c r="W72" i="166"/>
  <c r="W74" i="166"/>
  <c r="W81" i="166"/>
  <c r="W89" i="166"/>
  <c r="W91" i="166"/>
  <c r="W93" i="166"/>
  <c r="W98" i="166"/>
  <c r="W62" i="166"/>
  <c r="W64" i="166"/>
  <c r="W66" i="166"/>
  <c r="W77" i="166"/>
  <c r="W85" i="166"/>
  <c r="W87" i="166"/>
  <c r="W96" i="166"/>
  <c r="W101" i="166"/>
  <c r="W103" i="166"/>
  <c r="W105" i="166"/>
  <c r="W56" i="166"/>
  <c r="W54" i="166"/>
  <c r="W57" i="166"/>
  <c r="AH75" i="169"/>
  <c r="AH39" i="169" s="1"/>
  <c r="Q68" i="173"/>
  <c r="Q38" i="173" s="1"/>
  <c r="R38" i="173" s="1"/>
  <c r="F18" i="173" s="1"/>
  <c r="AH68" i="170"/>
  <c r="AH38" i="170" s="1"/>
  <c r="V75" i="175"/>
  <c r="V39" i="175" s="1"/>
  <c r="V52" i="175"/>
  <c r="AB61" i="169"/>
  <c r="AB37" i="169" s="1"/>
  <c r="BG50" i="162"/>
  <c r="AZ62" i="162"/>
  <c r="AZ91" i="162"/>
  <c r="AZ90" i="162"/>
  <c r="AZ89" i="162"/>
  <c r="AZ53" i="162"/>
  <c r="AZ73" i="162"/>
  <c r="AZ65" i="162"/>
  <c r="AZ85" i="162"/>
  <c r="AZ106" i="162"/>
  <c r="AZ102" i="162"/>
  <c r="AZ71" i="162"/>
  <c r="AZ83" i="162"/>
  <c r="AZ81" i="162"/>
  <c r="AZ74" i="162"/>
  <c r="AZ60" i="162"/>
  <c r="AZ63" i="162"/>
  <c r="AZ105" i="162"/>
  <c r="AZ64" i="162"/>
  <c r="AZ96" i="162"/>
  <c r="AZ95" i="162" s="1"/>
  <c r="AZ43" i="162" s="1"/>
  <c r="AZ92" i="162"/>
  <c r="AZ66" i="162"/>
  <c r="AZ56" i="162"/>
  <c r="AZ70" i="162"/>
  <c r="AZ59" i="162"/>
  <c r="AZ103" i="162"/>
  <c r="AZ98" i="162"/>
  <c r="AZ57" i="162"/>
  <c r="AZ86" i="162"/>
  <c r="AZ72" i="162"/>
  <c r="AZ54" i="162"/>
  <c r="AZ93" i="162"/>
  <c r="AZ101" i="162"/>
  <c r="AZ67" i="162"/>
  <c r="AZ76" i="162"/>
  <c r="AZ99" i="162"/>
  <c r="AZ94" i="162"/>
  <c r="AZ69" i="162"/>
  <c r="AZ82" i="162"/>
  <c r="AZ77" i="162"/>
  <c r="AZ78" i="162"/>
  <c r="AZ87" i="162"/>
  <c r="AZ80" i="162"/>
  <c r="AZ104" i="162"/>
  <c r="AC79" i="167"/>
  <c r="AC40" i="167" s="1"/>
  <c r="AC68" i="167"/>
  <c r="AC38" i="167" s="1"/>
  <c r="AC84" i="176"/>
  <c r="AC41" i="176" s="1"/>
  <c r="AC68" i="176"/>
  <c r="AC38" i="176" s="1"/>
  <c r="AC58" i="176"/>
  <c r="AC36" i="176" s="1"/>
  <c r="AH52" i="171"/>
  <c r="AH75" i="171"/>
  <c r="AH39" i="171" s="1"/>
  <c r="AH100" i="171"/>
  <c r="AH45" i="171" s="1"/>
  <c r="AH109" i="176"/>
  <c r="AH47" i="176" s="1"/>
  <c r="AH109" i="174"/>
  <c r="AH47" i="174" s="1"/>
  <c r="AH109" i="173"/>
  <c r="AH47" i="173" s="1"/>
  <c r="AH109" i="172"/>
  <c r="AH47" i="172" s="1"/>
  <c r="AH47" i="78"/>
  <c r="K61" i="168"/>
  <c r="P68" i="172"/>
  <c r="P38" i="172" s="1"/>
  <c r="I107" i="172"/>
  <c r="I34" i="172"/>
  <c r="AU34" i="173"/>
  <c r="AU55" i="166"/>
  <c r="AU35" i="166" s="1"/>
  <c r="AU75" i="166"/>
  <c r="AU39" i="166" s="1"/>
  <c r="AB58" i="175"/>
  <c r="AB36" i="175" s="1"/>
  <c r="AB79" i="175"/>
  <c r="AB40" i="175" s="1"/>
  <c r="AB61" i="166"/>
  <c r="AB37" i="166" s="1"/>
  <c r="V75" i="169"/>
  <c r="V39" i="169" s="1"/>
  <c r="V52" i="169"/>
  <c r="AB79" i="168"/>
  <c r="AB40" i="168" s="1"/>
  <c r="AB55" i="168"/>
  <c r="AB35" i="168" s="1"/>
  <c r="V100" i="168"/>
  <c r="V45" i="168" s="1"/>
  <c r="K100" i="166"/>
  <c r="AB79" i="172"/>
  <c r="AB40" i="172" s="1"/>
  <c r="L46" i="169"/>
  <c r="R36" i="176"/>
  <c r="F16" i="176" s="1"/>
  <c r="J97" i="169"/>
  <c r="J44" i="169" s="1"/>
  <c r="K44" i="169" s="1"/>
  <c r="E24" i="169" s="1"/>
  <c r="K98" i="169"/>
  <c r="K97" i="169" s="1"/>
  <c r="P95" i="168"/>
  <c r="P43" i="168" s="1"/>
  <c r="J79" i="175"/>
  <c r="J40" i="175" s="1"/>
  <c r="K40" i="175" s="1"/>
  <c r="E20" i="175" s="1"/>
  <c r="K80" i="175"/>
  <c r="K79" i="175" s="1"/>
  <c r="AU52" i="167"/>
  <c r="AK34" i="162"/>
  <c r="AK107" i="162"/>
  <c r="V58" i="171"/>
  <c r="V36" i="171" s="1"/>
  <c r="L46" i="166"/>
  <c r="AB88" i="174"/>
  <c r="AB42" i="174" s="1"/>
  <c r="AB79" i="174"/>
  <c r="AB40" i="174" s="1"/>
  <c r="AB84" i="174"/>
  <c r="AB41" i="174" s="1"/>
  <c r="L46" i="170"/>
  <c r="O34" i="174"/>
  <c r="O107" i="174"/>
  <c r="K61" i="166"/>
  <c r="BG109" i="78"/>
  <c r="AZ109" i="78"/>
  <c r="AS47" i="78"/>
  <c r="I107" i="170"/>
  <c r="I34" i="170"/>
  <c r="P52" i="174"/>
  <c r="P97" i="174"/>
  <c r="P44" i="174" s="1"/>
  <c r="AH52" i="175"/>
  <c r="AH58" i="175"/>
  <c r="AH36" i="175" s="1"/>
  <c r="AA109" i="168"/>
  <c r="AA47" i="168" s="1"/>
  <c r="AA108" i="168"/>
  <c r="AA46" i="168" s="1"/>
  <c r="AC55" i="173"/>
  <c r="AC35" i="173" s="1"/>
  <c r="AC52" i="173"/>
  <c r="AC79" i="173"/>
  <c r="AC40" i="173" s="1"/>
  <c r="AC95" i="173"/>
  <c r="AC43" i="173" s="1"/>
  <c r="Q79" i="176"/>
  <c r="Q40" i="176" s="1"/>
  <c r="R40" i="176" s="1"/>
  <c r="F20" i="176" s="1"/>
  <c r="Q100" i="176"/>
  <c r="Q45" i="176" s="1"/>
  <c r="R45" i="176" s="1"/>
  <c r="F25" i="176" s="1"/>
  <c r="R101" i="176"/>
  <c r="R100" i="176" s="1"/>
  <c r="AO61" i="168"/>
  <c r="AO37" i="168" s="1"/>
  <c r="AO88" i="168"/>
  <c r="AO42" i="168" s="1"/>
  <c r="AB88" i="171"/>
  <c r="AB42" i="171" s="1"/>
  <c r="AB97" i="171"/>
  <c r="AB44" i="171" s="1"/>
  <c r="AB55" i="171"/>
  <c r="AB35" i="171" s="1"/>
  <c r="U107" i="171"/>
  <c r="U34" i="171"/>
  <c r="G48" i="166"/>
  <c r="P88" i="171"/>
  <c r="P42" i="171" s="1"/>
  <c r="P61" i="171"/>
  <c r="P37" i="171" s="1"/>
  <c r="P97" i="171"/>
  <c r="P44" i="171" s="1"/>
  <c r="K76" i="171"/>
  <c r="K75" i="171" s="1"/>
  <c r="AI108" i="78"/>
  <c r="AI109" i="78"/>
  <c r="AO75" i="167"/>
  <c r="AO39" i="167" s="1"/>
  <c r="AO58" i="167"/>
  <c r="AO36" i="167" s="1"/>
  <c r="AO88" i="167"/>
  <c r="AO42" i="167" s="1"/>
  <c r="AO100" i="167"/>
  <c r="AO45" i="167" s="1"/>
  <c r="P107" i="173"/>
  <c r="P34" i="173"/>
  <c r="W52" i="176"/>
  <c r="P97" i="169"/>
  <c r="P44" i="169" s="1"/>
  <c r="AD50" i="169"/>
  <c r="W59" i="169"/>
  <c r="W70" i="169"/>
  <c r="W72" i="169"/>
  <c r="W74" i="169"/>
  <c r="W81" i="169"/>
  <c r="W89" i="169"/>
  <c r="W91" i="169"/>
  <c r="W93" i="169"/>
  <c r="W98" i="169"/>
  <c r="W62" i="169"/>
  <c r="W64" i="169"/>
  <c r="W66" i="169"/>
  <c r="W77" i="169"/>
  <c r="W85" i="169"/>
  <c r="W87" i="169"/>
  <c r="W96" i="169"/>
  <c r="W95" i="169" s="1"/>
  <c r="W43" i="169" s="1"/>
  <c r="W101" i="169"/>
  <c r="W103" i="169"/>
  <c r="W105" i="169"/>
  <c r="W53" i="169"/>
  <c r="W60" i="169"/>
  <c r="W69" i="169"/>
  <c r="W71" i="169"/>
  <c r="W73" i="169"/>
  <c r="W80" i="169"/>
  <c r="W82" i="169"/>
  <c r="W83" i="169"/>
  <c r="W90" i="169"/>
  <c r="W92" i="169"/>
  <c r="W94" i="169"/>
  <c r="W99" i="169"/>
  <c r="W65" i="169"/>
  <c r="W78" i="169"/>
  <c r="W104" i="169"/>
  <c r="W63" i="169"/>
  <c r="W76" i="169"/>
  <c r="W102" i="169"/>
  <c r="W86" i="169"/>
  <c r="W67" i="169"/>
  <c r="W106" i="169"/>
  <c r="W57" i="169"/>
  <c r="W56" i="169"/>
  <c r="W54" i="169"/>
  <c r="P75" i="175"/>
  <c r="P39" i="175" s="1"/>
  <c r="P61" i="175"/>
  <c r="P37" i="175" s="1"/>
  <c r="P97" i="175"/>
  <c r="P44" i="175" s="1"/>
  <c r="K58" i="175"/>
  <c r="K79" i="169"/>
  <c r="W55" i="167"/>
  <c r="W35" i="167" s="1"/>
  <c r="W79" i="167"/>
  <c r="W40" i="167" s="1"/>
  <c r="W84" i="167"/>
  <c r="W41" i="167" s="1"/>
  <c r="W61" i="167"/>
  <c r="W37" i="167" s="1"/>
  <c r="W88" i="167"/>
  <c r="W42" i="167" s="1"/>
  <c r="R76" i="167"/>
  <c r="R75" i="167" s="1"/>
  <c r="K88" i="174"/>
  <c r="K96" i="166"/>
  <c r="K95" i="166" s="1"/>
  <c r="P88" i="166"/>
  <c r="P42" i="166" s="1"/>
  <c r="P75" i="166"/>
  <c r="P39" i="166" s="1"/>
  <c r="AH61" i="169"/>
  <c r="AH37" i="169" s="1"/>
  <c r="AH58" i="169"/>
  <c r="AH36" i="169" s="1"/>
  <c r="AH97" i="169"/>
  <c r="AH44" i="169" s="1"/>
  <c r="AH95" i="169"/>
  <c r="AH43" i="169" s="1"/>
  <c r="N110" i="167"/>
  <c r="AA110" i="172"/>
  <c r="Q55" i="173"/>
  <c r="Q35" i="173" s="1"/>
  <c r="R35" i="173" s="1"/>
  <c r="F15" i="173" s="1"/>
  <c r="Q52" i="173"/>
  <c r="Q100" i="173"/>
  <c r="Q45" i="173" s="1"/>
  <c r="R45" i="173" s="1"/>
  <c r="F25" i="173" s="1"/>
  <c r="R101" i="173"/>
  <c r="R100" i="173" s="1"/>
  <c r="AH75" i="170"/>
  <c r="AH39" i="170" s="1"/>
  <c r="AH100" i="170"/>
  <c r="AH45" i="170" s="1"/>
  <c r="S48" i="174"/>
  <c r="V97" i="175"/>
  <c r="V44" i="175" s="1"/>
  <c r="V84" i="175"/>
  <c r="V41" i="175" s="1"/>
  <c r="AJ50" i="175"/>
  <c r="AC102" i="175"/>
  <c r="AC104" i="175"/>
  <c r="AC106" i="175"/>
  <c r="AC98" i="175"/>
  <c r="AC96" i="175"/>
  <c r="AC95" i="175" s="1"/>
  <c r="AC43" i="175" s="1"/>
  <c r="AC101" i="175"/>
  <c r="AC103" i="175"/>
  <c r="AC99" i="175"/>
  <c r="AC105" i="175"/>
  <c r="AC56" i="175"/>
  <c r="AC59" i="175"/>
  <c r="AC85" i="175"/>
  <c r="AC77" i="175"/>
  <c r="AC66" i="175"/>
  <c r="AC69" i="175"/>
  <c r="AC89" i="175"/>
  <c r="AC93" i="175"/>
  <c r="AC76" i="175"/>
  <c r="AC67" i="175"/>
  <c r="AC57" i="175"/>
  <c r="AC90" i="175"/>
  <c r="AC70" i="175"/>
  <c r="AC60" i="175"/>
  <c r="AC91" i="175"/>
  <c r="AC82" i="175"/>
  <c r="AC73" i="175"/>
  <c r="AC65" i="175"/>
  <c r="AC64" i="175"/>
  <c r="AC87" i="175"/>
  <c r="AC92" i="175"/>
  <c r="AC80" i="175"/>
  <c r="AC71" i="175"/>
  <c r="AC63" i="175"/>
  <c r="AC94" i="175"/>
  <c r="AC83" i="175"/>
  <c r="AC54" i="175"/>
  <c r="AC78" i="175"/>
  <c r="AC72" i="175"/>
  <c r="AC53" i="175"/>
  <c r="AC86" i="175"/>
  <c r="AC74" i="175"/>
  <c r="AC81" i="175"/>
  <c r="AC62" i="175"/>
  <c r="AB68" i="169"/>
  <c r="AB38" i="169" s="1"/>
  <c r="AP50" i="169"/>
  <c r="AI64" i="169"/>
  <c r="AI74" i="169"/>
  <c r="AI69" i="169"/>
  <c r="AI60" i="169"/>
  <c r="AI53" i="169"/>
  <c r="AI85" i="169"/>
  <c r="AI105" i="169"/>
  <c r="AI106" i="169"/>
  <c r="AI101" i="169"/>
  <c r="AI76" i="169"/>
  <c r="AI92" i="169"/>
  <c r="AI65" i="169"/>
  <c r="AI83" i="169"/>
  <c r="AI62" i="169"/>
  <c r="AI72" i="169"/>
  <c r="AI81" i="169"/>
  <c r="AI57" i="169"/>
  <c r="AI87" i="169"/>
  <c r="AI59" i="169"/>
  <c r="AI56" i="169"/>
  <c r="AI102" i="169"/>
  <c r="AI103" i="169"/>
  <c r="AI96" i="169"/>
  <c r="AI95" i="169" s="1"/>
  <c r="AI43" i="169" s="1"/>
  <c r="AI82" i="169"/>
  <c r="AI91" i="169"/>
  <c r="AI78" i="169"/>
  <c r="AI73" i="169"/>
  <c r="AI93" i="169"/>
  <c r="AI90" i="169"/>
  <c r="AI77" i="169"/>
  <c r="AI98" i="169"/>
  <c r="AI86" i="169"/>
  <c r="AI94" i="169"/>
  <c r="AI71" i="169"/>
  <c r="AI89" i="169"/>
  <c r="AI66" i="169"/>
  <c r="AI80" i="169"/>
  <c r="AI70" i="169"/>
  <c r="AI54" i="169"/>
  <c r="AI67" i="169"/>
  <c r="AI99" i="169"/>
  <c r="AI63" i="169"/>
  <c r="AI104" i="169"/>
  <c r="AS34" i="162"/>
  <c r="AS75" i="162"/>
  <c r="AS39" i="162" s="1"/>
  <c r="V34" i="167"/>
  <c r="V107" i="167"/>
  <c r="AC88" i="167"/>
  <c r="AC42" i="167" s="1"/>
  <c r="AC75" i="167"/>
  <c r="AC39" i="167" s="1"/>
  <c r="AC58" i="167"/>
  <c r="AC36" i="167" s="1"/>
  <c r="AJ99" i="167"/>
  <c r="AQ50" i="167"/>
  <c r="AJ102" i="167"/>
  <c r="AJ104" i="167"/>
  <c r="AJ106" i="167"/>
  <c r="AJ98" i="167"/>
  <c r="AJ103" i="167"/>
  <c r="AJ96" i="167"/>
  <c r="AJ101" i="167"/>
  <c r="AJ105" i="167"/>
  <c r="AJ59" i="167"/>
  <c r="AJ64" i="167"/>
  <c r="AJ74" i="167"/>
  <c r="AJ69" i="167"/>
  <c r="AJ87" i="167"/>
  <c r="AJ53" i="167"/>
  <c r="AJ67" i="167"/>
  <c r="AJ81" i="167"/>
  <c r="AJ90" i="167"/>
  <c r="AJ56" i="167"/>
  <c r="AJ76" i="167"/>
  <c r="AJ72" i="167"/>
  <c r="AJ78" i="167"/>
  <c r="AJ54" i="167"/>
  <c r="AJ71" i="167"/>
  <c r="AJ73" i="167"/>
  <c r="AJ82" i="167"/>
  <c r="AJ93" i="167"/>
  <c r="AJ86" i="167"/>
  <c r="AJ66" i="167"/>
  <c r="AJ77" i="167"/>
  <c r="AJ62" i="167"/>
  <c r="AJ83" i="167"/>
  <c r="AJ63" i="167"/>
  <c r="AJ65" i="167"/>
  <c r="AJ91" i="167"/>
  <c r="AJ60" i="167"/>
  <c r="AJ70" i="167"/>
  <c r="AJ94" i="167"/>
  <c r="AJ80" i="167"/>
  <c r="AJ92" i="167"/>
  <c r="AJ89" i="167"/>
  <c r="AJ85" i="167"/>
  <c r="AJ57" i="167"/>
  <c r="AC61" i="176"/>
  <c r="AC37" i="176" s="1"/>
  <c r="AC55" i="176"/>
  <c r="AC35" i="176" s="1"/>
  <c r="AC88" i="176"/>
  <c r="AC42" i="176" s="1"/>
  <c r="AC95" i="176"/>
  <c r="AC43" i="176" s="1"/>
  <c r="Y62" i="176"/>
  <c r="AH55" i="171"/>
  <c r="AH35" i="171" s="1"/>
  <c r="AH79" i="171"/>
  <c r="AH40" i="171" s="1"/>
  <c r="AH88" i="171"/>
  <c r="AH42" i="171" s="1"/>
  <c r="AH58" i="171"/>
  <c r="AH36" i="171" s="1"/>
  <c r="AH95" i="171"/>
  <c r="AH43" i="171" s="1"/>
  <c r="AH108" i="176"/>
  <c r="AH46" i="176" s="1"/>
  <c r="AH108" i="174"/>
  <c r="AH46" i="174" s="1"/>
  <c r="AH108" i="173"/>
  <c r="AH46" i="173" s="1"/>
  <c r="AH108" i="172"/>
  <c r="AH46" i="172" s="1"/>
  <c r="AH48" i="172" s="1"/>
  <c r="AH46" i="78"/>
  <c r="AH48" i="78" s="1"/>
  <c r="J100" i="170"/>
  <c r="J45" i="170" s="1"/>
  <c r="K45" i="170" s="1"/>
  <c r="E25" i="170" s="1"/>
  <c r="J79" i="170"/>
  <c r="J40" i="170" s="1"/>
  <c r="K40" i="170" s="1"/>
  <c r="E20" i="170" s="1"/>
  <c r="P100" i="172"/>
  <c r="P45" i="172" s="1"/>
  <c r="K96" i="172"/>
  <c r="K95" i="172" s="1"/>
  <c r="K100" i="174"/>
  <c r="G110" i="167"/>
  <c r="W48" i="162"/>
  <c r="J79" i="172"/>
  <c r="J40" i="172" s="1"/>
  <c r="K40" i="172" s="1"/>
  <c r="E20" i="172" s="1"/>
  <c r="K80" i="172"/>
  <c r="K79" i="172" s="1"/>
  <c r="J100" i="172"/>
  <c r="J45" i="172" s="1"/>
  <c r="K45" i="172" s="1"/>
  <c r="E25" i="172" s="1"/>
  <c r="J88" i="172"/>
  <c r="J42" i="172" s="1"/>
  <c r="K42" i="172" s="1"/>
  <c r="E22" i="172" s="1"/>
  <c r="J110" i="162"/>
  <c r="AU84" i="166"/>
  <c r="AU41" i="166" s="1"/>
  <c r="AU95" i="166"/>
  <c r="AU43" i="166" s="1"/>
  <c r="AU88" i="166"/>
  <c r="AU42" i="166" s="1"/>
  <c r="AU97" i="166"/>
  <c r="AU44" i="166" s="1"/>
  <c r="AU52" i="166"/>
  <c r="AU100" i="166"/>
  <c r="AU45" i="166" s="1"/>
  <c r="BB91" i="166"/>
  <c r="BB70" i="166"/>
  <c r="BB87" i="166"/>
  <c r="BB53" i="166"/>
  <c r="BB102" i="166"/>
  <c r="BB76" i="166"/>
  <c r="BB92" i="166"/>
  <c r="BB63" i="166"/>
  <c r="BB82" i="166"/>
  <c r="BB80" i="166"/>
  <c r="BB99" i="166"/>
  <c r="BB105" i="166"/>
  <c r="BB96" i="166"/>
  <c r="BB66" i="166"/>
  <c r="BB81" i="166"/>
  <c r="BB60" i="166"/>
  <c r="BB85" i="166"/>
  <c r="BB67" i="166"/>
  <c r="BB69" i="166"/>
  <c r="BB90" i="166"/>
  <c r="BB77" i="166"/>
  <c r="BB62" i="166"/>
  <c r="BB83" i="166"/>
  <c r="BB59" i="166"/>
  <c r="BB103" i="166"/>
  <c r="BB86" i="166"/>
  <c r="BB98" i="166"/>
  <c r="BB56" i="166"/>
  <c r="BB64" i="166"/>
  <c r="BB101" i="166"/>
  <c r="BB54" i="166"/>
  <c r="BB74" i="166"/>
  <c r="BB73" i="166"/>
  <c r="BB104" i="166"/>
  <c r="BB106" i="166"/>
  <c r="BB78" i="166"/>
  <c r="BB71" i="166"/>
  <c r="BB65" i="166"/>
  <c r="BB72" i="166"/>
  <c r="BB57" i="166"/>
  <c r="BB93" i="166"/>
  <c r="BB89" i="166"/>
  <c r="BB94" i="166"/>
  <c r="H109" i="170"/>
  <c r="H47" i="170" s="1"/>
  <c r="H108" i="170"/>
  <c r="H46" i="170" s="1"/>
  <c r="AB52" i="175"/>
  <c r="AP107" i="173"/>
  <c r="AA110" i="176"/>
  <c r="F48" i="175"/>
  <c r="J84" i="174"/>
  <c r="J41" i="174" s="1"/>
  <c r="K41" i="174" s="1"/>
  <c r="E21" i="174" s="1"/>
  <c r="J61" i="174"/>
  <c r="J37" i="174" s="1"/>
  <c r="K37" i="174" s="1"/>
  <c r="E17" i="174" s="1"/>
  <c r="J75" i="174"/>
  <c r="J39" i="174" s="1"/>
  <c r="K39" i="174" s="1"/>
  <c r="E19" i="174" s="1"/>
  <c r="AB55" i="166"/>
  <c r="AB35" i="166" s="1"/>
  <c r="AB97" i="166"/>
  <c r="AB44" i="166" s="1"/>
  <c r="V79" i="166"/>
  <c r="V40" i="166" s="1"/>
  <c r="V100" i="166"/>
  <c r="V45" i="166" s="1"/>
  <c r="V58" i="166"/>
  <c r="V36" i="166" s="1"/>
  <c r="H109" i="172"/>
  <c r="H108" i="172"/>
  <c r="H46" i="172" s="1"/>
  <c r="I107" i="174"/>
  <c r="AL47" i="78"/>
  <c r="AB100" i="168"/>
  <c r="AB45" i="168" s="1"/>
  <c r="V55" i="168"/>
  <c r="V35" i="168" s="1"/>
  <c r="AC96" i="168"/>
  <c r="AC95" i="168" s="1"/>
  <c r="AC43" i="168" s="1"/>
  <c r="AC101" i="168"/>
  <c r="AC103" i="168"/>
  <c r="AC105" i="168"/>
  <c r="AJ50" i="168"/>
  <c r="AC99" i="168"/>
  <c r="AC102" i="168"/>
  <c r="AC104" i="168"/>
  <c r="AC106" i="168"/>
  <c r="AC98" i="168"/>
  <c r="AC97" i="168" s="1"/>
  <c r="AC44" i="168" s="1"/>
  <c r="AC83" i="168"/>
  <c r="AC78" i="168"/>
  <c r="AC81" i="168"/>
  <c r="AC76" i="168"/>
  <c r="AC67" i="168"/>
  <c r="AC90" i="168"/>
  <c r="AC60" i="168"/>
  <c r="AC91" i="168"/>
  <c r="AC82" i="168"/>
  <c r="AC65" i="168"/>
  <c r="AC56" i="168"/>
  <c r="AC66" i="168"/>
  <c r="AC89" i="168"/>
  <c r="AC80" i="168"/>
  <c r="AC71" i="168"/>
  <c r="AC63" i="168"/>
  <c r="AC94" i="168"/>
  <c r="AC64" i="168"/>
  <c r="AC87" i="168"/>
  <c r="AC59" i="168"/>
  <c r="AC93" i="168"/>
  <c r="AC92" i="168"/>
  <c r="AC62" i="168"/>
  <c r="AC70" i="168"/>
  <c r="AC53" i="168"/>
  <c r="AC86" i="168"/>
  <c r="AC74" i="168"/>
  <c r="AC57" i="168"/>
  <c r="AC77" i="168"/>
  <c r="AC54" i="168"/>
  <c r="AC69" i="168"/>
  <c r="AC72" i="168"/>
  <c r="AC85" i="168"/>
  <c r="AC73" i="168"/>
  <c r="AB108" i="173"/>
  <c r="AB46" i="173" s="1"/>
  <c r="AB109" i="173"/>
  <c r="AB47" i="173" s="1"/>
  <c r="AL34" i="162"/>
  <c r="AL107" i="162"/>
  <c r="AL109" i="162" s="1"/>
  <c r="AL47" i="162" s="1"/>
  <c r="G48" i="176"/>
  <c r="R56" i="173"/>
  <c r="R55" i="173" s="1"/>
  <c r="AB75" i="172"/>
  <c r="AB39" i="172" s="1"/>
  <c r="AB84" i="172"/>
  <c r="AB41" i="172" s="1"/>
  <c r="AB100" i="172"/>
  <c r="AB45" i="172" s="1"/>
  <c r="J58" i="169"/>
  <c r="J36" i="169" s="1"/>
  <c r="K36" i="169" s="1"/>
  <c r="E16" i="169" s="1"/>
  <c r="J75" i="169"/>
  <c r="J39" i="169" s="1"/>
  <c r="K39" i="169" s="1"/>
  <c r="E19" i="169" s="1"/>
  <c r="J84" i="169"/>
  <c r="J41" i="169" s="1"/>
  <c r="K41" i="169" s="1"/>
  <c r="E21" i="169" s="1"/>
  <c r="K85" i="169"/>
  <c r="K84" i="169" s="1"/>
  <c r="J61" i="169"/>
  <c r="J37" i="169" s="1"/>
  <c r="P68" i="168"/>
  <c r="P38" i="168" s="1"/>
  <c r="P58" i="168"/>
  <c r="P36" i="168" s="1"/>
  <c r="P100" i="168"/>
  <c r="P45" i="168" s="1"/>
  <c r="P97" i="168"/>
  <c r="P44" i="168" s="1"/>
  <c r="W63" i="168"/>
  <c r="W65" i="168"/>
  <c r="W67" i="168"/>
  <c r="W76" i="168"/>
  <c r="W78" i="168"/>
  <c r="W86" i="168"/>
  <c r="W102" i="168"/>
  <c r="W104" i="168"/>
  <c r="W106" i="168"/>
  <c r="W59" i="168"/>
  <c r="W70" i="168"/>
  <c r="W72" i="168"/>
  <c r="W74" i="168"/>
  <c r="W81" i="168"/>
  <c r="W89" i="168"/>
  <c r="W91" i="168"/>
  <c r="W93" i="168"/>
  <c r="W98" i="168"/>
  <c r="W62" i="168"/>
  <c r="W64" i="168"/>
  <c r="W66" i="168"/>
  <c r="W77" i="168"/>
  <c r="W85" i="168"/>
  <c r="W87" i="168"/>
  <c r="W96" i="168"/>
  <c r="W101" i="168"/>
  <c r="W103" i="168"/>
  <c r="W105" i="168"/>
  <c r="W60" i="168"/>
  <c r="W73" i="168"/>
  <c r="W83" i="168"/>
  <c r="W80" i="168"/>
  <c r="W90" i="168"/>
  <c r="W69" i="168"/>
  <c r="W82" i="168"/>
  <c r="W92" i="168"/>
  <c r="AD50" i="168"/>
  <c r="W53" i="168"/>
  <c r="W71" i="168"/>
  <c r="W94" i="168"/>
  <c r="W99" i="168"/>
  <c r="W54" i="168"/>
  <c r="W57" i="168"/>
  <c r="W56" i="168"/>
  <c r="BD107" i="167"/>
  <c r="BD34" i="167"/>
  <c r="V52" i="172"/>
  <c r="V75" i="172"/>
  <c r="V39" i="172" s="1"/>
  <c r="J97" i="175"/>
  <c r="J44" i="175" s="1"/>
  <c r="K98" i="175"/>
  <c r="K97" i="175" s="1"/>
  <c r="AU95" i="167"/>
  <c r="AU43" i="167" s="1"/>
  <c r="AU97" i="167"/>
  <c r="AU44" i="167" s="1"/>
  <c r="AU75" i="167"/>
  <c r="AU39" i="167" s="1"/>
  <c r="R84" i="167"/>
  <c r="V95" i="171"/>
  <c r="V43" i="171" s="1"/>
  <c r="V61" i="171"/>
  <c r="V37" i="171" s="1"/>
  <c r="O34" i="171"/>
  <c r="O107" i="171"/>
  <c r="M110" i="167"/>
  <c r="K98" i="166"/>
  <c r="K97" i="166" s="1"/>
  <c r="AB52" i="174"/>
  <c r="M48" i="170"/>
  <c r="AA110" i="174"/>
  <c r="AB88" i="170"/>
  <c r="AB42" i="170" s="1"/>
  <c r="AB84" i="170"/>
  <c r="AB41" i="170" s="1"/>
  <c r="I108" i="173"/>
  <c r="I46" i="173" s="1"/>
  <c r="I109" i="173"/>
  <c r="I47" i="173" s="1"/>
  <c r="L47" i="171"/>
  <c r="P61" i="174"/>
  <c r="P37" i="174" s="1"/>
  <c r="R103" i="174"/>
  <c r="AD50" i="174"/>
  <c r="W53" i="174"/>
  <c r="W60" i="174"/>
  <c r="W62" i="174"/>
  <c r="W64" i="174"/>
  <c r="W66" i="174"/>
  <c r="W77" i="174"/>
  <c r="W85" i="174"/>
  <c r="W87" i="174"/>
  <c r="W96" i="174"/>
  <c r="W95" i="174" s="1"/>
  <c r="W43" i="174" s="1"/>
  <c r="W101" i="174"/>
  <c r="W103" i="174"/>
  <c r="W105" i="174"/>
  <c r="W69" i="174"/>
  <c r="W71" i="174"/>
  <c r="W73" i="174"/>
  <c r="W80" i="174"/>
  <c r="W82" i="174"/>
  <c r="W83" i="174"/>
  <c r="W90" i="174"/>
  <c r="W92" i="174"/>
  <c r="W94" i="174"/>
  <c r="W99" i="174"/>
  <c r="W63" i="174"/>
  <c r="W65" i="174"/>
  <c r="W67" i="174"/>
  <c r="W76" i="174"/>
  <c r="W78" i="174"/>
  <c r="W86" i="174"/>
  <c r="W102" i="174"/>
  <c r="W104" i="174"/>
  <c r="W106" i="174"/>
  <c r="W59" i="174"/>
  <c r="W70" i="174"/>
  <c r="W72" i="174"/>
  <c r="W74" i="174"/>
  <c r="W81" i="174"/>
  <c r="W89" i="174"/>
  <c r="W91" i="174"/>
  <c r="W93" i="174"/>
  <c r="W98" i="174"/>
  <c r="W56" i="174"/>
  <c r="W54" i="174"/>
  <c r="W57" i="174"/>
  <c r="N108" i="171"/>
  <c r="N46" i="171" s="1"/>
  <c r="N109" i="171"/>
  <c r="N47" i="171" s="1"/>
  <c r="AE108" i="162"/>
  <c r="AE46" i="162" s="1"/>
  <c r="AE109" i="162"/>
  <c r="AE47" i="162" s="1"/>
  <c r="G110" i="162"/>
  <c r="U107" i="174"/>
  <c r="U34" i="174"/>
  <c r="M110" i="162"/>
  <c r="V107" i="176"/>
  <c r="V34" i="176"/>
  <c r="AH79" i="175"/>
  <c r="AH40" i="175" s="1"/>
  <c r="AH61" i="175"/>
  <c r="AH37" i="175" s="1"/>
  <c r="AV50" i="175"/>
  <c r="AO99" i="175"/>
  <c r="AO102" i="175"/>
  <c r="AO104" i="175"/>
  <c r="AO106" i="175"/>
  <c r="AO98" i="175"/>
  <c r="AO96" i="175"/>
  <c r="AO101" i="175"/>
  <c r="AO103" i="175"/>
  <c r="AO105" i="175"/>
  <c r="AO53" i="175"/>
  <c r="AO93" i="175"/>
  <c r="AO56" i="175"/>
  <c r="AO66" i="175"/>
  <c r="AO72" i="175"/>
  <c r="AO92" i="175"/>
  <c r="AO83" i="175"/>
  <c r="AO63" i="175"/>
  <c r="AO71" i="175"/>
  <c r="AO69" i="175"/>
  <c r="AO78" i="175"/>
  <c r="AO57" i="175"/>
  <c r="AO86" i="175"/>
  <c r="AO65" i="175"/>
  <c r="AO73" i="175"/>
  <c r="AO82" i="175"/>
  <c r="AO91" i="175"/>
  <c r="AO59" i="175"/>
  <c r="AO60" i="175"/>
  <c r="AO85" i="175"/>
  <c r="AO70" i="175"/>
  <c r="AO62" i="175"/>
  <c r="AO87" i="175"/>
  <c r="AO94" i="175"/>
  <c r="AO89" i="175"/>
  <c r="AO80" i="175"/>
  <c r="AO54" i="175"/>
  <c r="AO64" i="175"/>
  <c r="AO74" i="175"/>
  <c r="AO90" i="175"/>
  <c r="AO67" i="175"/>
  <c r="AO76" i="175"/>
  <c r="AO81" i="175"/>
  <c r="AO77" i="175"/>
  <c r="AH107" i="168"/>
  <c r="AH108" i="168" s="1"/>
  <c r="AH46" i="168" s="1"/>
  <c r="Y101" i="176"/>
  <c r="P84" i="170"/>
  <c r="P41" i="170" s="1"/>
  <c r="W53" i="170"/>
  <c r="W60" i="170"/>
  <c r="W69" i="170"/>
  <c r="W71" i="170"/>
  <c r="W73" i="170"/>
  <c r="W80" i="170"/>
  <c r="W82" i="170"/>
  <c r="W83" i="170"/>
  <c r="W90" i="170"/>
  <c r="W92" i="170"/>
  <c r="W94" i="170"/>
  <c r="W99" i="170"/>
  <c r="AD50" i="170"/>
  <c r="W63" i="170"/>
  <c r="W65" i="170"/>
  <c r="W67" i="170"/>
  <c r="W76" i="170"/>
  <c r="W78" i="170"/>
  <c r="W86" i="170"/>
  <c r="W102" i="170"/>
  <c r="W104" i="170"/>
  <c r="W106" i="170"/>
  <c r="W85" i="170"/>
  <c r="W87" i="170"/>
  <c r="W91" i="170"/>
  <c r="W101" i="170"/>
  <c r="W103" i="170"/>
  <c r="W105" i="170"/>
  <c r="W59" i="170"/>
  <c r="W74" i="170"/>
  <c r="W89" i="170"/>
  <c r="W96" i="170"/>
  <c r="W72" i="170"/>
  <c r="W77" i="170"/>
  <c r="W81" i="170"/>
  <c r="W98" i="170"/>
  <c r="W62" i="170"/>
  <c r="W66" i="170"/>
  <c r="W64" i="170"/>
  <c r="W70" i="170"/>
  <c r="W93" i="170"/>
  <c r="W56" i="170"/>
  <c r="W54" i="170"/>
  <c r="W57" i="170"/>
  <c r="L110" i="167"/>
  <c r="AO88" i="166"/>
  <c r="AO42" i="166" s="1"/>
  <c r="AO55" i="166"/>
  <c r="AO35" i="166" s="1"/>
  <c r="AO100" i="166"/>
  <c r="AO45" i="166" s="1"/>
  <c r="R89" i="167"/>
  <c r="R88" i="167" s="1"/>
  <c r="Y80" i="173"/>
  <c r="V79" i="170"/>
  <c r="V40" i="170" s="1"/>
  <c r="V97" i="170"/>
  <c r="V44" i="170" s="1"/>
  <c r="V58" i="170"/>
  <c r="V36" i="170" s="1"/>
  <c r="J34" i="176"/>
  <c r="K34" i="176" s="1"/>
  <c r="J107" i="176"/>
  <c r="G48" i="168"/>
  <c r="L46" i="172"/>
  <c r="J79" i="171"/>
  <c r="J40" i="171" s="1"/>
  <c r="K40" i="171" s="1"/>
  <c r="E20" i="171" s="1"/>
  <c r="J61" i="171"/>
  <c r="J37" i="171" s="1"/>
  <c r="K62" i="171"/>
  <c r="K61" i="171" s="1"/>
  <c r="J100" i="171"/>
  <c r="J45" i="171" s="1"/>
  <c r="K45" i="171" s="1"/>
  <c r="E25" i="171" s="1"/>
  <c r="K101" i="171"/>
  <c r="K100" i="171" s="1"/>
  <c r="J88" i="171"/>
  <c r="J42" i="171" s="1"/>
  <c r="K42" i="171" s="1"/>
  <c r="E22" i="171" s="1"/>
  <c r="K89" i="171"/>
  <c r="K88" i="171" s="1"/>
  <c r="AA110" i="166"/>
  <c r="W52" i="173"/>
  <c r="U107" i="172"/>
  <c r="U34" i="172"/>
  <c r="F110" i="174"/>
  <c r="R76" i="176"/>
  <c r="R75" i="176" s="1"/>
  <c r="I107" i="169"/>
  <c r="K76" i="169"/>
  <c r="K75" i="169" s="1"/>
  <c r="K62" i="169"/>
  <c r="K61" i="169" s="1"/>
  <c r="J68" i="168"/>
  <c r="J38" i="168" s="1"/>
  <c r="K38" i="168" s="1"/>
  <c r="E18" i="168" s="1"/>
  <c r="J100" i="168"/>
  <c r="J45" i="168" s="1"/>
  <c r="K45" i="168" s="1"/>
  <c r="E25" i="168" s="1"/>
  <c r="K101" i="168"/>
  <c r="K100" i="168" s="1"/>
  <c r="J88" i="168"/>
  <c r="J42" i="168" s="1"/>
  <c r="K42" i="168" s="1"/>
  <c r="E22" i="168" s="1"/>
  <c r="K89" i="168"/>
  <c r="K88" i="168" s="1"/>
  <c r="BD107" i="162"/>
  <c r="BD34" i="162"/>
  <c r="H48" i="162"/>
  <c r="AJ47" i="78"/>
  <c r="AQ88" i="162"/>
  <c r="AQ42" i="162" s="1"/>
  <c r="AQ84" i="162"/>
  <c r="AQ41" i="162" s="1"/>
  <c r="AQ55" i="162"/>
  <c r="AQ35" i="162" s="1"/>
  <c r="AQ79" i="162"/>
  <c r="AQ40" i="162" s="1"/>
  <c r="AQ68" i="162"/>
  <c r="AQ38" i="162" s="1"/>
  <c r="L46" i="176"/>
  <c r="F48" i="170"/>
  <c r="T110" i="168"/>
  <c r="Q55" i="167"/>
  <c r="Q35" i="167" s="1"/>
  <c r="R35" i="167" s="1"/>
  <c r="F15" i="167" s="1"/>
  <c r="Q97" i="167"/>
  <c r="Q44" i="167" s="1"/>
  <c r="R44" i="167" s="1"/>
  <c r="F24" i="167" s="1"/>
  <c r="R98" i="167"/>
  <c r="R97" i="167" s="1"/>
  <c r="Q95" i="167"/>
  <c r="Q43" i="167" s="1"/>
  <c r="R43" i="167" s="1"/>
  <c r="F23" i="167" s="1"/>
  <c r="R96" i="167"/>
  <c r="R95" i="167" s="1"/>
  <c r="G48" i="175"/>
  <c r="BC108" i="78"/>
  <c r="AV108" i="78"/>
  <c r="AO108" i="176"/>
  <c r="AO46" i="176" s="1"/>
  <c r="AO108" i="174"/>
  <c r="AO46" i="174" s="1"/>
  <c r="AO108" i="173"/>
  <c r="AO46" i="173" s="1"/>
  <c r="AO108" i="172"/>
  <c r="AO46" i="172" s="1"/>
  <c r="AO46" i="78"/>
  <c r="G110" i="172"/>
  <c r="K85" i="168"/>
  <c r="K84" i="168" s="1"/>
  <c r="V110" i="162"/>
  <c r="E109" i="162"/>
  <c r="P110" i="162"/>
  <c r="K76" i="166"/>
  <c r="K75" i="166" s="1"/>
  <c r="AA107" i="169"/>
  <c r="AA34" i="169"/>
  <c r="V75" i="174"/>
  <c r="V39" i="174" s="1"/>
  <c r="V52" i="174"/>
  <c r="U110" i="162"/>
  <c r="F110" i="171"/>
  <c r="Y36" i="176"/>
  <c r="G16" i="176" s="1"/>
  <c r="T109" i="171"/>
  <c r="T47" i="171" s="1"/>
  <c r="T108" i="171"/>
  <c r="T46" i="171" s="1"/>
  <c r="K98" i="170"/>
  <c r="K97" i="170" s="1"/>
  <c r="AO58" i="162"/>
  <c r="AO36" i="162" s="1"/>
  <c r="AT59" i="162"/>
  <c r="AO79" i="162"/>
  <c r="AO40" i="162" s="1"/>
  <c r="AT80" i="162"/>
  <c r="AO88" i="162"/>
  <c r="AO42" i="162" s="1"/>
  <c r="AT89" i="162"/>
  <c r="AO55" i="162"/>
  <c r="AO35" i="162" s="1"/>
  <c r="AT56" i="162"/>
  <c r="AT82" i="162"/>
  <c r="AT83" i="162"/>
  <c r="AT64" i="162"/>
  <c r="AT87" i="162"/>
  <c r="AT106" i="162"/>
  <c r="AO95" i="162"/>
  <c r="AO43" i="162" s="1"/>
  <c r="AT43" i="162" s="1"/>
  <c r="J23" i="162" s="1"/>
  <c r="AT96" i="162"/>
  <c r="AT95" i="162" s="1"/>
  <c r="AT99" i="162"/>
  <c r="AN75" i="170"/>
  <c r="AN39" i="170" s="1"/>
  <c r="AN95" i="170"/>
  <c r="AN43" i="170" s="1"/>
  <c r="BB34" i="173"/>
  <c r="K43" i="174"/>
  <c r="E23" i="174" s="1"/>
  <c r="K89" i="172"/>
  <c r="K88" i="172" s="1"/>
  <c r="V68" i="175"/>
  <c r="V38" i="175" s="1"/>
  <c r="AB88" i="169"/>
  <c r="AB42" i="169" s="1"/>
  <c r="AS55" i="162"/>
  <c r="AS35" i="162" s="1"/>
  <c r="AS61" i="162"/>
  <c r="AS37" i="162" s="1"/>
  <c r="AC97" i="176"/>
  <c r="AC44" i="176" s="1"/>
  <c r="Y69" i="176"/>
  <c r="AH61" i="171"/>
  <c r="AH37" i="171" s="1"/>
  <c r="AH97" i="171"/>
  <c r="AH44" i="171" s="1"/>
  <c r="AO98" i="171"/>
  <c r="AV50" i="171"/>
  <c r="AO96" i="171"/>
  <c r="AO101" i="171"/>
  <c r="AO103" i="171"/>
  <c r="AO105" i="171"/>
  <c r="AO99" i="171"/>
  <c r="AO104" i="171"/>
  <c r="AO102" i="171"/>
  <c r="AO106" i="171"/>
  <c r="AO53" i="171"/>
  <c r="AO93" i="171"/>
  <c r="AO69" i="171"/>
  <c r="AO56" i="171"/>
  <c r="AO66" i="171"/>
  <c r="AO86" i="171"/>
  <c r="AO73" i="171"/>
  <c r="AO72" i="171"/>
  <c r="AO76" i="171"/>
  <c r="AO81" i="171"/>
  <c r="AO92" i="171"/>
  <c r="AO83" i="171"/>
  <c r="AO63" i="171"/>
  <c r="AO71" i="171"/>
  <c r="AO78" i="171"/>
  <c r="AO57" i="171"/>
  <c r="AO65" i="171"/>
  <c r="AO82" i="171"/>
  <c r="AO91" i="171"/>
  <c r="AO59" i="171"/>
  <c r="AO85" i="171"/>
  <c r="AO70" i="171"/>
  <c r="AO62" i="171"/>
  <c r="AO87" i="171"/>
  <c r="AO94" i="171"/>
  <c r="AO60" i="171"/>
  <c r="AO89" i="171"/>
  <c r="AO80" i="171"/>
  <c r="AO54" i="171"/>
  <c r="AO64" i="171"/>
  <c r="AO74" i="171"/>
  <c r="AO90" i="171"/>
  <c r="AO67" i="171"/>
  <c r="AO77" i="171"/>
  <c r="J84" i="170"/>
  <c r="J41" i="170" s="1"/>
  <c r="K41" i="170" s="1"/>
  <c r="E21" i="170" s="1"/>
  <c r="K85" i="170"/>
  <c r="K84" i="170" s="1"/>
  <c r="J75" i="170"/>
  <c r="J39" i="170" s="1"/>
  <c r="K39" i="170" s="1"/>
  <c r="E19" i="170" s="1"/>
  <c r="K76" i="170"/>
  <c r="K75" i="170" s="1"/>
  <c r="Q89" i="170"/>
  <c r="R89" i="170" s="1"/>
  <c r="Q91" i="170"/>
  <c r="R91" i="170" s="1"/>
  <c r="Q93" i="170"/>
  <c r="R93" i="170" s="1"/>
  <c r="Q98" i="170"/>
  <c r="X50" i="170"/>
  <c r="Q96" i="170"/>
  <c r="Q95" i="170" s="1"/>
  <c r="Q43" i="170" s="1"/>
  <c r="Q101" i="170"/>
  <c r="R101" i="170" s="1"/>
  <c r="Q103" i="170"/>
  <c r="R103" i="170" s="1"/>
  <c r="Q105" i="170"/>
  <c r="R105" i="170" s="1"/>
  <c r="Q106" i="170"/>
  <c r="R106" i="170" s="1"/>
  <c r="Q90" i="170"/>
  <c r="R90" i="170" s="1"/>
  <c r="Q94" i="170"/>
  <c r="R94" i="170" s="1"/>
  <c r="Q104" i="170"/>
  <c r="R104" i="170" s="1"/>
  <c r="Q99" i="170"/>
  <c r="R99" i="170" s="1"/>
  <c r="Q102" i="170"/>
  <c r="R102" i="170" s="1"/>
  <c r="Q92" i="170"/>
  <c r="R92" i="170" s="1"/>
  <c r="Q62" i="170"/>
  <c r="Q87" i="170"/>
  <c r="R87" i="170" s="1"/>
  <c r="Q69" i="170"/>
  <c r="Q76" i="170"/>
  <c r="Q56" i="170"/>
  <c r="R56" i="170" s="1"/>
  <c r="Q73" i="170"/>
  <c r="R73" i="170" s="1"/>
  <c r="Q70" i="170"/>
  <c r="R70" i="170" s="1"/>
  <c r="Q67" i="170"/>
  <c r="R67" i="170" s="1"/>
  <c r="Q82" i="170"/>
  <c r="R82" i="170" s="1"/>
  <c r="Q74" i="170"/>
  <c r="R74" i="170" s="1"/>
  <c r="Q64" i="170"/>
  <c r="R64" i="170" s="1"/>
  <c r="Q54" i="170"/>
  <c r="R54" i="170" s="1"/>
  <c r="Q80" i="170"/>
  <c r="Q66" i="170"/>
  <c r="R66" i="170" s="1"/>
  <c r="Q78" i="170"/>
  <c r="R78" i="170" s="1"/>
  <c r="Q60" i="170"/>
  <c r="R60" i="170" s="1"/>
  <c r="Q57" i="170"/>
  <c r="R57" i="170" s="1"/>
  <c r="Q85" i="170"/>
  <c r="Q81" i="170"/>
  <c r="R81" i="170" s="1"/>
  <c r="Q65" i="170"/>
  <c r="R65" i="170" s="1"/>
  <c r="Q63" i="170"/>
  <c r="R63" i="170" s="1"/>
  <c r="Q86" i="170"/>
  <c r="R86" i="170" s="1"/>
  <c r="Q59" i="170"/>
  <c r="Q53" i="170"/>
  <c r="Q52" i="170" s="1"/>
  <c r="Q71" i="170"/>
  <c r="R71" i="170" s="1"/>
  <c r="Q72" i="170"/>
  <c r="R72" i="170" s="1"/>
  <c r="Q83" i="170"/>
  <c r="R83" i="170" s="1"/>
  <c r="Q77" i="170"/>
  <c r="R77" i="170" s="1"/>
  <c r="K59" i="170"/>
  <c r="K58" i="170" s="1"/>
  <c r="M110" i="173"/>
  <c r="AM34" i="78"/>
  <c r="O34" i="166"/>
  <c r="O107" i="166"/>
  <c r="K97" i="172"/>
  <c r="P61" i="172"/>
  <c r="P37" i="172" s="1"/>
  <c r="K58" i="172"/>
  <c r="J68" i="172"/>
  <c r="J38" i="172" s="1"/>
  <c r="K38" i="172" s="1"/>
  <c r="E18" i="172" s="1"/>
  <c r="K100" i="172"/>
  <c r="AB109" i="162"/>
  <c r="AB47" i="162" s="1"/>
  <c r="AB108" i="162"/>
  <c r="AB46" i="162" s="1"/>
  <c r="AU68" i="166"/>
  <c r="AU38" i="166" s="1"/>
  <c r="AD109" i="162"/>
  <c r="AD47" i="162" s="1"/>
  <c r="AD108" i="162"/>
  <c r="AD46" i="162" s="1"/>
  <c r="AB100" i="175"/>
  <c r="AB45" i="175" s="1"/>
  <c r="H108" i="168"/>
  <c r="H46" i="168" s="1"/>
  <c r="H109" i="168"/>
  <c r="H47" i="168" s="1"/>
  <c r="AM100" i="162"/>
  <c r="F110" i="175"/>
  <c r="K62" i="172"/>
  <c r="K61" i="172" s="1"/>
  <c r="J100" i="174"/>
  <c r="J45" i="174" s="1"/>
  <c r="K45" i="174" s="1"/>
  <c r="E25" i="174" s="1"/>
  <c r="J88" i="174"/>
  <c r="J42" i="174" s="1"/>
  <c r="K42" i="174" s="1"/>
  <c r="E22" i="174" s="1"/>
  <c r="J68" i="174"/>
  <c r="J38" i="174" s="1"/>
  <c r="K38" i="174" s="1"/>
  <c r="E18" i="174" s="1"/>
  <c r="K69" i="174"/>
  <c r="K68" i="174" s="1"/>
  <c r="AB88" i="166"/>
  <c r="AB42" i="166" s="1"/>
  <c r="AB75" i="166"/>
  <c r="AB39" i="166" s="1"/>
  <c r="AB79" i="166"/>
  <c r="AB40" i="166" s="1"/>
  <c r="AB95" i="166"/>
  <c r="AB43" i="166" s="1"/>
  <c r="AB100" i="166"/>
  <c r="AB45" i="166" s="1"/>
  <c r="K56" i="170"/>
  <c r="K55" i="170" s="1"/>
  <c r="U107" i="175"/>
  <c r="K58" i="174"/>
  <c r="BE108" i="78"/>
  <c r="AX108" i="78"/>
  <c r="AQ46" i="78"/>
  <c r="AL46" i="78"/>
  <c r="AL48" i="78" s="1"/>
  <c r="T109" i="170"/>
  <c r="T47" i="170" s="1"/>
  <c r="T108" i="170"/>
  <c r="T46" i="170" s="1"/>
  <c r="V68" i="169"/>
  <c r="V38" i="169" s="1"/>
  <c r="V84" i="169"/>
  <c r="V41" i="169" s="1"/>
  <c r="V61" i="169"/>
  <c r="V37" i="169" s="1"/>
  <c r="AB52" i="168"/>
  <c r="AB88" i="168"/>
  <c r="AB42" i="168" s="1"/>
  <c r="AH107" i="167"/>
  <c r="AH108" i="167" s="1"/>
  <c r="AH46" i="167" s="1"/>
  <c r="V75" i="168"/>
  <c r="V39" i="168" s="1"/>
  <c r="K52" i="169"/>
  <c r="AB58" i="172"/>
  <c r="AB36" i="172" s="1"/>
  <c r="AB61" i="172"/>
  <c r="AB37" i="172" s="1"/>
  <c r="AB97" i="172"/>
  <c r="AB44" i="172" s="1"/>
  <c r="R53" i="176"/>
  <c r="R52" i="176" s="1"/>
  <c r="J88" i="169"/>
  <c r="J42" i="169" s="1"/>
  <c r="K42" i="169" s="1"/>
  <c r="E22" i="169" s="1"/>
  <c r="K89" i="169"/>
  <c r="K88" i="169" s="1"/>
  <c r="J68" i="169"/>
  <c r="J38" i="169" s="1"/>
  <c r="K38" i="169" s="1"/>
  <c r="E18" i="169" s="1"/>
  <c r="J100" i="169"/>
  <c r="J45" i="169" s="1"/>
  <c r="K45" i="169" s="1"/>
  <c r="E25" i="169" s="1"/>
  <c r="K101" i="169"/>
  <c r="K100" i="169" s="1"/>
  <c r="P61" i="168"/>
  <c r="P37" i="168" s="1"/>
  <c r="I34" i="168"/>
  <c r="I107" i="168"/>
  <c r="V79" i="172"/>
  <c r="V40" i="172" s="1"/>
  <c r="V61" i="172"/>
  <c r="V37" i="172" s="1"/>
  <c r="V88" i="172"/>
  <c r="V42" i="172" s="1"/>
  <c r="AJ50" i="172"/>
  <c r="AC98" i="172"/>
  <c r="AC96" i="172"/>
  <c r="AC95" i="172" s="1"/>
  <c r="AC43" i="172" s="1"/>
  <c r="AC101" i="172"/>
  <c r="AC103" i="172"/>
  <c r="AC105" i="172"/>
  <c r="AC99" i="172"/>
  <c r="AC106" i="172"/>
  <c r="AC104" i="172"/>
  <c r="AC102" i="172"/>
  <c r="AC89" i="172"/>
  <c r="AC93" i="172"/>
  <c r="AC67" i="172"/>
  <c r="AC57" i="172"/>
  <c r="AC90" i="172"/>
  <c r="AC70" i="172"/>
  <c r="AC91" i="172"/>
  <c r="AC82" i="172"/>
  <c r="AC73" i="172"/>
  <c r="AC65" i="172"/>
  <c r="AC85" i="172"/>
  <c r="AC76" i="172"/>
  <c r="AC80" i="172"/>
  <c r="AC71" i="172"/>
  <c r="AC63" i="172"/>
  <c r="AC94" i="172"/>
  <c r="AC83" i="172"/>
  <c r="AC54" i="172"/>
  <c r="AC78" i="172"/>
  <c r="AC72" i="172"/>
  <c r="AC60" i="172"/>
  <c r="AC53" i="172"/>
  <c r="AC52" i="172" s="1"/>
  <c r="AC86" i="172"/>
  <c r="AC59" i="172"/>
  <c r="AC77" i="172"/>
  <c r="AC66" i="172"/>
  <c r="AC74" i="172"/>
  <c r="AC64" i="172"/>
  <c r="AC87" i="172"/>
  <c r="AC69" i="172"/>
  <c r="AC92" i="172"/>
  <c r="AC81" i="172"/>
  <c r="AC62" i="172"/>
  <c r="AC56" i="172"/>
  <c r="R76" i="172"/>
  <c r="J100" i="175"/>
  <c r="J45" i="175" s="1"/>
  <c r="K45" i="175" s="1"/>
  <c r="E25" i="175" s="1"/>
  <c r="J75" i="175"/>
  <c r="J39" i="175" s="1"/>
  <c r="K39" i="175" s="1"/>
  <c r="E19" i="175" s="1"/>
  <c r="K76" i="175"/>
  <c r="K75" i="175" s="1"/>
  <c r="X50" i="175"/>
  <c r="Q96" i="175"/>
  <c r="Q95" i="175" s="1"/>
  <c r="Q43" i="175" s="1"/>
  <c r="R43" i="175" s="1"/>
  <c r="F23" i="175" s="1"/>
  <c r="Q101" i="175"/>
  <c r="Q103" i="175"/>
  <c r="R103" i="175" s="1"/>
  <c r="Q105" i="175"/>
  <c r="R105" i="175" s="1"/>
  <c r="Q90" i="175"/>
  <c r="R90" i="175" s="1"/>
  <c r="Q92" i="175"/>
  <c r="R92" i="175" s="1"/>
  <c r="Q94" i="175"/>
  <c r="R94" i="175" s="1"/>
  <c r="Q99" i="175"/>
  <c r="R99" i="175" s="1"/>
  <c r="Q102" i="175"/>
  <c r="R102" i="175" s="1"/>
  <c r="Q104" i="175"/>
  <c r="R104" i="175" s="1"/>
  <c r="Q106" i="175"/>
  <c r="R106" i="175" s="1"/>
  <c r="Q89" i="175"/>
  <c r="Q91" i="175"/>
  <c r="R91" i="175" s="1"/>
  <c r="Q93" i="175"/>
  <c r="R93" i="175" s="1"/>
  <c r="Q98" i="175"/>
  <c r="Q69" i="175"/>
  <c r="R69" i="175" s="1"/>
  <c r="Q76" i="175"/>
  <c r="Q57" i="175"/>
  <c r="R57" i="175" s="1"/>
  <c r="Q56" i="175"/>
  <c r="R56" i="175" s="1"/>
  <c r="Q73" i="175"/>
  <c r="R73" i="175" s="1"/>
  <c r="Q85" i="175"/>
  <c r="Q67" i="175"/>
  <c r="R67" i="175" s="1"/>
  <c r="Q81" i="175"/>
  <c r="R81" i="175" s="1"/>
  <c r="Q80" i="175"/>
  <c r="R80" i="175" s="1"/>
  <c r="Q71" i="175"/>
  <c r="R71" i="175" s="1"/>
  <c r="Q63" i="175"/>
  <c r="R63" i="175" s="1"/>
  <c r="Q86" i="175"/>
  <c r="R86" i="175" s="1"/>
  <c r="Q60" i="175"/>
  <c r="R60" i="175" s="1"/>
  <c r="Q70" i="175"/>
  <c r="R70" i="175" s="1"/>
  <c r="Q59" i="175"/>
  <c r="Q83" i="175"/>
  <c r="R83" i="175" s="1"/>
  <c r="Q53" i="175"/>
  <c r="Q54" i="175"/>
  <c r="R54" i="175" s="1"/>
  <c r="Q72" i="175"/>
  <c r="R72" i="175" s="1"/>
  <c r="Q77" i="175"/>
  <c r="R77" i="175" s="1"/>
  <c r="Q66" i="175"/>
  <c r="R66" i="175" s="1"/>
  <c r="Q82" i="175"/>
  <c r="R82" i="175" s="1"/>
  <c r="Q65" i="175"/>
  <c r="R65" i="175" s="1"/>
  <c r="Q62" i="175"/>
  <c r="Q87" i="175"/>
  <c r="R87" i="175" s="1"/>
  <c r="Q78" i="175"/>
  <c r="R78" i="175" s="1"/>
  <c r="Q74" i="175"/>
  <c r="R74" i="175" s="1"/>
  <c r="Q64" i="175"/>
  <c r="R64" i="175" s="1"/>
  <c r="K44" i="175"/>
  <c r="E24" i="175" s="1"/>
  <c r="AU79" i="167"/>
  <c r="AU40" i="167" s="1"/>
  <c r="AU100" i="167"/>
  <c r="AU45" i="167" s="1"/>
  <c r="AU88" i="167"/>
  <c r="AU42" i="167" s="1"/>
  <c r="L47" i="173"/>
  <c r="R68" i="167"/>
  <c r="V75" i="171"/>
  <c r="V39" i="171" s="1"/>
  <c r="L110" i="166"/>
  <c r="T110" i="166"/>
  <c r="J84" i="166"/>
  <c r="J41" i="166" s="1"/>
  <c r="K41" i="166" s="1"/>
  <c r="E21" i="166" s="1"/>
  <c r="J61" i="166"/>
  <c r="J37" i="166" s="1"/>
  <c r="K37" i="166" s="1"/>
  <c r="E17" i="166" s="1"/>
  <c r="Q89" i="166"/>
  <c r="Q91" i="166"/>
  <c r="R91" i="166" s="1"/>
  <c r="Q93" i="166"/>
  <c r="R93" i="166" s="1"/>
  <c r="Q98" i="166"/>
  <c r="X50" i="166"/>
  <c r="Q96" i="166"/>
  <c r="Q95" i="166" s="1"/>
  <c r="Q43" i="166" s="1"/>
  <c r="R43" i="166" s="1"/>
  <c r="F23" i="166" s="1"/>
  <c r="Q101" i="166"/>
  <c r="R101" i="166" s="1"/>
  <c r="Q103" i="166"/>
  <c r="R103" i="166" s="1"/>
  <c r="Q105" i="166"/>
  <c r="R105" i="166" s="1"/>
  <c r="Q90" i="166"/>
  <c r="R90" i="166" s="1"/>
  <c r="Q92" i="166"/>
  <c r="R92" i="166" s="1"/>
  <c r="Q94" i="166"/>
  <c r="R94" i="166" s="1"/>
  <c r="Q99" i="166"/>
  <c r="R99" i="166" s="1"/>
  <c r="Q106" i="166"/>
  <c r="R106" i="166" s="1"/>
  <c r="Q102" i="166"/>
  <c r="R102" i="166" s="1"/>
  <c r="Q104" i="166"/>
  <c r="R104" i="166" s="1"/>
  <c r="Q62" i="166"/>
  <c r="R62" i="166" s="1"/>
  <c r="Q87" i="166"/>
  <c r="R87" i="166" s="1"/>
  <c r="Q78" i="166"/>
  <c r="R78" i="166" s="1"/>
  <c r="Q59" i="166"/>
  <c r="Q60" i="166"/>
  <c r="R60" i="166" s="1"/>
  <c r="Q57" i="166"/>
  <c r="R57" i="166" s="1"/>
  <c r="Q85" i="166"/>
  <c r="R85" i="166" s="1"/>
  <c r="Q64" i="166"/>
  <c r="R64" i="166" s="1"/>
  <c r="Q81" i="166"/>
  <c r="R81" i="166" s="1"/>
  <c r="Q69" i="166"/>
  <c r="R69" i="166" s="1"/>
  <c r="Q76" i="166"/>
  <c r="Q56" i="166"/>
  <c r="Q73" i="166"/>
  <c r="R73" i="166" s="1"/>
  <c r="Q67" i="166"/>
  <c r="R67" i="166" s="1"/>
  <c r="Q80" i="166"/>
  <c r="R80" i="166" s="1"/>
  <c r="Q71" i="166"/>
  <c r="R71" i="166" s="1"/>
  <c r="Q63" i="166"/>
  <c r="R63" i="166" s="1"/>
  <c r="Q86" i="166"/>
  <c r="R86" i="166" s="1"/>
  <c r="Q72" i="166"/>
  <c r="R72" i="166" s="1"/>
  <c r="Q83" i="166"/>
  <c r="R83" i="166" s="1"/>
  <c r="Q53" i="166"/>
  <c r="Q70" i="166"/>
  <c r="R70" i="166" s="1"/>
  <c r="Q74" i="166"/>
  <c r="R74" i="166" s="1"/>
  <c r="Q54" i="166"/>
  <c r="R54" i="166" s="1"/>
  <c r="Q77" i="166"/>
  <c r="R77" i="166" s="1"/>
  <c r="Q66" i="166"/>
  <c r="R66" i="166" s="1"/>
  <c r="Q82" i="166"/>
  <c r="R82" i="166" s="1"/>
  <c r="Q65" i="166"/>
  <c r="R65" i="166" s="1"/>
  <c r="H109" i="166"/>
  <c r="H47" i="166" s="1"/>
  <c r="H108" i="166"/>
  <c r="H46" i="166" s="1"/>
  <c r="AB100" i="174"/>
  <c r="AB45" i="174" s="1"/>
  <c r="AB95" i="174"/>
  <c r="AB43" i="174" s="1"/>
  <c r="L110" i="170"/>
  <c r="AB75" i="170"/>
  <c r="AB39" i="170" s="1"/>
  <c r="AB97" i="170"/>
  <c r="AB44" i="170" s="1"/>
  <c r="AB95" i="170"/>
  <c r="AB43" i="170" s="1"/>
  <c r="J34" i="173"/>
  <c r="K34" i="173" s="1"/>
  <c r="J107" i="173"/>
  <c r="AS110" i="78"/>
  <c r="F10" i="78"/>
  <c r="F11" i="78" s="1"/>
  <c r="AP107" i="162"/>
  <c r="R69" i="174"/>
  <c r="L46" i="171"/>
  <c r="P88" i="174"/>
  <c r="P42" i="174" s="1"/>
  <c r="P75" i="174"/>
  <c r="P39" i="174" s="1"/>
  <c r="P100" i="174"/>
  <c r="P45" i="174" s="1"/>
  <c r="X110" i="162"/>
  <c r="BB34" i="162"/>
  <c r="U107" i="170"/>
  <c r="AH68" i="175"/>
  <c r="AH38" i="175" s="1"/>
  <c r="AH84" i="175"/>
  <c r="AH41" i="175" s="1"/>
  <c r="AP109" i="78"/>
  <c r="AP108" i="78"/>
  <c r="P75" i="170"/>
  <c r="P39" i="170" s="1"/>
  <c r="O110" i="173"/>
  <c r="AP107" i="176"/>
  <c r="AO79" i="166"/>
  <c r="AO40" i="166" s="1"/>
  <c r="AO75" i="166"/>
  <c r="AO39" i="166" s="1"/>
  <c r="AC109" i="162"/>
  <c r="AC47" i="162" s="1"/>
  <c r="AC108" i="162"/>
  <c r="AC46" i="162" s="1"/>
  <c r="O108" i="167"/>
  <c r="O46" i="167" s="1"/>
  <c r="O109" i="167"/>
  <c r="O47" i="167" s="1"/>
  <c r="V61" i="170"/>
  <c r="V37" i="170" s="1"/>
  <c r="I108" i="176"/>
  <c r="I46" i="176" s="1"/>
  <c r="I109" i="176"/>
  <c r="I47" i="176" s="1"/>
  <c r="K89" i="175"/>
  <c r="K88" i="175" s="1"/>
  <c r="BC107" i="173"/>
  <c r="BC34" i="173"/>
  <c r="J95" i="171"/>
  <c r="J43" i="171" s="1"/>
  <c r="K43" i="171" s="1"/>
  <c r="E23" i="171" s="1"/>
  <c r="K96" i="171"/>
  <c r="K95" i="171" s="1"/>
  <c r="J97" i="171"/>
  <c r="J44" i="171" s="1"/>
  <c r="K44" i="171" s="1"/>
  <c r="E24" i="171" s="1"/>
  <c r="K98" i="171"/>
  <c r="K97" i="171" s="1"/>
  <c r="J58" i="171"/>
  <c r="J36" i="171" s="1"/>
  <c r="K36" i="171" s="1"/>
  <c r="E16" i="171" s="1"/>
  <c r="K59" i="171"/>
  <c r="K58" i="171" s="1"/>
  <c r="AW107" i="176"/>
  <c r="AW34" i="176"/>
  <c r="AI107" i="167"/>
  <c r="W75" i="173"/>
  <c r="W39" i="173" s="1"/>
  <c r="F48" i="174"/>
  <c r="R39" i="176"/>
  <c r="F19" i="176" s="1"/>
  <c r="AT34" i="78"/>
  <c r="J79" i="168"/>
  <c r="J40" i="168" s="1"/>
  <c r="K40" i="168" s="1"/>
  <c r="E20" i="168" s="1"/>
  <c r="J52" i="168"/>
  <c r="K53" i="168"/>
  <c r="K52" i="168" s="1"/>
  <c r="J95" i="168"/>
  <c r="J43" i="168" s="1"/>
  <c r="K43" i="168" s="1"/>
  <c r="E23" i="168" s="1"/>
  <c r="K96" i="168"/>
  <c r="K95" i="168" s="1"/>
  <c r="J97" i="168"/>
  <c r="J44" i="168" s="1"/>
  <c r="K44" i="168" s="1"/>
  <c r="E24" i="168" s="1"/>
  <c r="K98" i="168"/>
  <c r="K97" i="168" s="1"/>
  <c r="AJ46" i="78"/>
  <c r="AJ48" i="78" s="1"/>
  <c r="AN34" i="166"/>
  <c r="N109" i="168"/>
  <c r="N47" i="168" s="1"/>
  <c r="N108" i="168"/>
  <c r="N46" i="168" s="1"/>
  <c r="F110" i="170"/>
  <c r="H8" i="78"/>
  <c r="H9" i="78"/>
  <c r="H5" i="78"/>
  <c r="H6" i="78"/>
  <c r="H7" i="78"/>
  <c r="H4" i="78"/>
  <c r="Q68" i="167"/>
  <c r="Q38" i="167" s="1"/>
  <c r="R38" i="167" s="1"/>
  <c r="F18" i="167" s="1"/>
  <c r="X53" i="167"/>
  <c r="X60" i="167"/>
  <c r="Y60" i="167" s="1"/>
  <c r="X69" i="167"/>
  <c r="Y69" i="167" s="1"/>
  <c r="X71" i="167"/>
  <c r="Y71" i="167" s="1"/>
  <c r="X73" i="167"/>
  <c r="Y73" i="167" s="1"/>
  <c r="X80" i="167"/>
  <c r="X82" i="167"/>
  <c r="Y82" i="167" s="1"/>
  <c r="X83" i="167"/>
  <c r="Y83" i="167" s="1"/>
  <c r="X90" i="167"/>
  <c r="Y90" i="167" s="1"/>
  <c r="X92" i="167"/>
  <c r="Y92" i="167" s="1"/>
  <c r="X94" i="167"/>
  <c r="Y94" i="167" s="1"/>
  <c r="X99" i="167"/>
  <c r="Y99" i="167" s="1"/>
  <c r="AE50" i="167"/>
  <c r="X63" i="167"/>
  <c r="Y63" i="167" s="1"/>
  <c r="X65" i="167"/>
  <c r="Y65" i="167" s="1"/>
  <c r="X67" i="167"/>
  <c r="Y67" i="167" s="1"/>
  <c r="X76" i="167"/>
  <c r="X78" i="167"/>
  <c r="Y78" i="167" s="1"/>
  <c r="X86" i="167"/>
  <c r="Y86" i="167" s="1"/>
  <c r="X102" i="167"/>
  <c r="Y102" i="167" s="1"/>
  <c r="X104" i="167"/>
  <c r="Y104" i="167" s="1"/>
  <c r="X106" i="167"/>
  <c r="Y106" i="167" s="1"/>
  <c r="X59" i="167"/>
  <c r="X70" i="167"/>
  <c r="Y70" i="167" s="1"/>
  <c r="X72" i="167"/>
  <c r="Y72" i="167" s="1"/>
  <c r="X74" i="167"/>
  <c r="Y74" i="167" s="1"/>
  <c r="X81" i="167"/>
  <c r="Y81" i="167" s="1"/>
  <c r="X89" i="167"/>
  <c r="X91" i="167"/>
  <c r="Y91" i="167" s="1"/>
  <c r="X93" i="167"/>
  <c r="Y93" i="167" s="1"/>
  <c r="X98" i="167"/>
  <c r="Y98" i="167" s="1"/>
  <c r="X96" i="167"/>
  <c r="X95" i="167" s="1"/>
  <c r="X43" i="167" s="1"/>
  <c r="X101" i="167"/>
  <c r="Y101" i="167" s="1"/>
  <c r="X62" i="167"/>
  <c r="Y62" i="167" s="1"/>
  <c r="X85" i="167"/>
  <c r="Y85" i="167" s="1"/>
  <c r="X103" i="167"/>
  <c r="Y103" i="167" s="1"/>
  <c r="X64" i="167"/>
  <c r="Y64" i="167" s="1"/>
  <c r="X77" i="167"/>
  <c r="Y77" i="167" s="1"/>
  <c r="X87" i="167"/>
  <c r="Y87" i="167" s="1"/>
  <c r="X105" i="167"/>
  <c r="Y105" i="167" s="1"/>
  <c r="X66" i="167"/>
  <c r="Y66" i="167" s="1"/>
  <c r="X56" i="167"/>
  <c r="Y56" i="167" s="1"/>
  <c r="X57" i="167"/>
  <c r="Y57" i="167" s="1"/>
  <c r="X54" i="167"/>
  <c r="Y54" i="167" s="1"/>
  <c r="I107" i="171"/>
  <c r="I34" i="171"/>
  <c r="K40" i="162"/>
  <c r="E20" i="162" s="1"/>
  <c r="N108" i="175"/>
  <c r="N46" i="175" s="1"/>
  <c r="N109" i="175"/>
  <c r="N47" i="175" s="1"/>
  <c r="V61" i="174"/>
  <c r="V37" i="174" s="1"/>
  <c r="V88" i="174"/>
  <c r="V42" i="174" s="1"/>
  <c r="V68" i="174"/>
  <c r="V38" i="174" s="1"/>
  <c r="AJ50" i="174"/>
  <c r="AC99" i="174"/>
  <c r="AC102" i="174"/>
  <c r="AC104" i="174"/>
  <c r="AC106" i="174"/>
  <c r="AC98" i="174"/>
  <c r="AC97" i="174" s="1"/>
  <c r="AC44" i="174" s="1"/>
  <c r="AC96" i="174"/>
  <c r="AC95" i="174" s="1"/>
  <c r="AC43" i="174" s="1"/>
  <c r="AC105" i="174"/>
  <c r="AC103" i="174"/>
  <c r="AC101" i="174"/>
  <c r="AC66" i="174"/>
  <c r="AC74" i="174"/>
  <c r="AC64" i="174"/>
  <c r="AC87" i="174"/>
  <c r="AC69" i="174"/>
  <c r="AC92" i="174"/>
  <c r="AC81" i="174"/>
  <c r="AC62" i="174"/>
  <c r="AC54" i="174"/>
  <c r="AC53" i="174"/>
  <c r="AC77" i="174"/>
  <c r="AC56" i="174"/>
  <c r="AC59" i="174"/>
  <c r="AC78" i="174"/>
  <c r="AC72" i="174"/>
  <c r="AC86" i="174"/>
  <c r="AC89" i="174"/>
  <c r="AC93" i="174"/>
  <c r="AC85" i="174"/>
  <c r="AC76" i="174"/>
  <c r="AC67" i="174"/>
  <c r="AC57" i="174"/>
  <c r="AC90" i="174"/>
  <c r="AC70" i="174"/>
  <c r="AC60" i="174"/>
  <c r="AC91" i="174"/>
  <c r="AC82" i="174"/>
  <c r="AC73" i="174"/>
  <c r="AC65" i="174"/>
  <c r="AC80" i="174"/>
  <c r="AC71" i="174"/>
  <c r="AC63" i="174"/>
  <c r="AC94" i="174"/>
  <c r="AC83" i="174"/>
  <c r="F110" i="172"/>
  <c r="U107" i="169"/>
  <c r="G48" i="169"/>
  <c r="AT57" i="162"/>
  <c r="AT66" i="162"/>
  <c r="AT73" i="162"/>
  <c r="AO61" i="162"/>
  <c r="AO37" i="162" s="1"/>
  <c r="AT62" i="162"/>
  <c r="AT60" i="162"/>
  <c r="AT78" i="162"/>
  <c r="AT67" i="162"/>
  <c r="AT54" i="162"/>
  <c r="AO75" i="162"/>
  <c r="AO39" i="162" s="1"/>
  <c r="AT76" i="162"/>
  <c r="AT104" i="162"/>
  <c r="AT105" i="162"/>
  <c r="AN88" i="170"/>
  <c r="AN42" i="170" s="1"/>
  <c r="AN79" i="170"/>
  <c r="AN40" i="170" s="1"/>
  <c r="AN84" i="170"/>
  <c r="AN41" i="170" s="1"/>
  <c r="AN97" i="170"/>
  <c r="AN44" i="170" s="1"/>
  <c r="BB50" i="170"/>
  <c r="AU73" i="170"/>
  <c r="AU91" i="170"/>
  <c r="AU105" i="170"/>
  <c r="AU59" i="170"/>
  <c r="AU53" i="170"/>
  <c r="AU78" i="170"/>
  <c r="AU54" i="170"/>
  <c r="AU104" i="170"/>
  <c r="AU77" i="170"/>
  <c r="AU74" i="170"/>
  <c r="AU60" i="170"/>
  <c r="AU71" i="170"/>
  <c r="AU57" i="170"/>
  <c r="AU99" i="170"/>
  <c r="AU90" i="170"/>
  <c r="AU85" i="170"/>
  <c r="AU103" i="170"/>
  <c r="AU87" i="170"/>
  <c r="AU80" i="170"/>
  <c r="AU83" i="170"/>
  <c r="AU63" i="170"/>
  <c r="AU56" i="170"/>
  <c r="AU101" i="170"/>
  <c r="AU67" i="170"/>
  <c r="AU96" i="170"/>
  <c r="AU102" i="170"/>
  <c r="AU82" i="170"/>
  <c r="AU106" i="170"/>
  <c r="AU70" i="170"/>
  <c r="AU93" i="170"/>
  <c r="AU89" i="170"/>
  <c r="AU62" i="170"/>
  <c r="AU72" i="170"/>
  <c r="AU81" i="170"/>
  <c r="AU76" i="170"/>
  <c r="AU86" i="170"/>
  <c r="AU94" i="170"/>
  <c r="AU65" i="170"/>
  <c r="AU64" i="170"/>
  <c r="AU69" i="170"/>
  <c r="AU66" i="170"/>
  <c r="AU92" i="170"/>
  <c r="AU98" i="170"/>
  <c r="K76" i="174"/>
  <c r="K75" i="174" s="1"/>
  <c r="AH107" i="166"/>
  <c r="K85" i="166"/>
  <c r="K84" i="166" s="1"/>
  <c r="K69" i="169"/>
  <c r="K68" i="169" s="1"/>
  <c r="K56" i="166"/>
  <c r="K55" i="166" s="1"/>
  <c r="P58" i="166"/>
  <c r="P36" i="166" s="1"/>
  <c r="P68" i="166"/>
  <c r="P38" i="166" s="1"/>
  <c r="P52" i="166"/>
  <c r="AH79" i="169"/>
  <c r="AH40" i="169" s="1"/>
  <c r="AH55" i="169"/>
  <c r="AH35" i="169" s="1"/>
  <c r="F110" i="173"/>
  <c r="AR109" i="78"/>
  <c r="AR108" i="78"/>
  <c r="N108" i="174"/>
  <c r="N46" i="174" s="1"/>
  <c r="N109" i="174"/>
  <c r="N47" i="174" s="1"/>
  <c r="Q84" i="173"/>
  <c r="Q41" i="173" s="1"/>
  <c r="R41" i="173" s="1"/>
  <c r="F21" i="173" s="1"/>
  <c r="Q75" i="173"/>
  <c r="Q39" i="173" s="1"/>
  <c r="R39" i="173" s="1"/>
  <c r="F19" i="173" s="1"/>
  <c r="Q97" i="173"/>
  <c r="Q44" i="173" s="1"/>
  <c r="R44" i="173" s="1"/>
  <c r="F24" i="173" s="1"/>
  <c r="AH58" i="170"/>
  <c r="AH36" i="170" s="1"/>
  <c r="AH61" i="170"/>
  <c r="AH37" i="170" s="1"/>
  <c r="AH79" i="170"/>
  <c r="AH40" i="170" s="1"/>
  <c r="V61" i="175"/>
  <c r="V37" i="175" s="1"/>
  <c r="V79" i="175"/>
  <c r="V40" i="175" s="1"/>
  <c r="AB97" i="169"/>
  <c r="AB44" i="169" s="1"/>
  <c r="AB75" i="169"/>
  <c r="AB39" i="169" s="1"/>
  <c r="AB100" i="169"/>
  <c r="AB45" i="169" s="1"/>
  <c r="AB79" i="169"/>
  <c r="AB40" i="169" s="1"/>
  <c r="AB52" i="169"/>
  <c r="AS68" i="162"/>
  <c r="AS38" i="162" s="1"/>
  <c r="AS79" i="162"/>
  <c r="AS40" i="162" s="1"/>
  <c r="AS100" i="162"/>
  <c r="AS45" i="162" s="1"/>
  <c r="AV107" i="173"/>
  <c r="AC61" i="167"/>
  <c r="AC37" i="167" s="1"/>
  <c r="AC55" i="167"/>
  <c r="AC35" i="167" s="1"/>
  <c r="AC100" i="167"/>
  <c r="AC45" i="167" s="1"/>
  <c r="AC52" i="176"/>
  <c r="AC79" i="176"/>
  <c r="AC40" i="176" s="1"/>
  <c r="AC75" i="176"/>
  <c r="AC39" i="176" s="1"/>
  <c r="AQ50" i="176"/>
  <c r="AJ99" i="176"/>
  <c r="AJ102" i="176"/>
  <c r="AJ104" i="176"/>
  <c r="AJ106" i="176"/>
  <c r="AJ98" i="176"/>
  <c r="AJ96" i="176"/>
  <c r="AJ101" i="176"/>
  <c r="AJ103" i="176"/>
  <c r="AJ105" i="176"/>
  <c r="AJ66" i="176"/>
  <c r="AJ77" i="176"/>
  <c r="AJ72" i="176"/>
  <c r="AJ78" i="176"/>
  <c r="AJ54" i="176"/>
  <c r="AJ53" i="176"/>
  <c r="AJ64" i="176"/>
  <c r="AJ56" i="176"/>
  <c r="AJ69" i="176"/>
  <c r="AJ76" i="176"/>
  <c r="AJ85" i="176"/>
  <c r="AJ83" i="176"/>
  <c r="AJ65" i="176"/>
  <c r="AJ73" i="176"/>
  <c r="AJ82" i="176"/>
  <c r="AJ91" i="176"/>
  <c r="AJ60" i="176"/>
  <c r="AJ70" i="176"/>
  <c r="AJ57" i="176"/>
  <c r="AJ67" i="176"/>
  <c r="AJ86" i="176"/>
  <c r="AJ62" i="176"/>
  <c r="AJ90" i="176"/>
  <c r="AJ93" i="176"/>
  <c r="AJ81" i="176"/>
  <c r="AJ92" i="176"/>
  <c r="AJ59" i="176"/>
  <c r="AJ89" i="176"/>
  <c r="AJ87" i="176"/>
  <c r="AJ63" i="176"/>
  <c r="AJ71" i="176"/>
  <c r="AJ80" i="176"/>
  <c r="AJ74" i="176"/>
  <c r="AJ94" i="176"/>
  <c r="Y89" i="176"/>
  <c r="Y85" i="176"/>
  <c r="AH68" i="171"/>
  <c r="AH38" i="171" s="1"/>
  <c r="AH84" i="171"/>
  <c r="AH41" i="171" s="1"/>
  <c r="AH110" i="78"/>
  <c r="K62" i="170"/>
  <c r="K61" i="170" s="1"/>
  <c r="J68" i="170"/>
  <c r="J38" i="170" s="1"/>
  <c r="K38" i="170" s="1"/>
  <c r="E18" i="170" s="1"/>
  <c r="J52" i="170"/>
  <c r="K53" i="170"/>
  <c r="K52" i="170" s="1"/>
  <c r="J88" i="170"/>
  <c r="J42" i="170" s="1"/>
  <c r="K42" i="170" s="1"/>
  <c r="E22" i="170" s="1"/>
  <c r="G110" i="171"/>
  <c r="P52" i="172"/>
  <c r="P84" i="172"/>
  <c r="P41" i="172" s="1"/>
  <c r="P88" i="172"/>
  <c r="P42" i="172" s="1"/>
  <c r="P79" i="172"/>
  <c r="P40" i="172" s="1"/>
  <c r="AD50" i="172"/>
  <c r="W53" i="172"/>
  <c r="W60" i="172"/>
  <c r="W69" i="172"/>
  <c r="W71" i="172"/>
  <c r="W73" i="172"/>
  <c r="W80" i="172"/>
  <c r="W82" i="172"/>
  <c r="W83" i="172"/>
  <c r="W90" i="172"/>
  <c r="W92" i="172"/>
  <c r="W94" i="172"/>
  <c r="W99" i="172"/>
  <c r="W63" i="172"/>
  <c r="W65" i="172"/>
  <c r="W67" i="172"/>
  <c r="W76" i="172"/>
  <c r="W78" i="172"/>
  <c r="W86" i="172"/>
  <c r="W102" i="172"/>
  <c r="W104" i="172"/>
  <c r="W106" i="172"/>
  <c r="W59" i="172"/>
  <c r="W70" i="172"/>
  <c r="W72" i="172"/>
  <c r="W74" i="172"/>
  <c r="W81" i="172"/>
  <c r="W89" i="172"/>
  <c r="W91" i="172"/>
  <c r="W93" i="172"/>
  <c r="W98" i="172"/>
  <c r="W64" i="172"/>
  <c r="W103" i="172"/>
  <c r="W62" i="172"/>
  <c r="W66" i="172"/>
  <c r="W105" i="172"/>
  <c r="W85" i="172"/>
  <c r="W96" i="172"/>
  <c r="W95" i="172" s="1"/>
  <c r="W43" i="172" s="1"/>
  <c r="W77" i="172"/>
  <c r="W101" i="172"/>
  <c r="W87" i="172"/>
  <c r="W54" i="172"/>
  <c r="W57" i="172"/>
  <c r="W56" i="172"/>
  <c r="K52" i="172"/>
  <c r="K97" i="174"/>
  <c r="G48" i="167"/>
  <c r="H48" i="176"/>
  <c r="J52" i="172"/>
  <c r="K59" i="166"/>
  <c r="K58" i="166" s="1"/>
  <c r="AU61" i="166"/>
  <c r="AU37" i="166" s="1"/>
  <c r="AU58" i="166"/>
  <c r="AU36" i="166" s="1"/>
  <c r="AU79" i="166"/>
  <c r="AU40" i="166" s="1"/>
  <c r="K69" i="170"/>
  <c r="K68" i="170" s="1"/>
  <c r="AB88" i="175"/>
  <c r="AB42" i="175" s="1"/>
  <c r="AB97" i="175"/>
  <c r="AB44" i="175" s="1"/>
  <c r="AB75" i="175"/>
  <c r="AB39" i="175" s="1"/>
  <c r="AB68" i="175"/>
  <c r="AB38" i="175" s="1"/>
  <c r="AP50" i="175"/>
  <c r="AI82" i="175"/>
  <c r="AI73" i="175"/>
  <c r="AI62" i="175"/>
  <c r="AI72" i="175"/>
  <c r="AI81" i="175"/>
  <c r="AI90" i="175"/>
  <c r="AI57" i="175"/>
  <c r="AI67" i="175"/>
  <c r="AI77" i="175"/>
  <c r="AI94" i="175"/>
  <c r="AI63" i="175"/>
  <c r="AI71" i="175"/>
  <c r="AI104" i="175"/>
  <c r="AI59" i="175"/>
  <c r="AI106" i="175"/>
  <c r="AI96" i="175"/>
  <c r="AI95" i="175" s="1"/>
  <c r="AI43" i="175" s="1"/>
  <c r="AI101" i="175"/>
  <c r="AI103" i="175"/>
  <c r="AI102" i="175"/>
  <c r="AI80" i="175"/>
  <c r="AI91" i="175"/>
  <c r="AI93" i="175"/>
  <c r="AI99" i="175"/>
  <c r="AI98" i="175"/>
  <c r="AI56" i="175"/>
  <c r="AI89" i="175"/>
  <c r="AI66" i="175"/>
  <c r="AI64" i="175"/>
  <c r="AI69" i="175"/>
  <c r="AI60" i="175"/>
  <c r="AI70" i="175"/>
  <c r="AI78" i="175"/>
  <c r="AI54" i="175"/>
  <c r="AI53" i="175"/>
  <c r="AI105" i="175"/>
  <c r="AI74" i="175"/>
  <c r="AI76" i="175"/>
  <c r="AI92" i="175"/>
  <c r="AI65" i="175"/>
  <c r="AI83" i="175"/>
  <c r="AI86" i="175"/>
  <c r="AI85" i="175"/>
  <c r="AI87" i="175"/>
  <c r="J97" i="174"/>
  <c r="J44" i="174" s="1"/>
  <c r="K44" i="174" s="1"/>
  <c r="E24" i="174" s="1"/>
  <c r="J58" i="174"/>
  <c r="J36" i="174" s="1"/>
  <c r="K36" i="174" s="1"/>
  <c r="E16" i="174" s="1"/>
  <c r="J79" i="174"/>
  <c r="J40" i="174" s="1"/>
  <c r="K40" i="174" s="1"/>
  <c r="E20" i="174" s="1"/>
  <c r="K80" i="174"/>
  <c r="K79" i="174" s="1"/>
  <c r="J52" i="174"/>
  <c r="O107" i="175"/>
  <c r="U107" i="166"/>
  <c r="U34" i="166"/>
  <c r="AB52" i="166"/>
  <c r="AB58" i="166"/>
  <c r="AB36" i="166" s="1"/>
  <c r="AP50" i="166"/>
  <c r="AI82" i="166"/>
  <c r="AI74" i="166"/>
  <c r="AI76" i="166"/>
  <c r="AI92" i="166"/>
  <c r="AI65" i="166"/>
  <c r="AI73" i="166"/>
  <c r="AI83" i="166"/>
  <c r="AI72" i="166"/>
  <c r="AI81" i="166"/>
  <c r="AI90" i="166"/>
  <c r="AI86" i="166"/>
  <c r="AI85" i="166"/>
  <c r="AI94" i="166"/>
  <c r="AI105" i="166"/>
  <c r="AI87" i="166"/>
  <c r="AI102" i="166"/>
  <c r="AI56" i="166"/>
  <c r="AI103" i="166"/>
  <c r="AI80" i="166"/>
  <c r="AI62" i="166"/>
  <c r="AI57" i="166"/>
  <c r="AI67" i="166"/>
  <c r="AI77" i="166"/>
  <c r="AI99" i="166"/>
  <c r="AI63" i="166"/>
  <c r="AI71" i="166"/>
  <c r="AI104" i="166"/>
  <c r="AI59" i="166"/>
  <c r="AI106" i="166"/>
  <c r="AI96" i="166"/>
  <c r="AI101" i="166"/>
  <c r="AI69" i="166"/>
  <c r="AI91" i="166"/>
  <c r="AI60" i="166"/>
  <c r="AI93" i="166"/>
  <c r="AI89" i="166"/>
  <c r="AI66" i="166"/>
  <c r="AI64" i="166"/>
  <c r="AI70" i="166"/>
  <c r="AI78" i="166"/>
  <c r="AI54" i="166"/>
  <c r="AI53" i="166"/>
  <c r="AI98" i="166"/>
  <c r="K35" i="170"/>
  <c r="E15" i="170" s="1"/>
  <c r="V75" i="166"/>
  <c r="V39" i="166" s="1"/>
  <c r="V55" i="166"/>
  <c r="V35" i="166" s="1"/>
  <c r="V34" i="173"/>
  <c r="V107" i="173"/>
  <c r="BE109" i="78"/>
  <c r="AX109" i="78"/>
  <c r="AQ47" i="78"/>
  <c r="V97" i="169"/>
  <c r="V44" i="169" s="1"/>
  <c r="V79" i="169"/>
  <c r="V40" i="169" s="1"/>
  <c r="V100" i="169"/>
  <c r="V45" i="169" s="1"/>
  <c r="AJ50" i="169"/>
  <c r="AC99" i="169"/>
  <c r="AC102" i="169"/>
  <c r="AC104" i="169"/>
  <c r="AC106" i="169"/>
  <c r="AC98" i="169"/>
  <c r="AC101" i="169"/>
  <c r="AC105" i="169"/>
  <c r="AC96" i="169"/>
  <c r="AC103" i="169"/>
  <c r="AC54" i="169"/>
  <c r="AC69" i="169"/>
  <c r="AC72" i="169"/>
  <c r="AC85" i="169"/>
  <c r="AC66" i="169"/>
  <c r="AC89" i="169"/>
  <c r="AC94" i="169"/>
  <c r="AC83" i="169"/>
  <c r="AC87" i="169"/>
  <c r="AC93" i="169"/>
  <c r="AC78" i="169"/>
  <c r="AC92" i="169"/>
  <c r="AC70" i="169"/>
  <c r="AC53" i="169"/>
  <c r="AC77" i="169"/>
  <c r="AC74" i="169"/>
  <c r="AC81" i="169"/>
  <c r="AC76" i="169"/>
  <c r="AC57" i="169"/>
  <c r="AC71" i="169"/>
  <c r="AC91" i="169"/>
  <c r="AC56" i="169"/>
  <c r="AC63" i="169"/>
  <c r="AC59" i="169"/>
  <c r="AC67" i="169"/>
  <c r="AC90" i="169"/>
  <c r="AC60" i="169"/>
  <c r="AC82" i="169"/>
  <c r="AC73" i="169"/>
  <c r="AC86" i="169"/>
  <c r="AC80" i="169"/>
  <c r="AC64" i="169"/>
  <c r="AC62" i="169"/>
  <c r="AC65" i="169"/>
  <c r="AB68" i="168"/>
  <c r="AB38" i="168" s="1"/>
  <c r="AB58" i="168"/>
  <c r="AB36" i="168" s="1"/>
  <c r="AB95" i="168"/>
  <c r="AB43" i="168" s="1"/>
  <c r="AB75" i="168"/>
  <c r="AB39" i="168" s="1"/>
  <c r="AB97" i="168"/>
  <c r="AB44" i="168" s="1"/>
  <c r="AP50" i="168"/>
  <c r="AI66" i="168"/>
  <c r="AI80" i="168"/>
  <c r="AI78" i="168"/>
  <c r="AI93" i="168"/>
  <c r="AI67" i="168"/>
  <c r="AI99" i="168"/>
  <c r="AI98" i="168"/>
  <c r="AI63" i="168"/>
  <c r="AI104" i="168"/>
  <c r="AI59" i="168"/>
  <c r="AI103" i="168"/>
  <c r="AI89" i="168"/>
  <c r="AI64" i="168"/>
  <c r="AI69" i="168"/>
  <c r="AI91" i="168"/>
  <c r="AI60" i="168"/>
  <c r="AI70" i="168"/>
  <c r="AI53" i="168"/>
  <c r="AI81" i="168"/>
  <c r="AI85" i="168"/>
  <c r="AI105" i="168"/>
  <c r="AI102" i="168"/>
  <c r="AI74" i="168"/>
  <c r="AI92" i="168"/>
  <c r="AI54" i="168"/>
  <c r="AI65" i="168"/>
  <c r="AI83" i="168"/>
  <c r="AI62" i="168"/>
  <c r="AI57" i="168"/>
  <c r="AI87" i="168"/>
  <c r="AI82" i="168"/>
  <c r="AI76" i="168"/>
  <c r="AI73" i="168"/>
  <c r="AI72" i="168"/>
  <c r="AI90" i="168"/>
  <c r="AI77" i="168"/>
  <c r="AI86" i="168"/>
  <c r="AI94" i="168"/>
  <c r="AI71" i="168"/>
  <c r="AI106" i="168"/>
  <c r="AI96" i="168"/>
  <c r="AI56" i="168"/>
  <c r="AI101" i="168"/>
  <c r="AU34" i="162"/>
  <c r="K79" i="171"/>
  <c r="V68" i="168"/>
  <c r="V38" i="168" s="1"/>
  <c r="V84" i="168"/>
  <c r="V41" i="168" s="1"/>
  <c r="V61" i="168"/>
  <c r="V37" i="168" s="1"/>
  <c r="V88" i="168"/>
  <c r="V42" i="168" s="1"/>
  <c r="AI107" i="176"/>
  <c r="K56" i="174"/>
  <c r="K55" i="174" s="1"/>
  <c r="R59" i="173"/>
  <c r="R58" i="173" s="1"/>
  <c r="AB68" i="172"/>
  <c r="AB38" i="172" s="1"/>
  <c r="AB52" i="172"/>
  <c r="AB55" i="172"/>
  <c r="AB35" i="172" s="1"/>
  <c r="L47" i="169"/>
  <c r="R59" i="176"/>
  <c r="R58" i="176" s="1"/>
  <c r="P107" i="176"/>
  <c r="P34" i="176"/>
  <c r="J79" i="169"/>
  <c r="J40" i="169" s="1"/>
  <c r="K40" i="169" s="1"/>
  <c r="E20" i="169" s="1"/>
  <c r="J52" i="169"/>
  <c r="J95" i="169"/>
  <c r="J43" i="169" s="1"/>
  <c r="K43" i="169" s="1"/>
  <c r="E23" i="169" s="1"/>
  <c r="K96" i="169"/>
  <c r="K95" i="169" s="1"/>
  <c r="X50" i="169"/>
  <c r="Q90" i="169"/>
  <c r="R90" i="169" s="1"/>
  <c r="Q92" i="169"/>
  <c r="R92" i="169" s="1"/>
  <c r="Q94" i="169"/>
  <c r="R94" i="169" s="1"/>
  <c r="Q99" i="169"/>
  <c r="R99" i="169" s="1"/>
  <c r="Q102" i="169"/>
  <c r="R102" i="169" s="1"/>
  <c r="Q104" i="169"/>
  <c r="R104" i="169" s="1"/>
  <c r="Q106" i="169"/>
  <c r="R106" i="169" s="1"/>
  <c r="Q89" i="169"/>
  <c r="Q91" i="169"/>
  <c r="R91" i="169" s="1"/>
  <c r="Q93" i="169"/>
  <c r="R93" i="169" s="1"/>
  <c r="Q98" i="169"/>
  <c r="Q105" i="169"/>
  <c r="R105" i="169" s="1"/>
  <c r="Q96" i="169"/>
  <c r="Q95" i="169" s="1"/>
  <c r="Q43" i="169" s="1"/>
  <c r="Q101" i="169"/>
  <c r="Q103" i="169"/>
  <c r="R103" i="169" s="1"/>
  <c r="Q72" i="169"/>
  <c r="R72" i="169" s="1"/>
  <c r="Q78" i="169"/>
  <c r="R78" i="169" s="1"/>
  <c r="Q60" i="169"/>
  <c r="R60" i="169" s="1"/>
  <c r="Q67" i="169"/>
  <c r="R67" i="169" s="1"/>
  <c r="Q77" i="169"/>
  <c r="R77" i="169" s="1"/>
  <c r="Q80" i="169"/>
  <c r="Q71" i="169"/>
  <c r="R71" i="169" s="1"/>
  <c r="Q87" i="169"/>
  <c r="R87" i="169" s="1"/>
  <c r="Q69" i="169"/>
  <c r="R69" i="169" s="1"/>
  <c r="Q76" i="169"/>
  <c r="R76" i="169" s="1"/>
  <c r="Q57" i="169"/>
  <c r="R57" i="169" s="1"/>
  <c r="Q56" i="169"/>
  <c r="Q73" i="169"/>
  <c r="R73" i="169" s="1"/>
  <c r="Q53" i="169"/>
  <c r="Q70" i="169"/>
  <c r="R70" i="169" s="1"/>
  <c r="Q85" i="169"/>
  <c r="Q74" i="169"/>
  <c r="R74" i="169" s="1"/>
  <c r="Q64" i="169"/>
  <c r="R64" i="169" s="1"/>
  <c r="Q54" i="169"/>
  <c r="R54" i="169" s="1"/>
  <c r="Q82" i="169"/>
  <c r="R82" i="169" s="1"/>
  <c r="Q83" i="169"/>
  <c r="R83" i="169" s="1"/>
  <c r="Q81" i="169"/>
  <c r="R81" i="169" s="1"/>
  <c r="Q66" i="169"/>
  <c r="R66" i="169" s="1"/>
  <c r="Q65" i="169"/>
  <c r="R65" i="169" s="1"/>
  <c r="Q63" i="169"/>
  <c r="R63" i="169" s="1"/>
  <c r="Q86" i="169"/>
  <c r="R86" i="169" s="1"/>
  <c r="Q62" i="169"/>
  <c r="Q59" i="169"/>
  <c r="P79" i="168"/>
  <c r="P40" i="168" s="1"/>
  <c r="P88" i="168"/>
  <c r="P42" i="168" s="1"/>
  <c r="K35" i="168"/>
  <c r="E15" i="168" s="1"/>
  <c r="M110" i="172"/>
  <c r="V100" i="172"/>
  <c r="V45" i="172" s="1"/>
  <c r="V97" i="172"/>
  <c r="V44" i="172" s="1"/>
  <c r="V58" i="172"/>
  <c r="V36" i="172" s="1"/>
  <c r="J84" i="175"/>
  <c r="J41" i="175" s="1"/>
  <c r="K41" i="175" s="1"/>
  <c r="E21" i="175" s="1"/>
  <c r="K85" i="175"/>
  <c r="K84" i="175" s="1"/>
  <c r="J95" i="175"/>
  <c r="J43" i="175" s="1"/>
  <c r="K43" i="175" s="1"/>
  <c r="E23" i="175" s="1"/>
  <c r="K96" i="175"/>
  <c r="K95" i="175" s="1"/>
  <c r="J68" i="175"/>
  <c r="J38" i="175" s="1"/>
  <c r="K38" i="175" s="1"/>
  <c r="E18" i="175" s="1"/>
  <c r="AU58" i="167"/>
  <c r="AU36" i="167" s="1"/>
  <c r="AU68" i="167"/>
  <c r="AU38" i="167" s="1"/>
  <c r="AU84" i="167"/>
  <c r="AU41" i="167" s="1"/>
  <c r="AU55" i="167"/>
  <c r="AU35" i="167" s="1"/>
  <c r="BB103" i="167"/>
  <c r="BB87" i="167"/>
  <c r="BB81" i="167"/>
  <c r="BB64" i="167"/>
  <c r="BB54" i="167"/>
  <c r="BB74" i="167"/>
  <c r="BB94" i="167"/>
  <c r="BB73" i="167"/>
  <c r="BB62" i="167"/>
  <c r="BB104" i="167"/>
  <c r="BB105" i="167"/>
  <c r="BB106" i="167"/>
  <c r="BB72" i="167"/>
  <c r="BB57" i="167"/>
  <c r="BB77" i="167"/>
  <c r="BB53" i="167"/>
  <c r="BB76" i="167"/>
  <c r="BB82" i="167"/>
  <c r="BB99" i="167"/>
  <c r="BB98" i="167"/>
  <c r="BB89" i="167"/>
  <c r="BB96" i="167"/>
  <c r="BB78" i="167"/>
  <c r="BB56" i="167"/>
  <c r="BB85" i="167"/>
  <c r="BB67" i="167"/>
  <c r="BB71" i="167"/>
  <c r="BB91" i="167"/>
  <c r="BB70" i="167"/>
  <c r="BB93" i="167"/>
  <c r="BB69" i="167"/>
  <c r="BB101" i="167"/>
  <c r="BB90" i="167"/>
  <c r="BB92" i="167"/>
  <c r="BB63" i="167"/>
  <c r="BB86" i="167"/>
  <c r="BB80" i="167"/>
  <c r="BB60" i="167"/>
  <c r="BB83" i="167"/>
  <c r="BB59" i="167"/>
  <c r="BB66" i="167"/>
  <c r="BB102" i="167"/>
  <c r="BB65" i="167"/>
  <c r="L46" i="173"/>
  <c r="R61" i="167"/>
  <c r="V68" i="171"/>
  <c r="V38" i="171" s="1"/>
  <c r="V84" i="171"/>
  <c r="V41" i="171" s="1"/>
  <c r="V52" i="171"/>
  <c r="V88" i="171"/>
  <c r="V42" i="171" s="1"/>
  <c r="AJ50" i="171"/>
  <c r="AC98" i="171"/>
  <c r="AC96" i="171"/>
  <c r="AC95" i="171" s="1"/>
  <c r="AC43" i="171" s="1"/>
  <c r="AC101" i="171"/>
  <c r="AC103" i="171"/>
  <c r="AC105" i="171"/>
  <c r="AC99" i="171"/>
  <c r="AC104" i="171"/>
  <c r="AC102" i="171"/>
  <c r="AC106" i="171"/>
  <c r="AC56" i="171"/>
  <c r="AC59" i="171"/>
  <c r="AC92" i="171"/>
  <c r="AC85" i="171"/>
  <c r="AC76" i="171"/>
  <c r="AC60" i="171"/>
  <c r="AC63" i="171"/>
  <c r="AC74" i="171"/>
  <c r="AC64" i="171"/>
  <c r="AC81" i="171"/>
  <c r="AC62" i="171"/>
  <c r="AC89" i="171"/>
  <c r="AC93" i="171"/>
  <c r="AC67" i="171"/>
  <c r="AC57" i="171"/>
  <c r="AC90" i="171"/>
  <c r="AC70" i="171"/>
  <c r="AC91" i="171"/>
  <c r="AC82" i="171"/>
  <c r="AC73" i="171"/>
  <c r="AC80" i="171"/>
  <c r="AC71" i="171"/>
  <c r="AC94" i="171"/>
  <c r="AC83" i="171"/>
  <c r="AC54" i="171"/>
  <c r="AC78" i="171"/>
  <c r="AC72" i="171"/>
  <c r="AC65" i="171"/>
  <c r="AC53" i="171"/>
  <c r="AC52" i="171" s="1"/>
  <c r="AC77" i="171"/>
  <c r="AC66" i="171"/>
  <c r="AC87" i="171"/>
  <c r="AC69" i="171"/>
  <c r="AC86" i="171"/>
  <c r="L47" i="166"/>
  <c r="J52" i="166"/>
  <c r="K53" i="166"/>
  <c r="K52" i="166" s="1"/>
  <c r="J79" i="166"/>
  <c r="J40" i="166" s="1"/>
  <c r="K40" i="166" s="1"/>
  <c r="E20" i="166" s="1"/>
  <c r="K80" i="166"/>
  <c r="K79" i="166" s="1"/>
  <c r="J100" i="166"/>
  <c r="J45" i="166" s="1"/>
  <c r="K45" i="166" s="1"/>
  <c r="E25" i="166" s="1"/>
  <c r="J88" i="166"/>
  <c r="J42" i="166" s="1"/>
  <c r="K42" i="166" s="1"/>
  <c r="E22" i="166" s="1"/>
  <c r="AB55" i="174"/>
  <c r="AB35" i="174" s="1"/>
  <c r="AB97" i="174"/>
  <c r="AB44" i="174" s="1"/>
  <c r="AB68" i="174"/>
  <c r="AB38" i="174" s="1"/>
  <c r="AB58" i="174"/>
  <c r="AB36" i="174" s="1"/>
  <c r="AP50" i="174"/>
  <c r="AI74" i="174"/>
  <c r="AI76" i="174"/>
  <c r="AI92" i="174"/>
  <c r="AI83" i="174"/>
  <c r="AI85" i="174"/>
  <c r="AI87" i="174"/>
  <c r="AI102" i="174"/>
  <c r="AI103" i="174"/>
  <c r="AI106" i="174"/>
  <c r="AI82" i="174"/>
  <c r="AI65" i="174"/>
  <c r="AI73" i="174"/>
  <c r="AI62" i="174"/>
  <c r="AI72" i="174"/>
  <c r="AI81" i="174"/>
  <c r="AI90" i="174"/>
  <c r="AI57" i="174"/>
  <c r="AI67" i="174"/>
  <c r="AI77" i="174"/>
  <c r="AI86" i="174"/>
  <c r="AI94" i="174"/>
  <c r="AI63" i="174"/>
  <c r="AI71" i="174"/>
  <c r="AI104" i="174"/>
  <c r="AI59" i="174"/>
  <c r="AI96" i="174"/>
  <c r="AI101" i="174"/>
  <c r="AI80" i="174"/>
  <c r="AI91" i="174"/>
  <c r="AI93" i="174"/>
  <c r="AI99" i="174"/>
  <c r="AI98" i="174"/>
  <c r="AI89" i="174"/>
  <c r="AI66" i="174"/>
  <c r="AI64" i="174"/>
  <c r="AI69" i="174"/>
  <c r="AI60" i="174"/>
  <c r="AI70" i="174"/>
  <c r="AI78" i="174"/>
  <c r="AI54" i="174"/>
  <c r="AI53" i="174"/>
  <c r="AI105" i="174"/>
  <c r="AI56" i="174"/>
  <c r="N48" i="173"/>
  <c r="L47" i="170"/>
  <c r="M110" i="170"/>
  <c r="AB100" i="170"/>
  <c r="AB45" i="170" s="1"/>
  <c r="AB68" i="170"/>
  <c r="AB38" i="170" s="1"/>
  <c r="AP50" i="170"/>
  <c r="AI89" i="170"/>
  <c r="AI76" i="170"/>
  <c r="AI92" i="170"/>
  <c r="AI91" i="170"/>
  <c r="AI70" i="170"/>
  <c r="AI54" i="170"/>
  <c r="AI65" i="170"/>
  <c r="AI83" i="170"/>
  <c r="AI77" i="170"/>
  <c r="AI86" i="170"/>
  <c r="AI87" i="170"/>
  <c r="AI102" i="170"/>
  <c r="AI59" i="170"/>
  <c r="AI56" i="170"/>
  <c r="AI66" i="170"/>
  <c r="AI82" i="170"/>
  <c r="AI74" i="170"/>
  <c r="AI73" i="170"/>
  <c r="AI72" i="170"/>
  <c r="AI90" i="170"/>
  <c r="AI67" i="170"/>
  <c r="AI94" i="170"/>
  <c r="AI63" i="170"/>
  <c r="AI71" i="170"/>
  <c r="AI104" i="170"/>
  <c r="AI106" i="170"/>
  <c r="AI96" i="170"/>
  <c r="AI95" i="170" s="1"/>
  <c r="AI43" i="170" s="1"/>
  <c r="AI101" i="170"/>
  <c r="AI64" i="170"/>
  <c r="AI80" i="170"/>
  <c r="AI81" i="170"/>
  <c r="AI99" i="170"/>
  <c r="AI85" i="170"/>
  <c r="AI69" i="170"/>
  <c r="AI60" i="170"/>
  <c r="AI78" i="170"/>
  <c r="AI53" i="170"/>
  <c r="AI93" i="170"/>
  <c r="AI62" i="170"/>
  <c r="AI57" i="170"/>
  <c r="AI98" i="170"/>
  <c r="AI105" i="170"/>
  <c r="AI103" i="170"/>
  <c r="BG108" i="78"/>
  <c r="AZ108" i="78"/>
  <c r="AS46" i="78"/>
  <c r="AS48" i="78" s="1"/>
  <c r="AN34" i="167"/>
  <c r="AA107" i="175"/>
  <c r="AA34" i="175"/>
  <c r="N110" i="170"/>
  <c r="P58" i="174"/>
  <c r="P36" i="174" s="1"/>
  <c r="P55" i="174"/>
  <c r="P35" i="174" s="1"/>
  <c r="K85" i="174"/>
  <c r="K84" i="174" s="1"/>
  <c r="AH75" i="175"/>
  <c r="AH39" i="175" s="1"/>
  <c r="AH100" i="175"/>
  <c r="AH45" i="175" s="1"/>
  <c r="K96" i="170"/>
  <c r="K95" i="170" s="1"/>
  <c r="Y98" i="176"/>
  <c r="P88" i="170"/>
  <c r="P42" i="170" s="1"/>
  <c r="P61" i="170"/>
  <c r="P37" i="170" s="1"/>
  <c r="P58" i="170"/>
  <c r="P36" i="170" s="1"/>
  <c r="P52" i="170"/>
  <c r="R53" i="170"/>
  <c r="R52" i="170" s="1"/>
  <c r="P97" i="170"/>
  <c r="P44" i="170" s="1"/>
  <c r="P100" i="170"/>
  <c r="P45" i="170" s="1"/>
  <c r="L47" i="167"/>
  <c r="AO58" i="166"/>
  <c r="AO36" i="166" s="1"/>
  <c r="AO52" i="166"/>
  <c r="AO61" i="166"/>
  <c r="AO37" i="166" s="1"/>
  <c r="AO84" i="166"/>
  <c r="AO41" i="166" s="1"/>
  <c r="BC50" i="166"/>
  <c r="AV65" i="166"/>
  <c r="AV90" i="166"/>
  <c r="AV67" i="166"/>
  <c r="AV101" i="166"/>
  <c r="AV59" i="166"/>
  <c r="AV56" i="166"/>
  <c r="AV104" i="166"/>
  <c r="AV89" i="166"/>
  <c r="AV99" i="166"/>
  <c r="AV98" i="166"/>
  <c r="AV96" i="166"/>
  <c r="AV95" i="166" s="1"/>
  <c r="AV43" i="166" s="1"/>
  <c r="AV64" i="166"/>
  <c r="AV87" i="166"/>
  <c r="AV66" i="166"/>
  <c r="AV77" i="166"/>
  <c r="AV85" i="166"/>
  <c r="AV80" i="166"/>
  <c r="AV72" i="166"/>
  <c r="AV57" i="166"/>
  <c r="AV76" i="166"/>
  <c r="AV92" i="166"/>
  <c r="AV60" i="166"/>
  <c r="AV93" i="166"/>
  <c r="AV62" i="166"/>
  <c r="AV103" i="166"/>
  <c r="AV69" i="166"/>
  <c r="AV54" i="166"/>
  <c r="AV63" i="166"/>
  <c r="AV105" i="166"/>
  <c r="AV53" i="166"/>
  <c r="AV78" i="166"/>
  <c r="AV81" i="166"/>
  <c r="AV82" i="166"/>
  <c r="AV83" i="166"/>
  <c r="AV86" i="166"/>
  <c r="AV91" i="166"/>
  <c r="AV106" i="166"/>
  <c r="AV70" i="166"/>
  <c r="AV94" i="166"/>
  <c r="AV71" i="166"/>
  <c r="AV102" i="166"/>
  <c r="AV73" i="166"/>
  <c r="AV74" i="166"/>
  <c r="F110" i="169"/>
  <c r="R89" i="176"/>
  <c r="R88" i="176" s="1"/>
  <c r="V100" i="170"/>
  <c r="V45" i="170" s="1"/>
  <c r="V68" i="170"/>
  <c r="V38" i="170" s="1"/>
  <c r="V52" i="170"/>
  <c r="V75" i="170"/>
  <c r="V39" i="170" s="1"/>
  <c r="V55" i="170"/>
  <c r="V35" i="170" s="1"/>
  <c r="G110" i="168"/>
  <c r="L110" i="172"/>
  <c r="J52" i="171"/>
  <c r="J84" i="171"/>
  <c r="J41" i="171" s="1"/>
  <c r="K41" i="171" s="1"/>
  <c r="E21" i="171" s="1"/>
  <c r="K85" i="171"/>
  <c r="K84" i="171" s="1"/>
  <c r="J68" i="171"/>
  <c r="J38" i="171" s="1"/>
  <c r="K38" i="171" s="1"/>
  <c r="E18" i="171" s="1"/>
  <c r="AW107" i="173"/>
  <c r="AW34" i="173"/>
  <c r="F14" i="162"/>
  <c r="W88" i="173"/>
  <c r="W42" i="173" s="1"/>
  <c r="W68" i="173"/>
  <c r="W38" i="173" s="1"/>
  <c r="W84" i="173"/>
  <c r="W41" i="173" s="1"/>
  <c r="W61" i="173"/>
  <c r="W37" i="173" s="1"/>
  <c r="R76" i="173"/>
  <c r="R75" i="173" s="1"/>
  <c r="R85" i="176"/>
  <c r="R84" i="176" s="1"/>
  <c r="R42" i="176"/>
  <c r="F22" i="176" s="1"/>
  <c r="K56" i="169"/>
  <c r="K55" i="169" s="1"/>
  <c r="Q96" i="168"/>
  <c r="Q95" i="168" s="1"/>
  <c r="Q43" i="168" s="1"/>
  <c r="Q101" i="168"/>
  <c r="Q103" i="168"/>
  <c r="R103" i="168" s="1"/>
  <c r="Q105" i="168"/>
  <c r="R105" i="168" s="1"/>
  <c r="X50" i="168"/>
  <c r="Q90" i="168"/>
  <c r="R90" i="168" s="1"/>
  <c r="Q92" i="168"/>
  <c r="R92" i="168" s="1"/>
  <c r="Q94" i="168"/>
  <c r="R94" i="168" s="1"/>
  <c r="Q99" i="168"/>
  <c r="R99" i="168" s="1"/>
  <c r="Q102" i="168"/>
  <c r="R102" i="168" s="1"/>
  <c r="Q104" i="168"/>
  <c r="R104" i="168" s="1"/>
  <c r="Q106" i="168"/>
  <c r="R106" i="168" s="1"/>
  <c r="Q89" i="168"/>
  <c r="Q93" i="168"/>
  <c r="R93" i="168" s="1"/>
  <c r="Q91" i="168"/>
  <c r="R91" i="168" s="1"/>
  <c r="Q98" i="168"/>
  <c r="Q83" i="168"/>
  <c r="R83" i="168" s="1"/>
  <c r="Q53" i="168"/>
  <c r="Q70" i="168"/>
  <c r="R70" i="168" s="1"/>
  <c r="Q81" i="168"/>
  <c r="R81" i="168" s="1"/>
  <c r="Q66" i="168"/>
  <c r="R66" i="168" s="1"/>
  <c r="Q74" i="168"/>
  <c r="R74" i="168" s="1"/>
  <c r="Q54" i="168"/>
  <c r="R54" i="168" s="1"/>
  <c r="Q73" i="168"/>
  <c r="R73" i="168" s="1"/>
  <c r="Q71" i="168"/>
  <c r="R71" i="168" s="1"/>
  <c r="Q63" i="168"/>
  <c r="R63" i="168" s="1"/>
  <c r="Q86" i="168"/>
  <c r="R86" i="168" s="1"/>
  <c r="Q62" i="168"/>
  <c r="Q59" i="168"/>
  <c r="Q77" i="168"/>
  <c r="R77" i="168" s="1"/>
  <c r="Q82" i="168"/>
  <c r="R82" i="168" s="1"/>
  <c r="Q65" i="168"/>
  <c r="R65" i="168" s="1"/>
  <c r="Q87" i="168"/>
  <c r="R87" i="168" s="1"/>
  <c r="Q78" i="168"/>
  <c r="R78" i="168" s="1"/>
  <c r="Q60" i="168"/>
  <c r="R60" i="168" s="1"/>
  <c r="Q76" i="168"/>
  <c r="Q57" i="168"/>
  <c r="R57" i="168" s="1"/>
  <c r="Q85" i="168"/>
  <c r="R85" i="168" s="1"/>
  <c r="Q67" i="168"/>
  <c r="R67" i="168" s="1"/>
  <c r="Q64" i="168"/>
  <c r="R64" i="168" s="1"/>
  <c r="Q80" i="168"/>
  <c r="Q72" i="168"/>
  <c r="R72" i="168" s="1"/>
  <c r="Q69" i="168"/>
  <c r="Q56" i="168"/>
  <c r="BD107" i="176"/>
  <c r="BD34" i="176"/>
  <c r="R89" i="172"/>
  <c r="AK109" i="78"/>
  <c r="AK108" i="78"/>
  <c r="R55" i="167"/>
  <c r="R89" i="171"/>
  <c r="AQ75" i="162"/>
  <c r="AQ39" i="162" s="1"/>
  <c r="BE50" i="162"/>
  <c r="AX73" i="162"/>
  <c r="AX60" i="162"/>
  <c r="AX67" i="162"/>
  <c r="AX93" i="162"/>
  <c r="AX59" i="162"/>
  <c r="AX56" i="162"/>
  <c r="AX53" i="162"/>
  <c r="AX87" i="162"/>
  <c r="AX74" i="162"/>
  <c r="AX86" i="162"/>
  <c r="AX92" i="162"/>
  <c r="AX69" i="162"/>
  <c r="AX106" i="162"/>
  <c r="AX83" i="162"/>
  <c r="AX94" i="162"/>
  <c r="AX82" i="162"/>
  <c r="AX101" i="162"/>
  <c r="AX104" i="162"/>
  <c r="AX80" i="162"/>
  <c r="AX65" i="162"/>
  <c r="AX91" i="162"/>
  <c r="AX70" i="162"/>
  <c r="AX105" i="162"/>
  <c r="AX62" i="162"/>
  <c r="AX81" i="162"/>
  <c r="AX76" i="162"/>
  <c r="AX72" i="162"/>
  <c r="AX98" i="162"/>
  <c r="AX96" i="162"/>
  <c r="AX95" i="162" s="1"/>
  <c r="AX43" i="162" s="1"/>
  <c r="AX63" i="162"/>
  <c r="AX90" i="162"/>
  <c r="AX99" i="162"/>
  <c r="AX66" i="162"/>
  <c r="AX77" i="162"/>
  <c r="AX103" i="162"/>
  <c r="AX102" i="162"/>
  <c r="AX71" i="162"/>
  <c r="AX57" i="162"/>
  <c r="AX85" i="162"/>
  <c r="AX89" i="162"/>
  <c r="AX64" i="162"/>
  <c r="AX78" i="162"/>
  <c r="AX54" i="162"/>
  <c r="AQ97" i="162"/>
  <c r="AQ44" i="162" s="1"/>
  <c r="AQ100" i="162"/>
  <c r="AQ45" i="162" s="1"/>
  <c r="AA109" i="167"/>
  <c r="AA47" i="167" s="1"/>
  <c r="AA108" i="167"/>
  <c r="AA46" i="167" s="1"/>
  <c r="M110" i="169"/>
  <c r="Q61" i="167"/>
  <c r="Q37" i="167" s="1"/>
  <c r="R37" i="167" s="1"/>
  <c r="F17" i="167" s="1"/>
  <c r="Q79" i="167"/>
  <c r="Q40" i="167" s="1"/>
  <c r="R40" i="167" s="1"/>
  <c r="F20" i="167" s="1"/>
  <c r="Q84" i="167"/>
  <c r="Q41" i="167" s="1"/>
  <c r="R41" i="167" s="1"/>
  <c r="F21" i="167" s="1"/>
  <c r="G110" i="175"/>
  <c r="AI107" i="162"/>
  <c r="L47" i="162"/>
  <c r="N110" i="169"/>
  <c r="BC109" i="78"/>
  <c r="AO109" i="176"/>
  <c r="AO47" i="176" s="1"/>
  <c r="AV109" i="78"/>
  <c r="AO109" i="174"/>
  <c r="AO47" i="174" s="1"/>
  <c r="AO109" i="173"/>
  <c r="AO47" i="173" s="1"/>
  <c r="AO48" i="173" s="1"/>
  <c r="AO109" i="172"/>
  <c r="AO47" i="172" s="1"/>
  <c r="AO47" i="78"/>
  <c r="T109" i="169"/>
  <c r="T47" i="169" s="1"/>
  <c r="T108" i="169"/>
  <c r="T46" i="169" s="1"/>
  <c r="G110" i="170"/>
  <c r="K69" i="168"/>
  <c r="K68" i="168" s="1"/>
  <c r="I107" i="175"/>
  <c r="I34" i="175"/>
  <c r="R69" i="171"/>
  <c r="V100" i="174"/>
  <c r="V45" i="174" s="1"/>
  <c r="V58" i="174"/>
  <c r="V36" i="174" s="1"/>
  <c r="V79" i="174"/>
  <c r="V40" i="174" s="1"/>
  <c r="V55" i="174"/>
  <c r="V35" i="174" s="1"/>
  <c r="AR107" i="162"/>
  <c r="Y80" i="176"/>
  <c r="G110" i="169"/>
  <c r="AT92" i="162"/>
  <c r="AO68" i="162"/>
  <c r="AO38" i="162" s="1"/>
  <c r="AT69" i="162"/>
  <c r="AT65" i="162"/>
  <c r="AT77" i="162"/>
  <c r="AO52" i="162"/>
  <c r="AT53" i="162"/>
  <c r="AT71" i="162"/>
  <c r="AT90" i="162"/>
  <c r="AO84" i="162"/>
  <c r="AO41" i="162" s="1"/>
  <c r="AT85" i="162"/>
  <c r="AT70" i="162"/>
  <c r="AT102" i="162"/>
  <c r="AT103" i="162"/>
  <c r="AN52" i="170"/>
  <c r="AN68" i="170"/>
  <c r="AN38" i="170" s="1"/>
  <c r="AN58" i="170"/>
  <c r="AN36" i="170" s="1"/>
  <c r="K76" i="172"/>
  <c r="K75" i="172" s="1"/>
  <c r="R62" i="176"/>
  <c r="R61" i="176" s="1"/>
  <c r="AV107" i="174"/>
  <c r="K56" i="172"/>
  <c r="K55" i="172" s="1"/>
  <c r="Y84" i="167" l="1"/>
  <c r="Q108" i="162"/>
  <c r="Q109" i="162"/>
  <c r="Q47" i="162" s="1"/>
  <c r="N108" i="162"/>
  <c r="N109" i="162"/>
  <c r="F26" i="162"/>
  <c r="H48" i="171"/>
  <c r="H48" i="174"/>
  <c r="K107" i="176"/>
  <c r="AH48" i="173"/>
  <c r="AN107" i="167"/>
  <c r="Y43" i="167"/>
  <c r="G23" i="167" s="1"/>
  <c r="BB107" i="162"/>
  <c r="AO79" i="170"/>
  <c r="AO40" i="170" s="1"/>
  <c r="T110" i="173"/>
  <c r="S109" i="172"/>
  <c r="S47" i="172" s="1"/>
  <c r="AD55" i="176"/>
  <c r="AD35" i="176" s="1"/>
  <c r="L109" i="168"/>
  <c r="L47" i="168" s="1"/>
  <c r="L108" i="168"/>
  <c r="L108" i="174"/>
  <c r="L109" i="174"/>
  <c r="L47" i="174" s="1"/>
  <c r="M108" i="174"/>
  <c r="M109" i="174"/>
  <c r="M47" i="174" s="1"/>
  <c r="M109" i="175"/>
  <c r="M47" i="175" s="1"/>
  <c r="M108" i="175"/>
  <c r="M108" i="168"/>
  <c r="M109" i="168"/>
  <c r="M47" i="168" s="1"/>
  <c r="M109" i="171"/>
  <c r="M47" i="171" s="1"/>
  <c r="M108" i="171"/>
  <c r="H48" i="170"/>
  <c r="AH48" i="176"/>
  <c r="L110" i="175"/>
  <c r="K36" i="170"/>
  <c r="E16" i="170" s="1"/>
  <c r="AI52" i="170"/>
  <c r="AI34" i="170" s="1"/>
  <c r="R75" i="174"/>
  <c r="Y96" i="176"/>
  <c r="Y95" i="176" s="1"/>
  <c r="R55" i="171"/>
  <c r="K37" i="169"/>
  <c r="E17" i="169" s="1"/>
  <c r="Z109" i="170"/>
  <c r="U48" i="176"/>
  <c r="G110" i="176"/>
  <c r="L46" i="162"/>
  <c r="AT36" i="162"/>
  <c r="J16" i="162" s="1"/>
  <c r="K107" i="167"/>
  <c r="U110" i="176"/>
  <c r="AB48" i="162"/>
  <c r="AT42" i="162"/>
  <c r="J22" i="162" s="1"/>
  <c r="L110" i="176"/>
  <c r="O48" i="176"/>
  <c r="K35" i="172"/>
  <c r="E15" i="172" s="1"/>
  <c r="T48" i="175"/>
  <c r="AT52" i="162"/>
  <c r="R55" i="172"/>
  <c r="H48" i="166"/>
  <c r="H48" i="168"/>
  <c r="AD48" i="162"/>
  <c r="Y97" i="173"/>
  <c r="H26" i="162"/>
  <c r="E48" i="172"/>
  <c r="Z109" i="174"/>
  <c r="Z110" i="174" s="1"/>
  <c r="AU107" i="162"/>
  <c r="AI55" i="175"/>
  <c r="AI35" i="175" s="1"/>
  <c r="BB107" i="173"/>
  <c r="AJ109" i="162"/>
  <c r="AJ47" i="162" s="1"/>
  <c r="AJ48" i="162" s="1"/>
  <c r="K37" i="171"/>
  <c r="E17" i="171" s="1"/>
  <c r="AU107" i="173"/>
  <c r="AH109" i="162"/>
  <c r="AH47" i="162" s="1"/>
  <c r="AH48" i="162" s="1"/>
  <c r="AG107" i="170"/>
  <c r="U46" i="173"/>
  <c r="U48" i="173" s="1"/>
  <c r="U110" i="173"/>
  <c r="AN107" i="166"/>
  <c r="AT41" i="162"/>
  <c r="J21" i="162" s="1"/>
  <c r="AT38" i="162"/>
  <c r="J18" i="162" s="1"/>
  <c r="R43" i="169"/>
  <c r="F23" i="169" s="1"/>
  <c r="R52" i="172"/>
  <c r="K42" i="175"/>
  <c r="E22" i="175" s="1"/>
  <c r="AT84" i="162"/>
  <c r="R97" i="171"/>
  <c r="AD52" i="176"/>
  <c r="AM107" i="162"/>
  <c r="R97" i="174"/>
  <c r="R88" i="172"/>
  <c r="Y100" i="173"/>
  <c r="R75" i="171"/>
  <c r="R61" i="174"/>
  <c r="Y58" i="173"/>
  <c r="AM107" i="78"/>
  <c r="BH107" i="78"/>
  <c r="AD68" i="176"/>
  <c r="AD38" i="176" s="1"/>
  <c r="AD97" i="173"/>
  <c r="AD44" i="173" s="1"/>
  <c r="R100" i="174"/>
  <c r="R107" i="167"/>
  <c r="Y97" i="167"/>
  <c r="Z110" i="170"/>
  <c r="AI55" i="171"/>
  <c r="AI35" i="171" s="1"/>
  <c r="AD97" i="176"/>
  <c r="AD44" i="176" s="1"/>
  <c r="AG107" i="171"/>
  <c r="AH48" i="174"/>
  <c r="W58" i="175"/>
  <c r="W36" i="175" s="1"/>
  <c r="AA110" i="162"/>
  <c r="AD58" i="173"/>
  <c r="AD36" i="173" s="1"/>
  <c r="AO52" i="170"/>
  <c r="AU107" i="171"/>
  <c r="X58" i="167"/>
  <c r="X36" i="167" s="1"/>
  <c r="Y36" i="167" s="1"/>
  <c r="G16" i="167" s="1"/>
  <c r="Q97" i="168"/>
  <c r="Q44" i="168" s="1"/>
  <c r="AC58" i="168"/>
  <c r="AC36" i="168" s="1"/>
  <c r="I48" i="176"/>
  <c r="AI100" i="175"/>
  <c r="AI45" i="175" s="1"/>
  <c r="X55" i="176"/>
  <c r="X35" i="176" s="1"/>
  <c r="Y35" i="176" s="1"/>
  <c r="G15" i="176" s="1"/>
  <c r="E110" i="162"/>
  <c r="AI61" i="170"/>
  <c r="AI37" i="170" s="1"/>
  <c r="Q58" i="169"/>
  <c r="Q36" i="169" s="1"/>
  <c r="R36" i="169" s="1"/>
  <c r="F16" i="169" s="1"/>
  <c r="AR110" i="78"/>
  <c r="W75" i="175"/>
  <c r="W39" i="175" s="1"/>
  <c r="E110" i="166"/>
  <c r="AC55" i="169"/>
  <c r="AC35" i="169" s="1"/>
  <c r="AC75" i="169"/>
  <c r="AC39" i="169" s="1"/>
  <c r="AC52" i="175"/>
  <c r="AC34" i="175" s="1"/>
  <c r="Q75" i="166"/>
  <c r="Q39" i="166" s="1"/>
  <c r="R39" i="166" s="1"/>
  <c r="F19" i="166" s="1"/>
  <c r="Q84" i="175"/>
  <c r="Q41" i="175" s="1"/>
  <c r="R41" i="175" s="1"/>
  <c r="F21" i="175" s="1"/>
  <c r="H110" i="172"/>
  <c r="AZ79" i="162"/>
  <c r="AZ40" i="162" s="1"/>
  <c r="AZ75" i="162"/>
  <c r="AZ39" i="162" s="1"/>
  <c r="AZ97" i="162"/>
  <c r="AZ44" i="162" s="1"/>
  <c r="AZ55" i="162"/>
  <c r="AZ35" i="162" s="1"/>
  <c r="AI84" i="171"/>
  <c r="AI41" i="171" s="1"/>
  <c r="AI88" i="171"/>
  <c r="AI42" i="171" s="1"/>
  <c r="AX100" i="162"/>
  <c r="AX45" i="162" s="1"/>
  <c r="AX58" i="162"/>
  <c r="AX36" i="162" s="1"/>
  <c r="AT37" i="162"/>
  <c r="J17" i="162" s="1"/>
  <c r="AC84" i="168"/>
  <c r="AC41" i="168" s="1"/>
  <c r="AC52" i="168"/>
  <c r="AC34" i="168" s="1"/>
  <c r="AC55" i="175"/>
  <c r="AC35" i="175" s="1"/>
  <c r="X75" i="176"/>
  <c r="X39" i="176" s="1"/>
  <c r="Y39" i="176" s="1"/>
  <c r="G19" i="176" s="1"/>
  <c r="AC55" i="170"/>
  <c r="AC35" i="170" s="1"/>
  <c r="AO75" i="170"/>
  <c r="AO39" i="170" s="1"/>
  <c r="Y100" i="167"/>
  <c r="I110" i="176"/>
  <c r="Q58" i="166"/>
  <c r="Q36" i="166" s="1"/>
  <c r="R36" i="166" s="1"/>
  <c r="F16" i="166" s="1"/>
  <c r="Q97" i="166"/>
  <c r="Q44" i="166" s="1"/>
  <c r="R44" i="166" s="1"/>
  <c r="F24" i="166" s="1"/>
  <c r="Q58" i="175"/>
  <c r="Q36" i="175" s="1"/>
  <c r="R36" i="175" s="1"/>
  <c r="F16" i="175" s="1"/>
  <c r="AL108" i="162"/>
  <c r="AL46" i="162" s="1"/>
  <c r="AL48" i="162" s="1"/>
  <c r="AD110" i="162"/>
  <c r="R96" i="171"/>
  <c r="R95" i="171" s="1"/>
  <c r="Q75" i="174"/>
  <c r="Q39" i="174" s="1"/>
  <c r="R39" i="174" s="1"/>
  <c r="F19" i="174" s="1"/>
  <c r="AC68" i="169"/>
  <c r="AC38" i="169" s="1"/>
  <c r="AC52" i="174"/>
  <c r="AC34" i="174" s="1"/>
  <c r="Y68" i="167"/>
  <c r="R96" i="166"/>
  <c r="R95" i="166" s="1"/>
  <c r="AC48" i="162"/>
  <c r="Q55" i="166"/>
  <c r="Q35" i="166" s="1"/>
  <c r="AC55" i="172"/>
  <c r="AC35" i="172" s="1"/>
  <c r="T48" i="170"/>
  <c r="T48" i="171"/>
  <c r="W88" i="170"/>
  <c r="W42" i="170" s="1"/>
  <c r="W68" i="170"/>
  <c r="W38" i="170" s="1"/>
  <c r="N48" i="171"/>
  <c r="AB48" i="173"/>
  <c r="I110" i="167"/>
  <c r="N110" i="172"/>
  <c r="AI79" i="171"/>
  <c r="AI40" i="171" s="1"/>
  <c r="AV75" i="167"/>
  <c r="AV39" i="167" s="1"/>
  <c r="AV88" i="167"/>
  <c r="AV42" i="167" s="1"/>
  <c r="AV58" i="167"/>
  <c r="AV36" i="167" s="1"/>
  <c r="H48" i="169"/>
  <c r="AC75" i="166"/>
  <c r="AC39" i="166" s="1"/>
  <c r="AC55" i="166"/>
  <c r="AC35" i="166" s="1"/>
  <c r="Z109" i="172"/>
  <c r="Z47" i="172" s="1"/>
  <c r="Z108" i="172"/>
  <c r="Z46" i="172" s="1"/>
  <c r="S109" i="166"/>
  <c r="S47" i="166" s="1"/>
  <c r="S108" i="166"/>
  <c r="S46" i="166" s="1"/>
  <c r="Z108" i="168"/>
  <c r="Z46" i="168" s="1"/>
  <c r="Z109" i="168"/>
  <c r="Z47" i="168" s="1"/>
  <c r="AG107" i="173"/>
  <c r="AG34" i="173"/>
  <c r="AN34" i="171"/>
  <c r="AN107" i="171"/>
  <c r="BB35" i="175"/>
  <c r="BB107" i="175"/>
  <c r="AG34" i="169"/>
  <c r="AG107" i="169"/>
  <c r="BB107" i="172"/>
  <c r="BB34" i="172"/>
  <c r="Z109" i="175"/>
  <c r="Z47" i="175" s="1"/>
  <c r="Z108" i="175"/>
  <c r="Z46" i="175" s="1"/>
  <c r="E108" i="168"/>
  <c r="E46" i="168" s="1"/>
  <c r="E109" i="168"/>
  <c r="Z108" i="166"/>
  <c r="Z46" i="166" s="1"/>
  <c r="Z109" i="166"/>
  <c r="AN107" i="174"/>
  <c r="AN34" i="174"/>
  <c r="AN107" i="172"/>
  <c r="AN34" i="172"/>
  <c r="Z108" i="167"/>
  <c r="Z109" i="167"/>
  <c r="Z47" i="167" s="1"/>
  <c r="T48" i="169"/>
  <c r="K107" i="174"/>
  <c r="AP110" i="78"/>
  <c r="Q84" i="166"/>
  <c r="Q41" i="166" s="1"/>
  <c r="R41" i="166" s="1"/>
  <c r="F21" i="166" s="1"/>
  <c r="R100" i="166"/>
  <c r="AC61" i="172"/>
  <c r="AC37" i="172" s="1"/>
  <c r="AE110" i="162"/>
  <c r="W55" i="168"/>
  <c r="W35" i="168" s="1"/>
  <c r="W79" i="168"/>
  <c r="W40" i="168" s="1"/>
  <c r="AI110" i="78"/>
  <c r="AA48" i="168"/>
  <c r="AC84" i="170"/>
  <c r="AC41" i="170" s="1"/>
  <c r="H110" i="174"/>
  <c r="AC84" i="166"/>
  <c r="AC41" i="166" s="1"/>
  <c r="Q58" i="174"/>
  <c r="Q36" i="174" s="1"/>
  <c r="R36" i="174" s="1"/>
  <c r="F16" i="174" s="1"/>
  <c r="E110" i="172"/>
  <c r="BB107" i="168"/>
  <c r="AU36" i="169"/>
  <c r="AU107" i="169"/>
  <c r="BB107" i="176"/>
  <c r="BB34" i="176"/>
  <c r="S109" i="170"/>
  <c r="S47" i="170" s="1"/>
  <c r="S108" i="170"/>
  <c r="AU107" i="175"/>
  <c r="AU34" i="175"/>
  <c r="AN34" i="162"/>
  <c r="AN107" i="162"/>
  <c r="BB35" i="171"/>
  <c r="BB107" i="171"/>
  <c r="AN107" i="168"/>
  <c r="AN34" i="168"/>
  <c r="S109" i="168"/>
  <c r="S47" i="168" s="1"/>
  <c r="S108" i="168"/>
  <c r="BB34" i="169"/>
  <c r="BB107" i="169"/>
  <c r="Z108" i="176"/>
  <c r="Z109" i="176"/>
  <c r="Z47" i="176" s="1"/>
  <c r="AO48" i="174"/>
  <c r="S46" i="172"/>
  <c r="S48" i="172" s="1"/>
  <c r="S110" i="172"/>
  <c r="S109" i="167"/>
  <c r="S47" i="167" s="1"/>
  <c r="S108" i="167"/>
  <c r="E108" i="173"/>
  <c r="E46" i="173" s="1"/>
  <c r="E109" i="173"/>
  <c r="AG107" i="175"/>
  <c r="AG34" i="175"/>
  <c r="AU34" i="176"/>
  <c r="AU107" i="176"/>
  <c r="AG107" i="176"/>
  <c r="AG34" i="176"/>
  <c r="AN107" i="173"/>
  <c r="AN34" i="173"/>
  <c r="S108" i="169"/>
  <c r="S109" i="169"/>
  <c r="S47" i="169" s="1"/>
  <c r="S109" i="175"/>
  <c r="S47" i="175" s="1"/>
  <c r="S108" i="175"/>
  <c r="S46" i="175" s="1"/>
  <c r="E108" i="170"/>
  <c r="E46" i="170" s="1"/>
  <c r="E109" i="170"/>
  <c r="E47" i="170" s="1"/>
  <c r="S108" i="171"/>
  <c r="S109" i="171"/>
  <c r="S47" i="171" s="1"/>
  <c r="AU38" i="174"/>
  <c r="AU107" i="174"/>
  <c r="AG107" i="167"/>
  <c r="AG34" i="167"/>
  <c r="BB107" i="174"/>
  <c r="BB34" i="174"/>
  <c r="AG37" i="172"/>
  <c r="AG107" i="172"/>
  <c r="Z109" i="162"/>
  <c r="Z47" i="162" s="1"/>
  <c r="Z108" i="162"/>
  <c r="AF108" i="162" s="1"/>
  <c r="AA110" i="167"/>
  <c r="AK110" i="78"/>
  <c r="AV97" i="166"/>
  <c r="AV44" i="166" s="1"/>
  <c r="AC97" i="171"/>
  <c r="AC44" i="171" s="1"/>
  <c r="Q88" i="169"/>
  <c r="Q42" i="169" s="1"/>
  <c r="R42" i="169" s="1"/>
  <c r="F22" i="169" s="1"/>
  <c r="AC79" i="169"/>
  <c r="AC40" i="169" s="1"/>
  <c r="AI97" i="175"/>
  <c r="AI44" i="175" s="1"/>
  <c r="W97" i="172"/>
  <c r="W44" i="172" s="1"/>
  <c r="AC84" i="174"/>
  <c r="AC41" i="174" s="1"/>
  <c r="X88" i="167"/>
  <c r="X42" i="167" s="1"/>
  <c r="Y42" i="167" s="1"/>
  <c r="G22" i="167" s="1"/>
  <c r="N48" i="168"/>
  <c r="R85" i="175"/>
  <c r="R84" i="175" s="1"/>
  <c r="T110" i="170"/>
  <c r="Q79" i="170"/>
  <c r="Q40" i="170" s="1"/>
  <c r="R40" i="170" s="1"/>
  <c r="F20" i="170" s="1"/>
  <c r="Q88" i="170"/>
  <c r="Q42" i="170" s="1"/>
  <c r="R42" i="170" s="1"/>
  <c r="F22" i="170" s="1"/>
  <c r="I48" i="173"/>
  <c r="AC75" i="168"/>
  <c r="AC39" i="168" s="1"/>
  <c r="AC100" i="168"/>
  <c r="AC45" i="168" s="1"/>
  <c r="AI55" i="169"/>
  <c r="AI35" i="169" s="1"/>
  <c r="W79" i="169"/>
  <c r="W40" i="169" s="1"/>
  <c r="H110" i="169"/>
  <c r="AD84" i="173"/>
  <c r="AD41" i="173" s="1"/>
  <c r="AD79" i="173"/>
  <c r="AD40" i="173" s="1"/>
  <c r="Q52" i="171"/>
  <c r="Q34" i="171" s="1"/>
  <c r="AB48" i="176"/>
  <c r="AD97" i="167"/>
  <c r="AD44" i="167" s="1"/>
  <c r="S110" i="174"/>
  <c r="AU107" i="168"/>
  <c r="AG35" i="168"/>
  <c r="AG107" i="168"/>
  <c r="AG34" i="174"/>
  <c r="AG107" i="174"/>
  <c r="Z109" i="173"/>
  <c r="Z47" i="173" s="1"/>
  <c r="Z108" i="173"/>
  <c r="Z109" i="169"/>
  <c r="Z108" i="169"/>
  <c r="Z46" i="169" s="1"/>
  <c r="AN36" i="169"/>
  <c r="AN107" i="169"/>
  <c r="AG35" i="166"/>
  <c r="AG107" i="166"/>
  <c r="AU36" i="172"/>
  <c r="AU107" i="172"/>
  <c r="AN34" i="176"/>
  <c r="AN107" i="176"/>
  <c r="Z108" i="171"/>
  <c r="Z109" i="171"/>
  <c r="Z47" i="171" s="1"/>
  <c r="AN107" i="175"/>
  <c r="AN34" i="175"/>
  <c r="E108" i="174"/>
  <c r="E109" i="174"/>
  <c r="E47" i="174" s="1"/>
  <c r="G5" i="78"/>
  <c r="G6" i="78"/>
  <c r="G7" i="78"/>
  <c r="G9" i="78"/>
  <c r="G8" i="78"/>
  <c r="G4" i="78"/>
  <c r="AG109" i="78"/>
  <c r="AG108" i="78"/>
  <c r="AG110" i="78" s="1"/>
  <c r="E109" i="169"/>
  <c r="E47" i="169" s="1"/>
  <c r="E108" i="169"/>
  <c r="E14" i="78"/>
  <c r="E26" i="78" s="1"/>
  <c r="E29" i="78" s="1"/>
  <c r="K48" i="78"/>
  <c r="S109" i="162"/>
  <c r="S108" i="162"/>
  <c r="S109" i="176"/>
  <c r="S47" i="176" s="1"/>
  <c r="S108" i="176"/>
  <c r="S46" i="176" s="1"/>
  <c r="E5" i="78"/>
  <c r="E6" i="78"/>
  <c r="E8" i="78"/>
  <c r="E9" i="78"/>
  <c r="E7" i="78"/>
  <c r="E4" i="78"/>
  <c r="AN108" i="78"/>
  <c r="AN109" i="78"/>
  <c r="E108" i="171"/>
  <c r="E109" i="171"/>
  <c r="E47" i="171" s="1"/>
  <c r="E108" i="175"/>
  <c r="E109" i="175"/>
  <c r="E47" i="175" s="1"/>
  <c r="E108" i="167"/>
  <c r="E109" i="167"/>
  <c r="E47" i="167" s="1"/>
  <c r="Y48" i="78"/>
  <c r="G14" i="78"/>
  <c r="G26" i="78" s="1"/>
  <c r="G29" i="78" s="1"/>
  <c r="S110" i="173"/>
  <c r="S46" i="173"/>
  <c r="S48" i="173" s="1"/>
  <c r="E108" i="176"/>
  <c r="E46" i="176" s="1"/>
  <c r="E109" i="176"/>
  <c r="AG107" i="162"/>
  <c r="AG34" i="162"/>
  <c r="AM34" i="162" s="1"/>
  <c r="R68" i="166"/>
  <c r="R55" i="170"/>
  <c r="R75" i="169"/>
  <c r="R68" i="169"/>
  <c r="E14" i="173"/>
  <c r="R55" i="175"/>
  <c r="R79" i="166"/>
  <c r="R58" i="174"/>
  <c r="Q68" i="168"/>
  <c r="Q38" i="168" s="1"/>
  <c r="R38" i="168" s="1"/>
  <c r="F18" i="168" s="1"/>
  <c r="R69" i="168"/>
  <c r="R68" i="168" s="1"/>
  <c r="AI100" i="174"/>
  <c r="AI45" i="174" s="1"/>
  <c r="AC100" i="171"/>
  <c r="AC45" i="171" s="1"/>
  <c r="T110" i="169"/>
  <c r="BC109" i="176"/>
  <c r="BC47" i="176" s="1"/>
  <c r="BC109" i="174"/>
  <c r="BC47" i="174" s="1"/>
  <c r="BC109" i="173"/>
  <c r="BC47" i="173" s="1"/>
  <c r="BC109" i="172"/>
  <c r="BC47" i="172" s="1"/>
  <c r="BC47" i="78"/>
  <c r="AA48" i="167"/>
  <c r="AX88" i="162"/>
  <c r="AX42" i="162" s="1"/>
  <c r="AX97" i="162"/>
  <c r="AX44" i="162" s="1"/>
  <c r="AX61" i="162"/>
  <c r="AX37" i="162" s="1"/>
  <c r="AX68" i="162"/>
  <c r="AX38" i="162" s="1"/>
  <c r="BE80" i="162"/>
  <c r="BE53" i="162"/>
  <c r="BE73" i="162"/>
  <c r="BE91" i="162"/>
  <c r="BE102" i="162"/>
  <c r="BE93" i="162"/>
  <c r="BE98" i="162"/>
  <c r="BE86" i="162"/>
  <c r="BE54" i="162"/>
  <c r="BE85" i="162"/>
  <c r="BE96" i="162"/>
  <c r="BE95" i="162" s="1"/>
  <c r="BE43" i="162" s="1"/>
  <c r="BE69" i="162"/>
  <c r="BE71" i="162"/>
  <c r="BE106" i="162"/>
  <c r="BE77" i="162"/>
  <c r="BE103" i="162"/>
  <c r="BE104" i="162"/>
  <c r="BE81" i="162"/>
  <c r="BE74" i="162"/>
  <c r="BE60" i="162"/>
  <c r="BE101" i="162"/>
  <c r="BE92" i="162"/>
  <c r="BE89" i="162"/>
  <c r="BE82" i="162"/>
  <c r="BE99" i="162"/>
  <c r="BE59" i="162"/>
  <c r="BE87" i="162"/>
  <c r="BE64" i="162"/>
  <c r="BE65" i="162"/>
  <c r="BE90" i="162"/>
  <c r="BE83" i="162"/>
  <c r="BE94" i="162"/>
  <c r="BE63" i="162"/>
  <c r="BE105" i="162"/>
  <c r="BE78" i="162"/>
  <c r="BE56" i="162"/>
  <c r="BE57" i="162"/>
  <c r="BE62" i="162"/>
  <c r="BE72" i="162"/>
  <c r="BE70" i="162"/>
  <c r="BE76" i="162"/>
  <c r="BE66" i="162"/>
  <c r="BE67" i="162"/>
  <c r="AK109" i="162"/>
  <c r="AK47" i="162" s="1"/>
  <c r="AK47" i="78"/>
  <c r="Q84" i="168"/>
  <c r="Q41" i="168" s="1"/>
  <c r="R41" i="168" s="1"/>
  <c r="F21" i="168" s="1"/>
  <c r="Q52" i="168"/>
  <c r="R53" i="168"/>
  <c r="R52" i="168" s="1"/>
  <c r="Q100" i="168"/>
  <c r="Q45" i="168" s="1"/>
  <c r="R45" i="168" s="1"/>
  <c r="F25" i="168" s="1"/>
  <c r="AV52" i="166"/>
  <c r="AV68" i="166"/>
  <c r="AV38" i="166" s="1"/>
  <c r="AV55" i="166"/>
  <c r="AV35" i="166" s="1"/>
  <c r="Y55" i="167"/>
  <c r="AI68" i="170"/>
  <c r="AI38" i="170" s="1"/>
  <c r="AI79" i="170"/>
  <c r="AI40" i="170" s="1"/>
  <c r="AI55" i="170"/>
  <c r="AI35" i="170" s="1"/>
  <c r="AI75" i="170"/>
  <c r="AI39" i="170" s="1"/>
  <c r="AI95" i="174"/>
  <c r="AI43" i="174" s="1"/>
  <c r="AI75" i="174"/>
  <c r="AI39" i="174" s="1"/>
  <c r="AC68" i="171"/>
  <c r="AC38" i="171" s="1"/>
  <c r="AC34" i="171"/>
  <c r="AC79" i="171"/>
  <c r="AC40" i="171" s="1"/>
  <c r="AC75" i="171"/>
  <c r="AC39" i="171" s="1"/>
  <c r="AC55" i="171"/>
  <c r="AC35" i="171" s="1"/>
  <c r="BB95" i="167"/>
  <c r="BB43" i="167" s="1"/>
  <c r="Q84" i="169"/>
  <c r="Q41" i="169" s="1"/>
  <c r="R41" i="169" s="1"/>
  <c r="F21" i="169" s="1"/>
  <c r="Q55" i="169"/>
  <c r="Q35" i="169" s="1"/>
  <c r="R35" i="169" s="1"/>
  <c r="F15" i="169" s="1"/>
  <c r="Q97" i="169"/>
  <c r="Q44" i="169" s="1"/>
  <c r="R44" i="169" s="1"/>
  <c r="F24" i="169" s="1"/>
  <c r="AI55" i="168"/>
  <c r="AI35" i="168" s="1"/>
  <c r="AI52" i="168"/>
  <c r="AI68" i="168"/>
  <c r="AI38" i="168" s="1"/>
  <c r="AI58" i="168"/>
  <c r="AI36" i="168" s="1"/>
  <c r="AI79" i="168"/>
  <c r="AI40" i="168" s="1"/>
  <c r="AC61" i="169"/>
  <c r="AC37" i="169" s="1"/>
  <c r="AC100" i="169"/>
  <c r="AC45" i="169" s="1"/>
  <c r="BE47" i="78"/>
  <c r="AI52" i="166"/>
  <c r="AI95" i="166"/>
  <c r="AI43" i="166" s="1"/>
  <c r="U109" i="166"/>
  <c r="U108" i="166"/>
  <c r="O109" i="175"/>
  <c r="O47" i="175" s="1"/>
  <c r="O108" i="175"/>
  <c r="O46" i="175" s="1"/>
  <c r="AI61" i="175"/>
  <c r="AI37" i="175" s="1"/>
  <c r="W61" i="172"/>
  <c r="W37" i="172" s="1"/>
  <c r="W52" i="172"/>
  <c r="J34" i="170"/>
  <c r="J107" i="170"/>
  <c r="AJ61" i="176"/>
  <c r="AJ37" i="176" s="1"/>
  <c r="AJ75" i="176"/>
  <c r="AJ39" i="176" s="1"/>
  <c r="AJ52" i="176"/>
  <c r="AJ100" i="176"/>
  <c r="AJ45" i="176" s="1"/>
  <c r="N110" i="174"/>
  <c r="BF109" i="78"/>
  <c r="AY109" i="78"/>
  <c r="AR109" i="162"/>
  <c r="AR47" i="162" s="1"/>
  <c r="AR47" i="78"/>
  <c r="AU97" i="170"/>
  <c r="AU44" i="170" s="1"/>
  <c r="AU75" i="170"/>
  <c r="AU39" i="170" s="1"/>
  <c r="AU88" i="170"/>
  <c r="AU42" i="170" s="1"/>
  <c r="AU100" i="170"/>
  <c r="AU45" i="170" s="1"/>
  <c r="AU79" i="170"/>
  <c r="AU40" i="170" s="1"/>
  <c r="AT75" i="162"/>
  <c r="AC88" i="174"/>
  <c r="AC42" i="174" s="1"/>
  <c r="AC58" i="174"/>
  <c r="AC36" i="174" s="1"/>
  <c r="AC68" i="174"/>
  <c r="AC38" i="174" s="1"/>
  <c r="N110" i="175"/>
  <c r="I108" i="171"/>
  <c r="I46" i="171" s="1"/>
  <c r="I109" i="171"/>
  <c r="X55" i="167"/>
  <c r="X35" i="167" s="1"/>
  <c r="Y35" i="167" s="1"/>
  <c r="G15" i="167" s="1"/>
  <c r="X61" i="167"/>
  <c r="X37" i="167" s="1"/>
  <c r="Y37" i="167" s="1"/>
  <c r="G17" i="167" s="1"/>
  <c r="X79" i="167"/>
  <c r="X40" i="167" s="1"/>
  <c r="Y40" i="167" s="1"/>
  <c r="G20" i="167" s="1"/>
  <c r="Y80" i="167"/>
  <c r="Y79" i="167" s="1"/>
  <c r="AQ107" i="162"/>
  <c r="K107" i="168"/>
  <c r="O110" i="167"/>
  <c r="AC110" i="162"/>
  <c r="BD109" i="78"/>
  <c r="AW109" i="78"/>
  <c r="AP109" i="176"/>
  <c r="AP47" i="176" s="1"/>
  <c r="AP109" i="173"/>
  <c r="AP47" i="173" s="1"/>
  <c r="AP109" i="167"/>
  <c r="AP47" i="167" s="1"/>
  <c r="AP109" i="162"/>
  <c r="AP47" i="162" s="1"/>
  <c r="AP47" i="78"/>
  <c r="Q52" i="166"/>
  <c r="Q61" i="166"/>
  <c r="Q37" i="166" s="1"/>
  <c r="R37" i="166" s="1"/>
  <c r="F17" i="166" s="1"/>
  <c r="X62" i="166"/>
  <c r="X64" i="166"/>
  <c r="X66" i="166"/>
  <c r="Y66" i="166" s="1"/>
  <c r="X77" i="166"/>
  <c r="Y77" i="166" s="1"/>
  <c r="X85" i="166"/>
  <c r="X87" i="166"/>
  <c r="Y87" i="166" s="1"/>
  <c r="X96" i="166"/>
  <c r="X95" i="166" s="1"/>
  <c r="X43" i="166" s="1"/>
  <c r="X101" i="166"/>
  <c r="Y101" i="166" s="1"/>
  <c r="X103" i="166"/>
  <c r="Y103" i="166" s="1"/>
  <c r="X105" i="166"/>
  <c r="Y105" i="166" s="1"/>
  <c r="X53" i="166"/>
  <c r="X60" i="166"/>
  <c r="Y60" i="166" s="1"/>
  <c r="X69" i="166"/>
  <c r="X71" i="166"/>
  <c r="Y71" i="166" s="1"/>
  <c r="X73" i="166"/>
  <c r="Y73" i="166" s="1"/>
  <c r="X80" i="166"/>
  <c r="Y80" i="166" s="1"/>
  <c r="X82" i="166"/>
  <c r="Y82" i="166" s="1"/>
  <c r="X83" i="166"/>
  <c r="Y83" i="166" s="1"/>
  <c r="X90" i="166"/>
  <c r="Y90" i="166" s="1"/>
  <c r="X92" i="166"/>
  <c r="Y92" i="166" s="1"/>
  <c r="X94" i="166"/>
  <c r="Y94" i="166" s="1"/>
  <c r="X99" i="166"/>
  <c r="Y99" i="166" s="1"/>
  <c r="AE50" i="166"/>
  <c r="X63" i="166"/>
  <c r="Y63" i="166" s="1"/>
  <c r="X65" i="166"/>
  <c r="Y65" i="166" s="1"/>
  <c r="X67" i="166"/>
  <c r="Y67" i="166" s="1"/>
  <c r="X76" i="166"/>
  <c r="X78" i="166"/>
  <c r="Y78" i="166" s="1"/>
  <c r="X86" i="166"/>
  <c r="X102" i="166"/>
  <c r="Y102" i="166" s="1"/>
  <c r="X104" i="166"/>
  <c r="Y104" i="166" s="1"/>
  <c r="X106" i="166"/>
  <c r="Y106" i="166" s="1"/>
  <c r="X59" i="166"/>
  <c r="X70" i="166"/>
  <c r="X72" i="166"/>
  <c r="X74" i="166"/>
  <c r="Y74" i="166" s="1"/>
  <c r="X81" i="166"/>
  <c r="Y81" i="166" s="1"/>
  <c r="X89" i="166"/>
  <c r="X91" i="166"/>
  <c r="Y91" i="166" s="1"/>
  <c r="X93" i="166"/>
  <c r="Y93" i="166" s="1"/>
  <c r="X98" i="166"/>
  <c r="Y98" i="166" s="1"/>
  <c r="X57" i="166"/>
  <c r="X54" i="166"/>
  <c r="Y54" i="166" s="1"/>
  <c r="X56" i="166"/>
  <c r="Q88" i="166"/>
  <c r="Q42" i="166" s="1"/>
  <c r="R42" i="166" s="1"/>
  <c r="F22" i="166" s="1"/>
  <c r="Q52" i="175"/>
  <c r="Q79" i="175"/>
  <c r="Q40" i="175" s="1"/>
  <c r="R40" i="175" s="1"/>
  <c r="F20" i="175" s="1"/>
  <c r="Q68" i="175"/>
  <c r="Q38" i="175" s="1"/>
  <c r="R38" i="175" s="1"/>
  <c r="F18" i="175" s="1"/>
  <c r="Q88" i="175"/>
  <c r="Q42" i="175" s="1"/>
  <c r="R42" i="175" s="1"/>
  <c r="F22" i="175" s="1"/>
  <c r="AE50" i="175"/>
  <c r="X59" i="175"/>
  <c r="X70" i="175"/>
  <c r="Y70" i="175" s="1"/>
  <c r="X72" i="175"/>
  <c r="Y72" i="175" s="1"/>
  <c r="X74" i="175"/>
  <c r="Y74" i="175" s="1"/>
  <c r="X81" i="175"/>
  <c r="Y81" i="175" s="1"/>
  <c r="X89" i="175"/>
  <c r="X91" i="175"/>
  <c r="Y91" i="175" s="1"/>
  <c r="X93" i="175"/>
  <c r="Y93" i="175" s="1"/>
  <c r="X98" i="175"/>
  <c r="X62" i="175"/>
  <c r="X64" i="175"/>
  <c r="Y64" i="175" s="1"/>
  <c r="X66" i="175"/>
  <c r="Y66" i="175" s="1"/>
  <c r="X77" i="175"/>
  <c r="Y77" i="175" s="1"/>
  <c r="X85" i="175"/>
  <c r="X87" i="175"/>
  <c r="Y87" i="175" s="1"/>
  <c r="X96" i="175"/>
  <c r="X95" i="175" s="1"/>
  <c r="X43" i="175" s="1"/>
  <c r="X101" i="175"/>
  <c r="X103" i="175"/>
  <c r="Y103" i="175" s="1"/>
  <c r="X105" i="175"/>
  <c r="Y105" i="175" s="1"/>
  <c r="X60" i="175"/>
  <c r="Y60" i="175" s="1"/>
  <c r="X63" i="175"/>
  <c r="Y63" i="175" s="1"/>
  <c r="X90" i="175"/>
  <c r="Y90" i="175" s="1"/>
  <c r="X104" i="175"/>
  <c r="Y104" i="175" s="1"/>
  <c r="X73" i="175"/>
  <c r="Y73" i="175" s="1"/>
  <c r="X78" i="175"/>
  <c r="Y78" i="175" s="1"/>
  <c r="X99" i="175"/>
  <c r="Y99" i="175" s="1"/>
  <c r="X102" i="175"/>
  <c r="Y102" i="175" s="1"/>
  <c r="X53" i="175"/>
  <c r="X67" i="175"/>
  <c r="Y67" i="175" s="1"/>
  <c r="X71" i="175"/>
  <c r="Y71" i="175" s="1"/>
  <c r="X76" i="175"/>
  <c r="X80" i="175"/>
  <c r="X82" i="175"/>
  <c r="Y82" i="175" s="1"/>
  <c r="X65" i="175"/>
  <c r="Y65" i="175" s="1"/>
  <c r="X69" i="175"/>
  <c r="X83" i="175"/>
  <c r="Y83" i="175" s="1"/>
  <c r="X86" i="175"/>
  <c r="Y86" i="175" s="1"/>
  <c r="X92" i="175"/>
  <c r="Y92" i="175" s="1"/>
  <c r="X94" i="175"/>
  <c r="Y94" i="175" s="1"/>
  <c r="X106" i="175"/>
  <c r="Y106" i="175" s="1"/>
  <c r="X57" i="175"/>
  <c r="Y57" i="175" s="1"/>
  <c r="X56" i="175"/>
  <c r="X54" i="175"/>
  <c r="Y54" i="175" s="1"/>
  <c r="R75" i="172"/>
  <c r="AC84" i="172"/>
  <c r="AC41" i="172" s="1"/>
  <c r="AJ98" i="172"/>
  <c r="AJ96" i="172"/>
  <c r="AJ95" i="172" s="1"/>
  <c r="AJ43" i="172" s="1"/>
  <c r="AJ101" i="172"/>
  <c r="AJ103" i="172"/>
  <c r="AJ105" i="172"/>
  <c r="AJ99" i="172"/>
  <c r="AQ50" i="172"/>
  <c r="AJ106" i="172"/>
  <c r="AJ102" i="172"/>
  <c r="AJ104" i="172"/>
  <c r="AJ56" i="172"/>
  <c r="AJ66" i="172"/>
  <c r="AJ77" i="172"/>
  <c r="AJ62" i="172"/>
  <c r="AJ72" i="172"/>
  <c r="AJ69" i="172"/>
  <c r="AJ78" i="172"/>
  <c r="AJ54" i="172"/>
  <c r="AJ63" i="172"/>
  <c r="AJ59" i="172"/>
  <c r="AJ74" i="172"/>
  <c r="AJ94" i="172"/>
  <c r="AJ80" i="172"/>
  <c r="AJ86" i="172"/>
  <c r="AJ83" i="172"/>
  <c r="AJ53" i="172"/>
  <c r="AJ52" i="172" s="1"/>
  <c r="AJ65" i="172"/>
  <c r="AJ73" i="172"/>
  <c r="AJ82" i="172"/>
  <c r="AJ91" i="172"/>
  <c r="AJ60" i="172"/>
  <c r="AJ70" i="172"/>
  <c r="AJ57" i="172"/>
  <c r="AJ67" i="172"/>
  <c r="AJ64" i="172"/>
  <c r="AJ90" i="172"/>
  <c r="AJ93" i="172"/>
  <c r="AJ81" i="172"/>
  <c r="AJ92" i="172"/>
  <c r="AJ89" i="172"/>
  <c r="AJ85" i="172"/>
  <c r="AJ87" i="172"/>
  <c r="AJ71" i="172"/>
  <c r="AJ76" i="172"/>
  <c r="I108" i="168"/>
  <c r="I109" i="168"/>
  <c r="P107" i="168"/>
  <c r="K107" i="169"/>
  <c r="BE46" i="78"/>
  <c r="BE110" i="78"/>
  <c r="U109" i="175"/>
  <c r="U108" i="175"/>
  <c r="O108" i="166"/>
  <c r="O109" i="166"/>
  <c r="I14" i="78"/>
  <c r="I26" i="78" s="1"/>
  <c r="Q58" i="170"/>
  <c r="Q36" i="170" s="1"/>
  <c r="R36" i="170" s="1"/>
  <c r="F16" i="170" s="1"/>
  <c r="R59" i="170"/>
  <c r="R58" i="170" s="1"/>
  <c r="Q68" i="170"/>
  <c r="Q38" i="170" s="1"/>
  <c r="R38" i="170" s="1"/>
  <c r="F18" i="170" s="1"/>
  <c r="R69" i="170"/>
  <c r="R68" i="170" s="1"/>
  <c r="Q100" i="170"/>
  <c r="Q45" i="170" s="1"/>
  <c r="R45" i="170" s="1"/>
  <c r="F25" i="170" s="1"/>
  <c r="AO100" i="171"/>
  <c r="AO45" i="171" s="1"/>
  <c r="Y68" i="176"/>
  <c r="AT55" i="162"/>
  <c r="AT79" i="162"/>
  <c r="T110" i="171"/>
  <c r="V34" i="174"/>
  <c r="V107" i="174"/>
  <c r="AO48" i="172"/>
  <c r="AO48" i="176"/>
  <c r="I108" i="169"/>
  <c r="I109" i="169"/>
  <c r="W34" i="173"/>
  <c r="W107" i="173"/>
  <c r="L48" i="172"/>
  <c r="W61" i="170"/>
  <c r="W37" i="170" s="1"/>
  <c r="W58" i="170"/>
  <c r="W36" i="170" s="1"/>
  <c r="W75" i="170"/>
  <c r="W39" i="170" s="1"/>
  <c r="AK50" i="170"/>
  <c r="AD106" i="170"/>
  <c r="AD63" i="170"/>
  <c r="AD78" i="170"/>
  <c r="AD70" i="170"/>
  <c r="AD60" i="170"/>
  <c r="AD91" i="170"/>
  <c r="AD98" i="170"/>
  <c r="AD81" i="170"/>
  <c r="AD93" i="170"/>
  <c r="AD99" i="170"/>
  <c r="AD94" i="170"/>
  <c r="AD66" i="170"/>
  <c r="AD56" i="170"/>
  <c r="AD65" i="170"/>
  <c r="AD96" i="170"/>
  <c r="AD77" i="170"/>
  <c r="AD57" i="170"/>
  <c r="AD86" i="170"/>
  <c r="AD104" i="170"/>
  <c r="AD102" i="170"/>
  <c r="AD82" i="170"/>
  <c r="AD71" i="170"/>
  <c r="AD87" i="170"/>
  <c r="AD59" i="170"/>
  <c r="AD89" i="170"/>
  <c r="AD103" i="170"/>
  <c r="AD53" i="170"/>
  <c r="AD90" i="170"/>
  <c r="AD69" i="170"/>
  <c r="AD85" i="170"/>
  <c r="AD76" i="170"/>
  <c r="AD105" i="170"/>
  <c r="AD74" i="170"/>
  <c r="AD73" i="170"/>
  <c r="AD54" i="170"/>
  <c r="AD72" i="170"/>
  <c r="AD92" i="170"/>
  <c r="AD80" i="170"/>
  <c r="AD62" i="170"/>
  <c r="AD83" i="170"/>
  <c r="AD64" i="170"/>
  <c r="AD101" i="170"/>
  <c r="AD67" i="170"/>
  <c r="W52" i="170"/>
  <c r="AO88" i="175"/>
  <c r="AO42" i="175" s="1"/>
  <c r="AO52" i="175"/>
  <c r="AO95" i="175"/>
  <c r="AO43" i="175" s="1"/>
  <c r="V108" i="176"/>
  <c r="V109" i="176"/>
  <c r="N110" i="171"/>
  <c r="W97" i="174"/>
  <c r="W44" i="174" s="1"/>
  <c r="W58" i="174"/>
  <c r="W36" i="174" s="1"/>
  <c r="W79" i="174"/>
  <c r="W40" i="174" s="1"/>
  <c r="AK50" i="174"/>
  <c r="AD101" i="174"/>
  <c r="AD106" i="174"/>
  <c r="AD92" i="174"/>
  <c r="AD71" i="174"/>
  <c r="AD63" i="174"/>
  <c r="AD87" i="174"/>
  <c r="AD78" i="174"/>
  <c r="AD70" i="174"/>
  <c r="AD60" i="174"/>
  <c r="AD91" i="174"/>
  <c r="AD98" i="174"/>
  <c r="AD81" i="174"/>
  <c r="AD93" i="174"/>
  <c r="AD69" i="174"/>
  <c r="AD56" i="174"/>
  <c r="AD103" i="174"/>
  <c r="AD65" i="174"/>
  <c r="AD53" i="174"/>
  <c r="AD86" i="174"/>
  <c r="AD94" i="174"/>
  <c r="AD96" i="174"/>
  <c r="AD95" i="174" s="1"/>
  <c r="AD43" i="174" s="1"/>
  <c r="AD77" i="174"/>
  <c r="AD74" i="174"/>
  <c r="AD80" i="174"/>
  <c r="AD89" i="174"/>
  <c r="AD62" i="174"/>
  <c r="AD99" i="174"/>
  <c r="AD104" i="174"/>
  <c r="AD102" i="174"/>
  <c r="AD67" i="174"/>
  <c r="AD83" i="174"/>
  <c r="AD90" i="174"/>
  <c r="AD73" i="174"/>
  <c r="AD54" i="174"/>
  <c r="AD72" i="174"/>
  <c r="AD82" i="174"/>
  <c r="AD59" i="174"/>
  <c r="AD85" i="174"/>
  <c r="AD105" i="174"/>
  <c r="AD76" i="174"/>
  <c r="AD66" i="174"/>
  <c r="AD57" i="174"/>
  <c r="AD64" i="174"/>
  <c r="R53" i="175"/>
  <c r="R52" i="175" s="1"/>
  <c r="V107" i="172"/>
  <c r="V34" i="172"/>
  <c r="W84" i="168"/>
  <c r="W41" i="168" s="1"/>
  <c r="W61" i="168"/>
  <c r="W37" i="168" s="1"/>
  <c r="W88" i="168"/>
  <c r="W42" i="168" s="1"/>
  <c r="R98" i="168"/>
  <c r="R97" i="168" s="1"/>
  <c r="AC79" i="168"/>
  <c r="AC40" i="168" s="1"/>
  <c r="V107" i="168"/>
  <c r="AH110" i="173"/>
  <c r="H110" i="170"/>
  <c r="BB88" i="166"/>
  <c r="BB42" i="166" s="1"/>
  <c r="BB100" i="166"/>
  <c r="BB45" i="166" s="1"/>
  <c r="BB61" i="166"/>
  <c r="BB37" i="166" s="1"/>
  <c r="BB79" i="166"/>
  <c r="BB40" i="166" s="1"/>
  <c r="BB75" i="166"/>
  <c r="BB39" i="166" s="1"/>
  <c r="AJ88" i="167"/>
  <c r="AJ42" i="167" s="1"/>
  <c r="AJ68" i="167"/>
  <c r="AJ38" i="167" s="1"/>
  <c r="AJ97" i="167"/>
  <c r="AJ44" i="167" s="1"/>
  <c r="AQ102" i="167"/>
  <c r="AQ104" i="167"/>
  <c r="AQ106" i="167"/>
  <c r="AQ98" i="167"/>
  <c r="AX50" i="167"/>
  <c r="AQ96" i="167"/>
  <c r="AQ101" i="167"/>
  <c r="AQ103" i="167"/>
  <c r="AQ105" i="167"/>
  <c r="AQ99" i="167"/>
  <c r="AQ60" i="167"/>
  <c r="AQ54" i="167"/>
  <c r="AQ63" i="167"/>
  <c r="AQ62" i="167"/>
  <c r="AQ59" i="167"/>
  <c r="AQ65" i="167"/>
  <c r="AQ80" i="167"/>
  <c r="AQ81" i="167"/>
  <c r="AQ64" i="167"/>
  <c r="AQ74" i="167"/>
  <c r="AQ89" i="167"/>
  <c r="AQ77" i="167"/>
  <c r="AQ69" i="167"/>
  <c r="AQ83" i="167"/>
  <c r="AQ91" i="167"/>
  <c r="AQ57" i="167"/>
  <c r="AQ67" i="167"/>
  <c r="AQ93" i="167"/>
  <c r="AQ85" i="167"/>
  <c r="AQ56" i="167"/>
  <c r="AQ72" i="167"/>
  <c r="AQ76" i="167"/>
  <c r="AQ92" i="167"/>
  <c r="AQ86" i="167"/>
  <c r="AQ94" i="167"/>
  <c r="AQ71" i="167"/>
  <c r="AQ53" i="167"/>
  <c r="AQ73" i="167"/>
  <c r="AQ82" i="167"/>
  <c r="AQ90" i="167"/>
  <c r="AQ87" i="167"/>
  <c r="AQ66" i="167"/>
  <c r="AQ70" i="167"/>
  <c r="AQ78" i="167"/>
  <c r="AI61" i="169"/>
  <c r="AI37" i="169" s="1"/>
  <c r="AI75" i="169"/>
  <c r="AI39" i="169" s="1"/>
  <c r="AI84" i="169"/>
  <c r="AI41" i="169" s="1"/>
  <c r="R59" i="175"/>
  <c r="R58" i="175" s="1"/>
  <c r="AC88" i="175"/>
  <c r="AC42" i="175" s="1"/>
  <c r="AC84" i="175"/>
  <c r="AC41" i="175" s="1"/>
  <c r="AC97" i="175"/>
  <c r="AC44" i="175" s="1"/>
  <c r="AJ102" i="175"/>
  <c r="AJ104" i="175"/>
  <c r="AJ106" i="175"/>
  <c r="AQ50" i="175"/>
  <c r="AJ98" i="175"/>
  <c r="AJ96" i="175"/>
  <c r="AJ95" i="175" s="1"/>
  <c r="AJ43" i="175" s="1"/>
  <c r="AJ101" i="175"/>
  <c r="AJ103" i="175"/>
  <c r="AJ105" i="175"/>
  <c r="AJ99" i="175"/>
  <c r="AJ59" i="175"/>
  <c r="AJ64" i="175"/>
  <c r="AJ74" i="175"/>
  <c r="AJ86" i="175"/>
  <c r="AJ94" i="175"/>
  <c r="AJ80" i="175"/>
  <c r="AJ90" i="175"/>
  <c r="AJ81" i="175"/>
  <c r="AJ89" i="175"/>
  <c r="AJ56" i="175"/>
  <c r="AJ66" i="175"/>
  <c r="AJ77" i="175"/>
  <c r="AJ62" i="175"/>
  <c r="AJ72" i="175"/>
  <c r="AJ69" i="175"/>
  <c r="AJ78" i="175"/>
  <c r="AJ54" i="175"/>
  <c r="AJ93" i="175"/>
  <c r="AJ92" i="175"/>
  <c r="AJ85" i="175"/>
  <c r="AJ87" i="175"/>
  <c r="AJ63" i="175"/>
  <c r="AJ83" i="175"/>
  <c r="AJ53" i="175"/>
  <c r="AJ65" i="175"/>
  <c r="AJ73" i="175"/>
  <c r="AJ82" i="175"/>
  <c r="AJ91" i="175"/>
  <c r="AJ60" i="175"/>
  <c r="AJ70" i="175"/>
  <c r="AJ57" i="175"/>
  <c r="AJ67" i="175"/>
  <c r="AJ76" i="175"/>
  <c r="AJ71" i="175"/>
  <c r="Q107" i="173"/>
  <c r="Q34" i="173"/>
  <c r="R76" i="166"/>
  <c r="R75" i="166" s="1"/>
  <c r="R98" i="169"/>
  <c r="R97" i="169" s="1"/>
  <c r="AI108" i="176"/>
  <c r="AI46" i="176" s="1"/>
  <c r="AI108" i="173"/>
  <c r="AI46" i="173" s="1"/>
  <c r="AI108" i="167"/>
  <c r="AI46" i="167" s="1"/>
  <c r="AI46" i="78"/>
  <c r="AI108" i="162"/>
  <c r="AI46" i="162" s="1"/>
  <c r="P107" i="174"/>
  <c r="P34" i="174"/>
  <c r="I108" i="170"/>
  <c r="I109" i="170"/>
  <c r="AZ47" i="78"/>
  <c r="O109" i="174"/>
  <c r="O47" i="174" s="1"/>
  <c r="O108" i="174"/>
  <c r="O46" i="174" s="1"/>
  <c r="R79" i="171"/>
  <c r="AH110" i="176"/>
  <c r="R43" i="168"/>
  <c r="F23" i="168" s="1"/>
  <c r="L48" i="169"/>
  <c r="AH109" i="168"/>
  <c r="AH47" i="168" s="1"/>
  <c r="AH48" i="168" s="1"/>
  <c r="AZ100" i="162"/>
  <c r="AZ45" i="162" s="1"/>
  <c r="AZ58" i="162"/>
  <c r="AZ36" i="162" s="1"/>
  <c r="AZ84" i="162"/>
  <c r="AZ41" i="162" s="1"/>
  <c r="AZ88" i="162"/>
  <c r="AZ42" i="162" s="1"/>
  <c r="BG93" i="162"/>
  <c r="BG67" i="162"/>
  <c r="BG98" i="162"/>
  <c r="BG104" i="162"/>
  <c r="BG94" i="162"/>
  <c r="BG99" i="162"/>
  <c r="BG92" i="162"/>
  <c r="BG101" i="162"/>
  <c r="BG86" i="162"/>
  <c r="BG105" i="162"/>
  <c r="BG78" i="162"/>
  <c r="BG87" i="162"/>
  <c r="BG70" i="162"/>
  <c r="BG62" i="162"/>
  <c r="BG90" i="162"/>
  <c r="BG59" i="162"/>
  <c r="BG82" i="162"/>
  <c r="BG56" i="162"/>
  <c r="BG64" i="162"/>
  <c r="BG53" i="162"/>
  <c r="BG73" i="162"/>
  <c r="BG80" i="162"/>
  <c r="BG65" i="162"/>
  <c r="BG103" i="162"/>
  <c r="BG91" i="162"/>
  <c r="BG77" i="162"/>
  <c r="BG102" i="162"/>
  <c r="BG63" i="162"/>
  <c r="BG71" i="162"/>
  <c r="BG106" i="162"/>
  <c r="BG96" i="162"/>
  <c r="BG95" i="162" s="1"/>
  <c r="BG43" i="162" s="1"/>
  <c r="BG72" i="162"/>
  <c r="BG69" i="162"/>
  <c r="BG54" i="162"/>
  <c r="BG74" i="162"/>
  <c r="BG85" i="162"/>
  <c r="BG66" i="162"/>
  <c r="BG60" i="162"/>
  <c r="BG81" i="162"/>
  <c r="BG76" i="162"/>
  <c r="BG83" i="162"/>
  <c r="BG57" i="162"/>
  <c r="BG89" i="162"/>
  <c r="Y57" i="166"/>
  <c r="W84" i="166"/>
  <c r="W41" i="166" s="1"/>
  <c r="W61" i="166"/>
  <c r="W37" i="166" s="1"/>
  <c r="W88" i="166"/>
  <c r="W42" i="166" s="1"/>
  <c r="Y70" i="166"/>
  <c r="I48" i="167"/>
  <c r="N48" i="172"/>
  <c r="R107" i="173"/>
  <c r="AI58" i="171"/>
  <c r="AI36" i="171" s="1"/>
  <c r="AI75" i="171"/>
  <c r="AI39" i="171" s="1"/>
  <c r="AI34" i="171"/>
  <c r="AI68" i="171"/>
  <c r="AI38" i="171" s="1"/>
  <c r="AI97" i="171"/>
  <c r="AI44" i="171" s="1"/>
  <c r="AI61" i="171"/>
  <c r="AI37" i="171" s="1"/>
  <c r="AV84" i="167"/>
  <c r="AV41" i="167" s="1"/>
  <c r="AV68" i="167"/>
  <c r="AV38" i="167" s="1"/>
  <c r="R56" i="169"/>
  <c r="R55" i="169" s="1"/>
  <c r="W100" i="171"/>
  <c r="W45" i="171" s="1"/>
  <c r="W88" i="171"/>
  <c r="W42" i="171" s="1"/>
  <c r="W58" i="171"/>
  <c r="W36" i="171" s="1"/>
  <c r="W75" i="171"/>
  <c r="W39" i="171" s="1"/>
  <c r="AK50" i="171"/>
  <c r="AD101" i="171"/>
  <c r="AD92" i="171"/>
  <c r="AD80" i="171"/>
  <c r="AD69" i="171"/>
  <c r="AD59" i="171"/>
  <c r="AD89" i="171"/>
  <c r="AD70" i="171"/>
  <c r="AD65" i="171"/>
  <c r="AD86" i="171"/>
  <c r="AD73" i="171"/>
  <c r="AD54" i="171"/>
  <c r="AD72" i="171"/>
  <c r="AD85" i="171"/>
  <c r="AD83" i="171"/>
  <c r="AD82" i="171"/>
  <c r="AD71" i="171"/>
  <c r="AD63" i="171"/>
  <c r="AD91" i="171"/>
  <c r="AD93" i="171"/>
  <c r="AD56" i="171"/>
  <c r="AD103" i="171"/>
  <c r="AD96" i="171"/>
  <c r="AD95" i="171" s="1"/>
  <c r="AD43" i="171" s="1"/>
  <c r="AD53" i="171"/>
  <c r="AD52" i="171" s="1"/>
  <c r="AD90" i="171"/>
  <c r="AD99" i="171"/>
  <c r="AD104" i="171"/>
  <c r="AD94" i="171"/>
  <c r="AD76" i="171"/>
  <c r="AD66" i="171"/>
  <c r="AD105" i="171"/>
  <c r="AD102" i="171"/>
  <c r="AD77" i="171"/>
  <c r="AD67" i="171"/>
  <c r="AD57" i="171"/>
  <c r="AD74" i="171"/>
  <c r="AD64" i="171"/>
  <c r="AD106" i="171"/>
  <c r="AD87" i="171"/>
  <c r="AD78" i="171"/>
  <c r="AD60" i="171"/>
  <c r="AD98" i="171"/>
  <c r="AD97" i="171" s="1"/>
  <c r="AD44" i="171" s="1"/>
  <c r="AD81" i="171"/>
  <c r="AD62" i="171"/>
  <c r="X97" i="176"/>
  <c r="X44" i="176" s="1"/>
  <c r="Y44" i="176" s="1"/>
  <c r="G24" i="176" s="1"/>
  <c r="X79" i="176"/>
  <c r="X40" i="176" s="1"/>
  <c r="Y40" i="176" s="1"/>
  <c r="G20" i="176" s="1"/>
  <c r="X100" i="176"/>
  <c r="X45" i="176" s="1"/>
  <c r="Y45" i="176" s="1"/>
  <c r="G25" i="176" s="1"/>
  <c r="AL50" i="176"/>
  <c r="AE90" i="176"/>
  <c r="AF90" i="176" s="1"/>
  <c r="AE92" i="176"/>
  <c r="AF92" i="176" s="1"/>
  <c r="AE94" i="176"/>
  <c r="AF94" i="176" s="1"/>
  <c r="AE99" i="176"/>
  <c r="AF99" i="176" s="1"/>
  <c r="AE102" i="176"/>
  <c r="AF102" i="176" s="1"/>
  <c r="AE104" i="176"/>
  <c r="AF104" i="176" s="1"/>
  <c r="AE106" i="176"/>
  <c r="AF106" i="176" s="1"/>
  <c r="AE89" i="176"/>
  <c r="AE91" i="176"/>
  <c r="AF91" i="176" s="1"/>
  <c r="AE93" i="176"/>
  <c r="AF93" i="176" s="1"/>
  <c r="AE98" i="176"/>
  <c r="AE96" i="176"/>
  <c r="AE101" i="176"/>
  <c r="AE103" i="176"/>
  <c r="AF103" i="176" s="1"/>
  <c r="AE105" i="176"/>
  <c r="AF105" i="176" s="1"/>
  <c r="AE85" i="176"/>
  <c r="AE53" i="176"/>
  <c r="AE74" i="176"/>
  <c r="AF74" i="176" s="1"/>
  <c r="AE64" i="176"/>
  <c r="AF64" i="176" s="1"/>
  <c r="AE54" i="176"/>
  <c r="AF54" i="176" s="1"/>
  <c r="AE71" i="176"/>
  <c r="AF71" i="176" s="1"/>
  <c r="AE63" i="176"/>
  <c r="AF63" i="176" s="1"/>
  <c r="AE86" i="176"/>
  <c r="AF86" i="176" s="1"/>
  <c r="AE69" i="176"/>
  <c r="AE60" i="176"/>
  <c r="AF60" i="176" s="1"/>
  <c r="AE56" i="176"/>
  <c r="AE82" i="176"/>
  <c r="AF82" i="176" s="1"/>
  <c r="AE65" i="176"/>
  <c r="AF65" i="176" s="1"/>
  <c r="AE76" i="176"/>
  <c r="AE67" i="176"/>
  <c r="AF67" i="176" s="1"/>
  <c r="AE57" i="176"/>
  <c r="AF57" i="176" s="1"/>
  <c r="AE81" i="176"/>
  <c r="AF81" i="176" s="1"/>
  <c r="AE59" i="176"/>
  <c r="AE83" i="176"/>
  <c r="AF83" i="176" s="1"/>
  <c r="AE73" i="176"/>
  <c r="AF73" i="176" s="1"/>
  <c r="AE62" i="176"/>
  <c r="AE77" i="176"/>
  <c r="AF77" i="176" s="1"/>
  <c r="AE72" i="176"/>
  <c r="AF72" i="176" s="1"/>
  <c r="AE70" i="176"/>
  <c r="AF70" i="176" s="1"/>
  <c r="AE80" i="176"/>
  <c r="AE66" i="176"/>
  <c r="AF66" i="176" s="1"/>
  <c r="AE87" i="176"/>
  <c r="AF87" i="176" s="1"/>
  <c r="AE78" i="176"/>
  <c r="AF78" i="176" s="1"/>
  <c r="AT45" i="162"/>
  <c r="J25" i="162" s="1"/>
  <c r="BA104" i="162"/>
  <c r="BA74" i="162"/>
  <c r="BA66" i="162"/>
  <c r="AV95" i="162"/>
  <c r="AV43" i="162" s="1"/>
  <c r="BA43" i="162" s="1"/>
  <c r="K23" i="162" s="1"/>
  <c r="BA96" i="162"/>
  <c r="BA95" i="162" s="1"/>
  <c r="AV100" i="162"/>
  <c r="AV45" i="162" s="1"/>
  <c r="BA101" i="162"/>
  <c r="AV88" i="162"/>
  <c r="AV42" i="162" s="1"/>
  <c r="BA89" i="162"/>
  <c r="BA78" i="162"/>
  <c r="BA105" i="162"/>
  <c r="AV75" i="162"/>
  <c r="AV39" i="162" s="1"/>
  <c r="BA76" i="162"/>
  <c r="BA63" i="162"/>
  <c r="BA91" i="162"/>
  <c r="AA48" i="162"/>
  <c r="AD61" i="173"/>
  <c r="AD37" i="173" s="1"/>
  <c r="AD100" i="173"/>
  <c r="AD45" i="173" s="1"/>
  <c r="AD75" i="173"/>
  <c r="AD39" i="173" s="1"/>
  <c r="AR50" i="173"/>
  <c r="AK86" i="173"/>
  <c r="AK59" i="173"/>
  <c r="AK90" i="173"/>
  <c r="AK56" i="173"/>
  <c r="AK98" i="173"/>
  <c r="AK101" i="173"/>
  <c r="AK96" i="173"/>
  <c r="AK95" i="173" s="1"/>
  <c r="AK43" i="173" s="1"/>
  <c r="AK105" i="173"/>
  <c r="AK94" i="173"/>
  <c r="AK72" i="173"/>
  <c r="AK93" i="173"/>
  <c r="AK80" i="173"/>
  <c r="AK91" i="173"/>
  <c r="AK60" i="173"/>
  <c r="AK70" i="173"/>
  <c r="AK78" i="173"/>
  <c r="AK63" i="173"/>
  <c r="AK71" i="173"/>
  <c r="AK106" i="173"/>
  <c r="AK57" i="173"/>
  <c r="AK87" i="173"/>
  <c r="AK76" i="173"/>
  <c r="AK82" i="173"/>
  <c r="AK54" i="173"/>
  <c r="AK73" i="173"/>
  <c r="AK92" i="173"/>
  <c r="AK89" i="173"/>
  <c r="AK85" i="173"/>
  <c r="AK53" i="173"/>
  <c r="AK64" i="173"/>
  <c r="AK74" i="173"/>
  <c r="AK83" i="173"/>
  <c r="AK67" i="173"/>
  <c r="AK77" i="173"/>
  <c r="AK102" i="173"/>
  <c r="AK62" i="173"/>
  <c r="AK65" i="173"/>
  <c r="AK103" i="173"/>
  <c r="AK81" i="173"/>
  <c r="AK66" i="173"/>
  <c r="AK69" i="173"/>
  <c r="AK104" i="173"/>
  <c r="AK99" i="173"/>
  <c r="Q68" i="171"/>
  <c r="Q38" i="171" s="1"/>
  <c r="R38" i="171" s="1"/>
  <c r="F18" i="171" s="1"/>
  <c r="Q79" i="171"/>
  <c r="Q40" i="171" s="1"/>
  <c r="R40" i="171" s="1"/>
  <c r="F20" i="171" s="1"/>
  <c r="AC58" i="170"/>
  <c r="AC36" i="170" s="1"/>
  <c r="AC52" i="170"/>
  <c r="AJ96" i="170"/>
  <c r="AJ95" i="170" s="1"/>
  <c r="AJ43" i="170" s="1"/>
  <c r="AJ101" i="170"/>
  <c r="AJ103" i="170"/>
  <c r="AJ105" i="170"/>
  <c r="AJ99" i="170"/>
  <c r="AJ102" i="170"/>
  <c r="AJ106" i="170"/>
  <c r="AQ50" i="170"/>
  <c r="AJ98" i="170"/>
  <c r="AJ97" i="170" s="1"/>
  <c r="AJ44" i="170" s="1"/>
  <c r="AJ104" i="170"/>
  <c r="AJ90" i="170"/>
  <c r="AJ81" i="170"/>
  <c r="AJ92" i="170"/>
  <c r="AJ85" i="170"/>
  <c r="AJ87" i="170"/>
  <c r="AJ71" i="170"/>
  <c r="AJ65" i="170"/>
  <c r="AJ56" i="170"/>
  <c r="AJ53" i="170"/>
  <c r="AJ59" i="170"/>
  <c r="AJ64" i="170"/>
  <c r="AJ54" i="170"/>
  <c r="AJ63" i="170"/>
  <c r="AJ70" i="170"/>
  <c r="AJ67" i="170"/>
  <c r="AJ94" i="170"/>
  <c r="AJ80" i="170"/>
  <c r="AJ78" i="170"/>
  <c r="AJ83" i="170"/>
  <c r="AJ57" i="170"/>
  <c r="AJ93" i="170"/>
  <c r="AJ89" i="170"/>
  <c r="AJ66" i="170"/>
  <c r="AJ77" i="170"/>
  <c r="AJ76" i="170"/>
  <c r="AJ86" i="170"/>
  <c r="AJ62" i="170"/>
  <c r="AJ72" i="170"/>
  <c r="AJ69" i="170"/>
  <c r="AJ91" i="170"/>
  <c r="AJ74" i="170"/>
  <c r="AJ73" i="170"/>
  <c r="AJ82" i="170"/>
  <c r="AJ60" i="170"/>
  <c r="AM109" i="78"/>
  <c r="R96" i="170"/>
  <c r="R95" i="170" s="1"/>
  <c r="R80" i="170"/>
  <c r="R79" i="170" s="1"/>
  <c r="R53" i="171"/>
  <c r="R52" i="171" s="1"/>
  <c r="J107" i="175"/>
  <c r="AI58" i="172"/>
  <c r="AI36" i="172" s="1"/>
  <c r="K107" i="175"/>
  <c r="AC52" i="166"/>
  <c r="AC100" i="166"/>
  <c r="AC45" i="166" s="1"/>
  <c r="Q55" i="174"/>
  <c r="Q35" i="174" s="1"/>
  <c r="R35" i="174" s="1"/>
  <c r="F15" i="174" s="1"/>
  <c r="R56" i="174"/>
  <c r="R55" i="174" s="1"/>
  <c r="Q100" i="174"/>
  <c r="Q45" i="174" s="1"/>
  <c r="R45" i="174" s="1"/>
  <c r="F25" i="174" s="1"/>
  <c r="Z47" i="170"/>
  <c r="Q68" i="172"/>
  <c r="Q38" i="172" s="1"/>
  <c r="R38" i="172" s="1"/>
  <c r="F18" i="172" s="1"/>
  <c r="Q61" i="172"/>
  <c r="Q37" i="172" s="1"/>
  <c r="R37" i="172" s="1"/>
  <c r="F17" i="172" s="1"/>
  <c r="Q58" i="172"/>
  <c r="Q36" i="172" s="1"/>
  <c r="R36" i="172" s="1"/>
  <c r="F16" i="172" s="1"/>
  <c r="Q97" i="172"/>
  <c r="Q44" i="172" s="1"/>
  <c r="R44" i="172" s="1"/>
  <c r="F24" i="172" s="1"/>
  <c r="R98" i="172"/>
  <c r="R97" i="172" s="1"/>
  <c r="AE50" i="172"/>
  <c r="X62" i="172"/>
  <c r="X64" i="172"/>
  <c r="Y64" i="172" s="1"/>
  <c r="X66" i="172"/>
  <c r="Y66" i="172" s="1"/>
  <c r="X77" i="172"/>
  <c r="Y77" i="172" s="1"/>
  <c r="X85" i="172"/>
  <c r="Y85" i="172" s="1"/>
  <c r="X87" i="172"/>
  <c r="Y87" i="172" s="1"/>
  <c r="X96" i="172"/>
  <c r="X95" i="172" s="1"/>
  <c r="X43" i="172" s="1"/>
  <c r="Y43" i="172" s="1"/>
  <c r="G23" i="172" s="1"/>
  <c r="X101" i="172"/>
  <c r="Y101" i="172" s="1"/>
  <c r="X103" i="172"/>
  <c r="Y103" i="172" s="1"/>
  <c r="X105" i="172"/>
  <c r="Y105" i="172" s="1"/>
  <c r="X53" i="172"/>
  <c r="X60" i="172"/>
  <c r="Y60" i="172" s="1"/>
  <c r="X69" i="172"/>
  <c r="X71" i="172"/>
  <c r="Y71" i="172" s="1"/>
  <c r="X73" i="172"/>
  <c r="Y73" i="172" s="1"/>
  <c r="X80" i="172"/>
  <c r="X82" i="172"/>
  <c r="X83" i="172"/>
  <c r="Y83" i="172" s="1"/>
  <c r="X90" i="172"/>
  <c r="Y90" i="172" s="1"/>
  <c r="X92" i="172"/>
  <c r="Y92" i="172" s="1"/>
  <c r="X94" i="172"/>
  <c r="X99" i="172"/>
  <c r="Y99" i="172" s="1"/>
  <c r="X63" i="172"/>
  <c r="Y63" i="172" s="1"/>
  <c r="X65" i="172"/>
  <c r="Y65" i="172" s="1"/>
  <c r="X67" i="172"/>
  <c r="Y67" i="172" s="1"/>
  <c r="X76" i="172"/>
  <c r="X78" i="172"/>
  <c r="Y78" i="172" s="1"/>
  <c r="X86" i="172"/>
  <c r="Y86" i="172" s="1"/>
  <c r="X102" i="172"/>
  <c r="X104" i="172"/>
  <c r="Y104" i="172" s="1"/>
  <c r="X106" i="172"/>
  <c r="Y106" i="172" s="1"/>
  <c r="X70" i="172"/>
  <c r="Y70" i="172" s="1"/>
  <c r="X93" i="172"/>
  <c r="Y93" i="172" s="1"/>
  <c r="X59" i="172"/>
  <c r="Y59" i="172" s="1"/>
  <c r="X91" i="172"/>
  <c r="Y91" i="172" s="1"/>
  <c r="X98" i="172"/>
  <c r="X74" i="172"/>
  <c r="Y74" i="172" s="1"/>
  <c r="X81" i="172"/>
  <c r="Y81" i="172" s="1"/>
  <c r="X89" i="172"/>
  <c r="Y89" i="172" s="1"/>
  <c r="X72" i="172"/>
  <c r="Y72" i="172" s="1"/>
  <c r="X57" i="172"/>
  <c r="Y57" i="172" s="1"/>
  <c r="X56" i="172"/>
  <c r="Y56" i="172" s="1"/>
  <c r="X54" i="172"/>
  <c r="Y54" i="172" s="1"/>
  <c r="R59" i="172"/>
  <c r="R58" i="172" s="1"/>
  <c r="AH107" i="169"/>
  <c r="AH34" i="169"/>
  <c r="I108" i="166"/>
  <c r="I46" i="166" s="1"/>
  <c r="I109" i="166"/>
  <c r="I47" i="166" s="1"/>
  <c r="AD75" i="167"/>
  <c r="AD39" i="167" s="1"/>
  <c r="AD100" i="167"/>
  <c r="AD45" i="167" s="1"/>
  <c r="AD34" i="167"/>
  <c r="AD68" i="167"/>
  <c r="AD38" i="167" s="1"/>
  <c r="T110" i="175"/>
  <c r="E46" i="166"/>
  <c r="W79" i="175"/>
  <c r="W40" i="175" s="1"/>
  <c r="W100" i="175"/>
  <c r="W45" i="175" s="1"/>
  <c r="AK50" i="175"/>
  <c r="AD80" i="175"/>
  <c r="AD59" i="175"/>
  <c r="AD89" i="175"/>
  <c r="AD62" i="175"/>
  <c r="AD106" i="175"/>
  <c r="AD63" i="175"/>
  <c r="AD60" i="175"/>
  <c r="AD98" i="175"/>
  <c r="AD81" i="175"/>
  <c r="AD90" i="175"/>
  <c r="AD73" i="175"/>
  <c r="AD54" i="175"/>
  <c r="AD72" i="175"/>
  <c r="AD82" i="175"/>
  <c r="AD85" i="175"/>
  <c r="AD105" i="175"/>
  <c r="AD87" i="175"/>
  <c r="AD78" i="175"/>
  <c r="AD70" i="175"/>
  <c r="AD65" i="175"/>
  <c r="AD86" i="175"/>
  <c r="AD99" i="175"/>
  <c r="AD104" i="175"/>
  <c r="AD94" i="175"/>
  <c r="AD76" i="175"/>
  <c r="AD66" i="175"/>
  <c r="AD96" i="175"/>
  <c r="AD102" i="175"/>
  <c r="AD77" i="175"/>
  <c r="AD67" i="175"/>
  <c r="AD57" i="175"/>
  <c r="AD83" i="175"/>
  <c r="AD74" i="175"/>
  <c r="AD64" i="175"/>
  <c r="AD101" i="175"/>
  <c r="AD92" i="175"/>
  <c r="AD71" i="175"/>
  <c r="AD91" i="175"/>
  <c r="AD93" i="175"/>
  <c r="AD69" i="175"/>
  <c r="AD56" i="175"/>
  <c r="AD103" i="175"/>
  <c r="AD53" i="175"/>
  <c r="AV52" i="168"/>
  <c r="AV97" i="168"/>
  <c r="AV44" i="168" s="1"/>
  <c r="AV75" i="168"/>
  <c r="AV39" i="168" s="1"/>
  <c r="BC72" i="168"/>
  <c r="BC69" i="168"/>
  <c r="BC80" i="168"/>
  <c r="BC65" i="168"/>
  <c r="BC82" i="168"/>
  <c r="BC60" i="168"/>
  <c r="BC106" i="168"/>
  <c r="BC77" i="168"/>
  <c r="BC56" i="168"/>
  <c r="BC66" i="168"/>
  <c r="BC105" i="168"/>
  <c r="BC103" i="168"/>
  <c r="BC93" i="168"/>
  <c r="BC86" i="168"/>
  <c r="BC74" i="168"/>
  <c r="BC99" i="168"/>
  <c r="BC94" i="168"/>
  <c r="BC71" i="168"/>
  <c r="BC98" i="168"/>
  <c r="BC85" i="168"/>
  <c r="BC57" i="168"/>
  <c r="BC89" i="168"/>
  <c r="BC91" i="168"/>
  <c r="BC54" i="168"/>
  <c r="BC76" i="168"/>
  <c r="BC90" i="168"/>
  <c r="BC63" i="168"/>
  <c r="BC96" i="168"/>
  <c r="BC78" i="168"/>
  <c r="BC73" i="168"/>
  <c r="BC92" i="168"/>
  <c r="BC70" i="168"/>
  <c r="BC67" i="168"/>
  <c r="BC53" i="168"/>
  <c r="BC83" i="168"/>
  <c r="BC101" i="168"/>
  <c r="BC81" i="168"/>
  <c r="BC104" i="168"/>
  <c r="BC64" i="168"/>
  <c r="BC102" i="168"/>
  <c r="BC62" i="168"/>
  <c r="BC87" i="168"/>
  <c r="BC59" i="168"/>
  <c r="P109" i="167"/>
  <c r="P108" i="167"/>
  <c r="P46" i="167" s="1"/>
  <c r="Y96" i="167"/>
  <c r="Y95" i="167" s="1"/>
  <c r="AO34" i="168"/>
  <c r="AO107" i="168"/>
  <c r="AO61" i="170"/>
  <c r="AO37" i="170" s="1"/>
  <c r="AO68" i="170"/>
  <c r="AO38" i="170" s="1"/>
  <c r="AO97" i="170"/>
  <c r="AO44" i="170" s="1"/>
  <c r="X79" i="173"/>
  <c r="X40" i="173" s="1"/>
  <c r="Y40" i="173" s="1"/>
  <c r="G20" i="173" s="1"/>
  <c r="X100" i="173"/>
  <c r="X45" i="173" s="1"/>
  <c r="Y45" i="173" s="1"/>
  <c r="G25" i="173" s="1"/>
  <c r="X97" i="173"/>
  <c r="X44" i="173" s="1"/>
  <c r="Y44" i="173" s="1"/>
  <c r="G24" i="173" s="1"/>
  <c r="X58" i="173"/>
  <c r="X36" i="173" s="1"/>
  <c r="Y36" i="173" s="1"/>
  <c r="G16" i="173" s="1"/>
  <c r="AH110" i="174"/>
  <c r="AO55" i="169"/>
  <c r="AO35" i="169" s="1"/>
  <c r="AO58" i="169"/>
  <c r="AO36" i="169" s="1"/>
  <c r="AO88" i="169"/>
  <c r="AO42" i="169" s="1"/>
  <c r="AO61" i="169"/>
  <c r="AO37" i="169" s="1"/>
  <c r="BC50" i="169"/>
  <c r="AV86" i="169"/>
  <c r="AV106" i="169"/>
  <c r="AV83" i="169"/>
  <c r="AV94" i="169"/>
  <c r="AV63" i="169"/>
  <c r="AV71" i="169"/>
  <c r="AV72" i="169"/>
  <c r="AV73" i="169"/>
  <c r="AV53" i="169"/>
  <c r="AV98" i="169"/>
  <c r="AV91" i="169"/>
  <c r="AV66" i="169"/>
  <c r="AV82" i="169"/>
  <c r="AV89" i="169"/>
  <c r="AV62" i="169"/>
  <c r="AV103" i="169"/>
  <c r="AV90" i="169"/>
  <c r="AV67" i="169"/>
  <c r="AV101" i="169"/>
  <c r="AV81" i="169"/>
  <c r="AV59" i="169"/>
  <c r="AV56" i="169"/>
  <c r="AV76" i="169"/>
  <c r="AV102" i="169"/>
  <c r="AV104" i="169"/>
  <c r="AV92" i="169"/>
  <c r="AV99" i="169"/>
  <c r="AV105" i="169"/>
  <c r="AV60" i="169"/>
  <c r="AV96" i="169"/>
  <c r="AV87" i="169"/>
  <c r="AV54" i="169"/>
  <c r="AV65" i="169"/>
  <c r="AV80" i="169"/>
  <c r="AV93" i="169"/>
  <c r="AV69" i="169"/>
  <c r="AV64" i="169"/>
  <c r="AV74" i="169"/>
  <c r="AV77" i="169"/>
  <c r="AV85" i="169"/>
  <c r="AV70" i="169"/>
  <c r="AV57" i="169"/>
  <c r="AV78" i="169"/>
  <c r="R35" i="166"/>
  <c r="F15" i="166" s="1"/>
  <c r="AD88" i="176"/>
  <c r="AD42" i="176" s="1"/>
  <c r="AD75" i="176"/>
  <c r="AD39" i="176" s="1"/>
  <c r="AD61" i="176"/>
  <c r="AD37" i="176" s="1"/>
  <c r="AR50" i="176"/>
  <c r="AK65" i="176"/>
  <c r="AK103" i="176"/>
  <c r="AK81" i="176"/>
  <c r="AK69" i="176"/>
  <c r="AK104" i="176"/>
  <c r="AK99" i="176"/>
  <c r="AK101" i="176"/>
  <c r="AK96" i="176"/>
  <c r="AK95" i="176" s="1"/>
  <c r="AK43" i="176" s="1"/>
  <c r="AK73" i="176"/>
  <c r="AK86" i="176"/>
  <c r="AK59" i="176"/>
  <c r="AK80" i="176"/>
  <c r="AK90" i="176"/>
  <c r="AK56" i="176"/>
  <c r="AK66" i="176"/>
  <c r="AK98" i="176"/>
  <c r="AK105" i="176"/>
  <c r="AK94" i="176"/>
  <c r="AK76" i="176"/>
  <c r="AK82" i="176"/>
  <c r="AK72" i="176"/>
  <c r="AK54" i="176"/>
  <c r="AK91" i="176"/>
  <c r="AK60" i="176"/>
  <c r="AK70" i="176"/>
  <c r="AK78" i="176"/>
  <c r="AK63" i="176"/>
  <c r="AK71" i="176"/>
  <c r="AK106" i="176"/>
  <c r="AK85" i="176"/>
  <c r="AK62" i="176"/>
  <c r="AK89" i="176"/>
  <c r="AK53" i="176"/>
  <c r="AK64" i="176"/>
  <c r="AK74" i="176"/>
  <c r="AK83" i="176"/>
  <c r="AK57" i="176"/>
  <c r="AK67" i="176"/>
  <c r="AK77" i="176"/>
  <c r="AK102" i="176"/>
  <c r="AK93" i="176"/>
  <c r="AK87" i="176"/>
  <c r="AK92" i="176"/>
  <c r="AJ75" i="173"/>
  <c r="AJ39" i="173" s="1"/>
  <c r="AJ95" i="173"/>
  <c r="AJ43" i="173" s="1"/>
  <c r="Y79" i="176"/>
  <c r="AO110" i="173"/>
  <c r="J107" i="171"/>
  <c r="J34" i="171"/>
  <c r="K34" i="171" s="1"/>
  <c r="AI55" i="174"/>
  <c r="AI35" i="174" s="1"/>
  <c r="AC58" i="171"/>
  <c r="AC36" i="171" s="1"/>
  <c r="Y61" i="167"/>
  <c r="AT68" i="162"/>
  <c r="R84" i="168"/>
  <c r="AX84" i="162"/>
  <c r="AX41" i="162" s="1"/>
  <c r="AX79" i="162"/>
  <c r="AX40" i="162" s="1"/>
  <c r="AX52" i="162"/>
  <c r="Q79" i="168"/>
  <c r="Q40" i="168" s="1"/>
  <c r="R40" i="168" s="1"/>
  <c r="F20" i="168" s="1"/>
  <c r="Q58" i="168"/>
  <c r="Q36" i="168" s="1"/>
  <c r="R36" i="168" s="1"/>
  <c r="F16" i="168" s="1"/>
  <c r="R59" i="168"/>
  <c r="R58" i="168" s="1"/>
  <c r="Q88" i="168"/>
  <c r="Q42" i="168" s="1"/>
  <c r="R42" i="168" s="1"/>
  <c r="F22" i="168" s="1"/>
  <c r="R89" i="168"/>
  <c r="R88" i="168" s="1"/>
  <c r="AE50" i="168"/>
  <c r="X53" i="168"/>
  <c r="X60" i="168"/>
  <c r="Y60" i="168" s="1"/>
  <c r="X69" i="168"/>
  <c r="X71" i="168"/>
  <c r="Y71" i="168" s="1"/>
  <c r="X73" i="168"/>
  <c r="Y73" i="168" s="1"/>
  <c r="X80" i="168"/>
  <c r="X82" i="168"/>
  <c r="Y82" i="168" s="1"/>
  <c r="X83" i="168"/>
  <c r="Y83" i="168" s="1"/>
  <c r="X90" i="168"/>
  <c r="Y90" i="168" s="1"/>
  <c r="X92" i="168"/>
  <c r="Y92" i="168" s="1"/>
  <c r="X94" i="168"/>
  <c r="Y94" i="168" s="1"/>
  <c r="X99" i="168"/>
  <c r="Y99" i="168" s="1"/>
  <c r="X63" i="168"/>
  <c r="Y63" i="168" s="1"/>
  <c r="X65" i="168"/>
  <c r="Y65" i="168" s="1"/>
  <c r="X67" i="168"/>
  <c r="Y67" i="168" s="1"/>
  <c r="X76" i="168"/>
  <c r="Y76" i="168" s="1"/>
  <c r="X78" i="168"/>
  <c r="Y78" i="168" s="1"/>
  <c r="X86" i="168"/>
  <c r="Y86" i="168" s="1"/>
  <c r="X102" i="168"/>
  <c r="Y102" i="168" s="1"/>
  <c r="X104" i="168"/>
  <c r="Y104" i="168" s="1"/>
  <c r="X106" i="168"/>
  <c r="Y106" i="168" s="1"/>
  <c r="X59" i="168"/>
  <c r="X70" i="168"/>
  <c r="Y70" i="168" s="1"/>
  <c r="X72" i="168"/>
  <c r="Y72" i="168" s="1"/>
  <c r="X74" i="168"/>
  <c r="Y74" i="168" s="1"/>
  <c r="X81" i="168"/>
  <c r="Y81" i="168" s="1"/>
  <c r="X89" i="168"/>
  <c r="X91" i="168"/>
  <c r="Y91" i="168" s="1"/>
  <c r="X93" i="168"/>
  <c r="Y93" i="168" s="1"/>
  <c r="X98" i="168"/>
  <c r="X64" i="168"/>
  <c r="Y64" i="168" s="1"/>
  <c r="X77" i="168"/>
  <c r="Y77" i="168" s="1"/>
  <c r="X87" i="168"/>
  <c r="Y87" i="168" s="1"/>
  <c r="X105" i="168"/>
  <c r="Y105" i="168" s="1"/>
  <c r="X66" i="168"/>
  <c r="Y66" i="168" s="1"/>
  <c r="X96" i="168"/>
  <c r="X95" i="168" s="1"/>
  <c r="X43" i="168" s="1"/>
  <c r="X101" i="168"/>
  <c r="X62" i="168"/>
  <c r="X85" i="168"/>
  <c r="X103" i="168"/>
  <c r="Y103" i="168" s="1"/>
  <c r="X56" i="168"/>
  <c r="X54" i="168"/>
  <c r="Y54" i="168" s="1"/>
  <c r="X57" i="168"/>
  <c r="Y57" i="168" s="1"/>
  <c r="V107" i="170"/>
  <c r="V34" i="170"/>
  <c r="AV79" i="166"/>
  <c r="AV40" i="166" s="1"/>
  <c r="AV58" i="166"/>
  <c r="AV36" i="166" s="1"/>
  <c r="AO107" i="166"/>
  <c r="AO34" i="166"/>
  <c r="Y97" i="176"/>
  <c r="AA109" i="175"/>
  <c r="AA108" i="175"/>
  <c r="AI97" i="170"/>
  <c r="AI44" i="170" s="1"/>
  <c r="AI84" i="170"/>
  <c r="AI41" i="170" s="1"/>
  <c r="AI58" i="170"/>
  <c r="AI36" i="170" s="1"/>
  <c r="AI88" i="170"/>
  <c r="AI42" i="170" s="1"/>
  <c r="AI52" i="174"/>
  <c r="AI88" i="174"/>
  <c r="AI42" i="174" s="1"/>
  <c r="AI58" i="174"/>
  <c r="AI36" i="174" s="1"/>
  <c r="AI61" i="174"/>
  <c r="AI37" i="174" s="1"/>
  <c r="AI84" i="174"/>
  <c r="AI41" i="174" s="1"/>
  <c r="K107" i="166"/>
  <c r="AC88" i="171"/>
  <c r="AC42" i="171" s="1"/>
  <c r="AC84" i="171"/>
  <c r="AC41" i="171" s="1"/>
  <c r="V107" i="171"/>
  <c r="V34" i="171"/>
  <c r="L48" i="173"/>
  <c r="BB79" i="167"/>
  <c r="BB40" i="167" s="1"/>
  <c r="BB84" i="167"/>
  <c r="BB41" i="167" s="1"/>
  <c r="BB88" i="167"/>
  <c r="BB42" i="167" s="1"/>
  <c r="BB75" i="167"/>
  <c r="BB39" i="167" s="1"/>
  <c r="BB61" i="167"/>
  <c r="BB37" i="167" s="1"/>
  <c r="Q61" i="169"/>
  <c r="Q37" i="169" s="1"/>
  <c r="R37" i="169" s="1"/>
  <c r="F17" i="169" s="1"/>
  <c r="Q100" i="169"/>
  <c r="Q45" i="169" s="1"/>
  <c r="R45" i="169" s="1"/>
  <c r="F25" i="169" s="1"/>
  <c r="AI95" i="168"/>
  <c r="AI43" i="168" s="1"/>
  <c r="AC58" i="169"/>
  <c r="AC36" i="169" s="1"/>
  <c r="AC84" i="169"/>
  <c r="AC41" i="169" s="1"/>
  <c r="AC97" i="169"/>
  <c r="AC44" i="169" s="1"/>
  <c r="V108" i="173"/>
  <c r="V109" i="173"/>
  <c r="AI55" i="166"/>
  <c r="AI35" i="166" s="1"/>
  <c r="J34" i="174"/>
  <c r="J107" i="174"/>
  <c r="AI84" i="175"/>
  <c r="AI41" i="175" s="1"/>
  <c r="AI52" i="175"/>
  <c r="AI88" i="175"/>
  <c r="AI42" i="175" s="1"/>
  <c r="AI58" i="175"/>
  <c r="AI36" i="175" s="1"/>
  <c r="J107" i="172"/>
  <c r="J34" i="172"/>
  <c r="K107" i="172"/>
  <c r="W84" i="172"/>
  <c r="W41" i="172" s="1"/>
  <c r="W75" i="172"/>
  <c r="W39" i="172" s="1"/>
  <c r="Y76" i="172"/>
  <c r="AK50" i="172"/>
  <c r="AD90" i="172"/>
  <c r="AD73" i="172"/>
  <c r="AD54" i="172"/>
  <c r="AD72" i="172"/>
  <c r="AD82" i="172"/>
  <c r="AD85" i="172"/>
  <c r="AD62" i="172"/>
  <c r="AD105" i="172"/>
  <c r="AD80" i="172"/>
  <c r="AD59" i="172"/>
  <c r="AD83" i="172"/>
  <c r="AD92" i="172"/>
  <c r="AD99" i="172"/>
  <c r="AD104" i="172"/>
  <c r="AD94" i="172"/>
  <c r="AD76" i="172"/>
  <c r="AD66" i="172"/>
  <c r="AD96" i="172"/>
  <c r="AD95" i="172" s="1"/>
  <c r="AD43" i="172" s="1"/>
  <c r="AD102" i="172"/>
  <c r="AD77" i="172"/>
  <c r="AD67" i="172"/>
  <c r="AD57" i="172"/>
  <c r="AD74" i="172"/>
  <c r="AD64" i="172"/>
  <c r="AD89" i="172"/>
  <c r="AD101" i="172"/>
  <c r="AD106" i="172"/>
  <c r="AD71" i="172"/>
  <c r="AD63" i="172"/>
  <c r="AD87" i="172"/>
  <c r="AD78" i="172"/>
  <c r="AD70" i="172"/>
  <c r="AD60" i="172"/>
  <c r="AD91" i="172"/>
  <c r="AD98" i="172"/>
  <c r="AD81" i="172"/>
  <c r="AD93" i="172"/>
  <c r="AD69" i="172"/>
  <c r="AD56" i="172"/>
  <c r="AD103" i="172"/>
  <c r="AD65" i="172"/>
  <c r="AD53" i="172"/>
  <c r="AD86" i="172"/>
  <c r="R84" i="166"/>
  <c r="AJ68" i="176"/>
  <c r="AJ38" i="176" s="1"/>
  <c r="AJ95" i="176"/>
  <c r="AJ43" i="176" s="1"/>
  <c r="P34" i="166"/>
  <c r="P107" i="166"/>
  <c r="AU55" i="170"/>
  <c r="AU35" i="170" s="1"/>
  <c r="AT39" i="162"/>
  <c r="J19" i="162" s="1"/>
  <c r="AC75" i="174"/>
  <c r="AC39" i="174" s="1"/>
  <c r="AC55" i="174"/>
  <c r="AC35" i="174" s="1"/>
  <c r="AC61" i="174"/>
  <c r="AC37" i="174" s="1"/>
  <c r="AC100" i="174"/>
  <c r="AC45" i="174" s="1"/>
  <c r="X100" i="167"/>
  <c r="X45" i="167" s="1"/>
  <c r="Y45" i="167" s="1"/>
  <c r="G25" i="167" s="1"/>
  <c r="X75" i="167"/>
  <c r="X39" i="167" s="1"/>
  <c r="Y39" i="167" s="1"/>
  <c r="G19" i="167" s="1"/>
  <c r="Y76" i="167"/>
  <c r="Y75" i="167" s="1"/>
  <c r="AE102" i="167"/>
  <c r="AF102" i="167" s="1"/>
  <c r="AE104" i="167"/>
  <c r="AF104" i="167" s="1"/>
  <c r="AE106" i="167"/>
  <c r="AF106" i="167" s="1"/>
  <c r="AE89" i="167"/>
  <c r="AE91" i="167"/>
  <c r="AF91" i="167" s="1"/>
  <c r="AE93" i="167"/>
  <c r="AF93" i="167" s="1"/>
  <c r="AE98" i="167"/>
  <c r="AL50" i="167"/>
  <c r="AE96" i="167"/>
  <c r="AE95" i="167" s="1"/>
  <c r="AE43" i="167" s="1"/>
  <c r="AE101" i="167"/>
  <c r="AF101" i="167" s="1"/>
  <c r="AE103" i="167"/>
  <c r="AF103" i="167" s="1"/>
  <c r="AE105" i="167"/>
  <c r="AF105" i="167" s="1"/>
  <c r="AE92" i="167"/>
  <c r="AF92" i="167" s="1"/>
  <c r="AE99" i="167"/>
  <c r="AF99" i="167" s="1"/>
  <c r="AE90" i="167"/>
  <c r="AF90" i="167" s="1"/>
  <c r="AE94" i="167"/>
  <c r="AF94" i="167" s="1"/>
  <c r="AE70" i="167"/>
  <c r="AF70" i="167" s="1"/>
  <c r="AE56" i="167"/>
  <c r="AE80" i="167"/>
  <c r="AE66" i="167"/>
  <c r="AF66" i="167" s="1"/>
  <c r="AE73" i="167"/>
  <c r="AF73" i="167" s="1"/>
  <c r="AE54" i="167"/>
  <c r="AF54" i="167" s="1"/>
  <c r="AE86" i="167"/>
  <c r="AF86" i="167" s="1"/>
  <c r="AE62" i="167"/>
  <c r="AE87" i="167"/>
  <c r="AF87" i="167" s="1"/>
  <c r="AE85" i="167"/>
  <c r="AE76" i="167"/>
  <c r="AF76" i="167" s="1"/>
  <c r="AE82" i="167"/>
  <c r="AF82" i="167" s="1"/>
  <c r="AE74" i="167"/>
  <c r="AF74" i="167" s="1"/>
  <c r="AE64" i="167"/>
  <c r="AF64" i="167" s="1"/>
  <c r="AE63" i="167"/>
  <c r="AF63" i="167" s="1"/>
  <c r="AE69" i="167"/>
  <c r="AE59" i="167"/>
  <c r="AE72" i="167"/>
  <c r="AF72" i="167" s="1"/>
  <c r="AE78" i="167"/>
  <c r="AF78" i="167" s="1"/>
  <c r="AE67" i="167"/>
  <c r="AF67" i="167" s="1"/>
  <c r="AE57" i="167"/>
  <c r="AF57" i="167" s="1"/>
  <c r="AE81" i="167"/>
  <c r="AF81" i="167" s="1"/>
  <c r="AE53" i="167"/>
  <c r="AE71" i="167"/>
  <c r="AF71" i="167" s="1"/>
  <c r="AE83" i="167"/>
  <c r="AF83" i="167" s="1"/>
  <c r="AE60" i="167"/>
  <c r="AF60" i="167" s="1"/>
  <c r="AE77" i="167"/>
  <c r="AF77" i="167" s="1"/>
  <c r="AE65" i="167"/>
  <c r="AF65" i="167" s="1"/>
  <c r="X52" i="167"/>
  <c r="Y53" i="167"/>
  <c r="Y52" i="167" s="1"/>
  <c r="H10" i="78"/>
  <c r="H11" i="78" s="1"/>
  <c r="J107" i="168"/>
  <c r="J34" i="168"/>
  <c r="O48" i="167"/>
  <c r="U109" i="170"/>
  <c r="U108" i="170"/>
  <c r="U46" i="170" s="1"/>
  <c r="L48" i="171"/>
  <c r="R79" i="175"/>
  <c r="Q61" i="175"/>
  <c r="Q37" i="175" s="1"/>
  <c r="R37" i="175" s="1"/>
  <c r="F17" i="175" s="1"/>
  <c r="Q55" i="175"/>
  <c r="Q35" i="175" s="1"/>
  <c r="R35" i="175" s="1"/>
  <c r="F15" i="175" s="1"/>
  <c r="Q97" i="175"/>
  <c r="Q44" i="175" s="1"/>
  <c r="R44" i="175" s="1"/>
  <c r="F24" i="175" s="1"/>
  <c r="R98" i="175"/>
  <c r="R97" i="175" s="1"/>
  <c r="AC68" i="172"/>
  <c r="AC38" i="172" s="1"/>
  <c r="AC34" i="172"/>
  <c r="AC100" i="172"/>
  <c r="AC45" i="172" s="1"/>
  <c r="R107" i="176"/>
  <c r="R89" i="169"/>
  <c r="R88" i="169" s="1"/>
  <c r="H110" i="168"/>
  <c r="Q84" i="170"/>
  <c r="Q41" i="170" s="1"/>
  <c r="R41" i="170" s="1"/>
  <c r="F21" i="170" s="1"/>
  <c r="AO84" i="171"/>
  <c r="AO41" i="171" s="1"/>
  <c r="AO75" i="171"/>
  <c r="AO39" i="171" s="1"/>
  <c r="AO52" i="171"/>
  <c r="AO95" i="171"/>
  <c r="AO43" i="171" s="1"/>
  <c r="R89" i="175"/>
  <c r="R88" i="175" s="1"/>
  <c r="AT35" i="162"/>
  <c r="J15" i="162" s="1"/>
  <c r="AT40" i="162"/>
  <c r="J20" i="162" s="1"/>
  <c r="AO110" i="174"/>
  <c r="E46" i="162"/>
  <c r="K108" i="162"/>
  <c r="AO48" i="78"/>
  <c r="AV108" i="176"/>
  <c r="AV108" i="174"/>
  <c r="AV46" i="174" s="1"/>
  <c r="AV108" i="173"/>
  <c r="AV46" i="173" s="1"/>
  <c r="AV108" i="172"/>
  <c r="AV46" i="78"/>
  <c r="AV110" i="78"/>
  <c r="E14" i="176"/>
  <c r="R89" i="166"/>
  <c r="R88" i="166" s="1"/>
  <c r="W97" i="170"/>
  <c r="W44" i="170" s="1"/>
  <c r="W95" i="170"/>
  <c r="W43" i="170" s="1"/>
  <c r="Y100" i="176"/>
  <c r="AO75" i="175"/>
  <c r="AO39" i="175" s="1"/>
  <c r="AO84" i="175"/>
  <c r="AO41" i="175" s="1"/>
  <c r="AO97" i="175"/>
  <c r="AO44" i="175" s="1"/>
  <c r="W84" i="174"/>
  <c r="W41" i="174" s="1"/>
  <c r="W61" i="174"/>
  <c r="W37" i="174" s="1"/>
  <c r="O108" i="171"/>
  <c r="O109" i="171"/>
  <c r="O47" i="171" s="1"/>
  <c r="W52" i="168"/>
  <c r="W68" i="168"/>
  <c r="W38" i="168" s="1"/>
  <c r="W100" i="168"/>
  <c r="W45" i="168" s="1"/>
  <c r="W97" i="168"/>
  <c r="W44" i="168" s="1"/>
  <c r="W58" i="168"/>
  <c r="W36" i="168" s="1"/>
  <c r="R44" i="168"/>
  <c r="F24" i="168" s="1"/>
  <c r="AC88" i="168"/>
  <c r="AC42" i="168" s="1"/>
  <c r="H47" i="172"/>
  <c r="BB84" i="166"/>
  <c r="BB41" i="166" s="1"/>
  <c r="BB95" i="166"/>
  <c r="BB43" i="166" s="1"/>
  <c r="AU34" i="166"/>
  <c r="AU107" i="166"/>
  <c r="R100" i="172"/>
  <c r="AH108" i="166"/>
  <c r="AH46" i="166" s="1"/>
  <c r="AJ75" i="167"/>
  <c r="AJ39" i="167" s="1"/>
  <c r="AJ100" i="167"/>
  <c r="AJ45" i="167" s="1"/>
  <c r="AS107" i="162"/>
  <c r="AI79" i="169"/>
  <c r="AI40" i="169" s="1"/>
  <c r="AI100" i="169"/>
  <c r="AI45" i="169" s="1"/>
  <c r="AI52" i="169"/>
  <c r="AC61" i="175"/>
  <c r="AC37" i="175" s="1"/>
  <c r="AC79" i="175"/>
  <c r="AC40" i="175" s="1"/>
  <c r="AC68" i="175"/>
  <c r="AC38" i="175" s="1"/>
  <c r="AC58" i="175"/>
  <c r="AC36" i="175" s="1"/>
  <c r="AO110" i="172"/>
  <c r="W55" i="169"/>
  <c r="W35" i="169" s="1"/>
  <c r="W68" i="169"/>
  <c r="W38" i="169" s="1"/>
  <c r="W84" i="169"/>
  <c r="W41" i="169" s="1"/>
  <c r="W61" i="169"/>
  <c r="W37" i="169" s="1"/>
  <c r="W88" i="169"/>
  <c r="W42" i="169" s="1"/>
  <c r="R34" i="173"/>
  <c r="U109" i="171"/>
  <c r="U47" i="171" s="1"/>
  <c r="U108" i="171"/>
  <c r="U46" i="171" s="1"/>
  <c r="AA110" i="168"/>
  <c r="AH107" i="175"/>
  <c r="AH34" i="175"/>
  <c r="I108" i="172"/>
  <c r="I109" i="172"/>
  <c r="I47" i="172" s="1"/>
  <c r="AH109" i="166"/>
  <c r="AH47" i="166" s="1"/>
  <c r="AH107" i="171"/>
  <c r="AH34" i="171"/>
  <c r="W100" i="166"/>
  <c r="W45" i="166" s="1"/>
  <c r="W97" i="166"/>
  <c r="W44" i="166" s="1"/>
  <c r="W58" i="166"/>
  <c r="W36" i="166" s="1"/>
  <c r="Y86" i="166"/>
  <c r="W68" i="166"/>
  <c r="W38" i="166" s="1"/>
  <c r="P107" i="171"/>
  <c r="O108" i="169"/>
  <c r="O109" i="169"/>
  <c r="AI100" i="171"/>
  <c r="AI45" i="171" s="1"/>
  <c r="AV79" i="167"/>
  <c r="AV40" i="167" s="1"/>
  <c r="AV52" i="167"/>
  <c r="AV100" i="167"/>
  <c r="AV45" i="167" s="1"/>
  <c r="BC89" i="167"/>
  <c r="BC86" i="167"/>
  <c r="BC102" i="167"/>
  <c r="BC70" i="167"/>
  <c r="BC90" i="167"/>
  <c r="BC67" i="167"/>
  <c r="BC99" i="167"/>
  <c r="BC53" i="167"/>
  <c r="BC93" i="167"/>
  <c r="BC101" i="167"/>
  <c r="BC57" i="167"/>
  <c r="BC77" i="167"/>
  <c r="BC94" i="167"/>
  <c r="BC98" i="167"/>
  <c r="BC96" i="167"/>
  <c r="BC95" i="167" s="1"/>
  <c r="BC43" i="167" s="1"/>
  <c r="BC72" i="167"/>
  <c r="BC69" i="167"/>
  <c r="BC78" i="167"/>
  <c r="BC104" i="167"/>
  <c r="BC105" i="167"/>
  <c r="BC73" i="167"/>
  <c r="BC82" i="167"/>
  <c r="BC91" i="167"/>
  <c r="BC92" i="167"/>
  <c r="BC106" i="167"/>
  <c r="BC76" i="167"/>
  <c r="BC103" i="167"/>
  <c r="BC62" i="167"/>
  <c r="BC87" i="167"/>
  <c r="BC83" i="167"/>
  <c r="BC63" i="167"/>
  <c r="BC81" i="167"/>
  <c r="BC59" i="167"/>
  <c r="BC80" i="167"/>
  <c r="BC65" i="167"/>
  <c r="BC60" i="167"/>
  <c r="BC54" i="167"/>
  <c r="BC64" i="167"/>
  <c r="BC71" i="167"/>
  <c r="BC56" i="167"/>
  <c r="BC66" i="167"/>
  <c r="BC74" i="167"/>
  <c r="BC85" i="167"/>
  <c r="W84" i="171"/>
  <c r="W41" i="171" s="1"/>
  <c r="W68" i="171"/>
  <c r="W38" i="171" s="1"/>
  <c r="K34" i="167"/>
  <c r="AB107" i="171"/>
  <c r="X52" i="176"/>
  <c r="Y53" i="176"/>
  <c r="Y52" i="176" s="1"/>
  <c r="AT97" i="162"/>
  <c r="BA82" i="162"/>
  <c r="AV68" i="162"/>
  <c r="AV38" i="162" s="1"/>
  <c r="BA69" i="162"/>
  <c r="AV97" i="162"/>
  <c r="AV44" i="162" s="1"/>
  <c r="BA98" i="162"/>
  <c r="BA99" i="162"/>
  <c r="BA67" i="162"/>
  <c r="BA57" i="162"/>
  <c r="BA93" i="162"/>
  <c r="BA73" i="162"/>
  <c r="BA72" i="162"/>
  <c r="BA94" i="162"/>
  <c r="BA86" i="162"/>
  <c r="AD88" i="173"/>
  <c r="AD42" i="173" s="1"/>
  <c r="AD55" i="173"/>
  <c r="AD35" i="173" s="1"/>
  <c r="Q84" i="171"/>
  <c r="Q41" i="171" s="1"/>
  <c r="R41" i="171" s="1"/>
  <c r="F21" i="171" s="1"/>
  <c r="Q100" i="171"/>
  <c r="Q45" i="171" s="1"/>
  <c r="R45" i="171" s="1"/>
  <c r="F25" i="171" s="1"/>
  <c r="H110" i="171"/>
  <c r="AB110" i="176"/>
  <c r="AC75" i="170"/>
  <c r="AC39" i="170" s="1"/>
  <c r="AC88" i="170"/>
  <c r="AC42" i="170" s="1"/>
  <c r="AC61" i="170"/>
  <c r="AC37" i="170" s="1"/>
  <c r="AC79" i="170"/>
  <c r="AC40" i="170" s="1"/>
  <c r="AC97" i="170"/>
  <c r="AC44" i="170" s="1"/>
  <c r="R43" i="170"/>
  <c r="F23" i="170" s="1"/>
  <c r="AI100" i="172"/>
  <c r="AI45" i="172" s="1"/>
  <c r="AI61" i="172"/>
  <c r="AI37" i="172" s="1"/>
  <c r="AI84" i="172"/>
  <c r="AI41" i="172" s="1"/>
  <c r="AI97" i="172"/>
  <c r="AI44" i="172" s="1"/>
  <c r="U109" i="168"/>
  <c r="U108" i="168"/>
  <c r="AC58" i="166"/>
  <c r="AC36" i="166" s="1"/>
  <c r="AC61" i="166"/>
  <c r="AC37" i="166" s="1"/>
  <c r="Q61" i="174"/>
  <c r="Q37" i="174" s="1"/>
  <c r="R37" i="174" s="1"/>
  <c r="F17" i="174" s="1"/>
  <c r="Q95" i="174"/>
  <c r="Q43" i="174" s="1"/>
  <c r="R43" i="174" s="1"/>
  <c r="F23" i="174" s="1"/>
  <c r="R96" i="174"/>
  <c r="R95" i="174" s="1"/>
  <c r="Q88" i="174"/>
  <c r="Q42" i="174" s="1"/>
  <c r="R42" i="174" s="1"/>
  <c r="F22" i="174" s="1"/>
  <c r="R89" i="174"/>
  <c r="R88" i="174" s="1"/>
  <c r="AE50" i="174"/>
  <c r="X59" i="174"/>
  <c r="X60" i="174"/>
  <c r="Y60" i="174" s="1"/>
  <c r="X70" i="174"/>
  <c r="X72" i="174"/>
  <c r="Y72" i="174" s="1"/>
  <c r="X74" i="174"/>
  <c r="Y74" i="174" s="1"/>
  <c r="X81" i="174"/>
  <c r="Y81" i="174" s="1"/>
  <c r="X89" i="174"/>
  <c r="Y89" i="174" s="1"/>
  <c r="X91" i="174"/>
  <c r="Y91" i="174" s="1"/>
  <c r="X93" i="174"/>
  <c r="Y93" i="174" s="1"/>
  <c r="X98" i="174"/>
  <c r="X53" i="174"/>
  <c r="X62" i="174"/>
  <c r="Y62" i="174" s="1"/>
  <c r="X64" i="174"/>
  <c r="Y64" i="174" s="1"/>
  <c r="X66" i="174"/>
  <c r="Y66" i="174" s="1"/>
  <c r="X77" i="174"/>
  <c r="Y77" i="174" s="1"/>
  <c r="X85" i="174"/>
  <c r="X87" i="174"/>
  <c r="Y87" i="174" s="1"/>
  <c r="X96" i="174"/>
  <c r="X101" i="174"/>
  <c r="Y101" i="174" s="1"/>
  <c r="X103" i="174"/>
  <c r="Y103" i="174" s="1"/>
  <c r="X105" i="174"/>
  <c r="Y105" i="174" s="1"/>
  <c r="X69" i="174"/>
  <c r="Y69" i="174" s="1"/>
  <c r="X71" i="174"/>
  <c r="Y71" i="174" s="1"/>
  <c r="X73" i="174"/>
  <c r="Y73" i="174" s="1"/>
  <c r="X80" i="174"/>
  <c r="X82" i="174"/>
  <c r="X83" i="174"/>
  <c r="Y83" i="174" s="1"/>
  <c r="X90" i="174"/>
  <c r="Y90" i="174" s="1"/>
  <c r="X92" i="174"/>
  <c r="Y92" i="174" s="1"/>
  <c r="X94" i="174"/>
  <c r="Y94" i="174" s="1"/>
  <c r="X99" i="174"/>
  <c r="Y99" i="174" s="1"/>
  <c r="X63" i="174"/>
  <c r="Y63" i="174" s="1"/>
  <c r="X65" i="174"/>
  <c r="Y65" i="174" s="1"/>
  <c r="X67" i="174"/>
  <c r="Y67" i="174" s="1"/>
  <c r="X76" i="174"/>
  <c r="Y76" i="174" s="1"/>
  <c r="X78" i="174"/>
  <c r="Y78" i="174" s="1"/>
  <c r="X86" i="174"/>
  <c r="Y86" i="174" s="1"/>
  <c r="X102" i="174"/>
  <c r="Y102" i="174" s="1"/>
  <c r="X104" i="174"/>
  <c r="Y104" i="174" s="1"/>
  <c r="X106" i="174"/>
  <c r="Y106" i="174" s="1"/>
  <c r="X57" i="174"/>
  <c r="Y57" i="174" s="1"/>
  <c r="X56" i="174"/>
  <c r="Y56" i="174" s="1"/>
  <c r="X54" i="174"/>
  <c r="Y54" i="174" s="1"/>
  <c r="Z46" i="170"/>
  <c r="AA108" i="171"/>
  <c r="AA109" i="171"/>
  <c r="Q79" i="172"/>
  <c r="Q40" i="172" s="1"/>
  <c r="R40" i="172" s="1"/>
  <c r="F20" i="172" s="1"/>
  <c r="R80" i="172"/>
  <c r="R79" i="172" s="1"/>
  <c r="Q55" i="172"/>
  <c r="Q35" i="172" s="1"/>
  <c r="R35" i="172" s="1"/>
  <c r="F15" i="172" s="1"/>
  <c r="AB109" i="167"/>
  <c r="AB47" i="167" s="1"/>
  <c r="AB108" i="167"/>
  <c r="AB46" i="167" s="1"/>
  <c r="N110" i="166"/>
  <c r="AD79" i="167"/>
  <c r="AD40" i="167" s="1"/>
  <c r="AR50" i="167"/>
  <c r="AK62" i="167"/>
  <c r="AK103" i="167"/>
  <c r="AK91" i="167"/>
  <c r="AK70" i="167"/>
  <c r="AK83" i="167"/>
  <c r="AK67" i="167"/>
  <c r="AK77" i="167"/>
  <c r="AK102" i="167"/>
  <c r="AK93" i="167"/>
  <c r="AK92" i="167"/>
  <c r="AK105" i="167"/>
  <c r="AK94" i="167"/>
  <c r="AK76" i="167"/>
  <c r="AK65" i="167"/>
  <c r="AK89" i="167"/>
  <c r="AK80" i="167"/>
  <c r="AK71" i="167"/>
  <c r="AK90" i="167"/>
  <c r="AK74" i="167"/>
  <c r="AK66" i="167"/>
  <c r="AK69" i="167"/>
  <c r="AK104" i="167"/>
  <c r="AK101" i="167"/>
  <c r="AK96" i="167"/>
  <c r="AK95" i="167" s="1"/>
  <c r="AK43" i="167" s="1"/>
  <c r="AK56" i="167"/>
  <c r="AK98" i="167"/>
  <c r="AK82" i="167"/>
  <c r="AK72" i="167"/>
  <c r="AK54" i="167"/>
  <c r="AK86" i="167"/>
  <c r="AK81" i="167"/>
  <c r="AK57" i="167"/>
  <c r="AK59" i="167"/>
  <c r="AK60" i="167"/>
  <c r="AK78" i="167"/>
  <c r="AK63" i="167"/>
  <c r="AK106" i="167"/>
  <c r="AK85" i="167"/>
  <c r="AK53" i="167"/>
  <c r="AK64" i="167"/>
  <c r="AK99" i="167"/>
  <c r="AK87" i="167"/>
  <c r="AK73" i="167"/>
  <c r="W88" i="175"/>
  <c r="W42" i="175" s="1"/>
  <c r="W52" i="175"/>
  <c r="AV55" i="168"/>
  <c r="AV35" i="168" s="1"/>
  <c r="AV61" i="168"/>
  <c r="AV37" i="168" s="1"/>
  <c r="R34" i="167"/>
  <c r="AO58" i="170"/>
  <c r="AO36" i="170" s="1"/>
  <c r="AO100" i="170"/>
  <c r="AO45" i="170" s="1"/>
  <c r="X52" i="173"/>
  <c r="Y53" i="173"/>
  <c r="Y52" i="173" s="1"/>
  <c r="X95" i="173"/>
  <c r="X43" i="173" s="1"/>
  <c r="Y43" i="173" s="1"/>
  <c r="G23" i="173" s="1"/>
  <c r="Y96" i="173"/>
  <c r="Y95" i="173" s="1"/>
  <c r="AL50" i="173"/>
  <c r="AE96" i="173"/>
  <c r="AE101" i="173"/>
  <c r="AF101" i="173" s="1"/>
  <c r="AE103" i="173"/>
  <c r="AF103" i="173" s="1"/>
  <c r="AE90" i="173"/>
  <c r="AF90" i="173" s="1"/>
  <c r="AE92" i="173"/>
  <c r="AF92" i="173" s="1"/>
  <c r="AE94" i="173"/>
  <c r="AF94" i="173" s="1"/>
  <c r="AE99" i="173"/>
  <c r="AF99" i="173" s="1"/>
  <c r="AE102" i="173"/>
  <c r="AF102" i="173" s="1"/>
  <c r="AE91" i="173"/>
  <c r="AF91" i="173" s="1"/>
  <c r="AE98" i="173"/>
  <c r="AE105" i="173"/>
  <c r="AF105" i="173" s="1"/>
  <c r="AE89" i="173"/>
  <c r="AE93" i="173"/>
  <c r="AF93" i="173" s="1"/>
  <c r="AE104" i="173"/>
  <c r="AF104" i="173" s="1"/>
  <c r="AE106" i="173"/>
  <c r="AF106" i="173" s="1"/>
  <c r="AE76" i="173"/>
  <c r="AE67" i="173"/>
  <c r="AF67" i="173" s="1"/>
  <c r="AE57" i="173"/>
  <c r="AF57" i="173" s="1"/>
  <c r="AE81" i="173"/>
  <c r="AF81" i="173" s="1"/>
  <c r="AE59" i="173"/>
  <c r="AE83" i="173"/>
  <c r="AF83" i="173" s="1"/>
  <c r="AE74" i="173"/>
  <c r="AF74" i="173" s="1"/>
  <c r="AE86" i="173"/>
  <c r="AF86" i="173" s="1"/>
  <c r="AE77" i="173"/>
  <c r="AF77" i="173" s="1"/>
  <c r="AE56" i="173"/>
  <c r="AE65" i="173"/>
  <c r="AF65" i="173" s="1"/>
  <c r="AE72" i="173"/>
  <c r="AF72" i="173" s="1"/>
  <c r="AE64" i="173"/>
  <c r="AF64" i="173" s="1"/>
  <c r="AE71" i="173"/>
  <c r="AF71" i="173" s="1"/>
  <c r="AE70" i="173"/>
  <c r="AF70" i="173" s="1"/>
  <c r="AE60" i="173"/>
  <c r="AF60" i="173" s="1"/>
  <c r="AE82" i="173"/>
  <c r="AF82" i="173" s="1"/>
  <c r="AE80" i="173"/>
  <c r="AE66" i="173"/>
  <c r="AF66" i="173" s="1"/>
  <c r="AE73" i="173"/>
  <c r="AF73" i="173" s="1"/>
  <c r="AE62" i="173"/>
  <c r="AF62" i="173" s="1"/>
  <c r="AE87" i="173"/>
  <c r="AF87" i="173" s="1"/>
  <c r="AE78" i="173"/>
  <c r="AF78" i="173" s="1"/>
  <c r="AE85" i="173"/>
  <c r="AE53" i="173"/>
  <c r="AE54" i="173"/>
  <c r="AF54" i="173" s="1"/>
  <c r="AE63" i="173"/>
  <c r="AF63" i="173" s="1"/>
  <c r="AE69" i="173"/>
  <c r="AF69" i="173" s="1"/>
  <c r="AO84" i="169"/>
  <c r="AO41" i="169" s="1"/>
  <c r="AO52" i="169"/>
  <c r="AO97" i="169"/>
  <c r="AO44" i="169" s="1"/>
  <c r="AD58" i="176"/>
  <c r="AD36" i="176" s="1"/>
  <c r="AJ68" i="173"/>
  <c r="AJ38" i="173" s="1"/>
  <c r="AJ88" i="173"/>
  <c r="AJ42" i="173" s="1"/>
  <c r="AJ97" i="173"/>
  <c r="AJ44" i="173" s="1"/>
  <c r="R62" i="172"/>
  <c r="R61" i="172" s="1"/>
  <c r="AN34" i="170"/>
  <c r="AN107" i="170"/>
  <c r="I108" i="175"/>
  <c r="I109" i="175"/>
  <c r="AK108" i="162"/>
  <c r="AK46" i="162" s="1"/>
  <c r="AK46" i="78"/>
  <c r="P34" i="170"/>
  <c r="P107" i="170"/>
  <c r="BG46" i="78"/>
  <c r="BG110" i="78"/>
  <c r="AO34" i="162"/>
  <c r="AO107" i="162"/>
  <c r="R68" i="171"/>
  <c r="AV109" i="176"/>
  <c r="AV47" i="176" s="1"/>
  <c r="AV109" i="174"/>
  <c r="AV47" i="174" s="1"/>
  <c r="AV109" i="173"/>
  <c r="AV47" i="173" s="1"/>
  <c r="AV109" i="172"/>
  <c r="AV47" i="172" s="1"/>
  <c r="AV47" i="78"/>
  <c r="AX75" i="162"/>
  <c r="AX39" i="162" s="1"/>
  <c r="AX55" i="162"/>
  <c r="AX35" i="162" s="1"/>
  <c r="R88" i="171"/>
  <c r="Q55" i="168"/>
  <c r="Q35" i="168" s="1"/>
  <c r="R35" i="168" s="1"/>
  <c r="F15" i="168" s="1"/>
  <c r="R56" i="168"/>
  <c r="R55" i="168" s="1"/>
  <c r="Q75" i="168"/>
  <c r="Q39" i="168" s="1"/>
  <c r="R39" i="168" s="1"/>
  <c r="F19" i="168" s="1"/>
  <c r="R76" i="168"/>
  <c r="R75" i="168" s="1"/>
  <c r="Q61" i="168"/>
  <c r="Q37" i="168" s="1"/>
  <c r="R37" i="168" s="1"/>
  <c r="F17" i="168" s="1"/>
  <c r="AV61" i="166"/>
  <c r="AV37" i="166" s="1"/>
  <c r="AV75" i="166"/>
  <c r="AV39" i="166" s="1"/>
  <c r="AV84" i="166"/>
  <c r="AV41" i="166" s="1"/>
  <c r="AV88" i="166"/>
  <c r="AV42" i="166" s="1"/>
  <c r="AV100" i="166"/>
  <c r="AV45" i="166" s="1"/>
  <c r="BC96" i="166"/>
  <c r="BC95" i="166" s="1"/>
  <c r="BC43" i="166" s="1"/>
  <c r="BC69" i="166"/>
  <c r="BC103" i="166"/>
  <c r="BC87" i="166"/>
  <c r="BC56" i="166"/>
  <c r="BC66" i="166"/>
  <c r="BC104" i="166"/>
  <c r="BC105" i="166"/>
  <c r="BC83" i="166"/>
  <c r="BC81" i="166"/>
  <c r="BC80" i="166"/>
  <c r="BC89" i="166"/>
  <c r="BC65" i="166"/>
  <c r="BC60" i="166"/>
  <c r="BC64" i="166"/>
  <c r="BC74" i="166"/>
  <c r="BC77" i="166"/>
  <c r="BC102" i="166"/>
  <c r="BC70" i="166"/>
  <c r="BC90" i="166"/>
  <c r="BC67" i="166"/>
  <c r="BC93" i="166"/>
  <c r="BC98" i="166"/>
  <c r="BC85" i="166"/>
  <c r="BC92" i="166"/>
  <c r="BC54" i="166"/>
  <c r="BC76" i="166"/>
  <c r="BC101" i="166"/>
  <c r="BC72" i="166"/>
  <c r="BC86" i="166"/>
  <c r="BC82" i="166"/>
  <c r="BC91" i="166"/>
  <c r="BC106" i="166"/>
  <c r="BC99" i="166"/>
  <c r="BC53" i="166"/>
  <c r="BC94" i="166"/>
  <c r="BC63" i="166"/>
  <c r="BC57" i="166"/>
  <c r="BC59" i="166"/>
  <c r="BC78" i="166"/>
  <c r="BC73" i="166"/>
  <c r="BC62" i="166"/>
  <c r="BC71" i="166"/>
  <c r="AM108" i="78"/>
  <c r="AM110" i="78" s="1"/>
  <c r="R100" i="170"/>
  <c r="R88" i="170"/>
  <c r="AZ46" i="78"/>
  <c r="AZ48" i="78" s="1"/>
  <c r="AZ110" i="78"/>
  <c r="AI100" i="170"/>
  <c r="AI45" i="170" s="1"/>
  <c r="AW50" i="170"/>
  <c r="AP81" i="170"/>
  <c r="AP85" i="170"/>
  <c r="AP105" i="170"/>
  <c r="AP91" i="170"/>
  <c r="AP60" i="170"/>
  <c r="AP87" i="170"/>
  <c r="AP54" i="170"/>
  <c r="AP59" i="170"/>
  <c r="AP78" i="170"/>
  <c r="AP80" i="170"/>
  <c r="AP65" i="170"/>
  <c r="AP57" i="170"/>
  <c r="AP98" i="170"/>
  <c r="AP71" i="170"/>
  <c r="AP73" i="170"/>
  <c r="AP106" i="170"/>
  <c r="AP62" i="170"/>
  <c r="AP90" i="170"/>
  <c r="AP102" i="170"/>
  <c r="AP82" i="170"/>
  <c r="AP99" i="170"/>
  <c r="AP64" i="170"/>
  <c r="AP92" i="170"/>
  <c r="AP101" i="170"/>
  <c r="AP53" i="170"/>
  <c r="AP93" i="170"/>
  <c r="AP86" i="170"/>
  <c r="AP67" i="170"/>
  <c r="AP77" i="170"/>
  <c r="AP74" i="170"/>
  <c r="AP70" i="170"/>
  <c r="AP104" i="170"/>
  <c r="AP76" i="170"/>
  <c r="AP63" i="170"/>
  <c r="AP83" i="170"/>
  <c r="AP72" i="170"/>
  <c r="AP94" i="170"/>
  <c r="AP96" i="170"/>
  <c r="AP89" i="170"/>
  <c r="AP103" i="170"/>
  <c r="AP56" i="170"/>
  <c r="AP66" i="170"/>
  <c r="AP69" i="170"/>
  <c r="AI68" i="174"/>
  <c r="AI38" i="174" s="1"/>
  <c r="AI97" i="174"/>
  <c r="AI44" i="174" s="1"/>
  <c r="AI79" i="174"/>
  <c r="AI40" i="174" s="1"/>
  <c r="AW50" i="174"/>
  <c r="AP72" i="174"/>
  <c r="AP91" i="174"/>
  <c r="AP60" i="174"/>
  <c r="AP87" i="174"/>
  <c r="AP54" i="174"/>
  <c r="AP59" i="174"/>
  <c r="AP62" i="174"/>
  <c r="AP78" i="174"/>
  <c r="AP64" i="174"/>
  <c r="AP92" i="174"/>
  <c r="AP65" i="174"/>
  <c r="AP73" i="174"/>
  <c r="AP101" i="174"/>
  <c r="AP53" i="174"/>
  <c r="AP98" i="174"/>
  <c r="AP103" i="174"/>
  <c r="AP66" i="174"/>
  <c r="AP93" i="174"/>
  <c r="AP57" i="174"/>
  <c r="AP67" i="174"/>
  <c r="AP77" i="174"/>
  <c r="AP81" i="174"/>
  <c r="AP106" i="174"/>
  <c r="AP90" i="174"/>
  <c r="AP102" i="174"/>
  <c r="AP82" i="174"/>
  <c r="AP99" i="174"/>
  <c r="AP69" i="174"/>
  <c r="AP71" i="174"/>
  <c r="AP86" i="174"/>
  <c r="AP74" i="174"/>
  <c r="AP70" i="174"/>
  <c r="AP104" i="174"/>
  <c r="AP96" i="174"/>
  <c r="AP76" i="174"/>
  <c r="AP63" i="174"/>
  <c r="AP83" i="174"/>
  <c r="AP85" i="174"/>
  <c r="AP94" i="174"/>
  <c r="AP105" i="174"/>
  <c r="AP89" i="174"/>
  <c r="AP56" i="174"/>
  <c r="AP80" i="174"/>
  <c r="J107" i="166"/>
  <c r="J34" i="166"/>
  <c r="AC61" i="171"/>
  <c r="AC37" i="171" s="1"/>
  <c r="AJ96" i="171"/>
  <c r="AJ101" i="171"/>
  <c r="AJ103" i="171"/>
  <c r="AJ105" i="171"/>
  <c r="AJ99" i="171"/>
  <c r="AQ50" i="171"/>
  <c r="AJ102" i="171"/>
  <c r="AJ104" i="171"/>
  <c r="AJ106" i="171"/>
  <c r="AJ98" i="171"/>
  <c r="AJ59" i="171"/>
  <c r="AJ64" i="171"/>
  <c r="AJ74" i="171"/>
  <c r="AJ54" i="171"/>
  <c r="AJ94" i="171"/>
  <c r="AJ80" i="171"/>
  <c r="AJ93" i="171"/>
  <c r="AJ92" i="171"/>
  <c r="AJ86" i="171"/>
  <c r="AJ85" i="171"/>
  <c r="AJ56" i="171"/>
  <c r="AJ66" i="171"/>
  <c r="AJ77" i="171"/>
  <c r="AJ62" i="171"/>
  <c r="AJ72" i="171"/>
  <c r="AJ69" i="171"/>
  <c r="AJ78" i="171"/>
  <c r="AJ90" i="171"/>
  <c r="AJ89" i="171"/>
  <c r="AJ76" i="171"/>
  <c r="AJ83" i="171"/>
  <c r="AJ63" i="171"/>
  <c r="AJ53" i="171"/>
  <c r="AJ65" i="171"/>
  <c r="AJ73" i="171"/>
  <c r="AJ82" i="171"/>
  <c r="AJ60" i="171"/>
  <c r="AJ70" i="171"/>
  <c r="AJ57" i="171"/>
  <c r="AJ67" i="171"/>
  <c r="AJ81" i="171"/>
  <c r="AJ87" i="171"/>
  <c r="AJ71" i="171"/>
  <c r="AJ91" i="171"/>
  <c r="BB58" i="167"/>
  <c r="BB36" i="167" s="1"/>
  <c r="BB100" i="167"/>
  <c r="BB45" i="167" s="1"/>
  <c r="BB55" i="167"/>
  <c r="BB35" i="167" s="1"/>
  <c r="BB97" i="167"/>
  <c r="BB44" i="167" s="1"/>
  <c r="BB52" i="167"/>
  <c r="R80" i="168"/>
  <c r="R79" i="168" s="1"/>
  <c r="Q52" i="169"/>
  <c r="R53" i="169"/>
  <c r="R52" i="169" s="1"/>
  <c r="Q75" i="169"/>
  <c r="Q39" i="169" s="1"/>
  <c r="R39" i="169" s="1"/>
  <c r="F19" i="169" s="1"/>
  <c r="Q79" i="169"/>
  <c r="Q40" i="169" s="1"/>
  <c r="R40" i="169" s="1"/>
  <c r="F20" i="169" s="1"/>
  <c r="J107" i="169"/>
  <c r="J34" i="169"/>
  <c r="AI75" i="168"/>
  <c r="AI39" i="168" s="1"/>
  <c r="AI61" i="168"/>
  <c r="AI37" i="168" s="1"/>
  <c r="AI84" i="168"/>
  <c r="AI41" i="168" s="1"/>
  <c r="AI88" i="168"/>
  <c r="AI42" i="168" s="1"/>
  <c r="AW50" i="168"/>
  <c r="AP94" i="168"/>
  <c r="AP104" i="168"/>
  <c r="AP96" i="168"/>
  <c r="AP76" i="168"/>
  <c r="AP63" i="168"/>
  <c r="AP62" i="168"/>
  <c r="AP66" i="168"/>
  <c r="AP64" i="168"/>
  <c r="AP73" i="168"/>
  <c r="AP101" i="168"/>
  <c r="AP98" i="168"/>
  <c r="AP77" i="168"/>
  <c r="AP86" i="168"/>
  <c r="AP93" i="168"/>
  <c r="AP67" i="168"/>
  <c r="AP82" i="168"/>
  <c r="AP78" i="168"/>
  <c r="AP74" i="168"/>
  <c r="AP53" i="168"/>
  <c r="AP57" i="168"/>
  <c r="AP70" i="168"/>
  <c r="AP105" i="168"/>
  <c r="AP103" i="168"/>
  <c r="AP56" i="168"/>
  <c r="AP92" i="168"/>
  <c r="AP69" i="168"/>
  <c r="AP65" i="168"/>
  <c r="AP99" i="168"/>
  <c r="AP72" i="168"/>
  <c r="AP81" i="168"/>
  <c r="AP85" i="168"/>
  <c r="AP91" i="168"/>
  <c r="AP60" i="168"/>
  <c r="AP87" i="168"/>
  <c r="AP89" i="168"/>
  <c r="AP106" i="168"/>
  <c r="AP54" i="168"/>
  <c r="AP83" i="168"/>
  <c r="AP59" i="168"/>
  <c r="AP90" i="168"/>
  <c r="AP102" i="168"/>
  <c r="AP71" i="168"/>
  <c r="AP80" i="168"/>
  <c r="AC95" i="169"/>
  <c r="AC43" i="169" s="1"/>
  <c r="AJ102" i="169"/>
  <c r="AJ104" i="169"/>
  <c r="AJ106" i="169"/>
  <c r="AJ98" i="169"/>
  <c r="AJ96" i="169"/>
  <c r="AJ95" i="169" s="1"/>
  <c r="AJ43" i="169" s="1"/>
  <c r="AJ101" i="169"/>
  <c r="AJ103" i="169"/>
  <c r="AJ105" i="169"/>
  <c r="AQ50" i="169"/>
  <c r="AJ99" i="169"/>
  <c r="AJ90" i="169"/>
  <c r="AJ93" i="169"/>
  <c r="AJ89" i="169"/>
  <c r="AJ76" i="169"/>
  <c r="AJ86" i="169"/>
  <c r="AJ83" i="169"/>
  <c r="AJ91" i="169"/>
  <c r="AJ60" i="169"/>
  <c r="AJ57" i="169"/>
  <c r="AJ72" i="169"/>
  <c r="AJ65" i="169"/>
  <c r="AJ81" i="169"/>
  <c r="AJ92" i="169"/>
  <c r="AJ74" i="169"/>
  <c r="AJ85" i="169"/>
  <c r="AJ69" i="169"/>
  <c r="AJ87" i="169"/>
  <c r="AJ53" i="169"/>
  <c r="AJ66" i="169"/>
  <c r="AJ77" i="169"/>
  <c r="AJ59" i="169"/>
  <c r="AJ64" i="169"/>
  <c r="AJ56" i="169"/>
  <c r="AJ78" i="169"/>
  <c r="AJ54" i="169"/>
  <c r="AJ71" i="169"/>
  <c r="AJ73" i="169"/>
  <c r="AJ82" i="169"/>
  <c r="AJ62" i="169"/>
  <c r="AJ63" i="169"/>
  <c r="AJ70" i="169"/>
  <c r="AJ67" i="169"/>
  <c r="AJ94" i="169"/>
  <c r="AJ80" i="169"/>
  <c r="AI88" i="166"/>
  <c r="AI42" i="166" s="1"/>
  <c r="AI68" i="166"/>
  <c r="AI38" i="166" s="1"/>
  <c r="AI58" i="166"/>
  <c r="AI36" i="166" s="1"/>
  <c r="AI61" i="166"/>
  <c r="AI37" i="166" s="1"/>
  <c r="AI84" i="166"/>
  <c r="AI41" i="166" s="1"/>
  <c r="AW50" i="166"/>
  <c r="AP81" i="166"/>
  <c r="AP105" i="166"/>
  <c r="AP106" i="166"/>
  <c r="AP91" i="166"/>
  <c r="AP60" i="166"/>
  <c r="AP87" i="166"/>
  <c r="AP54" i="166"/>
  <c r="AP59" i="166"/>
  <c r="AP62" i="166"/>
  <c r="AP102" i="166"/>
  <c r="AP78" i="166"/>
  <c r="AP64" i="166"/>
  <c r="AP92" i="166"/>
  <c r="AP65" i="166"/>
  <c r="AP73" i="166"/>
  <c r="AP99" i="166"/>
  <c r="AP77" i="166"/>
  <c r="AP76" i="166"/>
  <c r="AP63" i="166"/>
  <c r="AP90" i="166"/>
  <c r="AP82" i="166"/>
  <c r="AP69" i="166"/>
  <c r="AP101" i="166"/>
  <c r="AP53" i="166"/>
  <c r="AP98" i="166"/>
  <c r="AP103" i="166"/>
  <c r="AP71" i="166"/>
  <c r="AP93" i="166"/>
  <c r="AP67" i="166"/>
  <c r="AP86" i="166"/>
  <c r="AP66" i="166"/>
  <c r="AP74" i="166"/>
  <c r="AP70" i="166"/>
  <c r="AP104" i="166"/>
  <c r="AP83" i="166"/>
  <c r="AP72" i="166"/>
  <c r="AP85" i="166"/>
  <c r="AP94" i="166"/>
  <c r="AP96" i="166"/>
  <c r="AP89" i="166"/>
  <c r="AP56" i="166"/>
  <c r="AP80" i="166"/>
  <c r="AP57" i="166"/>
  <c r="AI75" i="175"/>
  <c r="AI39" i="175" s="1"/>
  <c r="AI68" i="175"/>
  <c r="AI38" i="175" s="1"/>
  <c r="W55" i="172"/>
  <c r="W35" i="172" s="1"/>
  <c r="W100" i="172"/>
  <c r="W45" i="172" s="1"/>
  <c r="W88" i="172"/>
  <c r="W42" i="172" s="1"/>
  <c r="Y102" i="172"/>
  <c r="Y94" i="172"/>
  <c r="Y82" i="172"/>
  <c r="W68" i="172"/>
  <c r="W38" i="172" s="1"/>
  <c r="Y69" i="172"/>
  <c r="R61" i="166"/>
  <c r="Y84" i="176"/>
  <c r="AJ79" i="176"/>
  <c r="AJ40" i="176" s="1"/>
  <c r="AJ88" i="176"/>
  <c r="AJ42" i="176" s="1"/>
  <c r="AJ55" i="176"/>
  <c r="AJ35" i="176" s="1"/>
  <c r="AJ97" i="176"/>
  <c r="AJ44" i="176" s="1"/>
  <c r="AC107" i="176"/>
  <c r="AC34" i="176"/>
  <c r="Z47" i="174"/>
  <c r="AU95" i="170"/>
  <c r="AU43" i="170" s="1"/>
  <c r="AU52" i="170"/>
  <c r="AT61" i="162"/>
  <c r="AQ50" i="174"/>
  <c r="AJ102" i="174"/>
  <c r="AJ104" i="174"/>
  <c r="AJ106" i="174"/>
  <c r="AJ98" i="174"/>
  <c r="AJ96" i="174"/>
  <c r="AJ95" i="174" s="1"/>
  <c r="AJ43" i="174" s="1"/>
  <c r="AJ101" i="174"/>
  <c r="AJ103" i="174"/>
  <c r="AJ105" i="174"/>
  <c r="AJ99" i="174"/>
  <c r="AJ90" i="174"/>
  <c r="AJ93" i="174"/>
  <c r="AJ81" i="174"/>
  <c r="AJ92" i="174"/>
  <c r="AJ89" i="174"/>
  <c r="AJ76" i="174"/>
  <c r="AJ85" i="174"/>
  <c r="AJ87" i="174"/>
  <c r="AJ63" i="174"/>
  <c r="AJ71" i="174"/>
  <c r="AJ73" i="174"/>
  <c r="AJ70" i="174"/>
  <c r="AJ59" i="174"/>
  <c r="AJ64" i="174"/>
  <c r="AJ74" i="174"/>
  <c r="AJ86" i="174"/>
  <c r="AJ94" i="174"/>
  <c r="AJ80" i="174"/>
  <c r="AJ83" i="174"/>
  <c r="AJ53" i="174"/>
  <c r="AJ65" i="174"/>
  <c r="AJ82" i="174"/>
  <c r="AJ91" i="174"/>
  <c r="AJ60" i="174"/>
  <c r="AJ67" i="174"/>
  <c r="AJ56" i="174"/>
  <c r="AJ66" i="174"/>
  <c r="AJ77" i="174"/>
  <c r="AJ62" i="174"/>
  <c r="AJ72" i="174"/>
  <c r="AJ69" i="174"/>
  <c r="AJ78" i="174"/>
  <c r="AJ54" i="174"/>
  <c r="AJ57" i="174"/>
  <c r="Y55" i="176"/>
  <c r="R68" i="175"/>
  <c r="J108" i="173"/>
  <c r="J109" i="173"/>
  <c r="Q79" i="166"/>
  <c r="Q40" i="166" s="1"/>
  <c r="R40" i="166" s="1"/>
  <c r="F20" i="166" s="1"/>
  <c r="Q100" i="166"/>
  <c r="Q45" i="166" s="1"/>
  <c r="R45" i="166" s="1"/>
  <c r="F25" i="166" s="1"/>
  <c r="Q100" i="175"/>
  <c r="Q45" i="175" s="1"/>
  <c r="R45" i="175" s="1"/>
  <c r="F25" i="175" s="1"/>
  <c r="R101" i="175"/>
  <c r="R100" i="175" s="1"/>
  <c r="AC79" i="172"/>
  <c r="AC40" i="172" s="1"/>
  <c r="AC88" i="172"/>
  <c r="AC42" i="172" s="1"/>
  <c r="AN108" i="166"/>
  <c r="Y89" i="167"/>
  <c r="Y88" i="167" s="1"/>
  <c r="AQ48" i="78"/>
  <c r="Q55" i="170"/>
  <c r="Q35" i="170" s="1"/>
  <c r="R35" i="170" s="1"/>
  <c r="F15" i="170" s="1"/>
  <c r="Q61" i="170"/>
  <c r="Q37" i="170" s="1"/>
  <c r="R37" i="170" s="1"/>
  <c r="F17" i="170" s="1"/>
  <c r="R62" i="170"/>
  <c r="R61" i="170" s="1"/>
  <c r="X62" i="170"/>
  <c r="X64" i="170"/>
  <c r="Y64" i="170" s="1"/>
  <c r="X66" i="170"/>
  <c r="Y66" i="170" s="1"/>
  <c r="X77" i="170"/>
  <c r="Y77" i="170" s="1"/>
  <c r="X85" i="170"/>
  <c r="Y85" i="170" s="1"/>
  <c r="X87" i="170"/>
  <c r="Y87" i="170" s="1"/>
  <c r="X96" i="170"/>
  <c r="X95" i="170" s="1"/>
  <c r="X43" i="170" s="1"/>
  <c r="X101" i="170"/>
  <c r="X103" i="170"/>
  <c r="Y103" i="170" s="1"/>
  <c r="X105" i="170"/>
  <c r="Y105" i="170" s="1"/>
  <c r="X53" i="170"/>
  <c r="X60" i="170"/>
  <c r="X69" i="170"/>
  <c r="Y69" i="170" s="1"/>
  <c r="X71" i="170"/>
  <c r="Y71" i="170" s="1"/>
  <c r="X73" i="170"/>
  <c r="Y73" i="170" s="1"/>
  <c r="X80" i="170"/>
  <c r="Y80" i="170" s="1"/>
  <c r="X82" i="170"/>
  <c r="Y82" i="170" s="1"/>
  <c r="X83" i="170"/>
  <c r="Y83" i="170" s="1"/>
  <c r="X90" i="170"/>
  <c r="Y90" i="170" s="1"/>
  <c r="X92" i="170"/>
  <c r="Y92" i="170" s="1"/>
  <c r="X94" i="170"/>
  <c r="Y94" i="170" s="1"/>
  <c r="X99" i="170"/>
  <c r="Y99" i="170" s="1"/>
  <c r="X63" i="170"/>
  <c r="Y63" i="170" s="1"/>
  <c r="X65" i="170"/>
  <c r="Y65" i="170" s="1"/>
  <c r="X67" i="170"/>
  <c r="Y67" i="170" s="1"/>
  <c r="X70" i="170"/>
  <c r="Y70" i="170" s="1"/>
  <c r="X93" i="170"/>
  <c r="Y93" i="170" s="1"/>
  <c r="X86" i="170"/>
  <c r="Y86" i="170" s="1"/>
  <c r="X91" i="170"/>
  <c r="Y91" i="170" s="1"/>
  <c r="X102" i="170"/>
  <c r="Y102" i="170" s="1"/>
  <c r="X104" i="170"/>
  <c r="Y104" i="170" s="1"/>
  <c r="X106" i="170"/>
  <c r="Y106" i="170" s="1"/>
  <c r="AE50" i="170"/>
  <c r="X59" i="170"/>
  <c r="Y59" i="170" s="1"/>
  <c r="X74" i="170"/>
  <c r="Y74" i="170" s="1"/>
  <c r="X89" i="170"/>
  <c r="X72" i="170"/>
  <c r="Y72" i="170" s="1"/>
  <c r="X78" i="170"/>
  <c r="Y78" i="170" s="1"/>
  <c r="X81" i="170"/>
  <c r="Y81" i="170" s="1"/>
  <c r="X98" i="170"/>
  <c r="X76" i="170"/>
  <c r="Y76" i="170" s="1"/>
  <c r="X57" i="170"/>
  <c r="Y57" i="170" s="1"/>
  <c r="X56" i="170"/>
  <c r="Y56" i="170" s="1"/>
  <c r="X54" i="170"/>
  <c r="Y54" i="170" s="1"/>
  <c r="AO79" i="171"/>
  <c r="AO40" i="171" s="1"/>
  <c r="AO58" i="171"/>
  <c r="AO36" i="171" s="1"/>
  <c r="AO55" i="171"/>
  <c r="AO35" i="171" s="1"/>
  <c r="BC50" i="171"/>
  <c r="AV81" i="171"/>
  <c r="AV80" i="171"/>
  <c r="AV69" i="171"/>
  <c r="AV64" i="171"/>
  <c r="AV90" i="171"/>
  <c r="AV67" i="171"/>
  <c r="AV76" i="171"/>
  <c r="AV92" i="171"/>
  <c r="AV96" i="171"/>
  <c r="AV54" i="171"/>
  <c r="AV66" i="171"/>
  <c r="AV77" i="171"/>
  <c r="AV85" i="171"/>
  <c r="AV82" i="171"/>
  <c r="AV70" i="171"/>
  <c r="AV57" i="171"/>
  <c r="AV62" i="171"/>
  <c r="AV103" i="171"/>
  <c r="AV74" i="171"/>
  <c r="AV60" i="171"/>
  <c r="AV93" i="171"/>
  <c r="AV87" i="171"/>
  <c r="AV86" i="171"/>
  <c r="AV65" i="171"/>
  <c r="AV91" i="171"/>
  <c r="AV106" i="171"/>
  <c r="AV59" i="171"/>
  <c r="AV56" i="171"/>
  <c r="AV83" i="171"/>
  <c r="AV94" i="171"/>
  <c r="AV63" i="171"/>
  <c r="AV71" i="171"/>
  <c r="AV102" i="171"/>
  <c r="AV104" i="171"/>
  <c r="AV89" i="171"/>
  <c r="AV73" i="171"/>
  <c r="AV53" i="171"/>
  <c r="AV98" i="171"/>
  <c r="AV78" i="171"/>
  <c r="AV101" i="171"/>
  <c r="AV72" i="171"/>
  <c r="AV99" i="171"/>
  <c r="AV105" i="171"/>
  <c r="AT88" i="162"/>
  <c r="AT58" i="162"/>
  <c r="E47" i="162"/>
  <c r="K47" i="162" s="1"/>
  <c r="E28" i="162" s="1"/>
  <c r="K109" i="162"/>
  <c r="BC108" i="176"/>
  <c r="BC108" i="174"/>
  <c r="BC46" i="174" s="1"/>
  <c r="BC48" i="174" s="1"/>
  <c r="BC108" i="173"/>
  <c r="BC46" i="173" s="1"/>
  <c r="BC108" i="172"/>
  <c r="BC46" i="78"/>
  <c r="BC48" i="78" s="1"/>
  <c r="BC110" i="78"/>
  <c r="L48" i="176"/>
  <c r="U109" i="172"/>
  <c r="U108" i="172"/>
  <c r="R85" i="169"/>
  <c r="R84" i="169" s="1"/>
  <c r="W84" i="170"/>
  <c r="W41" i="170" s="1"/>
  <c r="R85" i="170"/>
  <c r="R84" i="170" s="1"/>
  <c r="AO55" i="175"/>
  <c r="AO35" i="175" s="1"/>
  <c r="BC50" i="175"/>
  <c r="AV81" i="175"/>
  <c r="AV80" i="175"/>
  <c r="AV69" i="175"/>
  <c r="AV64" i="175"/>
  <c r="AV101" i="175"/>
  <c r="AV59" i="175"/>
  <c r="AV96" i="175"/>
  <c r="AV54" i="175"/>
  <c r="AV66" i="175"/>
  <c r="AV77" i="175"/>
  <c r="AV85" i="175"/>
  <c r="AV82" i="175"/>
  <c r="AV70" i="175"/>
  <c r="AV57" i="175"/>
  <c r="AV62" i="175"/>
  <c r="AV103" i="175"/>
  <c r="AV74" i="175"/>
  <c r="AV90" i="175"/>
  <c r="AV67" i="175"/>
  <c r="AV92" i="175"/>
  <c r="AV99" i="175"/>
  <c r="AV105" i="175"/>
  <c r="AV93" i="175"/>
  <c r="AV86" i="175"/>
  <c r="AV65" i="175"/>
  <c r="AV91" i="175"/>
  <c r="AV106" i="175"/>
  <c r="AV56" i="175"/>
  <c r="AV83" i="175"/>
  <c r="AV94" i="175"/>
  <c r="AV63" i="175"/>
  <c r="AV71" i="175"/>
  <c r="AV102" i="175"/>
  <c r="AV104" i="175"/>
  <c r="AV89" i="175"/>
  <c r="AV73" i="175"/>
  <c r="AV53" i="175"/>
  <c r="AV98" i="175"/>
  <c r="AV78" i="175"/>
  <c r="AV72" i="175"/>
  <c r="AV76" i="175"/>
  <c r="AV60" i="175"/>
  <c r="AV87" i="175"/>
  <c r="W75" i="174"/>
  <c r="W39" i="174" s="1"/>
  <c r="W100" i="174"/>
  <c r="W45" i="174" s="1"/>
  <c r="AK50" i="168"/>
  <c r="AD90" i="168"/>
  <c r="AD73" i="168"/>
  <c r="AD72" i="168"/>
  <c r="AD82" i="168"/>
  <c r="AD106" i="168"/>
  <c r="AD85" i="168"/>
  <c r="AD56" i="168"/>
  <c r="AD105" i="168"/>
  <c r="AD74" i="168"/>
  <c r="AD64" i="168"/>
  <c r="AD86" i="168"/>
  <c r="AD101" i="168"/>
  <c r="AD70" i="168"/>
  <c r="AD98" i="168"/>
  <c r="AD81" i="168"/>
  <c r="AD93" i="168"/>
  <c r="AD99" i="168"/>
  <c r="AD94" i="168"/>
  <c r="AD76" i="168"/>
  <c r="AD66" i="168"/>
  <c r="AD96" i="168"/>
  <c r="AD77" i="168"/>
  <c r="AD57" i="168"/>
  <c r="AD83" i="168"/>
  <c r="AD54" i="168"/>
  <c r="AD62" i="168"/>
  <c r="AD92" i="168"/>
  <c r="AD71" i="168"/>
  <c r="AD87" i="168"/>
  <c r="AD78" i="168"/>
  <c r="AD60" i="168"/>
  <c r="AD91" i="168"/>
  <c r="AD69" i="168"/>
  <c r="AD59" i="168"/>
  <c r="AD89" i="168"/>
  <c r="AD103" i="168"/>
  <c r="AD102" i="168"/>
  <c r="AD67" i="168"/>
  <c r="AD53" i="168"/>
  <c r="AD63" i="168"/>
  <c r="AD80" i="168"/>
  <c r="AD104" i="168"/>
  <c r="AD65" i="168"/>
  <c r="W95" i="168"/>
  <c r="W43" i="168" s="1"/>
  <c r="Y43" i="168" s="1"/>
  <c r="G23" i="168" s="1"/>
  <c r="R101" i="168"/>
  <c r="R100" i="168" s="1"/>
  <c r="I108" i="174"/>
  <c r="I109" i="174"/>
  <c r="AB34" i="175"/>
  <c r="AB107" i="175"/>
  <c r="BB55" i="166"/>
  <c r="BB35" i="166" s="1"/>
  <c r="BB58" i="166"/>
  <c r="BB36" i="166" s="1"/>
  <c r="BB52" i="166"/>
  <c r="Y61" i="176"/>
  <c r="AJ79" i="167"/>
  <c r="AJ40" i="167" s="1"/>
  <c r="AJ61" i="167"/>
  <c r="AJ37" i="167" s="1"/>
  <c r="AJ55" i="167"/>
  <c r="AJ35" i="167" s="1"/>
  <c r="AJ52" i="167"/>
  <c r="AJ95" i="167"/>
  <c r="AJ43" i="167" s="1"/>
  <c r="V108" i="167"/>
  <c r="V109" i="167"/>
  <c r="AW50" i="169"/>
  <c r="AP72" i="169"/>
  <c r="AP89" i="169"/>
  <c r="AP71" i="169"/>
  <c r="AP56" i="169"/>
  <c r="AP92" i="169"/>
  <c r="AP53" i="169"/>
  <c r="AP67" i="169"/>
  <c r="AP74" i="169"/>
  <c r="AP103" i="169"/>
  <c r="AP99" i="169"/>
  <c r="AP64" i="169"/>
  <c r="AP98" i="169"/>
  <c r="AP101" i="169"/>
  <c r="AP77" i="169"/>
  <c r="AP86" i="169"/>
  <c r="AP81" i="169"/>
  <c r="AP91" i="169"/>
  <c r="AP60" i="169"/>
  <c r="AP54" i="169"/>
  <c r="AP83" i="169"/>
  <c r="AP59" i="169"/>
  <c r="AP78" i="169"/>
  <c r="AP66" i="169"/>
  <c r="AP69" i="169"/>
  <c r="AP80" i="169"/>
  <c r="AP65" i="169"/>
  <c r="AP73" i="169"/>
  <c r="AP57" i="169"/>
  <c r="AP94" i="169"/>
  <c r="AP106" i="169"/>
  <c r="AP96" i="169"/>
  <c r="AP95" i="169" s="1"/>
  <c r="AP43" i="169" s="1"/>
  <c r="AP62" i="169"/>
  <c r="AP90" i="169"/>
  <c r="AP102" i="169"/>
  <c r="AP70" i="169"/>
  <c r="AP85" i="169"/>
  <c r="AP105" i="169"/>
  <c r="AP104" i="169"/>
  <c r="AP76" i="169"/>
  <c r="AP63" i="169"/>
  <c r="AP87" i="169"/>
  <c r="AP82" i="169"/>
  <c r="AP93" i="169"/>
  <c r="AC75" i="175"/>
  <c r="AC39" i="175" s="1"/>
  <c r="AC100" i="175"/>
  <c r="AC45" i="175" s="1"/>
  <c r="W100" i="169"/>
  <c r="W45" i="169" s="1"/>
  <c r="W97" i="169"/>
  <c r="W44" i="169" s="1"/>
  <c r="W58" i="169"/>
  <c r="W36" i="169" s="1"/>
  <c r="P108" i="173"/>
  <c r="P109" i="173"/>
  <c r="R62" i="169"/>
  <c r="R61" i="169" s="1"/>
  <c r="BG47" i="78"/>
  <c r="V34" i="175"/>
  <c r="V107" i="175"/>
  <c r="W55" i="166"/>
  <c r="W35" i="166" s="1"/>
  <c r="Y56" i="166"/>
  <c r="W95" i="166"/>
  <c r="W43" i="166" s="1"/>
  <c r="W79" i="166"/>
  <c r="W40" i="166" s="1"/>
  <c r="R96" i="169"/>
  <c r="R95" i="169" s="1"/>
  <c r="E26" i="162"/>
  <c r="AV55" i="167"/>
  <c r="AV35" i="167" s="1"/>
  <c r="Y59" i="167"/>
  <c r="Y58" i="167" s="1"/>
  <c r="O108" i="172"/>
  <c r="O109" i="172"/>
  <c r="O47" i="172" s="1"/>
  <c r="W79" i="171"/>
  <c r="W40" i="171" s="1"/>
  <c r="R58" i="171"/>
  <c r="J109" i="167"/>
  <c r="J47" i="167" s="1"/>
  <c r="J108" i="167"/>
  <c r="R98" i="166"/>
  <c r="R97" i="166" s="1"/>
  <c r="AT44" i="162"/>
  <c r="J24" i="162" s="1"/>
  <c r="AV84" i="162"/>
  <c r="AV41" i="162" s="1"/>
  <c r="BA85" i="162"/>
  <c r="BA70" i="162"/>
  <c r="BA64" i="162"/>
  <c r="AV58" i="162"/>
  <c r="AV36" i="162" s="1"/>
  <c r="BA59" i="162"/>
  <c r="BA90" i="162"/>
  <c r="AV55" i="162"/>
  <c r="AV35" i="162" s="1"/>
  <c r="BA56" i="162"/>
  <c r="BA60" i="162"/>
  <c r="BA92" i="162"/>
  <c r="AV79" i="162"/>
  <c r="AV40" i="162" s="1"/>
  <c r="BA80" i="162"/>
  <c r="BA83" i="162"/>
  <c r="BC78" i="162"/>
  <c r="BC80" i="162"/>
  <c r="BC60" i="162"/>
  <c r="BC54" i="162"/>
  <c r="BC64" i="162"/>
  <c r="BH64" i="162" s="1"/>
  <c r="BC77" i="162"/>
  <c r="BC83" i="162"/>
  <c r="BC94" i="162"/>
  <c r="BC63" i="162"/>
  <c r="BC71" i="162"/>
  <c r="BC85" i="162"/>
  <c r="BC81" i="162"/>
  <c r="BC96" i="162"/>
  <c r="BC106" i="162"/>
  <c r="BC56" i="162"/>
  <c r="BC53" i="162"/>
  <c r="BC57" i="162"/>
  <c r="BC69" i="162"/>
  <c r="BC86" i="162"/>
  <c r="BH86" i="162" s="1"/>
  <c r="BC65" i="162"/>
  <c r="BC82" i="162"/>
  <c r="BC91" i="162"/>
  <c r="BH91" i="162" s="1"/>
  <c r="BC99" i="162"/>
  <c r="BC89" i="162"/>
  <c r="BC104" i="162"/>
  <c r="BC105" i="162"/>
  <c r="BC73" i="162"/>
  <c r="BC92" i="162"/>
  <c r="BC74" i="162"/>
  <c r="BC76" i="162"/>
  <c r="BC102" i="162"/>
  <c r="BC103" i="162"/>
  <c r="BC70" i="162"/>
  <c r="BC90" i="162"/>
  <c r="BC67" i="162"/>
  <c r="BC62" i="162"/>
  <c r="BC93" i="162"/>
  <c r="BC87" i="162"/>
  <c r="BC98" i="162"/>
  <c r="BC101" i="162"/>
  <c r="BC72" i="162"/>
  <c r="BC66" i="162"/>
  <c r="BC59" i="162"/>
  <c r="AD34" i="173"/>
  <c r="Q61" i="171"/>
  <c r="Q37" i="171" s="1"/>
  <c r="R37" i="171" s="1"/>
  <c r="F17" i="171" s="1"/>
  <c r="R62" i="171"/>
  <c r="R61" i="171" s="1"/>
  <c r="Q88" i="171"/>
  <c r="Q42" i="171" s="1"/>
  <c r="R42" i="171" s="1"/>
  <c r="F22" i="171" s="1"/>
  <c r="AO110" i="176"/>
  <c r="AC100" i="170"/>
  <c r="AC45" i="170" s="1"/>
  <c r="AI95" i="172"/>
  <c r="AI43" i="172" s="1"/>
  <c r="AI88" i="172"/>
  <c r="AI42" i="172" s="1"/>
  <c r="AI79" i="172"/>
  <c r="AI40" i="172" s="1"/>
  <c r="O108" i="170"/>
  <c r="O109" i="170"/>
  <c r="AC79" i="166"/>
  <c r="AC40" i="166" s="1"/>
  <c r="AJ96" i="166"/>
  <c r="AJ95" i="166" s="1"/>
  <c r="AJ43" i="166" s="1"/>
  <c r="AJ101" i="166"/>
  <c r="AJ103" i="166"/>
  <c r="AJ105" i="166"/>
  <c r="AJ99" i="166"/>
  <c r="AQ50" i="166"/>
  <c r="AJ102" i="166"/>
  <c r="AJ104" i="166"/>
  <c r="AJ106" i="166"/>
  <c r="AJ98" i="166"/>
  <c r="AJ93" i="166"/>
  <c r="AJ81" i="166"/>
  <c r="AJ92" i="166"/>
  <c r="AJ89" i="166"/>
  <c r="AJ76" i="166"/>
  <c r="AJ85" i="166"/>
  <c r="AJ63" i="166"/>
  <c r="AJ71" i="166"/>
  <c r="AJ90" i="166"/>
  <c r="AJ73" i="166"/>
  <c r="AJ82" i="166"/>
  <c r="AJ91" i="166"/>
  <c r="AJ59" i="166"/>
  <c r="AJ64" i="166"/>
  <c r="AJ74" i="166"/>
  <c r="AJ66" i="166"/>
  <c r="AJ77" i="166"/>
  <c r="AJ86" i="166"/>
  <c r="AJ62" i="166"/>
  <c r="AJ94" i="166"/>
  <c r="AJ80" i="166"/>
  <c r="AJ60" i="166"/>
  <c r="AJ70" i="166"/>
  <c r="AJ67" i="166"/>
  <c r="AJ56" i="166"/>
  <c r="AJ72" i="166"/>
  <c r="AJ69" i="166"/>
  <c r="AJ78" i="166"/>
  <c r="AJ54" i="166"/>
  <c r="AJ57" i="166"/>
  <c r="AJ87" i="166"/>
  <c r="AJ83" i="166"/>
  <c r="AJ53" i="166"/>
  <c r="AJ52" i="166" s="1"/>
  <c r="AJ65" i="166"/>
  <c r="Q84" i="174"/>
  <c r="Q41" i="174" s="1"/>
  <c r="R41" i="174" s="1"/>
  <c r="F21" i="174" s="1"/>
  <c r="R85" i="174"/>
  <c r="R84" i="174" s="1"/>
  <c r="Q97" i="174"/>
  <c r="Q44" i="174" s="1"/>
  <c r="R44" i="174" s="1"/>
  <c r="F24" i="174" s="1"/>
  <c r="Q84" i="172"/>
  <c r="Q41" i="172" s="1"/>
  <c r="R41" i="172" s="1"/>
  <c r="F21" i="172" s="1"/>
  <c r="R85" i="172"/>
  <c r="R84" i="172" s="1"/>
  <c r="Q52" i="172"/>
  <c r="Q100" i="172"/>
  <c r="Q45" i="172" s="1"/>
  <c r="R45" i="172" s="1"/>
  <c r="F25" i="172" s="1"/>
  <c r="W107" i="167"/>
  <c r="W34" i="167"/>
  <c r="P107" i="169"/>
  <c r="P34" i="169"/>
  <c r="R101" i="171"/>
  <c r="R100" i="171" s="1"/>
  <c r="AV100" i="168"/>
  <c r="AV45" i="168" s="1"/>
  <c r="AV58" i="168"/>
  <c r="AV36" i="168" s="1"/>
  <c r="AV88" i="168"/>
  <c r="AV42" i="168" s="1"/>
  <c r="AV84" i="168"/>
  <c r="AV41" i="168" s="1"/>
  <c r="P107" i="175"/>
  <c r="Y96" i="175"/>
  <c r="Y95" i="175" s="1"/>
  <c r="AO34" i="170"/>
  <c r="AO84" i="170"/>
  <c r="AO41" i="170" s="1"/>
  <c r="X75" i="173"/>
  <c r="X39" i="173" s="1"/>
  <c r="Y39" i="173" s="1"/>
  <c r="G19" i="173" s="1"/>
  <c r="Y76" i="173"/>
  <c r="Y75" i="173" s="1"/>
  <c r="AO79" i="169"/>
  <c r="AO40" i="169" s="1"/>
  <c r="AO100" i="169"/>
  <c r="AO45" i="169" s="1"/>
  <c r="AD34" i="176"/>
  <c r="AD79" i="176"/>
  <c r="AD40" i="176" s="1"/>
  <c r="AD84" i="176"/>
  <c r="AD41" i="176" s="1"/>
  <c r="L48" i="175"/>
  <c r="O108" i="168"/>
  <c r="O46" i="168" s="1"/>
  <c r="O109" i="168"/>
  <c r="AJ79" i="173"/>
  <c r="AJ40" i="173" s="1"/>
  <c r="AJ61" i="173"/>
  <c r="AJ37" i="173" s="1"/>
  <c r="AJ52" i="173"/>
  <c r="K107" i="171"/>
  <c r="R53" i="166"/>
  <c r="R52" i="166" s="1"/>
  <c r="Y62" i="168"/>
  <c r="BB68" i="167"/>
  <c r="BB38" i="167" s="1"/>
  <c r="Q68" i="169"/>
  <c r="Q38" i="169" s="1"/>
  <c r="R38" i="169" s="1"/>
  <c r="F18" i="169" s="1"/>
  <c r="X63" i="169"/>
  <c r="Y63" i="169" s="1"/>
  <c r="X65" i="169"/>
  <c r="Y65" i="169" s="1"/>
  <c r="X67" i="169"/>
  <c r="Y67" i="169" s="1"/>
  <c r="X76" i="169"/>
  <c r="Y76" i="169" s="1"/>
  <c r="X78" i="169"/>
  <c r="Y78" i="169" s="1"/>
  <c r="X86" i="169"/>
  <c r="Y86" i="169" s="1"/>
  <c r="X102" i="169"/>
  <c r="Y102" i="169" s="1"/>
  <c r="X104" i="169"/>
  <c r="Y104" i="169" s="1"/>
  <c r="X106" i="169"/>
  <c r="Y106" i="169" s="1"/>
  <c r="X59" i="169"/>
  <c r="X70" i="169"/>
  <c r="Y70" i="169" s="1"/>
  <c r="X72" i="169"/>
  <c r="Y72" i="169" s="1"/>
  <c r="X74" i="169"/>
  <c r="Y74" i="169" s="1"/>
  <c r="X81" i="169"/>
  <c r="Y81" i="169" s="1"/>
  <c r="X89" i="169"/>
  <c r="X91" i="169"/>
  <c r="Y91" i="169" s="1"/>
  <c r="X93" i="169"/>
  <c r="Y93" i="169" s="1"/>
  <c r="X98" i="169"/>
  <c r="X62" i="169"/>
  <c r="X64" i="169"/>
  <c r="Y64" i="169" s="1"/>
  <c r="X66" i="169"/>
  <c r="Y66" i="169" s="1"/>
  <c r="X77" i="169"/>
  <c r="Y77" i="169" s="1"/>
  <c r="X85" i="169"/>
  <c r="X87" i="169"/>
  <c r="Y87" i="169" s="1"/>
  <c r="X96" i="169"/>
  <c r="X95" i="169" s="1"/>
  <c r="X43" i="169" s="1"/>
  <c r="Y43" i="169" s="1"/>
  <c r="G23" i="169" s="1"/>
  <c r="X101" i="169"/>
  <c r="X103" i="169"/>
  <c r="Y103" i="169" s="1"/>
  <c r="X105" i="169"/>
  <c r="Y105" i="169" s="1"/>
  <c r="AE50" i="169"/>
  <c r="X71" i="169"/>
  <c r="Y71" i="169" s="1"/>
  <c r="X90" i="169"/>
  <c r="Y90" i="169" s="1"/>
  <c r="X94" i="169"/>
  <c r="Y94" i="169" s="1"/>
  <c r="X53" i="169"/>
  <c r="Y53" i="169" s="1"/>
  <c r="X82" i="169"/>
  <c r="Y82" i="169" s="1"/>
  <c r="X60" i="169"/>
  <c r="Y60" i="169" s="1"/>
  <c r="X69" i="169"/>
  <c r="X73" i="169"/>
  <c r="Y73" i="169" s="1"/>
  <c r="X92" i="169"/>
  <c r="Y92" i="169" s="1"/>
  <c r="X99" i="169"/>
  <c r="Y99" i="169" s="1"/>
  <c r="X83" i="169"/>
  <c r="Y83" i="169" s="1"/>
  <c r="X80" i="169"/>
  <c r="X56" i="169"/>
  <c r="X57" i="169"/>
  <c r="Y57" i="169" s="1"/>
  <c r="X54" i="169"/>
  <c r="Y54" i="169" s="1"/>
  <c r="P108" i="176"/>
  <c r="P109" i="176"/>
  <c r="AB107" i="172"/>
  <c r="AB34" i="172"/>
  <c r="R62" i="168"/>
  <c r="R61" i="168" s="1"/>
  <c r="AI100" i="168"/>
  <c r="AI45" i="168" s="1"/>
  <c r="AI97" i="168"/>
  <c r="AI44" i="168" s="1"/>
  <c r="AC52" i="169"/>
  <c r="AC88" i="169"/>
  <c r="AC42" i="169" s="1"/>
  <c r="AX47" i="78"/>
  <c r="AI97" i="166"/>
  <c r="AI44" i="166" s="1"/>
  <c r="AI100" i="166"/>
  <c r="AI45" i="166" s="1"/>
  <c r="AI79" i="166"/>
  <c r="AI40" i="166" s="1"/>
  <c r="AI75" i="166"/>
  <c r="AI39" i="166" s="1"/>
  <c r="AB107" i="166"/>
  <c r="AB34" i="166"/>
  <c r="AI79" i="175"/>
  <c r="AI40" i="175" s="1"/>
  <c r="AW50" i="175"/>
  <c r="AP106" i="175"/>
  <c r="AP90" i="175"/>
  <c r="AP102" i="175"/>
  <c r="AP82" i="175"/>
  <c r="AP99" i="175"/>
  <c r="AP69" i="175"/>
  <c r="AP53" i="175"/>
  <c r="AP98" i="175"/>
  <c r="AP93" i="175"/>
  <c r="AP86" i="175"/>
  <c r="AP56" i="175"/>
  <c r="AP80" i="175"/>
  <c r="AP92" i="175"/>
  <c r="AP65" i="175"/>
  <c r="AP101" i="175"/>
  <c r="AP70" i="175"/>
  <c r="AP104" i="175"/>
  <c r="AP96" i="175"/>
  <c r="AP95" i="175" s="1"/>
  <c r="AP43" i="175" s="1"/>
  <c r="AP76" i="175"/>
  <c r="AP63" i="175"/>
  <c r="AP83" i="175"/>
  <c r="AP103" i="175"/>
  <c r="AP71" i="175"/>
  <c r="AP66" i="175"/>
  <c r="AP57" i="175"/>
  <c r="AP67" i="175"/>
  <c r="AP77" i="175"/>
  <c r="AP74" i="175"/>
  <c r="AP73" i="175"/>
  <c r="AP72" i="175"/>
  <c r="AP85" i="175"/>
  <c r="AP94" i="175"/>
  <c r="AP105" i="175"/>
  <c r="AP89" i="175"/>
  <c r="AP81" i="175"/>
  <c r="AP91" i="175"/>
  <c r="AP60" i="175"/>
  <c r="AP87" i="175"/>
  <c r="AP54" i="175"/>
  <c r="AP59" i="175"/>
  <c r="AP62" i="175"/>
  <c r="AP78" i="175"/>
  <c r="AP64" i="175"/>
  <c r="K34" i="175"/>
  <c r="W58" i="172"/>
  <c r="W36" i="172" s="1"/>
  <c r="W79" i="172"/>
  <c r="W40" i="172" s="1"/>
  <c r="P34" i="172"/>
  <c r="P107" i="172"/>
  <c r="K107" i="170"/>
  <c r="Y88" i="176"/>
  <c r="AJ58" i="176"/>
  <c r="AJ36" i="176" s="1"/>
  <c r="AJ84" i="176"/>
  <c r="AJ41" i="176" s="1"/>
  <c r="AX50" i="176"/>
  <c r="AQ102" i="176"/>
  <c r="AQ104" i="176"/>
  <c r="AQ106" i="176"/>
  <c r="AQ98" i="176"/>
  <c r="AQ96" i="176"/>
  <c r="AQ101" i="176"/>
  <c r="AQ103" i="176"/>
  <c r="AQ105" i="176"/>
  <c r="AQ99" i="176"/>
  <c r="AQ83" i="176"/>
  <c r="AQ94" i="176"/>
  <c r="AQ63" i="176"/>
  <c r="AQ71" i="176"/>
  <c r="AQ53" i="176"/>
  <c r="AQ65" i="176"/>
  <c r="AQ73" i="176"/>
  <c r="AQ82" i="176"/>
  <c r="AQ91" i="176"/>
  <c r="AQ90" i="176"/>
  <c r="AQ57" i="176"/>
  <c r="AQ67" i="176"/>
  <c r="AQ85" i="176"/>
  <c r="AQ89" i="176"/>
  <c r="AQ69" i="176"/>
  <c r="AQ78" i="176"/>
  <c r="AQ54" i="176"/>
  <c r="AQ59" i="176"/>
  <c r="AQ81" i="176"/>
  <c r="AQ74" i="176"/>
  <c r="AQ92" i="176"/>
  <c r="AQ86" i="176"/>
  <c r="AQ87" i="176"/>
  <c r="AQ56" i="176"/>
  <c r="AQ66" i="176"/>
  <c r="AQ64" i="176"/>
  <c r="AQ72" i="176"/>
  <c r="AQ60" i="176"/>
  <c r="AQ70" i="176"/>
  <c r="AQ93" i="176"/>
  <c r="AQ77" i="176"/>
  <c r="AQ76" i="176"/>
  <c r="AQ62" i="176"/>
  <c r="AQ80" i="176"/>
  <c r="Z46" i="174"/>
  <c r="AB34" i="169"/>
  <c r="AB107" i="169"/>
  <c r="N48" i="174"/>
  <c r="BF108" i="78"/>
  <c r="AY108" i="78"/>
  <c r="AR108" i="162"/>
  <c r="AR46" i="162" s="1"/>
  <c r="AR46" i="78"/>
  <c r="AU68" i="170"/>
  <c r="AU38" i="170" s="1"/>
  <c r="AU61" i="170"/>
  <c r="AU37" i="170" s="1"/>
  <c r="AU84" i="170"/>
  <c r="AU41" i="170" s="1"/>
  <c r="AU58" i="170"/>
  <c r="AU36" i="170" s="1"/>
  <c r="BB70" i="170"/>
  <c r="BB93" i="170"/>
  <c r="BB81" i="170"/>
  <c r="BB53" i="170"/>
  <c r="BB101" i="170"/>
  <c r="BB77" i="170"/>
  <c r="BB92" i="170"/>
  <c r="BB63" i="170"/>
  <c r="BB86" i="170"/>
  <c r="BB80" i="170"/>
  <c r="BB89" i="170"/>
  <c r="BB60" i="170"/>
  <c r="BB91" i="170"/>
  <c r="BB64" i="170"/>
  <c r="BB103" i="170"/>
  <c r="BB85" i="170"/>
  <c r="BB67" i="170"/>
  <c r="BB69" i="170"/>
  <c r="BB102" i="170"/>
  <c r="BB90" i="170"/>
  <c r="BB99" i="170"/>
  <c r="BB94" i="170"/>
  <c r="BB73" i="170"/>
  <c r="BB62" i="170"/>
  <c r="BB96" i="170"/>
  <c r="BB66" i="170"/>
  <c r="BB72" i="170"/>
  <c r="BB57" i="170"/>
  <c r="BB98" i="170"/>
  <c r="BB71" i="170"/>
  <c r="BB65" i="170"/>
  <c r="BB87" i="170"/>
  <c r="BB76" i="170"/>
  <c r="BB54" i="170"/>
  <c r="BB82" i="170"/>
  <c r="BB74" i="170"/>
  <c r="BB104" i="170"/>
  <c r="BB83" i="170"/>
  <c r="BB105" i="170"/>
  <c r="BB78" i="170"/>
  <c r="BB56" i="170"/>
  <c r="BB59" i="170"/>
  <c r="BB106" i="170"/>
  <c r="U108" i="169"/>
  <c r="U46" i="169" s="1"/>
  <c r="U109" i="169"/>
  <c r="U47" i="169" s="1"/>
  <c r="AC79" i="174"/>
  <c r="AC40" i="174" s="1"/>
  <c r="N48" i="175"/>
  <c r="X84" i="167"/>
  <c r="X41" i="167" s="1"/>
  <c r="Y41" i="167" s="1"/>
  <c r="G21" i="167" s="1"/>
  <c r="X97" i="167"/>
  <c r="X44" i="167" s="1"/>
  <c r="Y44" i="167" s="1"/>
  <c r="G24" i="167" s="1"/>
  <c r="X68" i="167"/>
  <c r="X38" i="167" s="1"/>
  <c r="Y38" i="167" s="1"/>
  <c r="G18" i="167" s="1"/>
  <c r="N110" i="168"/>
  <c r="J14" i="78"/>
  <c r="J26" i="78" s="1"/>
  <c r="R80" i="169"/>
  <c r="R79" i="169" s="1"/>
  <c r="BD108" i="78"/>
  <c r="AW108" i="78"/>
  <c r="AP108" i="176"/>
  <c r="AP46" i="176" s="1"/>
  <c r="AP48" i="176" s="1"/>
  <c r="AP108" i="173"/>
  <c r="AP46" i="173" s="1"/>
  <c r="AP48" i="173" s="1"/>
  <c r="AP46" i="78"/>
  <c r="AP48" i="78" s="1"/>
  <c r="AP108" i="162"/>
  <c r="AP46" i="162" s="1"/>
  <c r="AP108" i="167"/>
  <c r="R68" i="174"/>
  <c r="H110" i="166"/>
  <c r="Q68" i="166"/>
  <c r="Q38" i="166" s="1"/>
  <c r="R38" i="166" s="1"/>
  <c r="F18" i="166" s="1"/>
  <c r="Q75" i="175"/>
  <c r="Q39" i="175" s="1"/>
  <c r="R39" i="175" s="1"/>
  <c r="F19" i="175" s="1"/>
  <c r="AC58" i="172"/>
  <c r="AC36" i="172" s="1"/>
  <c r="AC75" i="172"/>
  <c r="AC39" i="172" s="1"/>
  <c r="AC97" i="172"/>
  <c r="AC44" i="172" s="1"/>
  <c r="AT108" i="78"/>
  <c r="AN108" i="167"/>
  <c r="AB107" i="168"/>
  <c r="AB34" i="168"/>
  <c r="AX46" i="78"/>
  <c r="AX48" i="78" s="1"/>
  <c r="AX110" i="78"/>
  <c r="V107" i="166"/>
  <c r="R76" i="175"/>
  <c r="R75" i="175" s="1"/>
  <c r="AB110" i="162"/>
  <c r="R62" i="175"/>
  <c r="R61" i="175" s="1"/>
  <c r="Q34" i="170"/>
  <c r="Q75" i="170"/>
  <c r="Q39" i="170" s="1"/>
  <c r="R39" i="170" s="1"/>
  <c r="F19" i="170" s="1"/>
  <c r="R76" i="170"/>
  <c r="R75" i="170" s="1"/>
  <c r="Q97" i="170"/>
  <c r="Q44" i="170" s="1"/>
  <c r="R44" i="170" s="1"/>
  <c r="F24" i="170" s="1"/>
  <c r="R98" i="170"/>
  <c r="R97" i="170" s="1"/>
  <c r="AO88" i="171"/>
  <c r="AO42" i="171" s="1"/>
  <c r="AO61" i="171"/>
  <c r="AO37" i="171" s="1"/>
  <c r="AO68" i="171"/>
  <c r="AO38" i="171" s="1"/>
  <c r="AO97" i="171"/>
  <c r="AO44" i="171" s="1"/>
  <c r="AA109" i="169"/>
  <c r="AA108" i="169"/>
  <c r="J108" i="176"/>
  <c r="J109" i="176"/>
  <c r="J47" i="176" s="1"/>
  <c r="Y79" i="173"/>
  <c r="W55" i="170"/>
  <c r="W35" i="170" s="1"/>
  <c r="W100" i="170"/>
  <c r="W45" i="170" s="1"/>
  <c r="W79" i="170"/>
  <c r="W40" i="170" s="1"/>
  <c r="Y60" i="170"/>
  <c r="AO79" i="175"/>
  <c r="AO40" i="175" s="1"/>
  <c r="AO61" i="175"/>
  <c r="AO37" i="175" s="1"/>
  <c r="AO58" i="175"/>
  <c r="AO36" i="175" s="1"/>
  <c r="AO68" i="175"/>
  <c r="AO38" i="175" s="1"/>
  <c r="AO100" i="175"/>
  <c r="AO45" i="175" s="1"/>
  <c r="U108" i="174"/>
  <c r="U109" i="174"/>
  <c r="AE48" i="162"/>
  <c r="W55" i="174"/>
  <c r="W35" i="174" s="1"/>
  <c r="W88" i="174"/>
  <c r="W42" i="174" s="1"/>
  <c r="Y70" i="174"/>
  <c r="Y82" i="174"/>
  <c r="W68" i="174"/>
  <c r="W38" i="174" s="1"/>
  <c r="W52" i="174"/>
  <c r="Y53" i="174"/>
  <c r="I110" i="173"/>
  <c r="AB34" i="174"/>
  <c r="AB107" i="174"/>
  <c r="W75" i="168"/>
  <c r="W39" i="168" s="1"/>
  <c r="AL110" i="162"/>
  <c r="AB110" i="173"/>
  <c r="AC68" i="168"/>
  <c r="AC38" i="168" s="1"/>
  <c r="AC61" i="168"/>
  <c r="AC37" i="168" s="1"/>
  <c r="AC55" i="168"/>
  <c r="AC35" i="168" s="1"/>
  <c r="AQ50" i="168"/>
  <c r="AJ98" i="168"/>
  <c r="AJ96" i="168"/>
  <c r="AJ95" i="168" s="1"/>
  <c r="AJ43" i="168" s="1"/>
  <c r="AJ101" i="168"/>
  <c r="AJ103" i="168"/>
  <c r="AJ105" i="168"/>
  <c r="AJ102" i="168"/>
  <c r="AJ106" i="168"/>
  <c r="AJ99" i="168"/>
  <c r="AJ104" i="168"/>
  <c r="AJ56" i="168"/>
  <c r="AJ66" i="168"/>
  <c r="AJ77" i="168"/>
  <c r="AJ86" i="168"/>
  <c r="AJ62" i="168"/>
  <c r="AJ72" i="168"/>
  <c r="AJ78" i="168"/>
  <c r="AJ73" i="168"/>
  <c r="AJ82" i="168"/>
  <c r="AJ70" i="168"/>
  <c r="AJ94" i="168"/>
  <c r="AJ80" i="168"/>
  <c r="AJ64" i="168"/>
  <c r="AJ93" i="168"/>
  <c r="AJ89" i="168"/>
  <c r="AJ83" i="168"/>
  <c r="AJ65" i="168"/>
  <c r="AJ91" i="168"/>
  <c r="AJ60" i="168"/>
  <c r="AJ57" i="168"/>
  <c r="AJ76" i="168"/>
  <c r="AJ54" i="168"/>
  <c r="AJ63" i="168"/>
  <c r="AJ71" i="168"/>
  <c r="AJ90" i="168"/>
  <c r="AJ81" i="168"/>
  <c r="AJ92" i="168"/>
  <c r="AJ74" i="168"/>
  <c r="AJ85" i="168"/>
  <c r="AJ87" i="168"/>
  <c r="AJ53" i="168"/>
  <c r="AJ67" i="168"/>
  <c r="AJ59" i="168"/>
  <c r="AJ69" i="168"/>
  <c r="BB97" i="166"/>
  <c r="BB44" i="166" s="1"/>
  <c r="BB68" i="166"/>
  <c r="BB38" i="166" s="1"/>
  <c r="AJ84" i="167"/>
  <c r="AJ41" i="167" s="1"/>
  <c r="AJ58" i="167"/>
  <c r="AJ36" i="167" s="1"/>
  <c r="AI88" i="169"/>
  <c r="AI42" i="169" s="1"/>
  <c r="AI97" i="169"/>
  <c r="AI44" i="169" s="1"/>
  <c r="AI58" i="169"/>
  <c r="AI36" i="169" s="1"/>
  <c r="AI68" i="169"/>
  <c r="AI38" i="169" s="1"/>
  <c r="W75" i="169"/>
  <c r="W39" i="169" s="1"/>
  <c r="W52" i="169"/>
  <c r="AK50" i="169"/>
  <c r="AD71" i="169"/>
  <c r="AD87" i="169"/>
  <c r="AD104" i="169"/>
  <c r="AD76" i="169"/>
  <c r="AD89" i="169"/>
  <c r="AD103" i="169"/>
  <c r="AD102" i="169"/>
  <c r="AD67" i="169"/>
  <c r="AD83" i="169"/>
  <c r="AD53" i="169"/>
  <c r="AD72" i="169"/>
  <c r="AD101" i="169"/>
  <c r="AD93" i="169"/>
  <c r="AD57" i="169"/>
  <c r="AD90" i="169"/>
  <c r="AD54" i="169"/>
  <c r="AD106" i="169"/>
  <c r="AD63" i="169"/>
  <c r="AD78" i="169"/>
  <c r="AD60" i="169"/>
  <c r="AD91" i="169"/>
  <c r="AD80" i="169"/>
  <c r="AD69" i="169"/>
  <c r="AD59" i="169"/>
  <c r="AD58" i="169" s="1"/>
  <c r="AD36" i="169" s="1"/>
  <c r="AD56" i="169"/>
  <c r="AD65" i="169"/>
  <c r="AD62" i="169"/>
  <c r="AD105" i="169"/>
  <c r="AD86" i="169"/>
  <c r="AD73" i="169"/>
  <c r="AD92" i="169"/>
  <c r="AD98" i="169"/>
  <c r="AD81" i="169"/>
  <c r="AD66" i="169"/>
  <c r="AD77" i="169"/>
  <c r="AD64" i="169"/>
  <c r="AD82" i="169"/>
  <c r="AD85" i="169"/>
  <c r="AD96" i="169"/>
  <c r="AD95" i="169" s="1"/>
  <c r="AD43" i="169" s="1"/>
  <c r="AD74" i="169"/>
  <c r="AD70" i="169"/>
  <c r="AD99" i="169"/>
  <c r="AD94" i="169"/>
  <c r="W107" i="176"/>
  <c r="W34" i="176"/>
  <c r="AI109" i="176"/>
  <c r="AI47" i="176" s="1"/>
  <c r="AI109" i="173"/>
  <c r="AI47" i="173" s="1"/>
  <c r="AI109" i="167"/>
  <c r="AI47" i="167" s="1"/>
  <c r="AI109" i="162"/>
  <c r="AI47" i="162" s="1"/>
  <c r="AI47" i="78"/>
  <c r="R96" i="175"/>
  <c r="R95" i="175" s="1"/>
  <c r="R59" i="169"/>
  <c r="R58" i="169" s="1"/>
  <c r="AC107" i="173"/>
  <c r="AC34" i="173"/>
  <c r="AB107" i="170"/>
  <c r="L48" i="170"/>
  <c r="L48" i="166"/>
  <c r="AU107" i="167"/>
  <c r="AU34" i="167"/>
  <c r="R96" i="168"/>
  <c r="R95" i="168" s="1"/>
  <c r="V34" i="169"/>
  <c r="V107" i="169"/>
  <c r="R68" i="172"/>
  <c r="AH109" i="167"/>
  <c r="AH47" i="167" s="1"/>
  <c r="AH48" i="167" s="1"/>
  <c r="AC107" i="167"/>
  <c r="AZ68" i="162"/>
  <c r="AZ38" i="162" s="1"/>
  <c r="AZ52" i="162"/>
  <c r="AZ61" i="162"/>
  <c r="AZ37" i="162" s="1"/>
  <c r="Y64" i="166"/>
  <c r="Y72" i="166"/>
  <c r="W75" i="166"/>
  <c r="W39" i="166" s="1"/>
  <c r="AK50" i="166"/>
  <c r="AD101" i="166"/>
  <c r="AD92" i="166"/>
  <c r="AD71" i="166"/>
  <c r="AD87" i="166"/>
  <c r="AD70" i="166"/>
  <c r="AD60" i="166"/>
  <c r="AD91" i="166"/>
  <c r="AD98" i="166"/>
  <c r="AD81" i="166"/>
  <c r="AD93" i="166"/>
  <c r="AD69" i="166"/>
  <c r="AD59" i="166"/>
  <c r="AD103" i="166"/>
  <c r="AD53" i="166"/>
  <c r="AD78" i="166"/>
  <c r="AD99" i="166"/>
  <c r="AD80" i="166"/>
  <c r="AD104" i="166"/>
  <c r="AD89" i="166"/>
  <c r="AD62" i="166"/>
  <c r="AD102" i="166"/>
  <c r="AD67" i="166"/>
  <c r="AD94" i="166"/>
  <c r="AD96" i="166"/>
  <c r="AD57" i="166"/>
  <c r="AD83" i="166"/>
  <c r="AD90" i="166"/>
  <c r="AD73" i="166"/>
  <c r="AD54" i="166"/>
  <c r="AD72" i="166"/>
  <c r="AD82" i="166"/>
  <c r="AD106" i="166"/>
  <c r="AD63" i="166"/>
  <c r="AD85" i="166"/>
  <c r="AD76" i="166"/>
  <c r="AD56" i="166"/>
  <c r="AD65" i="166"/>
  <c r="AD105" i="166"/>
  <c r="AD66" i="166"/>
  <c r="AD77" i="166"/>
  <c r="AD74" i="166"/>
  <c r="AD64" i="166"/>
  <c r="AD86" i="166"/>
  <c r="W52" i="166"/>
  <c r="Y53" i="166"/>
  <c r="Y52" i="166" s="1"/>
  <c r="AW50" i="171"/>
  <c r="AP106" i="171"/>
  <c r="AP90" i="171"/>
  <c r="AP102" i="171"/>
  <c r="AP82" i="171"/>
  <c r="AP99" i="171"/>
  <c r="AP69" i="171"/>
  <c r="AP98" i="171"/>
  <c r="AP53" i="171"/>
  <c r="AP93" i="171"/>
  <c r="AP56" i="171"/>
  <c r="AP80" i="171"/>
  <c r="AP70" i="171"/>
  <c r="AP104" i="171"/>
  <c r="AP96" i="171"/>
  <c r="AP95" i="171" s="1"/>
  <c r="AP43" i="171" s="1"/>
  <c r="AP76" i="171"/>
  <c r="AP63" i="171"/>
  <c r="AP83" i="171"/>
  <c r="AP103" i="171"/>
  <c r="AP71" i="171"/>
  <c r="AP86" i="171"/>
  <c r="AP66" i="171"/>
  <c r="AP101" i="171"/>
  <c r="AP57" i="171"/>
  <c r="AP67" i="171"/>
  <c r="AP77" i="171"/>
  <c r="AP74" i="171"/>
  <c r="AP65" i="171"/>
  <c r="AP73" i="171"/>
  <c r="AP72" i="171"/>
  <c r="AP85" i="171"/>
  <c r="AP94" i="171"/>
  <c r="AP105" i="171"/>
  <c r="AP87" i="171"/>
  <c r="AP62" i="171"/>
  <c r="AP89" i="171"/>
  <c r="AP81" i="171"/>
  <c r="AP91" i="171"/>
  <c r="AP60" i="171"/>
  <c r="AP54" i="171"/>
  <c r="AP59" i="171"/>
  <c r="AP78" i="171"/>
  <c r="AP64" i="171"/>
  <c r="AP92" i="171"/>
  <c r="AH110" i="172"/>
  <c r="AV61" i="167"/>
  <c r="AV37" i="167" s="1"/>
  <c r="R84" i="171"/>
  <c r="AA108" i="170"/>
  <c r="AA46" i="170" s="1"/>
  <c r="AA109" i="170"/>
  <c r="AA47" i="170" s="1"/>
  <c r="AH34" i="170"/>
  <c r="AH107" i="170"/>
  <c r="AO107" i="167"/>
  <c r="W55" i="171"/>
  <c r="W35" i="171" s="1"/>
  <c r="W61" i="171"/>
  <c r="W37" i="171" s="1"/>
  <c r="W52" i="171"/>
  <c r="X88" i="176"/>
  <c r="X42" i="176" s="1"/>
  <c r="Y42" i="176" s="1"/>
  <c r="G22" i="176" s="1"/>
  <c r="X68" i="176"/>
  <c r="X38" i="176" s="1"/>
  <c r="Y38" i="176" s="1"/>
  <c r="G18" i="176" s="1"/>
  <c r="X84" i="176"/>
  <c r="X41" i="176" s="1"/>
  <c r="Y41" i="176" s="1"/>
  <c r="G21" i="176" s="1"/>
  <c r="X61" i="176"/>
  <c r="X37" i="176" s="1"/>
  <c r="Y37" i="176" s="1"/>
  <c r="G17" i="176" s="1"/>
  <c r="AF47" i="162"/>
  <c r="H28" i="162" s="1"/>
  <c r="AT100" i="162"/>
  <c r="BA103" i="162"/>
  <c r="BA65" i="162"/>
  <c r="BA77" i="162"/>
  <c r="BA87" i="162"/>
  <c r="BA81" i="162"/>
  <c r="AV61" i="162"/>
  <c r="AV37" i="162" s="1"/>
  <c r="BA62" i="162"/>
  <c r="BA54" i="162"/>
  <c r="AV52" i="162"/>
  <c r="BA53" i="162"/>
  <c r="BA102" i="162"/>
  <c r="BA71" i="162"/>
  <c r="BA106" i="162"/>
  <c r="Y59" i="176"/>
  <c r="Y58" i="176" s="1"/>
  <c r="Y89" i="170"/>
  <c r="Q107" i="167"/>
  <c r="AD68" i="173"/>
  <c r="AD38" i="173" s="1"/>
  <c r="Q55" i="171"/>
  <c r="Q35" i="171" s="1"/>
  <c r="R35" i="171" s="1"/>
  <c r="F15" i="171" s="1"/>
  <c r="Q58" i="171"/>
  <c r="Q36" i="171" s="1"/>
  <c r="R36" i="171" s="1"/>
  <c r="F16" i="171" s="1"/>
  <c r="Q75" i="171"/>
  <c r="Q39" i="171" s="1"/>
  <c r="R39" i="171" s="1"/>
  <c r="F19" i="171" s="1"/>
  <c r="Q97" i="171"/>
  <c r="Q44" i="171" s="1"/>
  <c r="R44" i="171" s="1"/>
  <c r="F24" i="171" s="1"/>
  <c r="AE50" i="171"/>
  <c r="X62" i="171"/>
  <c r="X64" i="171"/>
  <c r="Y64" i="171" s="1"/>
  <c r="X66" i="171"/>
  <c r="Y66" i="171" s="1"/>
  <c r="X77" i="171"/>
  <c r="Y77" i="171" s="1"/>
  <c r="X85" i="171"/>
  <c r="X87" i="171"/>
  <c r="Y87" i="171" s="1"/>
  <c r="X96" i="171"/>
  <c r="X101" i="171"/>
  <c r="X103" i="171"/>
  <c r="Y103" i="171" s="1"/>
  <c r="X105" i="171"/>
  <c r="Y105" i="171" s="1"/>
  <c r="X53" i="171"/>
  <c r="X60" i="171"/>
  <c r="Y60" i="171" s="1"/>
  <c r="X69" i="171"/>
  <c r="X71" i="171"/>
  <c r="Y71" i="171" s="1"/>
  <c r="X73" i="171"/>
  <c r="Y73" i="171" s="1"/>
  <c r="X80" i="171"/>
  <c r="X82" i="171"/>
  <c r="Y82" i="171" s="1"/>
  <c r="X83" i="171"/>
  <c r="Y83" i="171" s="1"/>
  <c r="X90" i="171"/>
  <c r="Y90" i="171" s="1"/>
  <c r="X92" i="171"/>
  <c r="Y92" i="171" s="1"/>
  <c r="X94" i="171"/>
  <c r="Y94" i="171" s="1"/>
  <c r="X99" i="171"/>
  <c r="Y99" i="171" s="1"/>
  <c r="X70" i="171"/>
  <c r="Y70" i="171" s="1"/>
  <c r="X74" i="171"/>
  <c r="Y74" i="171" s="1"/>
  <c r="X78" i="171"/>
  <c r="Y78" i="171" s="1"/>
  <c r="X98" i="171"/>
  <c r="X102" i="171"/>
  <c r="Y102" i="171" s="1"/>
  <c r="X67" i="171"/>
  <c r="Y67" i="171" s="1"/>
  <c r="X76" i="171"/>
  <c r="X91" i="171"/>
  <c r="Y91" i="171" s="1"/>
  <c r="X65" i="171"/>
  <c r="Y65" i="171" s="1"/>
  <c r="X72" i="171"/>
  <c r="Y72" i="171" s="1"/>
  <c r="X106" i="171"/>
  <c r="Y106" i="171" s="1"/>
  <c r="X63" i="171"/>
  <c r="Y63" i="171" s="1"/>
  <c r="X86" i="171"/>
  <c r="Y86" i="171" s="1"/>
  <c r="X89" i="171"/>
  <c r="X104" i="171"/>
  <c r="Y104" i="171" s="1"/>
  <c r="X81" i="171"/>
  <c r="Y81" i="171" s="1"/>
  <c r="X93" i="171"/>
  <c r="Y93" i="171" s="1"/>
  <c r="X59" i="171"/>
  <c r="X54" i="171"/>
  <c r="Y54" i="171" s="1"/>
  <c r="X57" i="171"/>
  <c r="Y57" i="171" s="1"/>
  <c r="X56" i="171"/>
  <c r="AC68" i="170"/>
  <c r="AC38" i="170" s="1"/>
  <c r="AJ110" i="162"/>
  <c r="L48" i="167"/>
  <c r="Y76" i="176"/>
  <c r="Y75" i="176" s="1"/>
  <c r="Y89" i="169"/>
  <c r="O110" i="176"/>
  <c r="AI75" i="172"/>
  <c r="AI39" i="172" s="1"/>
  <c r="AI52" i="172"/>
  <c r="AI68" i="172"/>
  <c r="AI38" i="172" s="1"/>
  <c r="AI55" i="172"/>
  <c r="AI35" i="172" s="1"/>
  <c r="AW50" i="172"/>
  <c r="AP70" i="172"/>
  <c r="AP104" i="172"/>
  <c r="AP96" i="172"/>
  <c r="AP76" i="172"/>
  <c r="AP63" i="172"/>
  <c r="AP83" i="172"/>
  <c r="AP103" i="172"/>
  <c r="AP71" i="172"/>
  <c r="AP93" i="172"/>
  <c r="AP86" i="172"/>
  <c r="AP67" i="172"/>
  <c r="AP74" i="172"/>
  <c r="AP78" i="172"/>
  <c r="AP64" i="172"/>
  <c r="AP73" i="172"/>
  <c r="AP72" i="172"/>
  <c r="AP85" i="172"/>
  <c r="AP94" i="172"/>
  <c r="AP105" i="172"/>
  <c r="AP87" i="172"/>
  <c r="AP89" i="172"/>
  <c r="AP56" i="172"/>
  <c r="AP66" i="172"/>
  <c r="AP80" i="172"/>
  <c r="AP57" i="172"/>
  <c r="AP77" i="172"/>
  <c r="AP92" i="172"/>
  <c r="AP65" i="172"/>
  <c r="AP99" i="172"/>
  <c r="AP69" i="172"/>
  <c r="AP98" i="172"/>
  <c r="AP81" i="172"/>
  <c r="AP91" i="172"/>
  <c r="AP60" i="172"/>
  <c r="AP54" i="172"/>
  <c r="AP59" i="172"/>
  <c r="AP106" i="172"/>
  <c r="AP62" i="172"/>
  <c r="AP90" i="172"/>
  <c r="AP102" i="172"/>
  <c r="AP82" i="172"/>
  <c r="AP101" i="172"/>
  <c r="AP53" i="172"/>
  <c r="AC68" i="166"/>
  <c r="AC38" i="166" s="1"/>
  <c r="AC88" i="166"/>
  <c r="AC42" i="166" s="1"/>
  <c r="AC97" i="166"/>
  <c r="AC44" i="166" s="1"/>
  <c r="Q52" i="174"/>
  <c r="R53" i="174"/>
  <c r="R52" i="174" s="1"/>
  <c r="Q79" i="174"/>
  <c r="Q40" i="174" s="1"/>
  <c r="R40" i="174" s="1"/>
  <c r="F20" i="174" s="1"/>
  <c r="R80" i="174"/>
  <c r="R79" i="174" s="1"/>
  <c r="Q68" i="174"/>
  <c r="Q38" i="174" s="1"/>
  <c r="R38" i="174" s="1"/>
  <c r="F18" i="174" s="1"/>
  <c r="Q75" i="172"/>
  <c r="Q39" i="172" s="1"/>
  <c r="R39" i="172" s="1"/>
  <c r="F19" i="172" s="1"/>
  <c r="Q95" i="172"/>
  <c r="Q43" i="172" s="1"/>
  <c r="R43" i="172" s="1"/>
  <c r="F23" i="172" s="1"/>
  <c r="R96" i="172"/>
  <c r="R95" i="172" s="1"/>
  <c r="Q88" i="172"/>
  <c r="Q42" i="172" s="1"/>
  <c r="R42" i="172" s="1"/>
  <c r="F22" i="172" s="1"/>
  <c r="N48" i="166"/>
  <c r="AD88" i="167"/>
  <c r="AD42" i="167" s="1"/>
  <c r="AD95" i="167"/>
  <c r="AD43" i="167" s="1"/>
  <c r="AD84" i="167"/>
  <c r="AD41" i="167" s="1"/>
  <c r="AD55" i="167"/>
  <c r="AD35" i="167" s="1"/>
  <c r="AD61" i="167"/>
  <c r="AD37" i="167" s="1"/>
  <c r="E47" i="166"/>
  <c r="W55" i="175"/>
  <c r="W35" i="175" s="1"/>
  <c r="W68" i="175"/>
  <c r="W38" i="175" s="1"/>
  <c r="W84" i="175"/>
  <c r="W41" i="175" s="1"/>
  <c r="W61" i="175"/>
  <c r="W37" i="175" s="1"/>
  <c r="AV95" i="168"/>
  <c r="AV43" i="168" s="1"/>
  <c r="AV79" i="168"/>
  <c r="AV40" i="168" s="1"/>
  <c r="AV68" i="168"/>
  <c r="AV38" i="168" s="1"/>
  <c r="Q107" i="176"/>
  <c r="Q34" i="176"/>
  <c r="H110" i="175"/>
  <c r="Y43" i="175"/>
  <c r="G23" i="175" s="1"/>
  <c r="AO88" i="170"/>
  <c r="AO42" i="170" s="1"/>
  <c r="AO55" i="170"/>
  <c r="AO35" i="170" s="1"/>
  <c r="BC50" i="170"/>
  <c r="AV90" i="170"/>
  <c r="AV101" i="170"/>
  <c r="AV59" i="170"/>
  <c r="AV56" i="170"/>
  <c r="AV70" i="170"/>
  <c r="AV102" i="170"/>
  <c r="AV92" i="170"/>
  <c r="AV99" i="170"/>
  <c r="AV105" i="170"/>
  <c r="AV60" i="170"/>
  <c r="AV93" i="170"/>
  <c r="AV96" i="170"/>
  <c r="AV95" i="170" s="1"/>
  <c r="AV43" i="170" s="1"/>
  <c r="AV87" i="170"/>
  <c r="AV54" i="170"/>
  <c r="AV65" i="170"/>
  <c r="AV81" i="170"/>
  <c r="AV63" i="170"/>
  <c r="AV98" i="170"/>
  <c r="AV86" i="170"/>
  <c r="AV91" i="170"/>
  <c r="AV106" i="170"/>
  <c r="AV80" i="170"/>
  <c r="AV89" i="170"/>
  <c r="AV69" i="170"/>
  <c r="AV78" i="170"/>
  <c r="AV64" i="170"/>
  <c r="AV83" i="170"/>
  <c r="AV71" i="170"/>
  <c r="AV66" i="170"/>
  <c r="AV77" i="170"/>
  <c r="AV67" i="170"/>
  <c r="AV85" i="170"/>
  <c r="AV82" i="170"/>
  <c r="AV72" i="170"/>
  <c r="AV57" i="170"/>
  <c r="AV76" i="170"/>
  <c r="AV62" i="170"/>
  <c r="AV103" i="170"/>
  <c r="AV94" i="170"/>
  <c r="AV104" i="170"/>
  <c r="AV73" i="170"/>
  <c r="AV53" i="170"/>
  <c r="AV52" i="170" s="1"/>
  <c r="AV74" i="170"/>
  <c r="X55" i="173"/>
  <c r="X35" i="173" s="1"/>
  <c r="Y35" i="173" s="1"/>
  <c r="G15" i="173" s="1"/>
  <c r="Y56" i="173"/>
  <c r="Y55" i="173" s="1"/>
  <c r="X68" i="173"/>
  <c r="X38" i="173" s="1"/>
  <c r="Y38" i="173" s="1"/>
  <c r="G18" i="173" s="1"/>
  <c r="Y69" i="173"/>
  <c r="Y68" i="173" s="1"/>
  <c r="X84" i="173"/>
  <c r="X41" i="173" s="1"/>
  <c r="Y41" i="173" s="1"/>
  <c r="G21" i="173" s="1"/>
  <c r="Y85" i="173"/>
  <c r="Y84" i="173" s="1"/>
  <c r="X61" i="173"/>
  <c r="X37" i="173" s="1"/>
  <c r="Y37" i="173" s="1"/>
  <c r="G17" i="173" s="1"/>
  <c r="Y62" i="173"/>
  <c r="Y61" i="173" s="1"/>
  <c r="X88" i="173"/>
  <c r="X42" i="173" s="1"/>
  <c r="Y42" i="173" s="1"/>
  <c r="G22" i="173" s="1"/>
  <c r="Y89" i="173"/>
  <c r="Y88" i="173" s="1"/>
  <c r="AO75" i="169"/>
  <c r="AO39" i="169" s="1"/>
  <c r="AO68" i="169"/>
  <c r="AO38" i="169" s="1"/>
  <c r="AO95" i="169"/>
  <c r="AO43" i="169" s="1"/>
  <c r="R56" i="166"/>
  <c r="R55" i="166" s="1"/>
  <c r="AD100" i="176"/>
  <c r="AD45" i="176" s="1"/>
  <c r="AJ58" i="173"/>
  <c r="AJ36" i="173" s="1"/>
  <c r="AJ55" i="173"/>
  <c r="AJ35" i="173" s="1"/>
  <c r="AJ84" i="173"/>
  <c r="AJ41" i="173" s="1"/>
  <c r="AX50" i="173"/>
  <c r="AQ96" i="173"/>
  <c r="AQ101" i="173"/>
  <c r="AQ103" i="173"/>
  <c r="AQ105" i="173"/>
  <c r="AQ99" i="173"/>
  <c r="AQ102" i="173"/>
  <c r="AQ104" i="173"/>
  <c r="AQ106" i="173"/>
  <c r="AQ98" i="173"/>
  <c r="AQ92" i="173"/>
  <c r="AQ87" i="173"/>
  <c r="AQ56" i="173"/>
  <c r="AQ66" i="173"/>
  <c r="AQ71" i="173"/>
  <c r="AQ53" i="173"/>
  <c r="AQ82" i="173"/>
  <c r="AQ91" i="173"/>
  <c r="AQ90" i="173"/>
  <c r="AQ57" i="173"/>
  <c r="AQ85" i="173"/>
  <c r="AQ89" i="173"/>
  <c r="AQ72" i="173"/>
  <c r="AQ60" i="173"/>
  <c r="AQ70" i="173"/>
  <c r="AQ93" i="173"/>
  <c r="AQ77" i="173"/>
  <c r="AQ76" i="173"/>
  <c r="AQ94" i="173"/>
  <c r="AQ69" i="173"/>
  <c r="AQ78" i="173"/>
  <c r="AQ54" i="173"/>
  <c r="AQ62" i="173"/>
  <c r="AQ59" i="173"/>
  <c r="AQ65" i="173"/>
  <c r="AQ80" i="173"/>
  <c r="AQ81" i="173"/>
  <c r="AQ64" i="173"/>
  <c r="AQ74" i="173"/>
  <c r="AQ86" i="173"/>
  <c r="AQ83" i="173"/>
  <c r="AQ63" i="173"/>
  <c r="AQ73" i="173"/>
  <c r="AQ67" i="173"/>
  <c r="AJ100" i="173"/>
  <c r="AJ45" i="173" s="1"/>
  <c r="AF56" i="167"/>
  <c r="R101" i="169"/>
  <c r="R100" i="169" s="1"/>
  <c r="R59" i="166"/>
  <c r="R58" i="166" s="1"/>
  <c r="N46" i="162" l="1"/>
  <c r="N110" i="162"/>
  <c r="R108" i="162"/>
  <c r="R110" i="162" s="1"/>
  <c r="N47" i="162"/>
  <c r="R47" i="162" s="1"/>
  <c r="F28" i="162" s="1"/>
  <c r="R109" i="162"/>
  <c r="Q46" i="162"/>
  <c r="Q48" i="162" s="1"/>
  <c r="Q110" i="162"/>
  <c r="L46" i="168"/>
  <c r="L48" i="168" s="1"/>
  <c r="L110" i="168"/>
  <c r="M46" i="168"/>
  <c r="M48" i="168" s="1"/>
  <c r="M110" i="168"/>
  <c r="M46" i="174"/>
  <c r="M48" i="174" s="1"/>
  <c r="M110" i="174"/>
  <c r="M46" i="171"/>
  <c r="M48" i="171" s="1"/>
  <c r="M110" i="171"/>
  <c r="M46" i="175"/>
  <c r="M48" i="175" s="1"/>
  <c r="M110" i="175"/>
  <c r="L46" i="174"/>
  <c r="L48" i="174" s="1"/>
  <c r="L110" i="174"/>
  <c r="Y96" i="172"/>
  <c r="Y95" i="172" s="1"/>
  <c r="BH93" i="162"/>
  <c r="BH70" i="162"/>
  <c r="BH82" i="162"/>
  <c r="BC48" i="173"/>
  <c r="AH110" i="162"/>
  <c r="L48" i="162"/>
  <c r="BH92" i="162"/>
  <c r="BH81" i="162"/>
  <c r="BH94" i="162"/>
  <c r="Y43" i="166"/>
  <c r="G23" i="166" s="1"/>
  <c r="BA45" i="162"/>
  <c r="K25" i="162" s="1"/>
  <c r="S48" i="176"/>
  <c r="S110" i="162"/>
  <c r="Z48" i="168"/>
  <c r="Z48" i="172"/>
  <c r="BC110" i="174"/>
  <c r="BH72" i="162"/>
  <c r="BH74" i="162"/>
  <c r="BH78" i="162"/>
  <c r="BA44" i="162"/>
  <c r="K24" i="162" s="1"/>
  <c r="E48" i="170"/>
  <c r="Z48" i="175"/>
  <c r="BH104" i="162"/>
  <c r="BH57" i="162"/>
  <c r="BH63" i="162"/>
  <c r="U110" i="175"/>
  <c r="BA40" i="162"/>
  <c r="K20" i="162" s="1"/>
  <c r="O48" i="174"/>
  <c r="BH103" i="162"/>
  <c r="Y55" i="166"/>
  <c r="AH110" i="168"/>
  <c r="BH73" i="162"/>
  <c r="BH83" i="162"/>
  <c r="BA55" i="162"/>
  <c r="BA41" i="162"/>
  <c r="K21" i="162" s="1"/>
  <c r="K47" i="167"/>
  <c r="E28" i="167" s="1"/>
  <c r="S48" i="175"/>
  <c r="S48" i="166"/>
  <c r="AF109" i="162"/>
  <c r="AF55" i="167"/>
  <c r="AI110" i="173"/>
  <c r="AF96" i="167"/>
  <c r="AF95" i="167" s="1"/>
  <c r="AR48" i="162"/>
  <c r="BH66" i="162"/>
  <c r="BH87" i="162"/>
  <c r="BH90" i="162"/>
  <c r="BA35" i="162"/>
  <c r="K15" i="162" s="1"/>
  <c r="Y96" i="166"/>
  <c r="Y95" i="166" s="1"/>
  <c r="Y96" i="168"/>
  <c r="Y95" i="168" s="1"/>
  <c r="Y75" i="168"/>
  <c r="AK48" i="162"/>
  <c r="AR48" i="78"/>
  <c r="Y55" i="172"/>
  <c r="Y43" i="170"/>
  <c r="G23" i="170" s="1"/>
  <c r="AK48" i="78"/>
  <c r="AF100" i="173"/>
  <c r="Y58" i="172"/>
  <c r="Y97" i="166"/>
  <c r="G10" i="78"/>
  <c r="BA37" i="162"/>
  <c r="K17" i="162" s="1"/>
  <c r="AP48" i="162"/>
  <c r="BH65" i="162"/>
  <c r="BH54" i="162"/>
  <c r="Y79" i="166"/>
  <c r="Y68" i="172"/>
  <c r="AK52" i="176"/>
  <c r="R34" i="170"/>
  <c r="F14" i="170" s="1"/>
  <c r="F26" i="170" s="1"/>
  <c r="BH67" i="162"/>
  <c r="BH102" i="162"/>
  <c r="BH99" i="162"/>
  <c r="BH60" i="162"/>
  <c r="BA36" i="162"/>
  <c r="K16" i="162" s="1"/>
  <c r="BC110" i="173"/>
  <c r="AV110" i="173"/>
  <c r="BH105" i="162"/>
  <c r="BH106" i="162"/>
  <c r="BH71" i="162"/>
  <c r="BH77" i="162"/>
  <c r="O110" i="166"/>
  <c r="I110" i="172"/>
  <c r="BE58" i="162"/>
  <c r="BE36" i="162" s="1"/>
  <c r="X97" i="166"/>
  <c r="X44" i="166" s="1"/>
  <c r="Y44" i="166" s="1"/>
  <c r="G24" i="166" s="1"/>
  <c r="X55" i="166"/>
  <c r="X35" i="166" s="1"/>
  <c r="Y35" i="166" s="1"/>
  <c r="G15" i="166" s="1"/>
  <c r="AJ58" i="172"/>
  <c r="AJ36" i="172" s="1"/>
  <c r="O110" i="172"/>
  <c r="Y88" i="169"/>
  <c r="Y52" i="174"/>
  <c r="U48" i="169"/>
  <c r="Y61" i="168"/>
  <c r="X97" i="168"/>
  <c r="X44" i="168" s="1"/>
  <c r="X58" i="172"/>
  <c r="X36" i="172" s="1"/>
  <c r="AK52" i="173"/>
  <c r="AK34" i="173" s="1"/>
  <c r="Y52" i="169"/>
  <c r="AP75" i="169"/>
  <c r="AP39" i="169" s="1"/>
  <c r="BC84" i="167"/>
  <c r="BC41" i="167" s="1"/>
  <c r="BA42" i="162"/>
  <c r="K22" i="162" s="1"/>
  <c r="BE75" i="162"/>
  <c r="BE39" i="162" s="1"/>
  <c r="AA110" i="170"/>
  <c r="O110" i="170"/>
  <c r="AJ61" i="170"/>
  <c r="AJ37" i="170" s="1"/>
  <c r="BG68" i="162"/>
  <c r="BG38" i="162" s="1"/>
  <c r="I110" i="168"/>
  <c r="P110" i="176"/>
  <c r="Y75" i="174"/>
  <c r="X61" i="168"/>
  <c r="X37" i="168" s="1"/>
  <c r="Y37" i="168" s="1"/>
  <c r="G17" i="168" s="1"/>
  <c r="AD55" i="169"/>
  <c r="AD35" i="169" s="1"/>
  <c r="AP97" i="175"/>
  <c r="AP44" i="175" s="1"/>
  <c r="O110" i="168"/>
  <c r="AJ55" i="166"/>
  <c r="AJ35" i="166" s="1"/>
  <c r="J110" i="173"/>
  <c r="AE97" i="173"/>
  <c r="AE44" i="173" s="1"/>
  <c r="AF44" i="173" s="1"/>
  <c r="H24" i="173" s="1"/>
  <c r="X84" i="174"/>
  <c r="X41" i="174" s="1"/>
  <c r="Y41" i="174" s="1"/>
  <c r="G21" i="174" s="1"/>
  <c r="O110" i="171"/>
  <c r="AD97" i="172"/>
  <c r="AD44" i="172" s="1"/>
  <c r="X55" i="171"/>
  <c r="X35" i="171" s="1"/>
  <c r="Y35" i="171" s="1"/>
  <c r="G15" i="171" s="1"/>
  <c r="AD97" i="169"/>
  <c r="AD44" i="169" s="1"/>
  <c r="AJ52" i="168"/>
  <c r="AF98" i="173"/>
  <c r="AF97" i="173" s="1"/>
  <c r="AJ55" i="175"/>
  <c r="AJ35" i="175" s="1"/>
  <c r="AJ79" i="175"/>
  <c r="AJ40" i="175" s="1"/>
  <c r="I110" i="169"/>
  <c r="P110" i="173"/>
  <c r="AK97" i="173"/>
  <c r="AK44" i="173" s="1"/>
  <c r="AD55" i="171"/>
  <c r="AD35" i="171" s="1"/>
  <c r="BG79" i="162"/>
  <c r="BG40" i="162" s="1"/>
  <c r="BG61" i="162"/>
  <c r="BG37" i="162" s="1"/>
  <c r="Y75" i="169"/>
  <c r="AA110" i="171"/>
  <c r="X58" i="174"/>
  <c r="X36" i="174" s="1"/>
  <c r="Y36" i="174" s="1"/>
  <c r="G16" i="174" s="1"/>
  <c r="AF75" i="167"/>
  <c r="AV61" i="170"/>
  <c r="AV37" i="170" s="1"/>
  <c r="AA48" i="170"/>
  <c r="AP75" i="171"/>
  <c r="AP39" i="171" s="1"/>
  <c r="AP79" i="171"/>
  <c r="AP40" i="171" s="1"/>
  <c r="AP97" i="171"/>
  <c r="AP44" i="171" s="1"/>
  <c r="AD84" i="166"/>
  <c r="AD41" i="166" s="1"/>
  <c r="AJ68" i="168"/>
  <c r="AJ38" i="168" s="1"/>
  <c r="AA110" i="169"/>
  <c r="AC107" i="174"/>
  <c r="AC108" i="174" s="1"/>
  <c r="AC46" i="174" s="1"/>
  <c r="X55" i="169"/>
  <c r="X35" i="169" s="1"/>
  <c r="Y35" i="169" s="1"/>
  <c r="G15" i="169" s="1"/>
  <c r="X100" i="169"/>
  <c r="X45" i="169" s="1"/>
  <c r="Y45" i="169" s="1"/>
  <c r="G25" i="169" s="1"/>
  <c r="X97" i="169"/>
  <c r="X44" i="169" s="1"/>
  <c r="Y44" i="169" s="1"/>
  <c r="G24" i="169" s="1"/>
  <c r="K109" i="167"/>
  <c r="I110" i="174"/>
  <c r="Y75" i="170"/>
  <c r="AJ52" i="174"/>
  <c r="AJ68" i="169"/>
  <c r="AJ38" i="169" s="1"/>
  <c r="AJ100" i="169"/>
  <c r="AJ45" i="169" s="1"/>
  <c r="AF68" i="173"/>
  <c r="AK52" i="167"/>
  <c r="AK100" i="167"/>
  <c r="AK45" i="167" s="1"/>
  <c r="AK88" i="167"/>
  <c r="AK42" i="167" s="1"/>
  <c r="BC79" i="167"/>
  <c r="BC40" i="167" s="1"/>
  <c r="BC75" i="167"/>
  <c r="BC39" i="167" s="1"/>
  <c r="AK97" i="176"/>
  <c r="AK44" i="176" s="1"/>
  <c r="I48" i="166"/>
  <c r="AJ75" i="172"/>
  <c r="AJ39" i="172" s="1"/>
  <c r="AJ88" i="172"/>
  <c r="AJ42" i="172" s="1"/>
  <c r="E46" i="175"/>
  <c r="E48" i="175" s="1"/>
  <c r="E110" i="175"/>
  <c r="G11" i="78"/>
  <c r="Z46" i="173"/>
  <c r="Z48" i="173" s="1"/>
  <c r="Z110" i="173"/>
  <c r="S46" i="170"/>
  <c r="S48" i="170" s="1"/>
  <c r="S110" i="170"/>
  <c r="E110" i="168"/>
  <c r="E47" i="168"/>
  <c r="E48" i="168" s="1"/>
  <c r="AV55" i="170"/>
  <c r="AV35" i="170" s="1"/>
  <c r="BA61" i="162"/>
  <c r="AP84" i="171"/>
  <c r="AP41" i="171" s="1"/>
  <c r="AP61" i="175"/>
  <c r="AP37" i="175" s="1"/>
  <c r="AD84" i="168"/>
  <c r="AD41" i="168" s="1"/>
  <c r="X97" i="170"/>
  <c r="X44" i="170" s="1"/>
  <c r="Y44" i="170" s="1"/>
  <c r="G24" i="170" s="1"/>
  <c r="X88" i="170"/>
  <c r="X42" i="170" s="1"/>
  <c r="Y42" i="170" s="1"/>
  <c r="G22" i="170" s="1"/>
  <c r="X79" i="170"/>
  <c r="X40" i="170" s="1"/>
  <c r="Y40" i="170" s="1"/>
  <c r="G20" i="170" s="1"/>
  <c r="AJ84" i="169"/>
  <c r="AJ41" i="169" s="1"/>
  <c r="BC58" i="166"/>
  <c r="BC36" i="166" s="1"/>
  <c r="BC52" i="166"/>
  <c r="BC75" i="166"/>
  <c r="BC39" i="166" s="1"/>
  <c r="BC97" i="166"/>
  <c r="BC44" i="166" s="1"/>
  <c r="AK97" i="167"/>
  <c r="AK44" i="167" s="1"/>
  <c r="Y84" i="172"/>
  <c r="AA110" i="175"/>
  <c r="X88" i="172"/>
  <c r="X42" i="172" s="1"/>
  <c r="Y42" i="172" s="1"/>
  <c r="G22" i="172" s="1"/>
  <c r="AJ52" i="170"/>
  <c r="V110" i="176"/>
  <c r="E10" i="78"/>
  <c r="E11" i="78" s="1"/>
  <c r="Z110" i="171"/>
  <c r="Z46" i="171"/>
  <c r="Z48" i="171" s="1"/>
  <c r="E110" i="170"/>
  <c r="S110" i="167"/>
  <c r="S46" i="167"/>
  <c r="S48" i="167" s="1"/>
  <c r="Z46" i="167"/>
  <c r="Z48" i="167" s="1"/>
  <c r="Z110" i="167"/>
  <c r="AD75" i="169"/>
  <c r="AD39" i="169" s="1"/>
  <c r="AP79" i="175"/>
  <c r="AP40" i="175" s="1"/>
  <c r="AJ97" i="166"/>
  <c r="AJ44" i="166" s="1"/>
  <c r="AJ100" i="166"/>
  <c r="AJ45" i="166" s="1"/>
  <c r="AD79" i="168"/>
  <c r="AD40" i="168" s="1"/>
  <c r="X55" i="170"/>
  <c r="X35" i="170" s="1"/>
  <c r="Y35" i="170" s="1"/>
  <c r="G15" i="170" s="1"/>
  <c r="AB48" i="167"/>
  <c r="O110" i="169"/>
  <c r="AV48" i="174"/>
  <c r="AF100" i="167"/>
  <c r="V110" i="173"/>
  <c r="X55" i="172"/>
  <c r="X35" i="172" s="1"/>
  <c r="Y35" i="172" s="1"/>
  <c r="G15" i="172" s="1"/>
  <c r="Y36" i="172"/>
  <c r="G16" i="172" s="1"/>
  <c r="AD58" i="171"/>
  <c r="AD36" i="171" s="1"/>
  <c r="E46" i="167"/>
  <c r="E48" i="167" s="1"/>
  <c r="E110" i="167"/>
  <c r="E46" i="171"/>
  <c r="E48" i="171" s="1"/>
  <c r="E110" i="171"/>
  <c r="E46" i="169"/>
  <c r="E48" i="169" s="1"/>
  <c r="E110" i="169"/>
  <c r="S46" i="171"/>
  <c r="S48" i="171" s="1"/>
  <c r="S110" i="171"/>
  <c r="S110" i="169"/>
  <c r="S46" i="169"/>
  <c r="S48" i="169" s="1"/>
  <c r="S110" i="168"/>
  <c r="S46" i="168"/>
  <c r="S48" i="168" s="1"/>
  <c r="Z110" i="166"/>
  <c r="Z47" i="166"/>
  <c r="Z48" i="166" s="1"/>
  <c r="Z110" i="172"/>
  <c r="Y58" i="170"/>
  <c r="U110" i="166"/>
  <c r="S110" i="176"/>
  <c r="Z110" i="169"/>
  <c r="Z47" i="169"/>
  <c r="Z48" i="169" s="1"/>
  <c r="Z110" i="162"/>
  <c r="Z46" i="162"/>
  <c r="S110" i="175"/>
  <c r="E110" i="173"/>
  <c r="E47" i="173"/>
  <c r="E48" i="173" s="1"/>
  <c r="Z110" i="176"/>
  <c r="Z46" i="176"/>
  <c r="Z48" i="176" s="1"/>
  <c r="Z110" i="175"/>
  <c r="Z110" i="168"/>
  <c r="S110" i="166"/>
  <c r="AT107" i="162"/>
  <c r="E110" i="176"/>
  <c r="E47" i="176"/>
  <c r="E48" i="176" s="1"/>
  <c r="AN109" i="176"/>
  <c r="AN47" i="176" s="1"/>
  <c r="AN109" i="172"/>
  <c r="AN47" i="172" s="1"/>
  <c r="AN109" i="166"/>
  <c r="AN47" i="166" s="1"/>
  <c r="AN109" i="175"/>
  <c r="AN47" i="175" s="1"/>
  <c r="AN109" i="171"/>
  <c r="AN47" i="171" s="1"/>
  <c r="AN109" i="162"/>
  <c r="AN47" i="162" s="1"/>
  <c r="AT109" i="78"/>
  <c r="AT110" i="78" s="1"/>
  <c r="BB109" i="78"/>
  <c r="AN109" i="174"/>
  <c r="AN47" i="174" s="1"/>
  <c r="AN109" i="169"/>
  <c r="AN47" i="169" s="1"/>
  <c r="AN47" i="78"/>
  <c r="AT47" i="78" s="1"/>
  <c r="J28" i="78" s="1"/>
  <c r="AU109" i="78"/>
  <c r="AN109" i="173"/>
  <c r="AN47" i="173" s="1"/>
  <c r="AN109" i="168"/>
  <c r="AN47" i="168" s="1"/>
  <c r="S47" i="162"/>
  <c r="Y47" i="162" s="1"/>
  <c r="G28" i="162" s="1"/>
  <c r="Y109" i="162"/>
  <c r="R107" i="172"/>
  <c r="AN110" i="78"/>
  <c r="AN108" i="175"/>
  <c r="AN108" i="171"/>
  <c r="AN46" i="78"/>
  <c r="AN48" i="78" s="1"/>
  <c r="BB108" i="78"/>
  <c r="BB110" i="78" s="1"/>
  <c r="AN108" i="174"/>
  <c r="AN108" i="169"/>
  <c r="AU108" i="78"/>
  <c r="AU110" i="78" s="1"/>
  <c r="AN108" i="173"/>
  <c r="AN108" i="168"/>
  <c r="AN46" i="168" s="1"/>
  <c r="AN108" i="176"/>
  <c r="AN108" i="172"/>
  <c r="AN108" i="162"/>
  <c r="AN109" i="167"/>
  <c r="AN47" i="167" s="1"/>
  <c r="R107" i="170"/>
  <c r="AU109" i="166"/>
  <c r="AG108" i="175"/>
  <c r="AG108" i="171"/>
  <c r="AG108" i="169"/>
  <c r="AG108" i="174"/>
  <c r="AG108" i="170"/>
  <c r="AG108" i="162"/>
  <c r="AG108" i="172"/>
  <c r="AG46" i="78"/>
  <c r="AG108" i="173"/>
  <c r="AG108" i="168"/>
  <c r="AG108" i="166"/>
  <c r="AG108" i="176"/>
  <c r="AG108" i="167"/>
  <c r="S46" i="162"/>
  <c r="Y108" i="162"/>
  <c r="Y110" i="162" s="1"/>
  <c r="AG109" i="173"/>
  <c r="AG47" i="173" s="1"/>
  <c r="AG109" i="168"/>
  <c r="AG47" i="168" s="1"/>
  <c r="AG47" i="78"/>
  <c r="AM47" i="78" s="1"/>
  <c r="I28" i="78" s="1"/>
  <c r="AG109" i="176"/>
  <c r="AG47" i="176" s="1"/>
  <c r="AG109" i="172"/>
  <c r="AG47" i="172" s="1"/>
  <c r="AG109" i="167"/>
  <c r="AG47" i="167" s="1"/>
  <c r="AG109" i="169"/>
  <c r="AG47" i="169" s="1"/>
  <c r="AG109" i="175"/>
  <c r="AG47" i="175" s="1"/>
  <c r="AG109" i="171"/>
  <c r="AG47" i="171" s="1"/>
  <c r="AG109" i="162"/>
  <c r="AG47" i="162" s="1"/>
  <c r="AG109" i="174"/>
  <c r="AG47" i="174" s="1"/>
  <c r="AG109" i="170"/>
  <c r="AG47" i="170" s="1"/>
  <c r="AG109" i="166"/>
  <c r="AG47" i="166" s="1"/>
  <c r="E110" i="174"/>
  <c r="E46" i="174"/>
  <c r="E48" i="174" s="1"/>
  <c r="Y61" i="174"/>
  <c r="AU47" i="166"/>
  <c r="Y68" i="170"/>
  <c r="X75" i="171"/>
  <c r="X39" i="171" s="1"/>
  <c r="Y39" i="171" s="1"/>
  <c r="G19" i="171" s="1"/>
  <c r="Y76" i="171"/>
  <c r="Y75" i="171" s="1"/>
  <c r="X68" i="171"/>
  <c r="X38" i="171" s="1"/>
  <c r="Y38" i="171" s="1"/>
  <c r="G18" i="171" s="1"/>
  <c r="Y69" i="171"/>
  <c r="Y68" i="171" s="1"/>
  <c r="X61" i="171"/>
  <c r="X37" i="171" s="1"/>
  <c r="Y37" i="171" s="1"/>
  <c r="G17" i="171" s="1"/>
  <c r="Y62" i="171"/>
  <c r="Y61" i="171" s="1"/>
  <c r="W34" i="171"/>
  <c r="W107" i="171"/>
  <c r="AP88" i="171"/>
  <c r="AP42" i="171" s="1"/>
  <c r="AD88" i="169"/>
  <c r="AD42" i="169" s="1"/>
  <c r="AQ95" i="173"/>
  <c r="AQ43" i="173" s="1"/>
  <c r="AV84" i="170"/>
  <c r="AV41" i="170" s="1"/>
  <c r="AV68" i="170"/>
  <c r="AV38" i="170" s="1"/>
  <c r="BC104" i="170"/>
  <c r="BC54" i="170"/>
  <c r="BC64" i="170"/>
  <c r="BC63" i="170"/>
  <c r="BC85" i="170"/>
  <c r="BC78" i="170"/>
  <c r="BC94" i="170"/>
  <c r="BC71" i="170"/>
  <c r="BC80" i="170"/>
  <c r="BC89" i="170"/>
  <c r="BC73" i="170"/>
  <c r="BC60" i="170"/>
  <c r="BC77" i="170"/>
  <c r="BC102" i="170"/>
  <c r="BC103" i="170"/>
  <c r="BC70" i="170"/>
  <c r="BC90" i="170"/>
  <c r="BC67" i="170"/>
  <c r="BC93" i="170"/>
  <c r="BC87" i="170"/>
  <c r="BC66" i="170"/>
  <c r="BC96" i="170"/>
  <c r="BC95" i="170" s="1"/>
  <c r="BC43" i="170" s="1"/>
  <c r="BC101" i="170"/>
  <c r="BC72" i="170"/>
  <c r="BC69" i="170"/>
  <c r="BC105" i="170"/>
  <c r="BC86" i="170"/>
  <c r="BC65" i="170"/>
  <c r="BC82" i="170"/>
  <c r="BC91" i="170"/>
  <c r="BC74" i="170"/>
  <c r="BC106" i="170"/>
  <c r="BC76" i="170"/>
  <c r="BC75" i="170" s="1"/>
  <c r="BC39" i="170" s="1"/>
  <c r="BC62" i="170"/>
  <c r="BC99" i="170"/>
  <c r="BC98" i="170"/>
  <c r="BC57" i="170"/>
  <c r="BC59" i="170"/>
  <c r="BC92" i="170"/>
  <c r="BC53" i="170"/>
  <c r="BC52" i="170" s="1"/>
  <c r="BC83" i="170"/>
  <c r="BC56" i="170"/>
  <c r="BC81" i="170"/>
  <c r="AP100" i="172"/>
  <c r="AP45" i="172" s="1"/>
  <c r="AP68" i="172"/>
  <c r="AP38" i="172" s="1"/>
  <c r="X88" i="171"/>
  <c r="X42" i="171" s="1"/>
  <c r="Y42" i="171" s="1"/>
  <c r="G22" i="171" s="1"/>
  <c r="Y89" i="171"/>
  <c r="Y88" i="171" s="1"/>
  <c r="AE90" i="171"/>
  <c r="AF90" i="171" s="1"/>
  <c r="AE89" i="171"/>
  <c r="AE91" i="171"/>
  <c r="AF91" i="171" s="1"/>
  <c r="AL50" i="171"/>
  <c r="AE92" i="171"/>
  <c r="AF92" i="171" s="1"/>
  <c r="AE94" i="171"/>
  <c r="AF94" i="171" s="1"/>
  <c r="AE99" i="171"/>
  <c r="AF99" i="171" s="1"/>
  <c r="AE102" i="171"/>
  <c r="AF102" i="171" s="1"/>
  <c r="AE104" i="171"/>
  <c r="AF104" i="171" s="1"/>
  <c r="AE106" i="171"/>
  <c r="AF106" i="171" s="1"/>
  <c r="AE93" i="171"/>
  <c r="AF93" i="171" s="1"/>
  <c r="AE98" i="171"/>
  <c r="AE103" i="171"/>
  <c r="AF103" i="171" s="1"/>
  <c r="AE101" i="171"/>
  <c r="AE96" i="171"/>
  <c r="AE105" i="171"/>
  <c r="AF105" i="171" s="1"/>
  <c r="AE70" i="171"/>
  <c r="AF70" i="171" s="1"/>
  <c r="AE60" i="171"/>
  <c r="AF60" i="171" s="1"/>
  <c r="AE85" i="171"/>
  <c r="AE56" i="171"/>
  <c r="AE82" i="171"/>
  <c r="AF82" i="171" s="1"/>
  <c r="AE65" i="171"/>
  <c r="AF65" i="171" s="1"/>
  <c r="AE80" i="171"/>
  <c r="AE73" i="171"/>
  <c r="AF73" i="171" s="1"/>
  <c r="AE62" i="171"/>
  <c r="AE87" i="171"/>
  <c r="AF87" i="171" s="1"/>
  <c r="AE78" i="171"/>
  <c r="AF78" i="171" s="1"/>
  <c r="AE66" i="171"/>
  <c r="AF66" i="171" s="1"/>
  <c r="AE53" i="171"/>
  <c r="AE74" i="171"/>
  <c r="AF74" i="171" s="1"/>
  <c r="AE64" i="171"/>
  <c r="AF64" i="171" s="1"/>
  <c r="AE54" i="171"/>
  <c r="AF54" i="171" s="1"/>
  <c r="AE71" i="171"/>
  <c r="AF71" i="171" s="1"/>
  <c r="AE63" i="171"/>
  <c r="AF63" i="171" s="1"/>
  <c r="AE86" i="171"/>
  <c r="AF86" i="171" s="1"/>
  <c r="AE69" i="171"/>
  <c r="AE76" i="171"/>
  <c r="AE67" i="171"/>
  <c r="AF67" i="171" s="1"/>
  <c r="AE57" i="171"/>
  <c r="AF57" i="171" s="1"/>
  <c r="AE81" i="171"/>
  <c r="AF81" i="171" s="1"/>
  <c r="AE77" i="171"/>
  <c r="AF77" i="171" s="1"/>
  <c r="AE59" i="171"/>
  <c r="AE83" i="171"/>
  <c r="AF83" i="171" s="1"/>
  <c r="AE72" i="171"/>
  <c r="AF72" i="171" s="1"/>
  <c r="Y88" i="170"/>
  <c r="W34" i="166"/>
  <c r="W107" i="166"/>
  <c r="W109" i="176"/>
  <c r="W47" i="176" s="1"/>
  <c r="W108" i="176"/>
  <c r="W46" i="176" s="1"/>
  <c r="AD100" i="169"/>
  <c r="AD45" i="169" s="1"/>
  <c r="AR50" i="169"/>
  <c r="AK86" i="169"/>
  <c r="AK59" i="169"/>
  <c r="AK80" i="169"/>
  <c r="AK60" i="169"/>
  <c r="AK78" i="169"/>
  <c r="AK71" i="169"/>
  <c r="AK106" i="169"/>
  <c r="AK64" i="169"/>
  <c r="AK66" i="169"/>
  <c r="AK98" i="169"/>
  <c r="AK87" i="169"/>
  <c r="AK82" i="169"/>
  <c r="AK73" i="169"/>
  <c r="AK72" i="169"/>
  <c r="AK69" i="169"/>
  <c r="AK99" i="169"/>
  <c r="AK93" i="169"/>
  <c r="AK101" i="169"/>
  <c r="AK96" i="169"/>
  <c r="AK95" i="169" s="1"/>
  <c r="AK43" i="169" s="1"/>
  <c r="AK94" i="169"/>
  <c r="AK65" i="169"/>
  <c r="AK91" i="169"/>
  <c r="AK70" i="169"/>
  <c r="AK63" i="169"/>
  <c r="AK53" i="169"/>
  <c r="AK83" i="169"/>
  <c r="AK57" i="169"/>
  <c r="AK102" i="169"/>
  <c r="AK92" i="169"/>
  <c r="AK105" i="169"/>
  <c r="AK76" i="169"/>
  <c r="AK54" i="169"/>
  <c r="AK89" i="169"/>
  <c r="AK85" i="169"/>
  <c r="AK74" i="169"/>
  <c r="AK67" i="169"/>
  <c r="AK77" i="169"/>
  <c r="AK62" i="169"/>
  <c r="AK103" i="169"/>
  <c r="AK81" i="169"/>
  <c r="AK90" i="169"/>
  <c r="AK56" i="169"/>
  <c r="AK104" i="169"/>
  <c r="K109" i="176"/>
  <c r="U110" i="169"/>
  <c r="BB79" i="170"/>
  <c r="BB40" i="170" s="1"/>
  <c r="AP58" i="175"/>
  <c r="AP36" i="175" s="1"/>
  <c r="BD50" i="175"/>
  <c r="AW69" i="175"/>
  <c r="AW53" i="175"/>
  <c r="AW82" i="175"/>
  <c r="AW93" i="175"/>
  <c r="AW103" i="175"/>
  <c r="AW102" i="175"/>
  <c r="AW76" i="175"/>
  <c r="AW83" i="175"/>
  <c r="AW94" i="175"/>
  <c r="AW63" i="175"/>
  <c r="AW71" i="175"/>
  <c r="AW105" i="175"/>
  <c r="AW81" i="175"/>
  <c r="AW89" i="175"/>
  <c r="AW87" i="175"/>
  <c r="AW56" i="175"/>
  <c r="AW66" i="175"/>
  <c r="AW86" i="175"/>
  <c r="AW74" i="175"/>
  <c r="AW101" i="175"/>
  <c r="AW85" i="175"/>
  <c r="AW99" i="175"/>
  <c r="AW72" i="175"/>
  <c r="AW90" i="175"/>
  <c r="AW57" i="175"/>
  <c r="AW67" i="175"/>
  <c r="AW77" i="175"/>
  <c r="AW91" i="175"/>
  <c r="AW59" i="175"/>
  <c r="AW106" i="175"/>
  <c r="AW104" i="175"/>
  <c r="AW64" i="175"/>
  <c r="AW92" i="175"/>
  <c r="AW62" i="175"/>
  <c r="AW60" i="175"/>
  <c r="AW70" i="175"/>
  <c r="AW78" i="175"/>
  <c r="AW54" i="175"/>
  <c r="AW65" i="175"/>
  <c r="AW73" i="175"/>
  <c r="AW80" i="175"/>
  <c r="AW98" i="175"/>
  <c r="AW97" i="175" s="1"/>
  <c r="AW44" i="175" s="1"/>
  <c r="AW96" i="175"/>
  <c r="AW95" i="175" s="1"/>
  <c r="AW43" i="175" s="1"/>
  <c r="AB109" i="166"/>
  <c r="AB108" i="166"/>
  <c r="AB109" i="172"/>
  <c r="AB108" i="172"/>
  <c r="X58" i="169"/>
  <c r="X36" i="169" s="1"/>
  <c r="R107" i="166"/>
  <c r="AF61" i="173"/>
  <c r="W108" i="167"/>
  <c r="W46" i="167" s="1"/>
  <c r="W48" i="167" s="1"/>
  <c r="W109" i="167"/>
  <c r="W47" i="167" s="1"/>
  <c r="AJ68" i="166"/>
  <c r="AJ38" i="166" s="1"/>
  <c r="AJ61" i="166"/>
  <c r="AJ37" i="166" s="1"/>
  <c r="O46" i="170"/>
  <c r="Q107" i="171"/>
  <c r="AD107" i="173"/>
  <c r="BC58" i="162"/>
  <c r="BC36" i="162" s="1"/>
  <c r="BH59" i="162"/>
  <c r="BC97" i="162"/>
  <c r="BC44" i="162" s="1"/>
  <c r="BH98" i="162"/>
  <c r="BH97" i="162" s="1"/>
  <c r="BC55" i="162"/>
  <c r="BC35" i="162" s="1"/>
  <c r="BH56" i="162"/>
  <c r="BC84" i="162"/>
  <c r="BC41" i="162" s="1"/>
  <c r="BH85" i="162"/>
  <c r="BH84" i="162" s="1"/>
  <c r="BA79" i="162"/>
  <c r="J46" i="167"/>
  <c r="K108" i="167"/>
  <c r="O46" i="172"/>
  <c r="AP52" i="169"/>
  <c r="AP88" i="169"/>
  <c r="AP42" i="169" s="1"/>
  <c r="V47" i="167"/>
  <c r="BB107" i="166"/>
  <c r="BB34" i="166"/>
  <c r="AD68" i="168"/>
  <c r="AD38" i="168" s="1"/>
  <c r="AD95" i="168"/>
  <c r="AD43" i="168" s="1"/>
  <c r="AV97" i="175"/>
  <c r="AV44" i="175" s="1"/>
  <c r="AV58" i="175"/>
  <c r="AV36" i="175" s="1"/>
  <c r="AV79" i="175"/>
  <c r="AV40" i="175" s="1"/>
  <c r="U46" i="172"/>
  <c r="AV52" i="171"/>
  <c r="AV61" i="171"/>
  <c r="AV37" i="171" s="1"/>
  <c r="AV84" i="171"/>
  <c r="AV41" i="171" s="1"/>
  <c r="AV95" i="171"/>
  <c r="AV43" i="171" s="1"/>
  <c r="X52" i="170"/>
  <c r="AH110" i="167"/>
  <c r="J46" i="173"/>
  <c r="K108" i="173"/>
  <c r="AJ68" i="174"/>
  <c r="AJ38" i="174" s="1"/>
  <c r="AJ84" i="174"/>
  <c r="AJ41" i="174" s="1"/>
  <c r="AJ97" i="174"/>
  <c r="AJ44" i="174" s="1"/>
  <c r="AX50" i="174"/>
  <c r="AQ98" i="174"/>
  <c r="AQ96" i="174"/>
  <c r="AQ95" i="174" s="1"/>
  <c r="AQ43" i="174" s="1"/>
  <c r="AQ101" i="174"/>
  <c r="AQ103" i="174"/>
  <c r="AQ105" i="174"/>
  <c r="AQ99" i="174"/>
  <c r="AQ104" i="174"/>
  <c r="AQ102" i="174"/>
  <c r="AQ106" i="174"/>
  <c r="AQ72" i="174"/>
  <c r="AQ86" i="174"/>
  <c r="AQ60" i="174"/>
  <c r="AQ70" i="174"/>
  <c r="AQ93" i="174"/>
  <c r="AQ77" i="174"/>
  <c r="AQ76" i="174"/>
  <c r="AQ92" i="174"/>
  <c r="AQ87" i="174"/>
  <c r="AQ66" i="174"/>
  <c r="AQ69" i="174"/>
  <c r="AQ78" i="174"/>
  <c r="AQ54" i="174"/>
  <c r="AQ62" i="174"/>
  <c r="AQ59" i="174"/>
  <c r="AQ58" i="174" s="1"/>
  <c r="AQ36" i="174" s="1"/>
  <c r="AQ80" i="174"/>
  <c r="AQ81" i="174"/>
  <c r="AQ64" i="174"/>
  <c r="AQ74" i="174"/>
  <c r="AQ83" i="174"/>
  <c r="AQ94" i="174"/>
  <c r="AQ63" i="174"/>
  <c r="AQ71" i="174"/>
  <c r="AQ53" i="174"/>
  <c r="AQ73" i="174"/>
  <c r="AQ82" i="174"/>
  <c r="AQ91" i="174"/>
  <c r="AQ90" i="174"/>
  <c r="AQ57" i="174"/>
  <c r="AQ67" i="174"/>
  <c r="AQ85" i="174"/>
  <c r="AQ89" i="174"/>
  <c r="AQ65" i="174"/>
  <c r="AQ56" i="174"/>
  <c r="Y88" i="172"/>
  <c r="AP95" i="166"/>
  <c r="AP43" i="166" s="1"/>
  <c r="AP100" i="166"/>
  <c r="AP45" i="166" s="1"/>
  <c r="AJ55" i="169"/>
  <c r="AJ35" i="169" s="1"/>
  <c r="AJ88" i="169"/>
  <c r="AJ42" i="169" s="1"/>
  <c r="AQ99" i="169"/>
  <c r="AX50" i="169"/>
  <c r="AQ98" i="169"/>
  <c r="AQ101" i="169"/>
  <c r="AQ103" i="169"/>
  <c r="AQ105" i="169"/>
  <c r="AQ96" i="169"/>
  <c r="AQ102" i="169"/>
  <c r="AQ106" i="169"/>
  <c r="AQ104" i="169"/>
  <c r="AQ92" i="169"/>
  <c r="AQ86" i="169"/>
  <c r="AQ57" i="169"/>
  <c r="AQ93" i="169"/>
  <c r="AQ56" i="169"/>
  <c r="AQ73" i="169"/>
  <c r="AQ90" i="169"/>
  <c r="AQ67" i="169"/>
  <c r="AQ72" i="169"/>
  <c r="AQ60" i="169"/>
  <c r="AQ62" i="169"/>
  <c r="AQ59" i="169"/>
  <c r="AQ77" i="169"/>
  <c r="AQ76" i="169"/>
  <c r="AQ81" i="169"/>
  <c r="AQ66" i="169"/>
  <c r="AQ54" i="169"/>
  <c r="AQ63" i="169"/>
  <c r="AQ71" i="169"/>
  <c r="AQ53" i="169"/>
  <c r="AQ65" i="169"/>
  <c r="AQ64" i="169"/>
  <c r="AQ70" i="169"/>
  <c r="AQ69" i="169"/>
  <c r="AQ78" i="169"/>
  <c r="AQ80" i="169"/>
  <c r="AQ87" i="169"/>
  <c r="AQ74" i="169"/>
  <c r="AQ89" i="169"/>
  <c r="AQ83" i="169"/>
  <c r="AQ94" i="169"/>
  <c r="AQ82" i="169"/>
  <c r="AQ91" i="169"/>
  <c r="AQ85" i="169"/>
  <c r="AP79" i="168"/>
  <c r="AP40" i="168" s="1"/>
  <c r="AP58" i="168"/>
  <c r="AP36" i="168" s="1"/>
  <c r="AP88" i="168"/>
  <c r="AP42" i="168" s="1"/>
  <c r="AP84" i="168"/>
  <c r="AP41" i="168" s="1"/>
  <c r="AP52" i="168"/>
  <c r="AP97" i="168"/>
  <c r="AP44" i="168" s="1"/>
  <c r="AP95" i="168"/>
  <c r="AP43" i="168" s="1"/>
  <c r="AI110" i="176"/>
  <c r="K34" i="169"/>
  <c r="R107" i="169"/>
  <c r="AJ58" i="171"/>
  <c r="AJ36" i="171" s="1"/>
  <c r="AP79" i="174"/>
  <c r="AP40" i="174" s="1"/>
  <c r="AP75" i="174"/>
  <c r="AP39" i="174" s="1"/>
  <c r="AP97" i="174"/>
  <c r="AP44" i="174" s="1"/>
  <c r="AP61" i="174"/>
  <c r="AP37" i="174" s="1"/>
  <c r="AP68" i="170"/>
  <c r="AP38" i="170" s="1"/>
  <c r="AP88" i="170"/>
  <c r="AP42" i="170" s="1"/>
  <c r="BC61" i="166"/>
  <c r="BC37" i="166" s="1"/>
  <c r="BC68" i="166"/>
  <c r="BC38" i="166" s="1"/>
  <c r="AT34" i="162"/>
  <c r="I46" i="175"/>
  <c r="AO34" i="169"/>
  <c r="AO107" i="169"/>
  <c r="AE52" i="173"/>
  <c r="AF53" i="173"/>
  <c r="AF52" i="173" s="1"/>
  <c r="AE61" i="173"/>
  <c r="AE37" i="173" s="1"/>
  <c r="AF37" i="173" s="1"/>
  <c r="H17" i="173" s="1"/>
  <c r="AE58" i="173"/>
  <c r="AE36" i="173" s="1"/>
  <c r="AF36" i="173" s="1"/>
  <c r="H16" i="173" s="1"/>
  <c r="AF59" i="173"/>
  <c r="AF58" i="173" s="1"/>
  <c r="AE75" i="173"/>
  <c r="AE39" i="173" s="1"/>
  <c r="AF39" i="173" s="1"/>
  <c r="H19" i="173" s="1"/>
  <c r="AE88" i="173"/>
  <c r="AE42" i="173" s="1"/>
  <c r="AF42" i="173" s="1"/>
  <c r="H22" i="173" s="1"/>
  <c r="AF89" i="173"/>
  <c r="AF88" i="173" s="1"/>
  <c r="AL90" i="173"/>
  <c r="AM90" i="173" s="1"/>
  <c r="AL92" i="173"/>
  <c r="AM92" i="173" s="1"/>
  <c r="AL94" i="173"/>
  <c r="AM94" i="173" s="1"/>
  <c r="AL99" i="173"/>
  <c r="AM99" i="173" s="1"/>
  <c r="AS50" i="173"/>
  <c r="AL102" i="173"/>
  <c r="AM102" i="173" s="1"/>
  <c r="AL104" i="173"/>
  <c r="AM104" i="173" s="1"/>
  <c r="AL106" i="173"/>
  <c r="AM106" i="173" s="1"/>
  <c r="AL89" i="173"/>
  <c r="AL91" i="173"/>
  <c r="AM91" i="173" s="1"/>
  <c r="AL93" i="173"/>
  <c r="AM93" i="173" s="1"/>
  <c r="AL98" i="173"/>
  <c r="AL105" i="173"/>
  <c r="AM105" i="173" s="1"/>
  <c r="AL96" i="173"/>
  <c r="AL101" i="173"/>
  <c r="AL103" i="173"/>
  <c r="AM103" i="173" s="1"/>
  <c r="AL87" i="173"/>
  <c r="AM87" i="173" s="1"/>
  <c r="AL56" i="173"/>
  <c r="AL77" i="173"/>
  <c r="AM77" i="173" s="1"/>
  <c r="AL86" i="173"/>
  <c r="AM86" i="173" s="1"/>
  <c r="AL63" i="173"/>
  <c r="AM63" i="173" s="1"/>
  <c r="AL71" i="173"/>
  <c r="AM71" i="173" s="1"/>
  <c r="AL54" i="173"/>
  <c r="AM54" i="173" s="1"/>
  <c r="AL64" i="173"/>
  <c r="AM64" i="173" s="1"/>
  <c r="AL74" i="173"/>
  <c r="AM74" i="173" s="1"/>
  <c r="AL65" i="173"/>
  <c r="AM65" i="173" s="1"/>
  <c r="AL82" i="173"/>
  <c r="AM82" i="173" s="1"/>
  <c r="AL72" i="173"/>
  <c r="AM72" i="173" s="1"/>
  <c r="AL81" i="173"/>
  <c r="AM81" i="173" s="1"/>
  <c r="AL73" i="173"/>
  <c r="AM73" i="173" s="1"/>
  <c r="AL76" i="173"/>
  <c r="AL69" i="173"/>
  <c r="AL60" i="173"/>
  <c r="AM60" i="173" s="1"/>
  <c r="AL70" i="173"/>
  <c r="AM70" i="173" s="1"/>
  <c r="AL62" i="173"/>
  <c r="AL80" i="173"/>
  <c r="AL85" i="173"/>
  <c r="AL83" i="173"/>
  <c r="AM83" i="173" s="1"/>
  <c r="AL57" i="173"/>
  <c r="AM57" i="173" s="1"/>
  <c r="AL67" i="173"/>
  <c r="AM67" i="173" s="1"/>
  <c r="AL78" i="173"/>
  <c r="AM78" i="173" s="1"/>
  <c r="AL66" i="173"/>
  <c r="AM66" i="173" s="1"/>
  <c r="AL53" i="173"/>
  <c r="AL59" i="173"/>
  <c r="X107" i="173"/>
  <c r="X34" i="173"/>
  <c r="AK84" i="167"/>
  <c r="AK41" i="167" s="1"/>
  <c r="AA47" i="171"/>
  <c r="X75" i="174"/>
  <c r="X39" i="174" s="1"/>
  <c r="Y39" i="174" s="1"/>
  <c r="G19" i="174" s="1"/>
  <c r="X100" i="174"/>
  <c r="X45" i="174" s="1"/>
  <c r="Y45" i="174" s="1"/>
  <c r="G25" i="174" s="1"/>
  <c r="X52" i="174"/>
  <c r="X88" i="174"/>
  <c r="X42" i="174" s="1"/>
  <c r="Y42" i="174" s="1"/>
  <c r="G22" i="174" s="1"/>
  <c r="U46" i="168"/>
  <c r="BA97" i="162"/>
  <c r="X107" i="176"/>
  <c r="X34" i="176"/>
  <c r="BC97" i="167"/>
  <c r="BC44" i="167" s="1"/>
  <c r="BC100" i="167"/>
  <c r="BC45" i="167" s="1"/>
  <c r="AK110" i="162"/>
  <c r="F14" i="173"/>
  <c r="F26" i="173" s="1"/>
  <c r="AC107" i="175"/>
  <c r="AH48" i="166"/>
  <c r="Y98" i="168"/>
  <c r="Y97" i="168" s="1"/>
  <c r="W107" i="168"/>
  <c r="W34" i="168"/>
  <c r="Y85" i="174"/>
  <c r="Y84" i="174" s="1"/>
  <c r="E26" i="176"/>
  <c r="K46" i="162"/>
  <c r="E48" i="162"/>
  <c r="E4" i="162" s="1" a="1"/>
  <c r="AO107" i="171"/>
  <c r="AO34" i="171"/>
  <c r="U47" i="170"/>
  <c r="J109" i="168"/>
  <c r="J47" i="168" s="1"/>
  <c r="J108" i="168"/>
  <c r="J46" i="168" s="1"/>
  <c r="AE68" i="167"/>
  <c r="AE38" i="167" s="1"/>
  <c r="AF38" i="167" s="1"/>
  <c r="H18" i="167" s="1"/>
  <c r="AF69" i="167"/>
  <c r="AF68" i="167" s="1"/>
  <c r="AE61" i="167"/>
  <c r="AE37" i="167" s="1"/>
  <c r="AF37" i="167" s="1"/>
  <c r="H17" i="167" s="1"/>
  <c r="AL89" i="167"/>
  <c r="AM89" i="167" s="1"/>
  <c r="AL91" i="167"/>
  <c r="AM91" i="167" s="1"/>
  <c r="AL93" i="167"/>
  <c r="AM93" i="167" s="1"/>
  <c r="AL98" i="167"/>
  <c r="AL96" i="167"/>
  <c r="AL101" i="167"/>
  <c r="AL103" i="167"/>
  <c r="AM103" i="167" s="1"/>
  <c r="AL105" i="167"/>
  <c r="AM105" i="167" s="1"/>
  <c r="AL90" i="167"/>
  <c r="AM90" i="167" s="1"/>
  <c r="AL92" i="167"/>
  <c r="AM92" i="167" s="1"/>
  <c r="AL94" i="167"/>
  <c r="AM94" i="167" s="1"/>
  <c r="AL99" i="167"/>
  <c r="AM99" i="167" s="1"/>
  <c r="AL104" i="167"/>
  <c r="AM104" i="167" s="1"/>
  <c r="AS50" i="167"/>
  <c r="AL102" i="167"/>
  <c r="AM102" i="167" s="1"/>
  <c r="AL106" i="167"/>
  <c r="AM106" i="167" s="1"/>
  <c r="AL69" i="167"/>
  <c r="AL66" i="167"/>
  <c r="AM66" i="167" s="1"/>
  <c r="AL65" i="167"/>
  <c r="AM65" i="167" s="1"/>
  <c r="AL60" i="167"/>
  <c r="AM60" i="167" s="1"/>
  <c r="AL80" i="167"/>
  <c r="AL83" i="167"/>
  <c r="AM83" i="167" s="1"/>
  <c r="AL81" i="167"/>
  <c r="AM81" i="167" s="1"/>
  <c r="AL78" i="167"/>
  <c r="AM78" i="167" s="1"/>
  <c r="AL59" i="167"/>
  <c r="AL74" i="167"/>
  <c r="AM74" i="167" s="1"/>
  <c r="AL70" i="167"/>
  <c r="AM70" i="167" s="1"/>
  <c r="AL62" i="167"/>
  <c r="AL72" i="167"/>
  <c r="AM72" i="167" s="1"/>
  <c r="AL85" i="167"/>
  <c r="AL57" i="167"/>
  <c r="AM57" i="167" s="1"/>
  <c r="AL63" i="167"/>
  <c r="AM63" i="167" s="1"/>
  <c r="AL73" i="167"/>
  <c r="AM73" i="167" s="1"/>
  <c r="AL53" i="167"/>
  <c r="AL67" i="167"/>
  <c r="AM67" i="167" s="1"/>
  <c r="AL54" i="167"/>
  <c r="AM54" i="167" s="1"/>
  <c r="AL82" i="167"/>
  <c r="AM82" i="167" s="1"/>
  <c r="AL56" i="167"/>
  <c r="AL86" i="167"/>
  <c r="AM86" i="167" s="1"/>
  <c r="AL87" i="167"/>
  <c r="AM87" i="167" s="1"/>
  <c r="AL77" i="167"/>
  <c r="AM77" i="167" s="1"/>
  <c r="AL71" i="167"/>
  <c r="AM71" i="167" s="1"/>
  <c r="AL64" i="167"/>
  <c r="AM64" i="167" s="1"/>
  <c r="AL76" i="167"/>
  <c r="AE88" i="167"/>
  <c r="AE42" i="167" s="1"/>
  <c r="AF42" i="167" s="1"/>
  <c r="H22" i="167" s="1"/>
  <c r="AF89" i="167"/>
  <c r="AF88" i="167" s="1"/>
  <c r="P108" i="166"/>
  <c r="P46" i="166" s="1"/>
  <c r="P109" i="166"/>
  <c r="P47" i="166" s="1"/>
  <c r="AD55" i="172"/>
  <c r="AD35" i="172" s="1"/>
  <c r="AD61" i="172"/>
  <c r="AD37" i="172" s="1"/>
  <c r="J109" i="172"/>
  <c r="J108" i="172"/>
  <c r="J46" i="172" s="1"/>
  <c r="K34" i="174"/>
  <c r="AM108" i="162"/>
  <c r="X55" i="168"/>
  <c r="X35" i="168" s="1"/>
  <c r="Y35" i="168" s="1"/>
  <c r="G15" i="168" s="1"/>
  <c r="Y56" i="168"/>
  <c r="Y55" i="168" s="1"/>
  <c r="X100" i="168"/>
  <c r="X45" i="168" s="1"/>
  <c r="Y45" i="168" s="1"/>
  <c r="G25" i="168" s="1"/>
  <c r="Y101" i="168"/>
  <c r="Y100" i="168" s="1"/>
  <c r="X52" i="168"/>
  <c r="Y53" i="168"/>
  <c r="Y52" i="168" s="1"/>
  <c r="AX107" i="162"/>
  <c r="AX34" i="162"/>
  <c r="J109" i="171"/>
  <c r="J47" i="171" s="1"/>
  <c r="J108" i="171"/>
  <c r="AK88" i="176"/>
  <c r="AK42" i="176" s="1"/>
  <c r="AK79" i="176"/>
  <c r="AK40" i="176" s="1"/>
  <c r="AK68" i="176"/>
  <c r="AK38" i="176" s="1"/>
  <c r="AY50" i="176"/>
  <c r="AR56" i="176"/>
  <c r="AR66" i="176"/>
  <c r="AR60" i="176"/>
  <c r="AR106" i="176"/>
  <c r="AR96" i="176"/>
  <c r="AR95" i="176" s="1"/>
  <c r="AR43" i="176" s="1"/>
  <c r="AR105" i="176"/>
  <c r="AR69" i="176"/>
  <c r="AR59" i="176"/>
  <c r="AR80" i="176"/>
  <c r="AR63" i="176"/>
  <c r="AR71" i="176"/>
  <c r="AR76" i="176"/>
  <c r="AR103" i="176"/>
  <c r="AR93" i="176"/>
  <c r="AR65" i="176"/>
  <c r="AR78" i="176"/>
  <c r="AR89" i="176"/>
  <c r="AR98" i="176"/>
  <c r="AR57" i="176"/>
  <c r="AR77" i="176"/>
  <c r="AR62" i="176"/>
  <c r="AR53" i="176"/>
  <c r="AR67" i="176"/>
  <c r="AR91" i="176"/>
  <c r="AR92" i="176"/>
  <c r="AR85" i="176"/>
  <c r="AR81" i="176"/>
  <c r="AR64" i="176"/>
  <c r="AR74" i="176"/>
  <c r="AR83" i="176"/>
  <c r="AR102" i="176"/>
  <c r="AR94" i="176"/>
  <c r="AR104" i="176"/>
  <c r="AR99" i="176"/>
  <c r="AR82" i="176"/>
  <c r="AR54" i="176"/>
  <c r="AR73" i="176"/>
  <c r="AR86" i="176"/>
  <c r="AR70" i="176"/>
  <c r="AR101" i="176"/>
  <c r="AR72" i="176"/>
  <c r="AR90" i="176"/>
  <c r="AR87" i="176"/>
  <c r="AV84" i="169"/>
  <c r="AV41" i="169" s="1"/>
  <c r="AV68" i="169"/>
  <c r="AV38" i="169" s="1"/>
  <c r="BC96" i="169"/>
  <c r="BC78" i="169"/>
  <c r="BC105" i="169"/>
  <c r="BC91" i="169"/>
  <c r="BC92" i="169"/>
  <c r="BC74" i="169"/>
  <c r="BC76" i="169"/>
  <c r="BC62" i="169"/>
  <c r="BC83" i="169"/>
  <c r="BC94" i="169"/>
  <c r="BC71" i="169"/>
  <c r="BC98" i="169"/>
  <c r="BC81" i="169"/>
  <c r="BC59" i="169"/>
  <c r="BC72" i="169"/>
  <c r="BC69" i="169"/>
  <c r="BC73" i="169"/>
  <c r="BC60" i="169"/>
  <c r="BC70" i="169"/>
  <c r="BC67" i="169"/>
  <c r="BC54" i="169"/>
  <c r="BC64" i="169"/>
  <c r="BC53" i="169"/>
  <c r="BC56" i="169"/>
  <c r="BC101" i="169"/>
  <c r="BC65" i="169"/>
  <c r="BC106" i="169"/>
  <c r="BC57" i="169"/>
  <c r="BC80" i="169"/>
  <c r="BC89" i="169"/>
  <c r="BC104" i="169"/>
  <c r="BC77" i="169"/>
  <c r="BC102" i="169"/>
  <c r="BC103" i="169"/>
  <c r="BC90" i="169"/>
  <c r="BC93" i="169"/>
  <c r="BC87" i="169"/>
  <c r="BC85" i="169"/>
  <c r="BC86" i="169"/>
  <c r="BC82" i="169"/>
  <c r="BC99" i="169"/>
  <c r="BC63" i="169"/>
  <c r="BC66" i="169"/>
  <c r="AO108" i="168"/>
  <c r="AO109" i="168"/>
  <c r="P47" i="167"/>
  <c r="BC61" i="168"/>
  <c r="BC37" i="168" s="1"/>
  <c r="BC75" i="168"/>
  <c r="BC39" i="168" s="1"/>
  <c r="BC55" i="168"/>
  <c r="BC35" i="168" s="1"/>
  <c r="AV107" i="168"/>
  <c r="AV34" i="168"/>
  <c r="AD55" i="175"/>
  <c r="AD35" i="175" s="1"/>
  <c r="AD75" i="175"/>
  <c r="AD39" i="175" s="1"/>
  <c r="AD79" i="175"/>
  <c r="AD40" i="175" s="1"/>
  <c r="E48" i="166"/>
  <c r="X75" i="172"/>
  <c r="X39" i="172" s="1"/>
  <c r="Y39" i="172" s="1"/>
  <c r="G19" i="172" s="1"/>
  <c r="J108" i="175"/>
  <c r="J46" i="175" s="1"/>
  <c r="J109" i="175"/>
  <c r="J47" i="175" s="1"/>
  <c r="AJ88" i="170"/>
  <c r="AJ42" i="170" s="1"/>
  <c r="AJ58" i="170"/>
  <c r="AJ36" i="170" s="1"/>
  <c r="AQ99" i="170"/>
  <c r="AQ102" i="170"/>
  <c r="AQ104" i="170"/>
  <c r="AQ106" i="170"/>
  <c r="AQ98" i="170"/>
  <c r="AQ97" i="170" s="1"/>
  <c r="AQ44" i="170" s="1"/>
  <c r="AQ101" i="170"/>
  <c r="AQ105" i="170"/>
  <c r="AX50" i="170"/>
  <c r="AQ96" i="170"/>
  <c r="AQ95" i="170" s="1"/>
  <c r="AQ43" i="170" s="1"/>
  <c r="AQ103" i="170"/>
  <c r="AQ60" i="170"/>
  <c r="AQ85" i="170"/>
  <c r="AQ77" i="170"/>
  <c r="AQ76" i="170"/>
  <c r="AQ89" i="170"/>
  <c r="AQ56" i="170"/>
  <c r="AQ69" i="170"/>
  <c r="AQ78" i="170"/>
  <c r="AQ80" i="170"/>
  <c r="AQ87" i="170"/>
  <c r="AQ74" i="170"/>
  <c r="AQ70" i="170"/>
  <c r="AQ57" i="170"/>
  <c r="AQ72" i="170"/>
  <c r="AQ54" i="170"/>
  <c r="AQ83" i="170"/>
  <c r="AQ94" i="170"/>
  <c r="AQ63" i="170"/>
  <c r="AQ71" i="170"/>
  <c r="AQ53" i="170"/>
  <c r="AQ65" i="170"/>
  <c r="AQ73" i="170"/>
  <c r="AQ82" i="170"/>
  <c r="AQ91" i="170"/>
  <c r="AQ90" i="170"/>
  <c r="AQ67" i="170"/>
  <c r="AQ93" i="170"/>
  <c r="AQ81" i="170"/>
  <c r="AQ64" i="170"/>
  <c r="AQ92" i="170"/>
  <c r="AQ86" i="170"/>
  <c r="AQ62" i="170"/>
  <c r="AQ59" i="170"/>
  <c r="AQ58" i="170" s="1"/>
  <c r="AQ36" i="170" s="1"/>
  <c r="AQ66" i="170"/>
  <c r="AK68" i="173"/>
  <c r="AK38" i="173" s="1"/>
  <c r="BA75" i="162"/>
  <c r="BA88" i="162"/>
  <c r="AE79" i="176"/>
  <c r="AE40" i="176" s="1"/>
  <c r="AF40" i="176" s="1"/>
  <c r="H20" i="176" s="1"/>
  <c r="AF80" i="176"/>
  <c r="AF79" i="176" s="1"/>
  <c r="AE61" i="176"/>
  <c r="AE37" i="176" s="1"/>
  <c r="AF37" i="176" s="1"/>
  <c r="H17" i="176" s="1"/>
  <c r="AF62" i="176"/>
  <c r="AF61" i="176" s="1"/>
  <c r="AE68" i="176"/>
  <c r="AE38" i="176" s="1"/>
  <c r="AF38" i="176" s="1"/>
  <c r="H18" i="176" s="1"/>
  <c r="AF69" i="176"/>
  <c r="AF68" i="176" s="1"/>
  <c r="AE84" i="176"/>
  <c r="AE41" i="176" s="1"/>
  <c r="AF41" i="176" s="1"/>
  <c r="H21" i="176" s="1"/>
  <c r="AF85" i="176"/>
  <c r="AF84" i="176" s="1"/>
  <c r="AE95" i="176"/>
  <c r="AE43" i="176" s="1"/>
  <c r="AF43" i="176" s="1"/>
  <c r="H23" i="176" s="1"/>
  <c r="AF96" i="176"/>
  <c r="AF95" i="176" s="1"/>
  <c r="AE88" i="176"/>
  <c r="AE42" i="176" s="1"/>
  <c r="AF42" i="176" s="1"/>
  <c r="H22" i="176" s="1"/>
  <c r="AF89" i="176"/>
  <c r="AF88" i="176" s="1"/>
  <c r="AS50" i="176"/>
  <c r="AL89" i="176"/>
  <c r="AL91" i="176"/>
  <c r="AM91" i="176" s="1"/>
  <c r="AL93" i="176"/>
  <c r="AM93" i="176" s="1"/>
  <c r="AL98" i="176"/>
  <c r="AL96" i="176"/>
  <c r="AL101" i="176"/>
  <c r="AL103" i="176"/>
  <c r="AM103" i="176" s="1"/>
  <c r="AL105" i="176"/>
  <c r="AM105" i="176" s="1"/>
  <c r="AL90" i="176"/>
  <c r="AM90" i="176" s="1"/>
  <c r="AL92" i="176"/>
  <c r="AM92" i="176" s="1"/>
  <c r="AL94" i="176"/>
  <c r="AM94" i="176" s="1"/>
  <c r="AL99" i="176"/>
  <c r="AM99" i="176" s="1"/>
  <c r="AL102" i="176"/>
  <c r="AM102" i="176" s="1"/>
  <c r="AL104" i="176"/>
  <c r="AM104" i="176" s="1"/>
  <c r="AL106" i="176"/>
  <c r="AM106" i="176" s="1"/>
  <c r="AL73" i="176"/>
  <c r="AM73" i="176" s="1"/>
  <c r="AL66" i="176"/>
  <c r="AM66" i="176" s="1"/>
  <c r="AL53" i="176"/>
  <c r="AM53" i="176" s="1"/>
  <c r="AL76" i="176"/>
  <c r="AM76" i="176" s="1"/>
  <c r="AL59" i="176"/>
  <c r="AL87" i="176"/>
  <c r="AM87" i="176" s="1"/>
  <c r="AL56" i="176"/>
  <c r="AL77" i="176"/>
  <c r="AM77" i="176" s="1"/>
  <c r="AL86" i="176"/>
  <c r="AM86" i="176" s="1"/>
  <c r="AL63" i="176"/>
  <c r="AM63" i="176" s="1"/>
  <c r="AL71" i="176"/>
  <c r="AM71" i="176" s="1"/>
  <c r="AL54" i="176"/>
  <c r="AM54" i="176" s="1"/>
  <c r="AL64" i="176"/>
  <c r="AM64" i="176" s="1"/>
  <c r="AL74" i="176"/>
  <c r="AM74" i="176" s="1"/>
  <c r="AL60" i="176"/>
  <c r="AM60" i="176" s="1"/>
  <c r="AL70" i="176"/>
  <c r="AM70" i="176" s="1"/>
  <c r="AL72" i="176"/>
  <c r="AM72" i="176" s="1"/>
  <c r="AL83" i="176"/>
  <c r="AM83" i="176" s="1"/>
  <c r="AL81" i="176"/>
  <c r="AM81" i="176" s="1"/>
  <c r="AL65" i="176"/>
  <c r="AM65" i="176" s="1"/>
  <c r="AL82" i="176"/>
  <c r="AM82" i="176" s="1"/>
  <c r="AL62" i="176"/>
  <c r="AL80" i="176"/>
  <c r="AL85" i="176"/>
  <c r="AL69" i="176"/>
  <c r="AL57" i="176"/>
  <c r="AM57" i="176" s="1"/>
  <c r="AL67" i="176"/>
  <c r="AM67" i="176" s="1"/>
  <c r="AL78" i="176"/>
  <c r="AM78" i="176" s="1"/>
  <c r="AD75" i="171"/>
  <c r="AD39" i="171" s="1"/>
  <c r="AD68" i="171"/>
  <c r="AD38" i="171" s="1"/>
  <c r="AR50" i="171"/>
  <c r="AK65" i="171"/>
  <c r="AK89" i="171"/>
  <c r="AK85" i="171"/>
  <c r="AK53" i="171"/>
  <c r="AK64" i="171"/>
  <c r="AK74" i="171"/>
  <c r="AK83" i="171"/>
  <c r="AK57" i="171"/>
  <c r="AK67" i="171"/>
  <c r="AK77" i="171"/>
  <c r="AK102" i="171"/>
  <c r="AK93" i="171"/>
  <c r="AK87" i="171"/>
  <c r="AK92" i="171"/>
  <c r="AK56" i="171"/>
  <c r="AK66" i="171"/>
  <c r="AK101" i="171"/>
  <c r="AK96" i="171"/>
  <c r="AK95" i="171" s="1"/>
  <c r="AK43" i="171" s="1"/>
  <c r="AK105" i="171"/>
  <c r="AK54" i="171"/>
  <c r="AK62" i="171"/>
  <c r="AK103" i="171"/>
  <c r="AK81" i="171"/>
  <c r="AK90" i="171"/>
  <c r="AK69" i="171"/>
  <c r="AK104" i="171"/>
  <c r="AK99" i="171"/>
  <c r="AK98" i="171"/>
  <c r="AK94" i="171"/>
  <c r="AK73" i="171"/>
  <c r="AK86" i="171"/>
  <c r="AK59" i="171"/>
  <c r="AK80" i="171"/>
  <c r="AK91" i="171"/>
  <c r="AK60" i="171"/>
  <c r="AK70" i="171"/>
  <c r="AK78" i="171"/>
  <c r="AK63" i="171"/>
  <c r="AK71" i="171"/>
  <c r="AK106" i="171"/>
  <c r="AK76" i="171"/>
  <c r="AK82" i="171"/>
  <c r="AK72" i="171"/>
  <c r="AI107" i="171"/>
  <c r="I46" i="170"/>
  <c r="U48" i="171"/>
  <c r="AI48" i="167"/>
  <c r="AJ75" i="175"/>
  <c r="AJ39" i="175" s="1"/>
  <c r="AJ61" i="175"/>
  <c r="AJ37" i="175" s="1"/>
  <c r="AJ88" i="175"/>
  <c r="AJ42" i="175" s="1"/>
  <c r="AJ58" i="175"/>
  <c r="AJ36" i="175" s="1"/>
  <c r="AJ100" i="175"/>
  <c r="AJ45" i="175" s="1"/>
  <c r="AQ75" i="167"/>
  <c r="AQ39" i="167" s="1"/>
  <c r="AQ97" i="167"/>
  <c r="AQ44" i="167" s="1"/>
  <c r="AM98" i="167"/>
  <c r="AM97" i="167" s="1"/>
  <c r="R107" i="175"/>
  <c r="AD84" i="174"/>
  <c r="AD41" i="174" s="1"/>
  <c r="AD61" i="174"/>
  <c r="AD37" i="174" s="1"/>
  <c r="AD52" i="174"/>
  <c r="AD68" i="174"/>
  <c r="AD38" i="174" s="1"/>
  <c r="W34" i="170"/>
  <c r="W107" i="170"/>
  <c r="AD58" i="170"/>
  <c r="AD36" i="170" s="1"/>
  <c r="AR50" i="170"/>
  <c r="AK91" i="170"/>
  <c r="AK70" i="170"/>
  <c r="AK63" i="170"/>
  <c r="AK90" i="170"/>
  <c r="AK99" i="170"/>
  <c r="AK76" i="170"/>
  <c r="AK72" i="170"/>
  <c r="AK54" i="170"/>
  <c r="AK82" i="170"/>
  <c r="AK104" i="170"/>
  <c r="AK89" i="170"/>
  <c r="AK60" i="170"/>
  <c r="AK106" i="170"/>
  <c r="AK85" i="170"/>
  <c r="AK64" i="170"/>
  <c r="AK74" i="170"/>
  <c r="AK57" i="170"/>
  <c r="AK67" i="170"/>
  <c r="AK77" i="170"/>
  <c r="AK56" i="170"/>
  <c r="AK93" i="170"/>
  <c r="AK87" i="170"/>
  <c r="AK94" i="170"/>
  <c r="AK73" i="170"/>
  <c r="AK92" i="170"/>
  <c r="AK62" i="170"/>
  <c r="AK103" i="170"/>
  <c r="AK81" i="170"/>
  <c r="AK80" i="170"/>
  <c r="AK78" i="170"/>
  <c r="AK71" i="170"/>
  <c r="AK53" i="170"/>
  <c r="AK83" i="170"/>
  <c r="AK86" i="170"/>
  <c r="AK65" i="170"/>
  <c r="AK59" i="170"/>
  <c r="AK102" i="170"/>
  <c r="AK66" i="170"/>
  <c r="AK69" i="170"/>
  <c r="AK98" i="170"/>
  <c r="AK101" i="170"/>
  <c r="AK96" i="170"/>
  <c r="AK105" i="170"/>
  <c r="I46" i="169"/>
  <c r="BE48" i="78"/>
  <c r="AJ79" i="172"/>
  <c r="AJ40" i="172" s="1"/>
  <c r="AJ55" i="172"/>
  <c r="AJ35" i="172" s="1"/>
  <c r="AX50" i="172"/>
  <c r="AQ96" i="172"/>
  <c r="AQ95" i="172" s="1"/>
  <c r="AQ43" i="172" s="1"/>
  <c r="AQ101" i="172"/>
  <c r="AQ103" i="172"/>
  <c r="AQ105" i="172"/>
  <c r="AQ99" i="172"/>
  <c r="AQ102" i="172"/>
  <c r="AQ104" i="172"/>
  <c r="AQ106" i="172"/>
  <c r="AQ98" i="172"/>
  <c r="AQ97" i="172" s="1"/>
  <c r="AQ44" i="172" s="1"/>
  <c r="AQ83" i="172"/>
  <c r="AQ94" i="172"/>
  <c r="AQ63" i="172"/>
  <c r="AQ71" i="172"/>
  <c r="AQ53" i="172"/>
  <c r="AQ65" i="172"/>
  <c r="AQ73" i="172"/>
  <c r="AQ82" i="172"/>
  <c r="AQ91" i="172"/>
  <c r="AQ90" i="172"/>
  <c r="AQ57" i="172"/>
  <c r="AQ67" i="172"/>
  <c r="AQ85" i="172"/>
  <c r="AQ74" i="172"/>
  <c r="AQ62" i="172"/>
  <c r="AQ81" i="172"/>
  <c r="AQ92" i="172"/>
  <c r="AQ86" i="172"/>
  <c r="AQ70" i="172"/>
  <c r="AQ87" i="172"/>
  <c r="AQ89" i="172"/>
  <c r="AQ56" i="172"/>
  <c r="AQ66" i="172"/>
  <c r="AQ69" i="172"/>
  <c r="AQ78" i="172"/>
  <c r="AQ59" i="172"/>
  <c r="AQ80" i="172"/>
  <c r="AQ72" i="172"/>
  <c r="AQ60" i="172"/>
  <c r="AQ77" i="172"/>
  <c r="AQ76" i="172"/>
  <c r="AQ54" i="172"/>
  <c r="AQ93" i="172"/>
  <c r="AQ64" i="172"/>
  <c r="AJ100" i="172"/>
  <c r="AJ45" i="172" s="1"/>
  <c r="X79" i="175"/>
  <c r="X40" i="175" s="1"/>
  <c r="Y40" i="175" s="1"/>
  <c r="G20" i="175" s="1"/>
  <c r="Y80" i="175"/>
  <c r="Y79" i="175" s="1"/>
  <c r="X52" i="175"/>
  <c r="Y53" i="175"/>
  <c r="Y52" i="175" s="1"/>
  <c r="AE96" i="175"/>
  <c r="AE95" i="175" s="1"/>
  <c r="AE43" i="175" s="1"/>
  <c r="AE101" i="175"/>
  <c r="AE103" i="175"/>
  <c r="AF103" i="175" s="1"/>
  <c r="AE105" i="175"/>
  <c r="AF105" i="175" s="1"/>
  <c r="AL50" i="175"/>
  <c r="AE90" i="175"/>
  <c r="AF90" i="175" s="1"/>
  <c r="AE92" i="175"/>
  <c r="AF92" i="175" s="1"/>
  <c r="AE94" i="175"/>
  <c r="AF94" i="175" s="1"/>
  <c r="AE99" i="175"/>
  <c r="AF99" i="175" s="1"/>
  <c r="AE102" i="175"/>
  <c r="AF102" i="175" s="1"/>
  <c r="AE89" i="175"/>
  <c r="AE106" i="175"/>
  <c r="AF106" i="175" s="1"/>
  <c r="AE93" i="175"/>
  <c r="AF93" i="175" s="1"/>
  <c r="AE104" i="175"/>
  <c r="AF104" i="175" s="1"/>
  <c r="AE91" i="175"/>
  <c r="AF91" i="175" s="1"/>
  <c r="AE98" i="175"/>
  <c r="AE70" i="175"/>
  <c r="AF70" i="175" s="1"/>
  <c r="AE60" i="175"/>
  <c r="AF60" i="175" s="1"/>
  <c r="AE56" i="175"/>
  <c r="AE82" i="175"/>
  <c r="AF82" i="175" s="1"/>
  <c r="AE65" i="175"/>
  <c r="AF65" i="175" s="1"/>
  <c r="AE80" i="175"/>
  <c r="AE66" i="175"/>
  <c r="AF66" i="175" s="1"/>
  <c r="AE73" i="175"/>
  <c r="AF73" i="175" s="1"/>
  <c r="AE62" i="175"/>
  <c r="AE87" i="175"/>
  <c r="AF87" i="175" s="1"/>
  <c r="AE78" i="175"/>
  <c r="AF78" i="175" s="1"/>
  <c r="AE85" i="175"/>
  <c r="AE53" i="175"/>
  <c r="AF53" i="175" s="1"/>
  <c r="AE74" i="175"/>
  <c r="AF74" i="175" s="1"/>
  <c r="AE64" i="175"/>
  <c r="AF64" i="175" s="1"/>
  <c r="AE54" i="175"/>
  <c r="AF54" i="175" s="1"/>
  <c r="AE71" i="175"/>
  <c r="AF71" i="175" s="1"/>
  <c r="AE63" i="175"/>
  <c r="AF63" i="175" s="1"/>
  <c r="AE86" i="175"/>
  <c r="AF86" i="175" s="1"/>
  <c r="AE69" i="175"/>
  <c r="AE72" i="175"/>
  <c r="AF72" i="175" s="1"/>
  <c r="AE76" i="175"/>
  <c r="AE67" i="175"/>
  <c r="AF67" i="175" s="1"/>
  <c r="AE57" i="175"/>
  <c r="AF57" i="175" s="1"/>
  <c r="AE81" i="175"/>
  <c r="AF81" i="175" s="1"/>
  <c r="AE59" i="175"/>
  <c r="AE58" i="175" s="1"/>
  <c r="AE36" i="175" s="1"/>
  <c r="AE83" i="175"/>
  <c r="AF83" i="175" s="1"/>
  <c r="AE77" i="175"/>
  <c r="AF77" i="175" s="1"/>
  <c r="Q107" i="175"/>
  <c r="Q34" i="175"/>
  <c r="X88" i="166"/>
  <c r="X42" i="166" s="1"/>
  <c r="Y42" i="166" s="1"/>
  <c r="G22" i="166" s="1"/>
  <c r="Y89" i="166"/>
  <c r="Y88" i="166" s="1"/>
  <c r="BD109" i="176"/>
  <c r="BD47" i="176" s="1"/>
  <c r="BD109" i="173"/>
  <c r="BD47" i="173" s="1"/>
  <c r="BD109" i="167"/>
  <c r="BD47" i="167" s="1"/>
  <c r="BD47" i="78"/>
  <c r="BD109" i="162"/>
  <c r="BD47" i="162" s="1"/>
  <c r="AQ108" i="162"/>
  <c r="AQ46" i="162" s="1"/>
  <c r="AQ109" i="162"/>
  <c r="AQ47" i="162" s="1"/>
  <c r="J109" i="170"/>
  <c r="J47" i="170" s="1"/>
  <c r="J108" i="170"/>
  <c r="J46" i="170" s="1"/>
  <c r="W34" i="172"/>
  <c r="W107" i="172"/>
  <c r="O110" i="175"/>
  <c r="Q107" i="168"/>
  <c r="Q34" i="168"/>
  <c r="BE88" i="162"/>
  <c r="BE42" i="162" s="1"/>
  <c r="BE97" i="162"/>
  <c r="BE44" i="162" s="1"/>
  <c r="AI110" i="162"/>
  <c r="AP52" i="172"/>
  <c r="AQ68" i="173"/>
  <c r="AQ38" i="173" s="1"/>
  <c r="AQ97" i="173"/>
  <c r="AQ44" i="173" s="1"/>
  <c r="AV75" i="170"/>
  <c r="AV39" i="170" s="1"/>
  <c r="X100" i="171"/>
  <c r="X45" i="171" s="1"/>
  <c r="Y45" i="171" s="1"/>
  <c r="G25" i="171" s="1"/>
  <c r="Q109" i="167"/>
  <c r="Q47" i="167" s="1"/>
  <c r="Q108" i="167"/>
  <c r="AP61" i="171"/>
  <c r="AP37" i="171" s="1"/>
  <c r="AP100" i="171"/>
  <c r="AP45" i="171" s="1"/>
  <c r="AP55" i="171"/>
  <c r="AP35" i="171" s="1"/>
  <c r="AD100" i="166"/>
  <c r="AD45" i="166" s="1"/>
  <c r="AJ100" i="168"/>
  <c r="AJ45" i="168" s="1"/>
  <c r="U46" i="174"/>
  <c r="AA47" i="169"/>
  <c r="V108" i="166"/>
  <c r="V46" i="166" s="1"/>
  <c r="V109" i="166"/>
  <c r="V47" i="166" s="1"/>
  <c r="AQ75" i="176"/>
  <c r="AQ39" i="176" s="1"/>
  <c r="AQ55" i="176"/>
  <c r="AQ35" i="176" s="1"/>
  <c r="AQ61" i="173"/>
  <c r="AQ37" i="173" s="1"/>
  <c r="AQ84" i="173"/>
  <c r="AQ41" i="173" s="1"/>
  <c r="AQ55" i="173"/>
  <c r="AQ35" i="173" s="1"/>
  <c r="BE50" i="173"/>
  <c r="AX90" i="173"/>
  <c r="AX57" i="173"/>
  <c r="AX67" i="173"/>
  <c r="AX93" i="173"/>
  <c r="AX82" i="173"/>
  <c r="AX101" i="173"/>
  <c r="AX59" i="173"/>
  <c r="AX87" i="173"/>
  <c r="AX64" i="173"/>
  <c r="AX74" i="173"/>
  <c r="AX77" i="173"/>
  <c r="AX86" i="173"/>
  <c r="AX106" i="173"/>
  <c r="AX83" i="173"/>
  <c r="AX80" i="173"/>
  <c r="AX99" i="173"/>
  <c r="AX89" i="173"/>
  <c r="AX78" i="173"/>
  <c r="AX54" i="173"/>
  <c r="AX65" i="173"/>
  <c r="AX73" i="173"/>
  <c r="AX91" i="173"/>
  <c r="AX60" i="173"/>
  <c r="AX70" i="173"/>
  <c r="AX85" i="173"/>
  <c r="AX56" i="173"/>
  <c r="AX53" i="173"/>
  <c r="AX62" i="173"/>
  <c r="AX81" i="173"/>
  <c r="AX76" i="173"/>
  <c r="AX92" i="173"/>
  <c r="AX98" i="173"/>
  <c r="AX94" i="173"/>
  <c r="AX63" i="173"/>
  <c r="AX102" i="173"/>
  <c r="AX104" i="173"/>
  <c r="AX66" i="173"/>
  <c r="AX103" i="173"/>
  <c r="AX105" i="173"/>
  <c r="AX72" i="173"/>
  <c r="AX69" i="173"/>
  <c r="AX96" i="173"/>
  <c r="AX71" i="173"/>
  <c r="AV88" i="170"/>
  <c r="AV42" i="170" s="1"/>
  <c r="AV58" i="170"/>
  <c r="AV36" i="170" s="1"/>
  <c r="AP88" i="172"/>
  <c r="AP42" i="172" s="1"/>
  <c r="AP84" i="172"/>
  <c r="AP41" i="172" s="1"/>
  <c r="AI107" i="172"/>
  <c r="AI34" i="172"/>
  <c r="X52" i="171"/>
  <c r="Y53" i="171"/>
  <c r="Y52" i="171" s="1"/>
  <c r="X95" i="171"/>
  <c r="X43" i="171" s="1"/>
  <c r="Y43" i="171" s="1"/>
  <c r="G23" i="171" s="1"/>
  <c r="Y96" i="171"/>
  <c r="Y95" i="171" s="1"/>
  <c r="BA52" i="162"/>
  <c r="Y56" i="171"/>
  <c r="Y55" i="171" s="1"/>
  <c r="AH108" i="170"/>
  <c r="AH109" i="170"/>
  <c r="AD55" i="166"/>
  <c r="AD35" i="166" s="1"/>
  <c r="AD95" i="166"/>
  <c r="AD43" i="166" s="1"/>
  <c r="AD61" i="166"/>
  <c r="AD37" i="166" s="1"/>
  <c r="AD58" i="166"/>
  <c r="AD36" i="166" s="1"/>
  <c r="AD97" i="166"/>
  <c r="AD44" i="166" s="1"/>
  <c r="AR50" i="166"/>
  <c r="AK89" i="166"/>
  <c r="AK80" i="166"/>
  <c r="AK60" i="166"/>
  <c r="AK78" i="166"/>
  <c r="AK63" i="166"/>
  <c r="AK71" i="166"/>
  <c r="AK106" i="166"/>
  <c r="AK53" i="166"/>
  <c r="AK74" i="166"/>
  <c r="AK57" i="166"/>
  <c r="AK76" i="166"/>
  <c r="AK82" i="166"/>
  <c r="AK72" i="166"/>
  <c r="AK54" i="166"/>
  <c r="AK73" i="166"/>
  <c r="AK69" i="166"/>
  <c r="AK104" i="166"/>
  <c r="AK99" i="166"/>
  <c r="AK81" i="166"/>
  <c r="AK85" i="166"/>
  <c r="AK64" i="166"/>
  <c r="AK83" i="166"/>
  <c r="AK67" i="166"/>
  <c r="AK77" i="166"/>
  <c r="AK102" i="166"/>
  <c r="AK93" i="166"/>
  <c r="AK87" i="166"/>
  <c r="AK92" i="166"/>
  <c r="AK105" i="166"/>
  <c r="AK62" i="166"/>
  <c r="AK65" i="166"/>
  <c r="AK103" i="166"/>
  <c r="AK59" i="166"/>
  <c r="AK86" i="166"/>
  <c r="AK91" i="166"/>
  <c r="AK70" i="166"/>
  <c r="AK90" i="166"/>
  <c r="AK56" i="166"/>
  <c r="AK55" i="166" s="1"/>
  <c r="AK35" i="166" s="1"/>
  <c r="AK66" i="166"/>
  <c r="AK98" i="166"/>
  <c r="AK101" i="166"/>
  <c r="AK96" i="166"/>
  <c r="AK95" i="166" s="1"/>
  <c r="AK43" i="166" s="1"/>
  <c r="AK94" i="166"/>
  <c r="AC109" i="167"/>
  <c r="AC108" i="167"/>
  <c r="AB108" i="170"/>
  <c r="AB46" i="170" s="1"/>
  <c r="AB109" i="170"/>
  <c r="AB47" i="170" s="1"/>
  <c r="AC108" i="173"/>
  <c r="AC109" i="173"/>
  <c r="AD61" i="169"/>
  <c r="AD37" i="169" s="1"/>
  <c r="AD68" i="169"/>
  <c r="AD38" i="169" s="1"/>
  <c r="AJ58" i="168"/>
  <c r="AJ36" i="168" s="1"/>
  <c r="AJ84" i="168"/>
  <c r="AJ41" i="168" s="1"/>
  <c r="AJ75" i="168"/>
  <c r="AJ39" i="168" s="1"/>
  <c r="AJ61" i="168"/>
  <c r="AJ37" i="168" s="1"/>
  <c r="AJ55" i="168"/>
  <c r="AJ35" i="168" s="1"/>
  <c r="W34" i="174"/>
  <c r="W107" i="174"/>
  <c r="Y88" i="174"/>
  <c r="Y79" i="170"/>
  <c r="Y55" i="170"/>
  <c r="J110" i="176"/>
  <c r="Q107" i="170"/>
  <c r="AN46" i="167"/>
  <c r="AW108" i="176"/>
  <c r="AW108" i="173"/>
  <c r="AW108" i="167"/>
  <c r="AW108" i="162"/>
  <c r="AW46" i="78"/>
  <c r="AW110" i="78"/>
  <c r="BB55" i="170"/>
  <c r="BB35" i="170" s="1"/>
  <c r="BB75" i="170"/>
  <c r="BB39" i="170" s="1"/>
  <c r="BB97" i="170"/>
  <c r="BB44" i="170" s="1"/>
  <c r="BB95" i="170"/>
  <c r="BB43" i="170" s="1"/>
  <c r="BB100" i="170"/>
  <c r="BB45" i="170" s="1"/>
  <c r="AQ68" i="176"/>
  <c r="AQ38" i="176" s="1"/>
  <c r="AQ97" i="176"/>
  <c r="AQ44" i="176" s="1"/>
  <c r="BE50" i="176"/>
  <c r="AX99" i="176"/>
  <c r="AX101" i="176"/>
  <c r="AX59" i="176"/>
  <c r="AX102" i="176"/>
  <c r="AX104" i="176"/>
  <c r="AX66" i="176"/>
  <c r="AX103" i="176"/>
  <c r="AX78" i="176"/>
  <c r="AX54" i="176"/>
  <c r="AX80" i="176"/>
  <c r="AX71" i="176"/>
  <c r="AX90" i="176"/>
  <c r="AX57" i="176"/>
  <c r="AX67" i="176"/>
  <c r="AX93" i="176"/>
  <c r="AX82" i="176"/>
  <c r="AX85" i="176"/>
  <c r="AX56" i="176"/>
  <c r="AX53" i="176"/>
  <c r="AX62" i="176"/>
  <c r="AX87" i="176"/>
  <c r="AX64" i="176"/>
  <c r="AX74" i="176"/>
  <c r="AX77" i="176"/>
  <c r="AX76" i="176"/>
  <c r="AX86" i="176"/>
  <c r="AX106" i="176"/>
  <c r="AX98" i="176"/>
  <c r="AX83" i="176"/>
  <c r="AX105" i="176"/>
  <c r="AX72" i="176"/>
  <c r="AX65" i="176"/>
  <c r="AX73" i="176"/>
  <c r="AX91" i="176"/>
  <c r="AX60" i="176"/>
  <c r="AX70" i="176"/>
  <c r="AX81" i="176"/>
  <c r="AX92" i="176"/>
  <c r="AX69" i="176"/>
  <c r="AX96" i="176"/>
  <c r="AX94" i="176"/>
  <c r="AX63" i="176"/>
  <c r="AX89" i="176"/>
  <c r="P108" i="172"/>
  <c r="P46" i="172" s="1"/>
  <c r="P109" i="172"/>
  <c r="P47" i="172" s="1"/>
  <c r="AP84" i="175"/>
  <c r="AP41" i="175" s="1"/>
  <c r="AP75" i="175"/>
  <c r="AP39" i="175" s="1"/>
  <c r="AP100" i="175"/>
  <c r="AP45" i="175" s="1"/>
  <c r="AP55" i="175"/>
  <c r="AP35" i="175" s="1"/>
  <c r="AP52" i="175"/>
  <c r="AC34" i="169"/>
  <c r="AC107" i="169"/>
  <c r="P47" i="176"/>
  <c r="X79" i="169"/>
  <c r="X40" i="169" s="1"/>
  <c r="Y40" i="169" s="1"/>
  <c r="G20" i="169" s="1"/>
  <c r="Y80" i="169"/>
  <c r="Y79" i="169" s="1"/>
  <c r="X52" i="169"/>
  <c r="AL50" i="169"/>
  <c r="AE89" i="169"/>
  <c r="AF89" i="169" s="1"/>
  <c r="AE91" i="169"/>
  <c r="AF91" i="169" s="1"/>
  <c r="AE93" i="169"/>
  <c r="AF93" i="169" s="1"/>
  <c r="AE98" i="169"/>
  <c r="AE96" i="169"/>
  <c r="AE95" i="169" s="1"/>
  <c r="AE43" i="169" s="1"/>
  <c r="AF43" i="169" s="1"/>
  <c r="H23" i="169" s="1"/>
  <c r="AE101" i="169"/>
  <c r="AE103" i="169"/>
  <c r="AF103" i="169" s="1"/>
  <c r="AE105" i="169"/>
  <c r="AF105" i="169" s="1"/>
  <c r="AE90" i="169"/>
  <c r="AF90" i="169" s="1"/>
  <c r="AE92" i="169"/>
  <c r="AF92" i="169" s="1"/>
  <c r="AE94" i="169"/>
  <c r="AF94" i="169" s="1"/>
  <c r="AE99" i="169"/>
  <c r="AF99" i="169" s="1"/>
  <c r="AE102" i="169"/>
  <c r="AF102" i="169" s="1"/>
  <c r="AE106" i="169"/>
  <c r="AF106" i="169" s="1"/>
  <c r="AE104" i="169"/>
  <c r="AF104" i="169" s="1"/>
  <c r="AE67" i="169"/>
  <c r="AF67" i="169" s="1"/>
  <c r="AE65" i="169"/>
  <c r="AF65" i="169" s="1"/>
  <c r="AE66" i="169"/>
  <c r="AF66" i="169" s="1"/>
  <c r="AE72" i="169"/>
  <c r="AF72" i="169" s="1"/>
  <c r="AE78" i="169"/>
  <c r="AF78" i="169" s="1"/>
  <c r="AE83" i="169"/>
  <c r="AF83" i="169" s="1"/>
  <c r="AE81" i="169"/>
  <c r="AF81" i="169" s="1"/>
  <c r="AE53" i="169"/>
  <c r="AE64" i="169"/>
  <c r="AF64" i="169" s="1"/>
  <c r="AE71" i="169"/>
  <c r="AF71" i="169" s="1"/>
  <c r="AE70" i="169"/>
  <c r="AF70" i="169" s="1"/>
  <c r="AE77" i="169"/>
  <c r="AF77" i="169" s="1"/>
  <c r="AE86" i="169"/>
  <c r="AF86" i="169" s="1"/>
  <c r="AE62" i="169"/>
  <c r="AE63" i="169"/>
  <c r="AF63" i="169" s="1"/>
  <c r="AE69" i="169"/>
  <c r="AE59" i="169"/>
  <c r="AE60" i="169"/>
  <c r="AF60" i="169" s="1"/>
  <c r="AE85" i="169"/>
  <c r="AE76" i="169"/>
  <c r="AE56" i="169"/>
  <c r="AE82" i="169"/>
  <c r="AF82" i="169" s="1"/>
  <c r="AE80" i="169"/>
  <c r="AE73" i="169"/>
  <c r="AF73" i="169" s="1"/>
  <c r="AE74" i="169"/>
  <c r="AF74" i="169" s="1"/>
  <c r="AE54" i="169"/>
  <c r="AF54" i="169" s="1"/>
  <c r="AE87" i="169"/>
  <c r="AF87" i="169" s="1"/>
  <c r="AE57" i="169"/>
  <c r="AF57" i="169" s="1"/>
  <c r="AJ84" i="166"/>
  <c r="AJ41" i="166" s="1"/>
  <c r="BC75" i="162"/>
  <c r="BC39" i="162" s="1"/>
  <c r="BH76" i="162"/>
  <c r="BH75" i="162" s="1"/>
  <c r="BC68" i="162"/>
  <c r="BC38" i="162" s="1"/>
  <c r="BH69" i="162"/>
  <c r="BC79" i="162"/>
  <c r="BC40" i="162" s="1"/>
  <c r="BH80" i="162"/>
  <c r="BH79" i="162" s="1"/>
  <c r="V108" i="175"/>
  <c r="V46" i="175" s="1"/>
  <c r="V109" i="175"/>
  <c r="V47" i="175" s="1"/>
  <c r="AF110" i="162"/>
  <c r="Y59" i="169"/>
  <c r="Y58" i="169" s="1"/>
  <c r="Y101" i="169"/>
  <c r="Y100" i="169" s="1"/>
  <c r="AP79" i="169"/>
  <c r="AP40" i="169" s="1"/>
  <c r="AP58" i="169"/>
  <c r="AP36" i="169" s="1"/>
  <c r="AP100" i="169"/>
  <c r="AP45" i="169" s="1"/>
  <c r="V110" i="167"/>
  <c r="AJ34" i="167"/>
  <c r="AJ107" i="167"/>
  <c r="AB109" i="175"/>
  <c r="AB47" i="175" s="1"/>
  <c r="AB108" i="175"/>
  <c r="AB46" i="175" s="1"/>
  <c r="AD100" i="168"/>
  <c r="AD45" i="168" s="1"/>
  <c r="AR50" i="168"/>
  <c r="AK81" i="168"/>
  <c r="AK85" i="168"/>
  <c r="AK56" i="168"/>
  <c r="AK69" i="168"/>
  <c r="AK104" i="168"/>
  <c r="AK101" i="168"/>
  <c r="AK96" i="168"/>
  <c r="AK95" i="168" s="1"/>
  <c r="AK43" i="168" s="1"/>
  <c r="AK87" i="168"/>
  <c r="AK105" i="168"/>
  <c r="AK76" i="168"/>
  <c r="AK73" i="168"/>
  <c r="AK86" i="168"/>
  <c r="AK62" i="168"/>
  <c r="AK103" i="168"/>
  <c r="AK59" i="168"/>
  <c r="AK78" i="168"/>
  <c r="AK53" i="168"/>
  <c r="AK99" i="168"/>
  <c r="AK98" i="168"/>
  <c r="AK66" i="168"/>
  <c r="AK94" i="168"/>
  <c r="AK82" i="168"/>
  <c r="AK72" i="168"/>
  <c r="AK54" i="168"/>
  <c r="AK65" i="168"/>
  <c r="AK91" i="168"/>
  <c r="AK60" i="168"/>
  <c r="AK70" i="168"/>
  <c r="AK63" i="168"/>
  <c r="AK106" i="168"/>
  <c r="AK90" i="168"/>
  <c r="AK64" i="168"/>
  <c r="AK102" i="168"/>
  <c r="AK89" i="168"/>
  <c r="AK80" i="168"/>
  <c r="AK71" i="168"/>
  <c r="AK74" i="168"/>
  <c r="AK83" i="168"/>
  <c r="AK57" i="168"/>
  <c r="AK67" i="168"/>
  <c r="AK77" i="168"/>
  <c r="AK93" i="168"/>
  <c r="AK92" i="168"/>
  <c r="AF62" i="169"/>
  <c r="AV75" i="175"/>
  <c r="AV39" i="175" s="1"/>
  <c r="AV52" i="175"/>
  <c r="AV100" i="175"/>
  <c r="AV45" i="175" s="1"/>
  <c r="U110" i="172"/>
  <c r="AV100" i="171"/>
  <c r="AV45" i="171" s="1"/>
  <c r="AV55" i="171"/>
  <c r="AV35" i="171" s="1"/>
  <c r="BC89" i="171"/>
  <c r="BC73" i="171"/>
  <c r="BC74" i="171"/>
  <c r="BC102" i="171"/>
  <c r="BC103" i="171"/>
  <c r="BC70" i="171"/>
  <c r="BC90" i="171"/>
  <c r="BC67" i="171"/>
  <c r="BC53" i="171"/>
  <c r="BC93" i="171"/>
  <c r="BC87" i="171"/>
  <c r="BC98" i="171"/>
  <c r="BC57" i="171"/>
  <c r="BC60" i="171"/>
  <c r="BC72" i="171"/>
  <c r="BC104" i="171"/>
  <c r="BC105" i="171"/>
  <c r="BC86" i="171"/>
  <c r="BC65" i="171"/>
  <c r="BC82" i="171"/>
  <c r="BC91" i="171"/>
  <c r="BC92" i="171"/>
  <c r="BC106" i="171"/>
  <c r="BC76" i="171"/>
  <c r="BC62" i="171"/>
  <c r="BC99" i="171"/>
  <c r="BC101" i="171"/>
  <c r="BC59" i="171"/>
  <c r="BC64" i="171"/>
  <c r="BC77" i="171"/>
  <c r="BC96" i="171"/>
  <c r="BC69" i="171"/>
  <c r="BC78" i="171"/>
  <c r="BC54" i="171"/>
  <c r="BC83" i="171"/>
  <c r="BC94" i="171"/>
  <c r="BC63" i="171"/>
  <c r="BC71" i="171"/>
  <c r="BC56" i="171"/>
  <c r="BC66" i="171"/>
  <c r="BC81" i="171"/>
  <c r="BC80" i="171"/>
  <c r="BC85" i="171"/>
  <c r="X58" i="170"/>
  <c r="X36" i="170" s="1"/>
  <c r="Y36" i="170" s="1"/>
  <c r="G16" i="170" s="1"/>
  <c r="AJ55" i="174"/>
  <c r="AJ35" i="174" s="1"/>
  <c r="AJ79" i="174"/>
  <c r="AJ40" i="174" s="1"/>
  <c r="AJ75" i="174"/>
  <c r="AJ39" i="174" s="1"/>
  <c r="AP79" i="166"/>
  <c r="AP40" i="166" s="1"/>
  <c r="AP68" i="166"/>
  <c r="AP38" i="166" s="1"/>
  <c r="AP75" i="166"/>
  <c r="AP39" i="166" s="1"/>
  <c r="AJ79" i="169"/>
  <c r="AJ40" i="169" s="1"/>
  <c r="AJ52" i="169"/>
  <c r="AJ97" i="169"/>
  <c r="AJ44" i="169" s="1"/>
  <c r="AP68" i="168"/>
  <c r="AP38" i="168" s="1"/>
  <c r="AP100" i="168"/>
  <c r="AP45" i="168" s="1"/>
  <c r="AP61" i="168"/>
  <c r="AP37" i="168" s="1"/>
  <c r="AU109" i="167"/>
  <c r="J109" i="169"/>
  <c r="J47" i="169" s="1"/>
  <c r="J108" i="169"/>
  <c r="J46" i="169" s="1"/>
  <c r="Q34" i="169"/>
  <c r="R34" i="169" s="1"/>
  <c r="Q107" i="169"/>
  <c r="AJ75" i="171"/>
  <c r="AJ39" i="171" s="1"/>
  <c r="AJ68" i="171"/>
  <c r="AJ38" i="171" s="1"/>
  <c r="AJ97" i="171"/>
  <c r="AJ44" i="171" s="1"/>
  <c r="AQ99" i="171"/>
  <c r="AQ102" i="171"/>
  <c r="AQ104" i="171"/>
  <c r="AQ106" i="171"/>
  <c r="AQ98" i="171"/>
  <c r="AQ97" i="171" s="1"/>
  <c r="AQ44" i="171" s="1"/>
  <c r="AX50" i="171"/>
  <c r="AQ96" i="171"/>
  <c r="AQ95" i="171" s="1"/>
  <c r="AQ43" i="171" s="1"/>
  <c r="AQ101" i="171"/>
  <c r="AQ105" i="171"/>
  <c r="AQ103" i="171"/>
  <c r="AQ69" i="171"/>
  <c r="AQ78" i="171"/>
  <c r="AQ54" i="171"/>
  <c r="AQ62" i="171"/>
  <c r="AQ59" i="171"/>
  <c r="AQ80" i="171"/>
  <c r="AQ87" i="171"/>
  <c r="AQ81" i="171"/>
  <c r="AQ64" i="171"/>
  <c r="AQ89" i="171"/>
  <c r="AQ72" i="171"/>
  <c r="AQ83" i="171"/>
  <c r="AQ94" i="171"/>
  <c r="AQ63" i="171"/>
  <c r="AQ71" i="171"/>
  <c r="AQ53" i="171"/>
  <c r="AQ65" i="171"/>
  <c r="AQ73" i="171"/>
  <c r="AQ82" i="171"/>
  <c r="AQ91" i="171"/>
  <c r="AQ90" i="171"/>
  <c r="AQ57" i="171"/>
  <c r="AQ67" i="171"/>
  <c r="AQ85" i="171"/>
  <c r="AQ60" i="171"/>
  <c r="AQ77" i="171"/>
  <c r="AQ92" i="171"/>
  <c r="AQ86" i="171"/>
  <c r="AQ70" i="171"/>
  <c r="AQ93" i="171"/>
  <c r="AQ56" i="171"/>
  <c r="AQ66" i="171"/>
  <c r="AQ76" i="171"/>
  <c r="AQ74" i="171"/>
  <c r="AJ100" i="171"/>
  <c r="AJ45" i="171" s="1"/>
  <c r="K34" i="166"/>
  <c r="AP55" i="174"/>
  <c r="AP35" i="174" s="1"/>
  <c r="AP84" i="174"/>
  <c r="AP41" i="174" s="1"/>
  <c r="AP95" i="174"/>
  <c r="AP43" i="174" s="1"/>
  <c r="AP52" i="174"/>
  <c r="AP58" i="174"/>
  <c r="AP36" i="174" s="1"/>
  <c r="AP95" i="170"/>
  <c r="AP43" i="170" s="1"/>
  <c r="AP79" i="170"/>
  <c r="AP40" i="170" s="1"/>
  <c r="AP84" i="170"/>
  <c r="AP41" i="170" s="1"/>
  <c r="BC55" i="166"/>
  <c r="BC35" i="166" s="1"/>
  <c r="BG48" i="78"/>
  <c r="P108" i="170"/>
  <c r="P46" i="170" s="1"/>
  <c r="P109" i="170"/>
  <c r="P47" i="170" s="1"/>
  <c r="AR110" i="162"/>
  <c r="AE68" i="173"/>
  <c r="AE38" i="173" s="1"/>
  <c r="AF38" i="173" s="1"/>
  <c r="H18" i="173" s="1"/>
  <c r="AE84" i="173"/>
  <c r="AE41" i="173" s="1"/>
  <c r="AF41" i="173" s="1"/>
  <c r="H21" i="173" s="1"/>
  <c r="AF85" i="173"/>
  <c r="AF84" i="173" s="1"/>
  <c r="F14" i="167"/>
  <c r="F26" i="167" s="1"/>
  <c r="W107" i="175"/>
  <c r="W34" i="175"/>
  <c r="AK58" i="167"/>
  <c r="AK36" i="167" s="1"/>
  <c r="AK55" i="167"/>
  <c r="AK35" i="167" s="1"/>
  <c r="AK68" i="167"/>
  <c r="AK38" i="167" s="1"/>
  <c r="AK75" i="167"/>
  <c r="AK39" i="167" s="1"/>
  <c r="AK61" i="167"/>
  <c r="AK37" i="167" s="1"/>
  <c r="AB110" i="167"/>
  <c r="AA46" i="171"/>
  <c r="X55" i="174"/>
  <c r="X35" i="174" s="1"/>
  <c r="Y35" i="174" s="1"/>
  <c r="G15" i="174" s="1"/>
  <c r="X68" i="174"/>
  <c r="X38" i="174" s="1"/>
  <c r="Y38" i="174" s="1"/>
  <c r="G18" i="174" s="1"/>
  <c r="X95" i="174"/>
  <c r="X43" i="174" s="1"/>
  <c r="Y43" i="174" s="1"/>
  <c r="G23" i="174" s="1"/>
  <c r="Y96" i="174"/>
  <c r="Y95" i="174" s="1"/>
  <c r="X97" i="174"/>
  <c r="X44" i="174" s="1"/>
  <c r="Y44" i="174" s="1"/>
  <c r="G24" i="174" s="1"/>
  <c r="U110" i="168"/>
  <c r="BC58" i="167"/>
  <c r="BC36" i="167" s="1"/>
  <c r="BC68" i="167"/>
  <c r="BC38" i="167" s="1"/>
  <c r="BC88" i="167"/>
  <c r="BC42" i="167" s="1"/>
  <c r="O46" i="169"/>
  <c r="Y100" i="166"/>
  <c r="AH109" i="175"/>
  <c r="AH108" i="175"/>
  <c r="U110" i="171"/>
  <c r="AS108" i="162"/>
  <c r="AS46" i="162" s="1"/>
  <c r="AS109" i="162"/>
  <c r="AS47" i="162" s="1"/>
  <c r="H48" i="172"/>
  <c r="AC107" i="168"/>
  <c r="Y44" i="168"/>
  <c r="G24" i="168" s="1"/>
  <c r="Y96" i="170"/>
  <c r="Y95" i="170" s="1"/>
  <c r="AV46" i="172"/>
  <c r="AV48" i="172" s="1"/>
  <c r="AV110" i="172"/>
  <c r="AV46" i="176"/>
  <c r="AV48" i="176" s="1"/>
  <c r="AV110" i="176"/>
  <c r="AU108" i="166"/>
  <c r="AP110" i="176"/>
  <c r="AE52" i="167"/>
  <c r="AF53" i="167"/>
  <c r="AF52" i="167" s="1"/>
  <c r="AE75" i="167"/>
  <c r="AE39" i="167" s="1"/>
  <c r="AF39" i="167" s="1"/>
  <c r="H19" i="167" s="1"/>
  <c r="AE79" i="167"/>
  <c r="AE40" i="167" s="1"/>
  <c r="AF40" i="167" s="1"/>
  <c r="H20" i="167" s="1"/>
  <c r="AF80" i="167"/>
  <c r="AF79" i="167" s="1"/>
  <c r="AE97" i="167"/>
  <c r="AE44" i="167" s="1"/>
  <c r="AF44" i="167" s="1"/>
  <c r="H24" i="167" s="1"/>
  <c r="AF98" i="167"/>
  <c r="AF97" i="167" s="1"/>
  <c r="AD52" i="172"/>
  <c r="AD68" i="172"/>
  <c r="AD38" i="172" s="1"/>
  <c r="AD100" i="172"/>
  <c r="AD45" i="172" s="1"/>
  <c r="AD58" i="172"/>
  <c r="AD36" i="172" s="1"/>
  <c r="AD84" i="172"/>
  <c r="AD41" i="172" s="1"/>
  <c r="AI107" i="175"/>
  <c r="AI34" i="175"/>
  <c r="V46" i="173"/>
  <c r="AI107" i="174"/>
  <c r="AI34" i="174"/>
  <c r="X75" i="168"/>
  <c r="X39" i="168" s="1"/>
  <c r="Y39" i="168" s="1"/>
  <c r="G19" i="168" s="1"/>
  <c r="AL50" i="168"/>
  <c r="AE102" i="168"/>
  <c r="AF102" i="168" s="1"/>
  <c r="AE104" i="168"/>
  <c r="AF104" i="168" s="1"/>
  <c r="AE106" i="168"/>
  <c r="AF106" i="168" s="1"/>
  <c r="AE89" i="168"/>
  <c r="AF89" i="168" s="1"/>
  <c r="AE91" i="168"/>
  <c r="AF91" i="168" s="1"/>
  <c r="AE93" i="168"/>
  <c r="AF93" i="168" s="1"/>
  <c r="AE98" i="168"/>
  <c r="AF98" i="168" s="1"/>
  <c r="AE96" i="168"/>
  <c r="AE95" i="168" s="1"/>
  <c r="AE43" i="168" s="1"/>
  <c r="AF43" i="168" s="1"/>
  <c r="H23" i="168" s="1"/>
  <c r="AE101" i="168"/>
  <c r="AE103" i="168"/>
  <c r="AF103" i="168" s="1"/>
  <c r="AE105" i="168"/>
  <c r="AF105" i="168" s="1"/>
  <c r="AE90" i="168"/>
  <c r="AF90" i="168" s="1"/>
  <c r="AE94" i="168"/>
  <c r="AF94" i="168" s="1"/>
  <c r="AE92" i="168"/>
  <c r="AF92" i="168" s="1"/>
  <c r="AE99" i="168"/>
  <c r="AF99" i="168" s="1"/>
  <c r="AE85" i="168"/>
  <c r="AE76" i="168"/>
  <c r="AE82" i="168"/>
  <c r="AF82" i="168" s="1"/>
  <c r="AE74" i="168"/>
  <c r="AF74" i="168" s="1"/>
  <c r="AE64" i="168"/>
  <c r="AF64" i="168" s="1"/>
  <c r="AE63" i="168"/>
  <c r="AF63" i="168" s="1"/>
  <c r="AE69" i="168"/>
  <c r="AE59" i="168"/>
  <c r="AF59" i="168" s="1"/>
  <c r="AE54" i="168"/>
  <c r="AF54" i="168" s="1"/>
  <c r="AE60" i="168"/>
  <c r="AF60" i="168" s="1"/>
  <c r="AE67" i="168"/>
  <c r="AF67" i="168" s="1"/>
  <c r="AE57" i="168"/>
  <c r="AF57" i="168" s="1"/>
  <c r="AE81" i="168"/>
  <c r="AF81" i="168" s="1"/>
  <c r="AE80" i="168"/>
  <c r="AF80" i="168" s="1"/>
  <c r="AE53" i="168"/>
  <c r="AE71" i="168"/>
  <c r="AF71" i="168" s="1"/>
  <c r="AE70" i="168"/>
  <c r="AF70" i="168" s="1"/>
  <c r="AE56" i="168"/>
  <c r="AF56" i="168" s="1"/>
  <c r="AE66" i="168"/>
  <c r="AF66" i="168" s="1"/>
  <c r="AE86" i="168"/>
  <c r="AE83" i="168"/>
  <c r="AF83" i="168" s="1"/>
  <c r="AE77" i="168"/>
  <c r="AF77" i="168" s="1"/>
  <c r="AE65" i="168"/>
  <c r="AF65" i="168" s="1"/>
  <c r="AE72" i="168"/>
  <c r="AF72" i="168" s="1"/>
  <c r="AE78" i="168"/>
  <c r="AF78" i="168" s="1"/>
  <c r="AE73" i="168"/>
  <c r="AF73" i="168" s="1"/>
  <c r="AE62" i="168"/>
  <c r="AE87" i="168"/>
  <c r="AF87" i="168" s="1"/>
  <c r="AV110" i="174"/>
  <c r="AK61" i="176"/>
  <c r="AK37" i="176" s="1"/>
  <c r="AK75" i="176"/>
  <c r="AK39" i="176" s="1"/>
  <c r="AK58" i="176"/>
  <c r="AK36" i="176" s="1"/>
  <c r="AK100" i="176"/>
  <c r="AK45" i="176" s="1"/>
  <c r="AV75" i="169"/>
  <c r="AV39" i="169" s="1"/>
  <c r="AV100" i="169"/>
  <c r="AV45" i="169" s="1"/>
  <c r="AV61" i="169"/>
  <c r="AV37" i="169" s="1"/>
  <c r="P110" i="167"/>
  <c r="BC100" i="168"/>
  <c r="BC45" i="168" s="1"/>
  <c r="BC95" i="168"/>
  <c r="BC43" i="168" s="1"/>
  <c r="BC84" i="168"/>
  <c r="BC41" i="168" s="1"/>
  <c r="AD68" i="175"/>
  <c r="AD38" i="175" s="1"/>
  <c r="AD97" i="175"/>
  <c r="AD44" i="175" s="1"/>
  <c r="AD61" i="175"/>
  <c r="AD37" i="175" s="1"/>
  <c r="AR50" i="175"/>
  <c r="AK89" i="175"/>
  <c r="AK85" i="175"/>
  <c r="AK53" i="175"/>
  <c r="AK64" i="175"/>
  <c r="AK74" i="175"/>
  <c r="AK83" i="175"/>
  <c r="AK57" i="175"/>
  <c r="AK67" i="175"/>
  <c r="AK77" i="175"/>
  <c r="AK102" i="175"/>
  <c r="AK93" i="175"/>
  <c r="AK87" i="175"/>
  <c r="AK92" i="175"/>
  <c r="AK98" i="175"/>
  <c r="AK101" i="175"/>
  <c r="AK62" i="175"/>
  <c r="AK65" i="175"/>
  <c r="AK103" i="175"/>
  <c r="AK81" i="175"/>
  <c r="AK69" i="175"/>
  <c r="AK104" i="175"/>
  <c r="AK99" i="175"/>
  <c r="AK56" i="175"/>
  <c r="AK66" i="175"/>
  <c r="AK96" i="175"/>
  <c r="AK105" i="175"/>
  <c r="AK94" i="175"/>
  <c r="AK76" i="175"/>
  <c r="AK82" i="175"/>
  <c r="AK72" i="175"/>
  <c r="AK86" i="175"/>
  <c r="AK59" i="175"/>
  <c r="AK90" i="175"/>
  <c r="AK80" i="175"/>
  <c r="AK91" i="175"/>
  <c r="AK60" i="175"/>
  <c r="AK70" i="175"/>
  <c r="AK78" i="175"/>
  <c r="AK63" i="175"/>
  <c r="AK71" i="175"/>
  <c r="AK106" i="175"/>
  <c r="AK54" i="175"/>
  <c r="AK73" i="175"/>
  <c r="I110" i="166"/>
  <c r="AH109" i="169"/>
  <c r="AH108" i="169"/>
  <c r="X68" i="172"/>
  <c r="X38" i="172" s="1"/>
  <c r="Y38" i="172" s="1"/>
  <c r="G18" i="172" s="1"/>
  <c r="X84" i="172"/>
  <c r="X41" i="172" s="1"/>
  <c r="Y41" i="172" s="1"/>
  <c r="G21" i="172" s="1"/>
  <c r="X61" i="172"/>
  <c r="X37" i="172" s="1"/>
  <c r="Y37" i="172" s="1"/>
  <c r="G17" i="172" s="1"/>
  <c r="AM47" i="162"/>
  <c r="I28" i="162" s="1"/>
  <c r="AJ68" i="170"/>
  <c r="AJ38" i="170" s="1"/>
  <c r="AJ75" i="170"/>
  <c r="AJ39" i="170" s="1"/>
  <c r="AJ79" i="170"/>
  <c r="AJ40" i="170" s="1"/>
  <c r="AJ34" i="170"/>
  <c r="AC34" i="170"/>
  <c r="AC107" i="170"/>
  <c r="AK61" i="173"/>
  <c r="AK37" i="173" s="1"/>
  <c r="AK84" i="173"/>
  <c r="AK41" i="173" s="1"/>
  <c r="AK79" i="173"/>
  <c r="AK40" i="173" s="1"/>
  <c r="AK55" i="173"/>
  <c r="AK35" i="173" s="1"/>
  <c r="AY50" i="173"/>
  <c r="AR89" i="173"/>
  <c r="AR94" i="173"/>
  <c r="AR98" i="173"/>
  <c r="AR82" i="173"/>
  <c r="AR73" i="173"/>
  <c r="AR57" i="173"/>
  <c r="AR77" i="173"/>
  <c r="AR62" i="173"/>
  <c r="AR53" i="173"/>
  <c r="AR67" i="173"/>
  <c r="AR90" i="173"/>
  <c r="AR78" i="173"/>
  <c r="AR87" i="173"/>
  <c r="AR85" i="173"/>
  <c r="AR69" i="173"/>
  <c r="AR63" i="173"/>
  <c r="AR81" i="173"/>
  <c r="AR64" i="173"/>
  <c r="AR74" i="173"/>
  <c r="AR83" i="173"/>
  <c r="AR102" i="173"/>
  <c r="AR104" i="173"/>
  <c r="AR99" i="173"/>
  <c r="AR54" i="173"/>
  <c r="AR76" i="173"/>
  <c r="AR103" i="173"/>
  <c r="AR93" i="173"/>
  <c r="AR65" i="173"/>
  <c r="AR72" i="173"/>
  <c r="AR91" i="173"/>
  <c r="AR92" i="173"/>
  <c r="AR80" i="173"/>
  <c r="AR86" i="173"/>
  <c r="AR70" i="173"/>
  <c r="AR101" i="173"/>
  <c r="AR56" i="173"/>
  <c r="AR66" i="173"/>
  <c r="AR60" i="173"/>
  <c r="AR106" i="173"/>
  <c r="AR96" i="173"/>
  <c r="AR95" i="173" s="1"/>
  <c r="AR43" i="173" s="1"/>
  <c r="AR105" i="173"/>
  <c r="AR59" i="173"/>
  <c r="AR58" i="173" s="1"/>
  <c r="AR36" i="173" s="1"/>
  <c r="AR71" i="173"/>
  <c r="BA39" i="162"/>
  <c r="K19" i="162" s="1"/>
  <c r="AE97" i="176"/>
  <c r="AE44" i="176" s="1"/>
  <c r="AF44" i="176" s="1"/>
  <c r="H24" i="176" s="1"/>
  <c r="AF98" i="176"/>
  <c r="AF97" i="176" s="1"/>
  <c r="AD61" i="171"/>
  <c r="AD37" i="171" s="1"/>
  <c r="AD34" i="171"/>
  <c r="AD79" i="171"/>
  <c r="AD40" i="171" s="1"/>
  <c r="BG75" i="162"/>
  <c r="BG39" i="162" s="1"/>
  <c r="BG84" i="162"/>
  <c r="BG41" i="162" s="1"/>
  <c r="BG52" i="162"/>
  <c r="BG58" i="162"/>
  <c r="BG36" i="162" s="1"/>
  <c r="BG100" i="162"/>
  <c r="BG45" i="162" s="1"/>
  <c r="AI48" i="162"/>
  <c r="AI48" i="176"/>
  <c r="Q109" i="173"/>
  <c r="Q47" i="173" s="1"/>
  <c r="Q108" i="173"/>
  <c r="Q46" i="173" s="1"/>
  <c r="AJ52" i="175"/>
  <c r="AJ84" i="175"/>
  <c r="AJ41" i="175" s="1"/>
  <c r="AQ68" i="167"/>
  <c r="AQ38" i="167" s="1"/>
  <c r="AQ58" i="167"/>
  <c r="AQ36" i="167" s="1"/>
  <c r="AQ100" i="167"/>
  <c r="AQ45" i="167" s="1"/>
  <c r="V108" i="168"/>
  <c r="V46" i="168" s="1"/>
  <c r="V109" i="168"/>
  <c r="V47" i="168" s="1"/>
  <c r="AD58" i="174"/>
  <c r="AD36" i="174" s="1"/>
  <c r="AD88" i="174"/>
  <c r="AD42" i="174" s="1"/>
  <c r="AD100" i="174"/>
  <c r="AD45" i="174" s="1"/>
  <c r="V47" i="176"/>
  <c r="AO107" i="175"/>
  <c r="AO34" i="175"/>
  <c r="AD61" i="170"/>
  <c r="AD37" i="170" s="1"/>
  <c r="AD75" i="170"/>
  <c r="AD39" i="170" s="1"/>
  <c r="AD52" i="170"/>
  <c r="AD95" i="170"/>
  <c r="AD43" i="170" s="1"/>
  <c r="AD97" i="170"/>
  <c r="AD44" i="170" s="1"/>
  <c r="W108" i="173"/>
  <c r="W46" i="173" s="1"/>
  <c r="W109" i="173"/>
  <c r="W47" i="173" s="1"/>
  <c r="O47" i="166"/>
  <c r="U47" i="175"/>
  <c r="J4" i="78" a="1"/>
  <c r="I47" i="168"/>
  <c r="K109" i="168"/>
  <c r="AJ34" i="172"/>
  <c r="AJ61" i="172"/>
  <c r="AJ37" i="172" s="1"/>
  <c r="X68" i="175"/>
  <c r="X38" i="175" s="1"/>
  <c r="Y38" i="175" s="1"/>
  <c r="G18" i="175" s="1"/>
  <c r="Y69" i="175"/>
  <c r="Y68" i="175" s="1"/>
  <c r="X75" i="175"/>
  <c r="X39" i="175" s="1"/>
  <c r="Y39" i="175" s="1"/>
  <c r="G19" i="175" s="1"/>
  <c r="Y76" i="175"/>
  <c r="Y75" i="175" s="1"/>
  <c r="X58" i="166"/>
  <c r="X36" i="166" s="1"/>
  <c r="Y36" i="166" s="1"/>
  <c r="G16" i="166" s="1"/>
  <c r="Y59" i="166"/>
  <c r="Y58" i="166" s="1"/>
  <c r="X68" i="166"/>
  <c r="X38" i="166" s="1"/>
  <c r="Y38" i="166" s="1"/>
  <c r="G18" i="166" s="1"/>
  <c r="Y69" i="166"/>
  <c r="Y68" i="166" s="1"/>
  <c r="X84" i="166"/>
  <c r="X41" i="166" s="1"/>
  <c r="Y41" i="166" s="1"/>
  <c r="G21" i="166" s="1"/>
  <c r="Y85" i="166"/>
  <c r="Y84" i="166" s="1"/>
  <c r="X61" i="166"/>
  <c r="X37" i="166" s="1"/>
  <c r="Y37" i="166" s="1"/>
  <c r="G17" i="166" s="1"/>
  <c r="Y62" i="166"/>
  <c r="Y61" i="166" s="1"/>
  <c r="AP110" i="162"/>
  <c r="I110" i="171"/>
  <c r="AY47" i="78"/>
  <c r="AY109" i="162"/>
  <c r="AY47" i="162" s="1"/>
  <c r="O48" i="175"/>
  <c r="U47" i="166"/>
  <c r="AV107" i="166"/>
  <c r="AV34" i="166"/>
  <c r="BE61" i="162"/>
  <c r="BE37" i="162" s="1"/>
  <c r="BE84" i="162"/>
  <c r="BE41" i="162" s="1"/>
  <c r="BE52" i="162"/>
  <c r="AQ100" i="173"/>
  <c r="AQ45" i="173" s="1"/>
  <c r="AP95" i="172"/>
  <c r="AP43" i="172" s="1"/>
  <c r="X84" i="171"/>
  <c r="X41" i="171" s="1"/>
  <c r="Y41" i="171" s="1"/>
  <c r="G21" i="171" s="1"/>
  <c r="Y85" i="171"/>
  <c r="Y84" i="171" s="1"/>
  <c r="AZ107" i="162"/>
  <c r="AZ34" i="162"/>
  <c r="W48" i="176"/>
  <c r="AJ34" i="168"/>
  <c r="AQ58" i="173"/>
  <c r="AQ36" i="173" s="1"/>
  <c r="AQ88" i="173"/>
  <c r="AQ42" i="173" s="1"/>
  <c r="AP61" i="172"/>
  <c r="AP37" i="172" s="1"/>
  <c r="AP55" i="172"/>
  <c r="AP35" i="172" s="1"/>
  <c r="X58" i="171"/>
  <c r="X36" i="171" s="1"/>
  <c r="Y36" i="171" s="1"/>
  <c r="G16" i="171" s="1"/>
  <c r="Y59" i="171"/>
  <c r="Y58" i="171" s="1"/>
  <c r="X79" i="171"/>
  <c r="X40" i="171" s="1"/>
  <c r="Y40" i="171" s="1"/>
  <c r="G20" i="171" s="1"/>
  <c r="AP68" i="171"/>
  <c r="AP38" i="171" s="1"/>
  <c r="AD79" i="166"/>
  <c r="AD40" i="166" s="1"/>
  <c r="AB109" i="168"/>
  <c r="AB108" i="168"/>
  <c r="AP46" i="167"/>
  <c r="AP48" i="167" s="1"/>
  <c r="AP110" i="167"/>
  <c r="BB58" i="170"/>
  <c r="BB36" i="170" s="1"/>
  <c r="BB68" i="170"/>
  <c r="BB38" i="170" s="1"/>
  <c r="AQ95" i="176"/>
  <c r="AQ43" i="176" s="1"/>
  <c r="AQ79" i="173"/>
  <c r="AQ40" i="173" s="1"/>
  <c r="AQ75" i="173"/>
  <c r="AQ39" i="173" s="1"/>
  <c r="AQ52" i="173"/>
  <c r="AV34" i="170"/>
  <c r="AV79" i="170"/>
  <c r="AV40" i="170" s="1"/>
  <c r="AV97" i="170"/>
  <c r="AV44" i="170" s="1"/>
  <c r="AV100" i="170"/>
  <c r="AV45" i="170" s="1"/>
  <c r="Q108" i="176"/>
  <c r="Q46" i="176" s="1"/>
  <c r="Q109" i="176"/>
  <c r="Q47" i="176" s="1"/>
  <c r="R107" i="174"/>
  <c r="AP58" i="172"/>
  <c r="AP36" i="172" s="1"/>
  <c r="AP79" i="172"/>
  <c r="AP40" i="172" s="1"/>
  <c r="AP75" i="172"/>
  <c r="AP39" i="172" s="1"/>
  <c r="BD50" i="172"/>
  <c r="AW56" i="172"/>
  <c r="AW66" i="172"/>
  <c r="AW86" i="172"/>
  <c r="AW74" i="172"/>
  <c r="AW101" i="172"/>
  <c r="AW85" i="172"/>
  <c r="AW99" i="172"/>
  <c r="AW72" i="172"/>
  <c r="AW90" i="172"/>
  <c r="AW57" i="172"/>
  <c r="AW67" i="172"/>
  <c r="AW77" i="172"/>
  <c r="AW91" i="172"/>
  <c r="AW81" i="172"/>
  <c r="AW104" i="172"/>
  <c r="AW64" i="172"/>
  <c r="AW92" i="172"/>
  <c r="AW62" i="172"/>
  <c r="AW60" i="172"/>
  <c r="AW70" i="172"/>
  <c r="AW78" i="172"/>
  <c r="AW54" i="172"/>
  <c r="AW65" i="172"/>
  <c r="AW73" i="172"/>
  <c r="AW59" i="172"/>
  <c r="AW89" i="172"/>
  <c r="AW87" i="172"/>
  <c r="AW106" i="172"/>
  <c r="AW96" i="172"/>
  <c r="AW80" i="172"/>
  <c r="AW98" i="172"/>
  <c r="AW69" i="172"/>
  <c r="AW53" i="172"/>
  <c r="AW82" i="172"/>
  <c r="AW93" i="172"/>
  <c r="AW103" i="172"/>
  <c r="AW102" i="172"/>
  <c r="AW76" i="172"/>
  <c r="AW83" i="172"/>
  <c r="AW94" i="172"/>
  <c r="AW63" i="172"/>
  <c r="AW71" i="172"/>
  <c r="AW105" i="172"/>
  <c r="X97" i="171"/>
  <c r="X44" i="171" s="1"/>
  <c r="Y44" i="171" s="1"/>
  <c r="G24" i="171" s="1"/>
  <c r="Y98" i="171"/>
  <c r="Y97" i="171" s="1"/>
  <c r="AV107" i="162"/>
  <c r="AV34" i="162"/>
  <c r="AP58" i="171"/>
  <c r="AP36" i="171" s="1"/>
  <c r="AP52" i="171"/>
  <c r="BD50" i="171"/>
  <c r="AW69" i="171"/>
  <c r="AW53" i="171"/>
  <c r="AW82" i="171"/>
  <c r="AW93" i="171"/>
  <c r="AW103" i="171"/>
  <c r="AW86" i="171"/>
  <c r="AW102" i="171"/>
  <c r="AW76" i="171"/>
  <c r="AW78" i="171"/>
  <c r="AW83" i="171"/>
  <c r="AW94" i="171"/>
  <c r="AW63" i="171"/>
  <c r="AW71" i="171"/>
  <c r="AW105" i="171"/>
  <c r="AW81" i="171"/>
  <c r="AW87" i="171"/>
  <c r="AW106" i="171"/>
  <c r="AW104" i="171"/>
  <c r="AW56" i="171"/>
  <c r="AW66" i="171"/>
  <c r="AW74" i="171"/>
  <c r="AW101" i="171"/>
  <c r="AW85" i="171"/>
  <c r="AW99" i="171"/>
  <c r="AW72" i="171"/>
  <c r="AW90" i="171"/>
  <c r="AW57" i="171"/>
  <c r="AW67" i="171"/>
  <c r="AW77" i="171"/>
  <c r="AW91" i="171"/>
  <c r="AW59" i="171"/>
  <c r="AW89" i="171"/>
  <c r="AW96" i="171"/>
  <c r="AW95" i="171" s="1"/>
  <c r="AW43" i="171" s="1"/>
  <c r="AW64" i="171"/>
  <c r="AW92" i="171"/>
  <c r="AW62" i="171"/>
  <c r="AW60" i="171"/>
  <c r="AW70" i="171"/>
  <c r="AW54" i="171"/>
  <c r="AW65" i="171"/>
  <c r="AW73" i="171"/>
  <c r="AW80" i="171"/>
  <c r="AW98" i="171"/>
  <c r="AD75" i="166"/>
  <c r="AD39" i="166" s="1"/>
  <c r="AD88" i="166"/>
  <c r="AD42" i="166" s="1"/>
  <c r="AD68" i="166"/>
  <c r="AD38" i="166" s="1"/>
  <c r="V109" i="169"/>
  <c r="V47" i="169" s="1"/>
  <c r="V108" i="169"/>
  <c r="V46" i="169" s="1"/>
  <c r="AD84" i="169"/>
  <c r="AD41" i="169" s="1"/>
  <c r="AD79" i="169"/>
  <c r="AD40" i="169" s="1"/>
  <c r="AD52" i="169"/>
  <c r="W107" i="169"/>
  <c r="W34" i="169"/>
  <c r="AJ79" i="168"/>
  <c r="AJ40" i="168" s="1"/>
  <c r="AJ97" i="168"/>
  <c r="AJ44" i="168" s="1"/>
  <c r="U110" i="174"/>
  <c r="Y34" i="176"/>
  <c r="J46" i="176"/>
  <c r="K108" i="176"/>
  <c r="BD108" i="176"/>
  <c r="BD108" i="173"/>
  <c r="BD108" i="167"/>
  <c r="BD108" i="162"/>
  <c r="BD46" i="78"/>
  <c r="BD48" i="78" s="1"/>
  <c r="BD110" i="78"/>
  <c r="BB61" i="170"/>
  <c r="BB37" i="170" s="1"/>
  <c r="BB84" i="170"/>
  <c r="BB41" i="170" s="1"/>
  <c r="BB52" i="170"/>
  <c r="AY46" i="78"/>
  <c r="AY108" i="162"/>
  <c r="AY110" i="78"/>
  <c r="AQ79" i="176"/>
  <c r="AQ40" i="176" s="1"/>
  <c r="AQ58" i="176"/>
  <c r="AQ36" i="176" s="1"/>
  <c r="AQ88" i="176"/>
  <c r="AQ42" i="176" s="1"/>
  <c r="AP88" i="175"/>
  <c r="AP42" i="175" s="1"/>
  <c r="AP68" i="175"/>
  <c r="AP38" i="175" s="1"/>
  <c r="X68" i="169"/>
  <c r="X38" i="169" s="1"/>
  <c r="Y38" i="169" s="1"/>
  <c r="G18" i="169" s="1"/>
  <c r="Y69" i="169"/>
  <c r="Y68" i="169" s="1"/>
  <c r="X75" i="169"/>
  <c r="X39" i="169" s="1"/>
  <c r="Y39" i="169" s="1"/>
  <c r="G19" i="169" s="1"/>
  <c r="AJ107" i="173"/>
  <c r="AJ34" i="173"/>
  <c r="O47" i="168"/>
  <c r="AD107" i="176"/>
  <c r="AO107" i="170"/>
  <c r="P108" i="169"/>
  <c r="P46" i="169" s="1"/>
  <c r="P109" i="169"/>
  <c r="P47" i="169" s="1"/>
  <c r="Q107" i="172"/>
  <c r="Q34" i="172"/>
  <c r="AJ34" i="166"/>
  <c r="AJ79" i="166"/>
  <c r="AJ40" i="166" s="1"/>
  <c r="AJ58" i="166"/>
  <c r="AJ36" i="166" s="1"/>
  <c r="AJ75" i="166"/>
  <c r="AJ39" i="166" s="1"/>
  <c r="O47" i="170"/>
  <c r="Y96" i="169"/>
  <c r="Y95" i="169" s="1"/>
  <c r="BC95" i="162"/>
  <c r="BC43" i="162" s="1"/>
  <c r="BH43" i="162" s="1"/>
  <c r="L23" i="162" s="1"/>
  <c r="BH96" i="162"/>
  <c r="BH95" i="162" s="1"/>
  <c r="J110" i="167"/>
  <c r="V48" i="175"/>
  <c r="P47" i="173"/>
  <c r="R47" i="173" s="1"/>
  <c r="F28" i="173" s="1"/>
  <c r="Y36" i="169"/>
  <c r="G16" i="169" s="1"/>
  <c r="AP84" i="169"/>
  <c r="AP41" i="169" s="1"/>
  <c r="AP61" i="169"/>
  <c r="AP37" i="169" s="1"/>
  <c r="AP68" i="169"/>
  <c r="AP38" i="169" s="1"/>
  <c r="AP97" i="169"/>
  <c r="AP44" i="169" s="1"/>
  <c r="AP55" i="169"/>
  <c r="AP35" i="169" s="1"/>
  <c r="BD50" i="169"/>
  <c r="AW56" i="169"/>
  <c r="AW64" i="169"/>
  <c r="AW62" i="169"/>
  <c r="AW60" i="169"/>
  <c r="AW70" i="169"/>
  <c r="AW54" i="169"/>
  <c r="AW59" i="169"/>
  <c r="AW90" i="169"/>
  <c r="AW67" i="169"/>
  <c r="AW89" i="169"/>
  <c r="AW87" i="169"/>
  <c r="AW94" i="169"/>
  <c r="AW63" i="169"/>
  <c r="AW105" i="169"/>
  <c r="AW104" i="169"/>
  <c r="AW92" i="169"/>
  <c r="AW80" i="169"/>
  <c r="AW98" i="169"/>
  <c r="AW99" i="169"/>
  <c r="AW71" i="169"/>
  <c r="AW106" i="169"/>
  <c r="AW96" i="169"/>
  <c r="AW95" i="169" s="1"/>
  <c r="AW43" i="169" s="1"/>
  <c r="AW81" i="169"/>
  <c r="AW69" i="169"/>
  <c r="AW53" i="169"/>
  <c r="AW93" i="169"/>
  <c r="AW103" i="169"/>
  <c r="AW76" i="169"/>
  <c r="AW78" i="169"/>
  <c r="AW73" i="169"/>
  <c r="AW66" i="169"/>
  <c r="AW82" i="169"/>
  <c r="AW86" i="169"/>
  <c r="AW74" i="169"/>
  <c r="AW102" i="169"/>
  <c r="AW101" i="169"/>
  <c r="AW85" i="169"/>
  <c r="AW65" i="169"/>
  <c r="AW83" i="169"/>
  <c r="AW72" i="169"/>
  <c r="AW57" i="169"/>
  <c r="AW77" i="169"/>
  <c r="AW91" i="169"/>
  <c r="V46" i="167"/>
  <c r="I47" i="174"/>
  <c r="AD52" i="168"/>
  <c r="AF53" i="168"/>
  <c r="AD88" i="168"/>
  <c r="AD42" i="168" s="1"/>
  <c r="AD75" i="168"/>
  <c r="AD39" i="168" s="1"/>
  <c r="AF76" i="168"/>
  <c r="AF86" i="168"/>
  <c r="AD55" i="168"/>
  <c r="AD35" i="168" s="1"/>
  <c r="Y100" i="174"/>
  <c r="AV55" i="175"/>
  <c r="AV35" i="175" s="1"/>
  <c r="BC89" i="175"/>
  <c r="BC74" i="175"/>
  <c r="BC102" i="175"/>
  <c r="BC103" i="175"/>
  <c r="BC70" i="175"/>
  <c r="BC90" i="175"/>
  <c r="BC67" i="175"/>
  <c r="BC53" i="175"/>
  <c r="BC93" i="175"/>
  <c r="BC87" i="175"/>
  <c r="BC98" i="175"/>
  <c r="BC57" i="175"/>
  <c r="BC60" i="175"/>
  <c r="BC77" i="175"/>
  <c r="BC72" i="175"/>
  <c r="BC104" i="175"/>
  <c r="BC105" i="175"/>
  <c r="BC86" i="175"/>
  <c r="BC65" i="175"/>
  <c r="BC73" i="175"/>
  <c r="BC82" i="175"/>
  <c r="BC91" i="175"/>
  <c r="BC92" i="175"/>
  <c r="BC106" i="175"/>
  <c r="BC76" i="175"/>
  <c r="BC62" i="175"/>
  <c r="BC99" i="175"/>
  <c r="BC101" i="175"/>
  <c r="BC59" i="175"/>
  <c r="BC64" i="175"/>
  <c r="BC96" i="175"/>
  <c r="BC69" i="175"/>
  <c r="BC78" i="175"/>
  <c r="BC54" i="175"/>
  <c r="BC83" i="175"/>
  <c r="BC94" i="175"/>
  <c r="BC63" i="175"/>
  <c r="BC71" i="175"/>
  <c r="BC56" i="175"/>
  <c r="BC66" i="175"/>
  <c r="BC81" i="175"/>
  <c r="BC80" i="175"/>
  <c r="BC85" i="175"/>
  <c r="U47" i="172"/>
  <c r="BC46" i="172"/>
  <c r="BC48" i="172" s="1"/>
  <c r="BC110" i="172"/>
  <c r="BC46" i="176"/>
  <c r="BC48" i="176" s="1"/>
  <c r="BC110" i="176"/>
  <c r="AV88" i="171"/>
  <c r="AV42" i="171" s="1"/>
  <c r="AV58" i="171"/>
  <c r="AV36" i="171" s="1"/>
  <c r="AV75" i="171"/>
  <c r="AV39" i="171" s="1"/>
  <c r="AV68" i="171"/>
  <c r="AV38" i="171" s="1"/>
  <c r="X75" i="170"/>
  <c r="X39" i="170" s="1"/>
  <c r="Y39" i="170" s="1"/>
  <c r="G19" i="170" s="1"/>
  <c r="AE90" i="170"/>
  <c r="AF90" i="170" s="1"/>
  <c r="AE92" i="170"/>
  <c r="AF92" i="170" s="1"/>
  <c r="AE94" i="170"/>
  <c r="AF94" i="170" s="1"/>
  <c r="AE99" i="170"/>
  <c r="AF99" i="170" s="1"/>
  <c r="AE102" i="170"/>
  <c r="AF102" i="170" s="1"/>
  <c r="AE104" i="170"/>
  <c r="AF104" i="170" s="1"/>
  <c r="AE106" i="170"/>
  <c r="AF106" i="170" s="1"/>
  <c r="AE96" i="170"/>
  <c r="AE95" i="170" s="1"/>
  <c r="AE43" i="170" s="1"/>
  <c r="AE101" i="170"/>
  <c r="AE105" i="170"/>
  <c r="AF105" i="170" s="1"/>
  <c r="AE89" i="170"/>
  <c r="AE93" i="170"/>
  <c r="AF93" i="170" s="1"/>
  <c r="AE98" i="170"/>
  <c r="AE103" i="170"/>
  <c r="AF103" i="170" s="1"/>
  <c r="AL50" i="170"/>
  <c r="AE91" i="170"/>
  <c r="AF91" i="170" s="1"/>
  <c r="AE57" i="170"/>
  <c r="AF57" i="170" s="1"/>
  <c r="AE81" i="170"/>
  <c r="AF81" i="170" s="1"/>
  <c r="AE77" i="170"/>
  <c r="AF77" i="170" s="1"/>
  <c r="AE60" i="170"/>
  <c r="AF60" i="170" s="1"/>
  <c r="AE56" i="170"/>
  <c r="AE55" i="170" s="1"/>
  <c r="AE35" i="170" s="1"/>
  <c r="AE82" i="170"/>
  <c r="AF82" i="170" s="1"/>
  <c r="AE65" i="170"/>
  <c r="AF65" i="170" s="1"/>
  <c r="AE80" i="170"/>
  <c r="AE73" i="170"/>
  <c r="AF73" i="170" s="1"/>
  <c r="AE54" i="170"/>
  <c r="AF54" i="170" s="1"/>
  <c r="AE72" i="170"/>
  <c r="AF72" i="170" s="1"/>
  <c r="AE87" i="170"/>
  <c r="AF87" i="170" s="1"/>
  <c r="AE78" i="170"/>
  <c r="AF78" i="170" s="1"/>
  <c r="AE85" i="170"/>
  <c r="AF85" i="170" s="1"/>
  <c r="AE76" i="170"/>
  <c r="AF76" i="170" s="1"/>
  <c r="AE74" i="170"/>
  <c r="AF74" i="170" s="1"/>
  <c r="AE70" i="170"/>
  <c r="AF70" i="170" s="1"/>
  <c r="AE66" i="170"/>
  <c r="AF66" i="170" s="1"/>
  <c r="AE53" i="170"/>
  <c r="AF53" i="170" s="1"/>
  <c r="AE64" i="170"/>
  <c r="AF64" i="170" s="1"/>
  <c r="AE71" i="170"/>
  <c r="AF71" i="170" s="1"/>
  <c r="AE63" i="170"/>
  <c r="AF63" i="170" s="1"/>
  <c r="AE86" i="170"/>
  <c r="AF86" i="170" s="1"/>
  <c r="AE62" i="170"/>
  <c r="AE69" i="170"/>
  <c r="AE59" i="170"/>
  <c r="AE67" i="170"/>
  <c r="AF67" i="170" s="1"/>
  <c r="AE83" i="170"/>
  <c r="AF83" i="170" s="1"/>
  <c r="X68" i="170"/>
  <c r="X38" i="170" s="1"/>
  <c r="Y38" i="170" s="1"/>
  <c r="G18" i="170" s="1"/>
  <c r="X84" i="170"/>
  <c r="X41" i="170" s="1"/>
  <c r="Y41" i="170" s="1"/>
  <c r="G21" i="170" s="1"/>
  <c r="X61" i="170"/>
  <c r="X37" i="170" s="1"/>
  <c r="Y37" i="170" s="1"/>
  <c r="G17" i="170" s="1"/>
  <c r="AF69" i="169"/>
  <c r="J47" i="173"/>
  <c r="K47" i="173" s="1"/>
  <c r="E28" i="173" s="1"/>
  <c r="K109" i="173"/>
  <c r="AJ61" i="174"/>
  <c r="AJ37" i="174" s="1"/>
  <c r="AJ58" i="174"/>
  <c r="AJ36" i="174" s="1"/>
  <c r="AJ88" i="174"/>
  <c r="AJ42" i="174" s="1"/>
  <c r="AJ100" i="174"/>
  <c r="AJ45" i="174" s="1"/>
  <c r="AC108" i="176"/>
  <c r="AC109" i="176"/>
  <c r="AP55" i="166"/>
  <c r="AP35" i="166" s="1"/>
  <c r="AP84" i="166"/>
  <c r="AP41" i="166" s="1"/>
  <c r="AP97" i="166"/>
  <c r="AP44" i="166" s="1"/>
  <c r="AP61" i="166"/>
  <c r="AP37" i="166" s="1"/>
  <c r="AJ61" i="169"/>
  <c r="AJ37" i="169" s="1"/>
  <c r="AJ58" i="169"/>
  <c r="AJ36" i="169" s="1"/>
  <c r="AJ52" i="171"/>
  <c r="AJ88" i="171"/>
  <c r="AJ42" i="171" s="1"/>
  <c r="AJ55" i="171"/>
  <c r="AJ35" i="171" s="1"/>
  <c r="AJ95" i="171"/>
  <c r="AJ43" i="171" s="1"/>
  <c r="J109" i="166"/>
  <c r="J108" i="166"/>
  <c r="J46" i="166" s="1"/>
  <c r="AP88" i="174"/>
  <c r="AP42" i="174" s="1"/>
  <c r="AP100" i="174"/>
  <c r="AP45" i="174" s="1"/>
  <c r="AP55" i="170"/>
  <c r="AP35" i="170" s="1"/>
  <c r="AP75" i="170"/>
  <c r="AP39" i="170" s="1"/>
  <c r="AP52" i="170"/>
  <c r="AP61" i="170"/>
  <c r="AP37" i="170" s="1"/>
  <c r="AP97" i="170"/>
  <c r="AP44" i="170" s="1"/>
  <c r="BC100" i="166"/>
  <c r="BC45" i="166" s="1"/>
  <c r="BC84" i="166"/>
  <c r="BC41" i="166" s="1"/>
  <c r="BC88" i="166"/>
  <c r="BC42" i="166" s="1"/>
  <c r="I110" i="175"/>
  <c r="AN109" i="170"/>
  <c r="AN108" i="170"/>
  <c r="AE100" i="173"/>
  <c r="AE45" i="173" s="1"/>
  <c r="AF45" i="173" s="1"/>
  <c r="H25" i="173" s="1"/>
  <c r="AK79" i="167"/>
  <c r="AK40" i="167" s="1"/>
  <c r="AY50" i="167"/>
  <c r="AR86" i="167"/>
  <c r="AR64" i="167"/>
  <c r="AR60" i="167"/>
  <c r="AR90" i="167"/>
  <c r="AR103" i="167"/>
  <c r="AR69" i="167"/>
  <c r="AR91" i="167"/>
  <c r="AR87" i="167"/>
  <c r="AR63" i="167"/>
  <c r="AR53" i="167"/>
  <c r="AR78" i="167"/>
  <c r="AR92" i="167"/>
  <c r="AR56" i="167"/>
  <c r="AR66" i="167"/>
  <c r="AR101" i="167"/>
  <c r="AR105" i="167"/>
  <c r="AR67" i="167"/>
  <c r="AR85" i="167"/>
  <c r="AR59" i="167"/>
  <c r="AR58" i="167" s="1"/>
  <c r="AR36" i="167" s="1"/>
  <c r="AR80" i="167"/>
  <c r="AR71" i="167"/>
  <c r="AR89" i="167"/>
  <c r="AR83" i="167"/>
  <c r="AR102" i="167"/>
  <c r="AR98" i="167"/>
  <c r="AR82" i="167"/>
  <c r="AR54" i="167"/>
  <c r="AR73" i="167"/>
  <c r="AR57" i="167"/>
  <c r="AR96" i="167"/>
  <c r="AR95" i="167" s="1"/>
  <c r="AR43" i="167" s="1"/>
  <c r="AR81" i="167"/>
  <c r="AR70" i="167"/>
  <c r="AR74" i="167"/>
  <c r="AR94" i="167"/>
  <c r="AR104" i="167"/>
  <c r="AR99" i="167"/>
  <c r="AR77" i="167"/>
  <c r="AR62" i="167"/>
  <c r="AR106" i="167"/>
  <c r="AR76" i="167"/>
  <c r="AR72" i="167"/>
  <c r="AR93" i="167"/>
  <c r="AR65" i="167"/>
  <c r="Z48" i="170"/>
  <c r="X79" i="174"/>
  <c r="X40" i="174" s="1"/>
  <c r="Y40" i="174" s="1"/>
  <c r="G20" i="174" s="1"/>
  <c r="U47" i="168"/>
  <c r="BA68" i="162"/>
  <c r="AB109" i="171"/>
  <c r="AB47" i="171" s="1"/>
  <c r="AB108" i="171"/>
  <c r="AB46" i="171" s="1"/>
  <c r="BC55" i="167"/>
  <c r="BC35" i="167" s="1"/>
  <c r="BC61" i="167"/>
  <c r="BC37" i="167" s="1"/>
  <c r="BC52" i="167"/>
  <c r="AH109" i="171"/>
  <c r="AH108" i="171"/>
  <c r="I46" i="172"/>
  <c r="K108" i="172"/>
  <c r="Y56" i="169"/>
  <c r="Y55" i="169" s="1"/>
  <c r="AI107" i="169"/>
  <c r="AI34" i="169"/>
  <c r="AF85" i="169"/>
  <c r="AP110" i="173"/>
  <c r="AV48" i="78"/>
  <c r="AV48" i="173"/>
  <c r="U110" i="170"/>
  <c r="Y107" i="167"/>
  <c r="AE84" i="167"/>
  <c r="AE41" i="167" s="1"/>
  <c r="AF41" i="167" s="1"/>
  <c r="H21" i="167" s="1"/>
  <c r="AF85" i="167"/>
  <c r="AF84" i="167" s="1"/>
  <c r="AE55" i="167"/>
  <c r="AE35" i="167" s="1"/>
  <c r="AF35" i="167" s="1"/>
  <c r="H15" i="167" s="1"/>
  <c r="AE100" i="167"/>
  <c r="AE45" i="167" s="1"/>
  <c r="AF45" i="167" s="1"/>
  <c r="H25" i="167" s="1"/>
  <c r="AD88" i="172"/>
  <c r="AD42" i="172" s="1"/>
  <c r="AD79" i="172"/>
  <c r="AD40" i="172" s="1"/>
  <c r="Y75" i="172"/>
  <c r="AI107" i="170"/>
  <c r="AA46" i="175"/>
  <c r="X84" i="168"/>
  <c r="X41" i="168" s="1"/>
  <c r="Y41" i="168" s="1"/>
  <c r="G21" i="168" s="1"/>
  <c r="X88" i="168"/>
  <c r="X42" i="168" s="1"/>
  <c r="Y42" i="168" s="1"/>
  <c r="G22" i="168" s="1"/>
  <c r="X68" i="168"/>
  <c r="X38" i="168" s="1"/>
  <c r="Y38" i="168" s="1"/>
  <c r="G18" i="168" s="1"/>
  <c r="Y69" i="168"/>
  <c r="Y68" i="168" s="1"/>
  <c r="AM46" i="78"/>
  <c r="AK84" i="176"/>
  <c r="AK41" i="176" s="1"/>
  <c r="AK55" i="176"/>
  <c r="AK35" i="176" s="1"/>
  <c r="AV79" i="169"/>
  <c r="AV40" i="169" s="1"/>
  <c r="AV95" i="169"/>
  <c r="AV43" i="169" s="1"/>
  <c r="AV55" i="169"/>
  <c r="AV35" i="169" s="1"/>
  <c r="AV88" i="169"/>
  <c r="AV42" i="169" s="1"/>
  <c r="AV97" i="169"/>
  <c r="AV44" i="169" s="1"/>
  <c r="BC58" i="168"/>
  <c r="BC36" i="168" s="1"/>
  <c r="BC97" i="168"/>
  <c r="BC44" i="168" s="1"/>
  <c r="BC79" i="168"/>
  <c r="BC40" i="168" s="1"/>
  <c r="AD52" i="175"/>
  <c r="AD100" i="175"/>
  <c r="AD45" i="175" s="1"/>
  <c r="AD95" i="175"/>
  <c r="AD43" i="175" s="1"/>
  <c r="AD84" i="175"/>
  <c r="AD41" i="175" s="1"/>
  <c r="AF85" i="175"/>
  <c r="AD88" i="175"/>
  <c r="AD42" i="175" s="1"/>
  <c r="AD107" i="167"/>
  <c r="X97" i="172"/>
  <c r="X44" i="172" s="1"/>
  <c r="Y44" i="172" s="1"/>
  <c r="G24" i="172" s="1"/>
  <c r="Y98" i="172"/>
  <c r="Y97" i="172" s="1"/>
  <c r="X79" i="172"/>
  <c r="X40" i="172" s="1"/>
  <c r="Y40" i="172" s="1"/>
  <c r="G20" i="172" s="1"/>
  <c r="Y80" i="172"/>
  <c r="Y79" i="172" s="1"/>
  <c r="X100" i="172"/>
  <c r="X45" i="172" s="1"/>
  <c r="Y45" i="172" s="1"/>
  <c r="G25" i="172" s="1"/>
  <c r="AL50" i="172"/>
  <c r="AE90" i="172"/>
  <c r="AF90" i="172" s="1"/>
  <c r="AE92" i="172"/>
  <c r="AE94" i="172"/>
  <c r="AF94" i="172" s="1"/>
  <c r="AE99" i="172"/>
  <c r="AF99" i="172" s="1"/>
  <c r="AE102" i="172"/>
  <c r="AF102" i="172" s="1"/>
  <c r="AE104" i="172"/>
  <c r="AF104" i="172" s="1"/>
  <c r="AE106" i="172"/>
  <c r="AF106" i="172" s="1"/>
  <c r="AE89" i="172"/>
  <c r="AF89" i="172" s="1"/>
  <c r="AE91" i="172"/>
  <c r="AF91" i="172" s="1"/>
  <c r="AE93" i="172"/>
  <c r="AF93" i="172" s="1"/>
  <c r="AE98" i="172"/>
  <c r="AE96" i="172"/>
  <c r="AE105" i="172"/>
  <c r="AF105" i="172" s="1"/>
  <c r="AE103" i="172"/>
  <c r="AE101" i="172"/>
  <c r="AE53" i="172"/>
  <c r="AE74" i="172"/>
  <c r="AF74" i="172" s="1"/>
  <c r="AE64" i="172"/>
  <c r="AF64" i="172" s="1"/>
  <c r="AE54" i="172"/>
  <c r="AF54" i="172" s="1"/>
  <c r="AE71" i="172"/>
  <c r="AF71" i="172" s="1"/>
  <c r="AE63" i="172"/>
  <c r="AF63" i="172" s="1"/>
  <c r="AE86" i="172"/>
  <c r="AF86" i="172" s="1"/>
  <c r="AE69" i="172"/>
  <c r="AF69" i="172" s="1"/>
  <c r="AE70" i="172"/>
  <c r="AF70" i="172" s="1"/>
  <c r="AE80" i="172"/>
  <c r="AE66" i="172"/>
  <c r="AF66" i="172" s="1"/>
  <c r="AE73" i="172"/>
  <c r="AF73" i="172" s="1"/>
  <c r="AE62" i="172"/>
  <c r="AE87" i="172"/>
  <c r="AF87" i="172" s="1"/>
  <c r="AE78" i="172"/>
  <c r="AF78" i="172" s="1"/>
  <c r="AE85" i="172"/>
  <c r="AE76" i="172"/>
  <c r="AE67" i="172"/>
  <c r="AF67" i="172" s="1"/>
  <c r="AE57" i="172"/>
  <c r="AF57" i="172" s="1"/>
  <c r="AE81" i="172"/>
  <c r="AF81" i="172" s="1"/>
  <c r="AE59" i="172"/>
  <c r="AF59" i="172" s="1"/>
  <c r="AE83" i="172"/>
  <c r="AF83" i="172" s="1"/>
  <c r="AE60" i="172"/>
  <c r="AF60" i="172" s="1"/>
  <c r="AE65" i="172"/>
  <c r="AF65" i="172" s="1"/>
  <c r="AE72" i="172"/>
  <c r="AF72" i="172" s="1"/>
  <c r="AE77" i="172"/>
  <c r="AF77" i="172" s="1"/>
  <c r="AE56" i="172"/>
  <c r="AE82" i="172"/>
  <c r="AF82" i="172" s="1"/>
  <c r="Y101" i="171"/>
  <c r="Y100" i="171" s="1"/>
  <c r="AJ55" i="170"/>
  <c r="AJ35" i="170" s="1"/>
  <c r="AJ84" i="170"/>
  <c r="AJ41" i="170" s="1"/>
  <c r="AJ100" i="170"/>
  <c r="AJ45" i="170" s="1"/>
  <c r="AK88" i="173"/>
  <c r="AK42" i="173" s="1"/>
  <c r="BA100" i="162"/>
  <c r="AE55" i="176"/>
  <c r="AE35" i="176" s="1"/>
  <c r="AF35" i="176" s="1"/>
  <c r="H15" i="176" s="1"/>
  <c r="AF56" i="176"/>
  <c r="AF55" i="176" s="1"/>
  <c r="AD88" i="171"/>
  <c r="AD42" i="171" s="1"/>
  <c r="BG88" i="162"/>
  <c r="BG42" i="162" s="1"/>
  <c r="BG97" i="162"/>
  <c r="BG44" i="162" s="1"/>
  <c r="O110" i="174"/>
  <c r="I110" i="170"/>
  <c r="P108" i="174"/>
  <c r="P109" i="174"/>
  <c r="AJ68" i="175"/>
  <c r="AJ38" i="175" s="1"/>
  <c r="AJ97" i="175"/>
  <c r="AJ44" i="175" s="1"/>
  <c r="AQ55" i="167"/>
  <c r="AQ35" i="167" s="1"/>
  <c r="AQ61" i="167"/>
  <c r="AQ37" i="167" s="1"/>
  <c r="AQ95" i="167"/>
  <c r="AQ43" i="167" s="1"/>
  <c r="Y85" i="168"/>
  <c r="Y84" i="168" s="1"/>
  <c r="AD75" i="174"/>
  <c r="AD39" i="174" s="1"/>
  <c r="AD79" i="174"/>
  <c r="AD40" i="174" s="1"/>
  <c r="AR50" i="174"/>
  <c r="AK80" i="174"/>
  <c r="AK91" i="174"/>
  <c r="AK60" i="174"/>
  <c r="AK70" i="174"/>
  <c r="AK78" i="174"/>
  <c r="AK63" i="174"/>
  <c r="AK71" i="174"/>
  <c r="AK106" i="174"/>
  <c r="AK66" i="174"/>
  <c r="AK76" i="174"/>
  <c r="AK82" i="174"/>
  <c r="AK72" i="174"/>
  <c r="AK54" i="174"/>
  <c r="AK73" i="174"/>
  <c r="AK69" i="174"/>
  <c r="AK104" i="174"/>
  <c r="AK87" i="174"/>
  <c r="AK89" i="174"/>
  <c r="AK85" i="174"/>
  <c r="AK53" i="174"/>
  <c r="AK64" i="174"/>
  <c r="AK74" i="174"/>
  <c r="AK83" i="174"/>
  <c r="AK67" i="174"/>
  <c r="AK77" i="174"/>
  <c r="AK102" i="174"/>
  <c r="AK93" i="174"/>
  <c r="AK92" i="174"/>
  <c r="AK99" i="174"/>
  <c r="AK96" i="174"/>
  <c r="AK95" i="174" s="1"/>
  <c r="AK43" i="174" s="1"/>
  <c r="AK105" i="174"/>
  <c r="AK94" i="174"/>
  <c r="AK62" i="174"/>
  <c r="AK65" i="174"/>
  <c r="AK103" i="174"/>
  <c r="AK81" i="174"/>
  <c r="AK57" i="174"/>
  <c r="AK86" i="174"/>
  <c r="AK59" i="174"/>
  <c r="AK58" i="174" s="1"/>
  <c r="AK36" i="174" s="1"/>
  <c r="AK90" i="174"/>
  <c r="AK56" i="174"/>
  <c r="AK55" i="174" s="1"/>
  <c r="AK35" i="174" s="1"/>
  <c r="AK98" i="174"/>
  <c r="AK101" i="174"/>
  <c r="Y80" i="174"/>
  <c r="Y79" i="174" s="1"/>
  <c r="Y98" i="174"/>
  <c r="Y97" i="174" s="1"/>
  <c r="AD100" i="170"/>
  <c r="AD45" i="170" s="1"/>
  <c r="AD79" i="170"/>
  <c r="AD40" i="170" s="1"/>
  <c r="AD84" i="170"/>
  <c r="AD41" i="170" s="1"/>
  <c r="V108" i="174"/>
  <c r="V46" i="174" s="1"/>
  <c r="V109" i="174"/>
  <c r="V47" i="174" s="1"/>
  <c r="AT46" i="78"/>
  <c r="I46" i="168"/>
  <c r="AJ84" i="172"/>
  <c r="AJ41" i="172" s="1"/>
  <c r="AJ97" i="172"/>
  <c r="AJ44" i="172" s="1"/>
  <c r="X55" i="175"/>
  <c r="X35" i="175" s="1"/>
  <c r="Y35" i="175" s="1"/>
  <c r="G15" i="175" s="1"/>
  <c r="Y56" i="175"/>
  <c r="Y55" i="175" s="1"/>
  <c r="X84" i="175"/>
  <c r="X41" i="175" s="1"/>
  <c r="Y41" i="175" s="1"/>
  <c r="G21" i="175" s="1"/>
  <c r="Y85" i="175"/>
  <c r="Y84" i="175" s="1"/>
  <c r="X61" i="175"/>
  <c r="X37" i="175" s="1"/>
  <c r="Y37" i="175" s="1"/>
  <c r="G17" i="175" s="1"/>
  <c r="Y62" i="175"/>
  <c r="Y61" i="175" s="1"/>
  <c r="X88" i="175"/>
  <c r="X42" i="175" s="1"/>
  <c r="Y42" i="175" s="1"/>
  <c r="G22" i="175" s="1"/>
  <c r="Y89" i="175"/>
  <c r="Y88" i="175" s="1"/>
  <c r="X79" i="166"/>
  <c r="X40" i="166" s="1"/>
  <c r="Y40" i="166" s="1"/>
  <c r="G20" i="166" s="1"/>
  <c r="X100" i="166"/>
  <c r="X45" i="166" s="1"/>
  <c r="Y45" i="166" s="1"/>
  <c r="G25" i="166" s="1"/>
  <c r="I47" i="171"/>
  <c r="K109" i="171"/>
  <c r="AH110" i="166"/>
  <c r="BF47" i="78"/>
  <c r="BF109" i="162"/>
  <c r="BF47" i="162" s="1"/>
  <c r="AM101" i="176"/>
  <c r="AJ107" i="176"/>
  <c r="AJ34" i="176"/>
  <c r="Y62" i="172"/>
  <c r="Y61" i="172" s="1"/>
  <c r="AI107" i="166"/>
  <c r="AI34" i="166"/>
  <c r="AI107" i="168"/>
  <c r="AI34" i="168"/>
  <c r="AF56" i="171"/>
  <c r="AF55" i="171" s="1"/>
  <c r="AC107" i="171"/>
  <c r="BE100" i="162"/>
  <c r="BE45" i="162" s="1"/>
  <c r="BE79" i="162"/>
  <c r="BE40" i="162" s="1"/>
  <c r="AF62" i="167"/>
  <c r="AF61" i="167" s="1"/>
  <c r="K34" i="170"/>
  <c r="E26" i="173"/>
  <c r="Q107" i="174"/>
  <c r="Q34" i="174"/>
  <c r="AP97" i="172"/>
  <c r="AP44" i="172" s="1"/>
  <c r="AO108" i="167"/>
  <c r="AO46" i="167" s="1"/>
  <c r="AO109" i="167"/>
  <c r="AD52" i="166"/>
  <c r="I14" i="162"/>
  <c r="I26" i="162" s="1"/>
  <c r="AJ88" i="168"/>
  <c r="AJ42" i="168" s="1"/>
  <c r="AX50" i="168"/>
  <c r="AQ96" i="168"/>
  <c r="AQ95" i="168" s="1"/>
  <c r="AQ43" i="168" s="1"/>
  <c r="AQ101" i="168"/>
  <c r="AQ103" i="168"/>
  <c r="AQ105" i="168"/>
  <c r="AQ99" i="168"/>
  <c r="AQ104" i="168"/>
  <c r="AQ102" i="168"/>
  <c r="AQ106" i="168"/>
  <c r="AQ98" i="168"/>
  <c r="AQ97" i="168" s="1"/>
  <c r="AQ44" i="168" s="1"/>
  <c r="AQ72" i="168"/>
  <c r="AQ70" i="168"/>
  <c r="AQ78" i="168"/>
  <c r="AQ83" i="168"/>
  <c r="AQ94" i="168"/>
  <c r="AQ71" i="168"/>
  <c r="AQ53" i="168"/>
  <c r="AQ73" i="168"/>
  <c r="AQ82" i="168"/>
  <c r="AQ91" i="168"/>
  <c r="AQ90" i="168"/>
  <c r="AQ67" i="168"/>
  <c r="AQ66" i="168"/>
  <c r="AQ81" i="168"/>
  <c r="AQ92" i="168"/>
  <c r="AQ86" i="168"/>
  <c r="AQ54" i="168"/>
  <c r="AQ63" i="168"/>
  <c r="AQ64" i="168"/>
  <c r="AQ93" i="168"/>
  <c r="AQ87" i="168"/>
  <c r="AQ74" i="168"/>
  <c r="AQ60" i="168"/>
  <c r="AQ62" i="168"/>
  <c r="AQ59" i="168"/>
  <c r="AQ65" i="168"/>
  <c r="AQ57" i="168"/>
  <c r="AQ85" i="168"/>
  <c r="AQ77" i="168"/>
  <c r="AQ76" i="168"/>
  <c r="AQ89" i="168"/>
  <c r="AQ56" i="168"/>
  <c r="AQ69" i="168"/>
  <c r="AQ80" i="168"/>
  <c r="AB109" i="174"/>
  <c r="AB108" i="174"/>
  <c r="Y68" i="174"/>
  <c r="Y55" i="174"/>
  <c r="U47" i="174"/>
  <c r="AA46" i="169"/>
  <c r="E14" i="171"/>
  <c r="BB88" i="170"/>
  <c r="BB42" i="170" s="1"/>
  <c r="BF108" i="162"/>
  <c r="BF46" i="78"/>
  <c r="BF110" i="78"/>
  <c r="AB108" i="169"/>
  <c r="AB46" i="169" s="1"/>
  <c r="AB109" i="169"/>
  <c r="AB47" i="169" s="1"/>
  <c r="Z48" i="174"/>
  <c r="AQ61" i="176"/>
  <c r="AQ37" i="176" s="1"/>
  <c r="AQ84" i="176"/>
  <c r="AQ41" i="176" s="1"/>
  <c r="AQ52" i="176"/>
  <c r="AQ100" i="176"/>
  <c r="AQ45" i="176" s="1"/>
  <c r="E14" i="175"/>
  <c r="P46" i="176"/>
  <c r="X84" i="169"/>
  <c r="X41" i="169" s="1"/>
  <c r="Y41" i="169" s="1"/>
  <c r="G21" i="169" s="1"/>
  <c r="Y85" i="169"/>
  <c r="Y84" i="169" s="1"/>
  <c r="X61" i="169"/>
  <c r="X37" i="169" s="1"/>
  <c r="Y37" i="169" s="1"/>
  <c r="G17" i="169" s="1"/>
  <c r="Y62" i="169"/>
  <c r="Y61" i="169" s="1"/>
  <c r="X88" i="169"/>
  <c r="X42" i="169" s="1"/>
  <c r="Y42" i="169" s="1"/>
  <c r="G22" i="169" s="1"/>
  <c r="P108" i="175"/>
  <c r="P109" i="175"/>
  <c r="AJ88" i="166"/>
  <c r="AJ42" i="166" s="1"/>
  <c r="AQ99" i="166"/>
  <c r="AQ102" i="166"/>
  <c r="AQ104" i="166"/>
  <c r="AQ106" i="166"/>
  <c r="AQ98" i="166"/>
  <c r="AQ97" i="166" s="1"/>
  <c r="AQ44" i="166" s="1"/>
  <c r="AX50" i="166"/>
  <c r="AQ96" i="166"/>
  <c r="AQ95" i="166" s="1"/>
  <c r="AQ43" i="166" s="1"/>
  <c r="AQ101" i="166"/>
  <c r="AQ103" i="166"/>
  <c r="AQ105" i="166"/>
  <c r="AQ72" i="166"/>
  <c r="AQ70" i="166"/>
  <c r="AQ69" i="166"/>
  <c r="AQ93" i="166"/>
  <c r="AQ77" i="166"/>
  <c r="AQ76" i="166"/>
  <c r="AQ92" i="166"/>
  <c r="AQ87" i="166"/>
  <c r="AQ66" i="166"/>
  <c r="AQ78" i="166"/>
  <c r="AQ54" i="166"/>
  <c r="AQ94" i="166"/>
  <c r="AQ71" i="166"/>
  <c r="AQ62" i="166"/>
  <c r="AQ59" i="166"/>
  <c r="AQ53" i="166"/>
  <c r="AQ65" i="166"/>
  <c r="AQ73" i="166"/>
  <c r="AQ82" i="166"/>
  <c r="AQ90" i="166"/>
  <c r="AQ80" i="166"/>
  <c r="AQ81" i="166"/>
  <c r="AQ64" i="166"/>
  <c r="AQ74" i="166"/>
  <c r="AQ89" i="166"/>
  <c r="AQ86" i="166"/>
  <c r="AQ56" i="166"/>
  <c r="AQ83" i="166"/>
  <c r="AQ63" i="166"/>
  <c r="AQ91" i="166"/>
  <c r="AQ57" i="166"/>
  <c r="AQ67" i="166"/>
  <c r="AQ85" i="166"/>
  <c r="AQ60" i="166"/>
  <c r="Y80" i="171"/>
  <c r="Y79" i="171" s="1"/>
  <c r="BC100" i="162"/>
  <c r="BC45" i="162" s="1"/>
  <c r="BH101" i="162"/>
  <c r="BC61" i="162"/>
  <c r="BC37" i="162" s="1"/>
  <c r="BH62" i="162"/>
  <c r="BC88" i="162"/>
  <c r="BC42" i="162" s="1"/>
  <c r="BH89" i="162"/>
  <c r="BH88" i="162" s="1"/>
  <c r="BC52" i="162"/>
  <c r="BH53" i="162"/>
  <c r="BA58" i="162"/>
  <c r="BA84" i="162"/>
  <c r="P46" i="173"/>
  <c r="Y98" i="169"/>
  <c r="Y97" i="169" s="1"/>
  <c r="I46" i="174"/>
  <c r="AD58" i="168"/>
  <c r="AD36" i="168" s="1"/>
  <c r="AD61" i="168"/>
  <c r="AD37" i="168" s="1"/>
  <c r="AD97" i="168"/>
  <c r="AD44" i="168" s="1"/>
  <c r="R34" i="171"/>
  <c r="AV88" i="175"/>
  <c r="AV42" i="175" s="1"/>
  <c r="AV61" i="175"/>
  <c r="AV37" i="175" s="1"/>
  <c r="AV84" i="175"/>
  <c r="AV41" i="175" s="1"/>
  <c r="AV95" i="175"/>
  <c r="AV43" i="175" s="1"/>
  <c r="AV68" i="175"/>
  <c r="AV38" i="175" s="1"/>
  <c r="Y84" i="170"/>
  <c r="AV97" i="171"/>
  <c r="AV44" i="171" s="1"/>
  <c r="AV79" i="171"/>
  <c r="AV40" i="171" s="1"/>
  <c r="X100" i="170"/>
  <c r="X45" i="170" s="1"/>
  <c r="Y45" i="170" s="1"/>
  <c r="G25" i="170" s="1"/>
  <c r="AN46" i="166"/>
  <c r="AI110" i="167"/>
  <c r="AJ34" i="174"/>
  <c r="AU34" i="170"/>
  <c r="AU107" i="170"/>
  <c r="Y100" i="172"/>
  <c r="AP88" i="166"/>
  <c r="AP42" i="166" s="1"/>
  <c r="AP52" i="166"/>
  <c r="AP58" i="166"/>
  <c r="AP36" i="166" s="1"/>
  <c r="BD50" i="166"/>
  <c r="AW93" i="166"/>
  <c r="AW62" i="166"/>
  <c r="AW78" i="166"/>
  <c r="AW106" i="166"/>
  <c r="AW96" i="166"/>
  <c r="AW57" i="166"/>
  <c r="AW77" i="166"/>
  <c r="AW89" i="166"/>
  <c r="AW94" i="166"/>
  <c r="AW63" i="166"/>
  <c r="AW87" i="166"/>
  <c r="AW69" i="166"/>
  <c r="AW53" i="166"/>
  <c r="AW103" i="166"/>
  <c r="AW74" i="166"/>
  <c r="AW105" i="166"/>
  <c r="AW91" i="166"/>
  <c r="AW104" i="166"/>
  <c r="AW81" i="166"/>
  <c r="AW83" i="166"/>
  <c r="AW72" i="166"/>
  <c r="AW71" i="166"/>
  <c r="AW82" i="166"/>
  <c r="AW102" i="166"/>
  <c r="AW101" i="166"/>
  <c r="AW76" i="166"/>
  <c r="AW85" i="166"/>
  <c r="AW70" i="166"/>
  <c r="AW56" i="166"/>
  <c r="AW66" i="166"/>
  <c r="AW64" i="166"/>
  <c r="AW92" i="166"/>
  <c r="AW80" i="166"/>
  <c r="AW86" i="166"/>
  <c r="AW98" i="166"/>
  <c r="AW99" i="166"/>
  <c r="AW60" i="166"/>
  <c r="AW54" i="166"/>
  <c r="AW65" i="166"/>
  <c r="AW73" i="166"/>
  <c r="AW59" i="166"/>
  <c r="AW90" i="166"/>
  <c r="AW67" i="166"/>
  <c r="AJ75" i="169"/>
  <c r="AJ39" i="169" s="1"/>
  <c r="AP55" i="168"/>
  <c r="AP35" i="168" s="1"/>
  <c r="AP75" i="168"/>
  <c r="AP39" i="168" s="1"/>
  <c r="BD50" i="168"/>
  <c r="AW66" i="168"/>
  <c r="AW92" i="168"/>
  <c r="AW80" i="168"/>
  <c r="AW103" i="168"/>
  <c r="AW74" i="168"/>
  <c r="AW73" i="168"/>
  <c r="AW72" i="168"/>
  <c r="AW57" i="168"/>
  <c r="AW91" i="168"/>
  <c r="AW81" i="168"/>
  <c r="AW106" i="168"/>
  <c r="AW96" i="168"/>
  <c r="AW69" i="168"/>
  <c r="AW102" i="168"/>
  <c r="AW101" i="168"/>
  <c r="AW76" i="168"/>
  <c r="AW85" i="168"/>
  <c r="AW60" i="168"/>
  <c r="AW70" i="168"/>
  <c r="AW54" i="168"/>
  <c r="AW65" i="168"/>
  <c r="AW59" i="168"/>
  <c r="AW77" i="168"/>
  <c r="AW89" i="168"/>
  <c r="AW94" i="168"/>
  <c r="AW104" i="168"/>
  <c r="AW83" i="168"/>
  <c r="AW90" i="168"/>
  <c r="AW71" i="168"/>
  <c r="AW87" i="168"/>
  <c r="AW56" i="168"/>
  <c r="AW64" i="168"/>
  <c r="AW82" i="168"/>
  <c r="AW62" i="168"/>
  <c r="AW86" i="168"/>
  <c r="AW98" i="168"/>
  <c r="AW99" i="168"/>
  <c r="AW53" i="168"/>
  <c r="AW93" i="168"/>
  <c r="AW78" i="168"/>
  <c r="AW67" i="168"/>
  <c r="AW63" i="168"/>
  <c r="AW105" i="168"/>
  <c r="R34" i="176"/>
  <c r="BB107" i="167"/>
  <c r="BB34" i="167"/>
  <c r="AJ61" i="171"/>
  <c r="AJ37" i="171" s="1"/>
  <c r="AJ84" i="171"/>
  <c r="AJ41" i="171" s="1"/>
  <c r="AJ79" i="171"/>
  <c r="AJ40" i="171" s="1"/>
  <c r="AP68" i="174"/>
  <c r="AP38" i="174" s="1"/>
  <c r="BD50" i="174"/>
  <c r="AW80" i="174"/>
  <c r="AW98" i="174"/>
  <c r="AW104" i="174"/>
  <c r="AW96" i="174"/>
  <c r="AW72" i="174"/>
  <c r="AW90" i="174"/>
  <c r="AW77" i="174"/>
  <c r="AW81" i="174"/>
  <c r="AW89" i="174"/>
  <c r="AW87" i="174"/>
  <c r="AW106" i="174"/>
  <c r="AW69" i="174"/>
  <c r="AW53" i="174"/>
  <c r="AW82" i="174"/>
  <c r="AW93" i="174"/>
  <c r="AW103" i="174"/>
  <c r="AW102" i="174"/>
  <c r="AW76" i="174"/>
  <c r="AW83" i="174"/>
  <c r="AW94" i="174"/>
  <c r="AW63" i="174"/>
  <c r="AW71" i="174"/>
  <c r="AW105" i="174"/>
  <c r="AW57" i="174"/>
  <c r="AW67" i="174"/>
  <c r="AW91" i="174"/>
  <c r="AW56" i="174"/>
  <c r="AW66" i="174"/>
  <c r="AW86" i="174"/>
  <c r="AW74" i="174"/>
  <c r="AW101" i="174"/>
  <c r="AW85" i="174"/>
  <c r="AW99" i="174"/>
  <c r="AW64" i="174"/>
  <c r="AW92" i="174"/>
  <c r="AW62" i="174"/>
  <c r="AW60" i="174"/>
  <c r="AW70" i="174"/>
  <c r="AW78" i="174"/>
  <c r="AW54" i="174"/>
  <c r="AW65" i="174"/>
  <c r="AW73" i="174"/>
  <c r="AW59" i="174"/>
  <c r="AP100" i="170"/>
  <c r="AP45" i="170" s="1"/>
  <c r="AP58" i="170"/>
  <c r="AP36" i="170" s="1"/>
  <c r="BD50" i="170"/>
  <c r="AW98" i="170"/>
  <c r="AW65" i="170"/>
  <c r="AW94" i="170"/>
  <c r="AW104" i="170"/>
  <c r="AW96" i="170"/>
  <c r="AW95" i="170" s="1"/>
  <c r="AW43" i="170" s="1"/>
  <c r="AW72" i="170"/>
  <c r="AW67" i="170"/>
  <c r="AW77" i="170"/>
  <c r="AW80" i="170"/>
  <c r="AW53" i="170"/>
  <c r="AW82" i="170"/>
  <c r="AW93" i="170"/>
  <c r="AW103" i="170"/>
  <c r="AW86" i="170"/>
  <c r="AW83" i="170"/>
  <c r="AW63" i="170"/>
  <c r="AW105" i="170"/>
  <c r="AW57" i="170"/>
  <c r="AW91" i="170"/>
  <c r="AW81" i="170"/>
  <c r="AW106" i="170"/>
  <c r="AW66" i="170"/>
  <c r="AW74" i="170"/>
  <c r="AW102" i="170"/>
  <c r="AW101" i="170"/>
  <c r="AW85" i="170"/>
  <c r="AW56" i="170"/>
  <c r="AW64" i="170"/>
  <c r="AW92" i="170"/>
  <c r="AW69" i="170"/>
  <c r="AW62" i="170"/>
  <c r="AW76" i="170"/>
  <c r="AW99" i="170"/>
  <c r="AW60" i="170"/>
  <c r="AW70" i="170"/>
  <c r="AW78" i="170"/>
  <c r="AW54" i="170"/>
  <c r="AW73" i="170"/>
  <c r="AW59" i="170"/>
  <c r="AW90" i="170"/>
  <c r="AW89" i="170"/>
  <c r="AW71" i="170"/>
  <c r="AW87" i="170"/>
  <c r="BC34" i="166"/>
  <c r="BC79" i="166"/>
  <c r="BC40" i="166" s="1"/>
  <c r="AO108" i="162"/>
  <c r="AO109" i="162"/>
  <c r="I47" i="175"/>
  <c r="K47" i="175" s="1"/>
  <c r="E28" i="175" s="1"/>
  <c r="K109" i="175"/>
  <c r="AE79" i="173"/>
  <c r="AE40" i="173" s="1"/>
  <c r="AF40" i="173" s="1"/>
  <c r="H20" i="173" s="1"/>
  <c r="AF80" i="173"/>
  <c r="AF79" i="173" s="1"/>
  <c r="AE55" i="173"/>
  <c r="AE35" i="173" s="1"/>
  <c r="AF35" i="173" s="1"/>
  <c r="H15" i="173" s="1"/>
  <c r="AF56" i="173"/>
  <c r="AF55" i="173" s="1"/>
  <c r="AE95" i="173"/>
  <c r="AE43" i="173" s="1"/>
  <c r="AF43" i="173" s="1"/>
  <c r="H23" i="173" s="1"/>
  <c r="AF96" i="173"/>
  <c r="AF95" i="173" s="1"/>
  <c r="Y107" i="173"/>
  <c r="AK34" i="167"/>
  <c r="X61" i="174"/>
  <c r="X37" i="174" s="1"/>
  <c r="Y37" i="174" s="1"/>
  <c r="G17" i="174" s="1"/>
  <c r="AL50" i="174"/>
  <c r="AE89" i="174"/>
  <c r="AE91" i="174"/>
  <c r="AF91" i="174" s="1"/>
  <c r="AE93" i="174"/>
  <c r="AF93" i="174" s="1"/>
  <c r="AE98" i="174"/>
  <c r="AF98" i="174" s="1"/>
  <c r="AE96" i="174"/>
  <c r="AE95" i="174" s="1"/>
  <c r="AE43" i="174" s="1"/>
  <c r="AF43" i="174" s="1"/>
  <c r="H23" i="174" s="1"/>
  <c r="AE101" i="174"/>
  <c r="AE103" i="174"/>
  <c r="AF103" i="174" s="1"/>
  <c r="AE105" i="174"/>
  <c r="AF105" i="174" s="1"/>
  <c r="AE90" i="174"/>
  <c r="AF90" i="174" s="1"/>
  <c r="AE92" i="174"/>
  <c r="AF92" i="174" s="1"/>
  <c r="AE94" i="174"/>
  <c r="AF94" i="174" s="1"/>
  <c r="AE99" i="174"/>
  <c r="AF99" i="174" s="1"/>
  <c r="AE106" i="174"/>
  <c r="AF106" i="174" s="1"/>
  <c r="AE104" i="174"/>
  <c r="AF104" i="174" s="1"/>
  <c r="AE102" i="174"/>
  <c r="AF102" i="174" s="1"/>
  <c r="AE77" i="174"/>
  <c r="AF77" i="174" s="1"/>
  <c r="AE72" i="174"/>
  <c r="AF72" i="174" s="1"/>
  <c r="AE76" i="174"/>
  <c r="AE67" i="174"/>
  <c r="AF67" i="174" s="1"/>
  <c r="AE83" i="174"/>
  <c r="AF83" i="174" s="1"/>
  <c r="AE70" i="174"/>
  <c r="AF70" i="174" s="1"/>
  <c r="AE60" i="174"/>
  <c r="AF60" i="174" s="1"/>
  <c r="AE82" i="174"/>
  <c r="AF82" i="174" s="1"/>
  <c r="AE80" i="174"/>
  <c r="AF80" i="174" s="1"/>
  <c r="AE66" i="174"/>
  <c r="AF66" i="174" s="1"/>
  <c r="AE73" i="174"/>
  <c r="AF73" i="174" s="1"/>
  <c r="AE62" i="174"/>
  <c r="AE87" i="174"/>
  <c r="AF87" i="174" s="1"/>
  <c r="AE78" i="174"/>
  <c r="AF78" i="174" s="1"/>
  <c r="AE57" i="174"/>
  <c r="AF57" i="174" s="1"/>
  <c r="AE59" i="174"/>
  <c r="AF59" i="174" s="1"/>
  <c r="AE85" i="174"/>
  <c r="AE56" i="174"/>
  <c r="AF56" i="174" s="1"/>
  <c r="AE65" i="174"/>
  <c r="AF65" i="174" s="1"/>
  <c r="AE53" i="174"/>
  <c r="AE74" i="174"/>
  <c r="AF74" i="174" s="1"/>
  <c r="AE64" i="174"/>
  <c r="AF64" i="174" s="1"/>
  <c r="AE54" i="174"/>
  <c r="AF54" i="174" s="1"/>
  <c r="AE71" i="174"/>
  <c r="AF71" i="174" s="1"/>
  <c r="AE63" i="174"/>
  <c r="AF63" i="174" s="1"/>
  <c r="AE86" i="174"/>
  <c r="AF86" i="174" s="1"/>
  <c r="AE69" i="174"/>
  <c r="AE81" i="174"/>
  <c r="AF81" i="174" s="1"/>
  <c r="BA38" i="162"/>
  <c r="K18" i="162" s="1"/>
  <c r="Y107" i="176"/>
  <c r="E14" i="167"/>
  <c r="AV34" i="167"/>
  <c r="AV107" i="167"/>
  <c r="O47" i="169"/>
  <c r="P108" i="171"/>
  <c r="P46" i="171" s="1"/>
  <c r="P109" i="171"/>
  <c r="P47" i="171" s="1"/>
  <c r="AU110" i="166"/>
  <c r="O46" i="171"/>
  <c r="Y98" i="170"/>
  <c r="Y97" i="170" s="1"/>
  <c r="K110" i="162"/>
  <c r="AC107" i="172"/>
  <c r="U48" i="170"/>
  <c r="K34" i="168"/>
  <c r="X34" i="167"/>
  <c r="Y34" i="167" s="1"/>
  <c r="X107" i="167"/>
  <c r="AE58" i="167"/>
  <c r="AE36" i="167" s="1"/>
  <c r="AF36" i="167" s="1"/>
  <c r="H16" i="167" s="1"/>
  <c r="AF59" i="167"/>
  <c r="AF58" i="167" s="1"/>
  <c r="AF43" i="167"/>
  <c r="H23" i="167" s="1"/>
  <c r="AF103" i="172"/>
  <c r="AD75" i="172"/>
  <c r="AD39" i="172" s="1"/>
  <c r="AF92" i="172"/>
  <c r="AR50" i="172"/>
  <c r="AK62" i="172"/>
  <c r="AK65" i="172"/>
  <c r="AK103" i="172"/>
  <c r="AK81" i="172"/>
  <c r="AK69" i="172"/>
  <c r="AK104" i="172"/>
  <c r="AK99" i="172"/>
  <c r="AK72" i="172"/>
  <c r="AK54" i="172"/>
  <c r="AK86" i="172"/>
  <c r="AK59" i="172"/>
  <c r="AK56" i="172"/>
  <c r="AK66" i="172"/>
  <c r="AK98" i="172"/>
  <c r="AK101" i="172"/>
  <c r="AK96" i="172"/>
  <c r="AK105" i="172"/>
  <c r="AK94" i="172"/>
  <c r="AK76" i="172"/>
  <c r="AK82" i="172"/>
  <c r="AK73" i="172"/>
  <c r="AK91" i="172"/>
  <c r="AK60" i="172"/>
  <c r="AK70" i="172"/>
  <c r="AK78" i="172"/>
  <c r="AK63" i="172"/>
  <c r="AK71" i="172"/>
  <c r="AK106" i="172"/>
  <c r="AK90" i="172"/>
  <c r="AK89" i="172"/>
  <c r="AK80" i="172"/>
  <c r="AK85" i="172"/>
  <c r="AK53" i="172"/>
  <c r="AK64" i="172"/>
  <c r="AK74" i="172"/>
  <c r="AK83" i="172"/>
  <c r="AK57" i="172"/>
  <c r="AK67" i="172"/>
  <c r="AK77" i="172"/>
  <c r="AK102" i="172"/>
  <c r="AK93" i="172"/>
  <c r="AK87" i="172"/>
  <c r="AK92" i="172"/>
  <c r="K34" i="172"/>
  <c r="J108" i="174"/>
  <c r="J46" i="174" s="1"/>
  <c r="J109" i="174"/>
  <c r="J47" i="174" s="1"/>
  <c r="V47" i="173"/>
  <c r="AF98" i="169"/>
  <c r="AF97" i="169" s="1"/>
  <c r="V108" i="171"/>
  <c r="V109" i="171"/>
  <c r="AA47" i="175"/>
  <c r="AO108" i="166"/>
  <c r="AO46" i="166" s="1"/>
  <c r="AO109" i="166"/>
  <c r="V108" i="170"/>
  <c r="V109" i="170"/>
  <c r="V47" i="170" s="1"/>
  <c r="X58" i="168"/>
  <c r="X36" i="168" s="1"/>
  <c r="Y36" i="168" s="1"/>
  <c r="G16" i="168" s="1"/>
  <c r="Y59" i="168"/>
  <c r="Y58" i="168" s="1"/>
  <c r="X79" i="168"/>
  <c r="X40" i="168" s="1"/>
  <c r="Y40" i="168" s="1"/>
  <c r="G20" i="168" s="1"/>
  <c r="Y80" i="168"/>
  <c r="Y79" i="168" s="1"/>
  <c r="AK34" i="176"/>
  <c r="AV58" i="169"/>
  <c r="AV36" i="169" s="1"/>
  <c r="AV52" i="169"/>
  <c r="AF76" i="173"/>
  <c r="AF75" i="173" s="1"/>
  <c r="BC52" i="168"/>
  <c r="BC88" i="168"/>
  <c r="BC42" i="168" s="1"/>
  <c r="BC68" i="168"/>
  <c r="BC38" i="168" s="1"/>
  <c r="AD58" i="175"/>
  <c r="AD36" i="175" s="1"/>
  <c r="AF59" i="175"/>
  <c r="X52" i="172"/>
  <c r="AC34" i="166"/>
  <c r="AC107" i="166"/>
  <c r="R107" i="171"/>
  <c r="AK75" i="173"/>
  <c r="AK39" i="173" s="1"/>
  <c r="AK100" i="173"/>
  <c r="AK45" i="173" s="1"/>
  <c r="AK58" i="173"/>
  <c r="AK36" i="173" s="1"/>
  <c r="AE58" i="176"/>
  <c r="AE36" i="176" s="1"/>
  <c r="AF36" i="176" s="1"/>
  <c r="H16" i="176" s="1"/>
  <c r="AF59" i="176"/>
  <c r="AF58" i="176" s="1"/>
  <c r="AE75" i="176"/>
  <c r="AE39" i="176" s="1"/>
  <c r="AF39" i="176" s="1"/>
  <c r="H19" i="176" s="1"/>
  <c r="AF76" i="176"/>
  <c r="AF75" i="176" s="1"/>
  <c r="AE52" i="176"/>
  <c r="AF53" i="176"/>
  <c r="AF52" i="176" s="1"/>
  <c r="AE100" i="176"/>
  <c r="AE45" i="176" s="1"/>
  <c r="AF45" i="176" s="1"/>
  <c r="H25" i="176" s="1"/>
  <c r="AF101" i="176"/>
  <c r="AF100" i="176" s="1"/>
  <c r="AD84" i="171"/>
  <c r="AD41" i="171" s="1"/>
  <c r="AF85" i="171"/>
  <c r="AD100" i="171"/>
  <c r="AD45" i="171" s="1"/>
  <c r="BG55" i="162"/>
  <c r="BG35" i="162" s="1"/>
  <c r="I47" i="170"/>
  <c r="K47" i="170" s="1"/>
  <c r="E28" i="170" s="1"/>
  <c r="K109" i="170"/>
  <c r="AI48" i="78"/>
  <c r="AI48" i="173"/>
  <c r="AQ98" i="175"/>
  <c r="AQ96" i="175"/>
  <c r="AQ95" i="175" s="1"/>
  <c r="AQ43" i="175" s="1"/>
  <c r="AQ101" i="175"/>
  <c r="AQ103" i="175"/>
  <c r="AQ105" i="175"/>
  <c r="AX50" i="175"/>
  <c r="AQ99" i="175"/>
  <c r="AQ102" i="175"/>
  <c r="AQ104" i="175"/>
  <c r="AQ106" i="175"/>
  <c r="AQ69" i="175"/>
  <c r="AQ78" i="175"/>
  <c r="AQ54" i="175"/>
  <c r="AQ62" i="175"/>
  <c r="AQ59" i="175"/>
  <c r="AQ80" i="175"/>
  <c r="AQ81" i="175"/>
  <c r="AQ64" i="175"/>
  <c r="AQ74" i="175"/>
  <c r="AQ60" i="175"/>
  <c r="AQ70" i="175"/>
  <c r="AQ76" i="175"/>
  <c r="AQ83" i="175"/>
  <c r="AQ94" i="175"/>
  <c r="AQ63" i="175"/>
  <c r="AQ71" i="175"/>
  <c r="AQ53" i="175"/>
  <c r="AQ65" i="175"/>
  <c r="AQ73" i="175"/>
  <c r="AQ82" i="175"/>
  <c r="AQ91" i="175"/>
  <c r="AQ90" i="175"/>
  <c r="AQ57" i="175"/>
  <c r="AQ67" i="175"/>
  <c r="AQ85" i="175"/>
  <c r="AQ89" i="175"/>
  <c r="AQ93" i="175"/>
  <c r="AQ92" i="175"/>
  <c r="AQ86" i="175"/>
  <c r="AQ87" i="175"/>
  <c r="AQ56" i="175"/>
  <c r="AQ55" i="175" s="1"/>
  <c r="AQ35" i="175" s="1"/>
  <c r="AQ66" i="175"/>
  <c r="AQ72" i="175"/>
  <c r="AQ77" i="175"/>
  <c r="AQ52" i="167"/>
  <c r="AQ84" i="167"/>
  <c r="AQ41" i="167" s="1"/>
  <c r="AQ88" i="167"/>
  <c r="AQ42" i="167" s="1"/>
  <c r="AQ79" i="167"/>
  <c r="AQ40" i="167" s="1"/>
  <c r="BE50" i="167"/>
  <c r="AX65" i="167"/>
  <c r="AX99" i="167"/>
  <c r="AX89" i="167"/>
  <c r="AX66" i="167"/>
  <c r="AX72" i="167"/>
  <c r="AX54" i="167"/>
  <c r="AX71" i="167"/>
  <c r="AX92" i="167"/>
  <c r="AX69" i="167"/>
  <c r="AX93" i="167"/>
  <c r="AX56" i="167"/>
  <c r="AX104" i="167"/>
  <c r="AX74" i="167"/>
  <c r="AX103" i="167"/>
  <c r="AX73" i="167"/>
  <c r="AX91" i="167"/>
  <c r="AX60" i="167"/>
  <c r="AX67" i="167"/>
  <c r="AX102" i="167"/>
  <c r="AX106" i="167"/>
  <c r="AX98" i="167"/>
  <c r="AX96" i="167"/>
  <c r="AX94" i="167"/>
  <c r="AX63" i="167"/>
  <c r="AX70" i="167"/>
  <c r="AX90" i="167"/>
  <c r="AX57" i="167"/>
  <c r="AX82" i="167"/>
  <c r="AX85" i="167"/>
  <c r="AX101" i="167"/>
  <c r="AX59" i="167"/>
  <c r="AX81" i="167"/>
  <c r="AX87" i="167"/>
  <c r="AX64" i="167"/>
  <c r="AX77" i="167"/>
  <c r="AX86" i="167"/>
  <c r="AX78" i="167"/>
  <c r="AX83" i="167"/>
  <c r="AX80" i="167"/>
  <c r="AX105" i="167"/>
  <c r="AX53" i="167"/>
  <c r="AX62" i="167"/>
  <c r="AX76" i="167"/>
  <c r="AM69" i="167"/>
  <c r="Y89" i="168"/>
  <c r="Y88" i="168" s="1"/>
  <c r="V108" i="172"/>
  <c r="V46" i="172" s="1"/>
  <c r="V109" i="172"/>
  <c r="V47" i="172" s="1"/>
  <c r="AD55" i="174"/>
  <c r="AD35" i="174" s="1"/>
  <c r="AD97" i="174"/>
  <c r="AD44" i="174" s="1"/>
  <c r="Y59" i="174"/>
  <c r="Y58" i="174" s="1"/>
  <c r="V46" i="176"/>
  <c r="Y53" i="170"/>
  <c r="Y52" i="170" s="1"/>
  <c r="AD68" i="170"/>
  <c r="AD38" i="170" s="1"/>
  <c r="AD88" i="170"/>
  <c r="AD42" i="170" s="1"/>
  <c r="AD55" i="170"/>
  <c r="AD35" i="170" s="1"/>
  <c r="Y62" i="170"/>
  <c r="Y61" i="170" s="1"/>
  <c r="I47" i="169"/>
  <c r="O46" i="166"/>
  <c r="U46" i="175"/>
  <c r="P108" i="168"/>
  <c r="P46" i="168" s="1"/>
  <c r="P109" i="168"/>
  <c r="P47" i="168" s="1"/>
  <c r="AJ68" i="172"/>
  <c r="AJ38" i="172" s="1"/>
  <c r="X100" i="175"/>
  <c r="X45" i="175" s="1"/>
  <c r="Y45" i="175" s="1"/>
  <c r="G25" i="175" s="1"/>
  <c r="Y101" i="175"/>
  <c r="Y100" i="175" s="1"/>
  <c r="X97" i="175"/>
  <c r="X44" i="175" s="1"/>
  <c r="Y44" i="175" s="1"/>
  <c r="G24" i="175" s="1"/>
  <c r="Y98" i="175"/>
  <c r="Y97" i="175" s="1"/>
  <c r="X58" i="175"/>
  <c r="X36" i="175" s="1"/>
  <c r="Y36" i="175" s="1"/>
  <c r="G16" i="175" s="1"/>
  <c r="Y59" i="175"/>
  <c r="Y58" i="175" s="1"/>
  <c r="X75" i="166"/>
  <c r="X39" i="166" s="1"/>
  <c r="Y39" i="166" s="1"/>
  <c r="G19" i="166" s="1"/>
  <c r="Y76" i="166"/>
  <c r="Y75" i="166" s="1"/>
  <c r="AE90" i="166"/>
  <c r="AF90" i="166" s="1"/>
  <c r="AE92" i="166"/>
  <c r="AF92" i="166" s="1"/>
  <c r="AE94" i="166"/>
  <c r="AF94" i="166" s="1"/>
  <c r="AE99" i="166"/>
  <c r="AF99" i="166" s="1"/>
  <c r="AE102" i="166"/>
  <c r="AF102" i="166" s="1"/>
  <c r="AE104" i="166"/>
  <c r="AF104" i="166" s="1"/>
  <c r="AE106" i="166"/>
  <c r="AF106" i="166" s="1"/>
  <c r="AE89" i="166"/>
  <c r="AE91" i="166"/>
  <c r="AF91" i="166" s="1"/>
  <c r="AE93" i="166"/>
  <c r="AF93" i="166" s="1"/>
  <c r="AE98" i="166"/>
  <c r="AF98" i="166" s="1"/>
  <c r="AL50" i="166"/>
  <c r="AE96" i="166"/>
  <c r="AE95" i="166" s="1"/>
  <c r="AE43" i="166" s="1"/>
  <c r="AE101" i="166"/>
  <c r="AE103" i="166"/>
  <c r="AF103" i="166" s="1"/>
  <c r="AE105" i="166"/>
  <c r="AF105" i="166" s="1"/>
  <c r="AE60" i="166"/>
  <c r="AF60" i="166" s="1"/>
  <c r="AE77" i="166"/>
  <c r="AF77" i="166" s="1"/>
  <c r="AE53" i="166"/>
  <c r="AE71" i="166"/>
  <c r="AF71" i="166" s="1"/>
  <c r="AE72" i="166"/>
  <c r="AF72" i="166" s="1"/>
  <c r="AE76" i="166"/>
  <c r="AF76" i="166" s="1"/>
  <c r="AE57" i="166"/>
  <c r="AF57" i="166" s="1"/>
  <c r="AE80" i="166"/>
  <c r="AE59" i="166"/>
  <c r="AE58" i="166" s="1"/>
  <c r="AE36" i="166" s="1"/>
  <c r="AE70" i="166"/>
  <c r="AF70" i="166" s="1"/>
  <c r="AE56" i="166"/>
  <c r="AE55" i="166" s="1"/>
  <c r="AE35" i="166" s="1"/>
  <c r="AE65" i="166"/>
  <c r="AF65" i="166" s="1"/>
  <c r="AE66" i="166"/>
  <c r="AF66" i="166" s="1"/>
  <c r="AE73" i="166"/>
  <c r="AF73" i="166" s="1"/>
  <c r="AE62" i="166"/>
  <c r="AF62" i="166" s="1"/>
  <c r="AE87" i="166"/>
  <c r="AF87" i="166" s="1"/>
  <c r="AE78" i="166"/>
  <c r="AF78" i="166" s="1"/>
  <c r="AE83" i="166"/>
  <c r="AF83" i="166" s="1"/>
  <c r="AE67" i="166"/>
  <c r="AF67" i="166" s="1"/>
  <c r="AE81" i="166"/>
  <c r="AF81" i="166" s="1"/>
  <c r="AE82" i="166"/>
  <c r="AF82" i="166" s="1"/>
  <c r="AE85" i="166"/>
  <c r="AF85" i="166" s="1"/>
  <c r="AE74" i="166"/>
  <c r="AF74" i="166" s="1"/>
  <c r="AE64" i="166"/>
  <c r="AF64" i="166" s="1"/>
  <c r="AE54" i="166"/>
  <c r="AF54" i="166" s="1"/>
  <c r="AE63" i="166"/>
  <c r="AF63" i="166" s="1"/>
  <c r="AE86" i="166"/>
  <c r="AF86" i="166" s="1"/>
  <c r="AE69" i="166"/>
  <c r="X52" i="166"/>
  <c r="Q107" i="166"/>
  <c r="Q34" i="166"/>
  <c r="AW109" i="176"/>
  <c r="AW47" i="176" s="1"/>
  <c r="AW109" i="173"/>
  <c r="AW47" i="173" s="1"/>
  <c r="AW109" i="167"/>
  <c r="AW47" i="167" s="1"/>
  <c r="AW47" i="78"/>
  <c r="AW109" i="162"/>
  <c r="AW47" i="162" s="1"/>
  <c r="AM62" i="176"/>
  <c r="Y53" i="172"/>
  <c r="Y52" i="172" s="1"/>
  <c r="U46" i="166"/>
  <c r="R107" i="168"/>
  <c r="BE55" i="162"/>
  <c r="BE35" i="162" s="1"/>
  <c r="BE68" i="162"/>
  <c r="BE38" i="162" s="1"/>
  <c r="AF62" i="174"/>
  <c r="Y101" i="170"/>
  <c r="Y100" i="170" s="1"/>
  <c r="R46" i="162" l="1"/>
  <c r="N48" i="162"/>
  <c r="F4" i="162" s="1" a="1"/>
  <c r="AW79" i="175"/>
  <c r="AW40" i="175" s="1"/>
  <c r="AN48" i="168"/>
  <c r="J48" i="168"/>
  <c r="AF84" i="169"/>
  <c r="AF52" i="168"/>
  <c r="AB48" i="175"/>
  <c r="AM75" i="176"/>
  <c r="P48" i="170"/>
  <c r="BH55" i="162"/>
  <c r="AN110" i="167"/>
  <c r="K47" i="169"/>
  <c r="E28" i="169" s="1"/>
  <c r="BH61" i="162"/>
  <c r="AF96" i="175"/>
  <c r="AF95" i="175" s="1"/>
  <c r="AM109" i="162"/>
  <c r="AQ84" i="174"/>
  <c r="AQ41" i="174" s="1"/>
  <c r="BC58" i="170"/>
  <c r="BC36" i="170" s="1"/>
  <c r="BH37" i="162"/>
  <c r="L17" i="162" s="1"/>
  <c r="R109" i="173"/>
  <c r="P48" i="166"/>
  <c r="AF84" i="175"/>
  <c r="AY48" i="78"/>
  <c r="AM100" i="176"/>
  <c r="AF36" i="166"/>
  <c r="H16" i="166" s="1"/>
  <c r="AF58" i="168"/>
  <c r="AF61" i="169"/>
  <c r="AK97" i="170"/>
  <c r="AK44" i="170" s="1"/>
  <c r="AM52" i="176"/>
  <c r="AF58" i="175"/>
  <c r="BH68" i="162"/>
  <c r="AF97" i="168"/>
  <c r="AF88" i="169"/>
  <c r="AM88" i="167"/>
  <c r="AF97" i="174"/>
  <c r="K110" i="176"/>
  <c r="BH52" i="162"/>
  <c r="AF52" i="175"/>
  <c r="K47" i="168"/>
  <c r="E28" i="168" s="1"/>
  <c r="AQ55" i="172"/>
  <c r="AQ35" i="172" s="1"/>
  <c r="AK68" i="170"/>
  <c r="AK38" i="170" s="1"/>
  <c r="K110" i="167"/>
  <c r="AC109" i="174"/>
  <c r="AC47" i="174" s="1"/>
  <c r="AC48" i="174" s="1"/>
  <c r="AK55" i="169"/>
  <c r="AK35" i="169" s="1"/>
  <c r="AK84" i="169"/>
  <c r="AK41" i="169" s="1"/>
  <c r="AQ58" i="168"/>
  <c r="AQ36" i="168" s="1"/>
  <c r="K108" i="168"/>
  <c r="K110" i="168" s="1"/>
  <c r="BH58" i="162"/>
  <c r="AF55" i="168"/>
  <c r="K109" i="169"/>
  <c r="AF84" i="171"/>
  <c r="BH100" i="162"/>
  <c r="R108" i="176"/>
  <c r="AQ55" i="168"/>
  <c r="AQ35" i="168" s="1"/>
  <c r="AF84" i="170"/>
  <c r="AF68" i="169"/>
  <c r="AB48" i="170"/>
  <c r="J48" i="174"/>
  <c r="AK58" i="166"/>
  <c r="AK36" i="166" s="1"/>
  <c r="AB110" i="166"/>
  <c r="AW84" i="175"/>
  <c r="AW41" i="175" s="1"/>
  <c r="AO110" i="168"/>
  <c r="AW58" i="175"/>
  <c r="AW36" i="175" s="1"/>
  <c r="AL52" i="176"/>
  <c r="W48" i="173"/>
  <c r="Q110" i="167"/>
  <c r="J48" i="169"/>
  <c r="P110" i="171"/>
  <c r="AF79" i="174"/>
  <c r="AQ52" i="166"/>
  <c r="AQ34" i="166" s="1"/>
  <c r="AF52" i="170"/>
  <c r="AK97" i="166"/>
  <c r="AK44" i="166" s="1"/>
  <c r="AK84" i="166"/>
  <c r="AK41" i="166" s="1"/>
  <c r="AK52" i="166"/>
  <c r="AK34" i="166" s="1"/>
  <c r="AR55" i="176"/>
  <c r="AR35" i="176" s="1"/>
  <c r="AF55" i="174"/>
  <c r="AW58" i="169"/>
  <c r="AW36" i="169" s="1"/>
  <c r="AW97" i="171"/>
  <c r="AW44" i="171" s="1"/>
  <c r="AW84" i="171"/>
  <c r="AW41" i="171" s="1"/>
  <c r="AR79" i="173"/>
  <c r="AR40" i="173" s="1"/>
  <c r="AS48" i="162"/>
  <c r="AH110" i="170"/>
  <c r="AR58" i="176"/>
  <c r="AR36" i="176" s="1"/>
  <c r="J110" i="171"/>
  <c r="AK97" i="174"/>
  <c r="AK44" i="174" s="1"/>
  <c r="AK75" i="174"/>
  <c r="AK39" i="174" s="1"/>
  <c r="AH110" i="171"/>
  <c r="AR84" i="167"/>
  <c r="AR41" i="167" s="1"/>
  <c r="AR68" i="167"/>
  <c r="AR38" i="167" s="1"/>
  <c r="AH110" i="169"/>
  <c r="AQ79" i="170"/>
  <c r="AQ40" i="170" s="1"/>
  <c r="V48" i="172"/>
  <c r="AB48" i="169"/>
  <c r="AK52" i="174"/>
  <c r="AC110" i="176"/>
  <c r="AW97" i="169"/>
  <c r="AW44" i="169" s="1"/>
  <c r="Q48" i="176"/>
  <c r="J48" i="170"/>
  <c r="AL75" i="167"/>
  <c r="AL39" i="167" s="1"/>
  <c r="AE52" i="166"/>
  <c r="AF97" i="166"/>
  <c r="AQ58" i="175"/>
  <c r="AQ36" i="175" s="1"/>
  <c r="P110" i="174"/>
  <c r="AB110" i="168"/>
  <c r="AK100" i="175"/>
  <c r="AK45" i="175" s="1"/>
  <c r="AK52" i="175"/>
  <c r="AK34" i="175" s="1"/>
  <c r="AM39" i="167"/>
  <c r="I19" i="167" s="1"/>
  <c r="AE58" i="169"/>
  <c r="AE36" i="169" s="1"/>
  <c r="AF36" i="169" s="1"/>
  <c r="H16" i="169" s="1"/>
  <c r="J48" i="175"/>
  <c r="BA108" i="78"/>
  <c r="AE79" i="166"/>
  <c r="AE40" i="166" s="1"/>
  <c r="AF40" i="166" s="1"/>
  <c r="H20" i="166" s="1"/>
  <c r="AE88" i="166"/>
  <c r="AE42" i="166" s="1"/>
  <c r="AF42" i="166" s="1"/>
  <c r="H22" i="166" s="1"/>
  <c r="AQ97" i="175"/>
  <c r="AQ44" i="175" s="1"/>
  <c r="AE68" i="174"/>
  <c r="AE38" i="174" s="1"/>
  <c r="AF38" i="174" s="1"/>
  <c r="H18" i="174" s="1"/>
  <c r="AO110" i="162"/>
  <c r="AW61" i="170"/>
  <c r="AW37" i="170" s="1"/>
  <c r="AW55" i="170"/>
  <c r="AW35" i="170" s="1"/>
  <c r="AF35" i="170"/>
  <c r="H15" i="170" s="1"/>
  <c r="AE97" i="170"/>
  <c r="AE44" i="170" s="1"/>
  <c r="AF44" i="170" s="1"/>
  <c r="H24" i="170" s="1"/>
  <c r="AF75" i="168"/>
  <c r="AW58" i="171"/>
  <c r="AW36" i="171" s="1"/>
  <c r="AF96" i="170"/>
  <c r="AF95" i="170" s="1"/>
  <c r="Q48" i="173"/>
  <c r="AR84" i="173"/>
  <c r="AR41" i="173" s="1"/>
  <c r="AE55" i="168"/>
  <c r="AE35" i="168" s="1"/>
  <c r="AF35" i="168" s="1"/>
  <c r="H15" i="168" s="1"/>
  <c r="AE52" i="175"/>
  <c r="AE34" i="175" s="1"/>
  <c r="K108" i="170"/>
  <c r="K110" i="170" s="1"/>
  <c r="AR52" i="176"/>
  <c r="AQ58" i="169"/>
  <c r="AQ36" i="169" s="1"/>
  <c r="AB110" i="172"/>
  <c r="AC110" i="174"/>
  <c r="AK61" i="169"/>
  <c r="AK37" i="169" s="1"/>
  <c r="AK97" i="169"/>
  <c r="AK44" i="169" s="1"/>
  <c r="AK58" i="169"/>
  <c r="AK36" i="169" s="1"/>
  <c r="AG46" i="167"/>
  <c r="AG48" i="167" s="1"/>
  <c r="AG110" i="167"/>
  <c r="AG46" i="173"/>
  <c r="AG48" i="173" s="1"/>
  <c r="AG110" i="173"/>
  <c r="AG46" i="170"/>
  <c r="AG48" i="170" s="1"/>
  <c r="AG110" i="170"/>
  <c r="AN46" i="174"/>
  <c r="AN48" i="174" s="1"/>
  <c r="AN110" i="174"/>
  <c r="AW52" i="170"/>
  <c r="AW34" i="170" s="1"/>
  <c r="AQ84" i="166"/>
  <c r="AQ41" i="166" s="1"/>
  <c r="AQ88" i="166"/>
  <c r="AQ42" i="166" s="1"/>
  <c r="AQ79" i="166"/>
  <c r="AQ40" i="166" s="1"/>
  <c r="AQ68" i="168"/>
  <c r="AQ38" i="168" s="1"/>
  <c r="V48" i="174"/>
  <c r="AK100" i="174"/>
  <c r="AK45" i="174" s="1"/>
  <c r="AK84" i="174"/>
  <c r="AK41" i="174" s="1"/>
  <c r="AK68" i="174"/>
  <c r="AK38" i="174" s="1"/>
  <c r="AE61" i="170"/>
  <c r="AE37" i="170" s="1"/>
  <c r="AF37" i="170" s="1"/>
  <c r="H17" i="170" s="1"/>
  <c r="P110" i="169"/>
  <c r="V48" i="169"/>
  <c r="AQ79" i="171"/>
  <c r="AQ40" i="171" s="1"/>
  <c r="AQ100" i="171"/>
  <c r="AQ45" i="171" s="1"/>
  <c r="AE55" i="169"/>
  <c r="AE35" i="169" s="1"/>
  <c r="AF35" i="169" s="1"/>
  <c r="H15" i="169" s="1"/>
  <c r="AC110" i="167"/>
  <c r="R109" i="167"/>
  <c r="AR61" i="176"/>
  <c r="AR37" i="176" s="1"/>
  <c r="AR79" i="176"/>
  <c r="AR40" i="176" s="1"/>
  <c r="AQ61" i="169"/>
  <c r="AQ37" i="169" s="1"/>
  <c r="AQ55" i="174"/>
  <c r="AQ35" i="174" s="1"/>
  <c r="BC100" i="170"/>
  <c r="BC45" i="170" s="1"/>
  <c r="Y46" i="162"/>
  <c r="S48" i="162"/>
  <c r="G4" i="162" s="1" a="1"/>
  <c r="AG46" i="176"/>
  <c r="AG48" i="176" s="1"/>
  <c r="AG110" i="176"/>
  <c r="AG48" i="78"/>
  <c r="I4" i="78" s="1" a="1"/>
  <c r="I8" i="78" s="1"/>
  <c r="AG46" i="174"/>
  <c r="AG48" i="174" s="1"/>
  <c r="AG110" i="174"/>
  <c r="K47" i="174"/>
  <c r="E28" i="174" s="1"/>
  <c r="AE55" i="175"/>
  <c r="AE35" i="175" s="1"/>
  <c r="AG46" i="166"/>
  <c r="AG48" i="166" s="1"/>
  <c r="AG110" i="166"/>
  <c r="AG46" i="172"/>
  <c r="AG48" i="172" s="1"/>
  <c r="AG110" i="172"/>
  <c r="AN46" i="172"/>
  <c r="AN48" i="172" s="1"/>
  <c r="AN110" i="172"/>
  <c r="AN110" i="168"/>
  <c r="AQ75" i="175"/>
  <c r="AQ39" i="175" s="1"/>
  <c r="AB110" i="174"/>
  <c r="AO110" i="167"/>
  <c r="AF68" i="172"/>
  <c r="AE97" i="172"/>
  <c r="AE44" i="172" s="1"/>
  <c r="AF44" i="172" s="1"/>
  <c r="H24" i="172" s="1"/>
  <c r="AN110" i="170"/>
  <c r="AW84" i="169"/>
  <c r="AW41" i="169" s="1"/>
  <c r="AW79" i="169"/>
  <c r="AW40" i="169" s="1"/>
  <c r="P48" i="169"/>
  <c r="AW75" i="171"/>
  <c r="AW39" i="171" s="1"/>
  <c r="AE61" i="168"/>
  <c r="AE37" i="168" s="1"/>
  <c r="AF37" i="168" s="1"/>
  <c r="H17" i="168" s="1"/>
  <c r="AE52" i="168"/>
  <c r="AE68" i="168"/>
  <c r="AE38" i="168" s="1"/>
  <c r="AF38" i="168" s="1"/>
  <c r="H18" i="168" s="1"/>
  <c r="AH110" i="175"/>
  <c r="AQ110" i="162"/>
  <c r="AF36" i="175"/>
  <c r="H16" i="175" s="1"/>
  <c r="AE79" i="175"/>
  <c r="AE40" i="175" s="1"/>
  <c r="AF40" i="175" s="1"/>
  <c r="H20" i="175" s="1"/>
  <c r="AQ84" i="172"/>
  <c r="AQ41" i="172" s="1"/>
  <c r="AQ52" i="172"/>
  <c r="AK55" i="171"/>
  <c r="AK35" i="171" s="1"/>
  <c r="AL61" i="176"/>
  <c r="AL37" i="176" s="1"/>
  <c r="AM37" i="176" s="1"/>
  <c r="I17" i="176" s="1"/>
  <c r="AQ52" i="170"/>
  <c r="AQ34" i="170" s="1"/>
  <c r="AQ88" i="174"/>
  <c r="AQ42" i="174" s="1"/>
  <c r="AQ52" i="174"/>
  <c r="AQ97" i="174"/>
  <c r="AQ44" i="174" s="1"/>
  <c r="K47" i="176"/>
  <c r="E28" i="176" s="1"/>
  <c r="AG46" i="168"/>
  <c r="AG48" i="168" s="1"/>
  <c r="AG110" i="168"/>
  <c r="AG46" i="171"/>
  <c r="AG48" i="171" s="1"/>
  <c r="AG110" i="171"/>
  <c r="AU108" i="167"/>
  <c r="AU46" i="167" s="1"/>
  <c r="AN46" i="176"/>
  <c r="AN48" i="176" s="1"/>
  <c r="AN110" i="176"/>
  <c r="AN46" i="169"/>
  <c r="AN48" i="169" s="1"/>
  <c r="AN110" i="169"/>
  <c r="AN46" i="171"/>
  <c r="AN48" i="171" s="1"/>
  <c r="AN110" i="171"/>
  <c r="Z48" i="162"/>
  <c r="H4" i="162" s="1" a="1"/>
  <c r="H4" i="162" s="1"/>
  <c r="AF46" i="162"/>
  <c r="AN110" i="166"/>
  <c r="Y107" i="169"/>
  <c r="AN110" i="162"/>
  <c r="AN46" i="162"/>
  <c r="AN48" i="162" s="1"/>
  <c r="AN110" i="173"/>
  <c r="AN46" i="173"/>
  <c r="AN48" i="173" s="1"/>
  <c r="BB108" i="173"/>
  <c r="BB108" i="169"/>
  <c r="BB108" i="176"/>
  <c r="BB108" i="172"/>
  <c r="BB108" i="162"/>
  <c r="BB108" i="175"/>
  <c r="BB108" i="171"/>
  <c r="BB46" i="78"/>
  <c r="BB48" i="78" s="1"/>
  <c r="BB108" i="174"/>
  <c r="BB108" i="168"/>
  <c r="AU109" i="173"/>
  <c r="AU47" i="173" s="1"/>
  <c r="AU109" i="168"/>
  <c r="AU47" i="168" s="1"/>
  <c r="AU109" i="176"/>
  <c r="AU47" i="176" s="1"/>
  <c r="AU109" i="172"/>
  <c r="AU47" i="172" s="1"/>
  <c r="BA109" i="78"/>
  <c r="AU109" i="175"/>
  <c r="AU47" i="175" s="1"/>
  <c r="AU109" i="171"/>
  <c r="AU47" i="171" s="1"/>
  <c r="AU47" i="78"/>
  <c r="BA47" i="78" s="1"/>
  <c r="K28" i="78" s="1"/>
  <c r="AU109" i="174"/>
  <c r="AU47" i="174" s="1"/>
  <c r="AU109" i="169"/>
  <c r="AU47" i="169" s="1"/>
  <c r="AU109" i="162"/>
  <c r="AU47" i="162" s="1"/>
  <c r="BB109" i="173"/>
  <c r="BB47" i="173" s="1"/>
  <c r="BB109" i="169"/>
  <c r="BB47" i="169" s="1"/>
  <c r="BB109" i="176"/>
  <c r="BB47" i="176" s="1"/>
  <c r="BB109" i="172"/>
  <c r="BB47" i="172" s="1"/>
  <c r="BB47" i="78"/>
  <c r="BH47" i="78" s="1"/>
  <c r="L28" i="78" s="1"/>
  <c r="BB109" i="175"/>
  <c r="BB47" i="175" s="1"/>
  <c r="BB109" i="171"/>
  <c r="BB47" i="171" s="1"/>
  <c r="BH109" i="78"/>
  <c r="BB109" i="174"/>
  <c r="BB47" i="174" s="1"/>
  <c r="BB109" i="168"/>
  <c r="BB47" i="168" s="1"/>
  <c r="BB109" i="162"/>
  <c r="BB47" i="162" s="1"/>
  <c r="Y107" i="172"/>
  <c r="Y107" i="174"/>
  <c r="AG110" i="169"/>
  <c r="AG46" i="169"/>
  <c r="AG48" i="169" s="1"/>
  <c r="AU108" i="174"/>
  <c r="AU108" i="169"/>
  <c r="AU108" i="173"/>
  <c r="AU108" i="168"/>
  <c r="AU108" i="176"/>
  <c r="AU108" i="172"/>
  <c r="AU108" i="162"/>
  <c r="AU108" i="175"/>
  <c r="AU108" i="171"/>
  <c r="AU46" i="78"/>
  <c r="BH108" i="78"/>
  <c r="Y107" i="166"/>
  <c r="AG110" i="162"/>
  <c r="AG46" i="162"/>
  <c r="AG110" i="175"/>
  <c r="AG46" i="175"/>
  <c r="AG48" i="175" s="1"/>
  <c r="AN110" i="175"/>
  <c r="AN46" i="175"/>
  <c r="AN48" i="175" s="1"/>
  <c r="AF61" i="166"/>
  <c r="G14" i="167"/>
  <c r="G26" i="167" s="1"/>
  <c r="U48" i="166"/>
  <c r="AE68" i="166"/>
  <c r="AE38" i="166" s="1"/>
  <c r="AF38" i="166" s="1"/>
  <c r="H18" i="166" s="1"/>
  <c r="AF69" i="166"/>
  <c r="AF68" i="166" s="1"/>
  <c r="AS50" i="166"/>
  <c r="AL102" i="166"/>
  <c r="AM102" i="166" s="1"/>
  <c r="AL104" i="166"/>
  <c r="AM104" i="166" s="1"/>
  <c r="AL106" i="166"/>
  <c r="AM106" i="166" s="1"/>
  <c r="AL89" i="166"/>
  <c r="AM89" i="166" s="1"/>
  <c r="AL91" i="166"/>
  <c r="AM91" i="166" s="1"/>
  <c r="AL93" i="166"/>
  <c r="AM93" i="166" s="1"/>
  <c r="AL98" i="166"/>
  <c r="AL96" i="166"/>
  <c r="AL101" i="166"/>
  <c r="AL103" i="166"/>
  <c r="AM103" i="166" s="1"/>
  <c r="AL105" i="166"/>
  <c r="AM105" i="166" s="1"/>
  <c r="AL90" i="166"/>
  <c r="AM90" i="166" s="1"/>
  <c r="AL92" i="166"/>
  <c r="AM92" i="166" s="1"/>
  <c r="AL94" i="166"/>
  <c r="AM94" i="166" s="1"/>
  <c r="AL99" i="166"/>
  <c r="AM99" i="166" s="1"/>
  <c r="AL82" i="166"/>
  <c r="AM82" i="166" s="1"/>
  <c r="AL62" i="166"/>
  <c r="AL85" i="166"/>
  <c r="AM85" i="166" s="1"/>
  <c r="AL57" i="166"/>
  <c r="AM57" i="166" s="1"/>
  <c r="AL67" i="166"/>
  <c r="AM67" i="166" s="1"/>
  <c r="AL71" i="166"/>
  <c r="AM71" i="166" s="1"/>
  <c r="AL54" i="166"/>
  <c r="AM54" i="166" s="1"/>
  <c r="AL69" i="166"/>
  <c r="AL60" i="166"/>
  <c r="AM60" i="166" s="1"/>
  <c r="AL70" i="166"/>
  <c r="AM70" i="166" s="1"/>
  <c r="AL72" i="166"/>
  <c r="AM72" i="166" s="1"/>
  <c r="AL80" i="166"/>
  <c r="AL83" i="166"/>
  <c r="AL81" i="166"/>
  <c r="AM81" i="166" s="1"/>
  <c r="AL78" i="166"/>
  <c r="AM78" i="166" s="1"/>
  <c r="AL76" i="166"/>
  <c r="AL65" i="166"/>
  <c r="AM65" i="166" s="1"/>
  <c r="AL77" i="166"/>
  <c r="AL64" i="166"/>
  <c r="AM64" i="166" s="1"/>
  <c r="AL74" i="166"/>
  <c r="AM74" i="166" s="1"/>
  <c r="AL73" i="166"/>
  <c r="AM73" i="166" s="1"/>
  <c r="AL66" i="166"/>
  <c r="AM66" i="166" s="1"/>
  <c r="AL56" i="166"/>
  <c r="AL53" i="166"/>
  <c r="AL59" i="166"/>
  <c r="AL58" i="166" s="1"/>
  <c r="AL36" i="166" s="1"/>
  <c r="AL86" i="166"/>
  <c r="AL63" i="166"/>
  <c r="AM63" i="166" s="1"/>
  <c r="AL87" i="166"/>
  <c r="AM87" i="166" s="1"/>
  <c r="AX75" i="167"/>
  <c r="AX39" i="167" s="1"/>
  <c r="AX79" i="167"/>
  <c r="AX40" i="167" s="1"/>
  <c r="AX58" i="167"/>
  <c r="AX36" i="167" s="1"/>
  <c r="AQ61" i="175"/>
  <c r="AQ37" i="175" s="1"/>
  <c r="AK97" i="172"/>
  <c r="AK44" i="172" s="1"/>
  <c r="AE75" i="174"/>
  <c r="AE39" i="174" s="1"/>
  <c r="AF39" i="174" s="1"/>
  <c r="H19" i="174" s="1"/>
  <c r="AF76" i="174"/>
  <c r="AF75" i="174" s="1"/>
  <c r="AE100" i="174"/>
  <c r="AE45" i="174" s="1"/>
  <c r="AF45" i="174" s="1"/>
  <c r="H25" i="174" s="1"/>
  <c r="AF101" i="174"/>
  <c r="AF100" i="174" s="1"/>
  <c r="AW52" i="174"/>
  <c r="BB108" i="167"/>
  <c r="BB109" i="167"/>
  <c r="AW88" i="168"/>
  <c r="AW42" i="168" s="1"/>
  <c r="AW75" i="168"/>
  <c r="AW39" i="168" s="1"/>
  <c r="AW55" i="166"/>
  <c r="AW35" i="166" s="1"/>
  <c r="AW95" i="166"/>
  <c r="AW43" i="166" s="1"/>
  <c r="R46" i="173"/>
  <c r="P48" i="173"/>
  <c r="P46" i="175"/>
  <c r="E26" i="171"/>
  <c r="AQ100" i="168"/>
  <c r="AQ45" i="168" s="1"/>
  <c r="E14" i="170"/>
  <c r="AI108" i="168"/>
  <c r="AI109" i="168"/>
  <c r="AI108" i="166"/>
  <c r="AI109" i="166"/>
  <c r="V110" i="170"/>
  <c r="V47" i="171"/>
  <c r="BC107" i="166"/>
  <c r="AW84" i="174"/>
  <c r="AW41" i="174" s="1"/>
  <c r="AW68" i="166"/>
  <c r="AW38" i="166" s="1"/>
  <c r="BD105" i="166"/>
  <c r="BD77" i="166"/>
  <c r="BD63" i="166"/>
  <c r="BD59" i="166"/>
  <c r="BD53" i="166"/>
  <c r="BD64" i="166"/>
  <c r="BD93" i="166"/>
  <c r="BD76" i="166"/>
  <c r="BD54" i="166"/>
  <c r="BD106" i="166"/>
  <c r="BD82" i="166"/>
  <c r="BD70" i="166"/>
  <c r="BD78" i="166"/>
  <c r="BD67" i="166"/>
  <c r="BD103" i="166"/>
  <c r="BD89" i="166"/>
  <c r="BD71" i="166"/>
  <c r="BD102" i="166"/>
  <c r="BD99" i="166"/>
  <c r="BD92" i="166"/>
  <c r="BD86" i="166"/>
  <c r="BD74" i="166"/>
  <c r="BD96" i="166"/>
  <c r="BD85" i="166"/>
  <c r="BD83" i="166"/>
  <c r="BD62" i="166"/>
  <c r="BD72" i="166"/>
  <c r="BD81" i="166"/>
  <c r="BD104" i="166"/>
  <c r="BD57" i="166"/>
  <c r="BD90" i="166"/>
  <c r="BD60" i="166"/>
  <c r="BD94" i="166"/>
  <c r="BD65" i="166"/>
  <c r="BD69" i="166"/>
  <c r="BD56" i="166"/>
  <c r="BD101" i="166"/>
  <c r="BD66" i="166"/>
  <c r="BD91" i="166"/>
  <c r="BD87" i="166"/>
  <c r="BD98" i="166"/>
  <c r="BD80" i="166"/>
  <c r="BD73" i="166"/>
  <c r="AP107" i="166"/>
  <c r="AP34" i="166"/>
  <c r="F14" i="171"/>
  <c r="F26" i="171" s="1"/>
  <c r="BC107" i="162"/>
  <c r="BC34" i="162"/>
  <c r="P110" i="175"/>
  <c r="AB110" i="169"/>
  <c r="AQ84" i="168"/>
  <c r="AQ41" i="168" s="1"/>
  <c r="AF53" i="166"/>
  <c r="AF52" i="166" s="1"/>
  <c r="R34" i="174"/>
  <c r="K46" i="168"/>
  <c r="E27" i="168" s="1"/>
  <c r="I48" i="168"/>
  <c r="E4" i="168" s="1" a="1"/>
  <c r="AE55" i="172"/>
  <c r="AE35" i="172" s="1"/>
  <c r="AF35" i="172" s="1"/>
  <c r="H15" i="172" s="1"/>
  <c r="AZ109" i="162"/>
  <c r="AZ47" i="162" s="1"/>
  <c r="AZ108" i="162"/>
  <c r="AZ46" i="162" s="1"/>
  <c r="AF43" i="170"/>
  <c r="H23" i="170" s="1"/>
  <c r="AA48" i="171"/>
  <c r="E14" i="166"/>
  <c r="BC100" i="171"/>
  <c r="BC45" i="171" s="1"/>
  <c r="AK68" i="168"/>
  <c r="AK38" i="168" s="1"/>
  <c r="X107" i="166"/>
  <c r="X34" i="166"/>
  <c r="P110" i="168"/>
  <c r="O48" i="166"/>
  <c r="BE78" i="167"/>
  <c r="BE56" i="167"/>
  <c r="BE66" i="167"/>
  <c r="BE62" i="167"/>
  <c r="BE81" i="167"/>
  <c r="BE69" i="167"/>
  <c r="BE76" i="167"/>
  <c r="BE89" i="167"/>
  <c r="BE83" i="167"/>
  <c r="BE94" i="167"/>
  <c r="BE102" i="167"/>
  <c r="BE93" i="167"/>
  <c r="BE104" i="167"/>
  <c r="BE74" i="167"/>
  <c r="BE86" i="167"/>
  <c r="BE99" i="167"/>
  <c r="BE87" i="167"/>
  <c r="BE105" i="167"/>
  <c r="BE80" i="167"/>
  <c r="BE53" i="167"/>
  <c r="BE65" i="167"/>
  <c r="BE73" i="167"/>
  <c r="BE91" i="167"/>
  <c r="BE90" i="167"/>
  <c r="BE72" i="167"/>
  <c r="BE70" i="167"/>
  <c r="BE98" i="167"/>
  <c r="BE71" i="167"/>
  <c r="BE85" i="167"/>
  <c r="BE57" i="167"/>
  <c r="BE59" i="167"/>
  <c r="BE64" i="167"/>
  <c r="BE67" i="167"/>
  <c r="BE103" i="167"/>
  <c r="BE60" i="167"/>
  <c r="BE101" i="167"/>
  <c r="BE82" i="167"/>
  <c r="BE63" i="167"/>
  <c r="BE106" i="167"/>
  <c r="BE77" i="167"/>
  <c r="BE92" i="167"/>
  <c r="BE54" i="167"/>
  <c r="BE96" i="167"/>
  <c r="AQ107" i="167"/>
  <c r="AQ34" i="167"/>
  <c r="AQ84" i="175"/>
  <c r="AQ41" i="175" s="1"/>
  <c r="AQ52" i="175"/>
  <c r="AQ68" i="175"/>
  <c r="AQ38" i="175" s="1"/>
  <c r="AQ100" i="175"/>
  <c r="AQ45" i="175" s="1"/>
  <c r="AE107" i="176"/>
  <c r="AE34" i="176"/>
  <c r="BC107" i="168"/>
  <c r="BC34" i="168"/>
  <c r="AK107" i="176"/>
  <c r="AO47" i="166"/>
  <c r="V46" i="171"/>
  <c r="AK79" i="172"/>
  <c r="AK40" i="172" s="1"/>
  <c r="AK75" i="172"/>
  <c r="AK39" i="172" s="1"/>
  <c r="AK100" i="172"/>
  <c r="AK45" i="172" s="1"/>
  <c r="AK58" i="172"/>
  <c r="AK36" i="172" s="1"/>
  <c r="E14" i="168"/>
  <c r="O48" i="171"/>
  <c r="AE52" i="174"/>
  <c r="AF53" i="174"/>
  <c r="AF52" i="174" s="1"/>
  <c r="AE58" i="174"/>
  <c r="AE36" i="174" s="1"/>
  <c r="AF36" i="174" s="1"/>
  <c r="H16" i="174" s="1"/>
  <c r="AE61" i="174"/>
  <c r="AE37" i="174" s="1"/>
  <c r="AF37" i="174" s="1"/>
  <c r="H17" i="174" s="1"/>
  <c r="AW75" i="170"/>
  <c r="AW39" i="170" s="1"/>
  <c r="BD105" i="170"/>
  <c r="BD67" i="170"/>
  <c r="BD102" i="170"/>
  <c r="BD99" i="170"/>
  <c r="BD66" i="170"/>
  <c r="BD64" i="170"/>
  <c r="BD98" i="170"/>
  <c r="BD93" i="170"/>
  <c r="BD74" i="170"/>
  <c r="BD57" i="170"/>
  <c r="BD76" i="170"/>
  <c r="BD54" i="170"/>
  <c r="BD82" i="170"/>
  <c r="BD81" i="170"/>
  <c r="BD62" i="170"/>
  <c r="BD72" i="170"/>
  <c r="BD103" i="170"/>
  <c r="BD63" i="170"/>
  <c r="BD71" i="170"/>
  <c r="BD101" i="170"/>
  <c r="BD59" i="170"/>
  <c r="BD53" i="170"/>
  <c r="BD86" i="170"/>
  <c r="BD80" i="170"/>
  <c r="BD96" i="170"/>
  <c r="BD85" i="170"/>
  <c r="BD83" i="170"/>
  <c r="BD60" i="170"/>
  <c r="BD70" i="170"/>
  <c r="BD78" i="170"/>
  <c r="BD90" i="170"/>
  <c r="BD94" i="170"/>
  <c r="BD65" i="170"/>
  <c r="BD89" i="170"/>
  <c r="BD92" i="170"/>
  <c r="BD77" i="170"/>
  <c r="BD69" i="170"/>
  <c r="BD56" i="170"/>
  <c r="BD91" i="170"/>
  <c r="BD87" i="170"/>
  <c r="BD73" i="170"/>
  <c r="BD104" i="170"/>
  <c r="BD106" i="170"/>
  <c r="AW75" i="174"/>
  <c r="AW39" i="174" s="1"/>
  <c r="AW97" i="174"/>
  <c r="AW44" i="174" s="1"/>
  <c r="AW84" i="168"/>
  <c r="AW41" i="168" s="1"/>
  <c r="AW68" i="168"/>
  <c r="AW38" i="168" s="1"/>
  <c r="AW75" i="166"/>
  <c r="AW39" i="166" s="1"/>
  <c r="AW61" i="166"/>
  <c r="AW37" i="166" s="1"/>
  <c r="I48" i="174"/>
  <c r="E4" i="174" s="1" a="1"/>
  <c r="K46" i="174"/>
  <c r="E27" i="174" s="1"/>
  <c r="R108" i="173"/>
  <c r="R110" i="173" s="1"/>
  <c r="BH42" i="162"/>
  <c r="L22" i="162" s="1"/>
  <c r="BH45" i="162"/>
  <c r="L25" i="162" s="1"/>
  <c r="AQ61" i="166"/>
  <c r="AQ37" i="166" s="1"/>
  <c r="AQ75" i="166"/>
  <c r="AQ39" i="166" s="1"/>
  <c r="AQ100" i="166"/>
  <c r="AQ45" i="166" s="1"/>
  <c r="P47" i="175"/>
  <c r="AQ107" i="176"/>
  <c r="AQ34" i="176"/>
  <c r="BF48" i="78"/>
  <c r="L4" i="78" s="1" a="1"/>
  <c r="AB46" i="174"/>
  <c r="AQ79" i="168"/>
  <c r="AQ40" i="168" s="1"/>
  <c r="AQ75" i="168"/>
  <c r="AQ39" i="168" s="1"/>
  <c r="I48" i="171"/>
  <c r="K47" i="171"/>
  <c r="E28" i="171" s="1"/>
  <c r="AK34" i="174"/>
  <c r="AY50" i="174"/>
  <c r="AR81" i="174"/>
  <c r="AR64" i="174"/>
  <c r="AR74" i="174"/>
  <c r="AR83" i="174"/>
  <c r="AR102" i="174"/>
  <c r="AR104" i="174"/>
  <c r="AR99" i="174"/>
  <c r="AR54" i="174"/>
  <c r="AR76" i="174"/>
  <c r="AR103" i="174"/>
  <c r="AR93" i="174"/>
  <c r="AR65" i="174"/>
  <c r="AR80" i="174"/>
  <c r="AR71" i="174"/>
  <c r="AR86" i="174"/>
  <c r="AR70" i="174"/>
  <c r="AR94" i="174"/>
  <c r="AR101" i="174"/>
  <c r="AR82" i="174"/>
  <c r="AR73" i="174"/>
  <c r="AR72" i="174"/>
  <c r="AR90" i="174"/>
  <c r="AR91" i="174"/>
  <c r="AR78" i="174"/>
  <c r="AR87" i="174"/>
  <c r="AR92" i="174"/>
  <c r="AR85" i="174"/>
  <c r="AR69" i="174"/>
  <c r="AR59" i="174"/>
  <c r="AR63" i="174"/>
  <c r="AR56" i="174"/>
  <c r="AR66" i="174"/>
  <c r="AR60" i="174"/>
  <c r="AR106" i="174"/>
  <c r="AR96" i="174"/>
  <c r="AR105" i="174"/>
  <c r="AR89" i="174"/>
  <c r="AR98" i="174"/>
  <c r="AR57" i="174"/>
  <c r="AR77" i="174"/>
  <c r="AR62" i="174"/>
  <c r="AR53" i="174"/>
  <c r="AR67" i="174"/>
  <c r="AE58" i="172"/>
  <c r="AE36" i="172" s="1"/>
  <c r="AE75" i="172"/>
  <c r="AE39" i="172" s="1"/>
  <c r="AF39" i="172" s="1"/>
  <c r="H19" i="172" s="1"/>
  <c r="AF76" i="172"/>
  <c r="AF75" i="172" s="1"/>
  <c r="AE61" i="172"/>
  <c r="AE37" i="172" s="1"/>
  <c r="AF37" i="172" s="1"/>
  <c r="H17" i="172" s="1"/>
  <c r="AF62" i="172"/>
  <c r="AF61" i="172" s="1"/>
  <c r="AE52" i="172"/>
  <c r="AE95" i="172"/>
  <c r="AE43" i="172" s="1"/>
  <c r="AF43" i="172" s="1"/>
  <c r="H23" i="172" s="1"/>
  <c r="AF96" i="172"/>
  <c r="AF95" i="172" s="1"/>
  <c r="AE88" i="172"/>
  <c r="AE42" i="172" s="1"/>
  <c r="AL90" i="172"/>
  <c r="AL92" i="172"/>
  <c r="AM92" i="172" s="1"/>
  <c r="AL94" i="172"/>
  <c r="AM94" i="172" s="1"/>
  <c r="AL99" i="172"/>
  <c r="AM99" i="172" s="1"/>
  <c r="AS50" i="172"/>
  <c r="AL102" i="172"/>
  <c r="AM102" i="172" s="1"/>
  <c r="AL104" i="172"/>
  <c r="AM104" i="172" s="1"/>
  <c r="AL106" i="172"/>
  <c r="AM106" i="172" s="1"/>
  <c r="AL89" i="172"/>
  <c r="AL91" i="172"/>
  <c r="AM91" i="172" s="1"/>
  <c r="AL93" i="172"/>
  <c r="AM93" i="172" s="1"/>
  <c r="AL98" i="172"/>
  <c r="AL97" i="172" s="1"/>
  <c r="AL44" i="172" s="1"/>
  <c r="AL96" i="172"/>
  <c r="AL95" i="172" s="1"/>
  <c r="AL43" i="172" s="1"/>
  <c r="AL101" i="172"/>
  <c r="AL103" i="172"/>
  <c r="AM103" i="172" s="1"/>
  <c r="AL105" i="172"/>
  <c r="AM105" i="172" s="1"/>
  <c r="AL73" i="172"/>
  <c r="AM73" i="172" s="1"/>
  <c r="AL53" i="172"/>
  <c r="AM53" i="172" s="1"/>
  <c r="AL59" i="172"/>
  <c r="AL76" i="172"/>
  <c r="AM76" i="172" s="1"/>
  <c r="AL69" i="172"/>
  <c r="AL83" i="172"/>
  <c r="AL81" i="172"/>
  <c r="AM81" i="172" s="1"/>
  <c r="AL66" i="172"/>
  <c r="AM66" i="172" s="1"/>
  <c r="AL87" i="172"/>
  <c r="AM87" i="172" s="1"/>
  <c r="AL56" i="172"/>
  <c r="AM56" i="172" s="1"/>
  <c r="AL77" i="172"/>
  <c r="AM77" i="172" s="1"/>
  <c r="AL86" i="172"/>
  <c r="AM86" i="172" s="1"/>
  <c r="AL63" i="172"/>
  <c r="AM63" i="172" s="1"/>
  <c r="AL71" i="172"/>
  <c r="AM71" i="172" s="1"/>
  <c r="AL54" i="172"/>
  <c r="AM54" i="172" s="1"/>
  <c r="AL64" i="172"/>
  <c r="AM64" i="172" s="1"/>
  <c r="AL74" i="172"/>
  <c r="AM74" i="172" s="1"/>
  <c r="AL62" i="172"/>
  <c r="AM62" i="172" s="1"/>
  <c r="AL57" i="172"/>
  <c r="AM57" i="172" s="1"/>
  <c r="AL67" i="172"/>
  <c r="AM67" i="172" s="1"/>
  <c r="AL78" i="172"/>
  <c r="AL65" i="172"/>
  <c r="AM65" i="172" s="1"/>
  <c r="AL82" i="172"/>
  <c r="AM82" i="172" s="1"/>
  <c r="AL60" i="172"/>
  <c r="AM60" i="172" s="1"/>
  <c r="AL70" i="172"/>
  <c r="AL72" i="172"/>
  <c r="AM72" i="172" s="1"/>
  <c r="AL80" i="172"/>
  <c r="AL85" i="172"/>
  <c r="AI108" i="170"/>
  <c r="AI46" i="170" s="1"/>
  <c r="AI109" i="170"/>
  <c r="AI47" i="170" s="1"/>
  <c r="AB48" i="171"/>
  <c r="AR75" i="167"/>
  <c r="AR39" i="167" s="1"/>
  <c r="AR79" i="167"/>
  <c r="AR40" i="167" s="1"/>
  <c r="BF50" i="167"/>
  <c r="AY86" i="167"/>
  <c r="AY69" i="167"/>
  <c r="AY98" i="167"/>
  <c r="AY92" i="167"/>
  <c r="AY101" i="167"/>
  <c r="AY72" i="167"/>
  <c r="AY64" i="167"/>
  <c r="AY74" i="167"/>
  <c r="AY57" i="167"/>
  <c r="AY67" i="167"/>
  <c r="AY77" i="167"/>
  <c r="AY104" i="167"/>
  <c r="AY78" i="167"/>
  <c r="AY63" i="167"/>
  <c r="AY99" i="167"/>
  <c r="AY83" i="167"/>
  <c r="AY80" i="167"/>
  <c r="AY76" i="167"/>
  <c r="AY54" i="167"/>
  <c r="AY65" i="167"/>
  <c r="AY60" i="167"/>
  <c r="AY71" i="167"/>
  <c r="AY103" i="167"/>
  <c r="AY66" i="167"/>
  <c r="AY70" i="167"/>
  <c r="AY91" i="167"/>
  <c r="AY90" i="167"/>
  <c r="AY89" i="167"/>
  <c r="AY59" i="167"/>
  <c r="AY58" i="167" s="1"/>
  <c r="AY36" i="167" s="1"/>
  <c r="AY96" i="167"/>
  <c r="AY95" i="167" s="1"/>
  <c r="AY43" i="167" s="1"/>
  <c r="AY105" i="167"/>
  <c r="AY73" i="167"/>
  <c r="AY62" i="167"/>
  <c r="AY82" i="167"/>
  <c r="AY53" i="167"/>
  <c r="AY52" i="167" s="1"/>
  <c r="AY93" i="167"/>
  <c r="AY81" i="167"/>
  <c r="AY106" i="167"/>
  <c r="AY85" i="167"/>
  <c r="AY102" i="167"/>
  <c r="AY56" i="167"/>
  <c r="AY55" i="167" s="1"/>
  <c r="AY35" i="167" s="1"/>
  <c r="AY94" i="167"/>
  <c r="AY87" i="167"/>
  <c r="AJ107" i="171"/>
  <c r="AJ34" i="171"/>
  <c r="AE58" i="170"/>
  <c r="AE36" i="170" s="1"/>
  <c r="AF36" i="170" s="1"/>
  <c r="H16" i="170" s="1"/>
  <c r="AF59" i="170"/>
  <c r="AF58" i="170" s="1"/>
  <c r="AE84" i="170"/>
  <c r="AE41" i="170" s="1"/>
  <c r="AF41" i="170" s="1"/>
  <c r="H21" i="170" s="1"/>
  <c r="BC58" i="175"/>
  <c r="BC36" i="175" s="1"/>
  <c r="BC75" i="175"/>
  <c r="BC39" i="175" s="1"/>
  <c r="BC88" i="175"/>
  <c r="BC42" i="175" s="1"/>
  <c r="K109" i="174"/>
  <c r="AW61" i="169"/>
  <c r="AW37" i="169" s="1"/>
  <c r="P48" i="172"/>
  <c r="BB107" i="170"/>
  <c r="BB34" i="170"/>
  <c r="BD46" i="162"/>
  <c r="BD48" i="162" s="1"/>
  <c r="BD110" i="162"/>
  <c r="G14" i="176"/>
  <c r="G26" i="176" s="1"/>
  <c r="AF89" i="166"/>
  <c r="AF88" i="166" s="1"/>
  <c r="AW61" i="171"/>
  <c r="AW37" i="171" s="1"/>
  <c r="AW88" i="171"/>
  <c r="AW42" i="171" s="1"/>
  <c r="BD103" i="171"/>
  <c r="BD89" i="171"/>
  <c r="BD59" i="171"/>
  <c r="BD53" i="171"/>
  <c r="BD96" i="171"/>
  <c r="BD95" i="171" s="1"/>
  <c r="BD43" i="171" s="1"/>
  <c r="BD85" i="171"/>
  <c r="BD82" i="171"/>
  <c r="BD62" i="171"/>
  <c r="BD72" i="171"/>
  <c r="BD90" i="171"/>
  <c r="BD73" i="171"/>
  <c r="BD54" i="171"/>
  <c r="BD57" i="171"/>
  <c r="BD83" i="171"/>
  <c r="BD94" i="171"/>
  <c r="BD65" i="171"/>
  <c r="BD98" i="171"/>
  <c r="BD81" i="171"/>
  <c r="BD74" i="171"/>
  <c r="BD106" i="171"/>
  <c r="BD60" i="171"/>
  <c r="BD70" i="171"/>
  <c r="BD78" i="171"/>
  <c r="BD104" i="171"/>
  <c r="BD63" i="171"/>
  <c r="BD101" i="171"/>
  <c r="BD69" i="171"/>
  <c r="BD56" i="171"/>
  <c r="BD91" i="171"/>
  <c r="BD87" i="171"/>
  <c r="BD105" i="171"/>
  <c r="BD67" i="171"/>
  <c r="BD77" i="171"/>
  <c r="BD71" i="171"/>
  <c r="BD102" i="171"/>
  <c r="BD99" i="171"/>
  <c r="BD66" i="171"/>
  <c r="BD64" i="171"/>
  <c r="BD92" i="171"/>
  <c r="BD93" i="171"/>
  <c r="BD86" i="171"/>
  <c r="BD80" i="171"/>
  <c r="BD76" i="171"/>
  <c r="AV108" i="162"/>
  <c r="AV109" i="162"/>
  <c r="AW97" i="172"/>
  <c r="AW44" i="172" s="1"/>
  <c r="AV107" i="170"/>
  <c r="AQ107" i="173"/>
  <c r="AQ34" i="173"/>
  <c r="AF98" i="172"/>
  <c r="AF97" i="172" s="1"/>
  <c r="BE107" i="162"/>
  <c r="BE34" i="162"/>
  <c r="AV108" i="166"/>
  <c r="AV46" i="166" s="1"/>
  <c r="AV109" i="166"/>
  <c r="W110" i="173"/>
  <c r="AF62" i="170"/>
  <c r="AF61" i="170" s="1"/>
  <c r="V48" i="168"/>
  <c r="AJ107" i="175"/>
  <c r="AJ34" i="175"/>
  <c r="Q110" i="173"/>
  <c r="AD107" i="171"/>
  <c r="AR55" i="173"/>
  <c r="AR35" i="173" s="1"/>
  <c r="AR61" i="173"/>
  <c r="AR37" i="173" s="1"/>
  <c r="BF50" i="173"/>
  <c r="AY90" i="173"/>
  <c r="AY89" i="173"/>
  <c r="AY96" i="173"/>
  <c r="AY95" i="173" s="1"/>
  <c r="AY43" i="173" s="1"/>
  <c r="AY105" i="173"/>
  <c r="AY76" i="173"/>
  <c r="AY53" i="173"/>
  <c r="AY65" i="173"/>
  <c r="AY103" i="173"/>
  <c r="AY64" i="173"/>
  <c r="AY83" i="173"/>
  <c r="AY67" i="173"/>
  <c r="AY102" i="173"/>
  <c r="AY87" i="173"/>
  <c r="AY72" i="173"/>
  <c r="AY62" i="173"/>
  <c r="AY69" i="173"/>
  <c r="AY93" i="173"/>
  <c r="AY81" i="173"/>
  <c r="AY60" i="173"/>
  <c r="AY70" i="173"/>
  <c r="AY78" i="173"/>
  <c r="AY63" i="173"/>
  <c r="AY71" i="173"/>
  <c r="AY92" i="173"/>
  <c r="AY106" i="173"/>
  <c r="AY85" i="173"/>
  <c r="AY98" i="173"/>
  <c r="AY101" i="173"/>
  <c r="AY99" i="173"/>
  <c r="AY74" i="173"/>
  <c r="AY57" i="173"/>
  <c r="AY77" i="173"/>
  <c r="AY56" i="173"/>
  <c r="AY91" i="173"/>
  <c r="AY66" i="173"/>
  <c r="AY104" i="173"/>
  <c r="AY59" i="173"/>
  <c r="AY80" i="173"/>
  <c r="AY82" i="173"/>
  <c r="AY54" i="173"/>
  <c r="AY73" i="173"/>
  <c r="AY86" i="173"/>
  <c r="AY94" i="173"/>
  <c r="AJ107" i="170"/>
  <c r="AH47" i="169"/>
  <c r="K108" i="166"/>
  <c r="AK58" i="175"/>
  <c r="AK36" i="175" s="1"/>
  <c r="AK75" i="175"/>
  <c r="AK39" i="175" s="1"/>
  <c r="AK68" i="175"/>
  <c r="AK38" i="175" s="1"/>
  <c r="AK61" i="175"/>
  <c r="AK37" i="175" s="1"/>
  <c r="AY50" i="175"/>
  <c r="AR86" i="175"/>
  <c r="AR70" i="175"/>
  <c r="AR101" i="175"/>
  <c r="AR72" i="175"/>
  <c r="AR90" i="175"/>
  <c r="AR91" i="175"/>
  <c r="AR78" i="175"/>
  <c r="AR87" i="175"/>
  <c r="AR92" i="175"/>
  <c r="AR85" i="175"/>
  <c r="AR63" i="175"/>
  <c r="AR67" i="175"/>
  <c r="AR56" i="175"/>
  <c r="AR66" i="175"/>
  <c r="AR60" i="175"/>
  <c r="AR106" i="175"/>
  <c r="AR96" i="175"/>
  <c r="AR95" i="175" s="1"/>
  <c r="AR43" i="175" s="1"/>
  <c r="AR105" i="175"/>
  <c r="AR69" i="175"/>
  <c r="AR59" i="175"/>
  <c r="AR80" i="175"/>
  <c r="AR71" i="175"/>
  <c r="AR53" i="175"/>
  <c r="AR89" i="175"/>
  <c r="AR98" i="175"/>
  <c r="AR57" i="175"/>
  <c r="AR77" i="175"/>
  <c r="AR62" i="175"/>
  <c r="AR81" i="175"/>
  <c r="AR64" i="175"/>
  <c r="AR74" i="175"/>
  <c r="AR83" i="175"/>
  <c r="AR102" i="175"/>
  <c r="AR94" i="175"/>
  <c r="AR104" i="175"/>
  <c r="AR99" i="175"/>
  <c r="AR82" i="175"/>
  <c r="AR54" i="175"/>
  <c r="AR73" i="175"/>
  <c r="AR76" i="175"/>
  <c r="AR103" i="175"/>
  <c r="AR93" i="175"/>
  <c r="AR65" i="175"/>
  <c r="AE58" i="168"/>
  <c r="AE36" i="168" s="1"/>
  <c r="AF36" i="168" s="1"/>
  <c r="H16" i="168" s="1"/>
  <c r="AE97" i="168"/>
  <c r="AE44" i="168" s="1"/>
  <c r="AF44" i="168" s="1"/>
  <c r="H24" i="168" s="1"/>
  <c r="AI109" i="175"/>
  <c r="AI47" i="175" s="1"/>
  <c r="AI108" i="175"/>
  <c r="AI46" i="175" s="1"/>
  <c r="AD107" i="172"/>
  <c r="AD34" i="172"/>
  <c r="AF107" i="167"/>
  <c r="AQ84" i="171"/>
  <c r="AQ41" i="171" s="1"/>
  <c r="AQ52" i="171"/>
  <c r="AQ61" i="171"/>
  <c r="AQ37" i="171" s="1"/>
  <c r="BE50" i="171"/>
  <c r="AX105" i="171"/>
  <c r="AX72" i="171"/>
  <c r="AX69" i="171"/>
  <c r="AX96" i="171"/>
  <c r="AX95" i="171" s="1"/>
  <c r="AX43" i="171" s="1"/>
  <c r="AX71" i="171"/>
  <c r="AX73" i="171"/>
  <c r="AX62" i="171"/>
  <c r="AX76" i="171"/>
  <c r="AX92" i="171"/>
  <c r="AX99" i="171"/>
  <c r="AX89" i="171"/>
  <c r="AX102" i="171"/>
  <c r="AX104" i="171"/>
  <c r="AX66" i="171"/>
  <c r="AX103" i="171"/>
  <c r="AX78" i="171"/>
  <c r="AX54" i="171"/>
  <c r="AX65" i="171"/>
  <c r="AX91" i="171"/>
  <c r="AX70" i="171"/>
  <c r="AX85" i="171"/>
  <c r="AX56" i="171"/>
  <c r="AX53" i="171"/>
  <c r="AX81" i="171"/>
  <c r="AX80" i="171"/>
  <c r="AX60" i="171"/>
  <c r="AX90" i="171"/>
  <c r="AX57" i="171"/>
  <c r="AX67" i="171"/>
  <c r="AX93" i="171"/>
  <c r="AX82" i="171"/>
  <c r="AX101" i="171"/>
  <c r="AX59" i="171"/>
  <c r="AX87" i="171"/>
  <c r="AX64" i="171"/>
  <c r="AX74" i="171"/>
  <c r="AX77" i="171"/>
  <c r="AX86" i="171"/>
  <c r="AX106" i="171"/>
  <c r="AX83" i="171"/>
  <c r="AX98" i="171"/>
  <c r="AX94" i="171"/>
  <c r="AX63" i="171"/>
  <c r="AF96" i="169"/>
  <c r="AF95" i="169" s="1"/>
  <c r="AJ107" i="169"/>
  <c r="AJ34" i="169"/>
  <c r="BC61" i="171"/>
  <c r="BC37" i="171" s="1"/>
  <c r="BC52" i="171"/>
  <c r="BC88" i="171"/>
  <c r="BC42" i="171" s="1"/>
  <c r="AK88" i="168"/>
  <c r="AK42" i="168" s="1"/>
  <c r="AK75" i="168"/>
  <c r="AK39" i="168" s="1"/>
  <c r="AK100" i="168"/>
  <c r="AK45" i="168" s="1"/>
  <c r="AK84" i="168"/>
  <c r="AK41" i="168" s="1"/>
  <c r="AB110" i="175"/>
  <c r="AE79" i="169"/>
  <c r="AE40" i="169" s="1"/>
  <c r="AF40" i="169" s="1"/>
  <c r="H20" i="169" s="1"/>
  <c r="AF80" i="169"/>
  <c r="AF79" i="169" s="1"/>
  <c r="AE84" i="169"/>
  <c r="AE41" i="169" s="1"/>
  <c r="AF41" i="169" s="1"/>
  <c r="H21" i="169" s="1"/>
  <c r="AE100" i="169"/>
  <c r="AE45" i="169" s="1"/>
  <c r="AF45" i="169" s="1"/>
  <c r="H25" i="169" s="1"/>
  <c r="AF101" i="169"/>
  <c r="AF100" i="169" s="1"/>
  <c r="R109" i="176"/>
  <c r="R110" i="176" s="1"/>
  <c r="AP107" i="175"/>
  <c r="AP34" i="175"/>
  <c r="AX88" i="176"/>
  <c r="AX42" i="176" s="1"/>
  <c r="AX68" i="176"/>
  <c r="AX38" i="176" s="1"/>
  <c r="AX52" i="176"/>
  <c r="AX58" i="176"/>
  <c r="AX36" i="176" s="1"/>
  <c r="AW46" i="167"/>
  <c r="AW48" i="167" s="1"/>
  <c r="AW110" i="167"/>
  <c r="AN48" i="167"/>
  <c r="W108" i="174"/>
  <c r="W46" i="174" s="1"/>
  <c r="W109" i="174"/>
  <c r="W47" i="174" s="1"/>
  <c r="AC46" i="173"/>
  <c r="AM86" i="166"/>
  <c r="AK61" i="166"/>
  <c r="AK37" i="166" s="1"/>
  <c r="AM83" i="166"/>
  <c r="AK79" i="166"/>
  <c r="AK40" i="166" s="1"/>
  <c r="AM80" i="166"/>
  <c r="AH47" i="170"/>
  <c r="BA107" i="162"/>
  <c r="X107" i="171"/>
  <c r="X34" i="171"/>
  <c r="AX52" i="173"/>
  <c r="AX79" i="173"/>
  <c r="AX40" i="173" s="1"/>
  <c r="AX58" i="173"/>
  <c r="AX36" i="173" s="1"/>
  <c r="V48" i="166"/>
  <c r="AP107" i="172"/>
  <c r="AP34" i="172"/>
  <c r="AF56" i="169"/>
  <c r="AF55" i="169" s="1"/>
  <c r="AQ48" i="162"/>
  <c r="AE68" i="175"/>
  <c r="AE38" i="175" s="1"/>
  <c r="AF38" i="175" s="1"/>
  <c r="H18" i="175" s="1"/>
  <c r="AF69" i="175"/>
  <c r="AF68" i="175" s="1"/>
  <c r="AE84" i="175"/>
  <c r="AE41" i="175" s="1"/>
  <c r="AF41" i="175" s="1"/>
  <c r="H21" i="175" s="1"/>
  <c r="AE97" i="175"/>
  <c r="AE44" i="175" s="1"/>
  <c r="AF44" i="175" s="1"/>
  <c r="H24" i="175" s="1"/>
  <c r="AF98" i="175"/>
  <c r="AF97" i="175" s="1"/>
  <c r="Y107" i="175"/>
  <c r="AQ75" i="172"/>
  <c r="AQ39" i="172" s="1"/>
  <c r="AQ79" i="172"/>
  <c r="AQ40" i="172" s="1"/>
  <c r="AQ61" i="172"/>
  <c r="AQ37" i="172" s="1"/>
  <c r="BE50" i="172"/>
  <c r="AX99" i="172"/>
  <c r="AX89" i="172"/>
  <c r="AX102" i="172"/>
  <c r="AX104" i="172"/>
  <c r="AX66" i="172"/>
  <c r="AX103" i="172"/>
  <c r="AX78" i="172"/>
  <c r="AX54" i="172"/>
  <c r="AX105" i="172"/>
  <c r="AX90" i="172"/>
  <c r="AX57" i="172"/>
  <c r="AX67" i="172"/>
  <c r="AX93" i="172"/>
  <c r="AX82" i="172"/>
  <c r="AX101" i="172"/>
  <c r="AX59" i="172"/>
  <c r="AX87" i="172"/>
  <c r="AX64" i="172"/>
  <c r="AX74" i="172"/>
  <c r="AX77" i="172"/>
  <c r="AX86" i="172"/>
  <c r="AX106" i="172"/>
  <c r="AX83" i="172"/>
  <c r="AX80" i="172"/>
  <c r="AX65" i="172"/>
  <c r="AX73" i="172"/>
  <c r="AX91" i="172"/>
  <c r="AX60" i="172"/>
  <c r="AX70" i="172"/>
  <c r="AX85" i="172"/>
  <c r="AX56" i="172"/>
  <c r="AX55" i="172" s="1"/>
  <c r="AX35" i="172" s="1"/>
  <c r="AX53" i="172"/>
  <c r="AX52" i="172" s="1"/>
  <c r="AX62" i="172"/>
  <c r="AX81" i="172"/>
  <c r="AX76" i="172"/>
  <c r="AX92" i="172"/>
  <c r="AX98" i="172"/>
  <c r="AX97" i="172" s="1"/>
  <c r="AX44" i="172" s="1"/>
  <c r="AX94" i="172"/>
  <c r="AX63" i="172"/>
  <c r="AX72" i="172"/>
  <c r="AX69" i="172"/>
  <c r="AX96" i="172"/>
  <c r="AX95" i="172" s="1"/>
  <c r="AX43" i="172" s="1"/>
  <c r="AX71" i="172"/>
  <c r="K108" i="169"/>
  <c r="AK100" i="170"/>
  <c r="AK45" i="170" s="1"/>
  <c r="AK79" i="170"/>
  <c r="AK40" i="170" s="1"/>
  <c r="W109" i="170"/>
  <c r="W47" i="170" s="1"/>
  <c r="W108" i="170"/>
  <c r="W46" i="170" s="1"/>
  <c r="AF69" i="174"/>
  <c r="AF68" i="174" s="1"/>
  <c r="AK75" i="171"/>
  <c r="AK39" i="171" s="1"/>
  <c r="AK79" i="171"/>
  <c r="AK40" i="171" s="1"/>
  <c r="AK68" i="171"/>
  <c r="AK38" i="171" s="1"/>
  <c r="AK61" i="171"/>
  <c r="AK37" i="171" s="1"/>
  <c r="AK100" i="171"/>
  <c r="AK45" i="171" s="1"/>
  <c r="AL84" i="176"/>
  <c r="AL41" i="176" s="1"/>
  <c r="AM41" i="176" s="1"/>
  <c r="I21" i="176" s="1"/>
  <c r="AM85" i="176"/>
  <c r="AM84" i="176" s="1"/>
  <c r="AL75" i="176"/>
  <c r="AL39" i="176" s="1"/>
  <c r="AM39" i="176" s="1"/>
  <c r="I19" i="176" s="1"/>
  <c r="AQ68" i="170"/>
  <c r="AQ38" i="170" s="1"/>
  <c r="K46" i="166"/>
  <c r="E27" i="166" s="1"/>
  <c r="AF56" i="175"/>
  <c r="AF55" i="175" s="1"/>
  <c r="AO47" i="168"/>
  <c r="BC55" i="169"/>
  <c r="BC35" i="169" s="1"/>
  <c r="BC68" i="169"/>
  <c r="BC38" i="169" s="1"/>
  <c r="BC97" i="169"/>
  <c r="BC44" i="169" s="1"/>
  <c r="BC61" i="169"/>
  <c r="BC37" i="169" s="1"/>
  <c r="AR68" i="176"/>
  <c r="AR38" i="176" s="1"/>
  <c r="J46" i="171"/>
  <c r="K108" i="171"/>
  <c r="K110" i="171" s="1"/>
  <c r="AX109" i="162"/>
  <c r="AX47" i="162" s="1"/>
  <c r="AX108" i="162"/>
  <c r="AX46" i="162" s="1"/>
  <c r="E14" i="174"/>
  <c r="J110" i="172"/>
  <c r="AF56" i="172"/>
  <c r="AF55" i="172" s="1"/>
  <c r="P110" i="166"/>
  <c r="AL55" i="167"/>
  <c r="AL35" i="167" s="1"/>
  <c r="AM35" i="167" s="1"/>
  <c r="I15" i="167" s="1"/>
  <c r="AM56" i="167"/>
  <c r="AM55" i="167" s="1"/>
  <c r="AL52" i="167"/>
  <c r="AM53" i="167"/>
  <c r="AM52" i="167" s="1"/>
  <c r="AL84" i="167"/>
  <c r="AL41" i="167" s="1"/>
  <c r="AM41" i="167" s="1"/>
  <c r="I21" i="167" s="1"/>
  <c r="AM85" i="167"/>
  <c r="AM84" i="167" s="1"/>
  <c r="AZ50" i="167"/>
  <c r="AS96" i="167"/>
  <c r="AS95" i="167" s="1"/>
  <c r="AS43" i="167" s="1"/>
  <c r="AT43" i="167" s="1"/>
  <c r="J23" i="167" s="1"/>
  <c r="AS101" i="167"/>
  <c r="AT101" i="167" s="1"/>
  <c r="AS103" i="167"/>
  <c r="AT103" i="167" s="1"/>
  <c r="AS105" i="167"/>
  <c r="AT105" i="167" s="1"/>
  <c r="AS90" i="167"/>
  <c r="AT90" i="167" s="1"/>
  <c r="AS92" i="167"/>
  <c r="AT92" i="167" s="1"/>
  <c r="AS94" i="167"/>
  <c r="AT94" i="167" s="1"/>
  <c r="AS99" i="167"/>
  <c r="AT99" i="167" s="1"/>
  <c r="AS102" i="167"/>
  <c r="AT102" i="167" s="1"/>
  <c r="AS104" i="167"/>
  <c r="AT104" i="167" s="1"/>
  <c r="AS106" i="167"/>
  <c r="AT106" i="167" s="1"/>
  <c r="AS91" i="167"/>
  <c r="AT91" i="167" s="1"/>
  <c r="AS98" i="167"/>
  <c r="AS89" i="167"/>
  <c r="AS93" i="167"/>
  <c r="AT93" i="167" s="1"/>
  <c r="AS81" i="167"/>
  <c r="AT81" i="167" s="1"/>
  <c r="AS66" i="167"/>
  <c r="AT66" i="167" s="1"/>
  <c r="AS76" i="167"/>
  <c r="AS65" i="167"/>
  <c r="AT65" i="167" s="1"/>
  <c r="AS80" i="167"/>
  <c r="AS62" i="167"/>
  <c r="AS72" i="167"/>
  <c r="AT72" i="167" s="1"/>
  <c r="AS64" i="167"/>
  <c r="AT64" i="167" s="1"/>
  <c r="AS86" i="167"/>
  <c r="AT86" i="167" s="1"/>
  <c r="AS63" i="167"/>
  <c r="AT63" i="167" s="1"/>
  <c r="AS71" i="167"/>
  <c r="AT71" i="167" s="1"/>
  <c r="AS87" i="167"/>
  <c r="AT87" i="167" s="1"/>
  <c r="AS56" i="167"/>
  <c r="AS54" i="167"/>
  <c r="AT54" i="167" s="1"/>
  <c r="AS74" i="167"/>
  <c r="AT74" i="167" s="1"/>
  <c r="AS70" i="167"/>
  <c r="AT70" i="167" s="1"/>
  <c r="AS77" i="167"/>
  <c r="AT77" i="167" s="1"/>
  <c r="AS83" i="167"/>
  <c r="AT83" i="167" s="1"/>
  <c r="AS57" i="167"/>
  <c r="AT57" i="167" s="1"/>
  <c r="AS67" i="167"/>
  <c r="AT67" i="167" s="1"/>
  <c r="AS59" i="167"/>
  <c r="AS60" i="167"/>
  <c r="AT60" i="167" s="1"/>
  <c r="AS69" i="167"/>
  <c r="AT69" i="167" s="1"/>
  <c r="AS78" i="167"/>
  <c r="AT78" i="167" s="1"/>
  <c r="AS53" i="167"/>
  <c r="AT53" i="167" s="1"/>
  <c r="AS73" i="167"/>
  <c r="AT73" i="167" s="1"/>
  <c r="AS85" i="167"/>
  <c r="AT85" i="167" s="1"/>
  <c r="AS82" i="167"/>
  <c r="AT82" i="167" s="1"/>
  <c r="AL100" i="167"/>
  <c r="AL45" i="167" s="1"/>
  <c r="AM45" i="167" s="1"/>
  <c r="I25" i="167" s="1"/>
  <c r="E27" i="162"/>
  <c r="K48" i="162"/>
  <c r="AM101" i="167"/>
  <c r="AM100" i="167" s="1"/>
  <c r="AL52" i="173"/>
  <c r="AM53" i="173"/>
  <c r="AM52" i="173" s="1"/>
  <c r="AL61" i="173"/>
  <c r="AL37" i="173" s="1"/>
  <c r="AM37" i="173" s="1"/>
  <c r="I17" i="173" s="1"/>
  <c r="AM62" i="173"/>
  <c r="AM61" i="173" s="1"/>
  <c r="AL75" i="173"/>
  <c r="AL39" i="173" s="1"/>
  <c r="AM39" i="173" s="1"/>
  <c r="I19" i="173" s="1"/>
  <c r="AM76" i="173"/>
  <c r="AM75" i="173" s="1"/>
  <c r="AL100" i="173"/>
  <c r="AL45" i="173" s="1"/>
  <c r="AM45" i="173" s="1"/>
  <c r="I25" i="173" s="1"/>
  <c r="AM101" i="173"/>
  <c r="AM100" i="173" s="1"/>
  <c r="K46" i="175"/>
  <c r="I48" i="175"/>
  <c r="E4" i="175" s="1" a="1"/>
  <c r="AQ84" i="169"/>
  <c r="AQ41" i="169" s="1"/>
  <c r="AQ79" i="169"/>
  <c r="AQ40" i="169" s="1"/>
  <c r="AQ75" i="169"/>
  <c r="AQ39" i="169" s="1"/>
  <c r="AQ100" i="169"/>
  <c r="AQ45" i="169" s="1"/>
  <c r="U48" i="172"/>
  <c r="AF69" i="168"/>
  <c r="AF68" i="168" s="1"/>
  <c r="BB109" i="166"/>
  <c r="BB108" i="166"/>
  <c r="AP107" i="169"/>
  <c r="AP34" i="169"/>
  <c r="K46" i="167"/>
  <c r="J48" i="167"/>
  <c r="E4" i="167" s="1" a="1"/>
  <c r="AW100" i="175"/>
  <c r="AW45" i="175" s="1"/>
  <c r="AW55" i="175"/>
  <c r="AW35" i="175" s="1"/>
  <c r="BD103" i="175"/>
  <c r="BD89" i="175"/>
  <c r="BD59" i="175"/>
  <c r="BD53" i="175"/>
  <c r="BD96" i="175"/>
  <c r="BD95" i="175" s="1"/>
  <c r="BD43" i="175" s="1"/>
  <c r="BD85" i="175"/>
  <c r="BD82" i="175"/>
  <c r="BD62" i="175"/>
  <c r="BD72" i="175"/>
  <c r="BD90" i="175"/>
  <c r="BD73" i="175"/>
  <c r="BD54" i="175"/>
  <c r="BD76" i="175"/>
  <c r="BD94" i="175"/>
  <c r="BD65" i="175"/>
  <c r="BD98" i="175"/>
  <c r="BD81" i="175"/>
  <c r="BD80" i="175"/>
  <c r="BD57" i="175"/>
  <c r="BD106" i="175"/>
  <c r="BD60" i="175"/>
  <c r="BD70" i="175"/>
  <c r="BD78" i="175"/>
  <c r="BD104" i="175"/>
  <c r="BD63" i="175"/>
  <c r="BD101" i="175"/>
  <c r="BD69" i="175"/>
  <c r="BD56" i="175"/>
  <c r="BD91" i="175"/>
  <c r="BD87" i="175"/>
  <c r="BD105" i="175"/>
  <c r="BD67" i="175"/>
  <c r="BD77" i="175"/>
  <c r="BD71" i="175"/>
  <c r="BD102" i="175"/>
  <c r="BD99" i="175"/>
  <c r="BD66" i="175"/>
  <c r="BD64" i="175"/>
  <c r="BD92" i="175"/>
  <c r="BD93" i="175"/>
  <c r="BD86" i="175"/>
  <c r="BD74" i="175"/>
  <c r="BD83" i="175"/>
  <c r="AY50" i="169"/>
  <c r="AR89" i="169"/>
  <c r="AR70" i="169"/>
  <c r="AR102" i="169"/>
  <c r="AR98" i="169"/>
  <c r="AR54" i="169"/>
  <c r="AR57" i="169"/>
  <c r="AR77" i="169"/>
  <c r="AR62" i="169"/>
  <c r="AR53" i="169"/>
  <c r="AR65" i="169"/>
  <c r="AR63" i="169"/>
  <c r="AR90" i="169"/>
  <c r="AR67" i="169"/>
  <c r="AR93" i="169"/>
  <c r="AR78" i="169"/>
  <c r="AR87" i="169"/>
  <c r="AR64" i="169"/>
  <c r="AR74" i="169"/>
  <c r="AR83" i="169"/>
  <c r="AR94" i="169"/>
  <c r="AR104" i="169"/>
  <c r="AR99" i="169"/>
  <c r="AR82" i="169"/>
  <c r="AR73" i="169"/>
  <c r="AR76" i="169"/>
  <c r="AR103" i="169"/>
  <c r="AR91" i="169"/>
  <c r="AR72" i="169"/>
  <c r="AR92" i="169"/>
  <c r="AR85" i="169"/>
  <c r="AR59" i="169"/>
  <c r="AR86" i="169"/>
  <c r="AR81" i="169"/>
  <c r="AR101" i="169"/>
  <c r="AR106" i="169"/>
  <c r="AR56" i="169"/>
  <c r="AR66" i="169"/>
  <c r="AR60" i="169"/>
  <c r="AR96" i="169"/>
  <c r="AR95" i="169" s="1"/>
  <c r="AR43" i="169" s="1"/>
  <c r="AR105" i="169"/>
  <c r="AR69" i="169"/>
  <c r="AR80" i="169"/>
  <c r="AR71" i="169"/>
  <c r="W108" i="166"/>
  <c r="W109" i="166"/>
  <c r="W47" i="166" s="1"/>
  <c r="AE79" i="171"/>
  <c r="AE40" i="171" s="1"/>
  <c r="AF40" i="171" s="1"/>
  <c r="H20" i="171" s="1"/>
  <c r="AF80" i="171"/>
  <c r="AF79" i="171" s="1"/>
  <c r="AE84" i="171"/>
  <c r="AE41" i="171" s="1"/>
  <c r="AF41" i="171" s="1"/>
  <c r="H21" i="171" s="1"/>
  <c r="AE95" i="171"/>
  <c r="AE43" i="171" s="1"/>
  <c r="AF43" i="171" s="1"/>
  <c r="H23" i="171" s="1"/>
  <c r="AF96" i="171"/>
  <c r="AF95" i="171" s="1"/>
  <c r="BC55" i="170"/>
  <c r="BC35" i="170" s="1"/>
  <c r="BC61" i="170"/>
  <c r="BC37" i="170" s="1"/>
  <c r="BC88" i="170"/>
  <c r="BC42" i="170" s="1"/>
  <c r="W109" i="171"/>
  <c r="W47" i="171" s="1"/>
  <c r="W108" i="171"/>
  <c r="W46" i="171" s="1"/>
  <c r="AF62" i="168"/>
  <c r="AF61" i="168" s="1"/>
  <c r="AI109" i="174"/>
  <c r="AI108" i="174"/>
  <c r="AE107" i="167"/>
  <c r="AE34" i="167"/>
  <c r="AU46" i="166"/>
  <c r="O48" i="169"/>
  <c r="AQ55" i="171"/>
  <c r="AQ35" i="171" s="1"/>
  <c r="J110" i="169"/>
  <c r="AU47" i="167"/>
  <c r="BC68" i="171"/>
  <c r="BC38" i="171" s="1"/>
  <c r="BC58" i="171"/>
  <c r="BC36" i="171" s="1"/>
  <c r="BC75" i="171"/>
  <c r="BC39" i="171" s="1"/>
  <c r="BC97" i="171"/>
  <c r="BC44" i="171" s="1"/>
  <c r="AK52" i="168"/>
  <c r="AK61" i="168"/>
  <c r="AK37" i="168" s="1"/>
  <c r="AJ109" i="167"/>
  <c r="AJ108" i="167"/>
  <c r="F14" i="169"/>
  <c r="F26" i="169" s="1"/>
  <c r="BH38" i="162"/>
  <c r="L18" i="162" s="1"/>
  <c r="AE61" i="169"/>
  <c r="AE37" i="169" s="1"/>
  <c r="AF37" i="169" s="1"/>
  <c r="H17" i="169" s="1"/>
  <c r="AE88" i="169"/>
  <c r="AE42" i="169" s="1"/>
  <c r="AF42" i="169" s="1"/>
  <c r="H22" i="169" s="1"/>
  <c r="R47" i="176"/>
  <c r="F28" i="176" s="1"/>
  <c r="P110" i="172"/>
  <c r="AX55" i="176"/>
  <c r="AX35" i="176" s="1"/>
  <c r="AX79" i="176"/>
  <c r="AX40" i="176" s="1"/>
  <c r="AX100" i="176"/>
  <c r="AX45" i="176" s="1"/>
  <c r="AW48" i="78"/>
  <c r="AW46" i="176"/>
  <c r="AW48" i="176" s="1"/>
  <c r="AW110" i="176"/>
  <c r="AC46" i="167"/>
  <c r="AK100" i="166"/>
  <c r="AK45" i="166" s="1"/>
  <c r="AK88" i="166"/>
  <c r="AK42" i="166" s="1"/>
  <c r="AF56" i="166"/>
  <c r="AF55" i="166" s="1"/>
  <c r="AH46" i="170"/>
  <c r="AX95" i="173"/>
  <c r="AX43" i="173" s="1"/>
  <c r="AX75" i="173"/>
  <c r="AX39" i="173" s="1"/>
  <c r="AX55" i="173"/>
  <c r="AX35" i="173" s="1"/>
  <c r="AX100" i="173"/>
  <c r="AX45" i="173" s="1"/>
  <c r="AE88" i="175"/>
  <c r="AE42" i="175" s="1"/>
  <c r="AF42" i="175" s="1"/>
  <c r="H22" i="175" s="1"/>
  <c r="X34" i="175"/>
  <c r="X107" i="175"/>
  <c r="AQ58" i="172"/>
  <c r="AQ36" i="172" s="1"/>
  <c r="I48" i="169"/>
  <c r="K46" i="169"/>
  <c r="E27" i="169" s="1"/>
  <c r="AK58" i="170"/>
  <c r="AK36" i="170" s="1"/>
  <c r="AK52" i="170"/>
  <c r="AK55" i="170"/>
  <c r="AK35" i="170" s="1"/>
  <c r="AY50" i="170"/>
  <c r="AR81" i="170"/>
  <c r="AR64" i="170"/>
  <c r="AR74" i="170"/>
  <c r="AR83" i="170"/>
  <c r="AR94" i="170"/>
  <c r="AR104" i="170"/>
  <c r="AR99" i="170"/>
  <c r="AR82" i="170"/>
  <c r="AR73" i="170"/>
  <c r="AR106" i="170"/>
  <c r="AR76" i="170"/>
  <c r="AR72" i="170"/>
  <c r="AR67" i="170"/>
  <c r="AR103" i="170"/>
  <c r="AR93" i="170"/>
  <c r="AR80" i="170"/>
  <c r="AR63" i="170"/>
  <c r="AR86" i="170"/>
  <c r="AR70" i="170"/>
  <c r="AR102" i="170"/>
  <c r="AR101" i="170"/>
  <c r="AR90" i="170"/>
  <c r="AR78" i="170"/>
  <c r="AR87" i="170"/>
  <c r="AR92" i="170"/>
  <c r="AR85" i="170"/>
  <c r="AR69" i="170"/>
  <c r="AR65" i="170"/>
  <c r="AR59" i="170"/>
  <c r="AR71" i="170"/>
  <c r="AR56" i="170"/>
  <c r="AR66" i="170"/>
  <c r="AR60" i="170"/>
  <c r="AR96" i="170"/>
  <c r="AR105" i="170"/>
  <c r="AR89" i="170"/>
  <c r="AR98" i="170"/>
  <c r="AR54" i="170"/>
  <c r="AR57" i="170"/>
  <c r="AR77" i="170"/>
  <c r="AR62" i="170"/>
  <c r="AR53" i="170"/>
  <c r="AR91" i="170"/>
  <c r="AI109" i="171"/>
  <c r="AI47" i="171" s="1"/>
  <c r="AI108" i="171"/>
  <c r="AI46" i="171" s="1"/>
  <c r="AK58" i="171"/>
  <c r="AK36" i="171" s="1"/>
  <c r="AK97" i="171"/>
  <c r="AK44" i="171" s="1"/>
  <c r="AK52" i="171"/>
  <c r="AY50" i="171"/>
  <c r="AR86" i="171"/>
  <c r="AR70" i="171"/>
  <c r="AR101" i="171"/>
  <c r="AR72" i="171"/>
  <c r="AR90" i="171"/>
  <c r="AR91" i="171"/>
  <c r="AR78" i="171"/>
  <c r="AR87" i="171"/>
  <c r="AR92" i="171"/>
  <c r="AR85" i="171"/>
  <c r="AR63" i="171"/>
  <c r="AR71" i="171"/>
  <c r="AR67" i="171"/>
  <c r="AR93" i="171"/>
  <c r="AR56" i="171"/>
  <c r="AR66" i="171"/>
  <c r="AR54" i="171"/>
  <c r="AR60" i="171"/>
  <c r="AR106" i="171"/>
  <c r="AR96" i="171"/>
  <c r="AR95" i="171" s="1"/>
  <c r="AR43" i="171" s="1"/>
  <c r="AR105" i="171"/>
  <c r="AR69" i="171"/>
  <c r="AR59" i="171"/>
  <c r="AR80" i="171"/>
  <c r="AR76" i="171"/>
  <c r="AR53" i="171"/>
  <c r="AR65" i="171"/>
  <c r="AR89" i="171"/>
  <c r="AR102" i="171"/>
  <c r="AR98" i="171"/>
  <c r="AR57" i="171"/>
  <c r="AR77" i="171"/>
  <c r="AR62" i="171"/>
  <c r="AR81" i="171"/>
  <c r="AR64" i="171"/>
  <c r="AR74" i="171"/>
  <c r="AR83" i="171"/>
  <c r="AR94" i="171"/>
  <c r="AR104" i="171"/>
  <c r="AR99" i="171"/>
  <c r="AR82" i="171"/>
  <c r="AR73" i="171"/>
  <c r="AR103" i="171"/>
  <c r="AL79" i="176"/>
  <c r="AL40" i="176" s="1"/>
  <c r="AM40" i="176" s="1"/>
  <c r="I20" i="176" s="1"/>
  <c r="AM80" i="176"/>
  <c r="AM79" i="176" s="1"/>
  <c r="AL55" i="176"/>
  <c r="AL35" i="176" s="1"/>
  <c r="AM35" i="176" s="1"/>
  <c r="I15" i="176" s="1"/>
  <c r="AM56" i="176"/>
  <c r="AM55" i="176" s="1"/>
  <c r="AL34" i="176"/>
  <c r="AM34" i="176" s="1"/>
  <c r="AL100" i="176"/>
  <c r="AL45" i="176" s="1"/>
  <c r="AM45" i="176" s="1"/>
  <c r="I25" i="176" s="1"/>
  <c r="AQ55" i="170"/>
  <c r="AQ35" i="170" s="1"/>
  <c r="AQ84" i="170"/>
  <c r="AQ41" i="170" s="1"/>
  <c r="BE50" i="170"/>
  <c r="AX65" i="170"/>
  <c r="AX91" i="170"/>
  <c r="AX70" i="170"/>
  <c r="AX57" i="170"/>
  <c r="AX105" i="170"/>
  <c r="AX101" i="170"/>
  <c r="AX56" i="170"/>
  <c r="AX53" i="170"/>
  <c r="AX62" i="170"/>
  <c r="AX81" i="170"/>
  <c r="AX76" i="170"/>
  <c r="AX92" i="170"/>
  <c r="AX98" i="170"/>
  <c r="AX96" i="170"/>
  <c r="AX94" i="170"/>
  <c r="AX63" i="170"/>
  <c r="AX67" i="170"/>
  <c r="AX59" i="170"/>
  <c r="AX73" i="170"/>
  <c r="AX90" i="170"/>
  <c r="AX85" i="170"/>
  <c r="AX99" i="170"/>
  <c r="AX87" i="170"/>
  <c r="AX66" i="170"/>
  <c r="AX77" i="170"/>
  <c r="AX72" i="170"/>
  <c r="AX69" i="170"/>
  <c r="AX80" i="170"/>
  <c r="AX93" i="170"/>
  <c r="AX82" i="170"/>
  <c r="AX64" i="170"/>
  <c r="AX71" i="170"/>
  <c r="AX89" i="170"/>
  <c r="AX102" i="170"/>
  <c r="AX104" i="170"/>
  <c r="AX103" i="170"/>
  <c r="AX78" i="170"/>
  <c r="AX54" i="170"/>
  <c r="AX60" i="170"/>
  <c r="AX74" i="170"/>
  <c r="AX86" i="170"/>
  <c r="AX106" i="170"/>
  <c r="AX83" i="170"/>
  <c r="AF80" i="175"/>
  <c r="AF79" i="175" s="1"/>
  <c r="AF35" i="175"/>
  <c r="H15" i="175" s="1"/>
  <c r="AO46" i="168"/>
  <c r="BC52" i="169"/>
  <c r="BC75" i="169"/>
  <c r="BC39" i="169" s="1"/>
  <c r="AR84" i="176"/>
  <c r="AR41" i="176" s="1"/>
  <c r="AR34" i="176"/>
  <c r="AR97" i="176"/>
  <c r="AR44" i="176" s="1"/>
  <c r="Y107" i="168"/>
  <c r="AL58" i="167"/>
  <c r="AL36" i="167" s="1"/>
  <c r="AM36" i="167" s="1"/>
  <c r="I16" i="167" s="1"/>
  <c r="AM59" i="167"/>
  <c r="AM58" i="167" s="1"/>
  <c r="AL79" i="167"/>
  <c r="AL40" i="167" s="1"/>
  <c r="AM40" i="167" s="1"/>
  <c r="I20" i="167" s="1"/>
  <c r="AM80" i="167"/>
  <c r="AM79" i="167" s="1"/>
  <c r="AL68" i="167"/>
  <c r="AL38" i="167" s="1"/>
  <c r="AM38" i="167" s="1"/>
  <c r="I18" i="167" s="1"/>
  <c r="AL95" i="167"/>
  <c r="AL43" i="167" s="1"/>
  <c r="AM43" i="167" s="1"/>
  <c r="I23" i="167" s="1"/>
  <c r="AM96" i="167"/>
  <c r="AM95" i="167" s="1"/>
  <c r="AL88" i="167"/>
  <c r="AL42" i="167" s="1"/>
  <c r="AM42" i="167" s="1"/>
  <c r="I22" i="167" s="1"/>
  <c r="AO108" i="171"/>
  <c r="AO109" i="171"/>
  <c r="AC108" i="175"/>
  <c r="AC109" i="175"/>
  <c r="U48" i="168"/>
  <c r="Y34" i="173"/>
  <c r="AL55" i="173"/>
  <c r="AL35" i="173" s="1"/>
  <c r="AM35" i="173" s="1"/>
  <c r="I15" i="173" s="1"/>
  <c r="AM56" i="173"/>
  <c r="AM55" i="173" s="1"/>
  <c r="AL95" i="173"/>
  <c r="AL43" i="173" s="1"/>
  <c r="AM43" i="173" s="1"/>
  <c r="I23" i="173" s="1"/>
  <c r="AM96" i="173"/>
  <c r="AM95" i="173" s="1"/>
  <c r="AF107" i="173"/>
  <c r="J14" i="162"/>
  <c r="J26" i="162" s="1"/>
  <c r="AP107" i="168"/>
  <c r="AP34" i="168"/>
  <c r="AQ88" i="169"/>
  <c r="AQ42" i="169" s="1"/>
  <c r="AQ55" i="169"/>
  <c r="AQ35" i="169" s="1"/>
  <c r="AQ95" i="169"/>
  <c r="AQ43" i="169" s="1"/>
  <c r="AQ97" i="169"/>
  <c r="AQ44" i="169" s="1"/>
  <c r="AQ34" i="174"/>
  <c r="AQ79" i="174"/>
  <c r="AQ40" i="174" s="1"/>
  <c r="AV107" i="171"/>
  <c r="AV34" i="171"/>
  <c r="AF96" i="168"/>
  <c r="AF95" i="168" s="1"/>
  <c r="BH35" i="162"/>
  <c r="L15" i="162" s="1"/>
  <c r="BH36" i="162"/>
  <c r="L16" i="162" s="1"/>
  <c r="W110" i="167"/>
  <c r="AW75" i="175"/>
  <c r="AW39" i="175" s="1"/>
  <c r="AK75" i="169"/>
  <c r="AK39" i="169" s="1"/>
  <c r="AK68" i="169"/>
  <c r="AK38" i="169" s="1"/>
  <c r="AK79" i="169"/>
  <c r="AK40" i="169" s="1"/>
  <c r="Y34" i="166"/>
  <c r="AE58" i="171"/>
  <c r="AE36" i="171" s="1"/>
  <c r="AF36" i="171" s="1"/>
  <c r="H16" i="171" s="1"/>
  <c r="AF59" i="171"/>
  <c r="AF58" i="171" s="1"/>
  <c r="AE100" i="171"/>
  <c r="AE45" i="171" s="1"/>
  <c r="AF45" i="171" s="1"/>
  <c r="H25" i="171" s="1"/>
  <c r="AF101" i="171"/>
  <c r="AF100" i="171" s="1"/>
  <c r="AE88" i="171"/>
  <c r="AE42" i="171" s="1"/>
  <c r="AF42" i="171" s="1"/>
  <c r="H22" i="171" s="1"/>
  <c r="AF89" i="171"/>
  <c r="AF88" i="171" s="1"/>
  <c r="BC68" i="170"/>
  <c r="BC38" i="170" s="1"/>
  <c r="BC79" i="170"/>
  <c r="BC40" i="170" s="1"/>
  <c r="BC84" i="170"/>
  <c r="BC41" i="170" s="1"/>
  <c r="AX55" i="167"/>
  <c r="AX35" i="167" s="1"/>
  <c r="AX88" i="167"/>
  <c r="AX42" i="167" s="1"/>
  <c r="BE50" i="175"/>
  <c r="AX105" i="175"/>
  <c r="AX72" i="175"/>
  <c r="AX69" i="175"/>
  <c r="AX96" i="175"/>
  <c r="AX71" i="175"/>
  <c r="AX60" i="175"/>
  <c r="AX85" i="175"/>
  <c r="AX56" i="175"/>
  <c r="AX98" i="175"/>
  <c r="AX99" i="175"/>
  <c r="AX89" i="175"/>
  <c r="AX102" i="175"/>
  <c r="AX104" i="175"/>
  <c r="AX66" i="175"/>
  <c r="AX103" i="175"/>
  <c r="AX78" i="175"/>
  <c r="AX54" i="175"/>
  <c r="AX65" i="175"/>
  <c r="AX73" i="175"/>
  <c r="AX62" i="175"/>
  <c r="AX94" i="175"/>
  <c r="AX63" i="175"/>
  <c r="AX90" i="175"/>
  <c r="AX57" i="175"/>
  <c r="AX67" i="175"/>
  <c r="AX93" i="175"/>
  <c r="AX82" i="175"/>
  <c r="AX101" i="175"/>
  <c r="AX59" i="175"/>
  <c r="AX87" i="175"/>
  <c r="AX64" i="175"/>
  <c r="AX74" i="175"/>
  <c r="AX77" i="175"/>
  <c r="AX86" i="175"/>
  <c r="AX106" i="175"/>
  <c r="AX83" i="175"/>
  <c r="AX80" i="175"/>
  <c r="AX91" i="175"/>
  <c r="AX70" i="175"/>
  <c r="AX53" i="175"/>
  <c r="AX81" i="175"/>
  <c r="AX76" i="175"/>
  <c r="AX92" i="175"/>
  <c r="X107" i="172"/>
  <c r="X34" i="172"/>
  <c r="Y34" i="172" s="1"/>
  <c r="AV107" i="169"/>
  <c r="AV34" i="169"/>
  <c r="E14" i="172"/>
  <c r="AK88" i="172"/>
  <c r="AK42" i="172" s="1"/>
  <c r="AM89" i="172"/>
  <c r="E26" i="167"/>
  <c r="AW58" i="170"/>
  <c r="AW36" i="170" s="1"/>
  <c r="AW88" i="174"/>
  <c r="AW42" i="174" s="1"/>
  <c r="AW79" i="174"/>
  <c r="AW40" i="174" s="1"/>
  <c r="AW97" i="168"/>
  <c r="AW44" i="168" s="1"/>
  <c r="AW95" i="168"/>
  <c r="AW43" i="168" s="1"/>
  <c r="BD65" i="168"/>
  <c r="BD103" i="168"/>
  <c r="BD63" i="168"/>
  <c r="BD71" i="168"/>
  <c r="BD101" i="168"/>
  <c r="BD86" i="168"/>
  <c r="BD74" i="168"/>
  <c r="BD83" i="168"/>
  <c r="BD82" i="168"/>
  <c r="BD62" i="168"/>
  <c r="BD80" i="168"/>
  <c r="BD96" i="168"/>
  <c r="BD72" i="168"/>
  <c r="BD78" i="168"/>
  <c r="BD105" i="168"/>
  <c r="BD67" i="168"/>
  <c r="BD77" i="168"/>
  <c r="BD89" i="168"/>
  <c r="BD102" i="168"/>
  <c r="BD99" i="168"/>
  <c r="BD69" i="168"/>
  <c r="BD56" i="168"/>
  <c r="BD64" i="168"/>
  <c r="BD92" i="168"/>
  <c r="BD91" i="168"/>
  <c r="BD93" i="168"/>
  <c r="BD73" i="168"/>
  <c r="BD104" i="168"/>
  <c r="BD57" i="168"/>
  <c r="BD106" i="168"/>
  <c r="BD76" i="168"/>
  <c r="BD85" i="168"/>
  <c r="BD70" i="168"/>
  <c r="BD54" i="168"/>
  <c r="BD66" i="168"/>
  <c r="BD87" i="168"/>
  <c r="BD94" i="168"/>
  <c r="BD59" i="168"/>
  <c r="BD53" i="168"/>
  <c r="BD98" i="168"/>
  <c r="BD81" i="168"/>
  <c r="BD60" i="168"/>
  <c r="BD90" i="168"/>
  <c r="AW58" i="166"/>
  <c r="AW36" i="166" s="1"/>
  <c r="AW79" i="166"/>
  <c r="AW40" i="166" s="1"/>
  <c r="AW100" i="166"/>
  <c r="AW45" i="166" s="1"/>
  <c r="AW52" i="166"/>
  <c r="AJ108" i="176"/>
  <c r="AJ109" i="176"/>
  <c r="AE84" i="172"/>
  <c r="AE41" i="172" s="1"/>
  <c r="AF41" i="172" s="1"/>
  <c r="H21" i="172" s="1"/>
  <c r="AF85" i="172"/>
  <c r="AF84" i="172" s="1"/>
  <c r="AE68" i="172"/>
  <c r="AE38" i="172" s="1"/>
  <c r="AF38" i="172" s="1"/>
  <c r="H18" i="172" s="1"/>
  <c r="AE100" i="172"/>
  <c r="AE45" i="172" s="1"/>
  <c r="AF45" i="172" s="1"/>
  <c r="H25" i="172" s="1"/>
  <c r="AF101" i="172"/>
  <c r="AF100" i="172" s="1"/>
  <c r="K46" i="172"/>
  <c r="E27" i="172" s="1"/>
  <c r="I48" i="172"/>
  <c r="BC107" i="167"/>
  <c r="BC34" i="167"/>
  <c r="AR100" i="167"/>
  <c r="AR45" i="167" s="1"/>
  <c r="AC46" i="176"/>
  <c r="AE68" i="170"/>
  <c r="AE38" i="170" s="1"/>
  <c r="AF38" i="170" s="1"/>
  <c r="H18" i="170" s="1"/>
  <c r="AF69" i="170"/>
  <c r="AF68" i="170" s="1"/>
  <c r="AO108" i="170"/>
  <c r="AO46" i="170" s="1"/>
  <c r="AO109" i="170"/>
  <c r="AO47" i="170" s="1"/>
  <c r="AY46" i="162"/>
  <c r="AY48" i="162" s="1"/>
  <c r="AY110" i="162"/>
  <c r="BD46" i="167"/>
  <c r="BD48" i="167" s="1"/>
  <c r="BD110" i="167"/>
  <c r="K46" i="176"/>
  <c r="J48" i="176"/>
  <c r="E4" i="176" s="1" a="1"/>
  <c r="AF75" i="166"/>
  <c r="AW55" i="171"/>
  <c r="AW35" i="171" s="1"/>
  <c r="AP107" i="171"/>
  <c r="AP34" i="171"/>
  <c r="AW75" i="172"/>
  <c r="AW39" i="172" s="1"/>
  <c r="AW79" i="172"/>
  <c r="AW40" i="172" s="1"/>
  <c r="AW88" i="172"/>
  <c r="AW42" i="172" s="1"/>
  <c r="AW61" i="172"/>
  <c r="AW37" i="172" s="1"/>
  <c r="AW84" i="172"/>
  <c r="AW41" i="172" s="1"/>
  <c r="J4" i="78"/>
  <c r="J6" i="78"/>
  <c r="J8" i="78"/>
  <c r="J5" i="78"/>
  <c r="J7" i="78"/>
  <c r="J9" i="78"/>
  <c r="AR100" i="173"/>
  <c r="AR45" i="173" s="1"/>
  <c r="AR68" i="173"/>
  <c r="AR38" i="173" s="1"/>
  <c r="AR97" i="173"/>
  <c r="AR44" i="173" s="1"/>
  <c r="AK55" i="175"/>
  <c r="AK35" i="175" s="1"/>
  <c r="I4" i="78"/>
  <c r="I6" i="78"/>
  <c r="AE34" i="168"/>
  <c r="AE34" i="166"/>
  <c r="AE97" i="166"/>
  <c r="AE44" i="166" s="1"/>
  <c r="AF44" i="166" s="1"/>
  <c r="H24" i="166" s="1"/>
  <c r="U48" i="175"/>
  <c r="AX61" i="167"/>
  <c r="AX37" i="167" s="1"/>
  <c r="AX95" i="167"/>
  <c r="AX43" i="167" s="1"/>
  <c r="AO110" i="166"/>
  <c r="AM90" i="172"/>
  <c r="AK68" i="172"/>
  <c r="AK38" i="172" s="1"/>
  <c r="AM69" i="172"/>
  <c r="X108" i="167"/>
  <c r="X109" i="167"/>
  <c r="AV109" i="167"/>
  <c r="AV47" i="167" s="1"/>
  <c r="AV108" i="167"/>
  <c r="AE55" i="174"/>
  <c r="AE35" i="174" s="1"/>
  <c r="AF35" i="174" s="1"/>
  <c r="H15" i="174" s="1"/>
  <c r="AW68" i="170"/>
  <c r="AW38" i="170" s="1"/>
  <c r="AW61" i="174"/>
  <c r="AW37" i="174" s="1"/>
  <c r="BD105" i="174"/>
  <c r="BD67" i="174"/>
  <c r="BD77" i="174"/>
  <c r="BD71" i="174"/>
  <c r="BD102" i="174"/>
  <c r="BD99" i="174"/>
  <c r="BD66" i="174"/>
  <c r="BD64" i="174"/>
  <c r="BD92" i="174"/>
  <c r="BD93" i="174"/>
  <c r="BD86" i="174"/>
  <c r="BD74" i="174"/>
  <c r="BD76" i="174"/>
  <c r="BD83" i="174"/>
  <c r="BD82" i="174"/>
  <c r="BD81" i="174"/>
  <c r="BD80" i="174"/>
  <c r="BD60" i="174"/>
  <c r="BD70" i="174"/>
  <c r="BD72" i="174"/>
  <c r="BD54" i="174"/>
  <c r="BD103" i="174"/>
  <c r="BD89" i="174"/>
  <c r="BD59" i="174"/>
  <c r="BD53" i="174"/>
  <c r="BD96" i="174"/>
  <c r="BD85" i="174"/>
  <c r="BD98" i="174"/>
  <c r="BD57" i="174"/>
  <c r="BD106" i="174"/>
  <c r="BD78" i="174"/>
  <c r="BD62" i="174"/>
  <c r="BD90" i="174"/>
  <c r="BD94" i="174"/>
  <c r="BD65" i="174"/>
  <c r="BD63" i="174"/>
  <c r="BD101" i="174"/>
  <c r="BD69" i="174"/>
  <c r="BD56" i="174"/>
  <c r="BD91" i="174"/>
  <c r="BD87" i="174"/>
  <c r="BD73" i="174"/>
  <c r="BD104" i="174"/>
  <c r="AW88" i="166"/>
  <c r="AW42" i="166" s="1"/>
  <c r="AJ107" i="174"/>
  <c r="BE50" i="166"/>
  <c r="AX91" i="166"/>
  <c r="AX70" i="166"/>
  <c r="AX90" i="166"/>
  <c r="AX57" i="166"/>
  <c r="AX82" i="166"/>
  <c r="AX85" i="166"/>
  <c r="AX101" i="166"/>
  <c r="AX62" i="166"/>
  <c r="AX81" i="166"/>
  <c r="AX64" i="166"/>
  <c r="AX77" i="166"/>
  <c r="AX76" i="166"/>
  <c r="AX98" i="166"/>
  <c r="AX63" i="166"/>
  <c r="AX80" i="166"/>
  <c r="AX93" i="166"/>
  <c r="AX87" i="166"/>
  <c r="AX86" i="166"/>
  <c r="AX73" i="166"/>
  <c r="AX60" i="166"/>
  <c r="AX53" i="166"/>
  <c r="AX102" i="166"/>
  <c r="AX92" i="166"/>
  <c r="AX78" i="166"/>
  <c r="AX94" i="166"/>
  <c r="AX71" i="166"/>
  <c r="AX65" i="166"/>
  <c r="AX74" i="166"/>
  <c r="AX67" i="166"/>
  <c r="AX105" i="166"/>
  <c r="AX99" i="166"/>
  <c r="AX89" i="166"/>
  <c r="AX104" i="166"/>
  <c r="AX66" i="166"/>
  <c r="AX103" i="166"/>
  <c r="AX72" i="166"/>
  <c r="AX69" i="166"/>
  <c r="AX54" i="166"/>
  <c r="AX106" i="166"/>
  <c r="AX96" i="166"/>
  <c r="AX95" i="166" s="1"/>
  <c r="AX43" i="166" s="1"/>
  <c r="AX59" i="166"/>
  <c r="AX56" i="166"/>
  <c r="AX83" i="166"/>
  <c r="P48" i="176"/>
  <c r="F4" i="176" s="1" a="1"/>
  <c r="R46" i="176"/>
  <c r="F27" i="176" s="1"/>
  <c r="BF46" i="162"/>
  <c r="BF48" i="162" s="1"/>
  <c r="BF110" i="162"/>
  <c r="AQ61" i="168"/>
  <c r="AQ37" i="168" s="1"/>
  <c r="AO47" i="167"/>
  <c r="V110" i="174"/>
  <c r="AK88" i="174"/>
  <c r="AK42" i="174" s="1"/>
  <c r="P47" i="174"/>
  <c r="AF79" i="168"/>
  <c r="AF42" i="172"/>
  <c r="H22" i="172" s="1"/>
  <c r="AH46" i="171"/>
  <c r="AB110" i="171"/>
  <c r="AR61" i="167"/>
  <c r="AR37" i="167" s="1"/>
  <c r="AR88" i="167"/>
  <c r="AR42" i="167" s="1"/>
  <c r="J47" i="166"/>
  <c r="K47" i="166" s="1"/>
  <c r="E28" i="166" s="1"/>
  <c r="K109" i="166"/>
  <c r="BC55" i="175"/>
  <c r="BC35" i="175" s="1"/>
  <c r="BC97" i="175"/>
  <c r="BC44" i="175" s="1"/>
  <c r="AW100" i="171"/>
  <c r="AW45" i="171" s="1"/>
  <c r="AW52" i="172"/>
  <c r="AW58" i="172"/>
  <c r="AW36" i="172" s="1"/>
  <c r="AW100" i="172"/>
  <c r="AW45" i="172" s="1"/>
  <c r="AC108" i="170"/>
  <c r="AC109" i="170"/>
  <c r="AF84" i="166"/>
  <c r="AK79" i="175"/>
  <c r="AK40" i="175" s="1"/>
  <c r="AK97" i="175"/>
  <c r="AK44" i="175" s="1"/>
  <c r="AK84" i="175"/>
  <c r="AK41" i="175" s="1"/>
  <c r="AE79" i="168"/>
  <c r="AE40" i="168" s="1"/>
  <c r="AF40" i="168" s="1"/>
  <c r="H20" i="168" s="1"/>
  <c r="AE75" i="168"/>
  <c r="AE39" i="168" s="1"/>
  <c r="AF39" i="168" s="1"/>
  <c r="H19" i="168" s="1"/>
  <c r="AE100" i="168"/>
  <c r="AE45" i="168" s="1"/>
  <c r="AF45" i="168" s="1"/>
  <c r="H25" i="168" s="1"/>
  <c r="AF101" i="168"/>
  <c r="AF100" i="168" s="1"/>
  <c r="V48" i="173"/>
  <c r="AF58" i="172"/>
  <c r="AH46" i="175"/>
  <c r="W108" i="175"/>
  <c r="W109" i="175"/>
  <c r="W47" i="175" s="1"/>
  <c r="AQ88" i="171"/>
  <c r="AQ42" i="171" s="1"/>
  <c r="BC84" i="171"/>
  <c r="BC41" i="171" s="1"/>
  <c r="BC55" i="171"/>
  <c r="BC35" i="171" s="1"/>
  <c r="BC95" i="171"/>
  <c r="BC43" i="171" s="1"/>
  <c r="AY50" i="168"/>
  <c r="AR56" i="168"/>
  <c r="AR66" i="168"/>
  <c r="AR96" i="168"/>
  <c r="AR95" i="168" s="1"/>
  <c r="AR43" i="168" s="1"/>
  <c r="AR105" i="168"/>
  <c r="AR78" i="168"/>
  <c r="AR92" i="168"/>
  <c r="AR59" i="168"/>
  <c r="AR80" i="168"/>
  <c r="AR71" i="168"/>
  <c r="AR76" i="168"/>
  <c r="AR87" i="168"/>
  <c r="AR89" i="168"/>
  <c r="AR81" i="168"/>
  <c r="AR98" i="168"/>
  <c r="AR57" i="168"/>
  <c r="AR77" i="168"/>
  <c r="AR62" i="168"/>
  <c r="AR60" i="168"/>
  <c r="AR106" i="168"/>
  <c r="AR72" i="168"/>
  <c r="AR53" i="168"/>
  <c r="AR93" i="168"/>
  <c r="AR65" i="168"/>
  <c r="AR103" i="168"/>
  <c r="AR69" i="168"/>
  <c r="AR91" i="168"/>
  <c r="AR85" i="168"/>
  <c r="AR70" i="168"/>
  <c r="AR64" i="168"/>
  <c r="AR74" i="168"/>
  <c r="AR94" i="168"/>
  <c r="AR104" i="168"/>
  <c r="AR99" i="168"/>
  <c r="AR86" i="168"/>
  <c r="AR83" i="168"/>
  <c r="AR102" i="168"/>
  <c r="AR101" i="168"/>
  <c r="AR82" i="168"/>
  <c r="AR54" i="168"/>
  <c r="AR73" i="168"/>
  <c r="AR90" i="168"/>
  <c r="AR67" i="168"/>
  <c r="AR63" i="168"/>
  <c r="AE97" i="169"/>
  <c r="AE44" i="169" s="1"/>
  <c r="AF44" i="169" s="1"/>
  <c r="H24" i="169" s="1"/>
  <c r="AS50" i="169"/>
  <c r="AL96" i="169"/>
  <c r="AL101" i="169"/>
  <c r="AL103" i="169"/>
  <c r="AM103" i="169" s="1"/>
  <c r="AL105" i="169"/>
  <c r="AM105" i="169" s="1"/>
  <c r="AL90" i="169"/>
  <c r="AM90" i="169" s="1"/>
  <c r="AL92" i="169"/>
  <c r="AM92" i="169" s="1"/>
  <c r="AL94" i="169"/>
  <c r="AM94" i="169" s="1"/>
  <c r="AL99" i="169"/>
  <c r="AM99" i="169" s="1"/>
  <c r="AL102" i="169"/>
  <c r="AM102" i="169" s="1"/>
  <c r="AL104" i="169"/>
  <c r="AM104" i="169" s="1"/>
  <c r="AL106" i="169"/>
  <c r="AM106" i="169" s="1"/>
  <c r="AL98" i="169"/>
  <c r="AL89" i="169"/>
  <c r="AL91" i="169"/>
  <c r="AM91" i="169" s="1"/>
  <c r="AL93" i="169"/>
  <c r="AM93" i="169" s="1"/>
  <c r="AL82" i="169"/>
  <c r="AM82" i="169" s="1"/>
  <c r="AL72" i="169"/>
  <c r="AM72" i="169" s="1"/>
  <c r="AL56" i="169"/>
  <c r="AL86" i="169"/>
  <c r="AM86" i="169" s="1"/>
  <c r="AL63" i="169"/>
  <c r="AM63" i="169" s="1"/>
  <c r="AL71" i="169"/>
  <c r="AM71" i="169" s="1"/>
  <c r="AL77" i="169"/>
  <c r="AM77" i="169" s="1"/>
  <c r="AL53" i="169"/>
  <c r="AL64" i="169"/>
  <c r="AM64" i="169" s="1"/>
  <c r="AL76" i="169"/>
  <c r="AL69" i="169"/>
  <c r="AL65" i="169"/>
  <c r="AM65" i="169" s="1"/>
  <c r="AL60" i="169"/>
  <c r="AM60" i="169" s="1"/>
  <c r="AL62" i="169"/>
  <c r="AL80" i="169"/>
  <c r="AL85" i="169"/>
  <c r="AL83" i="169"/>
  <c r="AM83" i="169" s="1"/>
  <c r="AL57" i="169"/>
  <c r="AM57" i="169" s="1"/>
  <c r="AL59" i="169"/>
  <c r="AL74" i="169"/>
  <c r="AM74" i="169" s="1"/>
  <c r="AL87" i="169"/>
  <c r="AM87" i="169" s="1"/>
  <c r="AL73" i="169"/>
  <c r="AM73" i="169" s="1"/>
  <c r="AL66" i="169"/>
  <c r="AM66" i="169" s="1"/>
  <c r="AL70" i="169"/>
  <c r="AM70" i="169" s="1"/>
  <c r="AL81" i="169"/>
  <c r="AM81" i="169" s="1"/>
  <c r="AL67" i="169"/>
  <c r="AM67" i="169" s="1"/>
  <c r="AL78" i="169"/>
  <c r="AM78" i="169" s="1"/>
  <c r="AL54" i="169"/>
  <c r="AM54" i="169" s="1"/>
  <c r="AC108" i="169"/>
  <c r="AC46" i="169" s="1"/>
  <c r="AC109" i="169"/>
  <c r="AX75" i="176"/>
  <c r="AX39" i="176" s="1"/>
  <c r="AX84" i="176"/>
  <c r="AX41" i="176" s="1"/>
  <c r="AW46" i="173"/>
  <c r="AW48" i="173" s="1"/>
  <c r="AW110" i="173"/>
  <c r="AC47" i="173"/>
  <c r="AC47" i="167"/>
  <c r="AM77" i="166"/>
  <c r="AK68" i="166"/>
  <c r="AK38" i="166" s="1"/>
  <c r="AY50" i="166"/>
  <c r="AR81" i="166"/>
  <c r="AR74" i="166"/>
  <c r="AR83" i="166"/>
  <c r="AR102" i="166"/>
  <c r="AR94" i="166"/>
  <c r="AR104" i="166"/>
  <c r="AR99" i="166"/>
  <c r="AR101" i="166"/>
  <c r="AR82" i="166"/>
  <c r="AR54" i="166"/>
  <c r="AR73" i="166"/>
  <c r="AR76" i="166"/>
  <c r="AR93" i="166"/>
  <c r="AR65" i="166"/>
  <c r="AR85" i="166"/>
  <c r="AR80" i="166"/>
  <c r="AR71" i="166"/>
  <c r="AR86" i="166"/>
  <c r="AR70" i="166"/>
  <c r="AR96" i="166"/>
  <c r="AR95" i="166" s="1"/>
  <c r="AR43" i="166" s="1"/>
  <c r="AR72" i="166"/>
  <c r="AR90" i="166"/>
  <c r="AR69" i="166"/>
  <c r="AR91" i="166"/>
  <c r="AR78" i="166"/>
  <c r="AR87" i="166"/>
  <c r="AR92" i="166"/>
  <c r="AR59" i="166"/>
  <c r="AR63" i="166"/>
  <c r="AR56" i="166"/>
  <c r="AR66" i="166"/>
  <c r="AR77" i="166"/>
  <c r="AR62" i="166"/>
  <c r="AR60" i="166"/>
  <c r="AR106" i="166"/>
  <c r="AR105" i="166"/>
  <c r="AR89" i="166"/>
  <c r="AR64" i="166"/>
  <c r="AR98" i="166"/>
  <c r="AR97" i="166" s="1"/>
  <c r="AR44" i="166" s="1"/>
  <c r="AR57" i="166"/>
  <c r="AR53" i="166"/>
  <c r="AR67" i="166"/>
  <c r="AR103" i="166"/>
  <c r="AF59" i="166"/>
  <c r="AF58" i="166" s="1"/>
  <c r="AF96" i="166"/>
  <c r="AF95" i="166" s="1"/>
  <c r="AF35" i="166"/>
  <c r="H15" i="166" s="1"/>
  <c r="AX68" i="173"/>
  <c r="AX38" i="173" s="1"/>
  <c r="AX84" i="173"/>
  <c r="AX41" i="173" s="1"/>
  <c r="AX88" i="173"/>
  <c r="AX42" i="173" s="1"/>
  <c r="U48" i="174"/>
  <c r="R34" i="168"/>
  <c r="R34" i="175"/>
  <c r="AE75" i="175"/>
  <c r="AE39" i="175" s="1"/>
  <c r="AF39" i="175" s="1"/>
  <c r="H19" i="175" s="1"/>
  <c r="AF76" i="175"/>
  <c r="AF75" i="175" s="1"/>
  <c r="AE100" i="175"/>
  <c r="AE45" i="175" s="1"/>
  <c r="AF45" i="175" s="1"/>
  <c r="H25" i="175" s="1"/>
  <c r="AF101" i="175"/>
  <c r="AF100" i="175" s="1"/>
  <c r="AQ88" i="172"/>
  <c r="AQ42" i="172" s="1"/>
  <c r="AQ34" i="172"/>
  <c r="AQ100" i="172"/>
  <c r="AQ45" i="172" s="1"/>
  <c r="AK88" i="170"/>
  <c r="AK42" i="170" s="1"/>
  <c r="AD34" i="174"/>
  <c r="AD107" i="174"/>
  <c r="AK84" i="171"/>
  <c r="AK41" i="171" s="1"/>
  <c r="AL95" i="176"/>
  <c r="AL43" i="176" s="1"/>
  <c r="AM43" i="176" s="1"/>
  <c r="I23" i="176" s="1"/>
  <c r="AM96" i="176"/>
  <c r="AM95" i="176" s="1"/>
  <c r="AL88" i="176"/>
  <c r="AL42" i="176" s="1"/>
  <c r="AM42" i="176" s="1"/>
  <c r="I22" i="176" s="1"/>
  <c r="AM89" i="176"/>
  <c r="AM88" i="176" s="1"/>
  <c r="AQ88" i="170"/>
  <c r="AQ42" i="170" s="1"/>
  <c r="BC84" i="169"/>
  <c r="BC41" i="169" s="1"/>
  <c r="BC88" i="169"/>
  <c r="BC42" i="169" s="1"/>
  <c r="BC58" i="169"/>
  <c r="BC36" i="169" s="1"/>
  <c r="AR88" i="176"/>
  <c r="AR42" i="176" s="1"/>
  <c r="X34" i="168"/>
  <c r="Y34" i="168" s="1"/>
  <c r="X107" i="168"/>
  <c r="AL61" i="167"/>
  <c r="AL37" i="167" s="1"/>
  <c r="AM37" i="167" s="1"/>
  <c r="I17" i="167" s="1"/>
  <c r="AM62" i="167"/>
  <c r="AM61" i="167" s="1"/>
  <c r="AL97" i="167"/>
  <c r="AL44" i="167" s="1"/>
  <c r="AM44" i="167" s="1"/>
  <c r="I24" i="167" s="1"/>
  <c r="W108" i="168"/>
  <c r="W46" i="168" s="1"/>
  <c r="W109" i="168"/>
  <c r="W47" i="168" s="1"/>
  <c r="X108" i="176"/>
  <c r="X109" i="176"/>
  <c r="X109" i="173"/>
  <c r="X47" i="173" s="1"/>
  <c r="Y47" i="173" s="1"/>
  <c r="G28" i="173" s="1"/>
  <c r="X108" i="173"/>
  <c r="X46" i="173" s="1"/>
  <c r="AL84" i="173"/>
  <c r="AL41" i="173" s="1"/>
  <c r="AM41" i="173" s="1"/>
  <c r="I21" i="173" s="1"/>
  <c r="AM85" i="173"/>
  <c r="AM84" i="173" s="1"/>
  <c r="AL88" i="173"/>
  <c r="AL42" i="173" s="1"/>
  <c r="AM42" i="173" s="1"/>
  <c r="I22" i="173" s="1"/>
  <c r="AM89" i="173"/>
  <c r="AM88" i="173" s="1"/>
  <c r="AS102" i="173"/>
  <c r="AT102" i="173" s="1"/>
  <c r="AS104" i="173"/>
  <c r="AT104" i="173" s="1"/>
  <c r="AS106" i="173"/>
  <c r="AT106" i="173" s="1"/>
  <c r="AS89" i="173"/>
  <c r="AS91" i="173"/>
  <c r="AT91" i="173" s="1"/>
  <c r="AS93" i="173"/>
  <c r="AT93" i="173" s="1"/>
  <c r="AS98" i="173"/>
  <c r="AT98" i="173" s="1"/>
  <c r="AZ50" i="173"/>
  <c r="AS96" i="173"/>
  <c r="AS95" i="173" s="1"/>
  <c r="AS43" i="173" s="1"/>
  <c r="AT43" i="173" s="1"/>
  <c r="J23" i="173" s="1"/>
  <c r="AS101" i="173"/>
  <c r="AS103" i="173"/>
  <c r="AT103" i="173" s="1"/>
  <c r="AS105" i="173"/>
  <c r="AT105" i="173" s="1"/>
  <c r="AS90" i="173"/>
  <c r="AT90" i="173" s="1"/>
  <c r="AS94" i="173"/>
  <c r="AT94" i="173" s="1"/>
  <c r="AS92" i="173"/>
  <c r="AT92" i="173" s="1"/>
  <c r="AS99" i="173"/>
  <c r="AT99" i="173" s="1"/>
  <c r="AS54" i="173"/>
  <c r="AT54" i="173" s="1"/>
  <c r="AS64" i="173"/>
  <c r="AT64" i="173" s="1"/>
  <c r="AS74" i="173"/>
  <c r="AT74" i="173" s="1"/>
  <c r="AS57" i="173"/>
  <c r="AT57" i="173" s="1"/>
  <c r="AS67" i="173"/>
  <c r="AT67" i="173" s="1"/>
  <c r="AS60" i="173"/>
  <c r="AT60" i="173" s="1"/>
  <c r="AS70" i="173"/>
  <c r="AT70" i="173" s="1"/>
  <c r="AS69" i="173"/>
  <c r="AS78" i="173"/>
  <c r="AT78" i="173" s="1"/>
  <c r="AS87" i="173"/>
  <c r="AT87" i="173" s="1"/>
  <c r="AS53" i="173"/>
  <c r="AS73" i="173"/>
  <c r="AT73" i="173" s="1"/>
  <c r="AS85" i="173"/>
  <c r="AS86" i="173"/>
  <c r="AT86" i="173" s="1"/>
  <c r="AS71" i="173"/>
  <c r="AT71" i="173" s="1"/>
  <c r="AS77" i="173"/>
  <c r="AT77" i="173" s="1"/>
  <c r="AS83" i="173"/>
  <c r="AT83" i="173" s="1"/>
  <c r="AS81" i="173"/>
  <c r="AT81" i="173" s="1"/>
  <c r="AS62" i="173"/>
  <c r="AT62" i="173" s="1"/>
  <c r="AS72" i="173"/>
  <c r="AT72" i="173" s="1"/>
  <c r="AS59" i="173"/>
  <c r="AS76" i="173"/>
  <c r="AS80" i="173"/>
  <c r="AS65" i="173"/>
  <c r="AT65" i="173" s="1"/>
  <c r="AS82" i="173"/>
  <c r="AT82" i="173" s="1"/>
  <c r="AS63" i="173"/>
  <c r="AT63" i="173" s="1"/>
  <c r="AS66" i="173"/>
  <c r="AT66" i="173" s="1"/>
  <c r="AS56" i="173"/>
  <c r="AE107" i="173"/>
  <c r="AE34" i="173"/>
  <c r="E14" i="169"/>
  <c r="AQ68" i="169"/>
  <c r="AQ38" i="169" s="1"/>
  <c r="AQ52" i="169"/>
  <c r="BE50" i="169"/>
  <c r="AX73" i="169"/>
  <c r="AX60" i="169"/>
  <c r="AX67" i="169"/>
  <c r="AX93" i="169"/>
  <c r="AX59" i="169"/>
  <c r="AX74" i="169"/>
  <c r="AX103" i="169"/>
  <c r="AX86" i="169"/>
  <c r="AX106" i="169"/>
  <c r="AX90" i="169"/>
  <c r="AX65" i="169"/>
  <c r="AX91" i="169"/>
  <c r="AX70" i="169"/>
  <c r="AX57" i="169"/>
  <c r="AX82" i="169"/>
  <c r="AX85" i="169"/>
  <c r="AX101" i="169"/>
  <c r="AX56" i="169"/>
  <c r="AX53" i="169"/>
  <c r="AX62" i="169"/>
  <c r="AX81" i="169"/>
  <c r="AX64" i="169"/>
  <c r="AX76" i="169"/>
  <c r="AX98" i="169"/>
  <c r="AX96" i="169"/>
  <c r="AX83" i="169"/>
  <c r="AX63" i="169"/>
  <c r="AX71" i="169"/>
  <c r="AX89" i="169"/>
  <c r="AX102" i="169"/>
  <c r="AX104" i="169"/>
  <c r="AX66" i="169"/>
  <c r="AX78" i="169"/>
  <c r="AX54" i="169"/>
  <c r="AX105" i="169"/>
  <c r="AX99" i="169"/>
  <c r="AX72" i="169"/>
  <c r="AX92" i="169"/>
  <c r="AX69" i="169"/>
  <c r="AX94" i="169"/>
  <c r="AX80" i="169"/>
  <c r="AX87" i="169"/>
  <c r="AX77" i="169"/>
  <c r="AQ68" i="174"/>
  <c r="AQ38" i="174" s="1"/>
  <c r="AQ75" i="174"/>
  <c r="AQ39" i="174" s="1"/>
  <c r="BE50" i="174"/>
  <c r="AX65" i="174"/>
  <c r="AX73" i="174"/>
  <c r="AX91" i="174"/>
  <c r="AX60" i="174"/>
  <c r="AX70" i="174"/>
  <c r="AX85" i="174"/>
  <c r="AX56" i="174"/>
  <c r="AX53" i="174"/>
  <c r="AX62" i="174"/>
  <c r="AX81" i="174"/>
  <c r="AX76" i="174"/>
  <c r="AX92" i="174"/>
  <c r="AX98" i="174"/>
  <c r="AX94" i="174"/>
  <c r="AX63" i="174"/>
  <c r="AX101" i="174"/>
  <c r="AX64" i="174"/>
  <c r="AX74" i="174"/>
  <c r="AX106" i="174"/>
  <c r="AX80" i="174"/>
  <c r="AX105" i="174"/>
  <c r="AX72" i="174"/>
  <c r="AX69" i="174"/>
  <c r="AX96" i="174"/>
  <c r="AX95" i="174" s="1"/>
  <c r="AX43" i="174" s="1"/>
  <c r="AX71" i="174"/>
  <c r="AX90" i="174"/>
  <c r="AX57" i="174"/>
  <c r="AX67" i="174"/>
  <c r="AX93" i="174"/>
  <c r="AX77" i="174"/>
  <c r="AX86" i="174"/>
  <c r="AX83" i="174"/>
  <c r="AX99" i="174"/>
  <c r="AX89" i="174"/>
  <c r="AX102" i="174"/>
  <c r="AX104" i="174"/>
  <c r="AX66" i="174"/>
  <c r="AX103" i="174"/>
  <c r="AX78" i="174"/>
  <c r="AX54" i="174"/>
  <c r="AX82" i="174"/>
  <c r="AX59" i="174"/>
  <c r="AX87" i="174"/>
  <c r="K110" i="173"/>
  <c r="X107" i="170"/>
  <c r="X34" i="170"/>
  <c r="O48" i="172"/>
  <c r="AD109" i="173"/>
  <c r="AD47" i="173" s="1"/>
  <c r="AD108" i="173"/>
  <c r="AD46" i="173" s="1"/>
  <c r="O48" i="170"/>
  <c r="AB46" i="172"/>
  <c r="AB46" i="166"/>
  <c r="AW61" i="175"/>
  <c r="AW37" i="175" s="1"/>
  <c r="AW88" i="175"/>
  <c r="AW42" i="175" s="1"/>
  <c r="AW52" i="175"/>
  <c r="AK100" i="169"/>
  <c r="AK45" i="169" s="1"/>
  <c r="W110" i="176"/>
  <c r="AE75" i="171"/>
  <c r="AE39" i="171" s="1"/>
  <c r="AF39" i="171" s="1"/>
  <c r="H19" i="171" s="1"/>
  <c r="AF76" i="171"/>
  <c r="AF75" i="171" s="1"/>
  <c r="AE52" i="171"/>
  <c r="AF53" i="171"/>
  <c r="AF52" i="171" s="1"/>
  <c r="AE61" i="171"/>
  <c r="AE37" i="171" s="1"/>
  <c r="AF37" i="171" s="1"/>
  <c r="H17" i="171" s="1"/>
  <c r="AF62" i="171"/>
  <c r="AF61" i="171" s="1"/>
  <c r="BC34" i="170"/>
  <c r="BC97" i="170"/>
  <c r="BC44" i="170" s="1"/>
  <c r="AF89" i="175"/>
  <c r="AF88" i="175" s="1"/>
  <c r="O48" i="168"/>
  <c r="AM59" i="166"/>
  <c r="AM58" i="166" s="1"/>
  <c r="E26" i="175"/>
  <c r="AA48" i="169"/>
  <c r="AB47" i="174"/>
  <c r="AE100" i="170"/>
  <c r="AE45" i="170" s="1"/>
  <c r="AF45" i="170" s="1"/>
  <c r="H25" i="170" s="1"/>
  <c r="AF101" i="170"/>
  <c r="AF100" i="170" s="1"/>
  <c r="BC68" i="175"/>
  <c r="BC38" i="175" s="1"/>
  <c r="BC100" i="175"/>
  <c r="BC45" i="175" s="1"/>
  <c r="BC52" i="175"/>
  <c r="AW88" i="169"/>
  <c r="AW42" i="169" s="1"/>
  <c r="Q109" i="172"/>
  <c r="Q47" i="172" s="1"/>
  <c r="R47" i="172" s="1"/>
  <c r="F28" i="172" s="1"/>
  <c r="Q108" i="172"/>
  <c r="Q46" i="172" s="1"/>
  <c r="AJ107" i="172"/>
  <c r="AD107" i="170"/>
  <c r="AD34" i="170"/>
  <c r="AF61" i="174"/>
  <c r="R34" i="166"/>
  <c r="AE61" i="166"/>
  <c r="AE37" i="166" s="1"/>
  <c r="AF37" i="166" s="1"/>
  <c r="H17" i="166" s="1"/>
  <c r="AX100" i="167"/>
  <c r="AX45" i="167" s="1"/>
  <c r="AK52" i="172"/>
  <c r="AM78" i="172"/>
  <c r="AK61" i="172"/>
  <c r="AK37" i="172" s="1"/>
  <c r="AE88" i="174"/>
  <c r="AE42" i="174" s="1"/>
  <c r="AF42" i="174" s="1"/>
  <c r="H22" i="174" s="1"/>
  <c r="AF89" i="174"/>
  <c r="AF88" i="174" s="1"/>
  <c r="AO47" i="162"/>
  <c r="AT47" i="162" s="1"/>
  <c r="J28" i="162" s="1"/>
  <c r="AT109" i="162"/>
  <c r="AW84" i="170"/>
  <c r="AW41" i="170" s="1"/>
  <c r="AW68" i="174"/>
  <c r="AW38" i="174" s="1"/>
  <c r="AW95" i="174"/>
  <c r="AW43" i="174" s="1"/>
  <c r="AW55" i="168"/>
  <c r="AW35" i="168" s="1"/>
  <c r="AW100" i="168"/>
  <c r="AW45" i="168" s="1"/>
  <c r="AW79" i="168"/>
  <c r="AW40" i="168" s="1"/>
  <c r="AR52" i="167"/>
  <c r="AN46" i="170"/>
  <c r="AE79" i="170"/>
  <c r="AE40" i="170" s="1"/>
  <c r="AF40" i="170" s="1"/>
  <c r="H20" i="170" s="1"/>
  <c r="BC84" i="175"/>
  <c r="BC41" i="175" s="1"/>
  <c r="BC95" i="175"/>
  <c r="BC43" i="175" s="1"/>
  <c r="AD107" i="168"/>
  <c r="AD34" i="168"/>
  <c r="AW52" i="169"/>
  <c r="AW55" i="169"/>
  <c r="AW35" i="169" s="1"/>
  <c r="AJ107" i="166"/>
  <c r="BD46" i="176"/>
  <c r="BD48" i="176" s="1"/>
  <c r="BD110" i="176"/>
  <c r="W108" i="169"/>
  <c r="W46" i="169" s="1"/>
  <c r="W109" i="169"/>
  <c r="V110" i="169"/>
  <c r="AW79" i="171"/>
  <c r="AW40" i="171" s="1"/>
  <c r="AW52" i="171"/>
  <c r="AW95" i="172"/>
  <c r="AW43" i="172" s="1"/>
  <c r="AW55" i="172"/>
  <c r="AW35" i="172" s="1"/>
  <c r="Q110" i="176"/>
  <c r="AB46" i="168"/>
  <c r="AJ107" i="168"/>
  <c r="AF75" i="170"/>
  <c r="AF58" i="174"/>
  <c r="BG107" i="162"/>
  <c r="BG34" i="162"/>
  <c r="AF88" i="172"/>
  <c r="AM61" i="176"/>
  <c r="Q109" i="166"/>
  <c r="Q108" i="166"/>
  <c r="AE84" i="166"/>
  <c r="AE41" i="166" s="1"/>
  <c r="AF41" i="166" s="1"/>
  <c r="H21" i="166" s="1"/>
  <c r="AE75" i="166"/>
  <c r="AE39" i="166" s="1"/>
  <c r="AF39" i="166" s="1"/>
  <c r="H19" i="166" s="1"/>
  <c r="AE100" i="166"/>
  <c r="AE45" i="166" s="1"/>
  <c r="AF45" i="166" s="1"/>
  <c r="H25" i="166" s="1"/>
  <c r="P48" i="168"/>
  <c r="AF56" i="170"/>
  <c r="AF55" i="170" s="1"/>
  <c r="Y107" i="170"/>
  <c r="V48" i="176"/>
  <c r="V110" i="172"/>
  <c r="AM68" i="167"/>
  <c r="AX52" i="167"/>
  <c r="AX84" i="167"/>
  <c r="AX41" i="167" s="1"/>
  <c r="AX97" i="167"/>
  <c r="AX44" i="167" s="1"/>
  <c r="AX68" i="167"/>
  <c r="AX38" i="167" s="1"/>
  <c r="AQ88" i="175"/>
  <c r="AQ42" i="175" s="1"/>
  <c r="AQ79" i="175"/>
  <c r="AQ40" i="175" s="1"/>
  <c r="AF107" i="176"/>
  <c r="AC108" i="166"/>
  <c r="AC46" i="166" s="1"/>
  <c r="AC109" i="166"/>
  <c r="AC47" i="166" s="1"/>
  <c r="V46" i="170"/>
  <c r="V110" i="171"/>
  <c r="J110" i="174"/>
  <c r="AM83" i="172"/>
  <c r="AK84" i="172"/>
  <c r="AK41" i="172" s="1"/>
  <c r="AM85" i="172"/>
  <c r="AM70" i="172"/>
  <c r="AK95" i="172"/>
  <c r="AK43" i="172" s="1"/>
  <c r="AM43" i="172" s="1"/>
  <c r="I23" i="172" s="1"/>
  <c r="AM96" i="172"/>
  <c r="AM95" i="172" s="1"/>
  <c r="AK55" i="172"/>
  <c r="AK35" i="172" s="1"/>
  <c r="AY50" i="172"/>
  <c r="AR56" i="172"/>
  <c r="AR66" i="172"/>
  <c r="AR60" i="172"/>
  <c r="AR106" i="172"/>
  <c r="AR96" i="172"/>
  <c r="AR105" i="172"/>
  <c r="AR69" i="172"/>
  <c r="AR59" i="172"/>
  <c r="AR80" i="172"/>
  <c r="AR71" i="172"/>
  <c r="AR103" i="172"/>
  <c r="AR65" i="172"/>
  <c r="AR91" i="172"/>
  <c r="AR89" i="172"/>
  <c r="AR98" i="172"/>
  <c r="AR57" i="172"/>
  <c r="AR77" i="172"/>
  <c r="AR62" i="172"/>
  <c r="AR53" i="172"/>
  <c r="AR67" i="172"/>
  <c r="AR63" i="172"/>
  <c r="AR93" i="172"/>
  <c r="AR78" i="172"/>
  <c r="AR87" i="172"/>
  <c r="AR81" i="172"/>
  <c r="AR64" i="172"/>
  <c r="AR74" i="172"/>
  <c r="AR83" i="172"/>
  <c r="AR94" i="172"/>
  <c r="AR104" i="172"/>
  <c r="AR99" i="172"/>
  <c r="AR82" i="172"/>
  <c r="AR54" i="172"/>
  <c r="AR73" i="172"/>
  <c r="AR86" i="172"/>
  <c r="AR70" i="172"/>
  <c r="AR102" i="172"/>
  <c r="AR101" i="172"/>
  <c r="AR76" i="172"/>
  <c r="AR72" i="172"/>
  <c r="AR90" i="172"/>
  <c r="AR92" i="172"/>
  <c r="AR85" i="172"/>
  <c r="AC108" i="172"/>
  <c r="AC46" i="172" s="1"/>
  <c r="AC109" i="172"/>
  <c r="AC47" i="172" s="1"/>
  <c r="P48" i="171"/>
  <c r="AE84" i="174"/>
  <c r="AE41" i="174" s="1"/>
  <c r="AF41" i="174" s="1"/>
  <c r="H21" i="174" s="1"/>
  <c r="AF85" i="174"/>
  <c r="AF84" i="174" s="1"/>
  <c r="AE79" i="174"/>
  <c r="AE40" i="174" s="1"/>
  <c r="AF40" i="174" s="1"/>
  <c r="H20" i="174" s="1"/>
  <c r="AE97" i="174"/>
  <c r="AE44" i="174" s="1"/>
  <c r="AF44" i="174" s="1"/>
  <c r="H24" i="174" s="1"/>
  <c r="AS50" i="174"/>
  <c r="AL96" i="174"/>
  <c r="AL101" i="174"/>
  <c r="AM101" i="174" s="1"/>
  <c r="AL103" i="174"/>
  <c r="AM103" i="174" s="1"/>
  <c r="AL105" i="174"/>
  <c r="AM105" i="174" s="1"/>
  <c r="AL90" i="174"/>
  <c r="AM90" i="174" s="1"/>
  <c r="AL92" i="174"/>
  <c r="AM92" i="174" s="1"/>
  <c r="AL94" i="174"/>
  <c r="AM94" i="174" s="1"/>
  <c r="AL99" i="174"/>
  <c r="AM99" i="174" s="1"/>
  <c r="AL102" i="174"/>
  <c r="AM102" i="174" s="1"/>
  <c r="AL104" i="174"/>
  <c r="AM104" i="174" s="1"/>
  <c r="AL106" i="174"/>
  <c r="AM106" i="174" s="1"/>
  <c r="AL91" i="174"/>
  <c r="AM91" i="174" s="1"/>
  <c r="AL98" i="174"/>
  <c r="AL89" i="174"/>
  <c r="AM89" i="174" s="1"/>
  <c r="AL93" i="174"/>
  <c r="AM93" i="174" s="1"/>
  <c r="AL65" i="174"/>
  <c r="AM65" i="174" s="1"/>
  <c r="AL82" i="174"/>
  <c r="AM82" i="174" s="1"/>
  <c r="AL87" i="174"/>
  <c r="AM87" i="174" s="1"/>
  <c r="AL56" i="174"/>
  <c r="AL77" i="174"/>
  <c r="AM77" i="174" s="1"/>
  <c r="AL86" i="174"/>
  <c r="AM86" i="174" s="1"/>
  <c r="AL63" i="174"/>
  <c r="AM63" i="174" s="1"/>
  <c r="AL69" i="174"/>
  <c r="AL60" i="174"/>
  <c r="AM60" i="174" s="1"/>
  <c r="AL70" i="174"/>
  <c r="AM70" i="174" s="1"/>
  <c r="AL62" i="174"/>
  <c r="AM62" i="174" s="1"/>
  <c r="AL80" i="174"/>
  <c r="AM80" i="174" s="1"/>
  <c r="AL85" i="174"/>
  <c r="AL83" i="174"/>
  <c r="AM83" i="174" s="1"/>
  <c r="AL57" i="174"/>
  <c r="AM57" i="174" s="1"/>
  <c r="AL67" i="174"/>
  <c r="AM67" i="174" s="1"/>
  <c r="AL78" i="174"/>
  <c r="AM78" i="174" s="1"/>
  <c r="AL71" i="174"/>
  <c r="AM71" i="174" s="1"/>
  <c r="AL54" i="174"/>
  <c r="AM54" i="174" s="1"/>
  <c r="AL64" i="174"/>
  <c r="AM64" i="174" s="1"/>
  <c r="AL73" i="174"/>
  <c r="AM73" i="174" s="1"/>
  <c r="AL66" i="174"/>
  <c r="AM66" i="174" s="1"/>
  <c r="AL72" i="174"/>
  <c r="AM72" i="174" s="1"/>
  <c r="AL53" i="174"/>
  <c r="AL81" i="174"/>
  <c r="AM81" i="174" s="1"/>
  <c r="AL59" i="174"/>
  <c r="AL76" i="174"/>
  <c r="AL74" i="174"/>
  <c r="AM74" i="174" s="1"/>
  <c r="AK107" i="167"/>
  <c r="AO46" i="162"/>
  <c r="AT108" i="162"/>
  <c r="AW88" i="170"/>
  <c r="AW42" i="170" s="1"/>
  <c r="AW100" i="170"/>
  <c r="AW45" i="170" s="1"/>
  <c r="AW79" i="170"/>
  <c r="AW40" i="170" s="1"/>
  <c r="AW97" i="170"/>
  <c r="AW44" i="170" s="1"/>
  <c r="AW58" i="174"/>
  <c r="AW36" i="174" s="1"/>
  <c r="AW100" i="174"/>
  <c r="AW45" i="174" s="1"/>
  <c r="AW55" i="174"/>
  <c r="AW35" i="174" s="1"/>
  <c r="F14" i="176"/>
  <c r="F26" i="176" s="1"/>
  <c r="AW52" i="168"/>
  <c r="AW61" i="168"/>
  <c r="AW37" i="168" s="1"/>
  <c r="AW58" i="168"/>
  <c r="AW36" i="168" s="1"/>
  <c r="AW97" i="166"/>
  <c r="AW44" i="166" s="1"/>
  <c r="AW84" i="166"/>
  <c r="AW41" i="166" s="1"/>
  <c r="AU109" i="170"/>
  <c r="AU108" i="170"/>
  <c r="AN48" i="166"/>
  <c r="BH46" i="78"/>
  <c r="K108" i="174"/>
  <c r="AQ55" i="166"/>
  <c r="AQ35" i="166" s="1"/>
  <c r="AQ58" i="166"/>
  <c r="AQ36" i="166" s="1"/>
  <c r="AQ68" i="166"/>
  <c r="AQ38" i="166" s="1"/>
  <c r="AQ88" i="168"/>
  <c r="AQ42" i="168" s="1"/>
  <c r="AQ52" i="168"/>
  <c r="BE50" i="168"/>
  <c r="AX90" i="168"/>
  <c r="AX82" i="168"/>
  <c r="AX85" i="168"/>
  <c r="AX102" i="168"/>
  <c r="AX104" i="168"/>
  <c r="AX87" i="168"/>
  <c r="AX64" i="168"/>
  <c r="AX77" i="168"/>
  <c r="AX78" i="168"/>
  <c r="AX83" i="168"/>
  <c r="AX80" i="168"/>
  <c r="AX70" i="168"/>
  <c r="AX57" i="168"/>
  <c r="AX99" i="168"/>
  <c r="AX81" i="168"/>
  <c r="AX103" i="168"/>
  <c r="AX60" i="168"/>
  <c r="AX67" i="168"/>
  <c r="AX105" i="168"/>
  <c r="AX59" i="168"/>
  <c r="AX89" i="168"/>
  <c r="AX86" i="168"/>
  <c r="AX92" i="168"/>
  <c r="AX69" i="168"/>
  <c r="AX54" i="168"/>
  <c r="AX106" i="168"/>
  <c r="AX94" i="168"/>
  <c r="AX72" i="168"/>
  <c r="AX65" i="168"/>
  <c r="AX73" i="168"/>
  <c r="AX91" i="168"/>
  <c r="AX93" i="168"/>
  <c r="AX56" i="168"/>
  <c r="AX55" i="168" s="1"/>
  <c r="AX35" i="168" s="1"/>
  <c r="AX53" i="168"/>
  <c r="AX62" i="168"/>
  <c r="AX74" i="168"/>
  <c r="AX66" i="168"/>
  <c r="AX76" i="168"/>
  <c r="AX98" i="168"/>
  <c r="AX96" i="168"/>
  <c r="AX95" i="168" s="1"/>
  <c r="AX43" i="168" s="1"/>
  <c r="AX63" i="168"/>
  <c r="AX71" i="168"/>
  <c r="AX101" i="168"/>
  <c r="AD107" i="166"/>
  <c r="AD34" i="166"/>
  <c r="AO48" i="167"/>
  <c r="Q109" i="174"/>
  <c r="Q47" i="174" s="1"/>
  <c r="Q108" i="174"/>
  <c r="Q46" i="174" s="1"/>
  <c r="AC108" i="171"/>
  <c r="AC46" i="171" s="1"/>
  <c r="AC109" i="171"/>
  <c r="AC47" i="171" s="1"/>
  <c r="J27" i="78"/>
  <c r="J29" i="78" s="1"/>
  <c r="AT48" i="78"/>
  <c r="AF80" i="170"/>
  <c r="AF79" i="170" s="1"/>
  <c r="AK61" i="174"/>
  <c r="AK37" i="174" s="1"/>
  <c r="AK79" i="174"/>
  <c r="AK40" i="174" s="1"/>
  <c r="P46" i="174"/>
  <c r="AE79" i="172"/>
  <c r="AE40" i="172" s="1"/>
  <c r="AF40" i="172" s="1"/>
  <c r="H20" i="172" s="1"/>
  <c r="AF80" i="172"/>
  <c r="AF79" i="172" s="1"/>
  <c r="AD108" i="167"/>
  <c r="AD46" i="167" s="1"/>
  <c r="AD109" i="167"/>
  <c r="AD47" i="167" s="1"/>
  <c r="AD107" i="175"/>
  <c r="AD34" i="175"/>
  <c r="I27" i="78"/>
  <c r="AM48" i="78"/>
  <c r="AA48" i="175"/>
  <c r="AI108" i="169"/>
  <c r="AI46" i="169" s="1"/>
  <c r="AI109" i="169"/>
  <c r="AI47" i="169" s="1"/>
  <c r="AH47" i="171"/>
  <c r="AR97" i="167"/>
  <c r="AR44" i="167" s="1"/>
  <c r="AR55" i="167"/>
  <c r="AR35" i="167" s="1"/>
  <c r="AN47" i="170"/>
  <c r="AP34" i="170"/>
  <c r="AP107" i="170"/>
  <c r="J110" i="166"/>
  <c r="AC47" i="176"/>
  <c r="AE52" i="170"/>
  <c r="AE75" i="170"/>
  <c r="AE39" i="170" s="1"/>
  <c r="AF39" i="170" s="1"/>
  <c r="H19" i="170" s="1"/>
  <c r="AS50" i="170"/>
  <c r="AL102" i="170"/>
  <c r="AM102" i="170" s="1"/>
  <c r="AL104" i="170"/>
  <c r="AM104" i="170" s="1"/>
  <c r="AL106" i="170"/>
  <c r="AM106" i="170" s="1"/>
  <c r="AL89" i="170"/>
  <c r="AL91" i="170"/>
  <c r="AM91" i="170" s="1"/>
  <c r="AL93" i="170"/>
  <c r="AM93" i="170" s="1"/>
  <c r="AL98" i="170"/>
  <c r="AL90" i="170"/>
  <c r="AM90" i="170" s="1"/>
  <c r="AL94" i="170"/>
  <c r="AM94" i="170" s="1"/>
  <c r="AL99" i="170"/>
  <c r="AM99" i="170" s="1"/>
  <c r="AL96" i="170"/>
  <c r="AL95" i="170" s="1"/>
  <c r="AL43" i="170" s="1"/>
  <c r="AL101" i="170"/>
  <c r="AL105" i="170"/>
  <c r="AM105" i="170" s="1"/>
  <c r="AL92" i="170"/>
  <c r="AM92" i="170" s="1"/>
  <c r="AL103" i="170"/>
  <c r="AM103" i="170" s="1"/>
  <c r="AL73" i="170"/>
  <c r="AM73" i="170" s="1"/>
  <c r="AL65" i="170"/>
  <c r="AM65" i="170" s="1"/>
  <c r="AL87" i="170"/>
  <c r="AM87" i="170" s="1"/>
  <c r="AL80" i="170"/>
  <c r="AL77" i="170"/>
  <c r="AM77" i="170" s="1"/>
  <c r="AL64" i="170"/>
  <c r="AM64" i="170" s="1"/>
  <c r="AL66" i="170"/>
  <c r="AM66" i="170" s="1"/>
  <c r="AL60" i="170"/>
  <c r="AM60" i="170" s="1"/>
  <c r="AL56" i="170"/>
  <c r="AM56" i="170" s="1"/>
  <c r="AL74" i="170"/>
  <c r="AM74" i="170" s="1"/>
  <c r="AL70" i="170"/>
  <c r="AM70" i="170" s="1"/>
  <c r="AL72" i="170"/>
  <c r="AM72" i="170" s="1"/>
  <c r="AL81" i="170"/>
  <c r="AM81" i="170" s="1"/>
  <c r="AL67" i="170"/>
  <c r="AM67" i="170" s="1"/>
  <c r="AL78" i="170"/>
  <c r="AL83" i="170"/>
  <c r="AM83" i="170" s="1"/>
  <c r="AL86" i="170"/>
  <c r="AM86" i="170" s="1"/>
  <c r="AL63" i="170"/>
  <c r="AM63" i="170" s="1"/>
  <c r="AL54" i="170"/>
  <c r="AM54" i="170" s="1"/>
  <c r="AL82" i="170"/>
  <c r="AM82" i="170" s="1"/>
  <c r="AL62" i="170"/>
  <c r="AL85" i="170"/>
  <c r="AL53" i="170"/>
  <c r="AL52" i="170" s="1"/>
  <c r="AL57" i="170"/>
  <c r="AM57" i="170" s="1"/>
  <c r="AL59" i="170"/>
  <c r="AM59" i="170" s="1"/>
  <c r="AL76" i="170"/>
  <c r="AL69" i="170"/>
  <c r="AL71" i="170"/>
  <c r="AM71" i="170" s="1"/>
  <c r="AE88" i="170"/>
  <c r="AE42" i="170" s="1"/>
  <c r="AF42" i="170" s="1"/>
  <c r="H22" i="170" s="1"/>
  <c r="AF89" i="170"/>
  <c r="AF88" i="170" s="1"/>
  <c r="BC79" i="175"/>
  <c r="BC40" i="175" s="1"/>
  <c r="BC61" i="175"/>
  <c r="BC37" i="175" s="1"/>
  <c r="AF88" i="168"/>
  <c r="V48" i="167"/>
  <c r="AW100" i="169"/>
  <c r="AW45" i="169" s="1"/>
  <c r="AW75" i="169"/>
  <c r="AW39" i="169" s="1"/>
  <c r="AW68" i="169"/>
  <c r="AW38" i="169" s="1"/>
  <c r="BD77" i="169"/>
  <c r="BD89" i="169"/>
  <c r="BD69" i="169"/>
  <c r="BD56" i="169"/>
  <c r="BD92" i="169"/>
  <c r="BD91" i="169"/>
  <c r="BD87" i="169"/>
  <c r="BD81" i="169"/>
  <c r="BD73" i="169"/>
  <c r="BD104" i="169"/>
  <c r="BD70" i="169"/>
  <c r="BD78" i="169"/>
  <c r="BD60" i="169"/>
  <c r="BD83" i="169"/>
  <c r="BD82" i="169"/>
  <c r="BD106" i="169"/>
  <c r="BD96" i="169"/>
  <c r="BD95" i="169" s="1"/>
  <c r="BD43" i="169" s="1"/>
  <c r="BD72" i="169"/>
  <c r="BD90" i="169"/>
  <c r="BD66" i="169"/>
  <c r="BD80" i="169"/>
  <c r="BD57" i="169"/>
  <c r="BD76" i="169"/>
  <c r="BD98" i="169"/>
  <c r="BD93" i="169"/>
  <c r="BD54" i="169"/>
  <c r="BD105" i="169"/>
  <c r="BD67" i="169"/>
  <c r="BD103" i="169"/>
  <c r="BD71" i="169"/>
  <c r="BD102" i="169"/>
  <c r="BD99" i="169"/>
  <c r="BD59" i="169"/>
  <c r="BD58" i="169" s="1"/>
  <c r="BD36" i="169" s="1"/>
  <c r="BD53" i="169"/>
  <c r="BD64" i="169"/>
  <c r="BD94" i="169"/>
  <c r="BD65" i="169"/>
  <c r="BD63" i="169"/>
  <c r="BD101" i="169"/>
  <c r="BD86" i="169"/>
  <c r="BD74" i="169"/>
  <c r="BD85" i="169"/>
  <c r="BD62" i="169"/>
  <c r="AD109" i="176"/>
  <c r="AD47" i="176" s="1"/>
  <c r="AD108" i="176"/>
  <c r="AD46" i="176" s="1"/>
  <c r="AJ109" i="173"/>
  <c r="AJ108" i="173"/>
  <c r="R34" i="172"/>
  <c r="BD46" i="173"/>
  <c r="BD48" i="173" s="1"/>
  <c r="BD110" i="173"/>
  <c r="AD34" i="169"/>
  <c r="AD107" i="169"/>
  <c r="AW68" i="171"/>
  <c r="AW38" i="171" s="1"/>
  <c r="BA34" i="162"/>
  <c r="AW68" i="172"/>
  <c r="AW38" i="172" s="1"/>
  <c r="BD94" i="172"/>
  <c r="BD65" i="172"/>
  <c r="BD98" i="172"/>
  <c r="BD81" i="172"/>
  <c r="BD80" i="172"/>
  <c r="BD57" i="172"/>
  <c r="BD106" i="172"/>
  <c r="BD60" i="172"/>
  <c r="BD70" i="172"/>
  <c r="BD78" i="172"/>
  <c r="BD62" i="172"/>
  <c r="BD72" i="172"/>
  <c r="BD90" i="172"/>
  <c r="BD74" i="172"/>
  <c r="BD83" i="172"/>
  <c r="BD96" i="172"/>
  <c r="BD82" i="172"/>
  <c r="BD63" i="172"/>
  <c r="BD101" i="172"/>
  <c r="BD69" i="172"/>
  <c r="BD56" i="172"/>
  <c r="BD91" i="172"/>
  <c r="BD87" i="172"/>
  <c r="BD73" i="172"/>
  <c r="BD104" i="172"/>
  <c r="BD54" i="172"/>
  <c r="BD93" i="172"/>
  <c r="BD86" i="172"/>
  <c r="BD76" i="172"/>
  <c r="BD105" i="172"/>
  <c r="BD67" i="172"/>
  <c r="BD77" i="172"/>
  <c r="BD71" i="172"/>
  <c r="BD102" i="172"/>
  <c r="BD99" i="172"/>
  <c r="BD66" i="172"/>
  <c r="BD64" i="172"/>
  <c r="BD92" i="172"/>
  <c r="BD103" i="172"/>
  <c r="BD89" i="172"/>
  <c r="BD59" i="172"/>
  <c r="BD53" i="172"/>
  <c r="BD85" i="172"/>
  <c r="AB47" i="168"/>
  <c r="AF80" i="166"/>
  <c r="AF79" i="166" s="1"/>
  <c r="AF98" i="170"/>
  <c r="AF97" i="170" s="1"/>
  <c r="AO108" i="175"/>
  <c r="AO109" i="175"/>
  <c r="V110" i="168"/>
  <c r="AT59" i="167"/>
  <c r="AR75" i="173"/>
  <c r="AR39" i="173" s="1"/>
  <c r="AR52" i="173"/>
  <c r="AR88" i="173"/>
  <c r="AR42" i="173" s="1"/>
  <c r="AH46" i="169"/>
  <c r="AK95" i="175"/>
  <c r="AK43" i="175" s="1"/>
  <c r="AK88" i="175"/>
  <c r="AK42" i="175" s="1"/>
  <c r="AE84" i="168"/>
  <c r="AE41" i="168" s="1"/>
  <c r="AF41" i="168" s="1"/>
  <c r="H21" i="168" s="1"/>
  <c r="AF85" i="168"/>
  <c r="AF84" i="168" s="1"/>
  <c r="AE88" i="168"/>
  <c r="AE42" i="168" s="1"/>
  <c r="AF42" i="168" s="1"/>
  <c r="H22" i="168" s="1"/>
  <c r="AL90" i="168"/>
  <c r="AM90" i="168" s="1"/>
  <c r="AL92" i="168"/>
  <c r="AM92" i="168" s="1"/>
  <c r="AL94" i="168"/>
  <c r="AM94" i="168" s="1"/>
  <c r="AL99" i="168"/>
  <c r="AM99" i="168" s="1"/>
  <c r="AS50" i="168"/>
  <c r="AL102" i="168"/>
  <c r="AM102" i="168" s="1"/>
  <c r="AL104" i="168"/>
  <c r="AM104" i="168" s="1"/>
  <c r="AL91" i="168"/>
  <c r="AM91" i="168" s="1"/>
  <c r="AL96" i="168"/>
  <c r="AL101" i="168"/>
  <c r="AL89" i="168"/>
  <c r="AL93" i="168"/>
  <c r="AM93" i="168" s="1"/>
  <c r="AL98" i="168"/>
  <c r="AL105" i="168"/>
  <c r="AM105" i="168" s="1"/>
  <c r="AL103" i="168"/>
  <c r="AM103" i="168" s="1"/>
  <c r="AL106" i="168"/>
  <c r="AM106" i="168" s="1"/>
  <c r="AL70" i="168"/>
  <c r="AM70" i="168" s="1"/>
  <c r="AL53" i="168"/>
  <c r="AL54" i="168"/>
  <c r="AM54" i="168" s="1"/>
  <c r="AL76" i="168"/>
  <c r="AL81" i="168"/>
  <c r="AM81" i="168" s="1"/>
  <c r="AL67" i="168"/>
  <c r="AM67" i="168" s="1"/>
  <c r="AL78" i="168"/>
  <c r="AM78" i="168" s="1"/>
  <c r="AL59" i="168"/>
  <c r="AL66" i="168"/>
  <c r="AM66" i="168" s="1"/>
  <c r="AL82" i="168"/>
  <c r="AM82" i="168" s="1"/>
  <c r="AL87" i="168"/>
  <c r="AM87" i="168" s="1"/>
  <c r="AL62" i="168"/>
  <c r="AM62" i="168" s="1"/>
  <c r="AL56" i="168"/>
  <c r="AL77" i="168"/>
  <c r="AM77" i="168" s="1"/>
  <c r="AL85" i="168"/>
  <c r="AL57" i="168"/>
  <c r="AM57" i="168" s="1"/>
  <c r="AL86" i="168"/>
  <c r="AM86" i="168" s="1"/>
  <c r="AL63" i="168"/>
  <c r="AM63" i="168" s="1"/>
  <c r="AL71" i="168"/>
  <c r="AM71" i="168" s="1"/>
  <c r="AL64" i="168"/>
  <c r="AM64" i="168" s="1"/>
  <c r="AL69" i="168"/>
  <c r="AL65" i="168"/>
  <c r="AM65" i="168" s="1"/>
  <c r="AL60" i="168"/>
  <c r="AM60" i="168" s="1"/>
  <c r="AL72" i="168"/>
  <c r="AM72" i="168" s="1"/>
  <c r="AL80" i="168"/>
  <c r="AL83" i="168"/>
  <c r="AM83" i="168" s="1"/>
  <c r="AL74" i="168"/>
  <c r="AM74" i="168" s="1"/>
  <c r="AL73" i="168"/>
  <c r="AM73" i="168" s="1"/>
  <c r="AF36" i="172"/>
  <c r="H16" i="172" s="1"/>
  <c r="AF53" i="172"/>
  <c r="AF52" i="172" s="1"/>
  <c r="AC109" i="168"/>
  <c r="AC47" i="168" s="1"/>
  <c r="AC108" i="168"/>
  <c r="AC46" i="168" s="1"/>
  <c r="AS110" i="162"/>
  <c r="AH47" i="175"/>
  <c r="P110" i="170"/>
  <c r="AP107" i="174"/>
  <c r="AP34" i="174"/>
  <c r="AQ75" i="171"/>
  <c r="AQ39" i="171" s="1"/>
  <c r="AQ58" i="171"/>
  <c r="AQ36" i="171" s="1"/>
  <c r="AQ68" i="171"/>
  <c r="AQ38" i="171" s="1"/>
  <c r="Q108" i="169"/>
  <c r="Q46" i="169" s="1"/>
  <c r="Q109" i="169"/>
  <c r="BC79" i="171"/>
  <c r="BC40" i="171" s="1"/>
  <c r="AV107" i="175"/>
  <c r="AV34" i="175"/>
  <c r="AK79" i="168"/>
  <c r="AK40" i="168" s="1"/>
  <c r="AK97" i="168"/>
  <c r="AK44" i="168" s="1"/>
  <c r="AK58" i="168"/>
  <c r="AK36" i="168" s="1"/>
  <c r="AK55" i="168"/>
  <c r="AK35" i="168" s="1"/>
  <c r="V110" i="175"/>
  <c r="BH40" i="162"/>
  <c r="L20" i="162" s="1"/>
  <c r="BH39" i="162"/>
  <c r="L19" i="162" s="1"/>
  <c r="AE75" i="169"/>
  <c r="AE39" i="169" s="1"/>
  <c r="AF39" i="169" s="1"/>
  <c r="H19" i="169" s="1"/>
  <c r="AF76" i="169"/>
  <c r="AF75" i="169" s="1"/>
  <c r="AE68" i="169"/>
  <c r="AE38" i="169" s="1"/>
  <c r="AF38" i="169" s="1"/>
  <c r="H18" i="169" s="1"/>
  <c r="AE52" i="169"/>
  <c r="AF53" i="169"/>
  <c r="AF52" i="169" s="1"/>
  <c r="X107" i="169"/>
  <c r="X34" i="169"/>
  <c r="AX95" i="176"/>
  <c r="AX43" i="176" s="1"/>
  <c r="AX97" i="176"/>
  <c r="AX44" i="176" s="1"/>
  <c r="AX61" i="176"/>
  <c r="AX37" i="176" s="1"/>
  <c r="BE78" i="176"/>
  <c r="BE66" i="176"/>
  <c r="BE53" i="176"/>
  <c r="BE90" i="176"/>
  <c r="BE57" i="176"/>
  <c r="BE67" i="176"/>
  <c r="BE72" i="176"/>
  <c r="BE83" i="176"/>
  <c r="BE94" i="176"/>
  <c r="BE63" i="176"/>
  <c r="BE71" i="176"/>
  <c r="BE77" i="176"/>
  <c r="BE69" i="176"/>
  <c r="BE64" i="176"/>
  <c r="BE80" i="176"/>
  <c r="BE65" i="176"/>
  <c r="BE73" i="176"/>
  <c r="BE91" i="176"/>
  <c r="BE54" i="176"/>
  <c r="BE85" i="176"/>
  <c r="BE106" i="176"/>
  <c r="BE59" i="176"/>
  <c r="BE62" i="176"/>
  <c r="BE60" i="176"/>
  <c r="BE70" i="176"/>
  <c r="BE76" i="176"/>
  <c r="BE89" i="176"/>
  <c r="BE102" i="176"/>
  <c r="BE103" i="176"/>
  <c r="BE93" i="176"/>
  <c r="BE74" i="176"/>
  <c r="BE98" i="176"/>
  <c r="BE101" i="176"/>
  <c r="BE92" i="176"/>
  <c r="BE86" i="176"/>
  <c r="BE82" i="176"/>
  <c r="BE96" i="176"/>
  <c r="BE99" i="176"/>
  <c r="BE87" i="176"/>
  <c r="BE105" i="176"/>
  <c r="BE56" i="176"/>
  <c r="BE104" i="176"/>
  <c r="BE81" i="176"/>
  <c r="AW46" i="162"/>
  <c r="AW48" i="162" s="1"/>
  <c r="AW110" i="162"/>
  <c r="Q109" i="170"/>
  <c r="Q108" i="170"/>
  <c r="Q46" i="170" s="1"/>
  <c r="AC110" i="173"/>
  <c r="AB110" i="170"/>
  <c r="AK75" i="166"/>
  <c r="AK39" i="166" s="1"/>
  <c r="AM76" i="166"/>
  <c r="AF43" i="166"/>
  <c r="H23" i="166" s="1"/>
  <c r="Y107" i="171"/>
  <c r="AI108" i="172"/>
  <c r="AI109" i="172"/>
  <c r="AX97" i="173"/>
  <c r="AX44" i="173" s="1"/>
  <c r="AX61" i="173"/>
  <c r="AX37" i="173" s="1"/>
  <c r="BE64" i="173"/>
  <c r="BE53" i="173"/>
  <c r="BE65" i="173"/>
  <c r="BE73" i="173"/>
  <c r="BE91" i="173"/>
  <c r="BE54" i="173"/>
  <c r="BE106" i="173"/>
  <c r="BE94" i="173"/>
  <c r="BE63" i="173"/>
  <c r="BE71" i="173"/>
  <c r="BE80" i="173"/>
  <c r="BE102" i="173"/>
  <c r="BE103" i="173"/>
  <c r="BE93" i="173"/>
  <c r="BE74" i="173"/>
  <c r="BE98" i="173"/>
  <c r="BE92" i="173"/>
  <c r="BE86" i="173"/>
  <c r="BE82" i="173"/>
  <c r="BE85" i="173"/>
  <c r="BE96" i="173"/>
  <c r="BE99" i="173"/>
  <c r="BE59" i="173"/>
  <c r="BE87" i="173"/>
  <c r="BE56" i="173"/>
  <c r="BE66" i="173"/>
  <c r="BE90" i="173"/>
  <c r="BE57" i="173"/>
  <c r="BE83" i="173"/>
  <c r="BE77" i="173"/>
  <c r="BE105" i="173"/>
  <c r="BE104" i="173"/>
  <c r="BE81" i="173"/>
  <c r="BE60" i="173"/>
  <c r="BE70" i="173"/>
  <c r="BE101" i="173"/>
  <c r="BE89" i="173"/>
  <c r="BE78" i="173"/>
  <c r="BE67" i="173"/>
  <c r="BE62" i="173"/>
  <c r="BE72" i="173"/>
  <c r="BE69" i="173"/>
  <c r="BE76" i="173"/>
  <c r="V110" i="166"/>
  <c r="AF101" i="166"/>
  <c r="AF100" i="166" s="1"/>
  <c r="Q46" i="167"/>
  <c r="R108" i="167"/>
  <c r="R110" i="167" s="1"/>
  <c r="Q109" i="168"/>
  <c r="Q47" i="168" s="1"/>
  <c r="R47" i="168" s="1"/>
  <c r="F28" i="168" s="1"/>
  <c r="Q108" i="168"/>
  <c r="W109" i="172"/>
  <c r="W47" i="172" s="1"/>
  <c r="W108" i="172"/>
  <c r="W46" i="172" s="1"/>
  <c r="J110" i="170"/>
  <c r="AF96" i="174"/>
  <c r="AF95" i="174" s="1"/>
  <c r="Q109" i="175"/>
  <c r="Q47" i="175" s="1"/>
  <c r="Q108" i="175"/>
  <c r="Q46" i="175" s="1"/>
  <c r="AE61" i="175"/>
  <c r="AE37" i="175" s="1"/>
  <c r="AF37" i="175" s="1"/>
  <c r="H17" i="175" s="1"/>
  <c r="AF62" i="175"/>
  <c r="AF61" i="175" s="1"/>
  <c r="AS50" i="175"/>
  <c r="AL96" i="175"/>
  <c r="AL95" i="175" s="1"/>
  <c r="AL43" i="175" s="1"/>
  <c r="AL101" i="175"/>
  <c r="AL103" i="175"/>
  <c r="AM103" i="175" s="1"/>
  <c r="AL105" i="175"/>
  <c r="AM105" i="175" s="1"/>
  <c r="AL90" i="175"/>
  <c r="AM90" i="175" s="1"/>
  <c r="AL92" i="175"/>
  <c r="AM92" i="175" s="1"/>
  <c r="AL94" i="175"/>
  <c r="AM94" i="175" s="1"/>
  <c r="AL99" i="175"/>
  <c r="AM99" i="175" s="1"/>
  <c r="AL102" i="175"/>
  <c r="AM102" i="175" s="1"/>
  <c r="AL104" i="175"/>
  <c r="AM104" i="175" s="1"/>
  <c r="AL106" i="175"/>
  <c r="AM106" i="175" s="1"/>
  <c r="AL89" i="175"/>
  <c r="AL91" i="175"/>
  <c r="AM91" i="175" s="1"/>
  <c r="AL93" i="175"/>
  <c r="AM93" i="175" s="1"/>
  <c r="AL98" i="175"/>
  <c r="AL69" i="175"/>
  <c r="AM69" i="175" s="1"/>
  <c r="AL60" i="175"/>
  <c r="AM60" i="175" s="1"/>
  <c r="AL70" i="175"/>
  <c r="AM70" i="175" s="1"/>
  <c r="AL62" i="175"/>
  <c r="AL72" i="175"/>
  <c r="AM72" i="175" s="1"/>
  <c r="AL80" i="175"/>
  <c r="AL85" i="175"/>
  <c r="AL83" i="175"/>
  <c r="AM83" i="175" s="1"/>
  <c r="AL81" i="175"/>
  <c r="AM81" i="175" s="1"/>
  <c r="AL57" i="175"/>
  <c r="AM57" i="175" s="1"/>
  <c r="AL67" i="175"/>
  <c r="AM67" i="175" s="1"/>
  <c r="AL78" i="175"/>
  <c r="AM78" i="175" s="1"/>
  <c r="AL65" i="175"/>
  <c r="AM65" i="175" s="1"/>
  <c r="AL82" i="175"/>
  <c r="AM82" i="175" s="1"/>
  <c r="AL73" i="175"/>
  <c r="AM73" i="175" s="1"/>
  <c r="AL66" i="175"/>
  <c r="AM66" i="175" s="1"/>
  <c r="AL53" i="175"/>
  <c r="AL59" i="175"/>
  <c r="AL58" i="175" s="1"/>
  <c r="AL36" i="175" s="1"/>
  <c r="AL76" i="175"/>
  <c r="AL87" i="175"/>
  <c r="AM87" i="175" s="1"/>
  <c r="AL56" i="175"/>
  <c r="AL77" i="175"/>
  <c r="AM77" i="175" s="1"/>
  <c r="AL86" i="175"/>
  <c r="AM86" i="175" s="1"/>
  <c r="AL63" i="175"/>
  <c r="AM63" i="175" s="1"/>
  <c r="AL71" i="175"/>
  <c r="AM71" i="175" s="1"/>
  <c r="AL54" i="175"/>
  <c r="AM54" i="175" s="1"/>
  <c r="AL64" i="175"/>
  <c r="AM64" i="175" s="1"/>
  <c r="AL74" i="175"/>
  <c r="AM74" i="175" s="1"/>
  <c r="AF43" i="175"/>
  <c r="H23" i="175" s="1"/>
  <c r="AQ68" i="172"/>
  <c r="AQ38" i="172" s="1"/>
  <c r="AK95" i="170"/>
  <c r="AK43" i="170" s="1"/>
  <c r="AM78" i="170"/>
  <c r="AK61" i="170"/>
  <c r="AK37" i="170" s="1"/>
  <c r="AK84" i="170"/>
  <c r="AK41" i="170" s="1"/>
  <c r="AK75" i="170"/>
  <c r="AK39" i="170" s="1"/>
  <c r="AM76" i="170"/>
  <c r="I48" i="170"/>
  <c r="K46" i="170"/>
  <c r="E27" i="170" s="1"/>
  <c r="AK88" i="171"/>
  <c r="AK42" i="171" s="1"/>
  <c r="AL68" i="176"/>
  <c r="AL38" i="176" s="1"/>
  <c r="AM38" i="176" s="1"/>
  <c r="I18" i="176" s="1"/>
  <c r="AM69" i="176"/>
  <c r="AM68" i="176" s="1"/>
  <c r="AL58" i="176"/>
  <c r="AL36" i="176" s="1"/>
  <c r="AM36" i="176" s="1"/>
  <c r="I16" i="176" s="1"/>
  <c r="AM59" i="176"/>
  <c r="AM58" i="176" s="1"/>
  <c r="AL97" i="176"/>
  <c r="AL44" i="176" s="1"/>
  <c r="AM44" i="176" s="1"/>
  <c r="I24" i="176" s="1"/>
  <c r="AM98" i="176"/>
  <c r="AM97" i="176" s="1"/>
  <c r="AZ50" i="176"/>
  <c r="AS96" i="176"/>
  <c r="AS101" i="176"/>
  <c r="AS103" i="176"/>
  <c r="AT103" i="176" s="1"/>
  <c r="AS105" i="176"/>
  <c r="AT105" i="176" s="1"/>
  <c r="AS90" i="176"/>
  <c r="AT90" i="176" s="1"/>
  <c r="AS92" i="176"/>
  <c r="AT92" i="176" s="1"/>
  <c r="AS94" i="176"/>
  <c r="AT94" i="176" s="1"/>
  <c r="AS99" i="176"/>
  <c r="AT99" i="176" s="1"/>
  <c r="AS102" i="176"/>
  <c r="AT102" i="176" s="1"/>
  <c r="AS104" i="176"/>
  <c r="AT104" i="176" s="1"/>
  <c r="AS106" i="176"/>
  <c r="AT106" i="176" s="1"/>
  <c r="AS89" i="176"/>
  <c r="AS91" i="176"/>
  <c r="AT91" i="176" s="1"/>
  <c r="AS93" i="176"/>
  <c r="AT93" i="176" s="1"/>
  <c r="AS98" i="176"/>
  <c r="AS59" i="176"/>
  <c r="AS86" i="176"/>
  <c r="AT86" i="176" s="1"/>
  <c r="AS63" i="176"/>
  <c r="AT63" i="176" s="1"/>
  <c r="AS71" i="176"/>
  <c r="AT71" i="176" s="1"/>
  <c r="AS66" i="176"/>
  <c r="AT66" i="176" s="1"/>
  <c r="AS76" i="176"/>
  <c r="AS56" i="176"/>
  <c r="AS80" i="176"/>
  <c r="AS54" i="176"/>
  <c r="AT54" i="176" s="1"/>
  <c r="AS64" i="176"/>
  <c r="AT64" i="176" s="1"/>
  <c r="AS74" i="176"/>
  <c r="AT74" i="176" s="1"/>
  <c r="AS57" i="176"/>
  <c r="AT57" i="176" s="1"/>
  <c r="AS67" i="176"/>
  <c r="AT67" i="176" s="1"/>
  <c r="AS60" i="176"/>
  <c r="AT60" i="176" s="1"/>
  <c r="AS70" i="176"/>
  <c r="AT70" i="176" s="1"/>
  <c r="AS69" i="176"/>
  <c r="AS78" i="176"/>
  <c r="AT78" i="176" s="1"/>
  <c r="AS87" i="176"/>
  <c r="AT87" i="176" s="1"/>
  <c r="AS53" i="176"/>
  <c r="AS73" i="176"/>
  <c r="AT73" i="176" s="1"/>
  <c r="AS85" i="176"/>
  <c r="AS65" i="176"/>
  <c r="AT65" i="176" s="1"/>
  <c r="AS77" i="176"/>
  <c r="AT77" i="176" s="1"/>
  <c r="AS83" i="176"/>
  <c r="AT83" i="176" s="1"/>
  <c r="AS81" i="176"/>
  <c r="AT81" i="176" s="1"/>
  <c r="AS62" i="176"/>
  <c r="AS72" i="176"/>
  <c r="AT72" i="176" s="1"/>
  <c r="AS82" i="176"/>
  <c r="AT82" i="176" s="1"/>
  <c r="AK107" i="173"/>
  <c r="AQ61" i="170"/>
  <c r="AQ37" i="170" s="1"/>
  <c r="AQ75" i="170"/>
  <c r="AQ39" i="170" s="1"/>
  <c r="AQ100" i="170"/>
  <c r="AQ45" i="170" s="1"/>
  <c r="J110" i="175"/>
  <c r="AV108" i="168"/>
  <c r="AV109" i="168"/>
  <c r="R47" i="167"/>
  <c r="F28" i="167" s="1"/>
  <c r="BC79" i="169"/>
  <c r="BC40" i="169" s="1"/>
  <c r="BC100" i="169"/>
  <c r="BC45" i="169" s="1"/>
  <c r="BC95" i="169"/>
  <c r="BC43" i="169" s="1"/>
  <c r="AR100" i="176"/>
  <c r="AR45" i="176" s="1"/>
  <c r="AR75" i="176"/>
  <c r="AR39" i="176" s="1"/>
  <c r="BF50" i="176"/>
  <c r="AY89" i="176"/>
  <c r="AY96" i="176"/>
  <c r="AY95" i="176" s="1"/>
  <c r="AY43" i="176" s="1"/>
  <c r="AY76" i="176"/>
  <c r="AY82" i="176"/>
  <c r="AY54" i="176"/>
  <c r="AY73" i="176"/>
  <c r="AY86" i="176"/>
  <c r="AY53" i="176"/>
  <c r="AY72" i="176"/>
  <c r="AY66" i="176"/>
  <c r="AY94" i="176"/>
  <c r="AY104" i="176"/>
  <c r="AY98" i="176"/>
  <c r="AY60" i="176"/>
  <c r="AY70" i="176"/>
  <c r="AY78" i="176"/>
  <c r="AY63" i="176"/>
  <c r="AY71" i="176"/>
  <c r="AY56" i="176"/>
  <c r="AY64" i="176"/>
  <c r="AY102" i="176"/>
  <c r="AY90" i="176"/>
  <c r="AY62" i="176"/>
  <c r="AY105" i="176"/>
  <c r="AY65" i="176"/>
  <c r="AY69" i="176"/>
  <c r="AY85" i="176"/>
  <c r="AY103" i="176"/>
  <c r="AY93" i="176"/>
  <c r="AY81" i="176"/>
  <c r="AY92" i="176"/>
  <c r="AY106" i="176"/>
  <c r="AY101" i="176"/>
  <c r="AY74" i="176"/>
  <c r="AY83" i="176"/>
  <c r="AY91" i="176"/>
  <c r="AY59" i="176"/>
  <c r="AY80" i="176"/>
  <c r="AY99" i="176"/>
  <c r="AY57" i="176"/>
  <c r="AY67" i="176"/>
  <c r="AY77" i="176"/>
  <c r="AY87" i="176"/>
  <c r="AM110" i="162"/>
  <c r="J47" i="172"/>
  <c r="K109" i="172"/>
  <c r="K110" i="172" s="1"/>
  <c r="AF59" i="169"/>
  <c r="AF58" i="169" s="1"/>
  <c r="J110" i="168"/>
  <c r="E6" i="162"/>
  <c r="E7" i="162"/>
  <c r="E9" i="162"/>
  <c r="E8" i="162"/>
  <c r="E5" i="162"/>
  <c r="E4" i="162"/>
  <c r="X107" i="174"/>
  <c r="X34" i="174"/>
  <c r="AL58" i="173"/>
  <c r="AL36" i="173" s="1"/>
  <c r="AM36" i="173" s="1"/>
  <c r="I16" i="173" s="1"/>
  <c r="AM59" i="173"/>
  <c r="AM58" i="173" s="1"/>
  <c r="AL79" i="173"/>
  <c r="AL40" i="173" s="1"/>
  <c r="AM40" i="173" s="1"/>
  <c r="I20" i="173" s="1"/>
  <c r="AM80" i="173"/>
  <c r="AM79" i="173" s="1"/>
  <c r="AL68" i="173"/>
  <c r="AL38" i="173" s="1"/>
  <c r="AM38" i="173" s="1"/>
  <c r="I18" i="173" s="1"/>
  <c r="AM69" i="173"/>
  <c r="AM68" i="173" s="1"/>
  <c r="AL97" i="173"/>
  <c r="AL44" i="173" s="1"/>
  <c r="AM44" i="173" s="1"/>
  <c r="I24" i="173" s="1"/>
  <c r="AM98" i="173"/>
  <c r="AM97" i="173" s="1"/>
  <c r="AO108" i="169"/>
  <c r="AO109" i="169"/>
  <c r="K108" i="175"/>
  <c r="K110" i="175" s="1"/>
  <c r="AQ61" i="174"/>
  <c r="AQ37" i="174" s="1"/>
  <c r="AQ100" i="174"/>
  <c r="AQ45" i="174" s="1"/>
  <c r="J48" i="173"/>
  <c r="E4" i="173" s="1" a="1"/>
  <c r="K46" i="173"/>
  <c r="BH41" i="162"/>
  <c r="L21" i="162" s="1"/>
  <c r="BH44" i="162"/>
  <c r="L24" i="162" s="1"/>
  <c r="Q109" i="171"/>
  <c r="Q47" i="171" s="1"/>
  <c r="R47" i="171" s="1"/>
  <c r="F28" i="171" s="1"/>
  <c r="Q108" i="171"/>
  <c r="AB47" i="172"/>
  <c r="AB47" i="166"/>
  <c r="AW68" i="175"/>
  <c r="AW38" i="175" s="1"/>
  <c r="AK88" i="169"/>
  <c r="AK42" i="169" s="1"/>
  <c r="AK52" i="169"/>
  <c r="AE68" i="171"/>
  <c r="AE38" i="171" s="1"/>
  <c r="AF38" i="171" s="1"/>
  <c r="H18" i="171" s="1"/>
  <c r="AF69" i="171"/>
  <c r="AF68" i="171" s="1"/>
  <c r="AE55" i="171"/>
  <c r="AE35" i="171" s="1"/>
  <c r="AF35" i="171" s="1"/>
  <c r="H15" i="171" s="1"/>
  <c r="AE97" i="171"/>
  <c r="AE44" i="171" s="1"/>
  <c r="AF44" i="171" s="1"/>
  <c r="H24" i="171" s="1"/>
  <c r="AF98" i="171"/>
  <c r="AF97" i="171" s="1"/>
  <c r="AS50" i="171"/>
  <c r="AL102" i="171"/>
  <c r="AM102" i="171" s="1"/>
  <c r="AL104" i="171"/>
  <c r="AM104" i="171" s="1"/>
  <c r="AL106" i="171"/>
  <c r="AM106" i="171" s="1"/>
  <c r="AL89" i="171"/>
  <c r="AL91" i="171"/>
  <c r="AM91" i="171" s="1"/>
  <c r="AL93" i="171"/>
  <c r="AM93" i="171" s="1"/>
  <c r="AL98" i="171"/>
  <c r="AL96" i="171"/>
  <c r="AL101" i="171"/>
  <c r="AL103" i="171"/>
  <c r="AM103" i="171" s="1"/>
  <c r="AL105" i="171"/>
  <c r="AM105" i="171" s="1"/>
  <c r="AL90" i="171"/>
  <c r="AM90" i="171" s="1"/>
  <c r="AL94" i="171"/>
  <c r="AM94" i="171" s="1"/>
  <c r="AL92" i="171"/>
  <c r="AM92" i="171" s="1"/>
  <c r="AL99" i="171"/>
  <c r="AM99" i="171" s="1"/>
  <c r="AL69" i="171"/>
  <c r="AL66" i="171"/>
  <c r="AM66" i="171" s="1"/>
  <c r="AL60" i="171"/>
  <c r="AM60" i="171" s="1"/>
  <c r="AL70" i="171"/>
  <c r="AM70" i="171" s="1"/>
  <c r="AL62" i="171"/>
  <c r="AL72" i="171"/>
  <c r="AM72" i="171" s="1"/>
  <c r="AL85" i="171"/>
  <c r="AL83" i="171"/>
  <c r="AM83" i="171" s="1"/>
  <c r="AL81" i="171"/>
  <c r="AM81" i="171" s="1"/>
  <c r="AL57" i="171"/>
  <c r="AM57" i="171" s="1"/>
  <c r="AL67" i="171"/>
  <c r="AM67" i="171" s="1"/>
  <c r="AL78" i="171"/>
  <c r="AM78" i="171" s="1"/>
  <c r="AL73" i="171"/>
  <c r="AM73" i="171" s="1"/>
  <c r="AL53" i="171"/>
  <c r="AL59" i="171"/>
  <c r="AL58" i="171" s="1"/>
  <c r="AL36" i="171" s="1"/>
  <c r="AM36" i="171" s="1"/>
  <c r="I16" i="171" s="1"/>
  <c r="AL76" i="171"/>
  <c r="AL80" i="171"/>
  <c r="AL87" i="171"/>
  <c r="AM87" i="171" s="1"/>
  <c r="AL56" i="171"/>
  <c r="AL77" i="171"/>
  <c r="AM77" i="171" s="1"/>
  <c r="AL86" i="171"/>
  <c r="AM86" i="171" s="1"/>
  <c r="AL63" i="171"/>
  <c r="AM63" i="171" s="1"/>
  <c r="AL71" i="171"/>
  <c r="AM71" i="171" s="1"/>
  <c r="AL54" i="171"/>
  <c r="AM54" i="171" s="1"/>
  <c r="AL64" i="171"/>
  <c r="AM64" i="171" s="1"/>
  <c r="AL74" i="171"/>
  <c r="AM74" i="171" s="1"/>
  <c r="AL65" i="171"/>
  <c r="AM65" i="171" s="1"/>
  <c r="AL82" i="171"/>
  <c r="AM82" i="171" s="1"/>
  <c r="AM76" i="167"/>
  <c r="AM75" i="167" s="1"/>
  <c r="P48" i="167"/>
  <c r="F9" i="162" l="1"/>
  <c r="F5" i="162"/>
  <c r="F6" i="162"/>
  <c r="F4" i="162"/>
  <c r="F10" i="162" s="1"/>
  <c r="F8" i="162"/>
  <c r="F7" i="162"/>
  <c r="F27" i="162"/>
  <c r="F29" i="162" s="1"/>
  <c r="R48" i="162"/>
  <c r="BD52" i="169"/>
  <c r="AL84" i="172"/>
  <c r="AL41" i="172" s="1"/>
  <c r="AM41" i="172" s="1"/>
  <c r="I21" i="172" s="1"/>
  <c r="K110" i="174"/>
  <c r="AT96" i="167"/>
  <c r="AT95" i="167" s="1"/>
  <c r="AL79" i="172"/>
  <c r="AL40" i="172" s="1"/>
  <c r="AM96" i="170"/>
  <c r="AM95" i="170" s="1"/>
  <c r="AX48" i="162"/>
  <c r="AI48" i="175"/>
  <c r="AM84" i="166"/>
  <c r="AM75" i="166"/>
  <c r="AX97" i="171"/>
  <c r="AX44" i="171" s="1"/>
  <c r="BD79" i="171"/>
  <c r="BD40" i="171" s="1"/>
  <c r="F4" i="173" a="1"/>
  <c r="F5" i="173" s="1"/>
  <c r="E4" i="170" a="1"/>
  <c r="K48" i="174"/>
  <c r="K110" i="169"/>
  <c r="E4" i="169" a="1"/>
  <c r="E4" i="169" s="1"/>
  <c r="AM36" i="175"/>
  <c r="I16" i="175" s="1"/>
  <c r="Y109" i="173"/>
  <c r="K48" i="169"/>
  <c r="AX58" i="166"/>
  <c r="AX36" i="166" s="1"/>
  <c r="AM75" i="170"/>
  <c r="I9" i="78"/>
  <c r="I5" i="78"/>
  <c r="H8" i="162"/>
  <c r="AD48" i="176"/>
  <c r="I7" i="78"/>
  <c r="BH107" i="162"/>
  <c r="W48" i="171"/>
  <c r="W48" i="170"/>
  <c r="W48" i="174"/>
  <c r="AR75" i="175"/>
  <c r="AR39" i="175" s="1"/>
  <c r="AM40" i="172"/>
  <c r="I20" i="172" s="1"/>
  <c r="H9" i="162"/>
  <c r="H6" i="162"/>
  <c r="AM36" i="166"/>
  <c r="I16" i="166" s="1"/>
  <c r="F29" i="176"/>
  <c r="AT52" i="167"/>
  <c r="H7" i="162"/>
  <c r="H5" i="162"/>
  <c r="BH110" i="78"/>
  <c r="AT58" i="167"/>
  <c r="BA110" i="78"/>
  <c r="AY58" i="173"/>
  <c r="AY36" i="173" s="1"/>
  <c r="AO110" i="171"/>
  <c r="AM79" i="166"/>
  <c r="AC110" i="169"/>
  <c r="AZ48" i="162"/>
  <c r="AJ110" i="176"/>
  <c r="AX52" i="166"/>
  <c r="AX34" i="166" s="1"/>
  <c r="AX97" i="166"/>
  <c r="AX44" i="166" s="1"/>
  <c r="AR97" i="168"/>
  <c r="AR44" i="168" s="1"/>
  <c r="AX58" i="171"/>
  <c r="AX36" i="171" s="1"/>
  <c r="AX88" i="168"/>
  <c r="AX42" i="168" s="1"/>
  <c r="AL52" i="174"/>
  <c r="AL55" i="174"/>
  <c r="AL35" i="174" s="1"/>
  <c r="AM35" i="174" s="1"/>
  <c r="I15" i="174" s="1"/>
  <c r="AX55" i="166"/>
  <c r="AX35" i="166" s="1"/>
  <c r="BB110" i="166"/>
  <c r="Q48" i="175"/>
  <c r="AR84" i="168"/>
  <c r="AR41" i="168" s="1"/>
  <c r="AX68" i="166"/>
  <c r="AX38" i="166" s="1"/>
  <c r="X110" i="167"/>
  <c r="AX84" i="171"/>
  <c r="AX41" i="171" s="1"/>
  <c r="R108" i="174"/>
  <c r="W110" i="169"/>
  <c r="AD48" i="173"/>
  <c r="AC110" i="175"/>
  <c r="AI110" i="168"/>
  <c r="BB110" i="167"/>
  <c r="Q110" i="168"/>
  <c r="AL55" i="168"/>
  <c r="AL35" i="168" s="1"/>
  <c r="AM35" i="168" s="1"/>
  <c r="I15" i="168" s="1"/>
  <c r="AC48" i="172"/>
  <c r="AD110" i="173"/>
  <c r="AX75" i="172"/>
  <c r="AX39" i="172" s="1"/>
  <c r="AD110" i="176"/>
  <c r="X48" i="173"/>
  <c r="G4" i="173" s="1" a="1"/>
  <c r="BD55" i="175"/>
  <c r="BD35" i="175" s="1"/>
  <c r="AO110" i="169"/>
  <c r="AI48" i="169"/>
  <c r="X110" i="173"/>
  <c r="AX58" i="170"/>
  <c r="AX36" i="170" s="1"/>
  <c r="AR79" i="170"/>
  <c r="AR40" i="170" s="1"/>
  <c r="AR79" i="169"/>
  <c r="AR40" i="169" s="1"/>
  <c r="AT84" i="167"/>
  <c r="AT68" i="167"/>
  <c r="AL97" i="175"/>
  <c r="AL44" i="175" s="1"/>
  <c r="AM44" i="175" s="1"/>
  <c r="I24" i="175" s="1"/>
  <c r="AM96" i="175"/>
  <c r="AM95" i="175" s="1"/>
  <c r="BD79" i="169"/>
  <c r="BD40" i="169" s="1"/>
  <c r="AC48" i="171"/>
  <c r="AX97" i="168"/>
  <c r="AX44" i="168" s="1"/>
  <c r="AX84" i="168"/>
  <c r="AX41" i="168" s="1"/>
  <c r="AL58" i="174"/>
  <c r="AL36" i="174" s="1"/>
  <c r="AM36" i="174" s="1"/>
  <c r="I16" i="174" s="1"/>
  <c r="AL97" i="174"/>
  <c r="AL44" i="174" s="1"/>
  <c r="AM44" i="174" s="1"/>
  <c r="I24" i="174" s="1"/>
  <c r="AC48" i="166"/>
  <c r="AX58" i="174"/>
  <c r="AX36" i="174" s="1"/>
  <c r="AT97" i="173"/>
  <c r="AR58" i="171"/>
  <c r="AR36" i="171" s="1"/>
  <c r="AR75" i="169"/>
  <c r="AR39" i="169" s="1"/>
  <c r="AX68" i="172"/>
  <c r="AX38" i="172" s="1"/>
  <c r="AX61" i="172"/>
  <c r="AX37" i="172" s="1"/>
  <c r="AI110" i="175"/>
  <c r="AY55" i="173"/>
  <c r="AY35" i="173" s="1"/>
  <c r="BD97" i="171"/>
  <c r="BD44" i="171" s="1"/>
  <c r="AL58" i="172"/>
  <c r="AL36" i="172" s="1"/>
  <c r="AM98" i="172"/>
  <c r="AM97" i="172" s="1"/>
  <c r="AU46" i="171"/>
  <c r="AU48" i="171" s="1"/>
  <c r="AU110" i="171"/>
  <c r="AU46" i="176"/>
  <c r="AU48" i="176" s="1"/>
  <c r="AU110" i="176"/>
  <c r="AU46" i="174"/>
  <c r="AU48" i="174" s="1"/>
  <c r="AU110" i="174"/>
  <c r="BB46" i="174"/>
  <c r="BB48" i="174" s="1"/>
  <c r="BB110" i="174"/>
  <c r="BB46" i="162"/>
  <c r="BB48" i="162" s="1"/>
  <c r="BB110" i="162"/>
  <c r="BB46" i="173"/>
  <c r="BB48" i="173" s="1"/>
  <c r="BB110" i="173"/>
  <c r="G27" i="162"/>
  <c r="G29" i="162" s="1"/>
  <c r="Y48" i="162"/>
  <c r="AU110" i="167"/>
  <c r="AY100" i="176"/>
  <c r="AY45" i="176" s="1"/>
  <c r="BD55" i="169"/>
  <c r="BD35" i="169" s="1"/>
  <c r="AM58" i="170"/>
  <c r="AM55" i="170"/>
  <c r="Q48" i="174"/>
  <c r="Q48" i="172"/>
  <c r="AS100" i="173"/>
  <c r="AS45" i="173" s="1"/>
  <c r="AT45" i="173" s="1"/>
  <c r="J25" i="173" s="1"/>
  <c r="AR84" i="166"/>
  <c r="AR41" i="166" s="1"/>
  <c r="AR88" i="168"/>
  <c r="AR42" i="168" s="1"/>
  <c r="AR79" i="168"/>
  <c r="AR40" i="168" s="1"/>
  <c r="AR97" i="171"/>
  <c r="AR44" i="171" s="1"/>
  <c r="AR88" i="170"/>
  <c r="AR42" i="170" s="1"/>
  <c r="W110" i="166"/>
  <c r="AR97" i="175"/>
  <c r="AR44" i="175" s="1"/>
  <c r="AR55" i="175"/>
  <c r="AR35" i="175" s="1"/>
  <c r="AU46" i="175"/>
  <c r="AU48" i="175" s="1"/>
  <c r="AU110" i="175"/>
  <c r="AU46" i="168"/>
  <c r="AU48" i="168" s="1"/>
  <c r="AU110" i="168"/>
  <c r="BB46" i="172"/>
  <c r="BB48" i="172" s="1"/>
  <c r="BB110" i="172"/>
  <c r="AM43" i="170"/>
  <c r="I23" i="170" s="1"/>
  <c r="R46" i="172"/>
  <c r="F27" i="172" s="1"/>
  <c r="AT96" i="173"/>
  <c r="AT95" i="173" s="1"/>
  <c r="W110" i="174"/>
  <c r="AM88" i="166"/>
  <c r="AU46" i="162"/>
  <c r="AU48" i="162" s="1"/>
  <c r="AU110" i="162"/>
  <c r="AU46" i="173"/>
  <c r="AU48" i="173" s="1"/>
  <c r="AU110" i="173"/>
  <c r="BB46" i="171"/>
  <c r="BB48" i="171" s="1"/>
  <c r="BB110" i="171"/>
  <c r="BB46" i="176"/>
  <c r="BB48" i="176" s="1"/>
  <c r="BB110" i="176"/>
  <c r="AM59" i="171"/>
  <c r="AM58" i="171" s="1"/>
  <c r="AY61" i="176"/>
  <c r="AY37" i="176" s="1"/>
  <c r="AY55" i="176"/>
  <c r="AY35" i="176" s="1"/>
  <c r="AY75" i="176"/>
  <c r="AY39" i="176" s="1"/>
  <c r="AM68" i="175"/>
  <c r="AC110" i="171"/>
  <c r="Q110" i="174"/>
  <c r="AM61" i="174"/>
  <c r="AM88" i="174"/>
  <c r="AR88" i="166"/>
  <c r="AR42" i="166" s="1"/>
  <c r="Y108" i="173"/>
  <c r="Y110" i="173" s="1"/>
  <c r="AM75" i="172"/>
  <c r="K48" i="166"/>
  <c r="AL75" i="166"/>
  <c r="AL39" i="166" s="1"/>
  <c r="AM39" i="166" s="1"/>
  <c r="I19" i="166" s="1"/>
  <c r="AL79" i="166"/>
  <c r="AL40" i="166" s="1"/>
  <c r="AM40" i="166" s="1"/>
  <c r="I20" i="166" s="1"/>
  <c r="AM46" i="162"/>
  <c r="AG48" i="162"/>
  <c r="I4" i="162" s="1" a="1"/>
  <c r="BA46" i="78"/>
  <c r="AU48" i="78"/>
  <c r="K4" i="78" s="1" a="1"/>
  <c r="AU46" i="172"/>
  <c r="AU48" i="172" s="1"/>
  <c r="AU110" i="172"/>
  <c r="AU46" i="169"/>
  <c r="AU48" i="169" s="1"/>
  <c r="AU110" i="169"/>
  <c r="BB46" i="168"/>
  <c r="BB48" i="168" s="1"/>
  <c r="BB110" i="168"/>
  <c r="BB46" i="175"/>
  <c r="BB48" i="175" s="1"/>
  <c r="BB110" i="175"/>
  <c r="BB46" i="169"/>
  <c r="BB48" i="169" s="1"/>
  <c r="BB110" i="169"/>
  <c r="H27" i="162"/>
  <c r="H29" i="162" s="1"/>
  <c r="AF48" i="162"/>
  <c r="G6" i="162"/>
  <c r="G9" i="162"/>
  <c r="G8" i="162"/>
  <c r="G7" i="162"/>
  <c r="G5" i="162"/>
  <c r="G4" i="162"/>
  <c r="AM107" i="176"/>
  <c r="AF107" i="170"/>
  <c r="AF107" i="168"/>
  <c r="AF107" i="175"/>
  <c r="I14" i="176"/>
  <c r="I26" i="176" s="1"/>
  <c r="AT61" i="173"/>
  <c r="G14" i="172"/>
  <c r="G26" i="172" s="1"/>
  <c r="L5" i="78"/>
  <c r="L9" i="78"/>
  <c r="L6" i="78"/>
  <c r="L7" i="78"/>
  <c r="L4" i="78"/>
  <c r="L8" i="78"/>
  <c r="AL79" i="171"/>
  <c r="AL40" i="171" s="1"/>
  <c r="AM40" i="171" s="1"/>
  <c r="I20" i="171" s="1"/>
  <c r="AM80" i="171"/>
  <c r="AM79" i="171" s="1"/>
  <c r="AL61" i="171"/>
  <c r="AL37" i="171" s="1"/>
  <c r="AM37" i="171" s="1"/>
  <c r="I17" i="171" s="1"/>
  <c r="AM62" i="171"/>
  <c r="AM61" i="171" s="1"/>
  <c r="AL68" i="171"/>
  <c r="AL38" i="171" s="1"/>
  <c r="AM38" i="171" s="1"/>
  <c r="I18" i="171" s="1"/>
  <c r="AM69" i="171"/>
  <c r="AM68" i="171" s="1"/>
  <c r="AL95" i="171"/>
  <c r="AL43" i="171" s="1"/>
  <c r="AM43" i="171" s="1"/>
  <c r="I23" i="171" s="1"/>
  <c r="AM96" i="171"/>
  <c r="AM95" i="171" s="1"/>
  <c r="AL88" i="171"/>
  <c r="AL42" i="171" s="1"/>
  <c r="AM42" i="171" s="1"/>
  <c r="I22" i="171" s="1"/>
  <c r="AM89" i="171"/>
  <c r="AM88" i="171" s="1"/>
  <c r="AS89" i="171"/>
  <c r="AS91" i="171"/>
  <c r="AT91" i="171" s="1"/>
  <c r="AS93" i="171"/>
  <c r="AT93" i="171" s="1"/>
  <c r="AS98" i="171"/>
  <c r="AZ50" i="171"/>
  <c r="AS96" i="171"/>
  <c r="AS101" i="171"/>
  <c r="AT101" i="171" s="1"/>
  <c r="AS103" i="171"/>
  <c r="AT103" i="171" s="1"/>
  <c r="AS105" i="171"/>
  <c r="AT105" i="171" s="1"/>
  <c r="AS90" i="171"/>
  <c r="AT90" i="171" s="1"/>
  <c r="AS92" i="171"/>
  <c r="AT92" i="171" s="1"/>
  <c r="AS94" i="171"/>
  <c r="AT94" i="171" s="1"/>
  <c r="AS99" i="171"/>
  <c r="AT99" i="171" s="1"/>
  <c r="AS104" i="171"/>
  <c r="AT104" i="171" s="1"/>
  <c r="AS102" i="171"/>
  <c r="AT102" i="171" s="1"/>
  <c r="AS106" i="171"/>
  <c r="AT106" i="171" s="1"/>
  <c r="AS67" i="171"/>
  <c r="AT67" i="171" s="1"/>
  <c r="AS80" i="171"/>
  <c r="AS65" i="171"/>
  <c r="AT65" i="171" s="1"/>
  <c r="AS83" i="171"/>
  <c r="AT83" i="171" s="1"/>
  <c r="AS81" i="171"/>
  <c r="AT81" i="171" s="1"/>
  <c r="AS59" i="171"/>
  <c r="AS86" i="171"/>
  <c r="AT86" i="171" s="1"/>
  <c r="AS63" i="171"/>
  <c r="AT63" i="171" s="1"/>
  <c r="AS71" i="171"/>
  <c r="AT71" i="171" s="1"/>
  <c r="AS66" i="171"/>
  <c r="AT66" i="171" s="1"/>
  <c r="AS76" i="171"/>
  <c r="AT76" i="171" s="1"/>
  <c r="AS56" i="171"/>
  <c r="AS82" i="171"/>
  <c r="AT82" i="171" s="1"/>
  <c r="AS54" i="171"/>
  <c r="AT54" i="171" s="1"/>
  <c r="AS64" i="171"/>
  <c r="AT64" i="171" s="1"/>
  <c r="AS74" i="171"/>
  <c r="AT74" i="171" s="1"/>
  <c r="AS57" i="171"/>
  <c r="AT57" i="171" s="1"/>
  <c r="AS60" i="171"/>
  <c r="AT60" i="171" s="1"/>
  <c r="AS70" i="171"/>
  <c r="AT70" i="171" s="1"/>
  <c r="AS69" i="171"/>
  <c r="AS78" i="171"/>
  <c r="AT78" i="171" s="1"/>
  <c r="AS87" i="171"/>
  <c r="AT87" i="171" s="1"/>
  <c r="AS53" i="171"/>
  <c r="AS73" i="171"/>
  <c r="AT73" i="171" s="1"/>
  <c r="AS85" i="171"/>
  <c r="AS77" i="171"/>
  <c r="AT77" i="171" s="1"/>
  <c r="AS62" i="171"/>
  <c r="AT62" i="171" s="1"/>
  <c r="AS72" i="171"/>
  <c r="AT72" i="171" s="1"/>
  <c r="Q46" i="171"/>
  <c r="R108" i="171"/>
  <c r="AY84" i="176"/>
  <c r="AY41" i="176" s="1"/>
  <c r="AV46" i="168"/>
  <c r="AS61" i="176"/>
  <c r="AS37" i="176" s="1"/>
  <c r="AT37" i="176" s="1"/>
  <c r="J17" i="176" s="1"/>
  <c r="AT62" i="176"/>
  <c r="AT61" i="176" s="1"/>
  <c r="AS75" i="176"/>
  <c r="AS39" i="176" s="1"/>
  <c r="AT39" i="176" s="1"/>
  <c r="J19" i="176" s="1"/>
  <c r="AT76" i="176"/>
  <c r="AT75" i="176" s="1"/>
  <c r="AS95" i="176"/>
  <c r="AS43" i="176" s="1"/>
  <c r="AT43" i="176" s="1"/>
  <c r="J23" i="176" s="1"/>
  <c r="AT96" i="176"/>
  <c r="AT95" i="176" s="1"/>
  <c r="AL61" i="175"/>
  <c r="AL37" i="175" s="1"/>
  <c r="AM37" i="175" s="1"/>
  <c r="I17" i="175" s="1"/>
  <c r="BE75" i="173"/>
  <c r="BE39" i="173" s="1"/>
  <c r="BE58" i="173"/>
  <c r="BE36" i="173" s="1"/>
  <c r="BE79" i="173"/>
  <c r="BE40" i="173" s="1"/>
  <c r="AI47" i="172"/>
  <c r="BE55" i="176"/>
  <c r="BE35" i="176" s="1"/>
  <c r="BE95" i="176"/>
  <c r="BE43" i="176" s="1"/>
  <c r="BE100" i="176"/>
  <c r="BE45" i="176" s="1"/>
  <c r="BE68" i="176"/>
  <c r="BE38" i="176" s="1"/>
  <c r="AP108" i="174"/>
  <c r="AP109" i="174"/>
  <c r="AL52" i="168"/>
  <c r="AM53" i="168"/>
  <c r="AM52" i="168" s="1"/>
  <c r="AL100" i="168"/>
  <c r="AL45" i="168" s="1"/>
  <c r="AM45" i="168" s="1"/>
  <c r="I25" i="168" s="1"/>
  <c r="AM101" i="168"/>
  <c r="AM100" i="168" s="1"/>
  <c r="AR107" i="173"/>
  <c r="AR34" i="173"/>
  <c r="AO47" i="175"/>
  <c r="BD88" i="172"/>
  <c r="BD42" i="172" s="1"/>
  <c r="BD68" i="172"/>
  <c r="BD38" i="172" s="1"/>
  <c r="BD95" i="172"/>
  <c r="BD43" i="172" s="1"/>
  <c r="AJ47" i="173"/>
  <c r="AL79" i="170"/>
  <c r="AL40" i="170" s="1"/>
  <c r="AM40" i="170" s="1"/>
  <c r="I20" i="170" s="1"/>
  <c r="AL97" i="170"/>
  <c r="AL44" i="170" s="1"/>
  <c r="AM44" i="170" s="1"/>
  <c r="I24" i="170" s="1"/>
  <c r="AM98" i="170"/>
  <c r="AM97" i="170" s="1"/>
  <c r="AP109" i="170"/>
  <c r="AP108" i="170"/>
  <c r="AD109" i="175"/>
  <c r="AD47" i="175" s="1"/>
  <c r="AD108" i="175"/>
  <c r="AD46" i="175" s="1"/>
  <c r="AD109" i="166"/>
  <c r="AD108" i="166"/>
  <c r="AD46" i="166" s="1"/>
  <c r="L27" i="78"/>
  <c r="L29" i="78" s="1"/>
  <c r="BH48" i="78"/>
  <c r="AU47" i="170"/>
  <c r="AO48" i="162"/>
  <c r="J4" i="162" s="1" a="1"/>
  <c r="AT46" i="162"/>
  <c r="AL95" i="174"/>
  <c r="AL43" i="174" s="1"/>
  <c r="AM43" i="174" s="1"/>
  <c r="I23" i="174" s="1"/>
  <c r="AM96" i="174"/>
  <c r="AM95" i="174" s="1"/>
  <c r="AR79" i="172"/>
  <c r="AR40" i="172" s="1"/>
  <c r="AR95" i="172"/>
  <c r="AR43" i="172" s="1"/>
  <c r="AR55" i="172"/>
  <c r="AR35" i="172" s="1"/>
  <c r="AM55" i="172"/>
  <c r="AJ109" i="166"/>
  <c r="AJ47" i="166" s="1"/>
  <c r="AJ108" i="166"/>
  <c r="AJ46" i="166" s="1"/>
  <c r="AD108" i="168"/>
  <c r="AD46" i="168" s="1"/>
  <c r="AD109" i="168"/>
  <c r="AD47" i="168" s="1"/>
  <c r="AN48" i="170"/>
  <c r="F14" i="166"/>
  <c r="F26" i="166" s="1"/>
  <c r="AD109" i="170"/>
  <c r="AD47" i="170" s="1"/>
  <c r="AD108" i="170"/>
  <c r="AD46" i="170" s="1"/>
  <c r="AM61" i="168"/>
  <c r="AE34" i="171"/>
  <c r="AE107" i="171"/>
  <c r="AW107" i="175"/>
  <c r="AW34" i="175"/>
  <c r="AB48" i="166"/>
  <c r="X109" i="170"/>
  <c r="X108" i="170"/>
  <c r="AX97" i="174"/>
  <c r="AX44" i="174" s="1"/>
  <c r="AX61" i="174"/>
  <c r="AX37" i="174" s="1"/>
  <c r="AX55" i="169"/>
  <c r="AX35" i="169" s="1"/>
  <c r="AF34" i="173"/>
  <c r="AS75" i="173"/>
  <c r="AS39" i="173" s="1"/>
  <c r="AT39" i="173" s="1"/>
  <c r="J19" i="173" s="1"/>
  <c r="AT76" i="173"/>
  <c r="AT75" i="173" s="1"/>
  <c r="X46" i="176"/>
  <c r="Y108" i="176"/>
  <c r="X108" i="168"/>
  <c r="X46" i="168" s="1"/>
  <c r="Y46" i="168" s="1"/>
  <c r="X109" i="168"/>
  <c r="F14" i="175"/>
  <c r="F26" i="175" s="1"/>
  <c r="AR52" i="166"/>
  <c r="AR61" i="166"/>
  <c r="AR37" i="166" s="1"/>
  <c r="AL84" i="169"/>
  <c r="AL41" i="169" s="1"/>
  <c r="AM41" i="169" s="1"/>
  <c r="I21" i="169" s="1"/>
  <c r="AM85" i="169"/>
  <c r="AM84" i="169" s="1"/>
  <c r="AL52" i="169"/>
  <c r="BF50" i="168"/>
  <c r="AY89" i="168"/>
  <c r="AY80" i="168"/>
  <c r="AY105" i="168"/>
  <c r="AY82" i="168"/>
  <c r="AY73" i="168"/>
  <c r="AY81" i="168"/>
  <c r="AY102" i="168"/>
  <c r="AY56" i="168"/>
  <c r="AY94" i="168"/>
  <c r="AY69" i="168"/>
  <c r="AY71" i="168"/>
  <c r="AY106" i="168"/>
  <c r="AY72" i="168"/>
  <c r="AY64" i="168"/>
  <c r="AY77" i="168"/>
  <c r="AY83" i="168"/>
  <c r="AY67" i="168"/>
  <c r="AY90" i="168"/>
  <c r="AY59" i="168"/>
  <c r="AY96" i="168"/>
  <c r="AY95" i="168" s="1"/>
  <c r="AY43" i="168" s="1"/>
  <c r="AY53" i="168"/>
  <c r="AY93" i="168"/>
  <c r="AY98" i="168"/>
  <c r="AY70" i="168"/>
  <c r="AY101" i="168"/>
  <c r="AY85" i="168"/>
  <c r="AY74" i="168"/>
  <c r="AY57" i="168"/>
  <c r="AY104" i="168"/>
  <c r="AY91" i="168"/>
  <c r="AY60" i="168"/>
  <c r="AY92" i="168"/>
  <c r="AY87" i="168"/>
  <c r="AY99" i="168"/>
  <c r="AY62" i="168"/>
  <c r="AY76" i="168"/>
  <c r="AY54" i="168"/>
  <c r="AY65" i="168"/>
  <c r="AY86" i="168"/>
  <c r="AY78" i="168"/>
  <c r="AY63" i="168"/>
  <c r="AY103" i="168"/>
  <c r="AY66" i="168"/>
  <c r="W46" i="175"/>
  <c r="BD55" i="174"/>
  <c r="BD35" i="174" s="1"/>
  <c r="BD84" i="174"/>
  <c r="BD41" i="174" s="1"/>
  <c r="BD88" i="174"/>
  <c r="BD42" i="174" s="1"/>
  <c r="AE107" i="166"/>
  <c r="AE107" i="168"/>
  <c r="I10" i="78"/>
  <c r="AP108" i="171"/>
  <c r="AP46" i="171" s="1"/>
  <c r="AP109" i="171"/>
  <c r="AP47" i="171" s="1"/>
  <c r="E5" i="176"/>
  <c r="E9" i="176"/>
  <c r="E4" i="176"/>
  <c r="E8" i="176"/>
  <c r="E6" i="176"/>
  <c r="E7" i="176"/>
  <c r="AW107" i="166"/>
  <c r="AW34" i="166"/>
  <c r="BD58" i="168"/>
  <c r="BD36" i="168" s="1"/>
  <c r="BD55" i="168"/>
  <c r="BD35" i="168" s="1"/>
  <c r="BD88" i="168"/>
  <c r="BD42" i="168" s="1"/>
  <c r="BD61" i="168"/>
  <c r="BD37" i="168" s="1"/>
  <c r="AX88" i="175"/>
  <c r="AX42" i="175" s="1"/>
  <c r="AX84" i="175"/>
  <c r="AX41" i="175" s="1"/>
  <c r="AX68" i="175"/>
  <c r="AX38" i="175" s="1"/>
  <c r="AM100" i="174"/>
  <c r="G14" i="166"/>
  <c r="G26" i="166" s="1"/>
  <c r="AP109" i="168"/>
  <c r="AP108" i="168"/>
  <c r="G14" i="173"/>
  <c r="G26" i="173" s="1"/>
  <c r="G14" i="168"/>
  <c r="G26" i="168" s="1"/>
  <c r="BC107" i="169"/>
  <c r="BC34" i="169"/>
  <c r="AX95" i="170"/>
  <c r="AX43" i="170" s="1"/>
  <c r="AX100" i="170"/>
  <c r="AX45" i="170" s="1"/>
  <c r="AR55" i="171"/>
  <c r="AR35" i="171" s="1"/>
  <c r="AR100" i="171"/>
  <c r="AR45" i="171" s="1"/>
  <c r="AK107" i="171"/>
  <c r="AK34" i="171"/>
  <c r="BF50" i="170"/>
  <c r="AY62" i="170"/>
  <c r="AY69" i="170"/>
  <c r="AY60" i="170"/>
  <c r="AY70" i="170"/>
  <c r="AY78" i="170"/>
  <c r="AY63" i="170"/>
  <c r="AY71" i="170"/>
  <c r="AY92" i="170"/>
  <c r="AY106" i="170"/>
  <c r="AY85" i="170"/>
  <c r="AY91" i="170"/>
  <c r="AY98" i="170"/>
  <c r="AY101" i="170"/>
  <c r="AY57" i="170"/>
  <c r="AY66" i="170"/>
  <c r="AY104" i="170"/>
  <c r="AY99" i="170"/>
  <c r="AY72" i="170"/>
  <c r="AY64" i="170"/>
  <c r="AY83" i="170"/>
  <c r="AY67" i="170"/>
  <c r="AY102" i="170"/>
  <c r="AY56" i="170"/>
  <c r="AY87" i="170"/>
  <c r="AY93" i="170"/>
  <c r="AY81" i="170"/>
  <c r="AY103" i="170"/>
  <c r="AY94" i="170"/>
  <c r="AY80" i="170"/>
  <c r="AY105" i="170"/>
  <c r="AY82" i="170"/>
  <c r="AY73" i="170"/>
  <c r="AY86" i="170"/>
  <c r="AY90" i="170"/>
  <c r="AY89" i="170"/>
  <c r="AY59" i="170"/>
  <c r="AY96" i="170"/>
  <c r="AY95" i="170" s="1"/>
  <c r="AY43" i="170" s="1"/>
  <c r="AY76" i="170"/>
  <c r="AY54" i="170"/>
  <c r="AY53" i="170"/>
  <c r="AY65" i="170"/>
  <c r="AY74" i="170"/>
  <c r="AY77" i="170"/>
  <c r="AK107" i="170"/>
  <c r="AK34" i="170"/>
  <c r="E7" i="169"/>
  <c r="E9" i="169"/>
  <c r="AH48" i="170"/>
  <c r="AJ47" i="167"/>
  <c r="R46" i="169"/>
  <c r="AU48" i="166"/>
  <c r="I8" i="162"/>
  <c r="I6" i="162"/>
  <c r="I7" i="162"/>
  <c r="I9" i="162"/>
  <c r="I4" i="162"/>
  <c r="I5" i="162"/>
  <c r="AR55" i="169"/>
  <c r="AR35" i="169" s="1"/>
  <c r="AR61" i="169"/>
  <c r="AR37" i="169" s="1"/>
  <c r="AR97" i="169"/>
  <c r="AR44" i="169" s="1"/>
  <c r="BF50" i="169"/>
  <c r="AY90" i="169"/>
  <c r="AY59" i="169"/>
  <c r="AY96" i="169"/>
  <c r="AY95" i="169" s="1"/>
  <c r="AY43" i="169" s="1"/>
  <c r="AY76" i="169"/>
  <c r="AY54" i="169"/>
  <c r="AY53" i="169"/>
  <c r="AY65" i="169"/>
  <c r="AY93" i="169"/>
  <c r="AY64" i="169"/>
  <c r="AY103" i="169"/>
  <c r="AY66" i="169"/>
  <c r="AY74" i="169"/>
  <c r="AY67" i="169"/>
  <c r="AY102" i="169"/>
  <c r="AY56" i="169"/>
  <c r="AY91" i="169"/>
  <c r="AY57" i="169"/>
  <c r="AY62" i="169"/>
  <c r="AY89" i="169"/>
  <c r="AY105" i="169"/>
  <c r="AY69" i="169"/>
  <c r="AY81" i="169"/>
  <c r="AY60" i="169"/>
  <c r="AY70" i="169"/>
  <c r="AY78" i="169"/>
  <c r="AY63" i="169"/>
  <c r="AY71" i="169"/>
  <c r="AY92" i="169"/>
  <c r="AY106" i="169"/>
  <c r="AY77" i="169"/>
  <c r="AY87" i="169"/>
  <c r="AY85" i="169"/>
  <c r="AY99" i="169"/>
  <c r="AY83" i="169"/>
  <c r="AY72" i="169"/>
  <c r="AY94" i="169"/>
  <c r="AY80" i="169"/>
  <c r="AY82" i="169"/>
  <c r="AY73" i="169"/>
  <c r="AY86" i="169"/>
  <c r="AY98" i="169"/>
  <c r="AY97" i="169" s="1"/>
  <c r="AY44" i="169" s="1"/>
  <c r="AY101" i="169"/>
  <c r="AY104" i="169"/>
  <c r="BD97" i="175"/>
  <c r="BD44" i="175" s="1"/>
  <c r="BD61" i="175"/>
  <c r="BD37" i="175" s="1"/>
  <c r="BD52" i="175"/>
  <c r="AM98" i="174"/>
  <c r="AM97" i="174" s="1"/>
  <c r="AL107" i="173"/>
  <c r="AL34" i="173"/>
  <c r="E29" i="162"/>
  <c r="AS61" i="167"/>
  <c r="AS37" i="167" s="1"/>
  <c r="AT37" i="167" s="1"/>
  <c r="J17" i="167" s="1"/>
  <c r="AT62" i="167"/>
  <c r="AT61" i="167" s="1"/>
  <c r="AS97" i="167"/>
  <c r="AS44" i="167" s="1"/>
  <c r="AT44" i="167" s="1"/>
  <c r="J24" i="167" s="1"/>
  <c r="AT98" i="167"/>
  <c r="AT97" i="167" s="1"/>
  <c r="AM107" i="167"/>
  <c r="E26" i="174"/>
  <c r="E29" i="174" s="1"/>
  <c r="AM80" i="170"/>
  <c r="AM79" i="170" s="1"/>
  <c r="X109" i="171"/>
  <c r="X108" i="171"/>
  <c r="X46" i="171" s="1"/>
  <c r="Y46" i="171" s="1"/>
  <c r="G27" i="171" s="1"/>
  <c r="AX79" i="171"/>
  <c r="AX40" i="171" s="1"/>
  <c r="AR79" i="175"/>
  <c r="AR40" i="175" s="1"/>
  <c r="AY75" i="173"/>
  <c r="AY39" i="173" s="1"/>
  <c r="AD108" i="171"/>
  <c r="AD46" i="171" s="1"/>
  <c r="AD109" i="171"/>
  <c r="AD47" i="171" s="1"/>
  <c r="AV46" i="162"/>
  <c r="BA108" i="162"/>
  <c r="AY88" i="167"/>
  <c r="AY42" i="167" s="1"/>
  <c r="BF65" i="167"/>
  <c r="BF76" i="167"/>
  <c r="BF56" i="167"/>
  <c r="BF89" i="167"/>
  <c r="BF60" i="167"/>
  <c r="BF101" i="167"/>
  <c r="BF93" i="167"/>
  <c r="BF106" i="167"/>
  <c r="BF83" i="167"/>
  <c r="BF57" i="167"/>
  <c r="BF67" i="167"/>
  <c r="BF77" i="167"/>
  <c r="BF96" i="167"/>
  <c r="BF95" i="167" s="1"/>
  <c r="BF43" i="167" s="1"/>
  <c r="BF66" i="167"/>
  <c r="BF71" i="167"/>
  <c r="BF91" i="167"/>
  <c r="BF54" i="167"/>
  <c r="BF62" i="167"/>
  <c r="BF78" i="167"/>
  <c r="BF86" i="167"/>
  <c r="BF99" i="167"/>
  <c r="BF70" i="167"/>
  <c r="BF74" i="167"/>
  <c r="BF59" i="167"/>
  <c r="BF104" i="167"/>
  <c r="BF98" i="167"/>
  <c r="BF63" i="167"/>
  <c r="BF53" i="167"/>
  <c r="BF105" i="167"/>
  <c r="BF85" i="167"/>
  <c r="BF69" i="167"/>
  <c r="BF72" i="167"/>
  <c r="BF90" i="167"/>
  <c r="BF103" i="167"/>
  <c r="BF80" i="167"/>
  <c r="BF94" i="167"/>
  <c r="BF87" i="167"/>
  <c r="BF82" i="167"/>
  <c r="BF73" i="167"/>
  <c r="BF64" i="167"/>
  <c r="BF102" i="167"/>
  <c r="BF81" i="167"/>
  <c r="BF92" i="167"/>
  <c r="AR52" i="174"/>
  <c r="AR97" i="174"/>
  <c r="AR44" i="174" s="1"/>
  <c r="AR100" i="174"/>
  <c r="AR45" i="174" s="1"/>
  <c r="AK107" i="174"/>
  <c r="AQ108" i="176"/>
  <c r="AQ109" i="176"/>
  <c r="BD61" i="170"/>
  <c r="BD37" i="170" s="1"/>
  <c r="BD75" i="170"/>
  <c r="BD39" i="170" s="1"/>
  <c r="BD97" i="170"/>
  <c r="BD44" i="170" s="1"/>
  <c r="AF107" i="174"/>
  <c r="V48" i="171"/>
  <c r="AE108" i="176"/>
  <c r="AE46" i="176" s="1"/>
  <c r="AE109" i="176"/>
  <c r="AE47" i="176" s="1"/>
  <c r="AQ108" i="167"/>
  <c r="AQ109" i="167"/>
  <c r="BE68" i="167"/>
  <c r="BE38" i="167" s="1"/>
  <c r="BE55" i="167"/>
  <c r="BE35" i="167" s="1"/>
  <c r="X109" i="166"/>
  <c r="X47" i="166" s="1"/>
  <c r="Y47" i="166" s="1"/>
  <c r="G28" i="166" s="1"/>
  <c r="X108" i="166"/>
  <c r="X46" i="166" s="1"/>
  <c r="AQ107" i="166"/>
  <c r="AP108" i="166"/>
  <c r="AP109" i="166"/>
  <c r="BD55" i="166"/>
  <c r="BD35" i="166" s="1"/>
  <c r="BD84" i="166"/>
  <c r="BD41" i="166" s="1"/>
  <c r="BD88" i="166"/>
  <c r="BD42" i="166" s="1"/>
  <c r="BD75" i="166"/>
  <c r="BD39" i="166" s="1"/>
  <c r="BD58" i="166"/>
  <c r="BD36" i="166" s="1"/>
  <c r="AW107" i="170"/>
  <c r="AI46" i="166"/>
  <c r="R46" i="175"/>
  <c r="F27" i="175" s="1"/>
  <c r="P48" i="175"/>
  <c r="F4" i="175" s="1" a="1"/>
  <c r="AL52" i="166"/>
  <c r="AM53" i="166"/>
  <c r="AM52" i="166" s="1"/>
  <c r="AL68" i="166"/>
  <c r="AL38" i="166" s="1"/>
  <c r="AM38" i="166" s="1"/>
  <c r="I18" i="166" s="1"/>
  <c r="AM69" i="166"/>
  <c r="AM68" i="166" s="1"/>
  <c r="AL97" i="166"/>
  <c r="AL44" i="166" s="1"/>
  <c r="AM44" i="166" s="1"/>
  <c r="I24" i="166" s="1"/>
  <c r="AM98" i="166"/>
  <c r="AM97" i="166" s="1"/>
  <c r="J48" i="166"/>
  <c r="E4" i="166" s="1" a="1"/>
  <c r="AT100" i="167"/>
  <c r="AO48" i="166"/>
  <c r="AL75" i="171"/>
  <c r="AL39" i="171" s="1"/>
  <c r="AM39" i="171" s="1"/>
  <c r="I19" i="171" s="1"/>
  <c r="AM76" i="171"/>
  <c r="AM75" i="171" s="1"/>
  <c r="AL97" i="171"/>
  <c r="AL44" i="171" s="1"/>
  <c r="AM44" i="171" s="1"/>
  <c r="I24" i="171" s="1"/>
  <c r="AM98" i="171"/>
  <c r="AM97" i="171" s="1"/>
  <c r="J48" i="172"/>
  <c r="E4" i="172" s="1" a="1"/>
  <c r="K47" i="172"/>
  <c r="E28" i="172" s="1"/>
  <c r="AY79" i="176"/>
  <c r="AY40" i="176" s="1"/>
  <c r="AY68" i="176"/>
  <c r="AY38" i="176" s="1"/>
  <c r="AV110" i="168"/>
  <c r="AK108" i="173"/>
  <c r="AK46" i="173" s="1"/>
  <c r="AK109" i="173"/>
  <c r="AK47" i="173" s="1"/>
  <c r="AS84" i="176"/>
  <c r="AS41" i="176" s="1"/>
  <c r="AT41" i="176" s="1"/>
  <c r="J21" i="176" s="1"/>
  <c r="AT85" i="176"/>
  <c r="AT84" i="176" s="1"/>
  <c r="AS58" i="176"/>
  <c r="AS36" i="176" s="1"/>
  <c r="AT36" i="176" s="1"/>
  <c r="J16" i="176" s="1"/>
  <c r="AT59" i="176"/>
  <c r="AT58" i="176" s="1"/>
  <c r="AS88" i="176"/>
  <c r="AS42" i="176" s="1"/>
  <c r="AT42" i="176" s="1"/>
  <c r="J22" i="176" s="1"/>
  <c r="AT89" i="176"/>
  <c r="AT88" i="176" s="1"/>
  <c r="BG50" i="176"/>
  <c r="AZ78" i="176"/>
  <c r="BA78" i="176" s="1"/>
  <c r="AZ87" i="176"/>
  <c r="BA87" i="176" s="1"/>
  <c r="AZ62" i="176"/>
  <c r="AZ53" i="176"/>
  <c r="AZ80" i="176"/>
  <c r="BA80" i="176" s="1"/>
  <c r="AZ86" i="176"/>
  <c r="BA86" i="176" s="1"/>
  <c r="AZ63" i="176"/>
  <c r="BA63" i="176" s="1"/>
  <c r="AZ77" i="176"/>
  <c r="BA77" i="176" s="1"/>
  <c r="AZ96" i="176"/>
  <c r="AZ67" i="176"/>
  <c r="BA67" i="176" s="1"/>
  <c r="AZ99" i="176"/>
  <c r="BA99" i="176" s="1"/>
  <c r="AZ74" i="176"/>
  <c r="BA74" i="176" s="1"/>
  <c r="AZ91" i="176"/>
  <c r="BA91" i="176" s="1"/>
  <c r="AZ90" i="176"/>
  <c r="BA90" i="176" s="1"/>
  <c r="AZ89" i="176"/>
  <c r="AZ85" i="176"/>
  <c r="BA85" i="176" s="1"/>
  <c r="AZ72" i="176"/>
  <c r="BA72" i="176" s="1"/>
  <c r="AZ106" i="176"/>
  <c r="BA106" i="176" s="1"/>
  <c r="AZ102" i="176"/>
  <c r="BA102" i="176" s="1"/>
  <c r="AZ105" i="176"/>
  <c r="BA105" i="176" s="1"/>
  <c r="AZ104" i="176"/>
  <c r="BA104" i="176" s="1"/>
  <c r="AZ71" i="176"/>
  <c r="BA71" i="176" s="1"/>
  <c r="AZ54" i="176"/>
  <c r="BA54" i="176" s="1"/>
  <c r="AZ64" i="176"/>
  <c r="BA64" i="176" s="1"/>
  <c r="AZ83" i="176"/>
  <c r="BA83" i="176" s="1"/>
  <c r="AZ59" i="176"/>
  <c r="AZ76" i="176"/>
  <c r="AZ70" i="176"/>
  <c r="BA70" i="176" s="1"/>
  <c r="AZ82" i="176"/>
  <c r="BA82" i="176" s="1"/>
  <c r="AZ101" i="176"/>
  <c r="AZ57" i="176"/>
  <c r="BA57" i="176" s="1"/>
  <c r="AZ69" i="176"/>
  <c r="BA69" i="176" s="1"/>
  <c r="AZ73" i="176"/>
  <c r="BA73" i="176" s="1"/>
  <c r="AZ66" i="176"/>
  <c r="BA66" i="176" s="1"/>
  <c r="AZ65" i="176"/>
  <c r="BA65" i="176" s="1"/>
  <c r="AZ56" i="176"/>
  <c r="AZ60" i="176"/>
  <c r="BA60" i="176" s="1"/>
  <c r="AZ93" i="176"/>
  <c r="BA93" i="176" s="1"/>
  <c r="AZ103" i="176"/>
  <c r="BA103" i="176" s="1"/>
  <c r="AZ98" i="176"/>
  <c r="AZ81" i="176"/>
  <c r="BA81" i="176" s="1"/>
  <c r="AZ94" i="176"/>
  <c r="BA94" i="176" s="1"/>
  <c r="AZ92" i="176"/>
  <c r="BA92" i="176" s="1"/>
  <c r="AL75" i="175"/>
  <c r="AL39" i="175" s="1"/>
  <c r="AM39" i="175" s="1"/>
  <c r="I19" i="175" s="1"/>
  <c r="AL84" i="175"/>
  <c r="AL41" i="175" s="1"/>
  <c r="AM41" i="175" s="1"/>
  <c r="I21" i="175" s="1"/>
  <c r="AL100" i="175"/>
  <c r="AL45" i="175" s="1"/>
  <c r="AM45" i="175" s="1"/>
  <c r="I25" i="175" s="1"/>
  <c r="Q110" i="175"/>
  <c r="Q46" i="168"/>
  <c r="R108" i="168"/>
  <c r="BE68" i="173"/>
  <c r="BE38" i="173" s="1"/>
  <c r="BE52" i="173"/>
  <c r="AI46" i="172"/>
  <c r="BE97" i="176"/>
  <c r="BE44" i="176" s="1"/>
  <c r="BE84" i="176"/>
  <c r="BE41" i="176" s="1"/>
  <c r="BA62" i="176"/>
  <c r="X109" i="169"/>
  <c r="X47" i="169" s="1"/>
  <c r="X108" i="169"/>
  <c r="X46" i="169" s="1"/>
  <c r="Y46" i="169" s="1"/>
  <c r="G27" i="169" s="1"/>
  <c r="AL79" i="168"/>
  <c r="AL40" i="168" s="1"/>
  <c r="AM40" i="168" s="1"/>
  <c r="I20" i="168" s="1"/>
  <c r="AM80" i="168"/>
  <c r="AM79" i="168" s="1"/>
  <c r="AL68" i="168"/>
  <c r="AL38" i="168" s="1"/>
  <c r="AM38" i="168" s="1"/>
  <c r="I18" i="168" s="1"/>
  <c r="AM69" i="168"/>
  <c r="AM68" i="168" s="1"/>
  <c r="AL97" i="168"/>
  <c r="AL44" i="168" s="1"/>
  <c r="AM44" i="168" s="1"/>
  <c r="I24" i="168" s="1"/>
  <c r="AM98" i="168"/>
  <c r="AM97" i="168" s="1"/>
  <c r="AL95" i="168"/>
  <c r="AL43" i="168" s="1"/>
  <c r="AM43" i="168" s="1"/>
  <c r="I23" i="168" s="1"/>
  <c r="AM96" i="168"/>
  <c r="AM95" i="168" s="1"/>
  <c r="AS102" i="168"/>
  <c r="AT102" i="168" s="1"/>
  <c r="AS104" i="168"/>
  <c r="AT104" i="168" s="1"/>
  <c r="AS106" i="168"/>
  <c r="AT106" i="168" s="1"/>
  <c r="AS89" i="168"/>
  <c r="AS91" i="168"/>
  <c r="AT91" i="168" s="1"/>
  <c r="AS93" i="168"/>
  <c r="AT93" i="168" s="1"/>
  <c r="AS98" i="168"/>
  <c r="AS103" i="168"/>
  <c r="AT103" i="168" s="1"/>
  <c r="AS90" i="168"/>
  <c r="AT90" i="168" s="1"/>
  <c r="AS94" i="168"/>
  <c r="AT94" i="168" s="1"/>
  <c r="AS99" i="168"/>
  <c r="AT99" i="168" s="1"/>
  <c r="AZ50" i="168"/>
  <c r="AS96" i="168"/>
  <c r="AS101" i="168"/>
  <c r="AS105" i="168"/>
  <c r="AT105" i="168" s="1"/>
  <c r="AS92" i="168"/>
  <c r="AT92" i="168" s="1"/>
  <c r="AS59" i="168"/>
  <c r="AS86" i="168"/>
  <c r="AT86" i="168" s="1"/>
  <c r="AS69" i="168"/>
  <c r="AT69" i="168" s="1"/>
  <c r="AS73" i="168"/>
  <c r="AT73" i="168" s="1"/>
  <c r="AS56" i="168"/>
  <c r="AT56" i="168" s="1"/>
  <c r="AS67" i="168"/>
  <c r="AT67" i="168" s="1"/>
  <c r="AS63" i="168"/>
  <c r="AT63" i="168" s="1"/>
  <c r="AS60" i="168"/>
  <c r="AT60" i="168" s="1"/>
  <c r="AS78" i="168"/>
  <c r="AT78" i="168" s="1"/>
  <c r="AS54" i="168"/>
  <c r="AT54" i="168" s="1"/>
  <c r="AS74" i="168"/>
  <c r="AT74" i="168" s="1"/>
  <c r="AS57" i="168"/>
  <c r="AT57" i="168" s="1"/>
  <c r="AS66" i="168"/>
  <c r="AT66" i="168" s="1"/>
  <c r="AS76" i="168"/>
  <c r="AS70" i="168"/>
  <c r="AT70" i="168" s="1"/>
  <c r="AS82" i="168"/>
  <c r="AT82" i="168" s="1"/>
  <c r="AS85" i="168"/>
  <c r="AS77" i="168"/>
  <c r="AT77" i="168" s="1"/>
  <c r="AS83" i="168"/>
  <c r="AT83" i="168" s="1"/>
  <c r="AS53" i="168"/>
  <c r="AS65" i="168"/>
  <c r="AT65" i="168" s="1"/>
  <c r="AS64" i="168"/>
  <c r="AT64" i="168" s="1"/>
  <c r="AS81" i="168"/>
  <c r="AT81" i="168" s="1"/>
  <c r="AS80" i="168"/>
  <c r="AT80" i="168" s="1"/>
  <c r="AS87" i="168"/>
  <c r="AT87" i="168" s="1"/>
  <c r="AS62" i="168"/>
  <c r="AS72" i="168"/>
  <c r="AT72" i="168" s="1"/>
  <c r="AS71" i="168"/>
  <c r="AT71" i="168" s="1"/>
  <c r="AM43" i="175"/>
  <c r="I23" i="175" s="1"/>
  <c r="AO46" i="175"/>
  <c r="BD84" i="172"/>
  <c r="BD41" i="172" s="1"/>
  <c r="BD100" i="172"/>
  <c r="BD45" i="172" s="1"/>
  <c r="BD61" i="172"/>
  <c r="BD37" i="172" s="1"/>
  <c r="BD97" i="172"/>
  <c r="BD44" i="172" s="1"/>
  <c r="AJ110" i="173"/>
  <c r="BD97" i="169"/>
  <c r="BD44" i="169" s="1"/>
  <c r="AL68" i="170"/>
  <c r="AL38" i="170" s="1"/>
  <c r="AM38" i="170" s="1"/>
  <c r="I18" i="170" s="1"/>
  <c r="AM69" i="170"/>
  <c r="AM68" i="170" s="1"/>
  <c r="AL34" i="170"/>
  <c r="AE34" i="170"/>
  <c r="AE107" i="170"/>
  <c r="AX68" i="168"/>
  <c r="AX38" i="168" s="1"/>
  <c r="AX58" i="168"/>
  <c r="AX36" i="168" s="1"/>
  <c r="BE64" i="168"/>
  <c r="BE57" i="168"/>
  <c r="BE67" i="168"/>
  <c r="BE103" i="168"/>
  <c r="BE104" i="168"/>
  <c r="BE82" i="168"/>
  <c r="BE63" i="168"/>
  <c r="BE106" i="168"/>
  <c r="BE77" i="168"/>
  <c r="BE105" i="168"/>
  <c r="BE62" i="168"/>
  <c r="BE83" i="168"/>
  <c r="BE56" i="168"/>
  <c r="BE66" i="168"/>
  <c r="BE102" i="168"/>
  <c r="BE93" i="168"/>
  <c r="BE69" i="168"/>
  <c r="BE76" i="168"/>
  <c r="BE86" i="168"/>
  <c r="BE54" i="168"/>
  <c r="BE96" i="168"/>
  <c r="BE95" i="168" s="1"/>
  <c r="BE43" i="168" s="1"/>
  <c r="BE99" i="168"/>
  <c r="BE87" i="168"/>
  <c r="BE72" i="168"/>
  <c r="BE71" i="168"/>
  <c r="BE78" i="168"/>
  <c r="BE80" i="168"/>
  <c r="BE53" i="168"/>
  <c r="BE52" i="168" s="1"/>
  <c r="BE73" i="168"/>
  <c r="BE91" i="168"/>
  <c r="BE81" i="168"/>
  <c r="BE74" i="168"/>
  <c r="BE98" i="168"/>
  <c r="BE92" i="168"/>
  <c r="BE89" i="168"/>
  <c r="BE94" i="168"/>
  <c r="BE85" i="168"/>
  <c r="BE59" i="168"/>
  <c r="BE65" i="168"/>
  <c r="BE90" i="168"/>
  <c r="BE60" i="168"/>
  <c r="BE70" i="168"/>
  <c r="BE101" i="168"/>
  <c r="AU110" i="170"/>
  <c r="R48" i="176"/>
  <c r="AK109" i="167"/>
  <c r="AK47" i="167" s="1"/>
  <c r="AK108" i="167"/>
  <c r="AK46" i="167" s="1"/>
  <c r="AL84" i="174"/>
  <c r="AL41" i="174" s="1"/>
  <c r="AM41" i="174" s="1"/>
  <c r="I21" i="174" s="1"/>
  <c r="AZ50" i="174"/>
  <c r="AS90" i="174"/>
  <c r="AT90" i="174" s="1"/>
  <c r="AS92" i="174"/>
  <c r="AT92" i="174" s="1"/>
  <c r="AS94" i="174"/>
  <c r="AS99" i="174"/>
  <c r="AT99" i="174" s="1"/>
  <c r="AS102" i="174"/>
  <c r="AS104" i="174"/>
  <c r="AT104" i="174" s="1"/>
  <c r="AS106" i="174"/>
  <c r="AT106" i="174" s="1"/>
  <c r="AS89" i="174"/>
  <c r="AT89" i="174" s="1"/>
  <c r="AS91" i="174"/>
  <c r="AS93" i="174"/>
  <c r="AS98" i="174"/>
  <c r="AS101" i="174"/>
  <c r="AS105" i="174"/>
  <c r="AS96" i="174"/>
  <c r="AS95" i="174" s="1"/>
  <c r="AS43" i="174" s="1"/>
  <c r="AS103" i="174"/>
  <c r="AT103" i="174" s="1"/>
  <c r="AS77" i="174"/>
  <c r="AS83" i="174"/>
  <c r="AS81" i="174"/>
  <c r="AS62" i="174"/>
  <c r="AS72" i="174"/>
  <c r="AT72" i="174" s="1"/>
  <c r="AS54" i="174"/>
  <c r="AS64" i="174"/>
  <c r="AT64" i="174" s="1"/>
  <c r="AS74" i="174"/>
  <c r="AT74" i="174" s="1"/>
  <c r="AS73" i="174"/>
  <c r="AT73" i="174" s="1"/>
  <c r="AS80" i="174"/>
  <c r="AS65" i="174"/>
  <c r="AS82" i="174"/>
  <c r="AT82" i="174" s="1"/>
  <c r="AS57" i="174"/>
  <c r="AT57" i="174" s="1"/>
  <c r="AS67" i="174"/>
  <c r="AS53" i="174"/>
  <c r="AS85" i="174"/>
  <c r="AS59" i="174"/>
  <c r="AT59" i="174" s="1"/>
  <c r="AS86" i="174"/>
  <c r="AS63" i="174"/>
  <c r="AT63" i="174" s="1"/>
  <c r="AS71" i="174"/>
  <c r="AT71" i="174" s="1"/>
  <c r="AS66" i="174"/>
  <c r="AT66" i="174" s="1"/>
  <c r="AS76" i="174"/>
  <c r="AS56" i="174"/>
  <c r="AS60" i="174"/>
  <c r="AS70" i="174"/>
  <c r="AT70" i="174" s="1"/>
  <c r="AS69" i="174"/>
  <c r="AS78" i="174"/>
  <c r="AS87" i="174"/>
  <c r="AT87" i="174" s="1"/>
  <c r="AR58" i="172"/>
  <c r="AR36" i="172" s="1"/>
  <c r="BF50" i="172"/>
  <c r="AY80" i="172"/>
  <c r="AY82" i="172"/>
  <c r="AY54" i="172"/>
  <c r="AY73" i="172"/>
  <c r="AY86" i="172"/>
  <c r="AY72" i="172"/>
  <c r="AY66" i="172"/>
  <c r="AY94" i="172"/>
  <c r="AY104" i="172"/>
  <c r="AY69" i="172"/>
  <c r="AY81" i="172"/>
  <c r="AY60" i="172"/>
  <c r="AY70" i="172"/>
  <c r="AY92" i="172"/>
  <c r="AY99" i="172"/>
  <c r="AY74" i="172"/>
  <c r="AY91" i="172"/>
  <c r="AY87" i="172"/>
  <c r="AY90" i="172"/>
  <c r="AY89" i="172"/>
  <c r="AY96" i="172"/>
  <c r="AY105" i="172"/>
  <c r="AY76" i="172"/>
  <c r="AY53" i="172"/>
  <c r="AY65" i="172"/>
  <c r="AY103" i="172"/>
  <c r="AY93" i="172"/>
  <c r="AY78" i="172"/>
  <c r="AY63" i="172"/>
  <c r="AY71" i="172"/>
  <c r="AY106" i="172"/>
  <c r="AY85" i="172"/>
  <c r="AY64" i="172"/>
  <c r="AY57" i="172"/>
  <c r="AY67" i="172"/>
  <c r="AY77" i="172"/>
  <c r="AY102" i="172"/>
  <c r="AY56" i="172"/>
  <c r="AY62" i="172"/>
  <c r="AY59" i="172"/>
  <c r="AY98" i="172"/>
  <c r="AY101" i="172"/>
  <c r="AY83" i="172"/>
  <c r="Q46" i="166"/>
  <c r="R108" i="166"/>
  <c r="AJ109" i="168"/>
  <c r="AJ47" i="168" s="1"/>
  <c r="AJ108" i="168"/>
  <c r="AJ46" i="168" s="1"/>
  <c r="AW107" i="171"/>
  <c r="AW34" i="171"/>
  <c r="W47" i="169"/>
  <c r="AR34" i="167"/>
  <c r="AR107" i="167"/>
  <c r="AM61" i="172"/>
  <c r="AM52" i="172"/>
  <c r="Q110" i="172"/>
  <c r="R46" i="170"/>
  <c r="AX79" i="174"/>
  <c r="AX40" i="174" s="1"/>
  <c r="AX100" i="174"/>
  <c r="AX45" i="174" s="1"/>
  <c r="AX52" i="174"/>
  <c r="BE80" i="174"/>
  <c r="BE102" i="174"/>
  <c r="BE103" i="174"/>
  <c r="BE93" i="174"/>
  <c r="BE74" i="174"/>
  <c r="BE98" i="174"/>
  <c r="BE92" i="174"/>
  <c r="BE86" i="174"/>
  <c r="BE82" i="174"/>
  <c r="BE85" i="174"/>
  <c r="BE96" i="174"/>
  <c r="BE95" i="174" s="1"/>
  <c r="BE43" i="174" s="1"/>
  <c r="BE99" i="174"/>
  <c r="BE59" i="174"/>
  <c r="BE87" i="174"/>
  <c r="BE64" i="174"/>
  <c r="BE65" i="174"/>
  <c r="BE105" i="174"/>
  <c r="BE104" i="174"/>
  <c r="BE81" i="174"/>
  <c r="BE60" i="174"/>
  <c r="BE70" i="174"/>
  <c r="BE101" i="174"/>
  <c r="BE89" i="174"/>
  <c r="BE54" i="174"/>
  <c r="BE106" i="174"/>
  <c r="BE78" i="174"/>
  <c r="BE56" i="174"/>
  <c r="BE66" i="174"/>
  <c r="BE90" i="174"/>
  <c r="BE57" i="174"/>
  <c r="BE67" i="174"/>
  <c r="BE62" i="174"/>
  <c r="BE72" i="174"/>
  <c r="BE69" i="174"/>
  <c r="BE76" i="174"/>
  <c r="BE83" i="174"/>
  <c r="BE94" i="174"/>
  <c r="BE63" i="174"/>
  <c r="BE71" i="174"/>
  <c r="BE77" i="174"/>
  <c r="BE53" i="174"/>
  <c r="BE73" i="174"/>
  <c r="BE91" i="174"/>
  <c r="AX79" i="169"/>
  <c r="AX40" i="169" s="1"/>
  <c r="AX88" i="169"/>
  <c r="AX42" i="169" s="1"/>
  <c r="AX95" i="169"/>
  <c r="AX43" i="169" s="1"/>
  <c r="AX100" i="169"/>
  <c r="AX45" i="169" s="1"/>
  <c r="AX58" i="169"/>
  <c r="AX36" i="169" s="1"/>
  <c r="AQ34" i="169"/>
  <c r="AQ107" i="169"/>
  <c r="E26" i="169"/>
  <c r="E29" i="169" s="1"/>
  <c r="AE109" i="173"/>
  <c r="AE108" i="173"/>
  <c r="AE46" i="173" s="1"/>
  <c r="AS58" i="173"/>
  <c r="AS36" i="173" s="1"/>
  <c r="AT36" i="173" s="1"/>
  <c r="J16" i="173" s="1"/>
  <c r="AS84" i="173"/>
  <c r="AS41" i="173" s="1"/>
  <c r="AT41" i="173" s="1"/>
  <c r="J21" i="173" s="1"/>
  <c r="W110" i="168"/>
  <c r="AD109" i="174"/>
  <c r="AD108" i="174"/>
  <c r="AR58" i="166"/>
  <c r="AR36" i="166" s="1"/>
  <c r="AR79" i="166"/>
  <c r="AR40" i="166" s="1"/>
  <c r="AR75" i="166"/>
  <c r="AR39" i="166" s="1"/>
  <c r="AR100" i="166"/>
  <c r="AR45" i="166" s="1"/>
  <c r="BF50" i="166"/>
  <c r="AY96" i="166"/>
  <c r="AY95" i="166" s="1"/>
  <c r="AY43" i="166" s="1"/>
  <c r="AY93" i="166"/>
  <c r="AY81" i="166"/>
  <c r="AY70" i="166"/>
  <c r="AY63" i="166"/>
  <c r="AY85" i="166"/>
  <c r="AY99" i="166"/>
  <c r="AY83" i="166"/>
  <c r="AY103" i="166"/>
  <c r="AY72" i="166"/>
  <c r="AY64" i="166"/>
  <c r="AY102" i="166"/>
  <c r="AY87" i="166"/>
  <c r="AY62" i="166"/>
  <c r="AY82" i="166"/>
  <c r="AY73" i="166"/>
  <c r="AY78" i="166"/>
  <c r="AY106" i="166"/>
  <c r="AY101" i="166"/>
  <c r="AY57" i="166"/>
  <c r="AY67" i="166"/>
  <c r="AY77" i="166"/>
  <c r="AY56" i="166"/>
  <c r="AY94" i="166"/>
  <c r="AY98" i="166"/>
  <c r="AY74" i="166"/>
  <c r="AY104" i="166"/>
  <c r="AY91" i="166"/>
  <c r="AY59" i="166"/>
  <c r="AY80" i="166"/>
  <c r="AY86" i="166"/>
  <c r="AY53" i="166"/>
  <c r="AY90" i="166"/>
  <c r="AY89" i="166"/>
  <c r="AY105" i="166"/>
  <c r="AY76" i="166"/>
  <c r="AY54" i="166"/>
  <c r="AY65" i="166"/>
  <c r="AY69" i="166"/>
  <c r="AY60" i="166"/>
  <c r="AY71" i="166"/>
  <c r="AY92" i="166"/>
  <c r="AY66" i="166"/>
  <c r="BA76" i="176"/>
  <c r="AL58" i="169"/>
  <c r="AL36" i="169" s="1"/>
  <c r="AM36" i="169" s="1"/>
  <c r="I16" i="169" s="1"/>
  <c r="AM59" i="169"/>
  <c r="AM58" i="169" s="1"/>
  <c r="AL79" i="169"/>
  <c r="AL40" i="169" s="1"/>
  <c r="AM40" i="169" s="1"/>
  <c r="I20" i="169" s="1"/>
  <c r="AM80" i="169"/>
  <c r="AM79" i="169" s="1"/>
  <c r="AL68" i="169"/>
  <c r="AL38" i="169" s="1"/>
  <c r="AM38" i="169" s="1"/>
  <c r="I18" i="169" s="1"/>
  <c r="AL55" i="169"/>
  <c r="AL35" i="169" s="1"/>
  <c r="AM35" i="169" s="1"/>
  <c r="I15" i="169" s="1"/>
  <c r="AM56" i="169"/>
  <c r="AM55" i="169" s="1"/>
  <c r="AL100" i="169"/>
  <c r="AL45" i="169" s="1"/>
  <c r="AM45" i="169" s="1"/>
  <c r="I25" i="169" s="1"/>
  <c r="AM101" i="169"/>
  <c r="AM100" i="169" s="1"/>
  <c r="AR58" i="168"/>
  <c r="AR36" i="168" s="1"/>
  <c r="Y46" i="173"/>
  <c r="G27" i="173" s="1"/>
  <c r="AM98" i="175"/>
  <c r="AM97" i="175" s="1"/>
  <c r="AC47" i="170"/>
  <c r="R109" i="174"/>
  <c r="F5" i="176"/>
  <c r="F9" i="176"/>
  <c r="F4" i="176"/>
  <c r="F8" i="176"/>
  <c r="F6" i="176"/>
  <c r="F7" i="176"/>
  <c r="AX88" i="166"/>
  <c r="AX42" i="166" s="1"/>
  <c r="AX75" i="166"/>
  <c r="AX39" i="166" s="1"/>
  <c r="AX61" i="166"/>
  <c r="AX37" i="166" s="1"/>
  <c r="BE105" i="166"/>
  <c r="BE64" i="166"/>
  <c r="BE65" i="166"/>
  <c r="BE103" i="166"/>
  <c r="BE74" i="166"/>
  <c r="BE60" i="166"/>
  <c r="BE70" i="166"/>
  <c r="BE101" i="166"/>
  <c r="BE92" i="166"/>
  <c r="BE82" i="166"/>
  <c r="BE106" i="166"/>
  <c r="BE99" i="166"/>
  <c r="BE59" i="166"/>
  <c r="BE87" i="166"/>
  <c r="BE78" i="166"/>
  <c r="BE80" i="166"/>
  <c r="BE73" i="166"/>
  <c r="BE85" i="166"/>
  <c r="BE57" i="166"/>
  <c r="BE67" i="166"/>
  <c r="BE62" i="166"/>
  <c r="BE102" i="166"/>
  <c r="BE93" i="166"/>
  <c r="BE86" i="166"/>
  <c r="BE63" i="166"/>
  <c r="BE96" i="166"/>
  <c r="BE95" i="166" s="1"/>
  <c r="BE43" i="166" s="1"/>
  <c r="BE77" i="166"/>
  <c r="BE53" i="166"/>
  <c r="BE66" i="166"/>
  <c r="BE90" i="166"/>
  <c r="BE104" i="166"/>
  <c r="BE81" i="166"/>
  <c r="BE69" i="166"/>
  <c r="BE89" i="166"/>
  <c r="BE54" i="166"/>
  <c r="BE83" i="166"/>
  <c r="BE94" i="166"/>
  <c r="BE71" i="166"/>
  <c r="BE56" i="166"/>
  <c r="BE55" i="166" s="1"/>
  <c r="BE35" i="166" s="1"/>
  <c r="BE91" i="166"/>
  <c r="BE72" i="166"/>
  <c r="BE76" i="166"/>
  <c r="BE98" i="166"/>
  <c r="BD68" i="174"/>
  <c r="BD38" i="174" s="1"/>
  <c r="BD95" i="174"/>
  <c r="BD43" i="174" s="1"/>
  <c r="AV110" i="167"/>
  <c r="X46" i="167"/>
  <c r="Y108" i="167"/>
  <c r="I11" i="78"/>
  <c r="J10" i="78"/>
  <c r="J11" i="78" s="1"/>
  <c r="E27" i="176"/>
  <c r="K48" i="176"/>
  <c r="BD68" i="168"/>
  <c r="BD38" i="168" s="1"/>
  <c r="BD100" i="168"/>
  <c r="BD45" i="168" s="1"/>
  <c r="AV108" i="169"/>
  <c r="AV109" i="169"/>
  <c r="AX75" i="175"/>
  <c r="AX39" i="175" s="1"/>
  <c r="R108" i="172"/>
  <c r="AV109" i="171"/>
  <c r="AV108" i="171"/>
  <c r="AT98" i="168"/>
  <c r="AC47" i="175"/>
  <c r="W48" i="168"/>
  <c r="AX88" i="170"/>
  <c r="AX42" i="170" s="1"/>
  <c r="AX84" i="170"/>
  <c r="AX41" i="170" s="1"/>
  <c r="AX97" i="170"/>
  <c r="AX44" i="170" s="1"/>
  <c r="AX61" i="170"/>
  <c r="AX37" i="170" s="1"/>
  <c r="AR52" i="171"/>
  <c r="AT53" i="171"/>
  <c r="AR68" i="171"/>
  <c r="AR38" i="171" s="1"/>
  <c r="AT69" i="171"/>
  <c r="AR84" i="171"/>
  <c r="AR41" i="171" s="1"/>
  <c r="AT85" i="171"/>
  <c r="AI110" i="171"/>
  <c r="AR55" i="170"/>
  <c r="AR35" i="170" s="1"/>
  <c r="AR68" i="170"/>
  <c r="AR38" i="170" s="1"/>
  <c r="AR75" i="170"/>
  <c r="AR39" i="170" s="1"/>
  <c r="AC48" i="167"/>
  <c r="AJ110" i="167"/>
  <c r="AU48" i="167"/>
  <c r="AF34" i="167"/>
  <c r="AI46" i="174"/>
  <c r="AR58" i="169"/>
  <c r="AR36" i="169" s="1"/>
  <c r="BD68" i="175"/>
  <c r="BD38" i="175" s="1"/>
  <c r="BD58" i="175"/>
  <c r="BD36" i="175" s="1"/>
  <c r="AP108" i="169"/>
  <c r="AP46" i="169" s="1"/>
  <c r="AP109" i="169"/>
  <c r="AP47" i="169" s="1"/>
  <c r="E5" i="175"/>
  <c r="E9" i="175"/>
  <c r="E7" i="175"/>
  <c r="E4" i="175"/>
  <c r="E8" i="175"/>
  <c r="E6" i="175"/>
  <c r="Y108" i="168"/>
  <c r="AS52" i="167"/>
  <c r="AS58" i="167"/>
  <c r="AS36" i="167" s="1"/>
  <c r="AT36" i="167" s="1"/>
  <c r="J16" i="167" s="1"/>
  <c r="AS55" i="167"/>
  <c r="AS35" i="167" s="1"/>
  <c r="AT35" i="167" s="1"/>
  <c r="J15" i="167" s="1"/>
  <c r="AT56" i="167"/>
  <c r="AT55" i="167" s="1"/>
  <c r="AS79" i="167"/>
  <c r="AS40" i="167" s="1"/>
  <c r="AT40" i="167" s="1"/>
  <c r="J20" i="167" s="1"/>
  <c r="AT80" i="167"/>
  <c r="AT79" i="167" s="1"/>
  <c r="BG50" i="167"/>
  <c r="AZ56" i="167"/>
  <c r="AZ70" i="167"/>
  <c r="BA70" i="167" s="1"/>
  <c r="AZ86" i="167"/>
  <c r="BA86" i="167" s="1"/>
  <c r="AZ105" i="167"/>
  <c r="BA105" i="167" s="1"/>
  <c r="AZ64" i="167"/>
  <c r="BA64" i="167" s="1"/>
  <c r="AZ103" i="167"/>
  <c r="BA103" i="167" s="1"/>
  <c r="AZ96" i="167"/>
  <c r="AZ92" i="167"/>
  <c r="BA92" i="167" s="1"/>
  <c r="AZ62" i="167"/>
  <c r="AZ89" i="167"/>
  <c r="AZ77" i="167"/>
  <c r="BA77" i="167" s="1"/>
  <c r="AZ98" i="167"/>
  <c r="AZ74" i="167"/>
  <c r="BA74" i="167" s="1"/>
  <c r="AZ78" i="167"/>
  <c r="BA78" i="167" s="1"/>
  <c r="AZ90" i="167"/>
  <c r="BA90" i="167" s="1"/>
  <c r="AZ53" i="167"/>
  <c r="AZ63" i="167"/>
  <c r="BA63" i="167" s="1"/>
  <c r="AZ85" i="167"/>
  <c r="AZ102" i="167"/>
  <c r="BA102" i="167" s="1"/>
  <c r="AZ71" i="167"/>
  <c r="BA71" i="167" s="1"/>
  <c r="AZ54" i="167"/>
  <c r="BA54" i="167" s="1"/>
  <c r="AZ67" i="167"/>
  <c r="BA67" i="167" s="1"/>
  <c r="AZ99" i="167"/>
  <c r="BA99" i="167" s="1"/>
  <c r="AZ94" i="167"/>
  <c r="BA94" i="167" s="1"/>
  <c r="AZ69" i="167"/>
  <c r="AZ82" i="167"/>
  <c r="BA82" i="167" s="1"/>
  <c r="AZ59" i="167"/>
  <c r="BA59" i="167" s="1"/>
  <c r="AZ87" i="167"/>
  <c r="BA87" i="167" s="1"/>
  <c r="AZ91" i="167"/>
  <c r="BA91" i="167" s="1"/>
  <c r="AZ73" i="167"/>
  <c r="BA73" i="167" s="1"/>
  <c r="AZ80" i="167"/>
  <c r="BA80" i="167" s="1"/>
  <c r="AZ60" i="167"/>
  <c r="BA60" i="167" s="1"/>
  <c r="AZ72" i="167"/>
  <c r="BA72" i="167" s="1"/>
  <c r="AZ106" i="167"/>
  <c r="BA106" i="167" s="1"/>
  <c r="AZ104" i="167"/>
  <c r="BA104" i="167" s="1"/>
  <c r="AZ93" i="167"/>
  <c r="BA93" i="167" s="1"/>
  <c r="AZ83" i="167"/>
  <c r="BA83" i="167" s="1"/>
  <c r="AZ101" i="167"/>
  <c r="AZ57" i="167"/>
  <c r="BA57" i="167" s="1"/>
  <c r="AZ76" i="167"/>
  <c r="AZ66" i="167"/>
  <c r="BA66" i="167" s="1"/>
  <c r="AZ65" i="167"/>
  <c r="BA65" i="167" s="1"/>
  <c r="AZ81" i="167"/>
  <c r="BA81" i="167" s="1"/>
  <c r="AL107" i="167"/>
  <c r="AL34" i="167"/>
  <c r="AM53" i="174"/>
  <c r="AM52" i="174" s="1"/>
  <c r="AX110" i="162"/>
  <c r="AX34" i="172"/>
  <c r="AX79" i="172"/>
  <c r="AX40" i="172" s="1"/>
  <c r="AX58" i="172"/>
  <c r="AX36" i="172" s="1"/>
  <c r="BE78" i="172"/>
  <c r="BE56" i="172"/>
  <c r="BE66" i="172"/>
  <c r="BE90" i="172"/>
  <c r="BE57" i="172"/>
  <c r="BE67" i="172"/>
  <c r="BE62" i="172"/>
  <c r="BE72" i="172"/>
  <c r="BE69" i="172"/>
  <c r="BE76" i="172"/>
  <c r="BE83" i="172"/>
  <c r="BE94" i="172"/>
  <c r="BE63" i="172"/>
  <c r="BE71" i="172"/>
  <c r="BE77" i="172"/>
  <c r="BE60" i="172"/>
  <c r="BE70" i="172"/>
  <c r="BE64" i="172"/>
  <c r="BE53" i="172"/>
  <c r="BE65" i="172"/>
  <c r="BE73" i="172"/>
  <c r="BE91" i="172"/>
  <c r="BE54" i="172"/>
  <c r="BE106" i="172"/>
  <c r="BE105" i="172"/>
  <c r="BE81" i="172"/>
  <c r="BE101" i="172"/>
  <c r="BE80" i="172"/>
  <c r="BE102" i="172"/>
  <c r="BE103" i="172"/>
  <c r="BE93" i="172"/>
  <c r="BE74" i="172"/>
  <c r="BE98" i="172"/>
  <c r="BE92" i="172"/>
  <c r="BE86" i="172"/>
  <c r="BE82" i="172"/>
  <c r="BE85" i="172"/>
  <c r="BE96" i="172"/>
  <c r="BE95" i="172" s="1"/>
  <c r="BE43" i="172" s="1"/>
  <c r="BE99" i="172"/>
  <c r="BE59" i="172"/>
  <c r="BE58" i="172" s="1"/>
  <c r="BE36" i="172" s="1"/>
  <c r="BE87" i="172"/>
  <c r="BE104" i="172"/>
  <c r="BE89" i="172"/>
  <c r="AP109" i="172"/>
  <c r="AP108" i="172"/>
  <c r="AX107" i="173"/>
  <c r="AX34" i="173"/>
  <c r="AX107" i="176"/>
  <c r="AX34" i="176"/>
  <c r="AX100" i="171"/>
  <c r="AX45" i="171" s="1"/>
  <c r="AX75" i="171"/>
  <c r="AX39" i="171" s="1"/>
  <c r="BE105" i="171"/>
  <c r="BE104" i="171"/>
  <c r="BE81" i="171"/>
  <c r="BE60" i="171"/>
  <c r="BE70" i="171"/>
  <c r="BE101" i="171"/>
  <c r="BE89" i="171"/>
  <c r="BE86" i="171"/>
  <c r="BE82" i="171"/>
  <c r="BE96" i="171"/>
  <c r="BE95" i="171" s="1"/>
  <c r="BE43" i="171" s="1"/>
  <c r="BE78" i="171"/>
  <c r="BE56" i="171"/>
  <c r="BE66" i="171"/>
  <c r="BE90" i="171"/>
  <c r="BE57" i="171"/>
  <c r="BE67" i="171"/>
  <c r="BE62" i="171"/>
  <c r="BE72" i="171"/>
  <c r="BE69" i="171"/>
  <c r="BE76" i="171"/>
  <c r="BE83" i="171"/>
  <c r="BE94" i="171"/>
  <c r="BE63" i="171"/>
  <c r="BE71" i="171"/>
  <c r="BE77" i="171"/>
  <c r="BE102" i="171"/>
  <c r="BE103" i="171"/>
  <c r="BE93" i="171"/>
  <c r="BE74" i="171"/>
  <c r="BE98" i="171"/>
  <c r="BE92" i="171"/>
  <c r="BE87" i="171"/>
  <c r="BE64" i="171"/>
  <c r="BE53" i="171"/>
  <c r="BE65" i="171"/>
  <c r="BE73" i="171"/>
  <c r="BE91" i="171"/>
  <c r="BE54" i="171"/>
  <c r="BE106" i="171"/>
  <c r="BE80" i="171"/>
  <c r="BE85" i="171"/>
  <c r="BE99" i="171"/>
  <c r="BE59" i="171"/>
  <c r="AD108" i="172"/>
  <c r="AD46" i="172" s="1"/>
  <c r="AD109" i="172"/>
  <c r="AR61" i="175"/>
  <c r="AR37" i="175" s="1"/>
  <c r="AR88" i="175"/>
  <c r="AR42" i="175" s="1"/>
  <c r="AR58" i="175"/>
  <c r="AR36" i="175" s="1"/>
  <c r="BF50" i="175"/>
  <c r="AY59" i="175"/>
  <c r="AY98" i="175"/>
  <c r="AY101" i="175"/>
  <c r="AY99" i="175"/>
  <c r="AY64" i="175"/>
  <c r="AY74" i="175"/>
  <c r="AY83" i="175"/>
  <c r="AY57" i="175"/>
  <c r="AY67" i="175"/>
  <c r="AY77" i="175"/>
  <c r="AY102" i="175"/>
  <c r="AY56" i="175"/>
  <c r="AY55" i="175" s="1"/>
  <c r="AY35" i="175" s="1"/>
  <c r="AY91" i="175"/>
  <c r="AY87" i="175"/>
  <c r="AY103" i="175"/>
  <c r="AY80" i="175"/>
  <c r="AY82" i="175"/>
  <c r="AY54" i="175"/>
  <c r="AY73" i="175"/>
  <c r="AY86" i="175"/>
  <c r="AY72" i="175"/>
  <c r="AY66" i="175"/>
  <c r="AY94" i="175"/>
  <c r="AY104" i="175"/>
  <c r="AY85" i="175"/>
  <c r="AY90" i="175"/>
  <c r="AY89" i="175"/>
  <c r="AY96" i="175"/>
  <c r="AY95" i="175" s="1"/>
  <c r="AY43" i="175" s="1"/>
  <c r="AY105" i="175"/>
  <c r="AY76" i="175"/>
  <c r="AY53" i="175"/>
  <c r="AY65" i="175"/>
  <c r="AY62" i="175"/>
  <c r="AY69" i="175"/>
  <c r="AY93" i="175"/>
  <c r="AY81" i="175"/>
  <c r="AY60" i="175"/>
  <c r="AY70" i="175"/>
  <c r="AY78" i="175"/>
  <c r="AY63" i="175"/>
  <c r="AY71" i="175"/>
  <c r="AY92" i="175"/>
  <c r="AY106" i="175"/>
  <c r="K110" i="166"/>
  <c r="AJ109" i="170"/>
  <c r="AJ108" i="170"/>
  <c r="AY100" i="173"/>
  <c r="AY45" i="173" s="1"/>
  <c r="AY68" i="173"/>
  <c r="AY38" i="173" s="1"/>
  <c r="BF59" i="173"/>
  <c r="BF104" i="173"/>
  <c r="BF53" i="173"/>
  <c r="BF57" i="173"/>
  <c r="BF67" i="173"/>
  <c r="BF77" i="173"/>
  <c r="BF85" i="173"/>
  <c r="BF69" i="173"/>
  <c r="BF72" i="173"/>
  <c r="BF90" i="173"/>
  <c r="BF103" i="173"/>
  <c r="BF62" i="173"/>
  <c r="BF93" i="173"/>
  <c r="BF81" i="173"/>
  <c r="BF60" i="173"/>
  <c r="BF78" i="173"/>
  <c r="BF106" i="173"/>
  <c r="BF74" i="173"/>
  <c r="BF83" i="173"/>
  <c r="BF98" i="173"/>
  <c r="BF80" i="173"/>
  <c r="BF63" i="173"/>
  <c r="BF96" i="173"/>
  <c r="BF95" i="173" s="1"/>
  <c r="BF43" i="173" s="1"/>
  <c r="BF105" i="173"/>
  <c r="BF94" i="173"/>
  <c r="BF91" i="173"/>
  <c r="BF87" i="173"/>
  <c r="BF82" i="173"/>
  <c r="BF54" i="173"/>
  <c r="BF73" i="173"/>
  <c r="BF71" i="173"/>
  <c r="BF89" i="173"/>
  <c r="BF70" i="173"/>
  <c r="BF92" i="173"/>
  <c r="BF86" i="173"/>
  <c r="BF99" i="173"/>
  <c r="BF65" i="173"/>
  <c r="BF76" i="173"/>
  <c r="BF56" i="173"/>
  <c r="BF66" i="173"/>
  <c r="BF64" i="173"/>
  <c r="BF102" i="173"/>
  <c r="BF101" i="173"/>
  <c r="AV110" i="166"/>
  <c r="AT59" i="173"/>
  <c r="AT58" i="173" s="1"/>
  <c r="AQ108" i="173"/>
  <c r="AQ109" i="173"/>
  <c r="AV110" i="162"/>
  <c r="BD55" i="171"/>
  <c r="BD35" i="171" s="1"/>
  <c r="BD61" i="171"/>
  <c r="BD37" i="171" s="1"/>
  <c r="BD52" i="171"/>
  <c r="R109" i="168"/>
  <c r="AY84" i="167"/>
  <c r="AY41" i="167" s="1"/>
  <c r="AY34" i="167"/>
  <c r="AY97" i="167"/>
  <c r="AY44" i="167" s="1"/>
  <c r="AL61" i="172"/>
  <c r="AL37" i="172" s="1"/>
  <c r="AM37" i="172" s="1"/>
  <c r="I17" i="172" s="1"/>
  <c r="AL55" i="172"/>
  <c r="AL35" i="172" s="1"/>
  <c r="AM35" i="172" s="1"/>
  <c r="I15" i="172" s="1"/>
  <c r="AL52" i="172"/>
  <c r="AL100" i="172"/>
  <c r="AL45" i="172" s="1"/>
  <c r="AM45" i="172" s="1"/>
  <c r="I25" i="172" s="1"/>
  <c r="AR61" i="174"/>
  <c r="AR37" i="174" s="1"/>
  <c r="AT62" i="174"/>
  <c r="AR88" i="174"/>
  <c r="AR42" i="174" s="1"/>
  <c r="AT60" i="174"/>
  <c r="AR58" i="174"/>
  <c r="AR36" i="174" s="1"/>
  <c r="AT94" i="174"/>
  <c r="AR79" i="174"/>
  <c r="AR40" i="174" s="1"/>
  <c r="AT80" i="174"/>
  <c r="AR75" i="174"/>
  <c r="AR39" i="174" s="1"/>
  <c r="AT76" i="174"/>
  <c r="AT102" i="174"/>
  <c r="AT81" i="174"/>
  <c r="R109" i="175"/>
  <c r="BD55" i="170"/>
  <c r="BD35" i="170" s="1"/>
  <c r="BD88" i="170"/>
  <c r="BD42" i="170" s="1"/>
  <c r="BD84" i="170"/>
  <c r="BD41" i="170" s="1"/>
  <c r="BD52" i="170"/>
  <c r="AE107" i="174"/>
  <c r="AE34" i="174"/>
  <c r="K48" i="168"/>
  <c r="AM59" i="172"/>
  <c r="AM58" i="172" s="1"/>
  <c r="AM80" i="172"/>
  <c r="AM79" i="172" s="1"/>
  <c r="AM85" i="174"/>
  <c r="AM84" i="174" s="1"/>
  <c r="AK109" i="176"/>
  <c r="AK47" i="176" s="1"/>
  <c r="AK108" i="176"/>
  <c r="AK46" i="176" s="1"/>
  <c r="AQ107" i="175"/>
  <c r="AQ34" i="175"/>
  <c r="BE84" i="167"/>
  <c r="BE41" i="167" s="1"/>
  <c r="F14" i="174"/>
  <c r="F26" i="174" s="1"/>
  <c r="BD68" i="166"/>
  <c r="BD38" i="166" s="1"/>
  <c r="BD95" i="166"/>
  <c r="BD43" i="166" s="1"/>
  <c r="BC109" i="166"/>
  <c r="BC47" i="166" s="1"/>
  <c r="BC108" i="166"/>
  <c r="BC46" i="166" s="1"/>
  <c r="AI110" i="166"/>
  <c r="E26" i="170"/>
  <c r="E29" i="170" s="1"/>
  <c r="F8" i="173"/>
  <c r="AM44" i="172"/>
  <c r="I24" i="172" s="1"/>
  <c r="AL55" i="166"/>
  <c r="AL35" i="166" s="1"/>
  <c r="AM35" i="166" s="1"/>
  <c r="I15" i="166" s="1"/>
  <c r="AM56" i="166"/>
  <c r="AM55" i="166" s="1"/>
  <c r="AL84" i="166"/>
  <c r="AL41" i="166" s="1"/>
  <c r="AM41" i="166" s="1"/>
  <c r="I21" i="166" s="1"/>
  <c r="AM56" i="168"/>
  <c r="AM55" i="168" s="1"/>
  <c r="AT101" i="173"/>
  <c r="AT100" i="173" s="1"/>
  <c r="AL55" i="171"/>
  <c r="AL35" i="171" s="1"/>
  <c r="AM35" i="171" s="1"/>
  <c r="I15" i="171" s="1"/>
  <c r="AM56" i="171"/>
  <c r="AM55" i="171" s="1"/>
  <c r="AL84" i="171"/>
  <c r="AL41" i="171" s="1"/>
  <c r="AM41" i="171" s="1"/>
  <c r="I21" i="171" s="1"/>
  <c r="AM53" i="169"/>
  <c r="AM52" i="169" s="1"/>
  <c r="Q110" i="171"/>
  <c r="E27" i="173"/>
  <c r="K48" i="173"/>
  <c r="AO47" i="169"/>
  <c r="E10" i="162"/>
  <c r="AY58" i="176"/>
  <c r="AY36" i="176" s="1"/>
  <c r="AY97" i="176"/>
  <c r="AY44" i="176" s="1"/>
  <c r="AY88" i="176"/>
  <c r="AY42" i="176" s="1"/>
  <c r="AQ107" i="170"/>
  <c r="AS68" i="176"/>
  <c r="AS38" i="176" s="1"/>
  <c r="AT38" i="176" s="1"/>
  <c r="J18" i="176" s="1"/>
  <c r="AT69" i="176"/>
  <c r="AT68" i="176" s="1"/>
  <c r="AS79" i="176"/>
  <c r="AS40" i="176" s="1"/>
  <c r="AT40" i="176" s="1"/>
  <c r="J20" i="176" s="1"/>
  <c r="AT80" i="176"/>
  <c r="AT79" i="176" s="1"/>
  <c r="AS97" i="176"/>
  <c r="AS44" i="176" s="1"/>
  <c r="AT44" i="176" s="1"/>
  <c r="J24" i="176" s="1"/>
  <c r="AT98" i="176"/>
  <c r="AT97" i="176" s="1"/>
  <c r="E4" i="170"/>
  <c r="E8" i="170"/>
  <c r="E5" i="170"/>
  <c r="E9" i="170"/>
  <c r="E7" i="170"/>
  <c r="E6" i="170"/>
  <c r="AL79" i="175"/>
  <c r="AL40" i="175" s="1"/>
  <c r="AM40" i="175" s="1"/>
  <c r="I20" i="175" s="1"/>
  <c r="AM80" i="175"/>
  <c r="AM79" i="175" s="1"/>
  <c r="R46" i="167"/>
  <c r="Q48" i="167"/>
  <c r="F4" i="167" s="1" a="1"/>
  <c r="BE88" i="173"/>
  <c r="BE42" i="173" s="1"/>
  <c r="BE55" i="173"/>
  <c r="BE35" i="173" s="1"/>
  <c r="BE95" i="173"/>
  <c r="BE43" i="173" s="1"/>
  <c r="AI110" i="172"/>
  <c r="Q47" i="170"/>
  <c r="R47" i="170" s="1"/>
  <c r="F28" i="170" s="1"/>
  <c r="R109" i="170"/>
  <c r="BE88" i="176"/>
  <c r="BE42" i="176" s="1"/>
  <c r="BE61" i="176"/>
  <c r="BE37" i="176" s="1"/>
  <c r="BE79" i="176"/>
  <c r="BE40" i="176" s="1"/>
  <c r="BE52" i="176"/>
  <c r="AF107" i="169"/>
  <c r="Q47" i="169"/>
  <c r="R47" i="169" s="1"/>
  <c r="F28" i="169" s="1"/>
  <c r="R109" i="169"/>
  <c r="AC48" i="168"/>
  <c r="AL61" i="168"/>
  <c r="AL37" i="168" s="1"/>
  <c r="AM37" i="168" s="1"/>
  <c r="I17" i="168" s="1"/>
  <c r="AL58" i="168"/>
  <c r="AL36" i="168" s="1"/>
  <c r="AM36" i="168" s="1"/>
  <c r="I16" i="168" s="1"/>
  <c r="AM59" i="168"/>
  <c r="AM58" i="168" s="1"/>
  <c r="AL75" i="168"/>
  <c r="AL39" i="168" s="1"/>
  <c r="AM76" i="168"/>
  <c r="AM75" i="168" s="1"/>
  <c r="AO110" i="175"/>
  <c r="BD52" i="172"/>
  <c r="R48" i="172"/>
  <c r="F14" i="172"/>
  <c r="F26" i="172" s="1"/>
  <c r="F29" i="172" s="1"/>
  <c r="BD61" i="169"/>
  <c r="BD37" i="169" s="1"/>
  <c r="BD100" i="169"/>
  <c r="BD45" i="169" s="1"/>
  <c r="BD75" i="169"/>
  <c r="BD39" i="169" s="1"/>
  <c r="BD68" i="169"/>
  <c r="BD38" i="169" s="1"/>
  <c r="AL75" i="170"/>
  <c r="AL39" i="170" s="1"/>
  <c r="AM39" i="170" s="1"/>
  <c r="I19" i="170" s="1"/>
  <c r="AL84" i="170"/>
  <c r="AL41" i="170" s="1"/>
  <c r="AM41" i="170" s="1"/>
  <c r="I21" i="170" s="1"/>
  <c r="AM85" i="170"/>
  <c r="AM84" i="170" s="1"/>
  <c r="AF109" i="176"/>
  <c r="AD48" i="167"/>
  <c r="AX100" i="168"/>
  <c r="AX45" i="168" s="1"/>
  <c r="AX61" i="168"/>
  <c r="AX37" i="168" s="1"/>
  <c r="AX79" i="168"/>
  <c r="AX40" i="168" s="1"/>
  <c r="AQ107" i="168"/>
  <c r="AQ34" i="168"/>
  <c r="AW107" i="168"/>
  <c r="AW34" i="168"/>
  <c r="AL34" i="174"/>
  <c r="AL79" i="174"/>
  <c r="AL40" i="174" s="1"/>
  <c r="AM40" i="174" s="1"/>
  <c r="I20" i="174" s="1"/>
  <c r="AL68" i="174"/>
  <c r="AL38" i="174" s="1"/>
  <c r="AM38" i="174" s="1"/>
  <c r="I18" i="174" s="1"/>
  <c r="AR84" i="172"/>
  <c r="AR41" i="172" s="1"/>
  <c r="AR75" i="172"/>
  <c r="AR39" i="172" s="1"/>
  <c r="AR52" i="172"/>
  <c r="AR97" i="172"/>
  <c r="AR44" i="172" s="1"/>
  <c r="AR68" i="172"/>
  <c r="AR38" i="172" s="1"/>
  <c r="Q47" i="166"/>
  <c r="R47" i="166" s="1"/>
  <c r="F28" i="166" s="1"/>
  <c r="R109" i="166"/>
  <c r="AW34" i="169"/>
  <c r="AW107" i="169"/>
  <c r="AK107" i="172"/>
  <c r="AK34" i="172"/>
  <c r="AJ108" i="172"/>
  <c r="AJ46" i="172" s="1"/>
  <c r="AJ109" i="172"/>
  <c r="AJ47" i="172" s="1"/>
  <c r="BC107" i="175"/>
  <c r="BC34" i="175"/>
  <c r="BC107" i="170"/>
  <c r="AB48" i="172"/>
  <c r="F4" i="172" a="1"/>
  <c r="AX68" i="174"/>
  <c r="AX38" i="174" s="1"/>
  <c r="AX75" i="174"/>
  <c r="AX39" i="174" s="1"/>
  <c r="AX55" i="174"/>
  <c r="AX35" i="174" s="1"/>
  <c r="AX97" i="169"/>
  <c r="AX44" i="169" s="1"/>
  <c r="AX61" i="169"/>
  <c r="AX37" i="169" s="1"/>
  <c r="AX84" i="169"/>
  <c r="AX41" i="169" s="1"/>
  <c r="BE53" i="169"/>
  <c r="BE73" i="169"/>
  <c r="BE91" i="169"/>
  <c r="BE90" i="169"/>
  <c r="BE72" i="169"/>
  <c r="BE86" i="169"/>
  <c r="BE54" i="169"/>
  <c r="BE56" i="169"/>
  <c r="BE66" i="169"/>
  <c r="BE103" i="169"/>
  <c r="BE76" i="169"/>
  <c r="BE64" i="169"/>
  <c r="BE80" i="169"/>
  <c r="BE74" i="169"/>
  <c r="BE98" i="169"/>
  <c r="BE92" i="169"/>
  <c r="BE89" i="169"/>
  <c r="BE94" i="169"/>
  <c r="BE85" i="169"/>
  <c r="BE59" i="169"/>
  <c r="BE67" i="169"/>
  <c r="BE62" i="169"/>
  <c r="BE69" i="169"/>
  <c r="BE82" i="169"/>
  <c r="BE105" i="169"/>
  <c r="BE65" i="169"/>
  <c r="BE102" i="169"/>
  <c r="BE93" i="169"/>
  <c r="BE104" i="169"/>
  <c r="BE60" i="169"/>
  <c r="BE70" i="169"/>
  <c r="BE101" i="169"/>
  <c r="BE83" i="169"/>
  <c r="BE71" i="169"/>
  <c r="BE96" i="169"/>
  <c r="BE95" i="169" s="1"/>
  <c r="BE43" i="169" s="1"/>
  <c r="BE99" i="169"/>
  <c r="BE87" i="169"/>
  <c r="BE78" i="169"/>
  <c r="BE57" i="169"/>
  <c r="BE81" i="169"/>
  <c r="BE63" i="169"/>
  <c r="BE106" i="169"/>
  <c r="BE77" i="169"/>
  <c r="AS55" i="173"/>
  <c r="AS35" i="173" s="1"/>
  <c r="AT35" i="173" s="1"/>
  <c r="J15" i="173" s="1"/>
  <c r="AT56" i="173"/>
  <c r="AT55" i="173" s="1"/>
  <c r="AS68" i="173"/>
  <c r="AS38" i="173" s="1"/>
  <c r="AT38" i="173" s="1"/>
  <c r="J18" i="173" s="1"/>
  <c r="BG50" i="173"/>
  <c r="AZ74" i="173"/>
  <c r="BA74" i="173" s="1"/>
  <c r="AZ62" i="173"/>
  <c r="AZ91" i="173"/>
  <c r="BA91" i="173" s="1"/>
  <c r="AZ90" i="173"/>
  <c r="BA90" i="173" s="1"/>
  <c r="AZ53" i="173"/>
  <c r="AZ80" i="173"/>
  <c r="AZ72" i="173"/>
  <c r="BA72" i="173" s="1"/>
  <c r="AZ106" i="173"/>
  <c r="BA106" i="173" s="1"/>
  <c r="AZ102" i="173"/>
  <c r="BA102" i="173" s="1"/>
  <c r="AZ105" i="173"/>
  <c r="BA105" i="173" s="1"/>
  <c r="AZ104" i="173"/>
  <c r="BA104" i="173" s="1"/>
  <c r="AZ71" i="173"/>
  <c r="BA71" i="173" s="1"/>
  <c r="AZ54" i="173"/>
  <c r="BA54" i="173" s="1"/>
  <c r="AZ64" i="173"/>
  <c r="BA64" i="173" s="1"/>
  <c r="AZ83" i="173"/>
  <c r="BA83" i="173" s="1"/>
  <c r="AZ96" i="173"/>
  <c r="AZ87" i="173"/>
  <c r="BA87" i="173" s="1"/>
  <c r="AZ63" i="173"/>
  <c r="BA63" i="173" s="1"/>
  <c r="AZ77" i="173"/>
  <c r="BA77" i="173" s="1"/>
  <c r="AZ89" i="173"/>
  <c r="AZ73" i="173"/>
  <c r="BA73" i="173" s="1"/>
  <c r="AZ66" i="173"/>
  <c r="BA66" i="173" s="1"/>
  <c r="AZ65" i="173"/>
  <c r="BA65" i="173" s="1"/>
  <c r="AZ60" i="173"/>
  <c r="BA60" i="173" s="1"/>
  <c r="AZ85" i="173"/>
  <c r="AZ93" i="173"/>
  <c r="BA93" i="173" s="1"/>
  <c r="AZ59" i="173"/>
  <c r="AZ103" i="173"/>
  <c r="BA103" i="173" s="1"/>
  <c r="AZ81" i="173"/>
  <c r="BA81" i="173" s="1"/>
  <c r="AZ76" i="173"/>
  <c r="AZ86" i="173"/>
  <c r="BA86" i="173" s="1"/>
  <c r="AZ67" i="173"/>
  <c r="BA67" i="173" s="1"/>
  <c r="AZ99" i="173"/>
  <c r="BA99" i="173" s="1"/>
  <c r="AZ94" i="173"/>
  <c r="BA94" i="173" s="1"/>
  <c r="AZ92" i="173"/>
  <c r="BA92" i="173" s="1"/>
  <c r="AZ69" i="173"/>
  <c r="AZ56" i="173"/>
  <c r="BA56" i="173" s="1"/>
  <c r="AZ70" i="173"/>
  <c r="BA70" i="173" s="1"/>
  <c r="AZ82" i="173"/>
  <c r="BA82" i="173" s="1"/>
  <c r="AZ98" i="173"/>
  <c r="AZ57" i="173"/>
  <c r="BA57" i="173" s="1"/>
  <c r="AZ78" i="173"/>
  <c r="BA78" i="173" s="1"/>
  <c r="AZ101" i="173"/>
  <c r="AS88" i="173"/>
  <c r="AS42" i="173" s="1"/>
  <c r="AT42" i="173" s="1"/>
  <c r="J22" i="173" s="1"/>
  <c r="AT89" i="173"/>
  <c r="AT88" i="173" s="1"/>
  <c r="X47" i="176"/>
  <c r="Y47" i="176" s="1"/>
  <c r="G28" i="176" s="1"/>
  <c r="Y109" i="176"/>
  <c r="AF34" i="174"/>
  <c r="AQ107" i="172"/>
  <c r="F14" i="168"/>
  <c r="F26" i="168" s="1"/>
  <c r="AR68" i="166"/>
  <c r="AR38" i="166" s="1"/>
  <c r="AL61" i="169"/>
  <c r="AL37" i="169" s="1"/>
  <c r="AM37" i="169" s="1"/>
  <c r="I17" i="169" s="1"/>
  <c r="AM62" i="169"/>
  <c r="AM61" i="169" s="1"/>
  <c r="AL75" i="169"/>
  <c r="AL39" i="169" s="1"/>
  <c r="AM39" i="169" s="1"/>
  <c r="I19" i="169" s="1"/>
  <c r="AM76" i="169"/>
  <c r="AM75" i="169" s="1"/>
  <c r="AL88" i="169"/>
  <c r="AL42" i="169" s="1"/>
  <c r="AM42" i="169" s="1"/>
  <c r="I22" i="169" s="1"/>
  <c r="AM89" i="169"/>
  <c r="AM88" i="169" s="1"/>
  <c r="AL95" i="169"/>
  <c r="AL43" i="169" s="1"/>
  <c r="AM43" i="169" s="1"/>
  <c r="I23" i="169" s="1"/>
  <c r="AM96" i="169"/>
  <c r="AM95" i="169" s="1"/>
  <c r="AR75" i="168"/>
  <c r="AR39" i="168" s="1"/>
  <c r="AT76" i="168"/>
  <c r="W110" i="175"/>
  <c r="AH48" i="175"/>
  <c r="AC110" i="170"/>
  <c r="AW107" i="172"/>
  <c r="AW34" i="172"/>
  <c r="R47" i="174"/>
  <c r="F28" i="174" s="1"/>
  <c r="AX79" i="166"/>
  <c r="AX40" i="166" s="1"/>
  <c r="AX100" i="166"/>
  <c r="AX45" i="166" s="1"/>
  <c r="BD100" i="174"/>
  <c r="BD45" i="174" s="1"/>
  <c r="BD52" i="174"/>
  <c r="BD79" i="174"/>
  <c r="BD40" i="174" s="1"/>
  <c r="BD75" i="174"/>
  <c r="BD39" i="174" s="1"/>
  <c r="AM68" i="172"/>
  <c r="AK107" i="175"/>
  <c r="AO48" i="170"/>
  <c r="AF108" i="176"/>
  <c r="AJ47" i="176"/>
  <c r="BD97" i="168"/>
  <c r="BD44" i="168" s="1"/>
  <c r="BD84" i="168"/>
  <c r="BD41" i="168" s="1"/>
  <c r="BD95" i="168"/>
  <c r="BD43" i="168" s="1"/>
  <c r="E26" i="172"/>
  <c r="AX79" i="175"/>
  <c r="AX40" i="175" s="1"/>
  <c r="AX58" i="175"/>
  <c r="AX36" i="175" s="1"/>
  <c r="AX97" i="175"/>
  <c r="AX44" i="175" s="1"/>
  <c r="R108" i="170"/>
  <c r="AQ107" i="174"/>
  <c r="AO47" i="171"/>
  <c r="AR107" i="176"/>
  <c r="AX79" i="170"/>
  <c r="AX40" i="170" s="1"/>
  <c r="AX52" i="170"/>
  <c r="BE80" i="170"/>
  <c r="BE65" i="170"/>
  <c r="BE102" i="170"/>
  <c r="BE93" i="170"/>
  <c r="BE74" i="170"/>
  <c r="BE98" i="170"/>
  <c r="BE92" i="170"/>
  <c r="BE71" i="170"/>
  <c r="BE85" i="170"/>
  <c r="BE96" i="170"/>
  <c r="BE95" i="170" s="1"/>
  <c r="BE43" i="170" s="1"/>
  <c r="BE99" i="170"/>
  <c r="BE59" i="170"/>
  <c r="BE87" i="170"/>
  <c r="BE54" i="170"/>
  <c r="BE105" i="170"/>
  <c r="BE78" i="170"/>
  <c r="BE103" i="170"/>
  <c r="BE104" i="170"/>
  <c r="BE81" i="170"/>
  <c r="BE60" i="170"/>
  <c r="BE70" i="170"/>
  <c r="BE101" i="170"/>
  <c r="BE82" i="170"/>
  <c r="BE83" i="170"/>
  <c r="BE106" i="170"/>
  <c r="BE73" i="170"/>
  <c r="BE91" i="170"/>
  <c r="BE89" i="170"/>
  <c r="BE94" i="170"/>
  <c r="BE56" i="170"/>
  <c r="BE66" i="170"/>
  <c r="BE90" i="170"/>
  <c r="BE57" i="170"/>
  <c r="BE67" i="170"/>
  <c r="BE62" i="170"/>
  <c r="BE72" i="170"/>
  <c r="BE69" i="170"/>
  <c r="BE76" i="170"/>
  <c r="BE86" i="170"/>
  <c r="BE63" i="170"/>
  <c r="BE77" i="170"/>
  <c r="BE64" i="170"/>
  <c r="BE53" i="170"/>
  <c r="AR61" i="171"/>
  <c r="AR37" i="171" s="1"/>
  <c r="AR75" i="171"/>
  <c r="AR39" i="171" s="1"/>
  <c r="AM76" i="175"/>
  <c r="AM75" i="175" s="1"/>
  <c r="AR52" i="170"/>
  <c r="AR95" i="170"/>
  <c r="AR43" i="170" s="1"/>
  <c r="AR84" i="170"/>
  <c r="AR41" i="170" s="1"/>
  <c r="X108" i="175"/>
  <c r="X46" i="175" s="1"/>
  <c r="X109" i="175"/>
  <c r="AT85" i="173"/>
  <c r="AT84" i="173" s="1"/>
  <c r="Y34" i="174"/>
  <c r="BA101" i="176"/>
  <c r="R109" i="171"/>
  <c r="AE109" i="167"/>
  <c r="AE47" i="167" s="1"/>
  <c r="AE108" i="167"/>
  <c r="AI47" i="174"/>
  <c r="AM56" i="174"/>
  <c r="AM55" i="174" s="1"/>
  <c r="AR100" i="169"/>
  <c r="AR45" i="169" s="1"/>
  <c r="AR84" i="169"/>
  <c r="AR41" i="169" s="1"/>
  <c r="BD100" i="175"/>
  <c r="BD45" i="175" s="1"/>
  <c r="BD79" i="175"/>
  <c r="BD40" i="175" s="1"/>
  <c r="BD84" i="175"/>
  <c r="BD41" i="175" s="1"/>
  <c r="BD88" i="175"/>
  <c r="BD42" i="175" s="1"/>
  <c r="E4" i="167"/>
  <c r="E8" i="167"/>
  <c r="E5" i="167"/>
  <c r="E9" i="167"/>
  <c r="E6" i="167"/>
  <c r="E7" i="167"/>
  <c r="BB46" i="166"/>
  <c r="E27" i="175"/>
  <c r="K48" i="175"/>
  <c r="AM101" i="175"/>
  <c r="AM100" i="175" s="1"/>
  <c r="AX100" i="172"/>
  <c r="AX45" i="172" s="1"/>
  <c r="W48" i="172"/>
  <c r="AF108" i="173"/>
  <c r="AM39" i="168"/>
  <c r="I19" i="168" s="1"/>
  <c r="AJ109" i="169"/>
  <c r="AJ47" i="169" s="1"/>
  <c r="AJ108" i="169"/>
  <c r="AX52" i="171"/>
  <c r="AX88" i="171"/>
  <c r="AX42" i="171" s="1"/>
  <c r="AX61" i="171"/>
  <c r="AX37" i="171" s="1"/>
  <c r="AX68" i="171"/>
  <c r="AX38" i="171" s="1"/>
  <c r="AR52" i="175"/>
  <c r="AR68" i="175"/>
  <c r="AR38" i="175" s="1"/>
  <c r="AR100" i="175"/>
  <c r="AR45" i="175" s="1"/>
  <c r="AM62" i="175"/>
  <c r="AM61" i="175" s="1"/>
  <c r="AY97" i="173"/>
  <c r="AY44" i="173" s="1"/>
  <c r="AY61" i="173"/>
  <c r="AY37" i="173" s="1"/>
  <c r="Y109" i="166"/>
  <c r="AV108" i="170"/>
  <c r="AV46" i="170" s="1"/>
  <c r="AV109" i="170"/>
  <c r="AV47" i="170" s="1"/>
  <c r="BD75" i="171"/>
  <c r="BD39" i="171" s="1"/>
  <c r="BD68" i="171"/>
  <c r="BD38" i="171" s="1"/>
  <c r="BD58" i="171"/>
  <c r="BD36" i="171" s="1"/>
  <c r="BB109" i="170"/>
  <c r="BB108" i="170"/>
  <c r="AJ108" i="171"/>
  <c r="AJ109" i="171"/>
  <c r="AJ47" i="171" s="1"/>
  <c r="AY75" i="167"/>
  <c r="AY39" i="167" s="1"/>
  <c r="AY68" i="167"/>
  <c r="AY38" i="167" s="1"/>
  <c r="AI48" i="170"/>
  <c r="AL68" i="172"/>
  <c r="AL38" i="172" s="1"/>
  <c r="AM38" i="172" s="1"/>
  <c r="I18" i="172" s="1"/>
  <c r="AL88" i="172"/>
  <c r="AL42" i="172" s="1"/>
  <c r="AM42" i="172" s="1"/>
  <c r="I22" i="172" s="1"/>
  <c r="AS102" i="172"/>
  <c r="AT102" i="172" s="1"/>
  <c r="AS104" i="172"/>
  <c r="AT104" i="172" s="1"/>
  <c r="AS106" i="172"/>
  <c r="AT106" i="172" s="1"/>
  <c r="AS89" i="172"/>
  <c r="AS91" i="172"/>
  <c r="AT91" i="172" s="1"/>
  <c r="AS93" i="172"/>
  <c r="AT93" i="172" s="1"/>
  <c r="AS98" i="172"/>
  <c r="AZ50" i="172"/>
  <c r="AS96" i="172"/>
  <c r="AS95" i="172" s="1"/>
  <c r="AS43" i="172" s="1"/>
  <c r="AS101" i="172"/>
  <c r="AS103" i="172"/>
  <c r="AT103" i="172" s="1"/>
  <c r="AS105" i="172"/>
  <c r="AS92" i="172"/>
  <c r="AS99" i="172"/>
  <c r="AT99" i="172" s="1"/>
  <c r="AS90" i="172"/>
  <c r="AT90" i="172" s="1"/>
  <c r="AS94" i="172"/>
  <c r="AT94" i="172" s="1"/>
  <c r="AS59" i="172"/>
  <c r="AS86" i="172"/>
  <c r="AT86" i="172" s="1"/>
  <c r="AS63" i="172"/>
  <c r="AT63" i="172" s="1"/>
  <c r="AS71" i="172"/>
  <c r="AS66" i="172"/>
  <c r="AT66" i="172" s="1"/>
  <c r="AS76" i="172"/>
  <c r="AS82" i="172"/>
  <c r="AT82" i="172" s="1"/>
  <c r="AS56" i="172"/>
  <c r="AT56" i="172" s="1"/>
  <c r="AS54" i="172"/>
  <c r="AT54" i="172" s="1"/>
  <c r="AS64" i="172"/>
  <c r="AT64" i="172" s="1"/>
  <c r="AS74" i="172"/>
  <c r="AT74" i="172" s="1"/>
  <c r="AS57" i="172"/>
  <c r="AT57" i="172" s="1"/>
  <c r="AS67" i="172"/>
  <c r="AT67" i="172" s="1"/>
  <c r="AS60" i="172"/>
  <c r="AT60" i="172" s="1"/>
  <c r="AS70" i="172"/>
  <c r="AT70" i="172" s="1"/>
  <c r="AS69" i="172"/>
  <c r="AS78" i="172"/>
  <c r="AT78" i="172" s="1"/>
  <c r="AS87" i="172"/>
  <c r="AT87" i="172" s="1"/>
  <c r="AS53" i="172"/>
  <c r="AS73" i="172"/>
  <c r="AT73" i="172" s="1"/>
  <c r="AS85" i="172"/>
  <c r="AS77" i="172"/>
  <c r="AT77" i="172" s="1"/>
  <c r="AS83" i="172"/>
  <c r="AT83" i="172" s="1"/>
  <c r="AS81" i="172"/>
  <c r="AT81" i="172" s="1"/>
  <c r="AS62" i="172"/>
  <c r="AS72" i="172"/>
  <c r="AT72" i="172" s="1"/>
  <c r="AS80" i="172"/>
  <c r="AT80" i="172" s="1"/>
  <c r="AS65" i="172"/>
  <c r="AT65" i="172" s="1"/>
  <c r="AE34" i="172"/>
  <c r="AE107" i="172"/>
  <c r="AT77" i="174"/>
  <c r="AT105" i="174"/>
  <c r="AR68" i="174"/>
  <c r="AR38" i="174" s="1"/>
  <c r="AT69" i="174"/>
  <c r="AT78" i="174"/>
  <c r="AT65" i="174"/>
  <c r="AT54" i="174"/>
  <c r="AT83" i="174"/>
  <c r="BF50" i="174"/>
  <c r="AY62" i="174"/>
  <c r="AY69" i="174"/>
  <c r="AY93" i="174"/>
  <c r="AY81" i="174"/>
  <c r="AY60" i="174"/>
  <c r="AY70" i="174"/>
  <c r="AY78" i="174"/>
  <c r="AY63" i="174"/>
  <c r="AY71" i="174"/>
  <c r="AY92" i="174"/>
  <c r="AY106" i="174"/>
  <c r="AY85" i="174"/>
  <c r="AY56" i="174"/>
  <c r="AY91" i="174"/>
  <c r="AY66" i="174"/>
  <c r="AY59" i="174"/>
  <c r="AY98" i="174"/>
  <c r="AY101" i="174"/>
  <c r="AY99" i="174"/>
  <c r="AY64" i="174"/>
  <c r="AY74" i="174"/>
  <c r="AY83" i="174"/>
  <c r="AY57" i="174"/>
  <c r="AY67" i="174"/>
  <c r="AY77" i="174"/>
  <c r="AY102" i="174"/>
  <c r="AY87" i="174"/>
  <c r="AY72" i="174"/>
  <c r="AY94" i="174"/>
  <c r="AY104" i="174"/>
  <c r="AY103" i="174"/>
  <c r="AY80" i="174"/>
  <c r="AY82" i="174"/>
  <c r="AY54" i="174"/>
  <c r="AY73" i="174"/>
  <c r="AY86" i="174"/>
  <c r="AY90" i="174"/>
  <c r="AY89" i="174"/>
  <c r="AY96" i="174"/>
  <c r="AY105" i="174"/>
  <c r="AY76" i="174"/>
  <c r="AY53" i="174"/>
  <c r="AY52" i="174" s="1"/>
  <c r="AY65" i="174"/>
  <c r="R47" i="175"/>
  <c r="F28" i="175" s="1"/>
  <c r="E7" i="174"/>
  <c r="E4" i="174"/>
  <c r="E8" i="174"/>
  <c r="E5" i="174"/>
  <c r="E9" i="174"/>
  <c r="E6" i="174"/>
  <c r="BD68" i="170"/>
  <c r="BD38" i="170" s="1"/>
  <c r="BD95" i="170"/>
  <c r="BD43" i="170" s="1"/>
  <c r="BD58" i="170"/>
  <c r="BD36" i="170" s="1"/>
  <c r="E26" i="168"/>
  <c r="E29" i="168" s="1"/>
  <c r="AM36" i="172"/>
  <c r="I16" i="172" s="1"/>
  <c r="R109" i="172"/>
  <c r="BE100" i="167"/>
  <c r="BE45" i="167" s="1"/>
  <c r="BE52" i="167"/>
  <c r="BE88" i="167"/>
  <c r="BE42" i="167" s="1"/>
  <c r="BE61" i="167"/>
  <c r="BE37" i="167" s="1"/>
  <c r="AZ110" i="162"/>
  <c r="BH34" i="162"/>
  <c r="BD79" i="166"/>
  <c r="BD40" i="166" s="1"/>
  <c r="BD61" i="166"/>
  <c r="BD37" i="166" s="1"/>
  <c r="AI47" i="168"/>
  <c r="K48" i="170"/>
  <c r="F27" i="173"/>
  <c r="F29" i="173" s="1"/>
  <c r="R48" i="173"/>
  <c r="BB47" i="167"/>
  <c r="AL61" i="166"/>
  <c r="AL37" i="166" s="1"/>
  <c r="AM37" i="166" s="1"/>
  <c r="I17" i="166" s="1"/>
  <c r="AM62" i="166"/>
  <c r="AM61" i="166" s="1"/>
  <c r="AL100" i="166"/>
  <c r="AL45" i="166" s="1"/>
  <c r="AM45" i="166" s="1"/>
  <c r="I25" i="166" s="1"/>
  <c r="AM101" i="166"/>
  <c r="AM100" i="166" s="1"/>
  <c r="Y34" i="169"/>
  <c r="AL52" i="171"/>
  <c r="AM53" i="171"/>
  <c r="AM52" i="171" s="1"/>
  <c r="AL100" i="171"/>
  <c r="AL45" i="171" s="1"/>
  <c r="AM45" i="171" s="1"/>
  <c r="I25" i="171" s="1"/>
  <c r="AM101" i="171"/>
  <c r="AM100" i="171" s="1"/>
  <c r="AK34" i="169"/>
  <c r="AK107" i="169"/>
  <c r="E7" i="173"/>
  <c r="E4" i="173"/>
  <c r="E8" i="173"/>
  <c r="E5" i="173"/>
  <c r="E9" i="173"/>
  <c r="E6" i="173"/>
  <c r="AO46" i="169"/>
  <c r="X109" i="174"/>
  <c r="X108" i="174"/>
  <c r="AY52" i="176"/>
  <c r="BF65" i="176"/>
  <c r="BF59" i="176"/>
  <c r="BF53" i="176"/>
  <c r="BF85" i="176"/>
  <c r="BF69" i="176"/>
  <c r="BF66" i="176"/>
  <c r="BF64" i="176"/>
  <c r="BF102" i="176"/>
  <c r="BF86" i="176"/>
  <c r="BF62" i="176"/>
  <c r="BF99" i="176"/>
  <c r="BF81" i="176"/>
  <c r="BF91" i="176"/>
  <c r="BF71" i="176"/>
  <c r="BF78" i="176"/>
  <c r="BF106" i="176"/>
  <c r="BF101" i="176"/>
  <c r="BF104" i="176"/>
  <c r="BF98" i="176"/>
  <c r="BF97" i="176" s="1"/>
  <c r="BF44" i="176" s="1"/>
  <c r="BF80" i="176"/>
  <c r="BF57" i="176"/>
  <c r="BF67" i="176"/>
  <c r="BF77" i="176"/>
  <c r="BF96" i="176"/>
  <c r="BF95" i="176" s="1"/>
  <c r="BF43" i="176" s="1"/>
  <c r="BF72" i="176"/>
  <c r="BF90" i="176"/>
  <c r="BF103" i="176"/>
  <c r="BF93" i="176"/>
  <c r="BF87" i="176"/>
  <c r="BF82" i="176"/>
  <c r="BF54" i="176"/>
  <c r="BF73" i="176"/>
  <c r="BF89" i="176"/>
  <c r="BF74" i="176"/>
  <c r="BF83" i="176"/>
  <c r="BF63" i="176"/>
  <c r="BF105" i="176"/>
  <c r="BF94" i="176"/>
  <c r="BF76" i="176"/>
  <c r="BF75" i="176" s="1"/>
  <c r="BF39" i="176" s="1"/>
  <c r="BF56" i="176"/>
  <c r="BF60" i="176"/>
  <c r="BF70" i="176"/>
  <c r="BF92" i="176"/>
  <c r="AV47" i="168"/>
  <c r="AS52" i="176"/>
  <c r="AT53" i="176"/>
  <c r="AT52" i="176" s="1"/>
  <c r="AS55" i="176"/>
  <c r="AS35" i="176" s="1"/>
  <c r="AT35" i="176" s="1"/>
  <c r="J15" i="176" s="1"/>
  <c r="AT56" i="176"/>
  <c r="AT55" i="176" s="1"/>
  <c r="AS100" i="176"/>
  <c r="AS45" i="176" s="1"/>
  <c r="AT45" i="176" s="1"/>
  <c r="J25" i="176" s="1"/>
  <c r="AT101" i="176"/>
  <c r="AT100" i="176" s="1"/>
  <c r="AL55" i="175"/>
  <c r="AL35" i="175" s="1"/>
  <c r="AM35" i="175" s="1"/>
  <c r="I15" i="175" s="1"/>
  <c r="AL52" i="175"/>
  <c r="AM53" i="175"/>
  <c r="AM52" i="175" s="1"/>
  <c r="AL68" i="175"/>
  <c r="AL38" i="175" s="1"/>
  <c r="AM38" i="175" s="1"/>
  <c r="I18" i="175" s="1"/>
  <c r="AL88" i="175"/>
  <c r="AL42" i="175" s="1"/>
  <c r="AM42" i="175" s="1"/>
  <c r="I22" i="175" s="1"/>
  <c r="AM89" i="175"/>
  <c r="AM88" i="175" s="1"/>
  <c r="AZ50" i="175"/>
  <c r="AS90" i="175"/>
  <c r="AT90" i="175" s="1"/>
  <c r="AS92" i="175"/>
  <c r="AT92" i="175" s="1"/>
  <c r="AS94" i="175"/>
  <c r="AT94" i="175" s="1"/>
  <c r="AS99" i="175"/>
  <c r="AT99" i="175" s="1"/>
  <c r="AS102" i="175"/>
  <c r="AT102" i="175" s="1"/>
  <c r="AS104" i="175"/>
  <c r="AT104" i="175" s="1"/>
  <c r="AS106" i="175"/>
  <c r="AT106" i="175" s="1"/>
  <c r="AS89" i="175"/>
  <c r="AS91" i="175"/>
  <c r="AT91" i="175" s="1"/>
  <c r="AS93" i="175"/>
  <c r="AT93" i="175" s="1"/>
  <c r="AS98" i="175"/>
  <c r="AS96" i="175"/>
  <c r="AS95" i="175" s="1"/>
  <c r="AS43" i="175" s="1"/>
  <c r="AT43" i="175" s="1"/>
  <c r="J23" i="175" s="1"/>
  <c r="AS101" i="175"/>
  <c r="AT101" i="175" s="1"/>
  <c r="AS103" i="175"/>
  <c r="AT103" i="175" s="1"/>
  <c r="AS105" i="175"/>
  <c r="AT105" i="175" s="1"/>
  <c r="AS80" i="175"/>
  <c r="AS65" i="175"/>
  <c r="AT65" i="175" s="1"/>
  <c r="AS82" i="175"/>
  <c r="AT82" i="175" s="1"/>
  <c r="AS77" i="175"/>
  <c r="AT77" i="175" s="1"/>
  <c r="AS59" i="175"/>
  <c r="AS86" i="175"/>
  <c r="AT86" i="175" s="1"/>
  <c r="AS63" i="175"/>
  <c r="AT63" i="175" s="1"/>
  <c r="AS71" i="175"/>
  <c r="AT71" i="175" s="1"/>
  <c r="AS66" i="175"/>
  <c r="AT66" i="175" s="1"/>
  <c r="AS76" i="175"/>
  <c r="AS56" i="175"/>
  <c r="AS81" i="175"/>
  <c r="AT81" i="175" s="1"/>
  <c r="AS62" i="175"/>
  <c r="AT62" i="175" s="1"/>
  <c r="AS72" i="175"/>
  <c r="AT72" i="175" s="1"/>
  <c r="AS54" i="175"/>
  <c r="AT54" i="175" s="1"/>
  <c r="AS64" i="175"/>
  <c r="AT64" i="175" s="1"/>
  <c r="AS74" i="175"/>
  <c r="AT74" i="175" s="1"/>
  <c r="AS57" i="175"/>
  <c r="AT57" i="175" s="1"/>
  <c r="AS67" i="175"/>
  <c r="AT67" i="175" s="1"/>
  <c r="AS60" i="175"/>
  <c r="AT60" i="175" s="1"/>
  <c r="AS70" i="175"/>
  <c r="AT70" i="175" s="1"/>
  <c r="AS69" i="175"/>
  <c r="AS78" i="175"/>
  <c r="AT78" i="175" s="1"/>
  <c r="AS87" i="175"/>
  <c r="AT87" i="175" s="1"/>
  <c r="AS53" i="175"/>
  <c r="AS73" i="175"/>
  <c r="AT73" i="175" s="1"/>
  <c r="AS85" i="175"/>
  <c r="AS83" i="175"/>
  <c r="AT83" i="175" s="1"/>
  <c r="AE107" i="175"/>
  <c r="W110" i="172"/>
  <c r="BE61" i="173"/>
  <c r="BE37" i="173" s="1"/>
  <c r="BE100" i="173"/>
  <c r="BE45" i="173" s="1"/>
  <c r="BE84" i="173"/>
  <c r="BE41" i="173" s="1"/>
  <c r="BE97" i="173"/>
  <c r="BE44" i="173" s="1"/>
  <c r="Q110" i="170"/>
  <c r="BE75" i="176"/>
  <c r="BE39" i="176" s="1"/>
  <c r="BE58" i="176"/>
  <c r="BE36" i="176" s="1"/>
  <c r="AE107" i="169"/>
  <c r="AE34" i="169"/>
  <c r="AV109" i="175"/>
  <c r="AV108" i="175"/>
  <c r="Q110" i="169"/>
  <c r="AC110" i="168"/>
  <c r="AF107" i="172"/>
  <c r="AL84" i="168"/>
  <c r="AL41" i="168" s="1"/>
  <c r="AM41" i="168" s="1"/>
  <c r="I21" i="168" s="1"/>
  <c r="AM85" i="168"/>
  <c r="AM84" i="168" s="1"/>
  <c r="AL88" i="168"/>
  <c r="AL42" i="168" s="1"/>
  <c r="AM42" i="168" s="1"/>
  <c r="I22" i="168" s="1"/>
  <c r="AM89" i="168"/>
  <c r="AM88" i="168" s="1"/>
  <c r="AH48" i="169"/>
  <c r="BD58" i="172"/>
  <c r="BD36" i="172" s="1"/>
  <c r="BD75" i="172"/>
  <c r="BD39" i="172" s="1"/>
  <c r="BD55" i="172"/>
  <c r="BD35" i="172" s="1"/>
  <c r="BD79" i="172"/>
  <c r="BD40" i="172" s="1"/>
  <c r="K14" i="162"/>
  <c r="K26" i="162" s="1"/>
  <c r="AD109" i="169"/>
  <c r="AD47" i="169" s="1"/>
  <c r="AD108" i="169"/>
  <c r="AD46" i="169" s="1"/>
  <c r="AJ46" i="173"/>
  <c r="BD84" i="169"/>
  <c r="BD41" i="169" s="1"/>
  <c r="BD34" i="169"/>
  <c r="BD88" i="169"/>
  <c r="BD42" i="169" s="1"/>
  <c r="AL58" i="170"/>
  <c r="AL36" i="170" s="1"/>
  <c r="AM36" i="170" s="1"/>
  <c r="I16" i="170" s="1"/>
  <c r="AL61" i="170"/>
  <c r="AL37" i="170" s="1"/>
  <c r="AM37" i="170" s="1"/>
  <c r="I17" i="170" s="1"/>
  <c r="AM62" i="170"/>
  <c r="AM61" i="170" s="1"/>
  <c r="AL55" i="170"/>
  <c r="AL35" i="170" s="1"/>
  <c r="AM35" i="170" s="1"/>
  <c r="I15" i="170" s="1"/>
  <c r="AL100" i="170"/>
  <c r="AL45" i="170" s="1"/>
  <c r="AM45" i="170" s="1"/>
  <c r="I25" i="170" s="1"/>
  <c r="AL88" i="170"/>
  <c r="AL42" i="170" s="1"/>
  <c r="AM42" i="170" s="1"/>
  <c r="I22" i="170" s="1"/>
  <c r="AM89" i="170"/>
  <c r="AM88" i="170" s="1"/>
  <c r="AS89" i="170"/>
  <c r="AT89" i="170" s="1"/>
  <c r="AS91" i="170"/>
  <c r="AT91" i="170" s="1"/>
  <c r="AS93" i="170"/>
  <c r="AT93" i="170" s="1"/>
  <c r="AS98" i="170"/>
  <c r="AZ50" i="170"/>
  <c r="AS96" i="170"/>
  <c r="AS95" i="170" s="1"/>
  <c r="AS43" i="170" s="1"/>
  <c r="AS101" i="170"/>
  <c r="AS103" i="170"/>
  <c r="AT103" i="170" s="1"/>
  <c r="AS105" i="170"/>
  <c r="AT105" i="170" s="1"/>
  <c r="AS106" i="170"/>
  <c r="AT106" i="170" s="1"/>
  <c r="AS90" i="170"/>
  <c r="AT90" i="170" s="1"/>
  <c r="AS94" i="170"/>
  <c r="AT94" i="170" s="1"/>
  <c r="AS104" i="170"/>
  <c r="AT104" i="170" s="1"/>
  <c r="AS99" i="170"/>
  <c r="AT99" i="170" s="1"/>
  <c r="AS102" i="170"/>
  <c r="AT102" i="170" s="1"/>
  <c r="AS92" i="170"/>
  <c r="AT92" i="170" s="1"/>
  <c r="AS77" i="170"/>
  <c r="AT77" i="170" s="1"/>
  <c r="AS81" i="170"/>
  <c r="AT81" i="170" s="1"/>
  <c r="AS71" i="170"/>
  <c r="AT71" i="170" s="1"/>
  <c r="AS60" i="170"/>
  <c r="AT60" i="170" s="1"/>
  <c r="AS80" i="170"/>
  <c r="AT80" i="170" s="1"/>
  <c r="AS78" i="170"/>
  <c r="AT78" i="170" s="1"/>
  <c r="AS62" i="170"/>
  <c r="AS72" i="170"/>
  <c r="AT72" i="170" s="1"/>
  <c r="AS57" i="170"/>
  <c r="AT57" i="170" s="1"/>
  <c r="AS86" i="170"/>
  <c r="AT86" i="170" s="1"/>
  <c r="AS70" i="170"/>
  <c r="AT70" i="170" s="1"/>
  <c r="AS69" i="170"/>
  <c r="AS87" i="170"/>
  <c r="AT87" i="170" s="1"/>
  <c r="AS85" i="170"/>
  <c r="AS83" i="170"/>
  <c r="AT83" i="170" s="1"/>
  <c r="AS67" i="170"/>
  <c r="AT67" i="170" s="1"/>
  <c r="AS53" i="170"/>
  <c r="AT53" i="170" s="1"/>
  <c r="AS65" i="170"/>
  <c r="AT65" i="170" s="1"/>
  <c r="AS82" i="170"/>
  <c r="AT82" i="170" s="1"/>
  <c r="AS73" i="170"/>
  <c r="AT73" i="170" s="1"/>
  <c r="AS59" i="170"/>
  <c r="AT59" i="170" s="1"/>
  <c r="AS63" i="170"/>
  <c r="AS66" i="170"/>
  <c r="AT66" i="170" s="1"/>
  <c r="AS76" i="170"/>
  <c r="AS56" i="170"/>
  <c r="AS55" i="170" s="1"/>
  <c r="AS35" i="170" s="1"/>
  <c r="AS54" i="170"/>
  <c r="AT54" i="170" s="1"/>
  <c r="AS64" i="170"/>
  <c r="AT64" i="170" s="1"/>
  <c r="AS74" i="170"/>
  <c r="AT74" i="170" s="1"/>
  <c r="AF47" i="176"/>
  <c r="H28" i="176" s="1"/>
  <c r="AM79" i="174"/>
  <c r="AI110" i="169"/>
  <c r="AM59" i="174"/>
  <c r="AM58" i="174" s="1"/>
  <c r="I29" i="78"/>
  <c r="AF34" i="175"/>
  <c r="AD110" i="167"/>
  <c r="P48" i="174"/>
  <c r="R46" i="174"/>
  <c r="F27" i="174" s="1"/>
  <c r="AF34" i="166"/>
  <c r="AX75" i="168"/>
  <c r="AX39" i="168" s="1"/>
  <c r="AX52" i="168"/>
  <c r="AU46" i="170"/>
  <c r="AM85" i="171"/>
  <c r="AM84" i="171" s="1"/>
  <c r="AT110" i="162"/>
  <c r="AL75" i="174"/>
  <c r="AL39" i="174" s="1"/>
  <c r="AM39" i="174" s="1"/>
  <c r="I19" i="174" s="1"/>
  <c r="AM76" i="174"/>
  <c r="AM75" i="174" s="1"/>
  <c r="AL61" i="174"/>
  <c r="AL37" i="174" s="1"/>
  <c r="AM37" i="174" s="1"/>
  <c r="I17" i="174" s="1"/>
  <c r="AL88" i="174"/>
  <c r="AL42" i="174" s="1"/>
  <c r="AM42" i="174" s="1"/>
  <c r="I22" i="174" s="1"/>
  <c r="AL100" i="174"/>
  <c r="AL45" i="174" s="1"/>
  <c r="AM45" i="174" s="1"/>
  <c r="I25" i="174" s="1"/>
  <c r="AC110" i="172"/>
  <c r="AT92" i="172"/>
  <c r="AR100" i="172"/>
  <c r="AR45" i="172" s="1"/>
  <c r="AR61" i="172"/>
  <c r="AR37" i="172" s="1"/>
  <c r="AT62" i="172"/>
  <c r="AR88" i="172"/>
  <c r="AR42" i="172" s="1"/>
  <c r="AT71" i="172"/>
  <c r="AT105" i="172"/>
  <c r="AM84" i="172"/>
  <c r="V48" i="170"/>
  <c r="AC110" i="166"/>
  <c r="AX34" i="167"/>
  <c r="AX107" i="167"/>
  <c r="Q110" i="166"/>
  <c r="BG109" i="162"/>
  <c r="BG47" i="162" s="1"/>
  <c r="BG108" i="162"/>
  <c r="BG46" i="162" s="1"/>
  <c r="AB48" i="168"/>
  <c r="AF34" i="168"/>
  <c r="AF107" i="171"/>
  <c r="Y34" i="170"/>
  <c r="AX88" i="174"/>
  <c r="AX42" i="174" s="1"/>
  <c r="AX84" i="174"/>
  <c r="AX41" i="174" s="1"/>
  <c r="AX68" i="169"/>
  <c r="AX38" i="169" s="1"/>
  <c r="AX75" i="169"/>
  <c r="AX39" i="169" s="1"/>
  <c r="AX52" i="169"/>
  <c r="AS79" i="173"/>
  <c r="AS40" i="173" s="1"/>
  <c r="AT40" i="173" s="1"/>
  <c r="J20" i="173" s="1"/>
  <c r="AT80" i="173"/>
  <c r="AT79" i="173" s="1"/>
  <c r="AS61" i="173"/>
  <c r="AS37" i="173" s="1"/>
  <c r="AT37" i="173" s="1"/>
  <c r="J17" i="173" s="1"/>
  <c r="AS52" i="173"/>
  <c r="AT53" i="173"/>
  <c r="AT52" i="173" s="1"/>
  <c r="AS97" i="173"/>
  <c r="AS44" i="173" s="1"/>
  <c r="AT44" i="173" s="1"/>
  <c r="J24" i="173" s="1"/>
  <c r="X110" i="176"/>
  <c r="AR55" i="166"/>
  <c r="AR35" i="166" s="1"/>
  <c r="AK107" i="166"/>
  <c r="AF47" i="167"/>
  <c r="H28" i="167" s="1"/>
  <c r="AC47" i="169"/>
  <c r="AL97" i="169"/>
  <c r="AL44" i="169" s="1"/>
  <c r="AM44" i="169" s="1"/>
  <c r="I24" i="169" s="1"/>
  <c r="AM98" i="169"/>
  <c r="AM97" i="169" s="1"/>
  <c r="AS89" i="169"/>
  <c r="AS91" i="169"/>
  <c r="AT91" i="169" s="1"/>
  <c r="AS93" i="169"/>
  <c r="AT93" i="169" s="1"/>
  <c r="AS98" i="169"/>
  <c r="AZ50" i="169"/>
  <c r="AS96" i="169"/>
  <c r="AS101" i="169"/>
  <c r="AT101" i="169" s="1"/>
  <c r="AS94" i="169"/>
  <c r="AT94" i="169" s="1"/>
  <c r="AS92" i="169"/>
  <c r="AT92" i="169" s="1"/>
  <c r="AS102" i="169"/>
  <c r="AT102" i="169" s="1"/>
  <c r="AS104" i="169"/>
  <c r="AT104" i="169" s="1"/>
  <c r="AS106" i="169"/>
  <c r="AT106" i="169" s="1"/>
  <c r="AS90" i="169"/>
  <c r="AT90" i="169" s="1"/>
  <c r="AS99" i="169"/>
  <c r="AT99" i="169" s="1"/>
  <c r="AS103" i="169"/>
  <c r="AT103" i="169" s="1"/>
  <c r="AS105" i="169"/>
  <c r="AT105" i="169" s="1"/>
  <c r="AS83" i="169"/>
  <c r="AT83" i="169" s="1"/>
  <c r="AS54" i="169"/>
  <c r="AT54" i="169" s="1"/>
  <c r="AS64" i="169"/>
  <c r="AT64" i="169" s="1"/>
  <c r="AS74" i="169"/>
  <c r="AT74" i="169" s="1"/>
  <c r="AS57" i="169"/>
  <c r="AT57" i="169" s="1"/>
  <c r="AS63" i="169"/>
  <c r="AT63" i="169" s="1"/>
  <c r="AS70" i="169"/>
  <c r="AT70" i="169" s="1"/>
  <c r="AS87" i="169"/>
  <c r="AT87" i="169" s="1"/>
  <c r="AS53" i="169"/>
  <c r="AT53" i="169" s="1"/>
  <c r="AS85" i="169"/>
  <c r="AS59" i="169"/>
  <c r="AS76" i="169"/>
  <c r="AS77" i="169"/>
  <c r="AT77" i="169" s="1"/>
  <c r="AS81" i="169"/>
  <c r="AT81" i="169" s="1"/>
  <c r="AS60" i="169"/>
  <c r="AT60" i="169" s="1"/>
  <c r="AS80" i="169"/>
  <c r="AT80" i="169" s="1"/>
  <c r="AS69" i="169"/>
  <c r="AS78" i="169"/>
  <c r="AT78" i="169" s="1"/>
  <c r="AS62" i="169"/>
  <c r="AT62" i="169" s="1"/>
  <c r="AS72" i="169"/>
  <c r="AT72" i="169" s="1"/>
  <c r="AS73" i="169"/>
  <c r="AT73" i="169" s="1"/>
  <c r="AS66" i="169"/>
  <c r="AT66" i="169" s="1"/>
  <c r="AS67" i="169"/>
  <c r="AT67" i="169" s="1"/>
  <c r="AS86" i="169"/>
  <c r="AT86" i="169" s="1"/>
  <c r="AS71" i="169"/>
  <c r="AT71" i="169" s="1"/>
  <c r="AS65" i="169"/>
  <c r="AT65" i="169" s="1"/>
  <c r="AS82" i="169"/>
  <c r="AT82" i="169" s="1"/>
  <c r="AS56" i="169"/>
  <c r="AR100" i="168"/>
  <c r="AR45" i="168" s="1"/>
  <c r="AR68" i="168"/>
  <c r="AR38" i="168" s="1"/>
  <c r="AR52" i="168"/>
  <c r="AR61" i="168"/>
  <c r="AR37" i="168" s="1"/>
  <c r="AR55" i="168"/>
  <c r="AR35" i="168" s="1"/>
  <c r="AM85" i="175"/>
  <c r="AM84" i="175" s="1"/>
  <c r="AC46" i="170"/>
  <c r="AM69" i="174"/>
  <c r="AM68" i="174" s="1"/>
  <c r="AH48" i="171"/>
  <c r="AX84" i="166"/>
  <c r="AX41" i="166" s="1"/>
  <c r="AJ109" i="174"/>
  <c r="AJ47" i="174" s="1"/>
  <c r="AJ108" i="174"/>
  <c r="AJ46" i="174" s="1"/>
  <c r="BD61" i="174"/>
  <c r="BD37" i="174" s="1"/>
  <c r="BD97" i="174"/>
  <c r="BD44" i="174" s="1"/>
  <c r="BD58" i="174"/>
  <c r="BD36" i="174" s="1"/>
  <c r="AV46" i="167"/>
  <c r="X47" i="167"/>
  <c r="Y47" i="167" s="1"/>
  <c r="G28" i="167" s="1"/>
  <c r="Y109" i="167"/>
  <c r="AM56" i="175"/>
  <c r="AM55" i="175" s="1"/>
  <c r="AP48" i="171"/>
  <c r="W48" i="169"/>
  <c r="AO110" i="170"/>
  <c r="AF46" i="176"/>
  <c r="H27" i="176" s="1"/>
  <c r="AC48" i="176"/>
  <c r="BC108" i="167"/>
  <c r="BC46" i="167" s="1"/>
  <c r="BC109" i="167"/>
  <c r="BC47" i="167" s="1"/>
  <c r="AJ46" i="176"/>
  <c r="BD52" i="168"/>
  <c r="BD75" i="168"/>
  <c r="BD39" i="168" s="1"/>
  <c r="BD79" i="168"/>
  <c r="BD40" i="168" s="1"/>
  <c r="AM88" i="172"/>
  <c r="X109" i="172"/>
  <c r="X108" i="172"/>
  <c r="AX52" i="175"/>
  <c r="AX100" i="175"/>
  <c r="AX45" i="175" s="1"/>
  <c r="AX61" i="175"/>
  <c r="AX37" i="175" s="1"/>
  <c r="AX55" i="175"/>
  <c r="AX35" i="175" s="1"/>
  <c r="AX95" i="175"/>
  <c r="AX43" i="175" s="1"/>
  <c r="BE105" i="175"/>
  <c r="BE104" i="175"/>
  <c r="BE81" i="175"/>
  <c r="BE60" i="175"/>
  <c r="BE70" i="175"/>
  <c r="BE101" i="175"/>
  <c r="BE89" i="175"/>
  <c r="BE93" i="175"/>
  <c r="BE74" i="175"/>
  <c r="BE98" i="175"/>
  <c r="BE86" i="175"/>
  <c r="BE78" i="175"/>
  <c r="BE56" i="175"/>
  <c r="BE66" i="175"/>
  <c r="BE90" i="175"/>
  <c r="BE57" i="175"/>
  <c r="BE67" i="175"/>
  <c r="BE62" i="175"/>
  <c r="BE72" i="175"/>
  <c r="BE69" i="175"/>
  <c r="BE76" i="175"/>
  <c r="BE83" i="175"/>
  <c r="BE94" i="175"/>
  <c r="BE63" i="175"/>
  <c r="BE71" i="175"/>
  <c r="BE77" i="175"/>
  <c r="BE80" i="175"/>
  <c r="BE85" i="175"/>
  <c r="BE96" i="175"/>
  <c r="BE99" i="175"/>
  <c r="BE59" i="175"/>
  <c r="BE64" i="175"/>
  <c r="BE53" i="175"/>
  <c r="BE65" i="175"/>
  <c r="BE73" i="175"/>
  <c r="BE91" i="175"/>
  <c r="BE54" i="175"/>
  <c r="BE106" i="175"/>
  <c r="BE102" i="175"/>
  <c r="BE103" i="175"/>
  <c r="BE92" i="175"/>
  <c r="BE82" i="175"/>
  <c r="BE87" i="175"/>
  <c r="AM69" i="169"/>
  <c r="AM68" i="169" s="1"/>
  <c r="AC46" i="175"/>
  <c r="AO46" i="171"/>
  <c r="AO48" i="168"/>
  <c r="AX68" i="170"/>
  <c r="AX38" i="170" s="1"/>
  <c r="AX75" i="170"/>
  <c r="AX39" i="170" s="1"/>
  <c r="AX55" i="170"/>
  <c r="AX35" i="170" s="1"/>
  <c r="AL107" i="176"/>
  <c r="AR88" i="171"/>
  <c r="AR42" i="171" s="1"/>
  <c r="AR79" i="171"/>
  <c r="AR40" i="171" s="1"/>
  <c r="BF50" i="171"/>
  <c r="AY59" i="171"/>
  <c r="AY98" i="171"/>
  <c r="AY101" i="171"/>
  <c r="AY99" i="171"/>
  <c r="AY74" i="171"/>
  <c r="AY83" i="171"/>
  <c r="AY57" i="171"/>
  <c r="AY67" i="171"/>
  <c r="AY77" i="171"/>
  <c r="AY102" i="171"/>
  <c r="AY56" i="171"/>
  <c r="AY91" i="171"/>
  <c r="AY87" i="171"/>
  <c r="AY103" i="171"/>
  <c r="AY85" i="171"/>
  <c r="AY80" i="171"/>
  <c r="AY82" i="171"/>
  <c r="AY54" i="171"/>
  <c r="AY73" i="171"/>
  <c r="AY86" i="171"/>
  <c r="AY72" i="171"/>
  <c r="AY66" i="171"/>
  <c r="AY94" i="171"/>
  <c r="AY104" i="171"/>
  <c r="AY90" i="171"/>
  <c r="AY89" i="171"/>
  <c r="AY96" i="171"/>
  <c r="AY76" i="171"/>
  <c r="AY53" i="171"/>
  <c r="AY65" i="171"/>
  <c r="AY62" i="171"/>
  <c r="AY105" i="171"/>
  <c r="AY69" i="171"/>
  <c r="AY93" i="171"/>
  <c r="AY81" i="171"/>
  <c r="AY60" i="171"/>
  <c r="AY70" i="171"/>
  <c r="AY78" i="171"/>
  <c r="AY63" i="171"/>
  <c r="AY71" i="171"/>
  <c r="AY92" i="171"/>
  <c r="AY106" i="171"/>
  <c r="AY64" i="171"/>
  <c r="AI48" i="171"/>
  <c r="AR61" i="170"/>
  <c r="AR37" i="170" s="1"/>
  <c r="AT62" i="170"/>
  <c r="AR97" i="170"/>
  <c r="AR44" i="170" s="1"/>
  <c r="AT98" i="170"/>
  <c r="AR58" i="170"/>
  <c r="AR36" i="170" s="1"/>
  <c r="AR100" i="170"/>
  <c r="AR45" i="170" s="1"/>
  <c r="AT101" i="170"/>
  <c r="AT63" i="170"/>
  <c r="AM53" i="170"/>
  <c r="AM52" i="170" s="1"/>
  <c r="Y34" i="175"/>
  <c r="AJ46" i="167"/>
  <c r="AK34" i="168"/>
  <c r="AK107" i="168"/>
  <c r="AI110" i="174"/>
  <c r="W110" i="171"/>
  <c r="W46" i="166"/>
  <c r="AR68" i="169"/>
  <c r="AR38" i="169" s="1"/>
  <c r="AR52" i="169"/>
  <c r="AR88" i="169"/>
  <c r="AR42" i="169" s="1"/>
  <c r="AT89" i="169"/>
  <c r="BD75" i="175"/>
  <c r="BD39" i="175" s="1"/>
  <c r="E27" i="167"/>
  <c r="K48" i="167"/>
  <c r="BB47" i="166"/>
  <c r="AT59" i="168"/>
  <c r="AM107" i="173"/>
  <c r="AS84" i="167"/>
  <c r="AS41" i="167" s="1"/>
  <c r="AT41" i="167" s="1"/>
  <c r="J21" i="167" s="1"/>
  <c r="AS68" i="167"/>
  <c r="AS38" i="167" s="1"/>
  <c r="AT38" i="167" s="1"/>
  <c r="J18" i="167" s="1"/>
  <c r="AS75" i="167"/>
  <c r="AS39" i="167" s="1"/>
  <c r="AT39" i="167" s="1"/>
  <c r="J19" i="167" s="1"/>
  <c r="AT76" i="167"/>
  <c r="AT75" i="167" s="1"/>
  <c r="AS88" i="167"/>
  <c r="AS42" i="167" s="1"/>
  <c r="AT42" i="167" s="1"/>
  <c r="J22" i="167" s="1"/>
  <c r="AT89" i="167"/>
  <c r="AT88" i="167" s="1"/>
  <c r="AS100" i="167"/>
  <c r="AS45" i="167" s="1"/>
  <c r="AT45" i="167" s="1"/>
  <c r="J25" i="167" s="1"/>
  <c r="K46" i="171"/>
  <c r="J48" i="171"/>
  <c r="E4" i="171" s="1" a="1"/>
  <c r="W110" i="170"/>
  <c r="AM101" i="170"/>
  <c r="AM100" i="170" s="1"/>
  <c r="AX84" i="172"/>
  <c r="AX41" i="172" s="1"/>
  <c r="AX88" i="172"/>
  <c r="AX42" i="172" s="1"/>
  <c r="Y34" i="171"/>
  <c r="AF46" i="173"/>
  <c r="H27" i="173" s="1"/>
  <c r="AC48" i="173"/>
  <c r="BA59" i="176"/>
  <c r="AP108" i="175"/>
  <c r="AP46" i="175" s="1"/>
  <c r="AP109" i="175"/>
  <c r="AP47" i="175" s="1"/>
  <c r="BC107" i="171"/>
  <c r="BC34" i="171"/>
  <c r="AX55" i="171"/>
  <c r="AX35" i="171" s="1"/>
  <c r="AQ107" i="171"/>
  <c r="AQ34" i="171"/>
  <c r="R108" i="169"/>
  <c r="AR84" i="175"/>
  <c r="AR41" i="175" s="1"/>
  <c r="AM59" i="175"/>
  <c r="AM58" i="175" s="1"/>
  <c r="AY79" i="173"/>
  <c r="AY40" i="173" s="1"/>
  <c r="AY84" i="173"/>
  <c r="AY41" i="173" s="1"/>
  <c r="AY52" i="173"/>
  <c r="AY88" i="173"/>
  <c r="AY42" i="173" s="1"/>
  <c r="AJ108" i="175"/>
  <c r="AJ109" i="175"/>
  <c r="AV47" i="166"/>
  <c r="BE108" i="162"/>
  <c r="BE46" i="162" s="1"/>
  <c r="BE109" i="162"/>
  <c r="BE47" i="162" s="1"/>
  <c r="AV47" i="162"/>
  <c r="BA47" i="162" s="1"/>
  <c r="K28" i="162" s="1"/>
  <c r="BA109" i="162"/>
  <c r="BA110" i="162" s="1"/>
  <c r="BD100" i="171"/>
  <c r="BD45" i="171" s="1"/>
  <c r="BD84" i="171"/>
  <c r="BD41" i="171" s="1"/>
  <c r="BD88" i="171"/>
  <c r="BD42" i="171" s="1"/>
  <c r="AY61" i="167"/>
  <c r="AY37" i="167" s="1"/>
  <c r="AY79" i="167"/>
  <c r="AY40" i="167" s="1"/>
  <c r="AY100" i="167"/>
  <c r="AY45" i="167" s="1"/>
  <c r="AI110" i="170"/>
  <c r="AL75" i="172"/>
  <c r="AL39" i="172" s="1"/>
  <c r="AM39" i="172" s="1"/>
  <c r="I19" i="172" s="1"/>
  <c r="AT67" i="174"/>
  <c r="AR95" i="174"/>
  <c r="AR43" i="174" s="1"/>
  <c r="AT43" i="174" s="1"/>
  <c r="J23" i="174" s="1"/>
  <c r="AT96" i="174"/>
  <c r="AT95" i="174" s="1"/>
  <c r="AR55" i="174"/>
  <c r="AR35" i="174" s="1"/>
  <c r="AT56" i="174"/>
  <c r="AR84" i="174"/>
  <c r="AR41" i="174" s="1"/>
  <c r="AT85" i="174"/>
  <c r="AT91" i="174"/>
  <c r="AT86" i="174"/>
  <c r="AT93" i="174"/>
  <c r="AB48" i="174"/>
  <c r="BD79" i="170"/>
  <c r="BD40" i="170" s="1"/>
  <c r="BD100" i="170"/>
  <c r="BD45" i="170" s="1"/>
  <c r="AM101" i="172"/>
  <c r="AM100" i="172" s="1"/>
  <c r="Y108" i="171"/>
  <c r="BC109" i="168"/>
  <c r="BC108" i="168"/>
  <c r="AE48" i="176"/>
  <c r="AF34" i="176"/>
  <c r="AT69" i="175"/>
  <c r="AT68" i="175" s="1"/>
  <c r="BE95" i="167"/>
  <c r="BE43" i="167" s="1"/>
  <c r="BE58" i="167"/>
  <c r="BE36" i="167" s="1"/>
  <c r="BE97" i="167"/>
  <c r="BE44" i="167" s="1"/>
  <c r="BE79" i="167"/>
  <c r="BE40" i="167" s="1"/>
  <c r="BE75" i="167"/>
  <c r="BE39" i="167" s="1"/>
  <c r="E26" i="166"/>
  <c r="E29" i="166" s="1"/>
  <c r="E5" i="168"/>
  <c r="E9" i="168"/>
  <c r="E6" i="168"/>
  <c r="E7" i="168"/>
  <c r="E4" i="168"/>
  <c r="E8" i="168"/>
  <c r="AF107" i="166"/>
  <c r="BC109" i="162"/>
  <c r="BC108" i="162"/>
  <c r="BD97" i="166"/>
  <c r="BD44" i="166" s="1"/>
  <c r="BD100" i="166"/>
  <c r="BD45" i="166" s="1"/>
  <c r="BD52" i="166"/>
  <c r="AI47" i="166"/>
  <c r="AI46" i="168"/>
  <c r="R108" i="175"/>
  <c r="BB46" i="167"/>
  <c r="AW107" i="174"/>
  <c r="AW34" i="174"/>
  <c r="AL95" i="166"/>
  <c r="AL43" i="166" s="1"/>
  <c r="AM43" i="166" s="1"/>
  <c r="I23" i="166" s="1"/>
  <c r="AM96" i="166"/>
  <c r="AM95" i="166" s="1"/>
  <c r="AL88" i="166"/>
  <c r="AL42" i="166" s="1"/>
  <c r="AM42" i="166" s="1"/>
  <c r="I22" i="166" s="1"/>
  <c r="AS89" i="166"/>
  <c r="AS91" i="166"/>
  <c r="AT91" i="166" s="1"/>
  <c r="AS93" i="166"/>
  <c r="AT93" i="166" s="1"/>
  <c r="AS98" i="166"/>
  <c r="AZ50" i="166"/>
  <c r="AS96" i="166"/>
  <c r="AS101" i="166"/>
  <c r="AS103" i="166"/>
  <c r="AT103" i="166" s="1"/>
  <c r="AS105" i="166"/>
  <c r="AT105" i="166" s="1"/>
  <c r="AS90" i="166"/>
  <c r="AT90" i="166" s="1"/>
  <c r="AS92" i="166"/>
  <c r="AT92" i="166" s="1"/>
  <c r="AS94" i="166"/>
  <c r="AT94" i="166" s="1"/>
  <c r="AS99" i="166"/>
  <c r="AT99" i="166" s="1"/>
  <c r="AS102" i="166"/>
  <c r="AT102" i="166" s="1"/>
  <c r="AS104" i="166"/>
  <c r="AT104" i="166" s="1"/>
  <c r="AS106" i="166"/>
  <c r="AT106" i="166" s="1"/>
  <c r="AS77" i="166"/>
  <c r="AT77" i="166" s="1"/>
  <c r="AS83" i="166"/>
  <c r="AT83" i="166" s="1"/>
  <c r="AS62" i="166"/>
  <c r="AS72" i="166"/>
  <c r="AT72" i="166" s="1"/>
  <c r="AS82" i="166"/>
  <c r="AT82" i="166" s="1"/>
  <c r="AS59" i="166"/>
  <c r="AS80" i="166"/>
  <c r="AS65" i="166"/>
  <c r="AT65" i="166" s="1"/>
  <c r="AS64" i="166"/>
  <c r="AT64" i="166" s="1"/>
  <c r="AS81" i="166"/>
  <c r="AT81" i="166" s="1"/>
  <c r="AS60" i="166"/>
  <c r="AT60" i="166" s="1"/>
  <c r="AS69" i="166"/>
  <c r="AS78" i="166"/>
  <c r="AT78" i="166" s="1"/>
  <c r="AS54" i="166"/>
  <c r="AT54" i="166" s="1"/>
  <c r="AS74" i="166"/>
  <c r="AT74" i="166" s="1"/>
  <c r="AS86" i="166"/>
  <c r="AT86" i="166" s="1"/>
  <c r="AS63" i="166"/>
  <c r="AT63" i="166" s="1"/>
  <c r="AS71" i="166"/>
  <c r="AT71" i="166" s="1"/>
  <c r="AS66" i="166"/>
  <c r="AT66" i="166" s="1"/>
  <c r="AS76" i="166"/>
  <c r="AS70" i="166"/>
  <c r="AT70" i="166" s="1"/>
  <c r="AS56" i="166"/>
  <c r="AS57" i="166"/>
  <c r="AT57" i="166" s="1"/>
  <c r="AS67" i="166"/>
  <c r="AT67" i="166" s="1"/>
  <c r="AS87" i="166"/>
  <c r="AT87" i="166" s="1"/>
  <c r="AS53" i="166"/>
  <c r="AS52" i="166" s="1"/>
  <c r="AS73" i="166"/>
  <c r="AT73" i="166" s="1"/>
  <c r="AS85" i="166"/>
  <c r="AT69" i="173"/>
  <c r="AT68" i="173" s="1"/>
  <c r="R110" i="170" l="1"/>
  <c r="AD48" i="170"/>
  <c r="AD48" i="168"/>
  <c r="X48" i="166"/>
  <c r="AT61" i="171"/>
  <c r="AD48" i="175"/>
  <c r="BA58" i="167"/>
  <c r="BA79" i="176"/>
  <c r="AT75" i="171"/>
  <c r="AT100" i="171"/>
  <c r="R110" i="169"/>
  <c r="F4" i="173"/>
  <c r="E5" i="169"/>
  <c r="E6" i="169"/>
  <c r="Y108" i="166"/>
  <c r="Y110" i="166" s="1"/>
  <c r="F4" i="174" a="1"/>
  <c r="F7" i="174" s="1"/>
  <c r="BF55" i="176"/>
  <c r="BF35" i="176" s="1"/>
  <c r="Y108" i="169"/>
  <c r="F9" i="173"/>
  <c r="F7" i="173"/>
  <c r="R110" i="174"/>
  <c r="AS55" i="174"/>
  <c r="AS35" i="174" s="1"/>
  <c r="AT35" i="174" s="1"/>
  <c r="J15" i="174" s="1"/>
  <c r="E8" i="169"/>
  <c r="F6" i="173"/>
  <c r="AT58" i="168"/>
  <c r="AZ75" i="167"/>
  <c r="AZ39" i="167" s="1"/>
  <c r="BA39" i="167" s="1"/>
  <c r="K19" i="167" s="1"/>
  <c r="BE52" i="174"/>
  <c r="BE34" i="174" s="1"/>
  <c r="AT68" i="171"/>
  <c r="H10" i="162"/>
  <c r="AT61" i="175"/>
  <c r="R110" i="175"/>
  <c r="AT97" i="168"/>
  <c r="BA75" i="176"/>
  <c r="K48" i="172"/>
  <c r="E29" i="172"/>
  <c r="BA55" i="173"/>
  <c r="AT58" i="174"/>
  <c r="AT35" i="170"/>
  <c r="J15" i="170" s="1"/>
  <c r="AT75" i="168"/>
  <c r="AT84" i="171"/>
  <c r="AT52" i="171"/>
  <c r="AF110" i="176"/>
  <c r="AZ75" i="176"/>
  <c r="AZ39" i="176" s="1"/>
  <c r="BA39" i="176" s="1"/>
  <c r="K19" i="176" s="1"/>
  <c r="AS61" i="171"/>
  <c r="AS37" i="171" s="1"/>
  <c r="AT37" i="171" s="1"/>
  <c r="J17" i="171" s="1"/>
  <c r="AT52" i="169"/>
  <c r="AT79" i="169"/>
  <c r="AT58" i="170"/>
  <c r="AS55" i="169"/>
  <c r="AS35" i="169" s="1"/>
  <c r="AT35" i="169" s="1"/>
  <c r="J15" i="169" s="1"/>
  <c r="AT88" i="169"/>
  <c r="AT79" i="168"/>
  <c r="Y109" i="169"/>
  <c r="Y110" i="169" s="1"/>
  <c r="AY58" i="170"/>
  <c r="AY36" i="170" s="1"/>
  <c r="BE75" i="166"/>
  <c r="BE39" i="166" s="1"/>
  <c r="X48" i="169"/>
  <c r="AY75" i="174"/>
  <c r="AY39" i="174" s="1"/>
  <c r="BE97" i="168"/>
  <c r="BE44" i="168" s="1"/>
  <c r="BE55" i="168"/>
  <c r="BE35" i="168" s="1"/>
  <c r="AP110" i="168"/>
  <c r="AP110" i="171"/>
  <c r="AS84" i="172"/>
  <c r="AS41" i="172" s="1"/>
  <c r="AT41" i="172" s="1"/>
  <c r="J21" i="172" s="1"/>
  <c r="AS75" i="166"/>
  <c r="AS39" i="166" s="1"/>
  <c r="AT39" i="166" s="1"/>
  <c r="J19" i="166" s="1"/>
  <c r="AS84" i="170"/>
  <c r="AS41" i="170" s="1"/>
  <c r="AT41" i="170" s="1"/>
  <c r="J21" i="170" s="1"/>
  <c r="AV110" i="175"/>
  <c r="AE110" i="167"/>
  <c r="BE55" i="175"/>
  <c r="BE35" i="175" s="1"/>
  <c r="AJ48" i="174"/>
  <c r="AS58" i="170"/>
  <c r="AS36" i="170" s="1"/>
  <c r="AT36" i="170" s="1"/>
  <c r="J16" i="170" s="1"/>
  <c r="BC48" i="166"/>
  <c r="AK48" i="176"/>
  <c r="AD110" i="174"/>
  <c r="AS79" i="168"/>
  <c r="AS40" i="168" s="1"/>
  <c r="AT40" i="168" s="1"/>
  <c r="J20" i="168" s="1"/>
  <c r="AP110" i="166"/>
  <c r="AY84" i="175"/>
  <c r="AY41" i="175" s="1"/>
  <c r="BE84" i="168"/>
  <c r="BE41" i="168" s="1"/>
  <c r="BE75" i="170"/>
  <c r="BE39" i="170" s="1"/>
  <c r="BE55" i="170"/>
  <c r="BE35" i="170" s="1"/>
  <c r="BE100" i="170"/>
  <c r="BE45" i="170" s="1"/>
  <c r="AK110" i="176"/>
  <c r="AY52" i="175"/>
  <c r="AY34" i="175" s="1"/>
  <c r="BE88" i="172"/>
  <c r="BE42" i="172" s="1"/>
  <c r="AV110" i="169"/>
  <c r="AY79" i="166"/>
  <c r="AY40" i="166" s="1"/>
  <c r="AS84" i="171"/>
  <c r="AS41" i="171" s="1"/>
  <c r="AT41" i="171" s="1"/>
  <c r="J21" i="171" s="1"/>
  <c r="AS55" i="166"/>
  <c r="AS35" i="166" s="1"/>
  <c r="AT35" i="166" s="1"/>
  <c r="J15" i="166" s="1"/>
  <c r="AS58" i="166"/>
  <c r="AS36" i="166" s="1"/>
  <c r="AT36" i="166" s="1"/>
  <c r="J16" i="166" s="1"/>
  <c r="BC110" i="168"/>
  <c r="AQ110" i="167"/>
  <c r="AY75" i="170"/>
  <c r="AY39" i="170" s="1"/>
  <c r="X110" i="170"/>
  <c r="AP110" i="174"/>
  <c r="AP110" i="175"/>
  <c r="AS68" i="174"/>
  <c r="AS38" i="174" s="1"/>
  <c r="AT38" i="174" s="1"/>
  <c r="J18" i="174" s="1"/>
  <c r="AQ110" i="176"/>
  <c r="AT55" i="174"/>
  <c r="BE48" i="162"/>
  <c r="X110" i="172"/>
  <c r="BC48" i="167"/>
  <c r="AT100" i="175"/>
  <c r="X110" i="174"/>
  <c r="AQ110" i="173"/>
  <c r="AJ110" i="170"/>
  <c r="AS97" i="174"/>
  <c r="AS44" i="174" s="1"/>
  <c r="AT44" i="174" s="1"/>
  <c r="J24" i="174" s="1"/>
  <c r="K5" i="78"/>
  <c r="K8" i="78"/>
  <c r="K9" i="78"/>
  <c r="K4" i="78"/>
  <c r="K10" i="78" s="1"/>
  <c r="K6" i="78"/>
  <c r="K7" i="78"/>
  <c r="AS79" i="169"/>
  <c r="AS40" i="169" s="1"/>
  <c r="AT40" i="169" s="1"/>
  <c r="J20" i="169" s="1"/>
  <c r="AS97" i="169"/>
  <c r="AS44" i="169" s="1"/>
  <c r="AT44" i="169" s="1"/>
  <c r="J24" i="169" s="1"/>
  <c r="AY97" i="174"/>
  <c r="AY44" i="174" s="1"/>
  <c r="AT79" i="172"/>
  <c r="AS97" i="172"/>
  <c r="AS44" i="172" s="1"/>
  <c r="X110" i="175"/>
  <c r="BC110" i="166"/>
  <c r="BF88" i="173"/>
  <c r="BF42" i="173" s="1"/>
  <c r="BF68" i="173"/>
  <c r="BF38" i="173" s="1"/>
  <c r="AY61" i="175"/>
  <c r="AY37" i="175" s="1"/>
  <c r="BE52" i="166"/>
  <c r="BE34" i="166" s="1"/>
  <c r="BE100" i="166"/>
  <c r="BE45" i="166" s="1"/>
  <c r="AJ48" i="168"/>
  <c r="AT84" i="174"/>
  <c r="AP48" i="175"/>
  <c r="AT61" i="169"/>
  <c r="AT100" i="169"/>
  <c r="BG48" i="162"/>
  <c r="AJ110" i="169"/>
  <c r="BE58" i="169"/>
  <c r="BE36" i="169" s="1"/>
  <c r="BE55" i="169"/>
  <c r="BE35" i="169" s="1"/>
  <c r="AP110" i="172"/>
  <c r="AT68" i="168"/>
  <c r="AZ55" i="176"/>
  <c r="AZ35" i="176" s="1"/>
  <c r="BA35" i="176" s="1"/>
  <c r="K15" i="176" s="1"/>
  <c r="AD48" i="171"/>
  <c r="X110" i="171"/>
  <c r="AD110" i="170"/>
  <c r="K27" i="78"/>
  <c r="BA48" i="78"/>
  <c r="BB110" i="170"/>
  <c r="AY58" i="166"/>
  <c r="AY36" i="166" s="1"/>
  <c r="BE58" i="174"/>
  <c r="BE36" i="174" s="1"/>
  <c r="AY55" i="169"/>
  <c r="AY35" i="169" s="1"/>
  <c r="AJ48" i="166"/>
  <c r="G10" i="162"/>
  <c r="AT52" i="170"/>
  <c r="AS61" i="175"/>
  <c r="AS37" i="175" s="1"/>
  <c r="AT37" i="175" s="1"/>
  <c r="J17" i="175" s="1"/>
  <c r="AS88" i="175"/>
  <c r="AS42" i="175" s="1"/>
  <c r="AT42" i="175" s="1"/>
  <c r="J22" i="175" s="1"/>
  <c r="BF88" i="176"/>
  <c r="BF42" i="176" s="1"/>
  <c r="BE97" i="170"/>
  <c r="BE44" i="170" s="1"/>
  <c r="AY97" i="175"/>
  <c r="AY44" i="175" s="1"/>
  <c r="AD110" i="172"/>
  <c r="BE100" i="172"/>
  <c r="BE45" i="172" s="1"/>
  <c r="BE61" i="172"/>
  <c r="BE37" i="172" s="1"/>
  <c r="AP48" i="169"/>
  <c r="AV110" i="171"/>
  <c r="BE58" i="166"/>
  <c r="BE36" i="166" s="1"/>
  <c r="AS75" i="174"/>
  <c r="AS39" i="174" s="1"/>
  <c r="AT39" i="174" s="1"/>
  <c r="J19" i="174" s="1"/>
  <c r="AS79" i="174"/>
  <c r="AS40" i="174" s="1"/>
  <c r="AT40" i="174" s="1"/>
  <c r="J20" i="174" s="1"/>
  <c r="AT55" i="168"/>
  <c r="AZ100" i="176"/>
  <c r="AZ45" i="176" s="1"/>
  <c r="BA45" i="176" s="1"/>
  <c r="K25" i="176" s="1"/>
  <c r="AZ58" i="176"/>
  <c r="AZ36" i="176" s="1"/>
  <c r="BA36" i="176" s="1"/>
  <c r="K16" i="176" s="1"/>
  <c r="AY52" i="169"/>
  <c r="AY34" i="169" s="1"/>
  <c r="I27" i="162"/>
  <c r="I29" i="162" s="1"/>
  <c r="AM48" i="162"/>
  <c r="AT107" i="167"/>
  <c r="BD107" i="169"/>
  <c r="E4" i="171"/>
  <c r="E8" i="171"/>
  <c r="E5" i="171"/>
  <c r="E9" i="171"/>
  <c r="E6" i="171"/>
  <c r="E7" i="171"/>
  <c r="AT79" i="170"/>
  <c r="AT88" i="170"/>
  <c r="F4" i="167"/>
  <c r="F8" i="167"/>
  <c r="F5" i="167"/>
  <c r="F9" i="167"/>
  <c r="F6" i="167"/>
  <c r="F7" i="167"/>
  <c r="E4" i="172"/>
  <c r="E8" i="172"/>
  <c r="E5" i="172"/>
  <c r="E9" i="172"/>
  <c r="E6" i="172"/>
  <c r="E7" i="172"/>
  <c r="AT55" i="172"/>
  <c r="G27" i="168"/>
  <c r="AS95" i="166"/>
  <c r="AS43" i="166" s="1"/>
  <c r="AT43" i="166" s="1"/>
  <c r="J23" i="166" s="1"/>
  <c r="AT96" i="166"/>
  <c r="AT95" i="166" s="1"/>
  <c r="BC47" i="162"/>
  <c r="BH47" i="162" s="1"/>
  <c r="L28" i="162" s="1"/>
  <c r="BH109" i="162"/>
  <c r="AY107" i="173"/>
  <c r="AY34" i="173"/>
  <c r="AS79" i="166"/>
  <c r="AS40" i="166" s="1"/>
  <c r="AT40" i="166" s="1"/>
  <c r="J20" i="166" s="1"/>
  <c r="AS61" i="166"/>
  <c r="AS37" i="166" s="1"/>
  <c r="AT37" i="166" s="1"/>
  <c r="J17" i="166" s="1"/>
  <c r="AS100" i="166"/>
  <c r="AS45" i="166" s="1"/>
  <c r="AT45" i="166" s="1"/>
  <c r="J25" i="166" s="1"/>
  <c r="AT101" i="166"/>
  <c r="AT100" i="166" s="1"/>
  <c r="BC46" i="162"/>
  <c r="BH108" i="162"/>
  <c r="BH110" i="162" s="1"/>
  <c r="BC47" i="168"/>
  <c r="AV48" i="166"/>
  <c r="G14" i="171"/>
  <c r="G26" i="171" s="1"/>
  <c r="Y46" i="166"/>
  <c r="W48" i="166"/>
  <c r="G4" i="166" s="1" a="1"/>
  <c r="AY61" i="171"/>
  <c r="AY37" i="171" s="1"/>
  <c r="AY95" i="171"/>
  <c r="AY43" i="171" s="1"/>
  <c r="AY84" i="171"/>
  <c r="AY41" i="171" s="1"/>
  <c r="AY55" i="171"/>
  <c r="AY35" i="171" s="1"/>
  <c r="AY100" i="171"/>
  <c r="AY45" i="171" s="1"/>
  <c r="BE52" i="175"/>
  <c r="BE95" i="175"/>
  <c r="BE43" i="175" s="1"/>
  <c r="BE75" i="175"/>
  <c r="BE39" i="175" s="1"/>
  <c r="AV48" i="167"/>
  <c r="AT80" i="166"/>
  <c r="AT79" i="166" s="1"/>
  <c r="AS84" i="169"/>
  <c r="AS41" i="169" s="1"/>
  <c r="AT41" i="169" s="1"/>
  <c r="J21" i="169" s="1"/>
  <c r="AT85" i="169"/>
  <c r="AT84" i="169" s="1"/>
  <c r="AS95" i="169"/>
  <c r="AS43" i="169" s="1"/>
  <c r="AT43" i="169" s="1"/>
  <c r="J23" i="169" s="1"/>
  <c r="AT96" i="169"/>
  <c r="AT95" i="169" s="1"/>
  <c r="AK108" i="166"/>
  <c r="AK109" i="166"/>
  <c r="AS107" i="173"/>
  <c r="AS34" i="173"/>
  <c r="H14" i="168"/>
  <c r="H26" i="168" s="1"/>
  <c r="BG110" i="162"/>
  <c r="F5" i="174"/>
  <c r="AS75" i="170"/>
  <c r="AS39" i="170" s="1"/>
  <c r="AT39" i="170" s="1"/>
  <c r="J19" i="170" s="1"/>
  <c r="AS68" i="170"/>
  <c r="AS38" i="170" s="1"/>
  <c r="AT38" i="170" s="1"/>
  <c r="J18" i="170" s="1"/>
  <c r="AT69" i="170"/>
  <c r="AT68" i="170" s="1"/>
  <c r="AS97" i="170"/>
  <c r="AS44" i="170" s="1"/>
  <c r="AT44" i="170" s="1"/>
  <c r="J24" i="170" s="1"/>
  <c r="AD110" i="169"/>
  <c r="AS84" i="175"/>
  <c r="AS41" i="175" s="1"/>
  <c r="AT41" i="175" s="1"/>
  <c r="J21" i="175" s="1"/>
  <c r="AS55" i="175"/>
  <c r="AS35" i="175" s="1"/>
  <c r="AT35" i="175" s="1"/>
  <c r="J15" i="175" s="1"/>
  <c r="AT56" i="175"/>
  <c r="AT55" i="175" s="1"/>
  <c r="BF52" i="176"/>
  <c r="X46" i="174"/>
  <c r="Y108" i="174"/>
  <c r="AO48" i="169"/>
  <c r="AL107" i="171"/>
  <c r="AL34" i="171"/>
  <c r="AT96" i="175"/>
  <c r="AT95" i="175" s="1"/>
  <c r="AY79" i="174"/>
  <c r="AY40" i="174" s="1"/>
  <c r="AY58" i="174"/>
  <c r="AY36" i="174" s="1"/>
  <c r="AY84" i="174"/>
  <c r="AY41" i="174" s="1"/>
  <c r="BF74" i="174"/>
  <c r="BF83" i="174"/>
  <c r="BF98" i="174"/>
  <c r="BF80" i="174"/>
  <c r="BF63" i="174"/>
  <c r="BF96" i="174"/>
  <c r="BF105" i="174"/>
  <c r="BF94" i="174"/>
  <c r="BF91" i="174"/>
  <c r="BF87" i="174"/>
  <c r="BF82" i="174"/>
  <c r="BF54" i="174"/>
  <c r="BF73" i="174"/>
  <c r="BF71" i="174"/>
  <c r="BF89" i="174"/>
  <c r="BF60" i="174"/>
  <c r="BF70" i="174"/>
  <c r="BF92" i="174"/>
  <c r="BF102" i="174"/>
  <c r="BF86" i="174"/>
  <c r="BF101" i="174"/>
  <c r="BF62" i="174"/>
  <c r="BF78" i="174"/>
  <c r="BF106" i="174"/>
  <c r="BF64" i="174"/>
  <c r="BF99" i="174"/>
  <c r="BF93" i="174"/>
  <c r="BF81" i="174"/>
  <c r="BF65" i="174"/>
  <c r="BF76" i="174"/>
  <c r="BF56" i="174"/>
  <c r="BF66" i="174"/>
  <c r="BF59" i="174"/>
  <c r="BF104" i="174"/>
  <c r="BF53" i="174"/>
  <c r="BF57" i="174"/>
  <c r="BF67" i="174"/>
  <c r="BF77" i="174"/>
  <c r="BF85" i="174"/>
  <c r="BF69" i="174"/>
  <c r="BF72" i="174"/>
  <c r="BF90" i="174"/>
  <c r="BF103" i="174"/>
  <c r="AE108" i="172"/>
  <c r="AE46" i="172" s="1"/>
  <c r="AF46" i="172" s="1"/>
  <c r="H27" i="172" s="1"/>
  <c r="AE109" i="172"/>
  <c r="AE47" i="172" s="1"/>
  <c r="AS75" i="172"/>
  <c r="AS39" i="172" s="1"/>
  <c r="AT39" i="172" s="1"/>
  <c r="J19" i="172" s="1"/>
  <c r="AS100" i="172"/>
  <c r="AS45" i="172" s="1"/>
  <c r="AT45" i="172" s="1"/>
  <c r="J25" i="172" s="1"/>
  <c r="AJ46" i="171"/>
  <c r="AV110" i="170"/>
  <c r="E10" i="167"/>
  <c r="BA100" i="176"/>
  <c r="AT85" i="170"/>
  <c r="AT84" i="170" s="1"/>
  <c r="AT43" i="170"/>
  <c r="J23" i="170" s="1"/>
  <c r="BE88" i="170"/>
  <c r="BE42" i="170" s="1"/>
  <c r="BE58" i="170"/>
  <c r="BE36" i="170" s="1"/>
  <c r="AX107" i="170"/>
  <c r="AX34" i="170"/>
  <c r="AR108" i="176"/>
  <c r="AR46" i="176" s="1"/>
  <c r="AR109" i="176"/>
  <c r="AR47" i="176" s="1"/>
  <c r="AK109" i="175"/>
  <c r="AK47" i="175" s="1"/>
  <c r="AK108" i="175"/>
  <c r="AK46" i="175" s="1"/>
  <c r="AW108" i="172"/>
  <c r="AW109" i="172"/>
  <c r="AQ108" i="172"/>
  <c r="AQ46" i="172" s="1"/>
  <c r="AQ109" i="172"/>
  <c r="AQ47" i="172" s="1"/>
  <c r="AZ100" i="173"/>
  <c r="AZ45" i="173" s="1"/>
  <c r="BA45" i="173" s="1"/>
  <c r="K25" i="173" s="1"/>
  <c r="BA101" i="173"/>
  <c r="BA100" i="173" s="1"/>
  <c r="AZ58" i="173"/>
  <c r="AZ36" i="173" s="1"/>
  <c r="BA36" i="173" s="1"/>
  <c r="K16" i="173" s="1"/>
  <c r="BE61" i="169"/>
  <c r="BE37" i="169" s="1"/>
  <c r="AJ48" i="172"/>
  <c r="AW109" i="169"/>
  <c r="AW47" i="169" s="1"/>
  <c r="AW108" i="169"/>
  <c r="AW46" i="169" s="1"/>
  <c r="AR107" i="172"/>
  <c r="AR34" i="172"/>
  <c r="AT76" i="172"/>
  <c r="AT75" i="172" s="1"/>
  <c r="AW109" i="168"/>
  <c r="AW108" i="168"/>
  <c r="BE107" i="176"/>
  <c r="BE34" i="176"/>
  <c r="AT79" i="174"/>
  <c r="AT88" i="174"/>
  <c r="BF75" i="173"/>
  <c r="BF39" i="173" s="1"/>
  <c r="AJ46" i="170"/>
  <c r="AY88" i="175"/>
  <c r="AY42" i="175" s="1"/>
  <c r="AY100" i="175"/>
  <c r="AY45" i="175" s="1"/>
  <c r="AD47" i="172"/>
  <c r="BE58" i="171"/>
  <c r="BE36" i="171" s="1"/>
  <c r="BE68" i="171"/>
  <c r="BE38" i="171" s="1"/>
  <c r="BE88" i="171"/>
  <c r="BE42" i="171" s="1"/>
  <c r="AX108" i="176"/>
  <c r="AX109" i="176"/>
  <c r="BE84" i="172"/>
  <c r="BE41" i="172" s="1"/>
  <c r="BE97" i="172"/>
  <c r="BE44" i="172" s="1"/>
  <c r="BE68" i="172"/>
  <c r="BE38" i="172" s="1"/>
  <c r="AX107" i="172"/>
  <c r="AM107" i="174"/>
  <c r="AZ100" i="167"/>
  <c r="AZ45" i="167" s="1"/>
  <c r="BA45" i="167" s="1"/>
  <c r="K25" i="167" s="1"/>
  <c r="BA101" i="167"/>
  <c r="BA100" i="167" s="1"/>
  <c r="AZ84" i="167"/>
  <c r="AZ41" i="167" s="1"/>
  <c r="BA41" i="167" s="1"/>
  <c r="K21" i="167" s="1"/>
  <c r="BA85" i="167"/>
  <c r="BA84" i="167" s="1"/>
  <c r="AZ88" i="167"/>
  <c r="AZ42" i="167" s="1"/>
  <c r="BA42" i="167" s="1"/>
  <c r="K22" i="167" s="1"/>
  <c r="BA89" i="167"/>
  <c r="BA88" i="167" s="1"/>
  <c r="AS107" i="167"/>
  <c r="AS34" i="167"/>
  <c r="E10" i="175"/>
  <c r="AP110" i="169"/>
  <c r="AT76" i="170"/>
  <c r="AT75" i="170" s="1"/>
  <c r="AV46" i="169"/>
  <c r="BE88" i="166"/>
  <c r="BE42" i="166" s="1"/>
  <c r="BE84" i="166"/>
  <c r="BE41" i="166" s="1"/>
  <c r="F10" i="176"/>
  <c r="AY68" i="166"/>
  <c r="AY38" i="166" s="1"/>
  <c r="AY55" i="166"/>
  <c r="AY35" i="166" s="1"/>
  <c r="AY100" i="166"/>
  <c r="AY45" i="166" s="1"/>
  <c r="AT59" i="166"/>
  <c r="AT58" i="166" s="1"/>
  <c r="AD47" i="174"/>
  <c r="AE110" i="173"/>
  <c r="BE75" i="174"/>
  <c r="BE39" i="174" s="1"/>
  <c r="BE55" i="174"/>
  <c r="BE35" i="174" s="1"/>
  <c r="BE88" i="174"/>
  <c r="BE42" i="174" s="1"/>
  <c r="AM107" i="172"/>
  <c r="AJ110" i="168"/>
  <c r="AY97" i="172"/>
  <c r="AY44" i="172" s="1"/>
  <c r="AY95" i="172"/>
  <c r="AY43" i="172" s="1"/>
  <c r="AY79" i="172"/>
  <c r="AY40" i="172" s="1"/>
  <c r="AS84" i="174"/>
  <c r="AS41" i="174" s="1"/>
  <c r="AS61" i="174"/>
  <c r="AS37" i="174" s="1"/>
  <c r="AT37" i="174" s="1"/>
  <c r="J17" i="174" s="1"/>
  <c r="BE58" i="168"/>
  <c r="BE36" i="168" s="1"/>
  <c r="BE75" i="168"/>
  <c r="BE39" i="168" s="1"/>
  <c r="AE108" i="170"/>
  <c r="AE109" i="170"/>
  <c r="AO48" i="175"/>
  <c r="AS61" i="168"/>
  <c r="AS37" i="168" s="1"/>
  <c r="AT37" i="168" s="1"/>
  <c r="J17" i="168" s="1"/>
  <c r="AT62" i="168"/>
  <c r="AT61" i="168" s="1"/>
  <c r="AS75" i="168"/>
  <c r="AS39" i="168" s="1"/>
  <c r="AT39" i="168" s="1"/>
  <c r="J19" i="168" s="1"/>
  <c r="AS100" i="168"/>
  <c r="AS45" i="168" s="1"/>
  <c r="AT45" i="168" s="1"/>
  <c r="J25" i="168" s="1"/>
  <c r="AT101" i="168"/>
  <c r="AT100" i="168" s="1"/>
  <c r="Q48" i="168"/>
  <c r="F4" i="168" s="1" a="1"/>
  <c r="R46" i="168"/>
  <c r="AZ97" i="176"/>
  <c r="AZ44" i="176" s="1"/>
  <c r="BA44" i="176" s="1"/>
  <c r="K24" i="176" s="1"/>
  <c r="BA98" i="176"/>
  <c r="BA97" i="176" s="1"/>
  <c r="AZ68" i="176"/>
  <c r="AZ38" i="176" s="1"/>
  <c r="BA38" i="176" s="1"/>
  <c r="K18" i="176" s="1"/>
  <c r="AZ84" i="176"/>
  <c r="AZ41" i="176" s="1"/>
  <c r="BA41" i="176" s="1"/>
  <c r="K21" i="176" s="1"/>
  <c r="AZ52" i="176"/>
  <c r="BG86" i="176"/>
  <c r="BH86" i="176" s="1"/>
  <c r="BG63" i="176"/>
  <c r="BH63" i="176" s="1"/>
  <c r="BG71" i="176"/>
  <c r="BH71" i="176" s="1"/>
  <c r="BG81" i="176"/>
  <c r="BH81" i="176" s="1"/>
  <c r="BG76" i="176"/>
  <c r="BG106" i="176"/>
  <c r="BH106" i="176" s="1"/>
  <c r="BG83" i="176"/>
  <c r="BH83" i="176" s="1"/>
  <c r="BG72" i="176"/>
  <c r="BH72" i="176" s="1"/>
  <c r="BG78" i="176"/>
  <c r="BH78" i="176" s="1"/>
  <c r="BG87" i="176"/>
  <c r="BH87" i="176" s="1"/>
  <c r="BG66" i="176"/>
  <c r="BH66" i="176" s="1"/>
  <c r="BG60" i="176"/>
  <c r="BH60" i="176" s="1"/>
  <c r="BG70" i="176"/>
  <c r="BH70" i="176" s="1"/>
  <c r="BG89" i="176"/>
  <c r="BG69" i="176"/>
  <c r="BH69" i="176" s="1"/>
  <c r="BG54" i="176"/>
  <c r="BH54" i="176" s="1"/>
  <c r="BG59" i="176"/>
  <c r="BG96" i="176"/>
  <c r="BG95" i="176" s="1"/>
  <c r="BG43" i="176" s="1"/>
  <c r="BH43" i="176" s="1"/>
  <c r="L23" i="176" s="1"/>
  <c r="BG105" i="176"/>
  <c r="BH105" i="176" s="1"/>
  <c r="BG93" i="176"/>
  <c r="BH93" i="176" s="1"/>
  <c r="BG67" i="176"/>
  <c r="BH67" i="176" s="1"/>
  <c r="BG98" i="176"/>
  <c r="BG57" i="176"/>
  <c r="BH57" i="176" s="1"/>
  <c r="BG99" i="176"/>
  <c r="BH99" i="176" s="1"/>
  <c r="BG64" i="176"/>
  <c r="BH64" i="176" s="1"/>
  <c r="BG74" i="176"/>
  <c r="BH74" i="176" s="1"/>
  <c r="BG73" i="176"/>
  <c r="BH73" i="176" s="1"/>
  <c r="BG65" i="176"/>
  <c r="BH65" i="176" s="1"/>
  <c r="BG85" i="176"/>
  <c r="BG77" i="176"/>
  <c r="BH77" i="176" s="1"/>
  <c r="BG62" i="176"/>
  <c r="BH62" i="176" s="1"/>
  <c r="BG90" i="176"/>
  <c r="BH90" i="176" s="1"/>
  <c r="BG82" i="176"/>
  <c r="BH82" i="176" s="1"/>
  <c r="BG56" i="176"/>
  <c r="BH56" i="176" s="1"/>
  <c r="BG53" i="176"/>
  <c r="BG80" i="176"/>
  <c r="BH80" i="176" s="1"/>
  <c r="BG104" i="176"/>
  <c r="BH104" i="176" s="1"/>
  <c r="BG94" i="176"/>
  <c r="BH94" i="176" s="1"/>
  <c r="BG103" i="176"/>
  <c r="BH103" i="176" s="1"/>
  <c r="BG91" i="176"/>
  <c r="BH91" i="176" s="1"/>
  <c r="BG102" i="176"/>
  <c r="BH102" i="176" s="1"/>
  <c r="BG92" i="176"/>
  <c r="BH92" i="176" s="1"/>
  <c r="BG101" i="176"/>
  <c r="BH101" i="176" s="1"/>
  <c r="AK48" i="173"/>
  <c r="AL107" i="166"/>
  <c r="AL34" i="166"/>
  <c r="AP46" i="166"/>
  <c r="X110" i="166"/>
  <c r="AQ47" i="167"/>
  <c r="AE110" i="176"/>
  <c r="AT98" i="174"/>
  <c r="AT97" i="174" s="1"/>
  <c r="BF79" i="167"/>
  <c r="BF40" i="167" s="1"/>
  <c r="BF68" i="167"/>
  <c r="BF38" i="167" s="1"/>
  <c r="BF55" i="167"/>
  <c r="BF35" i="167" s="1"/>
  <c r="X47" i="171"/>
  <c r="Y109" i="171"/>
  <c r="Y110" i="171" s="1"/>
  <c r="AL108" i="173"/>
  <c r="AL109" i="173"/>
  <c r="AL47" i="173" s="1"/>
  <c r="AY79" i="169"/>
  <c r="AY40" i="169" s="1"/>
  <c r="AY68" i="169"/>
  <c r="AY38" i="169" s="1"/>
  <c r="F27" i="169"/>
  <c r="R48" i="169"/>
  <c r="AK108" i="170"/>
  <c r="AK46" i="170" s="1"/>
  <c r="AK109" i="170"/>
  <c r="AK47" i="170" s="1"/>
  <c r="AY52" i="170"/>
  <c r="AY97" i="170"/>
  <c r="AY44" i="170" s="1"/>
  <c r="BF74" i="170"/>
  <c r="BF83" i="170"/>
  <c r="BF59" i="170"/>
  <c r="BF98" i="170"/>
  <c r="BF80" i="170"/>
  <c r="BF63" i="170"/>
  <c r="BF96" i="170"/>
  <c r="BF105" i="170"/>
  <c r="BF87" i="170"/>
  <c r="BF54" i="170"/>
  <c r="BF71" i="170"/>
  <c r="BF62" i="170"/>
  <c r="BF89" i="170"/>
  <c r="BF60" i="170"/>
  <c r="BF106" i="170"/>
  <c r="BF64" i="170"/>
  <c r="BF86" i="170"/>
  <c r="BF99" i="170"/>
  <c r="BF65" i="170"/>
  <c r="BF103" i="170"/>
  <c r="BF91" i="170"/>
  <c r="BF73" i="170"/>
  <c r="BF70" i="170"/>
  <c r="BF78" i="170"/>
  <c r="BF92" i="170"/>
  <c r="BF82" i="170"/>
  <c r="BF102" i="170"/>
  <c r="BF101" i="170"/>
  <c r="BF93" i="170"/>
  <c r="BF81" i="170"/>
  <c r="BF66" i="170"/>
  <c r="BF94" i="170"/>
  <c r="BF104" i="170"/>
  <c r="BF53" i="170"/>
  <c r="BF57" i="170"/>
  <c r="BF67" i="170"/>
  <c r="BF77" i="170"/>
  <c r="BF76" i="170"/>
  <c r="BF85" i="170"/>
  <c r="BF69" i="170"/>
  <c r="BF72" i="170"/>
  <c r="BF90" i="170"/>
  <c r="BF56" i="170"/>
  <c r="BF55" i="170" s="1"/>
  <c r="BF35" i="170" s="1"/>
  <c r="AP47" i="168"/>
  <c r="AE109" i="168"/>
  <c r="AE108" i="168"/>
  <c r="G7" i="173"/>
  <c r="G4" i="173"/>
  <c r="G8" i="173"/>
  <c r="G5" i="173"/>
  <c r="G9" i="173"/>
  <c r="G6" i="173"/>
  <c r="AY75" i="168"/>
  <c r="AY39" i="168" s="1"/>
  <c r="AY55" i="168"/>
  <c r="AY35" i="168" s="1"/>
  <c r="BF104" i="168"/>
  <c r="BF53" i="168"/>
  <c r="BF67" i="168"/>
  <c r="BF69" i="168"/>
  <c r="BF72" i="168"/>
  <c r="BF90" i="168"/>
  <c r="BF103" i="168"/>
  <c r="BF91" i="168"/>
  <c r="BF82" i="168"/>
  <c r="BF73" i="168"/>
  <c r="BF64" i="168"/>
  <c r="BF102" i="168"/>
  <c r="BF86" i="168"/>
  <c r="BF99" i="168"/>
  <c r="BF70" i="168"/>
  <c r="BF92" i="168"/>
  <c r="BF71" i="168"/>
  <c r="BF98" i="168"/>
  <c r="BF85" i="168"/>
  <c r="BF94" i="168"/>
  <c r="BF87" i="168"/>
  <c r="BF93" i="168"/>
  <c r="BF81" i="168"/>
  <c r="BF101" i="168"/>
  <c r="BF89" i="168"/>
  <c r="BF60" i="168"/>
  <c r="BF78" i="168"/>
  <c r="BF106" i="168"/>
  <c r="BF83" i="168"/>
  <c r="BF80" i="168"/>
  <c r="BF57" i="168"/>
  <c r="BF77" i="168"/>
  <c r="BF96" i="168"/>
  <c r="BF76" i="168"/>
  <c r="BF56" i="168"/>
  <c r="BF55" i="168" s="1"/>
  <c r="BF35" i="168" s="1"/>
  <c r="BF74" i="168"/>
  <c r="BF65" i="168"/>
  <c r="BF59" i="168"/>
  <c r="BF58" i="168" s="1"/>
  <c r="BF36" i="168" s="1"/>
  <c r="BF63" i="168"/>
  <c r="BF105" i="168"/>
  <c r="BF66" i="168"/>
  <c r="BF54" i="168"/>
  <c r="BF62" i="168"/>
  <c r="AT53" i="166"/>
  <c r="AT52" i="166" s="1"/>
  <c r="X47" i="170"/>
  <c r="Y47" i="170" s="1"/>
  <c r="G28" i="170" s="1"/>
  <c r="Y109" i="170"/>
  <c r="AJ110" i="166"/>
  <c r="AT43" i="172"/>
  <c r="J23" i="172" s="1"/>
  <c r="AD110" i="166"/>
  <c r="AM109" i="173"/>
  <c r="AM107" i="168"/>
  <c r="AP46" i="174"/>
  <c r="R110" i="171"/>
  <c r="AS52" i="171"/>
  <c r="AS75" i="171"/>
  <c r="AS39" i="171" s="1"/>
  <c r="AT39" i="171" s="1"/>
  <c r="J19" i="171" s="1"/>
  <c r="AS100" i="171"/>
  <c r="AS45" i="171" s="1"/>
  <c r="AT45" i="171" s="1"/>
  <c r="J25" i="171" s="1"/>
  <c r="BA53" i="176"/>
  <c r="BA52" i="176" s="1"/>
  <c r="BA76" i="167"/>
  <c r="BA75" i="167" s="1"/>
  <c r="AY88" i="171"/>
  <c r="AY42" i="171" s="1"/>
  <c r="AY97" i="171"/>
  <c r="AY44" i="171" s="1"/>
  <c r="AC48" i="175"/>
  <c r="BE84" i="175"/>
  <c r="BE41" i="175" s="1"/>
  <c r="BE68" i="175"/>
  <c r="BE38" i="175" s="1"/>
  <c r="X46" i="172"/>
  <c r="Y108" i="172"/>
  <c r="BD107" i="168"/>
  <c r="BD34" i="168"/>
  <c r="BC110" i="167"/>
  <c r="G4" i="169" a="1"/>
  <c r="AJ110" i="174"/>
  <c r="AC48" i="170"/>
  <c r="AS68" i="169"/>
  <c r="AS38" i="169" s="1"/>
  <c r="AT38" i="169" s="1"/>
  <c r="J18" i="169" s="1"/>
  <c r="AT69" i="169"/>
  <c r="AT68" i="169" s="1"/>
  <c r="AS52" i="169"/>
  <c r="BG50" i="169"/>
  <c r="AZ74" i="169"/>
  <c r="BA74" i="169" s="1"/>
  <c r="AZ78" i="169"/>
  <c r="BA78" i="169" s="1"/>
  <c r="AZ62" i="169"/>
  <c r="AZ90" i="169"/>
  <c r="BA90" i="169" s="1"/>
  <c r="AZ53" i="169"/>
  <c r="AZ80" i="169"/>
  <c r="BA80" i="169" s="1"/>
  <c r="AZ63" i="169"/>
  <c r="BA63" i="169" s="1"/>
  <c r="AZ105" i="169"/>
  <c r="BA105" i="169" s="1"/>
  <c r="AZ71" i="169"/>
  <c r="BA71" i="169" s="1"/>
  <c r="AZ54" i="169"/>
  <c r="BA54" i="169" s="1"/>
  <c r="AZ64" i="169"/>
  <c r="BA64" i="169" s="1"/>
  <c r="AZ83" i="169"/>
  <c r="BA83" i="169" s="1"/>
  <c r="AZ98" i="169"/>
  <c r="AZ96" i="169"/>
  <c r="AZ76" i="169"/>
  <c r="AZ93" i="169"/>
  <c r="BA93" i="169" s="1"/>
  <c r="AZ101" i="169"/>
  <c r="AZ91" i="169"/>
  <c r="BA91" i="169" s="1"/>
  <c r="AZ73" i="169"/>
  <c r="BA73" i="169" s="1"/>
  <c r="AZ66" i="169"/>
  <c r="BA66" i="169" s="1"/>
  <c r="AZ65" i="169"/>
  <c r="BA65" i="169" s="1"/>
  <c r="AZ60" i="169"/>
  <c r="BA60" i="169" s="1"/>
  <c r="AZ70" i="169"/>
  <c r="BA70" i="169" s="1"/>
  <c r="AZ86" i="169"/>
  <c r="BA86" i="169" s="1"/>
  <c r="AZ85" i="169"/>
  <c r="AZ72" i="169"/>
  <c r="BA72" i="169" s="1"/>
  <c r="AZ59" i="169"/>
  <c r="AZ103" i="169"/>
  <c r="BA103" i="169" s="1"/>
  <c r="AZ87" i="169"/>
  <c r="BA87" i="169" s="1"/>
  <c r="AZ106" i="169"/>
  <c r="BA106" i="169" s="1"/>
  <c r="AZ102" i="169"/>
  <c r="BA102" i="169" s="1"/>
  <c r="AZ104" i="169"/>
  <c r="BA104" i="169" s="1"/>
  <c r="AZ77" i="169"/>
  <c r="BA77" i="169" s="1"/>
  <c r="AZ99" i="169"/>
  <c r="BA99" i="169" s="1"/>
  <c r="AZ94" i="169"/>
  <c r="BA94" i="169" s="1"/>
  <c r="AZ92" i="169"/>
  <c r="BA92" i="169" s="1"/>
  <c r="AZ69" i="169"/>
  <c r="AZ89" i="169"/>
  <c r="BA89" i="169" s="1"/>
  <c r="AZ56" i="169"/>
  <c r="BA56" i="169" s="1"/>
  <c r="AZ82" i="169"/>
  <c r="BA82" i="169" s="1"/>
  <c r="AZ81" i="169"/>
  <c r="BA81" i="169" s="1"/>
  <c r="AZ57" i="169"/>
  <c r="BA57" i="169" s="1"/>
  <c r="AZ67" i="169"/>
  <c r="BA67" i="169" s="1"/>
  <c r="AS88" i="169"/>
  <c r="AS42" i="169" s="1"/>
  <c r="AT42" i="169" s="1"/>
  <c r="J22" i="169" s="1"/>
  <c r="AC48" i="169"/>
  <c r="AT56" i="166"/>
  <c r="AT55" i="166" s="1"/>
  <c r="G14" i="170"/>
  <c r="G26" i="170" s="1"/>
  <c r="AT61" i="172"/>
  <c r="H14" i="166"/>
  <c r="H26" i="166" s="1"/>
  <c r="AS61" i="170"/>
  <c r="AS37" i="170" s="1"/>
  <c r="AT37" i="170" s="1"/>
  <c r="J17" i="170" s="1"/>
  <c r="AS100" i="170"/>
  <c r="AS45" i="170" s="1"/>
  <c r="AT45" i="170" s="1"/>
  <c r="J25" i="170" s="1"/>
  <c r="AJ48" i="173"/>
  <c r="AS68" i="175"/>
  <c r="AS38" i="175" s="1"/>
  <c r="AT38" i="175" s="1"/>
  <c r="J18" i="175" s="1"/>
  <c r="AS75" i="175"/>
  <c r="AS39" i="175" s="1"/>
  <c r="AT39" i="175" s="1"/>
  <c r="J19" i="175" s="1"/>
  <c r="AT76" i="175"/>
  <c r="AT75" i="175" s="1"/>
  <c r="AS100" i="175"/>
  <c r="AS45" i="175" s="1"/>
  <c r="AT45" i="175" s="1"/>
  <c r="J25" i="175" s="1"/>
  <c r="AT107" i="176"/>
  <c r="BF61" i="176"/>
  <c r="BF37" i="176" s="1"/>
  <c r="BF58" i="176"/>
  <c r="BF36" i="176" s="1"/>
  <c r="X47" i="174"/>
  <c r="Y47" i="174" s="1"/>
  <c r="G28" i="174" s="1"/>
  <c r="Y109" i="174"/>
  <c r="E10" i="173"/>
  <c r="G14" i="169"/>
  <c r="G26" i="169" s="1"/>
  <c r="E10" i="174"/>
  <c r="AY95" i="174"/>
  <c r="AY43" i="174" s="1"/>
  <c r="AS61" i="172"/>
  <c r="AS37" i="172" s="1"/>
  <c r="AT37" i="172" s="1"/>
  <c r="J17" i="172" s="1"/>
  <c r="AS58" i="172"/>
  <c r="AS36" i="172" s="1"/>
  <c r="AT36" i="172" s="1"/>
  <c r="J16" i="172" s="1"/>
  <c r="AJ110" i="171"/>
  <c r="BB48" i="166"/>
  <c r="G14" i="174"/>
  <c r="G26" i="174" s="1"/>
  <c r="X47" i="175"/>
  <c r="Y109" i="175"/>
  <c r="BE52" i="170"/>
  <c r="BE61" i="170"/>
  <c r="BE37" i="170" s="1"/>
  <c r="E29" i="167"/>
  <c r="H14" i="174"/>
  <c r="H26" i="174" s="1"/>
  <c r="AZ75" i="173"/>
  <c r="AZ39" i="173" s="1"/>
  <c r="BA39" i="173" s="1"/>
  <c r="K19" i="173" s="1"/>
  <c r="BA76" i="173"/>
  <c r="BA75" i="173" s="1"/>
  <c r="AZ79" i="173"/>
  <c r="AZ40" i="173" s="1"/>
  <c r="BA40" i="173" s="1"/>
  <c r="K20" i="173" s="1"/>
  <c r="BA80" i="173"/>
  <c r="BA79" i="173" s="1"/>
  <c r="AZ61" i="173"/>
  <c r="AZ37" i="173" s="1"/>
  <c r="BA37" i="173" s="1"/>
  <c r="K17" i="173" s="1"/>
  <c r="BA62" i="173"/>
  <c r="BA61" i="173" s="1"/>
  <c r="BE88" i="169"/>
  <c r="BE42" i="169" s="1"/>
  <c r="BE79" i="169"/>
  <c r="BE40" i="169" s="1"/>
  <c r="BE52" i="169"/>
  <c r="BC109" i="170"/>
  <c r="BC47" i="170" s="1"/>
  <c r="BC108" i="170"/>
  <c r="BC46" i="170" s="1"/>
  <c r="AJ110" i="172"/>
  <c r="AM34" i="174"/>
  <c r="F27" i="167"/>
  <c r="F29" i="167" s="1"/>
  <c r="R48" i="167"/>
  <c r="AQ108" i="170"/>
  <c r="AQ46" i="170" s="1"/>
  <c r="AQ109" i="170"/>
  <c r="AQ47" i="170" s="1"/>
  <c r="F29" i="174"/>
  <c r="AL107" i="172"/>
  <c r="AL34" i="172"/>
  <c r="AM34" i="172" s="1"/>
  <c r="BF79" i="173"/>
  <c r="BF40" i="173" s="1"/>
  <c r="BF58" i="173"/>
  <c r="BF36" i="173" s="1"/>
  <c r="AJ47" i="170"/>
  <c r="AY68" i="175"/>
  <c r="AY38" i="175" s="1"/>
  <c r="AY75" i="175"/>
  <c r="AY39" i="175" s="1"/>
  <c r="AT89" i="175"/>
  <c r="AT88" i="175" s="1"/>
  <c r="BE52" i="171"/>
  <c r="BE97" i="171"/>
  <c r="BE44" i="171" s="1"/>
  <c r="BE100" i="171"/>
  <c r="BE45" i="171" s="1"/>
  <c r="BA59" i="173"/>
  <c r="BA58" i="173" s="1"/>
  <c r="BE79" i="172"/>
  <c r="BE40" i="172" s="1"/>
  <c r="AM34" i="167"/>
  <c r="AZ68" i="167"/>
  <c r="AZ38" i="167" s="1"/>
  <c r="BA38" i="167" s="1"/>
  <c r="K18" i="167" s="1"/>
  <c r="BA69" i="167"/>
  <c r="BA68" i="167" s="1"/>
  <c r="AZ61" i="167"/>
  <c r="AZ37" i="167" s="1"/>
  <c r="BA37" i="167" s="1"/>
  <c r="K17" i="167" s="1"/>
  <c r="BA62" i="167"/>
  <c r="BA61" i="167" s="1"/>
  <c r="AZ55" i="167"/>
  <c r="AZ35" i="167" s="1"/>
  <c r="BA35" i="167" s="1"/>
  <c r="K15" i="167" s="1"/>
  <c r="BA56" i="167"/>
  <c r="BA55" i="167" s="1"/>
  <c r="AI48" i="174"/>
  <c r="AT56" i="170"/>
  <c r="AT55" i="170" s="1"/>
  <c r="R110" i="172"/>
  <c r="BE68" i="166"/>
  <c r="BE38" i="166" s="1"/>
  <c r="BE61" i="166"/>
  <c r="BE37" i="166" s="1"/>
  <c r="AY88" i="166"/>
  <c r="AY42" i="166" s="1"/>
  <c r="AY61" i="166"/>
  <c r="AY37" i="166" s="1"/>
  <c r="AY84" i="166"/>
  <c r="AY41" i="166" s="1"/>
  <c r="AT76" i="166"/>
  <c r="AT75" i="166" s="1"/>
  <c r="BE68" i="174"/>
  <c r="BE38" i="174" s="1"/>
  <c r="BE100" i="174"/>
  <c r="BE45" i="174" s="1"/>
  <c r="BE84" i="174"/>
  <c r="BE41" i="174" s="1"/>
  <c r="BE97" i="174"/>
  <c r="BE44" i="174" s="1"/>
  <c r="AW108" i="171"/>
  <c r="AW46" i="171" s="1"/>
  <c r="AW109" i="171"/>
  <c r="AW47" i="171" s="1"/>
  <c r="R110" i="166"/>
  <c r="AY58" i="172"/>
  <c r="AY36" i="172" s="1"/>
  <c r="AY84" i="172"/>
  <c r="AY41" i="172" s="1"/>
  <c r="AY52" i="172"/>
  <c r="AY88" i="172"/>
  <c r="AY42" i="172" s="1"/>
  <c r="BF65" i="172"/>
  <c r="BF76" i="172"/>
  <c r="BF56" i="172"/>
  <c r="BF66" i="172"/>
  <c r="BF64" i="172"/>
  <c r="BF102" i="172"/>
  <c r="BF86" i="172"/>
  <c r="BF99" i="172"/>
  <c r="BF101" i="172"/>
  <c r="BF93" i="172"/>
  <c r="BF81" i="172"/>
  <c r="BF91" i="172"/>
  <c r="BF87" i="172"/>
  <c r="BF82" i="172"/>
  <c r="BF54" i="172"/>
  <c r="BF73" i="172"/>
  <c r="BF89" i="172"/>
  <c r="BF60" i="172"/>
  <c r="BF70" i="172"/>
  <c r="BF59" i="172"/>
  <c r="BF104" i="172"/>
  <c r="BF53" i="172"/>
  <c r="BF57" i="172"/>
  <c r="BF67" i="172"/>
  <c r="BF77" i="172"/>
  <c r="BF85" i="172"/>
  <c r="BF69" i="172"/>
  <c r="BF72" i="172"/>
  <c r="BF90" i="172"/>
  <c r="BF103" i="172"/>
  <c r="BF62" i="172"/>
  <c r="BF71" i="172"/>
  <c r="BF92" i="172"/>
  <c r="BF74" i="172"/>
  <c r="BF83" i="172"/>
  <c r="BF98" i="172"/>
  <c r="BF80" i="172"/>
  <c r="BF63" i="172"/>
  <c r="BF96" i="172"/>
  <c r="BF95" i="172" s="1"/>
  <c r="BF43" i="172" s="1"/>
  <c r="BF105" i="172"/>
  <c r="BF94" i="172"/>
  <c r="BF78" i="172"/>
  <c r="BF106" i="172"/>
  <c r="AS52" i="174"/>
  <c r="AK48" i="167"/>
  <c r="BE68" i="168"/>
  <c r="BE38" i="168" s="1"/>
  <c r="AF34" i="170"/>
  <c r="AS84" i="168"/>
  <c r="AS41" i="168" s="1"/>
  <c r="AT41" i="168" s="1"/>
  <c r="J21" i="168" s="1"/>
  <c r="AT85" i="168"/>
  <c r="AT84" i="168" s="1"/>
  <c r="AS55" i="168"/>
  <c r="AS35" i="168" s="1"/>
  <c r="AT35" i="168" s="1"/>
  <c r="J15" i="168" s="1"/>
  <c r="AS58" i="168"/>
  <c r="AS36" i="168" s="1"/>
  <c r="AT36" i="168" s="1"/>
  <c r="J16" i="168" s="1"/>
  <c r="AS95" i="168"/>
  <c r="AS43" i="168" s="1"/>
  <c r="AT43" i="168" s="1"/>
  <c r="J23" i="168" s="1"/>
  <c r="AT96" i="168"/>
  <c r="AT95" i="168" s="1"/>
  <c r="AI48" i="172"/>
  <c r="AZ88" i="176"/>
  <c r="AZ42" i="176" s="1"/>
  <c r="BA42" i="176" s="1"/>
  <c r="K22" i="176" s="1"/>
  <c r="AZ61" i="176"/>
  <c r="AZ37" i="176" s="1"/>
  <c r="BA37" i="176" s="1"/>
  <c r="K17" i="176" s="1"/>
  <c r="AK110" i="173"/>
  <c r="AI48" i="166"/>
  <c r="AQ46" i="167"/>
  <c r="BF84" i="167"/>
  <c r="BF41" i="167" s="1"/>
  <c r="BF97" i="167"/>
  <c r="BF44" i="167" s="1"/>
  <c r="BF61" i="167"/>
  <c r="BF37" i="167" s="1"/>
  <c r="BF100" i="167"/>
  <c r="BF45" i="167" s="1"/>
  <c r="BF75" i="167"/>
  <c r="BF39" i="167" s="1"/>
  <c r="AF34" i="172"/>
  <c r="AY84" i="169"/>
  <c r="AY41" i="169" s="1"/>
  <c r="AY75" i="169"/>
  <c r="AY39" i="169" s="1"/>
  <c r="BF57" i="169"/>
  <c r="BF67" i="169"/>
  <c r="BF77" i="169"/>
  <c r="BF85" i="169"/>
  <c r="BF66" i="169"/>
  <c r="BF94" i="169"/>
  <c r="BF93" i="169"/>
  <c r="BF81" i="169"/>
  <c r="BF87" i="169"/>
  <c r="BF92" i="169"/>
  <c r="BF106" i="169"/>
  <c r="BF74" i="169"/>
  <c r="BF83" i="169"/>
  <c r="BF59" i="169"/>
  <c r="BF104" i="169"/>
  <c r="BF98" i="169"/>
  <c r="BF80" i="169"/>
  <c r="BF63" i="169"/>
  <c r="BF53" i="169"/>
  <c r="BF96" i="169"/>
  <c r="BF105" i="169"/>
  <c r="BF76" i="169"/>
  <c r="BF69" i="169"/>
  <c r="BF72" i="169"/>
  <c r="BF90" i="169"/>
  <c r="BF56" i="169"/>
  <c r="BF54" i="169"/>
  <c r="BF71" i="169"/>
  <c r="BF62" i="169"/>
  <c r="BF89" i="169"/>
  <c r="BF73" i="169"/>
  <c r="BF60" i="169"/>
  <c r="BF70" i="169"/>
  <c r="BF78" i="169"/>
  <c r="BF86" i="169"/>
  <c r="BF101" i="169"/>
  <c r="BF65" i="169"/>
  <c r="BF103" i="169"/>
  <c r="BF91" i="169"/>
  <c r="BF82" i="169"/>
  <c r="BF64" i="169"/>
  <c r="BF102" i="169"/>
  <c r="BF99" i="169"/>
  <c r="I10" i="162"/>
  <c r="AY88" i="170"/>
  <c r="AY42" i="170" s="1"/>
  <c r="AY55" i="170"/>
  <c r="AY35" i="170" s="1"/>
  <c r="Y48" i="173"/>
  <c r="AW108" i="166"/>
  <c r="AW109" i="166"/>
  <c r="E10" i="176"/>
  <c r="AE108" i="166"/>
  <c r="AE109" i="166"/>
  <c r="AE47" i="166" s="1"/>
  <c r="AX107" i="166"/>
  <c r="Y108" i="175"/>
  <c r="AY61" i="168"/>
  <c r="AY37" i="168" s="1"/>
  <c r="AY97" i="168"/>
  <c r="AY44" i="168" s="1"/>
  <c r="AY58" i="168"/>
  <c r="AY36" i="168" s="1"/>
  <c r="AL107" i="169"/>
  <c r="AL34" i="169"/>
  <c r="AR34" i="166"/>
  <c r="AR107" i="166"/>
  <c r="Y110" i="176"/>
  <c r="H14" i="173"/>
  <c r="H26" i="173" s="1"/>
  <c r="AW108" i="175"/>
  <c r="AW46" i="175" s="1"/>
  <c r="AW109" i="175"/>
  <c r="AW47" i="175" s="1"/>
  <c r="AD110" i="168"/>
  <c r="AP46" i="170"/>
  <c r="AM47" i="173"/>
  <c r="I28" i="173" s="1"/>
  <c r="AR108" i="173"/>
  <c r="AR46" i="173" s="1"/>
  <c r="AR109" i="173"/>
  <c r="AR47" i="173" s="1"/>
  <c r="AL107" i="168"/>
  <c r="AL34" i="168"/>
  <c r="AM34" i="168" s="1"/>
  <c r="Q48" i="171"/>
  <c r="F4" i="171" s="1" a="1"/>
  <c r="R46" i="171"/>
  <c r="AS58" i="171"/>
  <c r="AS36" i="171" s="1"/>
  <c r="AT36" i="171" s="1"/>
  <c r="J16" i="171" s="1"/>
  <c r="AT59" i="171"/>
  <c r="AT58" i="171" s="1"/>
  <c r="AS79" i="171"/>
  <c r="AS40" i="171" s="1"/>
  <c r="AT40" i="171" s="1"/>
  <c r="J20" i="171" s="1"/>
  <c r="AT80" i="171"/>
  <c r="AT79" i="171" s="1"/>
  <c r="AS95" i="171"/>
  <c r="AS43" i="171" s="1"/>
  <c r="AT43" i="171" s="1"/>
  <c r="J23" i="171" s="1"/>
  <c r="AT96" i="171"/>
  <c r="AT95" i="171" s="1"/>
  <c r="Q48" i="169"/>
  <c r="F4" i="169" s="1" a="1"/>
  <c r="AT85" i="175"/>
  <c r="AT84" i="175" s="1"/>
  <c r="AS34" i="166"/>
  <c r="AW108" i="174"/>
  <c r="AW109" i="174"/>
  <c r="E10" i="168"/>
  <c r="AF48" i="176"/>
  <c r="H14" i="176"/>
  <c r="H26" i="176" s="1"/>
  <c r="H29" i="176" s="1"/>
  <c r="AJ47" i="175"/>
  <c r="AR107" i="169"/>
  <c r="AR34" i="169"/>
  <c r="G14" i="175"/>
  <c r="G26" i="175" s="1"/>
  <c r="AT61" i="170"/>
  <c r="BG50" i="166"/>
  <c r="AZ74" i="166"/>
  <c r="BA74" i="166" s="1"/>
  <c r="AZ66" i="166"/>
  <c r="BA66" i="166" s="1"/>
  <c r="AZ80" i="166"/>
  <c r="AZ60" i="166"/>
  <c r="BA60" i="166" s="1"/>
  <c r="AZ72" i="166"/>
  <c r="BA72" i="166" s="1"/>
  <c r="AZ104" i="166"/>
  <c r="BA104" i="166" s="1"/>
  <c r="AZ54" i="166"/>
  <c r="BA54" i="166" s="1"/>
  <c r="AZ59" i="166"/>
  <c r="AZ57" i="166"/>
  <c r="BA57" i="166" s="1"/>
  <c r="AZ53" i="166"/>
  <c r="AZ73" i="166"/>
  <c r="BA73" i="166" s="1"/>
  <c r="AZ85" i="166"/>
  <c r="AZ83" i="166"/>
  <c r="BA83" i="166" s="1"/>
  <c r="AZ103" i="166"/>
  <c r="BA103" i="166" s="1"/>
  <c r="AZ99" i="166"/>
  <c r="BA99" i="166" s="1"/>
  <c r="AZ94" i="166"/>
  <c r="BA94" i="166" s="1"/>
  <c r="AZ69" i="166"/>
  <c r="BA69" i="166" s="1"/>
  <c r="AZ87" i="166"/>
  <c r="BA87" i="166" s="1"/>
  <c r="AZ89" i="166"/>
  <c r="AZ65" i="166"/>
  <c r="BA65" i="166" s="1"/>
  <c r="AZ82" i="166"/>
  <c r="BA82" i="166" s="1"/>
  <c r="AZ77" i="166"/>
  <c r="BA77" i="166" s="1"/>
  <c r="AZ93" i="166"/>
  <c r="BA93" i="166" s="1"/>
  <c r="AZ101" i="166"/>
  <c r="AZ81" i="166"/>
  <c r="BA81" i="166" s="1"/>
  <c r="AZ76" i="166"/>
  <c r="AZ92" i="166"/>
  <c r="BA92" i="166" s="1"/>
  <c r="AZ78" i="166"/>
  <c r="BA78" i="166" s="1"/>
  <c r="AZ62" i="166"/>
  <c r="BA62" i="166" s="1"/>
  <c r="AZ56" i="166"/>
  <c r="AZ70" i="166"/>
  <c r="BA70" i="166" s="1"/>
  <c r="AZ86" i="166"/>
  <c r="BA86" i="166" s="1"/>
  <c r="AZ63" i="166"/>
  <c r="BA63" i="166" s="1"/>
  <c r="AZ105" i="166"/>
  <c r="BA105" i="166" s="1"/>
  <c r="AZ64" i="166"/>
  <c r="BA64" i="166" s="1"/>
  <c r="AZ98" i="166"/>
  <c r="AZ97" i="166" s="1"/>
  <c r="AZ44" i="166" s="1"/>
  <c r="AZ96" i="166"/>
  <c r="AZ67" i="166"/>
  <c r="BA67" i="166" s="1"/>
  <c r="AZ91" i="166"/>
  <c r="BA91" i="166" s="1"/>
  <c r="AZ90" i="166"/>
  <c r="BA90" i="166" s="1"/>
  <c r="AZ106" i="166"/>
  <c r="BA106" i="166" s="1"/>
  <c r="AZ102" i="166"/>
  <c r="BA102" i="166" s="1"/>
  <c r="AZ71" i="166"/>
  <c r="BA71" i="166" s="1"/>
  <c r="AS88" i="166"/>
  <c r="AS42" i="166" s="1"/>
  <c r="AT42" i="166" s="1"/>
  <c r="J22" i="166" s="1"/>
  <c r="BA79" i="167"/>
  <c r="BB48" i="167"/>
  <c r="BD107" i="166"/>
  <c r="BD34" i="166"/>
  <c r="BC110" i="162"/>
  <c r="AT41" i="174"/>
  <c r="J21" i="174" s="1"/>
  <c r="BE110" i="162"/>
  <c r="AJ46" i="175"/>
  <c r="AQ108" i="171"/>
  <c r="AQ109" i="171"/>
  <c r="BC109" i="171"/>
  <c r="BC108" i="171"/>
  <c r="AJ48" i="167"/>
  <c r="AY68" i="171"/>
  <c r="AY38" i="171" s="1"/>
  <c r="AY52" i="171"/>
  <c r="AY58" i="171"/>
  <c r="AY36" i="171" s="1"/>
  <c r="BE58" i="175"/>
  <c r="BE36" i="175" s="1"/>
  <c r="BE79" i="175"/>
  <c r="BE40" i="175" s="1"/>
  <c r="BE88" i="175"/>
  <c r="BE42" i="175" s="1"/>
  <c r="X47" i="172"/>
  <c r="Y47" i="172" s="1"/>
  <c r="G28" i="172" s="1"/>
  <c r="Y109" i="172"/>
  <c r="AJ48" i="176"/>
  <c r="H4" i="176" a="1"/>
  <c r="AS75" i="169"/>
  <c r="AS39" i="169" s="1"/>
  <c r="AT39" i="169" s="1"/>
  <c r="J19" i="169" s="1"/>
  <c r="AT76" i="169"/>
  <c r="AT75" i="169" s="1"/>
  <c r="AX107" i="169"/>
  <c r="AX34" i="169"/>
  <c r="AU48" i="170"/>
  <c r="H14" i="175"/>
  <c r="H26" i="175" s="1"/>
  <c r="BD109" i="169"/>
  <c r="BD47" i="169" s="1"/>
  <c r="BD108" i="169"/>
  <c r="BD46" i="169" s="1"/>
  <c r="AV46" i="175"/>
  <c r="AE109" i="175"/>
  <c r="AE108" i="175"/>
  <c r="AS52" i="175"/>
  <c r="AT53" i="175"/>
  <c r="AT52" i="175" s="1"/>
  <c r="AS58" i="175"/>
  <c r="AS36" i="175" s="1"/>
  <c r="AT36" i="175" s="1"/>
  <c r="J16" i="175" s="1"/>
  <c r="AT59" i="175"/>
  <c r="AT58" i="175" s="1"/>
  <c r="AS79" i="175"/>
  <c r="AS40" i="175" s="1"/>
  <c r="AT40" i="175" s="1"/>
  <c r="J20" i="175" s="1"/>
  <c r="BG50" i="175"/>
  <c r="AZ99" i="175"/>
  <c r="BA99" i="175" s="1"/>
  <c r="AZ94" i="175"/>
  <c r="BA94" i="175" s="1"/>
  <c r="AZ92" i="175"/>
  <c r="BA92" i="175" s="1"/>
  <c r="AZ69" i="175"/>
  <c r="BA69" i="175" s="1"/>
  <c r="AZ56" i="175"/>
  <c r="AZ70" i="175"/>
  <c r="BA70" i="175" s="1"/>
  <c r="AZ82" i="175"/>
  <c r="BA82" i="175" s="1"/>
  <c r="AZ98" i="175"/>
  <c r="AZ57" i="175"/>
  <c r="BA57" i="175" s="1"/>
  <c r="AZ103" i="175"/>
  <c r="BA103" i="175" s="1"/>
  <c r="AZ78" i="175"/>
  <c r="BA78" i="175" s="1"/>
  <c r="AZ87" i="175"/>
  <c r="BA87" i="175" s="1"/>
  <c r="AZ86" i="175"/>
  <c r="BA86" i="175" s="1"/>
  <c r="AZ63" i="175"/>
  <c r="BA63" i="175" s="1"/>
  <c r="AZ77" i="175"/>
  <c r="BA77" i="175" s="1"/>
  <c r="AZ101" i="175"/>
  <c r="AZ67" i="175"/>
  <c r="BA67" i="175" s="1"/>
  <c r="AZ89" i="175"/>
  <c r="BA89" i="175" s="1"/>
  <c r="AZ60" i="175"/>
  <c r="BA60" i="175" s="1"/>
  <c r="AZ59" i="175"/>
  <c r="AZ81" i="175"/>
  <c r="BA81" i="175" s="1"/>
  <c r="AZ76" i="175"/>
  <c r="AZ74" i="175"/>
  <c r="BA74" i="175" s="1"/>
  <c r="AZ62" i="175"/>
  <c r="AZ91" i="175"/>
  <c r="BA91" i="175" s="1"/>
  <c r="AZ90" i="175"/>
  <c r="BA90" i="175" s="1"/>
  <c r="AZ53" i="175"/>
  <c r="AZ80" i="175"/>
  <c r="AZ72" i="175"/>
  <c r="BA72" i="175" s="1"/>
  <c r="AZ106" i="175"/>
  <c r="BA106" i="175" s="1"/>
  <c r="AZ102" i="175"/>
  <c r="BA102" i="175" s="1"/>
  <c r="AZ105" i="175"/>
  <c r="BA105" i="175" s="1"/>
  <c r="AZ104" i="175"/>
  <c r="BA104" i="175" s="1"/>
  <c r="AZ71" i="175"/>
  <c r="BA71" i="175" s="1"/>
  <c r="AZ54" i="175"/>
  <c r="BA54" i="175" s="1"/>
  <c r="AZ64" i="175"/>
  <c r="BA64" i="175" s="1"/>
  <c r="AZ83" i="175"/>
  <c r="BA83" i="175" s="1"/>
  <c r="AZ96" i="175"/>
  <c r="AZ73" i="175"/>
  <c r="BA73" i="175" s="1"/>
  <c r="AZ66" i="175"/>
  <c r="BA66" i="175" s="1"/>
  <c r="AZ65" i="175"/>
  <c r="BA65" i="175" s="1"/>
  <c r="AZ85" i="175"/>
  <c r="BA85" i="175" s="1"/>
  <c r="AZ93" i="175"/>
  <c r="BA93" i="175" s="1"/>
  <c r="AM107" i="175"/>
  <c r="AS107" i="176"/>
  <c r="AS34" i="176"/>
  <c r="BF100" i="176"/>
  <c r="BF45" i="176" s="1"/>
  <c r="BF68" i="176"/>
  <c r="BF38" i="176" s="1"/>
  <c r="L14" i="162"/>
  <c r="L26" i="162" s="1"/>
  <c r="BE34" i="167"/>
  <c r="BE107" i="167"/>
  <c r="AY34" i="174"/>
  <c r="AY88" i="174"/>
  <c r="AY42" i="174" s="1"/>
  <c r="AY100" i="174"/>
  <c r="AY45" i="174" s="1"/>
  <c r="AY68" i="174"/>
  <c r="AY38" i="174" s="1"/>
  <c r="AS68" i="172"/>
  <c r="AS38" i="172" s="1"/>
  <c r="AT38" i="172" s="1"/>
  <c r="J18" i="172" s="1"/>
  <c r="AT69" i="172"/>
  <c r="AT68" i="172" s="1"/>
  <c r="AS55" i="172"/>
  <c r="AS35" i="172" s="1"/>
  <c r="AT35" i="172" s="1"/>
  <c r="J15" i="172" s="1"/>
  <c r="BG50" i="172"/>
  <c r="AZ78" i="172"/>
  <c r="BA78" i="172" s="1"/>
  <c r="AZ87" i="172"/>
  <c r="BA87" i="172" s="1"/>
  <c r="AZ86" i="172"/>
  <c r="BA86" i="172" s="1"/>
  <c r="AZ63" i="172"/>
  <c r="BA63" i="172" s="1"/>
  <c r="AZ77" i="172"/>
  <c r="BA77" i="172" s="1"/>
  <c r="AZ101" i="172"/>
  <c r="AZ67" i="172"/>
  <c r="BA67" i="172" s="1"/>
  <c r="AZ94" i="172"/>
  <c r="BA94" i="172" s="1"/>
  <c r="AZ69" i="172"/>
  <c r="BA69" i="172" s="1"/>
  <c r="AZ56" i="172"/>
  <c r="BA56" i="172" s="1"/>
  <c r="AZ82" i="172"/>
  <c r="BA82" i="172" s="1"/>
  <c r="AZ98" i="172"/>
  <c r="AZ74" i="172"/>
  <c r="BA74" i="172" s="1"/>
  <c r="AZ62" i="172"/>
  <c r="BA62" i="172" s="1"/>
  <c r="AZ91" i="172"/>
  <c r="BA91" i="172" s="1"/>
  <c r="AZ90" i="172"/>
  <c r="AZ53" i="172"/>
  <c r="AZ80" i="172"/>
  <c r="AZ72" i="172"/>
  <c r="AZ106" i="172"/>
  <c r="AZ102" i="172"/>
  <c r="BA102" i="172" s="1"/>
  <c r="AZ105" i="172"/>
  <c r="BA105" i="172" s="1"/>
  <c r="AZ104" i="172"/>
  <c r="BA104" i="172" s="1"/>
  <c r="AZ71" i="172"/>
  <c r="AZ54" i="172"/>
  <c r="BA54" i="172" s="1"/>
  <c r="AZ64" i="172"/>
  <c r="BA64" i="172" s="1"/>
  <c r="AZ83" i="172"/>
  <c r="BA83" i="172" s="1"/>
  <c r="AZ96" i="172"/>
  <c r="AZ95" i="172" s="1"/>
  <c r="AZ43" i="172" s="1"/>
  <c r="AZ92" i="172"/>
  <c r="BA92" i="172" s="1"/>
  <c r="AZ89" i="172"/>
  <c r="AZ73" i="172"/>
  <c r="BA73" i="172" s="1"/>
  <c r="AZ66" i="172"/>
  <c r="BA66" i="172" s="1"/>
  <c r="AZ65" i="172"/>
  <c r="BA65" i="172" s="1"/>
  <c r="AZ60" i="172"/>
  <c r="BA60" i="172" s="1"/>
  <c r="AZ85" i="172"/>
  <c r="BA85" i="172" s="1"/>
  <c r="AZ93" i="172"/>
  <c r="BA93" i="172" s="1"/>
  <c r="AZ59" i="172"/>
  <c r="BA59" i="172" s="1"/>
  <c r="AZ103" i="172"/>
  <c r="BA103" i="172" s="1"/>
  <c r="AZ81" i="172"/>
  <c r="BA81" i="172" s="1"/>
  <c r="AZ76" i="172"/>
  <c r="BA76" i="172" s="1"/>
  <c r="AZ99" i="172"/>
  <c r="BA99" i="172" s="1"/>
  <c r="AZ70" i="172"/>
  <c r="BA70" i="172" s="1"/>
  <c r="AZ57" i="172"/>
  <c r="AS88" i="172"/>
  <c r="AS42" i="172" s="1"/>
  <c r="AT42" i="172" s="1"/>
  <c r="J22" i="172" s="1"/>
  <c r="AT89" i="172"/>
  <c r="AT88" i="172" s="1"/>
  <c r="BB46" i="170"/>
  <c r="AR107" i="175"/>
  <c r="AR34" i="175"/>
  <c r="AJ46" i="169"/>
  <c r="AE46" i="167"/>
  <c r="AF108" i="167"/>
  <c r="AT85" i="172"/>
  <c r="AT84" i="172" s="1"/>
  <c r="AR34" i="170"/>
  <c r="AR107" i="170"/>
  <c r="AQ108" i="174"/>
  <c r="AQ46" i="174" s="1"/>
  <c r="AQ109" i="174"/>
  <c r="AQ47" i="174" s="1"/>
  <c r="BD107" i="174"/>
  <c r="BD34" i="174"/>
  <c r="BA84" i="176"/>
  <c r="AZ55" i="173"/>
  <c r="AZ35" i="173" s="1"/>
  <c r="BA35" i="173" s="1"/>
  <c r="K15" i="173" s="1"/>
  <c r="AZ84" i="173"/>
  <c r="AZ41" i="173" s="1"/>
  <c r="BA41" i="173" s="1"/>
  <c r="K21" i="173" s="1"/>
  <c r="BA85" i="173"/>
  <c r="BA84" i="173" s="1"/>
  <c r="AZ52" i="173"/>
  <c r="BA53" i="173"/>
  <c r="BA52" i="173" s="1"/>
  <c r="BE100" i="169"/>
  <c r="BE45" i="169" s="1"/>
  <c r="F4" i="172"/>
  <c r="F8" i="172"/>
  <c r="F5" i="172"/>
  <c r="F9" i="172"/>
  <c r="F6" i="172"/>
  <c r="F7" i="172"/>
  <c r="E29" i="175"/>
  <c r="BC108" i="175"/>
  <c r="BC109" i="175"/>
  <c r="AT98" i="172"/>
  <c r="AT97" i="172" s="1"/>
  <c r="AL107" i="174"/>
  <c r="E10" i="170"/>
  <c r="AM107" i="169"/>
  <c r="R48" i="174"/>
  <c r="AQ108" i="175"/>
  <c r="AQ46" i="175" s="1"/>
  <c r="AQ109" i="175"/>
  <c r="AQ47" i="175" s="1"/>
  <c r="BD107" i="170"/>
  <c r="BD34" i="170"/>
  <c r="AT75" i="174"/>
  <c r="AT61" i="174"/>
  <c r="AY107" i="167"/>
  <c r="BD107" i="171"/>
  <c r="BD34" i="171"/>
  <c r="AQ47" i="173"/>
  <c r="BF97" i="173"/>
  <c r="BF44" i="173" s="1"/>
  <c r="BF61" i="173"/>
  <c r="BF37" i="173" s="1"/>
  <c r="AY58" i="175"/>
  <c r="AY36" i="175" s="1"/>
  <c r="BE84" i="171"/>
  <c r="BE41" i="171" s="1"/>
  <c r="BE61" i="171"/>
  <c r="BE37" i="171" s="1"/>
  <c r="AP46" i="172"/>
  <c r="BE52" i="172"/>
  <c r="AL109" i="167"/>
  <c r="AL47" i="167" s="1"/>
  <c r="AM47" i="167" s="1"/>
  <c r="I28" i="167" s="1"/>
  <c r="AL108" i="167"/>
  <c r="AZ52" i="167"/>
  <c r="BA53" i="167"/>
  <c r="BA52" i="167" s="1"/>
  <c r="AZ97" i="167"/>
  <c r="AZ44" i="167" s="1"/>
  <c r="BA44" i="167" s="1"/>
  <c r="K24" i="167" s="1"/>
  <c r="BA98" i="167"/>
  <c r="BA97" i="167" s="1"/>
  <c r="BG62" i="167"/>
  <c r="BG90" i="167"/>
  <c r="BH90" i="167" s="1"/>
  <c r="BG86" i="167"/>
  <c r="BH86" i="167" s="1"/>
  <c r="BG71" i="167"/>
  <c r="BH71" i="167" s="1"/>
  <c r="BG82" i="167"/>
  <c r="BH82" i="167" s="1"/>
  <c r="BG81" i="167"/>
  <c r="BH81" i="167" s="1"/>
  <c r="BG106" i="167"/>
  <c r="BH106" i="167" s="1"/>
  <c r="BG56" i="167"/>
  <c r="BG54" i="167"/>
  <c r="BH54" i="167" s="1"/>
  <c r="BG74" i="167"/>
  <c r="BH74" i="167" s="1"/>
  <c r="BG53" i="167"/>
  <c r="BG73" i="167"/>
  <c r="BH73" i="167" s="1"/>
  <c r="BG80" i="167"/>
  <c r="BG85" i="167"/>
  <c r="BG103" i="167"/>
  <c r="BH103" i="167" s="1"/>
  <c r="BG77" i="167"/>
  <c r="BH77" i="167" s="1"/>
  <c r="BG101" i="167"/>
  <c r="BG89" i="167"/>
  <c r="BG72" i="167"/>
  <c r="BH72" i="167" s="1"/>
  <c r="BG64" i="167"/>
  <c r="BH64" i="167" s="1"/>
  <c r="BG104" i="167"/>
  <c r="BH104" i="167" s="1"/>
  <c r="BG92" i="167"/>
  <c r="BH92" i="167" s="1"/>
  <c r="BG63" i="167"/>
  <c r="BH63" i="167" s="1"/>
  <c r="BG96" i="167"/>
  <c r="BG105" i="167"/>
  <c r="BH105" i="167" s="1"/>
  <c r="BG93" i="167"/>
  <c r="BH93" i="167" s="1"/>
  <c r="BG83" i="167"/>
  <c r="BH83" i="167" s="1"/>
  <c r="BG69" i="167"/>
  <c r="BG78" i="167"/>
  <c r="BH78" i="167" s="1"/>
  <c r="BG94" i="167"/>
  <c r="BH94" i="167" s="1"/>
  <c r="BG99" i="167"/>
  <c r="BH99" i="167" s="1"/>
  <c r="BG66" i="167"/>
  <c r="BH66" i="167" s="1"/>
  <c r="BG60" i="167"/>
  <c r="BH60" i="167" s="1"/>
  <c r="BG70" i="167"/>
  <c r="BH70" i="167" s="1"/>
  <c r="BG59" i="167"/>
  <c r="BG91" i="167"/>
  <c r="BH91" i="167" s="1"/>
  <c r="BG76" i="167"/>
  <c r="BG67" i="167"/>
  <c r="BH67" i="167" s="1"/>
  <c r="BG98" i="167"/>
  <c r="BG87" i="167"/>
  <c r="BH87" i="167" s="1"/>
  <c r="BG65" i="167"/>
  <c r="BH65" i="167" s="1"/>
  <c r="BG57" i="167"/>
  <c r="BH57" i="167" s="1"/>
  <c r="BG102" i="167"/>
  <c r="BH102" i="167" s="1"/>
  <c r="H14" i="167"/>
  <c r="H26" i="167" s="1"/>
  <c r="AV46" i="171"/>
  <c r="E29" i="176"/>
  <c r="Y110" i="167"/>
  <c r="BE79" i="166"/>
  <c r="BE40" i="166" s="1"/>
  <c r="AY97" i="166"/>
  <c r="AY44" i="166" s="1"/>
  <c r="AE47" i="173"/>
  <c r="AF47" i="173" s="1"/>
  <c r="H28" i="173" s="1"/>
  <c r="AF109" i="173"/>
  <c r="AF110" i="173" s="1"/>
  <c r="AQ108" i="169"/>
  <c r="AQ109" i="169"/>
  <c r="BE79" i="174"/>
  <c r="BE40" i="174" s="1"/>
  <c r="F27" i="170"/>
  <c r="R48" i="170"/>
  <c r="Q48" i="166"/>
  <c r="F4" i="166" s="1" a="1"/>
  <c r="R46" i="166"/>
  <c r="AY61" i="172"/>
  <c r="AY37" i="172" s="1"/>
  <c r="BA106" i="172"/>
  <c r="AY75" i="172"/>
  <c r="AY39" i="172" s="1"/>
  <c r="BA90" i="172"/>
  <c r="BE34" i="168"/>
  <c r="AS52" i="168"/>
  <c r="AT53" i="168"/>
  <c r="AT52" i="168" s="1"/>
  <c r="BG50" i="168"/>
  <c r="AZ99" i="168"/>
  <c r="BA99" i="168" s="1"/>
  <c r="AZ94" i="168"/>
  <c r="BA94" i="168" s="1"/>
  <c r="AZ92" i="168"/>
  <c r="BA92" i="168" s="1"/>
  <c r="AZ69" i="168"/>
  <c r="AZ87" i="168"/>
  <c r="BA87" i="168" s="1"/>
  <c r="AZ91" i="168"/>
  <c r="BA91" i="168" s="1"/>
  <c r="AZ65" i="168"/>
  <c r="BA65" i="168" s="1"/>
  <c r="AZ72" i="168"/>
  <c r="BA72" i="168" s="1"/>
  <c r="AZ106" i="168"/>
  <c r="BA106" i="168" s="1"/>
  <c r="AZ102" i="168"/>
  <c r="BA102" i="168" s="1"/>
  <c r="AZ104" i="168"/>
  <c r="BA104" i="168" s="1"/>
  <c r="AZ82" i="168"/>
  <c r="BA82" i="168" s="1"/>
  <c r="AZ77" i="168"/>
  <c r="BA77" i="168" s="1"/>
  <c r="AZ93" i="168"/>
  <c r="BA93" i="168" s="1"/>
  <c r="AZ101" i="168"/>
  <c r="AZ70" i="168"/>
  <c r="BA70" i="168" s="1"/>
  <c r="AZ67" i="168"/>
  <c r="BA67" i="168" s="1"/>
  <c r="AZ62" i="168"/>
  <c r="AZ89" i="168"/>
  <c r="AZ73" i="168"/>
  <c r="BA73" i="168" s="1"/>
  <c r="AZ80" i="168"/>
  <c r="AZ60" i="168"/>
  <c r="BA60" i="168" s="1"/>
  <c r="AZ105" i="168"/>
  <c r="BA105" i="168" s="1"/>
  <c r="AZ64" i="168"/>
  <c r="BA64" i="168" s="1"/>
  <c r="AZ83" i="168"/>
  <c r="BA83" i="168" s="1"/>
  <c r="AZ98" i="168"/>
  <c r="AZ96" i="168"/>
  <c r="AZ81" i="168"/>
  <c r="BA81" i="168" s="1"/>
  <c r="AZ76" i="168"/>
  <c r="AZ78" i="168"/>
  <c r="BA78" i="168" s="1"/>
  <c r="AZ56" i="168"/>
  <c r="AZ57" i="168"/>
  <c r="BA57" i="168" s="1"/>
  <c r="AZ90" i="168"/>
  <c r="BA90" i="168" s="1"/>
  <c r="AZ53" i="168"/>
  <c r="AZ66" i="168"/>
  <c r="BA66" i="168" s="1"/>
  <c r="AZ86" i="168"/>
  <c r="BA86" i="168" s="1"/>
  <c r="AZ63" i="168"/>
  <c r="BA63" i="168" s="1"/>
  <c r="AZ85" i="168"/>
  <c r="AZ71" i="168"/>
  <c r="BA71" i="168" s="1"/>
  <c r="AZ59" i="168"/>
  <c r="AZ103" i="168"/>
  <c r="BA103" i="168" s="1"/>
  <c r="AZ74" i="168"/>
  <c r="BA74" i="168" s="1"/>
  <c r="AZ54" i="168"/>
  <c r="BA54" i="168" s="1"/>
  <c r="AS88" i="168"/>
  <c r="AS42" i="168" s="1"/>
  <c r="AT42" i="168" s="1"/>
  <c r="J22" i="168" s="1"/>
  <c r="AT89" i="168"/>
  <c r="AT88" i="168" s="1"/>
  <c r="Y47" i="169"/>
  <c r="G28" i="169" s="1"/>
  <c r="BA61" i="176"/>
  <c r="E4" i="166"/>
  <c r="E8" i="166"/>
  <c r="E5" i="166"/>
  <c r="E9" i="166"/>
  <c r="E6" i="166"/>
  <c r="E7" i="166"/>
  <c r="F5" i="175"/>
  <c r="F9" i="175"/>
  <c r="F7" i="175"/>
  <c r="F4" i="175"/>
  <c r="F8" i="175"/>
  <c r="F6" i="175"/>
  <c r="AW108" i="170"/>
  <c r="AW109" i="170"/>
  <c r="AW47" i="170" s="1"/>
  <c r="AQ47" i="176"/>
  <c r="AK108" i="174"/>
  <c r="AK46" i="174" s="1"/>
  <c r="AK109" i="174"/>
  <c r="AK47" i="174" s="1"/>
  <c r="AT53" i="174"/>
  <c r="AT52" i="174" s="1"/>
  <c r="BA46" i="162"/>
  <c r="AV48" i="162"/>
  <c r="K4" i="162" s="1" a="1"/>
  <c r="AY88" i="169"/>
  <c r="AY42" i="169" s="1"/>
  <c r="AT98" i="169"/>
  <c r="AT97" i="169" s="1"/>
  <c r="AT56" i="169"/>
  <c r="AT55" i="169" s="1"/>
  <c r="BA56" i="176"/>
  <c r="BA55" i="176" s="1"/>
  <c r="AY84" i="170"/>
  <c r="AY41" i="170" s="1"/>
  <c r="AY68" i="170"/>
  <c r="AY38" i="170" s="1"/>
  <c r="BC108" i="169"/>
  <c r="BC109" i="169"/>
  <c r="G29" i="173"/>
  <c r="W48" i="175"/>
  <c r="Y46" i="175"/>
  <c r="G27" i="175" s="1"/>
  <c r="AY84" i="168"/>
  <c r="AY41" i="168" s="1"/>
  <c r="AY68" i="168"/>
  <c r="AY38" i="168" s="1"/>
  <c r="AY79" i="168"/>
  <c r="AY40" i="168" s="1"/>
  <c r="AT62" i="166"/>
  <c r="AT61" i="166" s="1"/>
  <c r="F29" i="175"/>
  <c r="X47" i="168"/>
  <c r="Y109" i="168"/>
  <c r="Y110" i="168" s="1"/>
  <c r="X48" i="176"/>
  <c r="G4" i="176" s="1" a="1"/>
  <c r="Y46" i="176"/>
  <c r="AE108" i="171"/>
  <c r="AE109" i="171"/>
  <c r="J27" i="162"/>
  <c r="AT48" i="162"/>
  <c r="AP47" i="170"/>
  <c r="AF34" i="169"/>
  <c r="BG50" i="171"/>
  <c r="AZ99" i="171"/>
  <c r="BA99" i="171" s="1"/>
  <c r="AZ94" i="171"/>
  <c r="BA94" i="171" s="1"/>
  <c r="AZ92" i="171"/>
  <c r="BA92" i="171" s="1"/>
  <c r="AZ69" i="171"/>
  <c r="AZ56" i="171"/>
  <c r="BA56" i="171" s="1"/>
  <c r="AZ70" i="171"/>
  <c r="BA70" i="171" s="1"/>
  <c r="AZ82" i="171"/>
  <c r="BA82" i="171" s="1"/>
  <c r="AZ98" i="171"/>
  <c r="AZ57" i="171"/>
  <c r="BA57" i="171" s="1"/>
  <c r="AZ66" i="171"/>
  <c r="BA66" i="171" s="1"/>
  <c r="AZ76" i="171"/>
  <c r="AZ78" i="171"/>
  <c r="BA78" i="171" s="1"/>
  <c r="AZ87" i="171"/>
  <c r="BA87" i="171" s="1"/>
  <c r="AZ86" i="171"/>
  <c r="BA86" i="171" s="1"/>
  <c r="AZ63" i="171"/>
  <c r="BA63" i="171" s="1"/>
  <c r="AZ77" i="171"/>
  <c r="BA77" i="171" s="1"/>
  <c r="AZ93" i="171"/>
  <c r="BA93" i="171" s="1"/>
  <c r="AZ101" i="171"/>
  <c r="AZ67" i="171"/>
  <c r="BA67" i="171" s="1"/>
  <c r="AZ73" i="171"/>
  <c r="BA73" i="171" s="1"/>
  <c r="AZ85" i="171"/>
  <c r="AZ103" i="171"/>
  <c r="BA103" i="171" s="1"/>
  <c r="AZ81" i="171"/>
  <c r="BA81" i="171" s="1"/>
  <c r="AZ74" i="171"/>
  <c r="BA74" i="171" s="1"/>
  <c r="AZ62" i="171"/>
  <c r="AZ91" i="171"/>
  <c r="BA91" i="171" s="1"/>
  <c r="AZ90" i="171"/>
  <c r="BA90" i="171" s="1"/>
  <c r="AZ53" i="171"/>
  <c r="AZ80" i="171"/>
  <c r="AZ106" i="171"/>
  <c r="BA106" i="171" s="1"/>
  <c r="AZ102" i="171"/>
  <c r="BA102" i="171" s="1"/>
  <c r="AZ105" i="171"/>
  <c r="BA105" i="171" s="1"/>
  <c r="AZ104" i="171"/>
  <c r="BA104" i="171" s="1"/>
  <c r="AZ71" i="171"/>
  <c r="BA71" i="171" s="1"/>
  <c r="AZ54" i="171"/>
  <c r="BA54" i="171" s="1"/>
  <c r="AZ64" i="171"/>
  <c r="BA64" i="171" s="1"/>
  <c r="AZ83" i="171"/>
  <c r="BA83" i="171" s="1"/>
  <c r="AZ96" i="171"/>
  <c r="AZ95" i="171" s="1"/>
  <c r="AZ43" i="171" s="1"/>
  <c r="AZ89" i="171"/>
  <c r="AZ65" i="171"/>
  <c r="BA65" i="171" s="1"/>
  <c r="AZ60" i="171"/>
  <c r="BA60" i="171" s="1"/>
  <c r="AZ72" i="171"/>
  <c r="BA72" i="171" s="1"/>
  <c r="AZ59" i="171"/>
  <c r="AS88" i="171"/>
  <c r="AS42" i="171" s="1"/>
  <c r="AT42" i="171" s="1"/>
  <c r="J22" i="171" s="1"/>
  <c r="AT89" i="171"/>
  <c r="AT88" i="171" s="1"/>
  <c r="BA89" i="176"/>
  <c r="BA88" i="176" s="1"/>
  <c r="E27" i="171"/>
  <c r="K48" i="171"/>
  <c r="AS84" i="166"/>
  <c r="AS41" i="166" s="1"/>
  <c r="AT41" i="166" s="1"/>
  <c r="J21" i="166" s="1"/>
  <c r="AT85" i="166"/>
  <c r="AT84" i="166" s="1"/>
  <c r="AS68" i="166"/>
  <c r="AS38" i="166" s="1"/>
  <c r="AT38" i="166" s="1"/>
  <c r="J18" i="166" s="1"/>
  <c r="AT69" i="166"/>
  <c r="AT68" i="166" s="1"/>
  <c r="AS97" i="166"/>
  <c r="AS44" i="166" s="1"/>
  <c r="AT44" i="166" s="1"/>
  <c r="J24" i="166" s="1"/>
  <c r="AT98" i="166"/>
  <c r="AT97" i="166" s="1"/>
  <c r="AI48" i="168"/>
  <c r="BC46" i="168"/>
  <c r="AJ110" i="175"/>
  <c r="BA58" i="176"/>
  <c r="AK109" i="168"/>
  <c r="AK108" i="168"/>
  <c r="AM107" i="170"/>
  <c r="AT100" i="170"/>
  <c r="AT97" i="170"/>
  <c r="AY75" i="171"/>
  <c r="AY39" i="171" s="1"/>
  <c r="AY79" i="171"/>
  <c r="AY40" i="171" s="1"/>
  <c r="BF60" i="171"/>
  <c r="BF70" i="171"/>
  <c r="BF78" i="171"/>
  <c r="BF92" i="171"/>
  <c r="BF106" i="171"/>
  <c r="BF62" i="171"/>
  <c r="BF93" i="171"/>
  <c r="BF81" i="171"/>
  <c r="BF89" i="171"/>
  <c r="BF65" i="171"/>
  <c r="BF76" i="171"/>
  <c r="BF56" i="171"/>
  <c r="BF66" i="171"/>
  <c r="BF82" i="171"/>
  <c r="BF64" i="171"/>
  <c r="BF102" i="171"/>
  <c r="BF86" i="171"/>
  <c r="BF99" i="171"/>
  <c r="BF101" i="171"/>
  <c r="BF59" i="171"/>
  <c r="BF104" i="171"/>
  <c r="BF53" i="171"/>
  <c r="BF57" i="171"/>
  <c r="BF67" i="171"/>
  <c r="BF77" i="171"/>
  <c r="BF85" i="171"/>
  <c r="BF69" i="171"/>
  <c r="BF72" i="171"/>
  <c r="BF90" i="171"/>
  <c r="BF103" i="171"/>
  <c r="BF74" i="171"/>
  <c r="BF83" i="171"/>
  <c r="BF98" i="171"/>
  <c r="BF80" i="171"/>
  <c r="BF63" i="171"/>
  <c r="BF96" i="171"/>
  <c r="BF95" i="171" s="1"/>
  <c r="BF43" i="171" s="1"/>
  <c r="BF105" i="171"/>
  <c r="BF94" i="171"/>
  <c r="BF91" i="171"/>
  <c r="BF87" i="171"/>
  <c r="BF54" i="171"/>
  <c r="BF73" i="171"/>
  <c r="BF71" i="171"/>
  <c r="AL108" i="176"/>
  <c r="AL109" i="176"/>
  <c r="AO48" i="171"/>
  <c r="BE61" i="175"/>
  <c r="BE37" i="175" s="1"/>
  <c r="BE97" i="175"/>
  <c r="BE44" i="175" s="1"/>
  <c r="BE100" i="175"/>
  <c r="BE45" i="175" s="1"/>
  <c r="AX107" i="175"/>
  <c r="AX34" i="175"/>
  <c r="AR107" i="168"/>
  <c r="AR34" i="168"/>
  <c r="AS61" i="169"/>
  <c r="AS37" i="169" s="1"/>
  <c r="AT37" i="169" s="1"/>
  <c r="J17" i="169" s="1"/>
  <c r="AS58" i="169"/>
  <c r="AS36" i="169" s="1"/>
  <c r="AT59" i="169"/>
  <c r="AT58" i="169" s="1"/>
  <c r="AS100" i="169"/>
  <c r="AS45" i="169" s="1"/>
  <c r="AT45" i="169" s="1"/>
  <c r="J25" i="169" s="1"/>
  <c r="AT107" i="173"/>
  <c r="AX109" i="167"/>
  <c r="AX108" i="167"/>
  <c r="AX107" i="168"/>
  <c r="AX34" i="168"/>
  <c r="AS52" i="170"/>
  <c r="AS79" i="170"/>
  <c r="AS40" i="170" s="1"/>
  <c r="AT40" i="170" s="1"/>
  <c r="J20" i="170" s="1"/>
  <c r="BG50" i="170"/>
  <c r="AZ89" i="170"/>
  <c r="AZ73" i="170"/>
  <c r="BA73" i="170" s="1"/>
  <c r="AZ66" i="170"/>
  <c r="BA66" i="170" s="1"/>
  <c r="AZ60" i="170"/>
  <c r="BA60" i="170" s="1"/>
  <c r="AZ85" i="170"/>
  <c r="AZ93" i="170"/>
  <c r="BA93" i="170" s="1"/>
  <c r="AZ59" i="170"/>
  <c r="AZ103" i="170"/>
  <c r="BA103" i="170" s="1"/>
  <c r="AZ81" i="170"/>
  <c r="BA81" i="170" s="1"/>
  <c r="AZ67" i="170"/>
  <c r="BA67" i="170" s="1"/>
  <c r="AZ76" i="170"/>
  <c r="AZ91" i="170"/>
  <c r="BA91" i="170" s="1"/>
  <c r="AZ90" i="170"/>
  <c r="BA90" i="170" s="1"/>
  <c r="AZ86" i="170"/>
  <c r="BA86" i="170" s="1"/>
  <c r="AZ99" i="170"/>
  <c r="BA99" i="170" s="1"/>
  <c r="AZ94" i="170"/>
  <c r="BA94" i="170" s="1"/>
  <c r="AZ92" i="170"/>
  <c r="BA92" i="170" s="1"/>
  <c r="AZ69" i="170"/>
  <c r="AZ56" i="170"/>
  <c r="BA56" i="170" s="1"/>
  <c r="AZ106" i="170"/>
  <c r="BA106" i="170" s="1"/>
  <c r="AZ104" i="170"/>
  <c r="BA104" i="170" s="1"/>
  <c r="AZ82" i="170"/>
  <c r="BA82" i="170" s="1"/>
  <c r="AZ57" i="170"/>
  <c r="BA57" i="170" s="1"/>
  <c r="AZ62" i="170"/>
  <c r="AZ53" i="170"/>
  <c r="AZ80" i="170"/>
  <c r="AZ63" i="170"/>
  <c r="BA63" i="170" s="1"/>
  <c r="AZ105" i="170"/>
  <c r="BA105" i="170" s="1"/>
  <c r="AZ71" i="170"/>
  <c r="BA71" i="170" s="1"/>
  <c r="AZ64" i="170"/>
  <c r="BA64" i="170" s="1"/>
  <c r="AZ83" i="170"/>
  <c r="BA83" i="170" s="1"/>
  <c r="AZ74" i="170"/>
  <c r="BA74" i="170" s="1"/>
  <c r="AZ78" i="170"/>
  <c r="BA78" i="170" s="1"/>
  <c r="AZ87" i="170"/>
  <c r="BA87" i="170" s="1"/>
  <c r="AZ65" i="170"/>
  <c r="BA65" i="170" s="1"/>
  <c r="AZ70" i="170"/>
  <c r="BA70" i="170" s="1"/>
  <c r="AZ72" i="170"/>
  <c r="BA72" i="170" s="1"/>
  <c r="AZ102" i="170"/>
  <c r="BA102" i="170" s="1"/>
  <c r="AZ77" i="170"/>
  <c r="BA77" i="170" s="1"/>
  <c r="AZ54" i="170"/>
  <c r="BA54" i="170" s="1"/>
  <c r="AZ98" i="170"/>
  <c r="AZ101" i="170"/>
  <c r="AZ96" i="170"/>
  <c r="AZ95" i="170" s="1"/>
  <c r="AZ43" i="170" s="1"/>
  <c r="BA43" i="170" s="1"/>
  <c r="K23" i="170" s="1"/>
  <c r="AS88" i="170"/>
  <c r="AS42" i="170" s="1"/>
  <c r="AT42" i="170" s="1"/>
  <c r="J22" i="170" s="1"/>
  <c r="AV47" i="175"/>
  <c r="AE109" i="169"/>
  <c r="AE108" i="169"/>
  <c r="AE46" i="169" s="1"/>
  <c r="AF46" i="169" s="1"/>
  <c r="H27" i="169" s="1"/>
  <c r="AS97" i="175"/>
  <c r="AS44" i="175" s="1"/>
  <c r="AT44" i="175" s="1"/>
  <c r="J24" i="175" s="1"/>
  <c r="AL107" i="175"/>
  <c r="AL34" i="175"/>
  <c r="BF79" i="176"/>
  <c r="BF40" i="176" s="1"/>
  <c r="BF84" i="176"/>
  <c r="BF41" i="176" s="1"/>
  <c r="AY107" i="176"/>
  <c r="AY34" i="176"/>
  <c r="AK108" i="169"/>
  <c r="AK46" i="169" s="1"/>
  <c r="AK109" i="169"/>
  <c r="AM107" i="171"/>
  <c r="AY55" i="174"/>
  <c r="AY35" i="174" s="1"/>
  <c r="AY61" i="174"/>
  <c r="AY37" i="174" s="1"/>
  <c r="AT68" i="174"/>
  <c r="AS79" i="172"/>
  <c r="AS40" i="172" s="1"/>
  <c r="AT40" i="172" s="1"/>
  <c r="J20" i="172" s="1"/>
  <c r="AS52" i="172"/>
  <c r="AT53" i="172"/>
  <c r="AT52" i="172" s="1"/>
  <c r="BB47" i="170"/>
  <c r="AV48" i="170"/>
  <c r="AX107" i="171"/>
  <c r="AX34" i="171"/>
  <c r="BA68" i="176"/>
  <c r="AT96" i="170"/>
  <c r="AT95" i="170" s="1"/>
  <c r="BE68" i="170"/>
  <c r="BE38" i="170" s="1"/>
  <c r="BE84" i="170"/>
  <c r="BE41" i="170" s="1"/>
  <c r="BE79" i="170"/>
  <c r="BE40" i="170" s="1"/>
  <c r="AT98" i="175"/>
  <c r="AT97" i="175" s="1"/>
  <c r="AF109" i="167"/>
  <c r="AZ97" i="173"/>
  <c r="AZ44" i="173" s="1"/>
  <c r="BA44" i="173" s="1"/>
  <c r="K24" i="173" s="1"/>
  <c r="BA98" i="173"/>
  <c r="BA97" i="173" s="1"/>
  <c r="AZ68" i="173"/>
  <c r="AZ38" i="173" s="1"/>
  <c r="BA38" i="173" s="1"/>
  <c r="K18" i="173" s="1"/>
  <c r="BA69" i="173"/>
  <c r="BA68" i="173" s="1"/>
  <c r="AZ88" i="173"/>
  <c r="AZ42" i="173" s="1"/>
  <c r="BA42" i="173" s="1"/>
  <c r="K22" i="173" s="1"/>
  <c r="BA89" i="173"/>
  <c r="BA88" i="173" s="1"/>
  <c r="AZ95" i="173"/>
  <c r="AZ43" i="173" s="1"/>
  <c r="BA43" i="173" s="1"/>
  <c r="K23" i="173" s="1"/>
  <c r="BA96" i="173"/>
  <c r="BA95" i="173" s="1"/>
  <c r="BG76" i="173"/>
  <c r="BH76" i="173" s="1"/>
  <c r="BG96" i="173"/>
  <c r="BG105" i="173"/>
  <c r="BH105" i="173" s="1"/>
  <c r="BG93" i="173"/>
  <c r="BH93" i="173" s="1"/>
  <c r="BG67" i="173"/>
  <c r="BH67" i="173" s="1"/>
  <c r="BG98" i="173"/>
  <c r="BG57" i="173"/>
  <c r="BH57" i="173" s="1"/>
  <c r="BG99" i="173"/>
  <c r="BH99" i="173" s="1"/>
  <c r="BG86" i="173"/>
  <c r="BH86" i="173" s="1"/>
  <c r="BG71" i="173"/>
  <c r="BH71" i="173" s="1"/>
  <c r="BG83" i="173"/>
  <c r="BH83" i="173" s="1"/>
  <c r="BG72" i="173"/>
  <c r="BH72" i="173" s="1"/>
  <c r="BG90" i="173"/>
  <c r="BH90" i="173" s="1"/>
  <c r="BG59" i="173"/>
  <c r="BG82" i="173"/>
  <c r="BH82" i="173" s="1"/>
  <c r="BG104" i="173"/>
  <c r="BH104" i="173" s="1"/>
  <c r="BG94" i="173"/>
  <c r="BH94" i="173" s="1"/>
  <c r="BG103" i="173"/>
  <c r="BH103" i="173" s="1"/>
  <c r="BG91" i="173"/>
  <c r="BH91" i="173" s="1"/>
  <c r="BG102" i="173"/>
  <c r="BH102" i="173" s="1"/>
  <c r="BG92" i="173"/>
  <c r="BH92" i="173" s="1"/>
  <c r="BG81" i="173"/>
  <c r="BH81" i="173" s="1"/>
  <c r="BG106" i="173"/>
  <c r="BH106" i="173" s="1"/>
  <c r="BG69" i="173"/>
  <c r="BH69" i="173" s="1"/>
  <c r="BG78" i="173"/>
  <c r="BH78" i="173" s="1"/>
  <c r="BG87" i="173"/>
  <c r="BH87" i="173" s="1"/>
  <c r="BG66" i="173"/>
  <c r="BH66" i="173" s="1"/>
  <c r="BG60" i="173"/>
  <c r="BH60" i="173" s="1"/>
  <c r="BG70" i="173"/>
  <c r="BH70" i="173" s="1"/>
  <c r="BG62" i="173"/>
  <c r="BG56" i="173"/>
  <c r="BG54" i="173"/>
  <c r="BH54" i="173" s="1"/>
  <c r="BG64" i="173"/>
  <c r="BH64" i="173" s="1"/>
  <c r="BG74" i="173"/>
  <c r="BH74" i="173" s="1"/>
  <c r="BG53" i="173"/>
  <c r="BG73" i="173"/>
  <c r="BH73" i="173" s="1"/>
  <c r="BG80" i="173"/>
  <c r="BH80" i="173" s="1"/>
  <c r="BG65" i="173"/>
  <c r="BH65" i="173" s="1"/>
  <c r="BG77" i="173"/>
  <c r="BH77" i="173" s="1"/>
  <c r="BG101" i="173"/>
  <c r="BG63" i="173"/>
  <c r="BH63" i="173" s="1"/>
  <c r="BG85" i="173"/>
  <c r="BG89" i="173"/>
  <c r="BE68" i="169"/>
  <c r="BE38" i="169" s="1"/>
  <c r="BE84" i="169"/>
  <c r="BE41" i="169" s="1"/>
  <c r="BE97" i="169"/>
  <c r="BE44" i="169" s="1"/>
  <c r="BE75" i="169"/>
  <c r="BE39" i="169" s="1"/>
  <c r="AK109" i="172"/>
  <c r="AK47" i="172" s="1"/>
  <c r="AK108" i="172"/>
  <c r="AK46" i="172" s="1"/>
  <c r="AT44" i="172"/>
  <c r="J24" i="172" s="1"/>
  <c r="AQ109" i="168"/>
  <c r="AQ47" i="168" s="1"/>
  <c r="AQ108" i="168"/>
  <c r="AQ46" i="168" s="1"/>
  <c r="BD107" i="172"/>
  <c r="BD34" i="172"/>
  <c r="E29" i="173"/>
  <c r="AE109" i="174"/>
  <c r="AE47" i="174" s="1"/>
  <c r="AE108" i="174"/>
  <c r="AE46" i="174" s="1"/>
  <c r="AQ46" i="173"/>
  <c r="BF100" i="173"/>
  <c r="BF45" i="173" s="1"/>
  <c r="BF55" i="173"/>
  <c r="BF35" i="173" s="1"/>
  <c r="BF84" i="173"/>
  <c r="BF41" i="173" s="1"/>
  <c r="BF52" i="173"/>
  <c r="AY79" i="175"/>
  <c r="AY40" i="175" s="1"/>
  <c r="BF60" i="175"/>
  <c r="BF70" i="175"/>
  <c r="BF78" i="175"/>
  <c r="BF92" i="175"/>
  <c r="BF106" i="175"/>
  <c r="BF62" i="175"/>
  <c r="BF65" i="175"/>
  <c r="BF76" i="175"/>
  <c r="BF56" i="175"/>
  <c r="BF66" i="175"/>
  <c r="BF64" i="175"/>
  <c r="BF102" i="175"/>
  <c r="BF86" i="175"/>
  <c r="BF99" i="175"/>
  <c r="BF101" i="175"/>
  <c r="BF93" i="175"/>
  <c r="BF81" i="175"/>
  <c r="BF71" i="175"/>
  <c r="BF59" i="175"/>
  <c r="BF104" i="175"/>
  <c r="BF53" i="175"/>
  <c r="BF57" i="175"/>
  <c r="BF67" i="175"/>
  <c r="BF77" i="175"/>
  <c r="BF85" i="175"/>
  <c r="BF69" i="175"/>
  <c r="BF72" i="175"/>
  <c r="BF90" i="175"/>
  <c r="BF103" i="175"/>
  <c r="BF74" i="175"/>
  <c r="BF83" i="175"/>
  <c r="BF98" i="175"/>
  <c r="BF80" i="175"/>
  <c r="BF63" i="175"/>
  <c r="BF96" i="175"/>
  <c r="BF95" i="175" s="1"/>
  <c r="BF43" i="175" s="1"/>
  <c r="BF105" i="175"/>
  <c r="BF94" i="175"/>
  <c r="BF91" i="175"/>
  <c r="BF87" i="175"/>
  <c r="BF82" i="175"/>
  <c r="BF54" i="175"/>
  <c r="BF73" i="175"/>
  <c r="BF89" i="175"/>
  <c r="BE79" i="171"/>
  <c r="BE40" i="171" s="1"/>
  <c r="BE75" i="171"/>
  <c r="BE39" i="171" s="1"/>
  <c r="BE55" i="171"/>
  <c r="BE35" i="171" s="1"/>
  <c r="BA76" i="171"/>
  <c r="AX108" i="173"/>
  <c r="AX109" i="173"/>
  <c r="AP47" i="172"/>
  <c r="BE75" i="172"/>
  <c r="BE39" i="172" s="1"/>
  <c r="BE55" i="172"/>
  <c r="BE35" i="172" s="1"/>
  <c r="AZ79" i="167"/>
  <c r="AZ40" i="167" s="1"/>
  <c r="BA40" i="167" s="1"/>
  <c r="K20" i="167" s="1"/>
  <c r="AZ58" i="167"/>
  <c r="AZ36" i="167" s="1"/>
  <c r="BA36" i="167" s="1"/>
  <c r="K16" i="167" s="1"/>
  <c r="AZ95" i="167"/>
  <c r="AZ43" i="167" s="1"/>
  <c r="BA43" i="167" s="1"/>
  <c r="K23" i="167" s="1"/>
  <c r="BA96" i="167"/>
  <c r="BA95" i="167" s="1"/>
  <c r="AT36" i="169"/>
  <c r="J16" i="169" s="1"/>
  <c r="AR107" i="171"/>
  <c r="AR34" i="171"/>
  <c r="AV47" i="171"/>
  <c r="AV47" i="169"/>
  <c r="X48" i="167"/>
  <c r="G4" i="167" s="1" a="1"/>
  <c r="Y46" i="167"/>
  <c r="BE97" i="166"/>
  <c r="BE44" i="166" s="1"/>
  <c r="AY75" i="166"/>
  <c r="AY39" i="166" s="1"/>
  <c r="AY52" i="166"/>
  <c r="BF59" i="166"/>
  <c r="BF98" i="166"/>
  <c r="BF80" i="166"/>
  <c r="BF63" i="166"/>
  <c r="BF105" i="166"/>
  <c r="BF72" i="166"/>
  <c r="BF90" i="166"/>
  <c r="BF103" i="166"/>
  <c r="BF73" i="166"/>
  <c r="BF62" i="166"/>
  <c r="BF78" i="166"/>
  <c r="BF106" i="166"/>
  <c r="BF60" i="166"/>
  <c r="BF92" i="166"/>
  <c r="BF101" i="166"/>
  <c r="BF71" i="166"/>
  <c r="BF74" i="166"/>
  <c r="BF94" i="166"/>
  <c r="BF91" i="166"/>
  <c r="BF87" i="166"/>
  <c r="BF82" i="166"/>
  <c r="BF54" i="166"/>
  <c r="BF64" i="166"/>
  <c r="BF102" i="166"/>
  <c r="BF86" i="166"/>
  <c r="BF99" i="166"/>
  <c r="BF81" i="166"/>
  <c r="BF70" i="166"/>
  <c r="BF65" i="166"/>
  <c r="BF67" i="166"/>
  <c r="BF76" i="166"/>
  <c r="BF56" i="166"/>
  <c r="BF83" i="166"/>
  <c r="BF104" i="166"/>
  <c r="BF53" i="166"/>
  <c r="BF57" i="166"/>
  <c r="BF77" i="166"/>
  <c r="BF96" i="166"/>
  <c r="BF85" i="166"/>
  <c r="BF69" i="166"/>
  <c r="BF66" i="166"/>
  <c r="BF89" i="166"/>
  <c r="BF93" i="166"/>
  <c r="AD46" i="174"/>
  <c r="BE61" i="174"/>
  <c r="BE37" i="174" s="1"/>
  <c r="AX107" i="174"/>
  <c r="AX34" i="174"/>
  <c r="AF108" i="172"/>
  <c r="AR108" i="167"/>
  <c r="AR46" i="167" s="1"/>
  <c r="AR109" i="167"/>
  <c r="AR47" i="167" s="1"/>
  <c r="AY100" i="172"/>
  <c r="AY45" i="172" s="1"/>
  <c r="BA101" i="172"/>
  <c r="AY55" i="172"/>
  <c r="AY35" i="172" s="1"/>
  <c r="BA57" i="172"/>
  <c r="BA71" i="172"/>
  <c r="AY68" i="172"/>
  <c r="AY38" i="172" s="1"/>
  <c r="BA72" i="172"/>
  <c r="AT59" i="172"/>
  <c r="AT58" i="172" s="1"/>
  <c r="AS58" i="174"/>
  <c r="AS36" i="174" s="1"/>
  <c r="AT36" i="174" s="1"/>
  <c r="J16" i="174" s="1"/>
  <c r="AS100" i="174"/>
  <c r="AS45" i="174" s="1"/>
  <c r="AT45" i="174" s="1"/>
  <c r="J25" i="174" s="1"/>
  <c r="AS88" i="174"/>
  <c r="AS42" i="174" s="1"/>
  <c r="AT42" i="174" s="1"/>
  <c r="J22" i="174" s="1"/>
  <c r="BG50" i="174"/>
  <c r="AZ89" i="174"/>
  <c r="BA89" i="174" s="1"/>
  <c r="AZ73" i="174"/>
  <c r="BA73" i="174" s="1"/>
  <c r="AZ66" i="174"/>
  <c r="BA66" i="174" s="1"/>
  <c r="AZ65" i="174"/>
  <c r="BA65" i="174" s="1"/>
  <c r="AZ60" i="174"/>
  <c r="BA60" i="174" s="1"/>
  <c r="AZ85" i="174"/>
  <c r="AZ93" i="174"/>
  <c r="BA93" i="174" s="1"/>
  <c r="AZ59" i="174"/>
  <c r="AZ103" i="174"/>
  <c r="BA103" i="174" s="1"/>
  <c r="AZ81" i="174"/>
  <c r="BA81" i="174" s="1"/>
  <c r="AZ76" i="174"/>
  <c r="AZ62" i="174"/>
  <c r="BA62" i="174" s="1"/>
  <c r="AZ53" i="174"/>
  <c r="AZ102" i="174"/>
  <c r="BA102" i="174" s="1"/>
  <c r="AZ96" i="174"/>
  <c r="AZ95" i="174" s="1"/>
  <c r="AZ43" i="174" s="1"/>
  <c r="AZ99" i="174"/>
  <c r="BA99" i="174" s="1"/>
  <c r="AZ94" i="174"/>
  <c r="BA94" i="174" s="1"/>
  <c r="AZ92" i="174"/>
  <c r="BA92" i="174" s="1"/>
  <c r="AZ69" i="174"/>
  <c r="BA69" i="174" s="1"/>
  <c r="AZ56" i="174"/>
  <c r="AZ70" i="174"/>
  <c r="BA70" i="174" s="1"/>
  <c r="AZ82" i="174"/>
  <c r="BA82" i="174" s="1"/>
  <c r="AZ98" i="174"/>
  <c r="AZ57" i="174"/>
  <c r="BA57" i="174" s="1"/>
  <c r="AZ74" i="174"/>
  <c r="BA74" i="174" s="1"/>
  <c r="AZ90" i="174"/>
  <c r="BA90" i="174" s="1"/>
  <c r="AZ72" i="174"/>
  <c r="BA72" i="174" s="1"/>
  <c r="AZ54" i="174"/>
  <c r="BA54" i="174" s="1"/>
  <c r="AZ83" i="174"/>
  <c r="BA83" i="174" s="1"/>
  <c r="AZ78" i="174"/>
  <c r="BA78" i="174" s="1"/>
  <c r="AZ87" i="174"/>
  <c r="BA87" i="174" s="1"/>
  <c r="AZ86" i="174"/>
  <c r="BA86" i="174" s="1"/>
  <c r="AZ63" i="174"/>
  <c r="BA63" i="174" s="1"/>
  <c r="AZ77" i="174"/>
  <c r="BA77" i="174" s="1"/>
  <c r="AZ101" i="174"/>
  <c r="BA101" i="174" s="1"/>
  <c r="AZ67" i="174"/>
  <c r="BA67" i="174" s="1"/>
  <c r="AZ91" i="174"/>
  <c r="BA91" i="174" s="1"/>
  <c r="AZ80" i="174"/>
  <c r="AZ106" i="174"/>
  <c r="BA106" i="174" s="1"/>
  <c r="AZ105" i="174"/>
  <c r="BA105" i="174" s="1"/>
  <c r="AZ104" i="174"/>
  <c r="BA104" i="174" s="1"/>
  <c r="AZ71" i="174"/>
  <c r="BA71" i="174" s="1"/>
  <c r="AZ64" i="174"/>
  <c r="BA64" i="174" s="1"/>
  <c r="AK110" i="167"/>
  <c r="BE100" i="168"/>
  <c r="BE45" i="168" s="1"/>
  <c r="BE88" i="168"/>
  <c r="BE42" i="168" s="1"/>
  <c r="BE79" i="168"/>
  <c r="BE40" i="168" s="1"/>
  <c r="BE61" i="168"/>
  <c r="BE37" i="168" s="1"/>
  <c r="AL107" i="170"/>
  <c r="AS68" i="168"/>
  <c r="AS38" i="168" s="1"/>
  <c r="AT38" i="168" s="1"/>
  <c r="J18" i="168" s="1"/>
  <c r="AS97" i="168"/>
  <c r="AS44" i="168" s="1"/>
  <c r="AT44" i="168" s="1"/>
  <c r="J24" i="168" s="1"/>
  <c r="X110" i="169"/>
  <c r="BH85" i="176"/>
  <c r="BH98" i="176"/>
  <c r="Q48" i="170"/>
  <c r="F4" i="170" s="1" a="1"/>
  <c r="BE107" i="173"/>
  <c r="BE34" i="173"/>
  <c r="R110" i="168"/>
  <c r="AZ95" i="176"/>
  <c r="AZ43" i="176" s="1"/>
  <c r="BA43" i="176" s="1"/>
  <c r="K23" i="176" s="1"/>
  <c r="BA96" i="176"/>
  <c r="BA95" i="176" s="1"/>
  <c r="AZ79" i="176"/>
  <c r="AZ40" i="176" s="1"/>
  <c r="BA40" i="176" s="1"/>
  <c r="K20" i="176" s="1"/>
  <c r="AM107" i="166"/>
  <c r="AP47" i="166"/>
  <c r="AQ109" i="166"/>
  <c r="AQ47" i="166" s="1"/>
  <c r="AQ108" i="166"/>
  <c r="AQ46" i="166" s="1"/>
  <c r="AQ46" i="176"/>
  <c r="AT101" i="174"/>
  <c r="AT100" i="174" s="1"/>
  <c r="AR107" i="174"/>
  <c r="AR34" i="174"/>
  <c r="BF52" i="167"/>
  <c r="BF58" i="167"/>
  <c r="BF36" i="167" s="1"/>
  <c r="BF88" i="167"/>
  <c r="BF42" i="167" s="1"/>
  <c r="AD110" i="171"/>
  <c r="AT80" i="175"/>
  <c r="AT79" i="175" s="1"/>
  <c r="AM34" i="173"/>
  <c r="BD107" i="175"/>
  <c r="BD34" i="175"/>
  <c r="AY100" i="169"/>
  <c r="AY45" i="169" s="1"/>
  <c r="AY61" i="169"/>
  <c r="AY37" i="169" s="1"/>
  <c r="AY58" i="169"/>
  <c r="AY36" i="169" s="1"/>
  <c r="AM34" i="170"/>
  <c r="AY79" i="170"/>
  <c r="AY40" i="170" s="1"/>
  <c r="AY100" i="170"/>
  <c r="AY45" i="170" s="1"/>
  <c r="AY61" i="170"/>
  <c r="AY37" i="170" s="1"/>
  <c r="BA62" i="170"/>
  <c r="AK109" i="171"/>
  <c r="AK108" i="171"/>
  <c r="AK46" i="171" s="1"/>
  <c r="AP46" i="168"/>
  <c r="AT89" i="166"/>
  <c r="AT88" i="166" s="1"/>
  <c r="AY100" i="168"/>
  <c r="AY45" i="168" s="1"/>
  <c r="AY52" i="168"/>
  <c r="BA53" i="168"/>
  <c r="AY88" i="168"/>
  <c r="AY42" i="168" s="1"/>
  <c r="R48" i="175"/>
  <c r="X110" i="168"/>
  <c r="X46" i="170"/>
  <c r="Y108" i="170"/>
  <c r="AF34" i="171"/>
  <c r="AT96" i="172"/>
  <c r="AT95" i="172" s="1"/>
  <c r="J8" i="162"/>
  <c r="J6" i="162"/>
  <c r="J7" i="162"/>
  <c r="J4" i="162"/>
  <c r="J5" i="162"/>
  <c r="J9" i="162"/>
  <c r="AD47" i="166"/>
  <c r="AF109" i="166"/>
  <c r="AD110" i="175"/>
  <c r="AP110" i="170"/>
  <c r="AD48" i="169"/>
  <c r="AP47" i="174"/>
  <c r="BH59" i="173"/>
  <c r="AV48" i="168"/>
  <c r="AS68" i="171"/>
  <c r="AS38" i="171" s="1"/>
  <c r="AT38" i="171" s="1"/>
  <c r="J18" i="171" s="1"/>
  <c r="AS55" i="171"/>
  <c r="AS35" i="171" s="1"/>
  <c r="AT35" i="171" s="1"/>
  <c r="J15" i="171" s="1"/>
  <c r="AT56" i="171"/>
  <c r="AT55" i="171" s="1"/>
  <c r="AS97" i="171"/>
  <c r="AS44" i="171" s="1"/>
  <c r="AT44" i="171" s="1"/>
  <c r="J24" i="171" s="1"/>
  <c r="AT98" i="171"/>
  <c r="AT97" i="171" s="1"/>
  <c r="L10" i="78"/>
  <c r="AT101" i="172"/>
  <c r="AT100" i="172" s="1"/>
  <c r="AK48" i="170" l="1"/>
  <c r="F8" i="174"/>
  <c r="BF52" i="170"/>
  <c r="BA96" i="170"/>
  <c r="BA95" i="170" s="1"/>
  <c r="BH97" i="176"/>
  <c r="F6" i="174"/>
  <c r="F4" i="174"/>
  <c r="AE48" i="172"/>
  <c r="F9" i="174"/>
  <c r="AW48" i="169"/>
  <c r="F10" i="173"/>
  <c r="BH96" i="176"/>
  <c r="BH95" i="176" s="1"/>
  <c r="BA52" i="168"/>
  <c r="AF108" i="174"/>
  <c r="AF109" i="172"/>
  <c r="AF110" i="172" s="1"/>
  <c r="E10" i="169"/>
  <c r="BG52" i="176"/>
  <c r="BH53" i="176"/>
  <c r="BA44" i="166"/>
  <c r="K24" i="166" s="1"/>
  <c r="AQ48" i="174"/>
  <c r="BF84" i="170"/>
  <c r="BF41" i="170" s="1"/>
  <c r="BA98" i="166"/>
  <c r="BA97" i="166" s="1"/>
  <c r="BH58" i="173"/>
  <c r="BA68" i="166"/>
  <c r="BA84" i="175"/>
  <c r="Y110" i="170"/>
  <c r="BA88" i="169"/>
  <c r="BH79" i="173"/>
  <c r="BA55" i="169"/>
  <c r="BA75" i="171"/>
  <c r="Y110" i="175"/>
  <c r="BF97" i="172"/>
  <c r="BF44" i="172" s="1"/>
  <c r="BF55" i="169"/>
  <c r="BF35" i="169" s="1"/>
  <c r="BF58" i="175"/>
  <c r="BF36" i="175" s="1"/>
  <c r="AL110" i="176"/>
  <c r="AT107" i="171"/>
  <c r="BA84" i="172"/>
  <c r="AZ84" i="175"/>
  <c r="AZ41" i="175" s="1"/>
  <c r="BA41" i="175" s="1"/>
  <c r="K21" i="175" s="1"/>
  <c r="AZ55" i="166"/>
  <c r="AZ35" i="166" s="1"/>
  <c r="BA35" i="166" s="1"/>
  <c r="K15" i="166" s="1"/>
  <c r="BC110" i="175"/>
  <c r="AE110" i="171"/>
  <c r="AX110" i="173"/>
  <c r="AW48" i="171"/>
  <c r="BF61" i="168"/>
  <c r="BF37" i="168" s="1"/>
  <c r="BA61" i="170"/>
  <c r="AE48" i="174"/>
  <c r="AZ97" i="170"/>
  <c r="AZ44" i="170" s="1"/>
  <c r="BA44" i="170" s="1"/>
  <c r="K24" i="170" s="1"/>
  <c r="AZ52" i="170"/>
  <c r="BF58" i="171"/>
  <c r="BF36" i="171" s="1"/>
  <c r="BF55" i="171"/>
  <c r="BF35" i="171" s="1"/>
  <c r="AW110" i="170"/>
  <c r="AL110" i="167"/>
  <c r="BG55" i="176"/>
  <c r="BG35" i="176" s="1"/>
  <c r="BH35" i="176" s="1"/>
  <c r="L15" i="176" s="1"/>
  <c r="AQ48" i="166"/>
  <c r="AZ79" i="174"/>
  <c r="AZ40" i="174" s="1"/>
  <c r="BA40" i="174" s="1"/>
  <c r="K20" i="174" s="1"/>
  <c r="AK48" i="172"/>
  <c r="AW110" i="172"/>
  <c r="AQ110" i="171"/>
  <c r="F3" i="177" a="1"/>
  <c r="BF97" i="175"/>
  <c r="BF44" i="175" s="1"/>
  <c r="AE110" i="170"/>
  <c r="AQ48" i="168"/>
  <c r="AE110" i="175"/>
  <c r="AQ48" i="172"/>
  <c r="AK48" i="175"/>
  <c r="AK110" i="169"/>
  <c r="AK110" i="168"/>
  <c r="BA58" i="172"/>
  <c r="AR48" i="173"/>
  <c r="BF79" i="169"/>
  <c r="BF40" i="169" s="1"/>
  <c r="AQ110" i="166"/>
  <c r="AE110" i="174"/>
  <c r="BG52" i="173"/>
  <c r="BG34" i="173" s="1"/>
  <c r="AZ88" i="171"/>
  <c r="AZ42" i="171" s="1"/>
  <c r="BA42" i="171" s="1"/>
  <c r="K22" i="171" s="1"/>
  <c r="AZ75" i="171"/>
  <c r="AZ39" i="171" s="1"/>
  <c r="BA39" i="171" s="1"/>
  <c r="K19" i="171" s="1"/>
  <c r="AQ110" i="175"/>
  <c r="BA68" i="175"/>
  <c r="BF88" i="169"/>
  <c r="BF42" i="169" s="1"/>
  <c r="AZ55" i="169"/>
  <c r="AZ35" i="169" s="1"/>
  <c r="BA35" i="169" s="1"/>
  <c r="K15" i="169" s="1"/>
  <c r="BA61" i="174"/>
  <c r="BF100" i="175"/>
  <c r="BF45" i="175" s="1"/>
  <c r="BG58" i="173"/>
  <c r="BG36" i="173" s="1"/>
  <c r="BH36" i="173" s="1"/>
  <c r="L16" i="173" s="1"/>
  <c r="BA61" i="166"/>
  <c r="BA79" i="169"/>
  <c r="AR110" i="176"/>
  <c r="K29" i="78"/>
  <c r="L3" i="177" a="1"/>
  <c r="BA68" i="174"/>
  <c r="AZ84" i="171"/>
  <c r="AZ41" i="171" s="1"/>
  <c r="BA41" i="171" s="1"/>
  <c r="K21" i="171" s="1"/>
  <c r="BA55" i="171"/>
  <c r="AZ52" i="168"/>
  <c r="AZ34" i="168" s="1"/>
  <c r="AQ110" i="174"/>
  <c r="BA88" i="175"/>
  <c r="BD48" i="169"/>
  <c r="AW48" i="175"/>
  <c r="BF97" i="170"/>
  <c r="BF44" i="170" s="1"/>
  <c r="AY107" i="169"/>
  <c r="AY109" i="169" s="1"/>
  <c r="AY47" i="169" s="1"/>
  <c r="AR48" i="167"/>
  <c r="AK110" i="172"/>
  <c r="BH68" i="173"/>
  <c r="BA55" i="170"/>
  <c r="AZ88" i="172"/>
  <c r="AZ42" i="172" s="1"/>
  <c r="BA42" i="172" s="1"/>
  <c r="K22" i="172" s="1"/>
  <c r="AZ79" i="172"/>
  <c r="AZ40" i="172" s="1"/>
  <c r="BA40" i="172" s="1"/>
  <c r="K20" i="172" s="1"/>
  <c r="AZ55" i="172"/>
  <c r="AZ35" i="172" s="1"/>
  <c r="BA35" i="172" s="1"/>
  <c r="K15" i="172" s="1"/>
  <c r="BC48" i="170"/>
  <c r="BG97" i="176"/>
  <c r="BG44" i="176" s="1"/>
  <c r="BH44" i="176" s="1"/>
  <c r="L24" i="176" s="1"/>
  <c r="AT107" i="169"/>
  <c r="AT107" i="170"/>
  <c r="BA88" i="174"/>
  <c r="BA100" i="174"/>
  <c r="BH75" i="173"/>
  <c r="I14" i="168"/>
  <c r="I26" i="168" s="1"/>
  <c r="BH100" i="176"/>
  <c r="F4" i="170"/>
  <c r="F8" i="170"/>
  <c r="F5" i="170"/>
  <c r="F9" i="170"/>
  <c r="F7" i="170"/>
  <c r="F6" i="170"/>
  <c r="AZ84" i="174"/>
  <c r="AZ41" i="174" s="1"/>
  <c r="BA41" i="174" s="1"/>
  <c r="K21" i="174" s="1"/>
  <c r="BA85" i="174"/>
  <c r="BA84" i="174" s="1"/>
  <c r="AX109" i="174"/>
  <c r="AX47" i="174" s="1"/>
  <c r="AX108" i="174"/>
  <c r="AX46" i="174" s="1"/>
  <c r="BF58" i="166"/>
  <c r="BF36" i="166" s="1"/>
  <c r="AR109" i="171"/>
  <c r="AR47" i="171" s="1"/>
  <c r="AR108" i="171"/>
  <c r="AR46" i="171" s="1"/>
  <c r="AX46" i="173"/>
  <c r="BF75" i="175"/>
  <c r="BF39" i="175" s="1"/>
  <c r="BH79" i="176"/>
  <c r="BG88" i="173"/>
  <c r="BG42" i="173" s="1"/>
  <c r="BH42" i="173" s="1"/>
  <c r="L22" i="173" s="1"/>
  <c r="BH89" i="173"/>
  <c r="BH88" i="173" s="1"/>
  <c r="BG55" i="173"/>
  <c r="BG35" i="173" s="1"/>
  <c r="BH35" i="173" s="1"/>
  <c r="L15" i="173" s="1"/>
  <c r="BH56" i="173"/>
  <c r="BH55" i="173" s="1"/>
  <c r="AZ100" i="170"/>
  <c r="AZ45" i="170" s="1"/>
  <c r="BA45" i="170" s="1"/>
  <c r="K25" i="170" s="1"/>
  <c r="BA101" i="170"/>
  <c r="BA100" i="170" s="1"/>
  <c r="AZ79" i="170"/>
  <c r="AZ40" i="170" s="1"/>
  <c r="BA40" i="170" s="1"/>
  <c r="K20" i="170" s="1"/>
  <c r="BA80" i="170"/>
  <c r="BA79" i="170" s="1"/>
  <c r="AZ68" i="170"/>
  <c r="AZ38" i="170" s="1"/>
  <c r="BA38" i="170" s="1"/>
  <c r="K18" i="170" s="1"/>
  <c r="BA69" i="170"/>
  <c r="BA68" i="170" s="1"/>
  <c r="AS107" i="170"/>
  <c r="AS34" i="170"/>
  <c r="AT34" i="170" s="1"/>
  <c r="AX109" i="175"/>
  <c r="AX108" i="175"/>
  <c r="AX46" i="175" s="1"/>
  <c r="AL46" i="176"/>
  <c r="AM108" i="176"/>
  <c r="BF97" i="171"/>
  <c r="BF44" i="171" s="1"/>
  <c r="BF88" i="171"/>
  <c r="BF42" i="171" s="1"/>
  <c r="AZ52" i="171"/>
  <c r="AZ97" i="171"/>
  <c r="AZ44" i="171" s="1"/>
  <c r="BA44" i="171" s="1"/>
  <c r="K24" i="171" s="1"/>
  <c r="BA98" i="171"/>
  <c r="BA97" i="171" s="1"/>
  <c r="AZ68" i="171"/>
  <c r="AZ38" i="171" s="1"/>
  <c r="BA38" i="171" s="1"/>
  <c r="K18" i="171" s="1"/>
  <c r="BG62" i="171"/>
  <c r="BH62" i="171" s="1"/>
  <c r="BG56" i="171"/>
  <c r="BG54" i="171"/>
  <c r="BH54" i="171" s="1"/>
  <c r="BG64" i="171"/>
  <c r="BH64" i="171" s="1"/>
  <c r="BG74" i="171"/>
  <c r="BH74" i="171" s="1"/>
  <c r="BG53" i="171"/>
  <c r="BG73" i="171"/>
  <c r="BH73" i="171" s="1"/>
  <c r="BG80" i="171"/>
  <c r="BG65" i="171"/>
  <c r="BH65" i="171" s="1"/>
  <c r="BG77" i="171"/>
  <c r="BH77" i="171" s="1"/>
  <c r="BG101" i="171"/>
  <c r="BH101" i="171" s="1"/>
  <c r="BG59" i="171"/>
  <c r="BH59" i="171" s="1"/>
  <c r="BG82" i="171"/>
  <c r="BH82" i="171" s="1"/>
  <c r="BG86" i="171"/>
  <c r="BH86" i="171" s="1"/>
  <c r="BG63" i="171"/>
  <c r="BH63" i="171" s="1"/>
  <c r="BG71" i="171"/>
  <c r="BH71" i="171" s="1"/>
  <c r="BG81" i="171"/>
  <c r="BH81" i="171" s="1"/>
  <c r="BG106" i="171"/>
  <c r="BH106" i="171" s="1"/>
  <c r="BG83" i="171"/>
  <c r="BH83" i="171" s="1"/>
  <c r="BG72" i="171"/>
  <c r="BH72" i="171" s="1"/>
  <c r="BG69" i="171"/>
  <c r="BG78" i="171"/>
  <c r="BH78" i="171" s="1"/>
  <c r="BG87" i="171"/>
  <c r="BH87" i="171" s="1"/>
  <c r="BG85" i="171"/>
  <c r="BG66" i="171"/>
  <c r="BH66" i="171" s="1"/>
  <c r="BG60" i="171"/>
  <c r="BH60" i="171" s="1"/>
  <c r="BG70" i="171"/>
  <c r="BH70" i="171" s="1"/>
  <c r="BG89" i="171"/>
  <c r="BH89" i="171" s="1"/>
  <c r="BG90" i="171"/>
  <c r="BH90" i="171" s="1"/>
  <c r="BG94" i="171"/>
  <c r="BH94" i="171" s="1"/>
  <c r="BG103" i="171"/>
  <c r="BH103" i="171" s="1"/>
  <c r="BG76" i="171"/>
  <c r="BG96" i="171"/>
  <c r="BG105" i="171"/>
  <c r="BH105" i="171" s="1"/>
  <c r="BG93" i="171"/>
  <c r="BH93" i="171" s="1"/>
  <c r="BG67" i="171"/>
  <c r="BH67" i="171" s="1"/>
  <c r="BG98" i="171"/>
  <c r="BG57" i="171"/>
  <c r="BH57" i="171" s="1"/>
  <c r="BG99" i="171"/>
  <c r="BH99" i="171" s="1"/>
  <c r="BG104" i="171"/>
  <c r="BH104" i="171" s="1"/>
  <c r="BG91" i="171"/>
  <c r="BH91" i="171" s="1"/>
  <c r="BG102" i="171"/>
  <c r="BH102" i="171" s="1"/>
  <c r="BG92" i="171"/>
  <c r="BH92" i="171" s="1"/>
  <c r="BH68" i="176"/>
  <c r="J29" i="162"/>
  <c r="AE47" i="171"/>
  <c r="AF47" i="171" s="1"/>
  <c r="H28" i="171" s="1"/>
  <c r="AF109" i="171"/>
  <c r="G27" i="176"/>
  <c r="Y48" i="176"/>
  <c r="BC47" i="169"/>
  <c r="AT107" i="174"/>
  <c r="AW46" i="170"/>
  <c r="F10" i="175"/>
  <c r="AZ84" i="168"/>
  <c r="AZ41" i="168" s="1"/>
  <c r="BA41" i="168" s="1"/>
  <c r="K21" i="168" s="1"/>
  <c r="BA85" i="168"/>
  <c r="BA84" i="168" s="1"/>
  <c r="AZ97" i="168"/>
  <c r="AZ44" i="168" s="1"/>
  <c r="BA44" i="168" s="1"/>
  <c r="K24" i="168" s="1"/>
  <c r="BA98" i="168"/>
  <c r="BA97" i="168" s="1"/>
  <c r="AZ61" i="168"/>
  <c r="AZ37" i="168" s="1"/>
  <c r="BA37" i="168" s="1"/>
  <c r="K17" i="168" s="1"/>
  <c r="BA62" i="168"/>
  <c r="BA61" i="168" s="1"/>
  <c r="AS34" i="168"/>
  <c r="AT34" i="168" s="1"/>
  <c r="AS107" i="168"/>
  <c r="BA61" i="172"/>
  <c r="BE107" i="174"/>
  <c r="BG88" i="167"/>
  <c r="BG42" i="167" s="1"/>
  <c r="BH42" i="167" s="1"/>
  <c r="L22" i="167" s="1"/>
  <c r="BH89" i="167"/>
  <c r="BH88" i="167" s="1"/>
  <c r="BG84" i="167"/>
  <c r="BG41" i="167" s="1"/>
  <c r="BH41" i="167" s="1"/>
  <c r="L21" i="167" s="1"/>
  <c r="BH85" i="167"/>
  <c r="BH84" i="167" s="1"/>
  <c r="BA107" i="167"/>
  <c r="BD108" i="170"/>
  <c r="BD109" i="170"/>
  <c r="I14" i="172"/>
  <c r="I26" i="172" s="1"/>
  <c r="AJ48" i="169"/>
  <c r="AZ61" i="172"/>
  <c r="AZ37" i="172" s="1"/>
  <c r="BA37" i="172" s="1"/>
  <c r="K17" i="172" s="1"/>
  <c r="AZ100" i="172"/>
  <c r="AZ45" i="172" s="1"/>
  <c r="BA45" i="172" s="1"/>
  <c r="K25" i="172" s="1"/>
  <c r="AZ52" i="175"/>
  <c r="BA53" i="175"/>
  <c r="BA52" i="175" s="1"/>
  <c r="AS107" i="175"/>
  <c r="AS34" i="175"/>
  <c r="AT34" i="175" s="1"/>
  <c r="AV48" i="175"/>
  <c r="BC47" i="171"/>
  <c r="BD108" i="166"/>
  <c r="BD109" i="166"/>
  <c r="AZ100" i="166"/>
  <c r="AZ45" i="166" s="1"/>
  <c r="BA101" i="166"/>
  <c r="BA100" i="166" s="1"/>
  <c r="AZ84" i="166"/>
  <c r="AZ41" i="166" s="1"/>
  <c r="BA41" i="166" s="1"/>
  <c r="K21" i="166" s="1"/>
  <c r="AZ58" i="166"/>
  <c r="AZ36" i="166" s="1"/>
  <c r="BA36" i="166" s="1"/>
  <c r="K16" i="166" s="1"/>
  <c r="BA59" i="166"/>
  <c r="BA58" i="166" s="1"/>
  <c r="BG59" i="166"/>
  <c r="BH59" i="166" s="1"/>
  <c r="BG76" i="166"/>
  <c r="BH76" i="166" s="1"/>
  <c r="BG96" i="166"/>
  <c r="BG95" i="166" s="1"/>
  <c r="BG43" i="166" s="1"/>
  <c r="BG105" i="166"/>
  <c r="BH105" i="166" s="1"/>
  <c r="BG65" i="166"/>
  <c r="BH65" i="166" s="1"/>
  <c r="BG91" i="166"/>
  <c r="BH91" i="166" s="1"/>
  <c r="BG57" i="166"/>
  <c r="BH57" i="166" s="1"/>
  <c r="BG102" i="166"/>
  <c r="BH102" i="166" s="1"/>
  <c r="BG93" i="166"/>
  <c r="BH93" i="166" s="1"/>
  <c r="BG69" i="166"/>
  <c r="BG94" i="166"/>
  <c r="BH94" i="166" s="1"/>
  <c r="BG99" i="166"/>
  <c r="BH99" i="166" s="1"/>
  <c r="BG66" i="166"/>
  <c r="BH66" i="166" s="1"/>
  <c r="BG72" i="166"/>
  <c r="BG87" i="166"/>
  <c r="BH87" i="166" s="1"/>
  <c r="BG54" i="166"/>
  <c r="BG74" i="166"/>
  <c r="BH74" i="166" s="1"/>
  <c r="BG104" i="166"/>
  <c r="BH104" i="166" s="1"/>
  <c r="BG92" i="166"/>
  <c r="BH92" i="166" s="1"/>
  <c r="BG67" i="166"/>
  <c r="BH67" i="166" s="1"/>
  <c r="BG98" i="166"/>
  <c r="BH98" i="166" s="1"/>
  <c r="BG85" i="166"/>
  <c r="BH85" i="166" s="1"/>
  <c r="BG62" i="166"/>
  <c r="BH62" i="166" s="1"/>
  <c r="BG86" i="166"/>
  <c r="BH86" i="166" s="1"/>
  <c r="BG63" i="166"/>
  <c r="BH63" i="166" s="1"/>
  <c r="BG71" i="166"/>
  <c r="BH71" i="166" s="1"/>
  <c r="BG81" i="166"/>
  <c r="BH81" i="166" s="1"/>
  <c r="BG106" i="166"/>
  <c r="BH106" i="166" s="1"/>
  <c r="BG83" i="166"/>
  <c r="BH83" i="166" s="1"/>
  <c r="BG56" i="166"/>
  <c r="BG78" i="166"/>
  <c r="BH78" i="166" s="1"/>
  <c r="BG64" i="166"/>
  <c r="BH64" i="166" s="1"/>
  <c r="BG53" i="166"/>
  <c r="BH53" i="166" s="1"/>
  <c r="BG73" i="166"/>
  <c r="BH73" i="166" s="1"/>
  <c r="BG80" i="166"/>
  <c r="BH80" i="166" s="1"/>
  <c r="BG77" i="166"/>
  <c r="BH77" i="166" s="1"/>
  <c r="BG70" i="166"/>
  <c r="BH70" i="166" s="1"/>
  <c r="BG101" i="166"/>
  <c r="BH101" i="166" s="1"/>
  <c r="BG89" i="166"/>
  <c r="BG90" i="166"/>
  <c r="BG82" i="166"/>
  <c r="BH82" i="166" s="1"/>
  <c r="BG103" i="166"/>
  <c r="BH103" i="166" s="1"/>
  <c r="BG60" i="166"/>
  <c r="BH60" i="166" s="1"/>
  <c r="AW47" i="174"/>
  <c r="AS107" i="166"/>
  <c r="AL108" i="168"/>
  <c r="AL46" i="168" s="1"/>
  <c r="AL109" i="168"/>
  <c r="AL47" i="168" s="1"/>
  <c r="AP48" i="170"/>
  <c r="AL109" i="169"/>
  <c r="AL47" i="169" s="1"/>
  <c r="AL108" i="169"/>
  <c r="AL46" i="169" s="1"/>
  <c r="AM46" i="169" s="1"/>
  <c r="I27" i="169" s="1"/>
  <c r="BF75" i="169"/>
  <c r="BF39" i="169" s="1"/>
  <c r="BF58" i="169"/>
  <c r="BF36" i="169" s="1"/>
  <c r="H14" i="172"/>
  <c r="H26" i="172" s="1"/>
  <c r="BF79" i="172"/>
  <c r="BF40" i="172" s="1"/>
  <c r="BF88" i="172"/>
  <c r="BF42" i="172" s="1"/>
  <c r="BF100" i="172"/>
  <c r="BF45" i="172" s="1"/>
  <c r="BA89" i="172"/>
  <c r="BA88" i="172" s="1"/>
  <c r="I14" i="167"/>
  <c r="I26" i="167" s="1"/>
  <c r="BE34" i="169"/>
  <c r="BE107" i="169"/>
  <c r="BA43" i="174"/>
  <c r="K23" i="174" s="1"/>
  <c r="G29" i="169"/>
  <c r="BG59" i="169"/>
  <c r="BH59" i="169" s="1"/>
  <c r="BG63" i="169"/>
  <c r="BH63" i="169" s="1"/>
  <c r="BG96" i="169"/>
  <c r="BG95" i="169" s="1"/>
  <c r="BG43" i="169" s="1"/>
  <c r="BG93" i="169"/>
  <c r="BH93" i="169" s="1"/>
  <c r="BG69" i="169"/>
  <c r="BH69" i="169" s="1"/>
  <c r="BG91" i="169"/>
  <c r="BH91" i="169" s="1"/>
  <c r="BG99" i="169"/>
  <c r="BH99" i="169" s="1"/>
  <c r="BG66" i="169"/>
  <c r="BH66" i="169" s="1"/>
  <c r="BG60" i="169"/>
  <c r="BH60" i="169" s="1"/>
  <c r="BG70" i="169"/>
  <c r="BH70" i="169" s="1"/>
  <c r="BG81" i="169"/>
  <c r="BH81" i="169" s="1"/>
  <c r="BG76" i="169"/>
  <c r="BH76" i="169" s="1"/>
  <c r="BG106" i="169"/>
  <c r="BH106" i="169" s="1"/>
  <c r="BG83" i="169"/>
  <c r="BH83" i="169" s="1"/>
  <c r="BG74" i="169"/>
  <c r="BH74" i="169" s="1"/>
  <c r="BG62" i="169"/>
  <c r="BH62" i="169" s="1"/>
  <c r="BG90" i="169"/>
  <c r="BH90" i="169" s="1"/>
  <c r="BG82" i="169"/>
  <c r="BH82" i="169" s="1"/>
  <c r="BG56" i="169"/>
  <c r="BH56" i="169" s="1"/>
  <c r="BG67" i="169"/>
  <c r="BH67" i="169" s="1"/>
  <c r="BG98" i="169"/>
  <c r="BG54" i="169"/>
  <c r="BH54" i="169" s="1"/>
  <c r="BG73" i="169"/>
  <c r="BH73" i="169" s="1"/>
  <c r="BG85" i="169"/>
  <c r="BG94" i="169"/>
  <c r="BH94" i="169" s="1"/>
  <c r="BG103" i="169"/>
  <c r="BH103" i="169" s="1"/>
  <c r="BG57" i="169"/>
  <c r="BH57" i="169" s="1"/>
  <c r="BG102" i="169"/>
  <c r="BH102" i="169" s="1"/>
  <c r="BG86" i="169"/>
  <c r="BH86" i="169" s="1"/>
  <c r="BG72" i="169"/>
  <c r="BH72" i="169" s="1"/>
  <c r="BG77" i="169"/>
  <c r="BH77" i="169" s="1"/>
  <c r="BG101" i="169"/>
  <c r="BG89" i="169"/>
  <c r="BH89" i="169" s="1"/>
  <c r="BG105" i="169"/>
  <c r="BH105" i="169" s="1"/>
  <c r="BG64" i="169"/>
  <c r="BH64" i="169" s="1"/>
  <c r="BG65" i="169"/>
  <c r="BH65" i="169" s="1"/>
  <c r="BG104" i="169"/>
  <c r="BH104" i="169" s="1"/>
  <c r="BG92" i="169"/>
  <c r="BH92" i="169" s="1"/>
  <c r="BG71" i="169"/>
  <c r="BH71" i="169" s="1"/>
  <c r="BG78" i="169"/>
  <c r="BH78" i="169" s="1"/>
  <c r="BG87" i="169"/>
  <c r="BH87" i="169" s="1"/>
  <c r="BG53" i="169"/>
  <c r="BG52" i="169" s="1"/>
  <c r="BG80" i="169"/>
  <c r="BH80" i="169" s="1"/>
  <c r="X48" i="172"/>
  <c r="G4" i="172" s="1" a="1"/>
  <c r="Y46" i="172"/>
  <c r="AS107" i="171"/>
  <c r="AS34" i="171"/>
  <c r="BH55" i="176"/>
  <c r="BF84" i="168"/>
  <c r="BF41" i="168" s="1"/>
  <c r="BF68" i="170"/>
  <c r="BF38" i="170" s="1"/>
  <c r="BF100" i="170"/>
  <c r="BF45" i="170" s="1"/>
  <c r="BF61" i="170"/>
  <c r="BF37" i="170" s="1"/>
  <c r="BA98" i="170"/>
  <c r="BA97" i="170" s="1"/>
  <c r="AL46" i="173"/>
  <c r="AM108" i="173"/>
  <c r="AM110" i="173" s="1"/>
  <c r="Y47" i="171"/>
  <c r="X48" i="171"/>
  <c r="G4" i="171" s="1" a="1"/>
  <c r="AP48" i="166"/>
  <c r="AM34" i="166"/>
  <c r="BG88" i="176"/>
  <c r="BG42" i="176" s="1"/>
  <c r="BH42" i="176" s="1"/>
  <c r="L22" i="176" s="1"/>
  <c r="F5" i="168"/>
  <c r="F9" i="168"/>
  <c r="F6" i="168"/>
  <c r="F7" i="168"/>
  <c r="F4" i="168"/>
  <c r="F8" i="168"/>
  <c r="AF47" i="174"/>
  <c r="H28" i="174" s="1"/>
  <c r="AV48" i="169"/>
  <c r="AT34" i="167"/>
  <c r="AW47" i="168"/>
  <c r="AR108" i="172"/>
  <c r="AR109" i="172"/>
  <c r="BF75" i="174"/>
  <c r="BF39" i="174" s="1"/>
  <c r="BF61" i="174"/>
  <c r="BF37" i="174" s="1"/>
  <c r="BF95" i="174"/>
  <c r="BF43" i="174" s="1"/>
  <c r="AL109" i="171"/>
  <c r="AL47" i="171" s="1"/>
  <c r="AL108" i="171"/>
  <c r="AL46" i="171" s="1"/>
  <c r="AM46" i="171" s="1"/>
  <c r="I27" i="171" s="1"/>
  <c r="Y110" i="174"/>
  <c r="AK46" i="166"/>
  <c r="G4" i="166"/>
  <c r="G8" i="166"/>
  <c r="G5" i="166"/>
  <c r="G9" i="166"/>
  <c r="G6" i="166"/>
  <c r="G7" i="166"/>
  <c r="AY109" i="173"/>
  <c r="AY47" i="173" s="1"/>
  <c r="AY108" i="173"/>
  <c r="AY46" i="173" s="1"/>
  <c r="BH53" i="173"/>
  <c r="BH52" i="173" s="1"/>
  <c r="I14" i="170"/>
  <c r="I26" i="170" s="1"/>
  <c r="AL108" i="170"/>
  <c r="AL46" i="170" s="1"/>
  <c r="AM46" i="170" s="1"/>
  <c r="I27" i="170" s="1"/>
  <c r="AL109" i="170"/>
  <c r="AZ88" i="174"/>
  <c r="AZ42" i="174" s="1"/>
  <c r="BA42" i="174" s="1"/>
  <c r="K22" i="174" s="1"/>
  <c r="BA100" i="172"/>
  <c r="AY34" i="166"/>
  <c r="AY107" i="166"/>
  <c r="BF107" i="173"/>
  <c r="BF34" i="173"/>
  <c r="BH52" i="176"/>
  <c r="BG84" i="173"/>
  <c r="BG41" i="173" s="1"/>
  <c r="BH41" i="173" s="1"/>
  <c r="L21" i="173" s="1"/>
  <c r="BH85" i="173"/>
  <c r="BH84" i="173" s="1"/>
  <c r="BG61" i="173"/>
  <c r="BG37" i="173" s="1"/>
  <c r="BH37" i="173" s="1"/>
  <c r="L17" i="173" s="1"/>
  <c r="BH62" i="173"/>
  <c r="BH61" i="173" s="1"/>
  <c r="BG97" i="173"/>
  <c r="BG44" i="173" s="1"/>
  <c r="BH44" i="173" s="1"/>
  <c r="L24" i="173" s="1"/>
  <c r="BH98" i="173"/>
  <c r="BH97" i="173" s="1"/>
  <c r="BG95" i="173"/>
  <c r="BG43" i="173" s="1"/>
  <c r="BH43" i="173" s="1"/>
  <c r="L23" i="173" s="1"/>
  <c r="BH96" i="173"/>
  <c r="BH95" i="173" s="1"/>
  <c r="AX109" i="171"/>
  <c r="AX108" i="171"/>
  <c r="AM34" i="175"/>
  <c r="AZ34" i="170"/>
  <c r="AZ84" i="170"/>
  <c r="AZ41" i="170" s="1"/>
  <c r="BA41" i="170" s="1"/>
  <c r="K21" i="170" s="1"/>
  <c r="AZ88" i="170"/>
  <c r="AZ42" i="170" s="1"/>
  <c r="BA42" i="170" s="1"/>
  <c r="K22" i="170" s="1"/>
  <c r="BA89" i="170"/>
  <c r="BA88" i="170" s="1"/>
  <c r="AX46" i="167"/>
  <c r="BC48" i="168"/>
  <c r="AZ58" i="171"/>
  <c r="AZ36" i="171" s="1"/>
  <c r="BA36" i="171" s="1"/>
  <c r="K16" i="171" s="1"/>
  <c r="BA59" i="171"/>
  <c r="BA58" i="171" s="1"/>
  <c r="G5" i="176"/>
  <c r="G9" i="176"/>
  <c r="G4" i="176"/>
  <c r="G8" i="176"/>
  <c r="G6" i="176"/>
  <c r="G7" i="176"/>
  <c r="BC46" i="169"/>
  <c r="BA85" i="170"/>
  <c r="BA84" i="170" s="1"/>
  <c r="E10" i="166"/>
  <c r="AZ75" i="168"/>
  <c r="AZ39" i="168" s="1"/>
  <c r="BA39" i="168" s="1"/>
  <c r="K19" i="168" s="1"/>
  <c r="BA76" i="168"/>
  <c r="BA75" i="168" s="1"/>
  <c r="AZ79" i="168"/>
  <c r="AZ40" i="168" s="1"/>
  <c r="BA40" i="168" s="1"/>
  <c r="K20" i="168" s="1"/>
  <c r="BA80" i="168"/>
  <c r="BA79" i="168" s="1"/>
  <c r="BE107" i="168"/>
  <c r="BA75" i="172"/>
  <c r="F29" i="170"/>
  <c r="AQ47" i="169"/>
  <c r="BE107" i="166"/>
  <c r="AV48" i="171"/>
  <c r="BG75" i="167"/>
  <c r="BG39" i="167" s="1"/>
  <c r="BH39" i="167" s="1"/>
  <c r="L19" i="167" s="1"/>
  <c r="BH76" i="167"/>
  <c r="BH75" i="167" s="1"/>
  <c r="BG100" i="167"/>
  <c r="BG45" i="167" s="1"/>
  <c r="BH45" i="167" s="1"/>
  <c r="L25" i="167" s="1"/>
  <c r="BH101" i="167"/>
  <c r="BH100" i="167" s="1"/>
  <c r="BG79" i="167"/>
  <c r="BG40" i="167" s="1"/>
  <c r="BH40" i="167" s="1"/>
  <c r="L20" i="167" s="1"/>
  <c r="BH80" i="167"/>
  <c r="BH79" i="167" s="1"/>
  <c r="BG61" i="167"/>
  <c r="BG37" i="167" s="1"/>
  <c r="BH37" i="167" s="1"/>
  <c r="L17" i="167" s="1"/>
  <c r="BH62" i="167"/>
  <c r="BH61" i="167" s="1"/>
  <c r="AZ34" i="167"/>
  <c r="AZ107" i="167"/>
  <c r="BE107" i="172"/>
  <c r="BE34" i="172"/>
  <c r="BD108" i="171"/>
  <c r="BD46" i="171" s="1"/>
  <c r="BD109" i="171"/>
  <c r="BD47" i="171" s="1"/>
  <c r="AL108" i="174"/>
  <c r="AL46" i="174" s="1"/>
  <c r="AL109" i="174"/>
  <c r="AL47" i="174" s="1"/>
  <c r="AM47" i="174" s="1"/>
  <c r="I28" i="174" s="1"/>
  <c r="BA107" i="173"/>
  <c r="BA80" i="174"/>
  <c r="BA79" i="174" s="1"/>
  <c r="AF110" i="167"/>
  <c r="AZ58" i="172"/>
  <c r="AZ36" i="172" s="1"/>
  <c r="BA36" i="172" s="1"/>
  <c r="K16" i="172" s="1"/>
  <c r="AZ52" i="172"/>
  <c r="AZ68" i="172"/>
  <c r="AZ38" i="172" s="1"/>
  <c r="BA38" i="172" s="1"/>
  <c r="K18" i="172" s="1"/>
  <c r="AT34" i="176"/>
  <c r="AZ95" i="175"/>
  <c r="AZ43" i="175" s="1"/>
  <c r="BA43" i="175" s="1"/>
  <c r="K23" i="175" s="1"/>
  <c r="BA96" i="175"/>
  <c r="BA95" i="175" s="1"/>
  <c r="AZ75" i="175"/>
  <c r="AZ39" i="175" s="1"/>
  <c r="BA39" i="175" s="1"/>
  <c r="K19" i="175" s="1"/>
  <c r="AZ88" i="175"/>
  <c r="AZ42" i="175" s="1"/>
  <c r="BA42" i="175" s="1"/>
  <c r="K22" i="175" s="1"/>
  <c r="AX108" i="169"/>
  <c r="AX46" i="169" s="1"/>
  <c r="AX109" i="169"/>
  <c r="H5" i="176"/>
  <c r="H9" i="176"/>
  <c r="H4" i="176"/>
  <c r="H8" i="176"/>
  <c r="H6" i="176"/>
  <c r="H7" i="176"/>
  <c r="BC110" i="171"/>
  <c r="AZ88" i="166"/>
  <c r="AZ42" i="166" s="1"/>
  <c r="BA42" i="166" s="1"/>
  <c r="K22" i="166" s="1"/>
  <c r="BA89" i="166"/>
  <c r="BA88" i="166" s="1"/>
  <c r="AZ79" i="166"/>
  <c r="AZ40" i="166" s="1"/>
  <c r="BA40" i="166" s="1"/>
  <c r="K20" i="166" s="1"/>
  <c r="BA80" i="166"/>
  <c r="BA79" i="166" s="1"/>
  <c r="AR108" i="169"/>
  <c r="AR46" i="169" s="1"/>
  <c r="AR109" i="169"/>
  <c r="AR47" i="169" s="1"/>
  <c r="AW46" i="174"/>
  <c r="AW110" i="175"/>
  <c r="AR109" i="166"/>
  <c r="AR108" i="166"/>
  <c r="AR46" i="166" s="1"/>
  <c r="AX109" i="166"/>
  <c r="AX47" i="166" s="1"/>
  <c r="AX108" i="166"/>
  <c r="AX46" i="166" s="1"/>
  <c r="AE110" i="166"/>
  <c r="AW47" i="166"/>
  <c r="BF61" i="169"/>
  <c r="BF37" i="169" s="1"/>
  <c r="H14" i="170"/>
  <c r="H26" i="170" s="1"/>
  <c r="AS107" i="174"/>
  <c r="AS34" i="174"/>
  <c r="BF58" i="172"/>
  <c r="BF36" i="172" s="1"/>
  <c r="AW110" i="171"/>
  <c r="BE107" i="171"/>
  <c r="BE34" i="171"/>
  <c r="AL108" i="172"/>
  <c r="AL46" i="172" s="1"/>
  <c r="AM46" i="172" s="1"/>
  <c r="AL109" i="172"/>
  <c r="AL47" i="172" s="1"/>
  <c r="AM47" i="172" s="1"/>
  <c r="I28" i="172" s="1"/>
  <c r="AQ48" i="170"/>
  <c r="Y47" i="175"/>
  <c r="G28" i="175" s="1"/>
  <c r="G29" i="175" s="1"/>
  <c r="X48" i="175"/>
  <c r="G4" i="175" s="1" a="1"/>
  <c r="Y48" i="169"/>
  <c r="AZ58" i="169"/>
  <c r="AZ36" i="169" s="1"/>
  <c r="BA36" i="169" s="1"/>
  <c r="K16" i="169" s="1"/>
  <c r="BA59" i="169"/>
  <c r="BA58" i="169" s="1"/>
  <c r="AZ75" i="169"/>
  <c r="AZ39" i="169" s="1"/>
  <c r="BA39" i="169" s="1"/>
  <c r="K19" i="169" s="1"/>
  <c r="BA76" i="169"/>
  <c r="BA75" i="169" s="1"/>
  <c r="AZ61" i="169"/>
  <c r="AZ37" i="169" s="1"/>
  <c r="BA37" i="169" s="1"/>
  <c r="K17" i="169" s="1"/>
  <c r="BA62" i="169"/>
  <c r="BA61" i="169" s="1"/>
  <c r="AS34" i="169"/>
  <c r="AT34" i="169" s="1"/>
  <c r="AS107" i="169"/>
  <c r="BA107" i="176"/>
  <c r="BF75" i="168"/>
  <c r="BF39" i="168" s="1"/>
  <c r="BF79" i="168"/>
  <c r="BF40" i="168" s="1"/>
  <c r="BF97" i="168"/>
  <c r="BF44" i="168" s="1"/>
  <c r="BF52" i="168"/>
  <c r="G10" i="173"/>
  <c r="AE46" i="168"/>
  <c r="AF108" i="168"/>
  <c r="BF95" i="170"/>
  <c r="BF43" i="170" s="1"/>
  <c r="BF58" i="170"/>
  <c r="BF36" i="170" s="1"/>
  <c r="AM109" i="167"/>
  <c r="AL110" i="173"/>
  <c r="AL109" i="166"/>
  <c r="AL47" i="166" s="1"/>
  <c r="AL108" i="166"/>
  <c r="AL46" i="166" s="1"/>
  <c r="BG84" i="176"/>
  <c r="BG41" i="176" s="1"/>
  <c r="BH41" i="176" s="1"/>
  <c r="L21" i="176" s="1"/>
  <c r="BG58" i="176"/>
  <c r="BG36" i="176" s="1"/>
  <c r="BH36" i="176" s="1"/>
  <c r="L16" i="176" s="1"/>
  <c r="BH59" i="176"/>
  <c r="BH58" i="176" s="1"/>
  <c r="BG75" i="176"/>
  <c r="BG39" i="176" s="1"/>
  <c r="BH39" i="176" s="1"/>
  <c r="L19" i="176" s="1"/>
  <c r="BH76" i="176"/>
  <c r="BH75" i="176" s="1"/>
  <c r="BA80" i="172"/>
  <c r="BA79" i="172" s="1"/>
  <c r="BA96" i="172"/>
  <c r="BA95" i="172" s="1"/>
  <c r="AS109" i="167"/>
  <c r="AS47" i="167" s="1"/>
  <c r="AT47" i="167" s="1"/>
  <c r="J28" i="167" s="1"/>
  <c r="AS108" i="167"/>
  <c r="AS46" i="167" s="1"/>
  <c r="AT46" i="167" s="1"/>
  <c r="J27" i="167" s="1"/>
  <c r="AX108" i="172"/>
  <c r="AX46" i="172" s="1"/>
  <c r="AX109" i="172"/>
  <c r="AX47" i="172" s="1"/>
  <c r="AX47" i="176"/>
  <c r="AF47" i="172"/>
  <c r="H28" i="172" s="1"/>
  <c r="AY107" i="175"/>
  <c r="AW110" i="168"/>
  <c r="AQ110" i="172"/>
  <c r="AJ48" i="171"/>
  <c r="AE110" i="172"/>
  <c r="BF58" i="174"/>
  <c r="BF36" i="174" s="1"/>
  <c r="BF100" i="174"/>
  <c r="BF45" i="174" s="1"/>
  <c r="Y46" i="174"/>
  <c r="X48" i="174"/>
  <c r="G4" i="174" s="1" a="1"/>
  <c r="AT34" i="173"/>
  <c r="AK110" i="166"/>
  <c r="BA96" i="171"/>
  <c r="BA95" i="171" s="1"/>
  <c r="G27" i="166"/>
  <c r="G29" i="166" s="1"/>
  <c r="Y48" i="166"/>
  <c r="AD48" i="172"/>
  <c r="H4" i="172" s="1" a="1"/>
  <c r="E10" i="171"/>
  <c r="AY107" i="168"/>
  <c r="AY34" i="168"/>
  <c r="BA68" i="172"/>
  <c r="BF68" i="166"/>
  <c r="BF38" i="166" s="1"/>
  <c r="BH69" i="166"/>
  <c r="BF88" i="175"/>
  <c r="BF42" i="175" s="1"/>
  <c r="J10" i="162"/>
  <c r="AP48" i="168"/>
  <c r="AQ48" i="176"/>
  <c r="BH84" i="176"/>
  <c r="AZ55" i="174"/>
  <c r="AZ35" i="174" s="1"/>
  <c r="BA35" i="174" s="1"/>
  <c r="K15" i="174" s="1"/>
  <c r="AZ61" i="174"/>
  <c r="AZ37" i="174" s="1"/>
  <c r="BA37" i="174" s="1"/>
  <c r="K17" i="174" s="1"/>
  <c r="AZ58" i="174"/>
  <c r="AZ36" i="174" s="1"/>
  <c r="BA36" i="174" s="1"/>
  <c r="K16" i="174" s="1"/>
  <c r="BG90" i="174"/>
  <c r="BH90" i="174" s="1"/>
  <c r="BG59" i="174"/>
  <c r="BG82" i="174"/>
  <c r="BH82" i="174" s="1"/>
  <c r="BG104" i="174"/>
  <c r="BH104" i="174" s="1"/>
  <c r="BG94" i="174"/>
  <c r="BH94" i="174" s="1"/>
  <c r="BG103" i="174"/>
  <c r="BG91" i="174"/>
  <c r="BH91" i="174" s="1"/>
  <c r="BG102" i="174"/>
  <c r="BH102" i="174" s="1"/>
  <c r="BG92" i="174"/>
  <c r="BH92" i="174" s="1"/>
  <c r="BG101" i="174"/>
  <c r="BG96" i="174"/>
  <c r="BG95" i="174" s="1"/>
  <c r="BG43" i="174" s="1"/>
  <c r="BG99" i="174"/>
  <c r="BH99" i="174" s="1"/>
  <c r="BG62" i="174"/>
  <c r="BH62" i="174" s="1"/>
  <c r="BG56" i="174"/>
  <c r="BG54" i="174"/>
  <c r="BH54" i="174" s="1"/>
  <c r="BG64" i="174"/>
  <c r="BH64" i="174" s="1"/>
  <c r="BG74" i="174"/>
  <c r="BH74" i="174" s="1"/>
  <c r="BG53" i="174"/>
  <c r="BH53" i="174" s="1"/>
  <c r="BG73" i="174"/>
  <c r="BH73" i="174" s="1"/>
  <c r="BG80" i="174"/>
  <c r="BH80" i="174" s="1"/>
  <c r="BG65" i="174"/>
  <c r="BH65" i="174" s="1"/>
  <c r="BG77" i="174"/>
  <c r="BH77" i="174" s="1"/>
  <c r="BG76" i="174"/>
  <c r="BG105" i="174"/>
  <c r="BH105" i="174" s="1"/>
  <c r="BG93" i="174"/>
  <c r="BG86" i="174"/>
  <c r="BH86" i="174" s="1"/>
  <c r="BG63" i="174"/>
  <c r="BH63" i="174" s="1"/>
  <c r="BG71" i="174"/>
  <c r="BH71" i="174" s="1"/>
  <c r="BG81" i="174"/>
  <c r="BH81" i="174" s="1"/>
  <c r="BG106" i="174"/>
  <c r="BG83" i="174"/>
  <c r="BH83" i="174" s="1"/>
  <c r="BG72" i="174"/>
  <c r="BH72" i="174" s="1"/>
  <c r="BG69" i="174"/>
  <c r="BH69" i="174" s="1"/>
  <c r="BG78" i="174"/>
  <c r="BH78" i="174" s="1"/>
  <c r="BG87" i="174"/>
  <c r="BH87" i="174" s="1"/>
  <c r="BG85" i="174"/>
  <c r="BG66" i="174"/>
  <c r="BH66" i="174" s="1"/>
  <c r="BG60" i="174"/>
  <c r="BG70" i="174"/>
  <c r="BH70" i="174" s="1"/>
  <c r="BG89" i="174"/>
  <c r="BG67" i="174"/>
  <c r="BH67" i="174" s="1"/>
  <c r="BG98" i="174"/>
  <c r="BG57" i="174"/>
  <c r="BH57" i="174" s="1"/>
  <c r="BF84" i="166"/>
  <c r="BF41" i="166" s="1"/>
  <c r="BF52" i="166"/>
  <c r="BF75" i="166"/>
  <c r="BF39" i="166" s="1"/>
  <c r="BF100" i="166"/>
  <c r="BF45" i="166" s="1"/>
  <c r="BH90" i="166"/>
  <c r="BF79" i="166"/>
  <c r="BF40" i="166" s="1"/>
  <c r="G4" i="167"/>
  <c r="G8" i="167"/>
  <c r="G5" i="167"/>
  <c r="G9" i="167"/>
  <c r="G6" i="167"/>
  <c r="G7" i="167"/>
  <c r="BF68" i="175"/>
  <c r="BF38" i="175" s="1"/>
  <c r="BF61" i="175"/>
  <c r="BF37" i="175" s="1"/>
  <c r="AQ48" i="173"/>
  <c r="AQ110" i="168"/>
  <c r="BG79" i="173"/>
  <c r="BG40" i="173" s="1"/>
  <c r="BH40" i="173" s="1"/>
  <c r="L20" i="173" s="1"/>
  <c r="BG75" i="173"/>
  <c r="BG39" i="173" s="1"/>
  <c r="BH39" i="173" s="1"/>
  <c r="L19" i="173" s="1"/>
  <c r="AT107" i="172"/>
  <c r="AK47" i="169"/>
  <c r="AY109" i="176"/>
  <c r="AY47" i="176" s="1"/>
  <c r="AY108" i="176"/>
  <c r="AY46" i="176" s="1"/>
  <c r="AL109" i="175"/>
  <c r="AL108" i="175"/>
  <c r="AE47" i="169"/>
  <c r="AF47" i="169" s="1"/>
  <c r="H28" i="169" s="1"/>
  <c r="AF109" i="169"/>
  <c r="AZ61" i="170"/>
  <c r="AZ37" i="170" s="1"/>
  <c r="BA37" i="170" s="1"/>
  <c r="K17" i="170" s="1"/>
  <c r="BG90" i="170"/>
  <c r="BH90" i="170" s="1"/>
  <c r="BG82" i="170"/>
  <c r="BG105" i="170"/>
  <c r="BH105" i="170" s="1"/>
  <c r="BG67" i="170"/>
  <c r="BH67" i="170" s="1"/>
  <c r="BG104" i="170"/>
  <c r="BH104" i="170" s="1"/>
  <c r="BG94" i="170"/>
  <c r="BH94" i="170" s="1"/>
  <c r="BG103" i="170"/>
  <c r="BH103" i="170" s="1"/>
  <c r="BG102" i="170"/>
  <c r="BH102" i="170" s="1"/>
  <c r="BG92" i="170"/>
  <c r="BH92" i="170" s="1"/>
  <c r="BG56" i="170"/>
  <c r="BG54" i="170"/>
  <c r="BH54" i="170" s="1"/>
  <c r="BG73" i="170"/>
  <c r="BH73" i="170" s="1"/>
  <c r="BG85" i="170"/>
  <c r="BG76" i="170"/>
  <c r="BG64" i="170"/>
  <c r="BH64" i="170" s="1"/>
  <c r="BG74" i="170"/>
  <c r="BH74" i="170" s="1"/>
  <c r="BG53" i="170"/>
  <c r="BG80" i="170"/>
  <c r="BG65" i="170"/>
  <c r="BH65" i="170" s="1"/>
  <c r="BG77" i="170"/>
  <c r="BH77" i="170" s="1"/>
  <c r="BG101" i="170"/>
  <c r="BG62" i="170"/>
  <c r="BG98" i="170"/>
  <c r="BG57" i="170"/>
  <c r="BH57" i="170" s="1"/>
  <c r="BG99" i="170"/>
  <c r="BH99" i="170" s="1"/>
  <c r="BG59" i="170"/>
  <c r="BH59" i="170" s="1"/>
  <c r="BG86" i="170"/>
  <c r="BH86" i="170" s="1"/>
  <c r="BG63" i="170"/>
  <c r="BH63" i="170" s="1"/>
  <c r="BG71" i="170"/>
  <c r="BH71" i="170" s="1"/>
  <c r="BG81" i="170"/>
  <c r="BH81" i="170" s="1"/>
  <c r="BG106" i="170"/>
  <c r="BH106" i="170" s="1"/>
  <c r="BG83" i="170"/>
  <c r="BH83" i="170" s="1"/>
  <c r="BG72" i="170"/>
  <c r="BH72" i="170" s="1"/>
  <c r="BG69" i="170"/>
  <c r="BG78" i="170"/>
  <c r="BH78" i="170" s="1"/>
  <c r="BG87" i="170"/>
  <c r="BH87" i="170" s="1"/>
  <c r="BG91" i="170"/>
  <c r="BH91" i="170" s="1"/>
  <c r="BG66" i="170"/>
  <c r="BH66" i="170" s="1"/>
  <c r="BG60" i="170"/>
  <c r="BH60" i="170" s="1"/>
  <c r="BG89" i="170"/>
  <c r="BG96" i="170"/>
  <c r="BG95" i="170" s="1"/>
  <c r="BG43" i="170" s="1"/>
  <c r="BG93" i="170"/>
  <c r="BG70" i="170"/>
  <c r="BH70" i="170" s="1"/>
  <c r="AX47" i="167"/>
  <c r="AR108" i="168"/>
  <c r="AR109" i="168"/>
  <c r="AR47" i="168" s="1"/>
  <c r="BF68" i="171"/>
  <c r="BF38" i="171" s="1"/>
  <c r="BF100" i="171"/>
  <c r="BF45" i="171" s="1"/>
  <c r="BF75" i="171"/>
  <c r="BF39" i="171" s="1"/>
  <c r="AK46" i="168"/>
  <c r="E29" i="171"/>
  <c r="AZ100" i="171"/>
  <c r="AZ45" i="171" s="1"/>
  <c r="BA45" i="171" s="1"/>
  <c r="K25" i="171" s="1"/>
  <c r="AM109" i="172"/>
  <c r="AE46" i="171"/>
  <c r="AF108" i="171"/>
  <c r="BC110" i="169"/>
  <c r="K5" i="162"/>
  <c r="K9" i="162"/>
  <c r="K6" i="162"/>
  <c r="K7" i="162"/>
  <c r="K8" i="162"/>
  <c r="K4" i="162"/>
  <c r="AK48" i="174"/>
  <c r="AZ58" i="168"/>
  <c r="AZ36" i="168" s="1"/>
  <c r="BA36" i="168" s="1"/>
  <c r="K16" i="168" s="1"/>
  <c r="BA59" i="168"/>
  <c r="BA58" i="168" s="1"/>
  <c r="AZ68" i="168"/>
  <c r="AZ38" i="168" s="1"/>
  <c r="BA38" i="168" s="1"/>
  <c r="K18" i="168" s="1"/>
  <c r="BA69" i="168"/>
  <c r="BA68" i="168" s="1"/>
  <c r="BG76" i="168"/>
  <c r="BG83" i="168"/>
  <c r="BH83" i="168" s="1"/>
  <c r="BG72" i="168"/>
  <c r="BH72" i="168" s="1"/>
  <c r="BG98" i="168"/>
  <c r="BG78" i="168"/>
  <c r="BH78" i="168" s="1"/>
  <c r="BG87" i="168"/>
  <c r="BH87" i="168" s="1"/>
  <c r="BG64" i="168"/>
  <c r="BH64" i="168" s="1"/>
  <c r="BG57" i="168"/>
  <c r="BH57" i="168" s="1"/>
  <c r="BG92" i="168"/>
  <c r="BH92" i="168" s="1"/>
  <c r="BG89" i="168"/>
  <c r="BG63" i="168"/>
  <c r="BH63" i="168" s="1"/>
  <c r="BG96" i="168"/>
  <c r="BG95" i="168" s="1"/>
  <c r="BG43" i="168" s="1"/>
  <c r="BG67" i="168"/>
  <c r="BH67" i="168" s="1"/>
  <c r="BG60" i="168"/>
  <c r="BH60" i="168" s="1"/>
  <c r="BG102" i="168"/>
  <c r="BH102" i="168" s="1"/>
  <c r="BG59" i="168"/>
  <c r="BH59" i="168" s="1"/>
  <c r="BG86" i="168"/>
  <c r="BH86" i="168" s="1"/>
  <c r="BG71" i="168"/>
  <c r="BH71" i="168" s="1"/>
  <c r="BG81" i="168"/>
  <c r="BH81" i="168" s="1"/>
  <c r="BG106" i="168"/>
  <c r="BH106" i="168" s="1"/>
  <c r="BG104" i="168"/>
  <c r="BH104" i="168" s="1"/>
  <c r="BG91" i="168"/>
  <c r="BH91" i="168" s="1"/>
  <c r="BG65" i="168"/>
  <c r="BH65" i="168" s="1"/>
  <c r="BG62" i="168"/>
  <c r="BG90" i="168"/>
  <c r="BH90" i="168" s="1"/>
  <c r="BG82" i="168"/>
  <c r="BH82" i="168" s="1"/>
  <c r="BG93" i="168"/>
  <c r="BH93" i="168" s="1"/>
  <c r="BG56" i="168"/>
  <c r="BG54" i="168"/>
  <c r="BH54" i="168" s="1"/>
  <c r="BG74" i="168"/>
  <c r="BH74" i="168" s="1"/>
  <c r="BG53" i="168"/>
  <c r="BG73" i="168"/>
  <c r="BH73" i="168" s="1"/>
  <c r="BG80" i="168"/>
  <c r="BG85" i="168"/>
  <c r="BG94" i="168"/>
  <c r="BH94" i="168" s="1"/>
  <c r="BG103" i="168"/>
  <c r="BH103" i="168" s="1"/>
  <c r="BG99" i="168"/>
  <c r="BH99" i="168" s="1"/>
  <c r="BG77" i="168"/>
  <c r="BH77" i="168" s="1"/>
  <c r="BG70" i="168"/>
  <c r="BH70" i="168" s="1"/>
  <c r="BG101" i="168"/>
  <c r="BG105" i="168"/>
  <c r="BH105" i="168" s="1"/>
  <c r="BG69" i="168"/>
  <c r="BH69" i="168" s="1"/>
  <c r="BG66" i="168"/>
  <c r="BH66" i="168" s="1"/>
  <c r="F27" i="166"/>
  <c r="R48" i="166"/>
  <c r="AQ46" i="169"/>
  <c r="BG68" i="167"/>
  <c r="BG38" i="167" s="1"/>
  <c r="BH38" i="167" s="1"/>
  <c r="L18" i="167" s="1"/>
  <c r="BH69" i="167"/>
  <c r="BH68" i="167" s="1"/>
  <c r="BG95" i="167"/>
  <c r="BG43" i="167" s="1"/>
  <c r="BH43" i="167" s="1"/>
  <c r="L23" i="167" s="1"/>
  <c r="BH96" i="167"/>
  <c r="BH95" i="167" s="1"/>
  <c r="BG55" i="167"/>
  <c r="BG35" i="167" s="1"/>
  <c r="BH35" i="167" s="1"/>
  <c r="L15" i="167" s="1"/>
  <c r="BH56" i="167"/>
  <c r="BH55" i="167" s="1"/>
  <c r="AL46" i="167"/>
  <c r="AM108" i="167"/>
  <c r="AY108" i="167"/>
  <c r="AY46" i="167" s="1"/>
  <c r="AY109" i="167"/>
  <c r="AY47" i="167" s="1"/>
  <c r="BC47" i="175"/>
  <c r="AZ107" i="173"/>
  <c r="AZ34" i="173"/>
  <c r="AR108" i="170"/>
  <c r="AR109" i="170"/>
  <c r="AE48" i="167"/>
  <c r="H4" i="167" s="1" a="1"/>
  <c r="AF46" i="167"/>
  <c r="AR109" i="175"/>
  <c r="AR108" i="175"/>
  <c r="AZ75" i="172"/>
  <c r="AZ39" i="172" s="1"/>
  <c r="BA39" i="172" s="1"/>
  <c r="K19" i="172" s="1"/>
  <c r="AZ97" i="172"/>
  <c r="AZ44" i="172" s="1"/>
  <c r="BA44" i="172" s="1"/>
  <c r="K24" i="172" s="1"/>
  <c r="BA98" i="172"/>
  <c r="BA97" i="172" s="1"/>
  <c r="BG86" i="172"/>
  <c r="BH86" i="172" s="1"/>
  <c r="BG63" i="172"/>
  <c r="BH63" i="172" s="1"/>
  <c r="BG71" i="172"/>
  <c r="BH71" i="172" s="1"/>
  <c r="BG81" i="172"/>
  <c r="BH81" i="172" s="1"/>
  <c r="BG106" i="172"/>
  <c r="BH106" i="172" s="1"/>
  <c r="BG83" i="172"/>
  <c r="BH83" i="172" s="1"/>
  <c r="BG72" i="172"/>
  <c r="BH72" i="172" s="1"/>
  <c r="BG69" i="172"/>
  <c r="BG78" i="172"/>
  <c r="BG87" i="172"/>
  <c r="BH87" i="172" s="1"/>
  <c r="BG85" i="172"/>
  <c r="BG66" i="172"/>
  <c r="BH66" i="172" s="1"/>
  <c r="BG60" i="172"/>
  <c r="BH60" i="172" s="1"/>
  <c r="BG70" i="172"/>
  <c r="BH70" i="172" s="1"/>
  <c r="BG89" i="172"/>
  <c r="BG62" i="172"/>
  <c r="BG101" i="172"/>
  <c r="BG76" i="172"/>
  <c r="BH76" i="172" s="1"/>
  <c r="BG96" i="172"/>
  <c r="BG95" i="172" s="1"/>
  <c r="BG43" i="172" s="1"/>
  <c r="BH43" i="172" s="1"/>
  <c r="L23" i="172" s="1"/>
  <c r="BG105" i="172"/>
  <c r="BH105" i="172" s="1"/>
  <c r="BG93" i="172"/>
  <c r="BH93" i="172" s="1"/>
  <c r="BG67" i="172"/>
  <c r="BH67" i="172" s="1"/>
  <c r="BG98" i="172"/>
  <c r="BH98" i="172" s="1"/>
  <c r="BG57" i="172"/>
  <c r="BH57" i="172" s="1"/>
  <c r="BG99" i="172"/>
  <c r="BH99" i="172" s="1"/>
  <c r="BG56" i="172"/>
  <c r="BG80" i="172"/>
  <c r="BH80" i="172" s="1"/>
  <c r="BG65" i="172"/>
  <c r="BH65" i="172" s="1"/>
  <c r="BG90" i="172"/>
  <c r="BH90" i="172" s="1"/>
  <c r="BG59" i="172"/>
  <c r="BG82" i="172"/>
  <c r="BH82" i="172" s="1"/>
  <c r="BG104" i="172"/>
  <c r="BH104" i="172" s="1"/>
  <c r="BG94" i="172"/>
  <c r="BH94" i="172" s="1"/>
  <c r="BG103" i="172"/>
  <c r="BH103" i="172" s="1"/>
  <c r="BG91" i="172"/>
  <c r="BH91" i="172" s="1"/>
  <c r="BG102" i="172"/>
  <c r="BH102" i="172" s="1"/>
  <c r="BG92" i="172"/>
  <c r="BH92" i="172" s="1"/>
  <c r="BG54" i="172"/>
  <c r="BH54" i="172" s="1"/>
  <c r="BG64" i="172"/>
  <c r="BH64" i="172" s="1"/>
  <c r="BG74" i="172"/>
  <c r="BH74" i="172" s="1"/>
  <c r="BG53" i="172"/>
  <c r="BH53" i="172" s="1"/>
  <c r="BG73" i="172"/>
  <c r="BH73" i="172" s="1"/>
  <c r="BG77" i="172"/>
  <c r="BH77" i="172" s="1"/>
  <c r="BE109" i="167"/>
  <c r="BE108" i="167"/>
  <c r="AS109" i="176"/>
  <c r="AS108" i="176"/>
  <c r="AZ55" i="175"/>
  <c r="AZ35" i="175" s="1"/>
  <c r="BA35" i="175" s="1"/>
  <c r="K15" i="175" s="1"/>
  <c r="BA56" i="175"/>
  <c r="BA55" i="175" s="1"/>
  <c r="AE46" i="175"/>
  <c r="AF108" i="175"/>
  <c r="BD110" i="169"/>
  <c r="BA53" i="171"/>
  <c r="BA52" i="171" s="1"/>
  <c r="AQ47" i="171"/>
  <c r="AJ48" i="175"/>
  <c r="AZ75" i="166"/>
  <c r="AZ39" i="166" s="1"/>
  <c r="BA39" i="166" s="1"/>
  <c r="K19" i="166" s="1"/>
  <c r="BA76" i="166"/>
  <c r="BA75" i="166" s="1"/>
  <c r="AZ52" i="166"/>
  <c r="BA53" i="166"/>
  <c r="BA52" i="166" s="1"/>
  <c r="AW110" i="174"/>
  <c r="F27" i="171"/>
  <c r="F29" i="171" s="1"/>
  <c r="R48" i="171"/>
  <c r="AF48" i="173"/>
  <c r="AT34" i="166"/>
  <c r="AE46" i="166"/>
  <c r="AF108" i="166"/>
  <c r="AF110" i="166" s="1"/>
  <c r="AW46" i="166"/>
  <c r="BF100" i="169"/>
  <c r="BF45" i="169" s="1"/>
  <c r="BF95" i="169"/>
  <c r="BF43" i="169" s="1"/>
  <c r="BF97" i="169"/>
  <c r="BF44" i="169" s="1"/>
  <c r="BF84" i="169"/>
  <c r="BF41" i="169" s="1"/>
  <c r="BH85" i="169"/>
  <c r="BA56" i="166"/>
  <c r="BA55" i="166" s="1"/>
  <c r="BF61" i="172"/>
  <c r="BF37" i="172" s="1"/>
  <c r="BF68" i="172"/>
  <c r="BF38" i="172" s="1"/>
  <c r="BF55" i="172"/>
  <c r="BF35" i="172" s="1"/>
  <c r="BA53" i="172"/>
  <c r="BA52" i="172" s="1"/>
  <c r="BA85" i="166"/>
  <c r="BA84" i="166" s="1"/>
  <c r="AQ48" i="175"/>
  <c r="AQ110" i="170"/>
  <c r="AZ88" i="169"/>
  <c r="AZ42" i="169" s="1"/>
  <c r="BA42" i="169" s="1"/>
  <c r="K22" i="169" s="1"/>
  <c r="AZ95" i="169"/>
  <c r="AZ43" i="169" s="1"/>
  <c r="BA43" i="169" s="1"/>
  <c r="K23" i="169" s="1"/>
  <c r="BA96" i="169"/>
  <c r="BA95" i="169" s="1"/>
  <c r="AZ79" i="169"/>
  <c r="AZ40" i="169" s="1"/>
  <c r="BA40" i="169" s="1"/>
  <c r="K20" i="169" s="1"/>
  <c r="BD109" i="168"/>
  <c r="BD108" i="168"/>
  <c r="AP48" i="174"/>
  <c r="BF95" i="168"/>
  <c r="BF43" i="168" s="1"/>
  <c r="BF88" i="168"/>
  <c r="BF42" i="168" s="1"/>
  <c r="AE47" i="168"/>
  <c r="AF47" i="168" s="1"/>
  <c r="H28" i="168" s="1"/>
  <c r="AF109" i="168"/>
  <c r="BF75" i="170"/>
  <c r="BF39" i="170" s="1"/>
  <c r="BF34" i="170"/>
  <c r="BH82" i="170"/>
  <c r="BA53" i="170"/>
  <c r="BA52" i="170" s="1"/>
  <c r="AK110" i="170"/>
  <c r="BG79" i="176"/>
  <c r="BG40" i="176" s="1"/>
  <c r="BH40" i="176" s="1"/>
  <c r="L20" i="176" s="1"/>
  <c r="AZ107" i="176"/>
  <c r="AZ34" i="176"/>
  <c r="AE47" i="170"/>
  <c r="AF47" i="170" s="1"/>
  <c r="H28" i="170" s="1"/>
  <c r="AF109" i="170"/>
  <c r="BA43" i="172"/>
  <c r="K23" i="172" s="1"/>
  <c r="BA45" i="166"/>
  <c r="K25" i="166" s="1"/>
  <c r="AX46" i="176"/>
  <c r="BH69" i="171"/>
  <c r="BE109" i="176"/>
  <c r="BE108" i="176"/>
  <c r="AW47" i="172"/>
  <c r="AX108" i="170"/>
  <c r="AX46" i="170" s="1"/>
  <c r="AX109" i="170"/>
  <c r="BF68" i="174"/>
  <c r="BF38" i="174" s="1"/>
  <c r="BH106" i="174"/>
  <c r="BH60" i="174"/>
  <c r="BF79" i="174"/>
  <c r="BF40" i="174" s="1"/>
  <c r="BF107" i="176"/>
  <c r="BF34" i="176"/>
  <c r="AS109" i="173"/>
  <c r="AS108" i="173"/>
  <c r="BA43" i="171"/>
  <c r="K23" i="171" s="1"/>
  <c r="BH46" i="162"/>
  <c r="BC48" i="162"/>
  <c r="L4" i="162" s="1" a="1"/>
  <c r="F10" i="167"/>
  <c r="BD108" i="175"/>
  <c r="BD46" i="175" s="1"/>
  <c r="BD109" i="175"/>
  <c r="BD47" i="175" s="1"/>
  <c r="BF107" i="167"/>
  <c r="BF34" i="167"/>
  <c r="AZ52" i="174"/>
  <c r="BA53" i="174"/>
  <c r="BA52" i="174" s="1"/>
  <c r="AR110" i="167"/>
  <c r="AD48" i="174"/>
  <c r="H4" i="174" s="1" a="1"/>
  <c r="AF46" i="174"/>
  <c r="BF55" i="166"/>
  <c r="BF35" i="166" s="1"/>
  <c r="G27" i="167"/>
  <c r="G29" i="167" s="1"/>
  <c r="Y48" i="167"/>
  <c r="AF47" i="166"/>
  <c r="H28" i="166" s="1"/>
  <c r="AD48" i="166"/>
  <c r="X48" i="170"/>
  <c r="G4" i="170" s="1" a="1"/>
  <c r="Y46" i="170"/>
  <c r="AK47" i="171"/>
  <c r="AK48" i="171" s="1"/>
  <c r="AM109" i="171"/>
  <c r="I14" i="173"/>
  <c r="AT34" i="174"/>
  <c r="H14" i="171"/>
  <c r="H26" i="171" s="1"/>
  <c r="AK110" i="171"/>
  <c r="AR108" i="174"/>
  <c r="AR46" i="174" s="1"/>
  <c r="AR109" i="174"/>
  <c r="BE109" i="173"/>
  <c r="BE108" i="173"/>
  <c r="AZ100" i="174"/>
  <c r="AZ45" i="174" s="1"/>
  <c r="BA45" i="174" s="1"/>
  <c r="K25" i="174" s="1"/>
  <c r="AZ97" i="174"/>
  <c r="AZ44" i="174" s="1"/>
  <c r="BA44" i="174" s="1"/>
  <c r="K24" i="174" s="1"/>
  <c r="BA98" i="174"/>
  <c r="BA97" i="174" s="1"/>
  <c r="AZ68" i="174"/>
  <c r="AZ38" i="174" s="1"/>
  <c r="BA38" i="174" s="1"/>
  <c r="K18" i="174" s="1"/>
  <c r="AZ75" i="174"/>
  <c r="AZ39" i="174" s="1"/>
  <c r="BA39" i="174" s="1"/>
  <c r="K19" i="174" s="1"/>
  <c r="BA76" i="174"/>
  <c r="BA75" i="174" s="1"/>
  <c r="BA55" i="172"/>
  <c r="BF88" i="166"/>
  <c r="BF42" i="166" s="1"/>
  <c r="BF95" i="166"/>
  <c r="BF43" i="166" s="1"/>
  <c r="BH54" i="166"/>
  <c r="BF61" i="166"/>
  <c r="BF37" i="166" s="1"/>
  <c r="BH72" i="166"/>
  <c r="BF97" i="166"/>
  <c r="BF44" i="166" s="1"/>
  <c r="AX47" i="173"/>
  <c r="BF79" i="175"/>
  <c r="BF40" i="175" s="1"/>
  <c r="BF84" i="175"/>
  <c r="BF41" i="175" s="1"/>
  <c r="BF52" i="175"/>
  <c r="BF55" i="175"/>
  <c r="BF35" i="175" s="1"/>
  <c r="AF108" i="169"/>
  <c r="BD109" i="172"/>
  <c r="BD108" i="172"/>
  <c r="BG100" i="173"/>
  <c r="BG45" i="173" s="1"/>
  <c r="BH45" i="173" s="1"/>
  <c r="L25" i="173" s="1"/>
  <c r="BH101" i="173"/>
  <c r="BH100" i="173" s="1"/>
  <c r="BG68" i="173"/>
  <c r="BG38" i="173" s="1"/>
  <c r="BH38" i="173" s="1"/>
  <c r="L18" i="173" s="1"/>
  <c r="AS107" i="172"/>
  <c r="AS34" i="172"/>
  <c r="AT34" i="172" s="1"/>
  <c r="BA56" i="174"/>
  <c r="BA55" i="174" s="1"/>
  <c r="AE110" i="169"/>
  <c r="AZ55" i="170"/>
  <c r="AZ35" i="170" s="1"/>
  <c r="BA35" i="170" s="1"/>
  <c r="K15" i="170" s="1"/>
  <c r="AZ75" i="170"/>
  <c r="AZ39" i="170" s="1"/>
  <c r="BA39" i="170" s="1"/>
  <c r="K19" i="170" s="1"/>
  <c r="BA76" i="170"/>
  <c r="BA75" i="170" s="1"/>
  <c r="AZ58" i="170"/>
  <c r="AZ36" i="170" s="1"/>
  <c r="BA36" i="170" s="1"/>
  <c r="K16" i="170" s="1"/>
  <c r="BA59" i="170"/>
  <c r="BA58" i="170" s="1"/>
  <c r="AX108" i="168"/>
  <c r="AX46" i="168" s="1"/>
  <c r="AX109" i="168"/>
  <c r="AX47" i="168" s="1"/>
  <c r="AX110" i="167"/>
  <c r="AL47" i="176"/>
  <c r="AM47" i="176" s="1"/>
  <c r="I28" i="176" s="1"/>
  <c r="AM109" i="176"/>
  <c r="BF79" i="171"/>
  <c r="BF40" i="171" s="1"/>
  <c r="BF84" i="171"/>
  <c r="BF41" i="171" s="1"/>
  <c r="BF52" i="171"/>
  <c r="BF61" i="171"/>
  <c r="BF37" i="171" s="1"/>
  <c r="AK47" i="168"/>
  <c r="AZ79" i="171"/>
  <c r="AZ40" i="171" s="1"/>
  <c r="BA40" i="171" s="1"/>
  <c r="K20" i="171" s="1"/>
  <c r="AZ61" i="171"/>
  <c r="AZ37" i="171" s="1"/>
  <c r="BA37" i="171" s="1"/>
  <c r="K17" i="171" s="1"/>
  <c r="AZ55" i="171"/>
  <c r="AZ35" i="171" s="1"/>
  <c r="BA35" i="171" s="1"/>
  <c r="K15" i="171" s="1"/>
  <c r="H14" i="169"/>
  <c r="H26" i="169" s="1"/>
  <c r="X48" i="168"/>
  <c r="G4" i="168" s="1" a="1"/>
  <c r="Y47" i="168"/>
  <c r="K27" i="162"/>
  <c r="K29" i="162" s="1"/>
  <c r="BA48" i="162"/>
  <c r="AK110" i="174"/>
  <c r="AZ55" i="168"/>
  <c r="AZ35" i="168" s="1"/>
  <c r="BA35" i="168" s="1"/>
  <c r="K15" i="168" s="1"/>
  <c r="BA56" i="168"/>
  <c r="BA55" i="168" s="1"/>
  <c r="AZ95" i="168"/>
  <c r="AZ43" i="168" s="1"/>
  <c r="BA43" i="168" s="1"/>
  <c r="K23" i="168" s="1"/>
  <c r="BA96" i="168"/>
  <c r="BA95" i="168" s="1"/>
  <c r="AZ88" i="168"/>
  <c r="AZ42" i="168" s="1"/>
  <c r="BA42" i="168" s="1"/>
  <c r="K22" i="168" s="1"/>
  <c r="BA89" i="168"/>
  <c r="BA88" i="168" s="1"/>
  <c r="AZ100" i="168"/>
  <c r="AZ45" i="168" s="1"/>
  <c r="BA45" i="168" s="1"/>
  <c r="K25" i="168" s="1"/>
  <c r="BA101" i="168"/>
  <c r="BA100" i="168" s="1"/>
  <c r="AT107" i="168"/>
  <c r="F4" i="166"/>
  <c r="F8" i="166"/>
  <c r="F5" i="166"/>
  <c r="F9" i="166"/>
  <c r="F6" i="166"/>
  <c r="F7" i="166"/>
  <c r="AQ110" i="169"/>
  <c r="BG97" i="167"/>
  <c r="BG44" i="167" s="1"/>
  <c r="BH44" i="167" s="1"/>
  <c r="L24" i="167" s="1"/>
  <c r="BH98" i="167"/>
  <c r="BH97" i="167" s="1"/>
  <c r="BG58" i="167"/>
  <c r="BG36" i="167" s="1"/>
  <c r="BH36" i="167" s="1"/>
  <c r="L16" i="167" s="1"/>
  <c r="BH59" i="167"/>
  <c r="BH58" i="167" s="1"/>
  <c r="BG52" i="167"/>
  <c r="BH53" i="167"/>
  <c r="BH52" i="167" s="1"/>
  <c r="AP48" i="172"/>
  <c r="BH61" i="176"/>
  <c r="BC46" i="175"/>
  <c r="F10" i="172"/>
  <c r="BD109" i="174"/>
  <c r="BD108" i="174"/>
  <c r="BB48" i="170"/>
  <c r="AZ84" i="172"/>
  <c r="AZ41" i="172" s="1"/>
  <c r="BA41" i="172" s="1"/>
  <c r="K21" i="172" s="1"/>
  <c r="AY107" i="174"/>
  <c r="AZ79" i="175"/>
  <c r="AZ40" i="175" s="1"/>
  <c r="BA40" i="175" s="1"/>
  <c r="K20" i="175" s="1"/>
  <c r="BA80" i="175"/>
  <c r="BA79" i="175" s="1"/>
  <c r="AZ61" i="175"/>
  <c r="AZ37" i="175" s="1"/>
  <c r="BA37" i="175" s="1"/>
  <c r="K17" i="175" s="1"/>
  <c r="BA62" i="175"/>
  <c r="BA61" i="175" s="1"/>
  <c r="AZ58" i="175"/>
  <c r="AZ36" i="175" s="1"/>
  <c r="BA36" i="175" s="1"/>
  <c r="K16" i="175" s="1"/>
  <c r="BA59" i="175"/>
  <c r="BA58" i="175" s="1"/>
  <c r="AZ100" i="175"/>
  <c r="AZ45" i="175" s="1"/>
  <c r="BA45" i="175" s="1"/>
  <c r="K25" i="175" s="1"/>
  <c r="BA101" i="175"/>
  <c r="BA100" i="175" s="1"/>
  <c r="AZ97" i="175"/>
  <c r="AZ44" i="175" s="1"/>
  <c r="BA44" i="175" s="1"/>
  <c r="K24" i="175" s="1"/>
  <c r="BA98" i="175"/>
  <c r="BA97" i="175" s="1"/>
  <c r="AZ68" i="175"/>
  <c r="AZ38" i="175" s="1"/>
  <c r="BA38" i="175" s="1"/>
  <c r="K18" i="175" s="1"/>
  <c r="BG62" i="175"/>
  <c r="BG56" i="175"/>
  <c r="BG54" i="175"/>
  <c r="BH54" i="175" s="1"/>
  <c r="BG64" i="175"/>
  <c r="BH64" i="175" s="1"/>
  <c r="BG74" i="175"/>
  <c r="BH74" i="175" s="1"/>
  <c r="BG53" i="175"/>
  <c r="BG73" i="175"/>
  <c r="BH73" i="175" s="1"/>
  <c r="BG80" i="175"/>
  <c r="BG65" i="175"/>
  <c r="BH65" i="175" s="1"/>
  <c r="BG77" i="175"/>
  <c r="BH77" i="175" s="1"/>
  <c r="BG101" i="175"/>
  <c r="BH101" i="175" s="1"/>
  <c r="BG89" i="175"/>
  <c r="BG90" i="175"/>
  <c r="BH90" i="175" s="1"/>
  <c r="BG104" i="175"/>
  <c r="BH104" i="175" s="1"/>
  <c r="BG91" i="175"/>
  <c r="BH91" i="175" s="1"/>
  <c r="BG102" i="175"/>
  <c r="BH102" i="175" s="1"/>
  <c r="BG92" i="175"/>
  <c r="BH92" i="175" s="1"/>
  <c r="BG86" i="175"/>
  <c r="BH86" i="175" s="1"/>
  <c r="BG63" i="175"/>
  <c r="BH63" i="175" s="1"/>
  <c r="BG71" i="175"/>
  <c r="BH71" i="175" s="1"/>
  <c r="BG81" i="175"/>
  <c r="BH81" i="175" s="1"/>
  <c r="BG106" i="175"/>
  <c r="BH106" i="175" s="1"/>
  <c r="BG83" i="175"/>
  <c r="BH83" i="175" s="1"/>
  <c r="BG72" i="175"/>
  <c r="BH72" i="175" s="1"/>
  <c r="BG69" i="175"/>
  <c r="BG78" i="175"/>
  <c r="BH78" i="175" s="1"/>
  <c r="BG87" i="175"/>
  <c r="BH87" i="175" s="1"/>
  <c r="BG85" i="175"/>
  <c r="BG66" i="175"/>
  <c r="BH66" i="175" s="1"/>
  <c r="BG60" i="175"/>
  <c r="BH60" i="175" s="1"/>
  <c r="BG70" i="175"/>
  <c r="BH70" i="175" s="1"/>
  <c r="BG76" i="175"/>
  <c r="BG96" i="175"/>
  <c r="BG95" i="175" s="1"/>
  <c r="BG43" i="175" s="1"/>
  <c r="BH43" i="175" s="1"/>
  <c r="L23" i="175" s="1"/>
  <c r="BG105" i="175"/>
  <c r="BH105" i="175" s="1"/>
  <c r="BG93" i="175"/>
  <c r="BH93" i="175" s="1"/>
  <c r="BG67" i="175"/>
  <c r="BH67" i="175" s="1"/>
  <c r="BG98" i="175"/>
  <c r="BG57" i="175"/>
  <c r="BH57" i="175" s="1"/>
  <c r="BG99" i="175"/>
  <c r="BH99" i="175" s="1"/>
  <c r="BG59" i="175"/>
  <c r="BG82" i="175"/>
  <c r="BH82" i="175" s="1"/>
  <c r="BG94" i="175"/>
  <c r="BH94" i="175" s="1"/>
  <c r="BG103" i="175"/>
  <c r="BH103" i="175" s="1"/>
  <c r="AT107" i="175"/>
  <c r="AE47" i="175"/>
  <c r="AF47" i="175" s="1"/>
  <c r="H28" i="175" s="1"/>
  <c r="AF109" i="175"/>
  <c r="AY107" i="171"/>
  <c r="AY34" i="171"/>
  <c r="BC46" i="171"/>
  <c r="AQ46" i="171"/>
  <c r="AZ95" i="166"/>
  <c r="AZ43" i="166" s="1"/>
  <c r="BA43" i="166" s="1"/>
  <c r="K23" i="166" s="1"/>
  <c r="BA96" i="166"/>
  <c r="BA95" i="166" s="1"/>
  <c r="AZ61" i="166"/>
  <c r="AZ37" i="166" s="1"/>
  <c r="BA37" i="166" s="1"/>
  <c r="K17" i="166" s="1"/>
  <c r="AZ68" i="166"/>
  <c r="AZ38" i="166" s="1"/>
  <c r="BA38" i="166" s="1"/>
  <c r="K18" i="166" s="1"/>
  <c r="F6" i="169"/>
  <c r="F7" i="169"/>
  <c r="F4" i="169"/>
  <c r="F8" i="169"/>
  <c r="F5" i="169"/>
  <c r="F9" i="169"/>
  <c r="F4" i="171"/>
  <c r="F8" i="171"/>
  <c r="F5" i="171"/>
  <c r="F9" i="171"/>
  <c r="F6" i="171"/>
  <c r="F7" i="171"/>
  <c r="AR110" i="173"/>
  <c r="H29" i="173"/>
  <c r="AM34" i="169"/>
  <c r="AW110" i="166"/>
  <c r="BF68" i="169"/>
  <c r="BF38" i="169" s="1"/>
  <c r="BF52" i="169"/>
  <c r="AQ48" i="167"/>
  <c r="BH78" i="172"/>
  <c r="BF84" i="172"/>
  <c r="BF41" i="172" s="1"/>
  <c r="BF52" i="172"/>
  <c r="BF75" i="172"/>
  <c r="BF39" i="172" s="1"/>
  <c r="AY107" i="172"/>
  <c r="AY34" i="172"/>
  <c r="BH56" i="175"/>
  <c r="BA76" i="175"/>
  <c r="BA75" i="175" s="1"/>
  <c r="I14" i="174"/>
  <c r="I26" i="174" s="1"/>
  <c r="BC110" i="170"/>
  <c r="BE107" i="170"/>
  <c r="BE34" i="170"/>
  <c r="BA96" i="174"/>
  <c r="BA95" i="174" s="1"/>
  <c r="AZ68" i="169"/>
  <c r="AZ38" i="169" s="1"/>
  <c r="BA38" i="169" s="1"/>
  <c r="K18" i="169" s="1"/>
  <c r="BA69" i="169"/>
  <c r="BA68" i="169" s="1"/>
  <c r="AZ84" i="169"/>
  <c r="AZ41" i="169" s="1"/>
  <c r="BA41" i="169" s="1"/>
  <c r="K21" i="169" s="1"/>
  <c r="BA85" i="169"/>
  <c r="BA84" i="169" s="1"/>
  <c r="AZ100" i="169"/>
  <c r="AZ45" i="169" s="1"/>
  <c r="BA45" i="169" s="1"/>
  <c r="K25" i="169" s="1"/>
  <c r="BA101" i="169"/>
  <c r="BA100" i="169" s="1"/>
  <c r="AZ97" i="169"/>
  <c r="AZ44" i="169" s="1"/>
  <c r="BA44" i="169" s="1"/>
  <c r="K24" i="169" s="1"/>
  <c r="BA98" i="169"/>
  <c r="BA97" i="169" s="1"/>
  <c r="AZ52" i="169"/>
  <c r="BA53" i="169"/>
  <c r="BA52" i="169" s="1"/>
  <c r="G6" i="169"/>
  <c r="G7" i="169"/>
  <c r="G4" i="169"/>
  <c r="G8" i="169"/>
  <c r="G5" i="169"/>
  <c r="G9" i="169"/>
  <c r="Y110" i="172"/>
  <c r="AT107" i="166"/>
  <c r="BF100" i="168"/>
  <c r="BF45" i="168" s="1"/>
  <c r="BF68" i="168"/>
  <c r="BF38" i="168" s="1"/>
  <c r="AE110" i="168"/>
  <c r="BH93" i="170"/>
  <c r="BF88" i="170"/>
  <c r="BF42" i="170" s="1"/>
  <c r="BF79" i="170"/>
  <c r="BF40" i="170" s="1"/>
  <c r="BH80" i="170"/>
  <c r="AY34" i="170"/>
  <c r="AY107" i="170"/>
  <c r="F29" i="169"/>
  <c r="BG100" i="176"/>
  <c r="BG45" i="176" s="1"/>
  <c r="BH45" i="176" s="1"/>
  <c r="L25" i="176" s="1"/>
  <c r="BG34" i="176"/>
  <c r="BG61" i="176"/>
  <c r="BG37" i="176" s="1"/>
  <c r="BH37" i="176" s="1"/>
  <c r="L17" i="176" s="1"/>
  <c r="BG68" i="176"/>
  <c r="BG38" i="176" s="1"/>
  <c r="BH38" i="176" s="1"/>
  <c r="L18" i="176" s="1"/>
  <c r="F27" i="168"/>
  <c r="R48" i="168"/>
  <c r="AE46" i="170"/>
  <c r="AF108" i="170"/>
  <c r="AF109" i="174"/>
  <c r="AF110" i="174" s="1"/>
  <c r="AX110" i="176"/>
  <c r="AJ48" i="170"/>
  <c r="BH56" i="170"/>
  <c r="BH89" i="176"/>
  <c r="BH88" i="176" s="1"/>
  <c r="AW46" i="168"/>
  <c r="AW110" i="169"/>
  <c r="AW46" i="172"/>
  <c r="AK110" i="175"/>
  <c r="AR48" i="176"/>
  <c r="BH103" i="174"/>
  <c r="BF84" i="174"/>
  <c r="BF41" i="174" s="1"/>
  <c r="BF52" i="174"/>
  <c r="BF55" i="174"/>
  <c r="BF35" i="174" s="1"/>
  <c r="BH93" i="174"/>
  <c r="BF88" i="174"/>
  <c r="BF42" i="174" s="1"/>
  <c r="BF97" i="174"/>
  <c r="BF44" i="174" s="1"/>
  <c r="BH98" i="174"/>
  <c r="BA59" i="174"/>
  <c r="BA58" i="174" s="1"/>
  <c r="AM34" i="171"/>
  <c r="AK47" i="166"/>
  <c r="AM47" i="166" s="1"/>
  <c r="I28" i="166" s="1"/>
  <c r="AM109" i="166"/>
  <c r="BE107" i="175"/>
  <c r="BE34" i="175"/>
  <c r="BA101" i="171"/>
  <c r="BA100" i="171" s="1"/>
  <c r="BA85" i="171"/>
  <c r="BA84" i="171" s="1"/>
  <c r="BA62" i="171"/>
  <c r="BA61" i="171" s="1"/>
  <c r="AE48" i="173"/>
  <c r="H4" i="173" s="1" a="1"/>
  <c r="BA69" i="171"/>
  <c r="BA68" i="171" s="1"/>
  <c r="E10" i="172"/>
  <c r="BA89" i="171"/>
  <c r="BA88" i="171" s="1"/>
  <c r="BA80" i="171"/>
  <c r="BA79" i="171" s="1"/>
  <c r="F10" i="174" l="1"/>
  <c r="BH84" i="169"/>
  <c r="AY108" i="169"/>
  <c r="AY46" i="169" s="1"/>
  <c r="BH34" i="173"/>
  <c r="AM109" i="169"/>
  <c r="AL48" i="168"/>
  <c r="AX48" i="174"/>
  <c r="BH58" i="166"/>
  <c r="AM109" i="168"/>
  <c r="AL48" i="171"/>
  <c r="AM47" i="168"/>
  <c r="I28" i="168" s="1"/>
  <c r="BH96" i="166"/>
  <c r="BH95" i="166" s="1"/>
  <c r="BH55" i="170"/>
  <c r="BH43" i="166"/>
  <c r="L23" i="166" s="1"/>
  <c r="AT108" i="167"/>
  <c r="BH88" i="169"/>
  <c r="BH79" i="170"/>
  <c r="AM110" i="167"/>
  <c r="AF110" i="171"/>
  <c r="BH79" i="169"/>
  <c r="BH61" i="169"/>
  <c r="AF110" i="170"/>
  <c r="AR48" i="171"/>
  <c r="BH75" i="166"/>
  <c r="BH55" i="169"/>
  <c r="AL48" i="169"/>
  <c r="AF48" i="169"/>
  <c r="AM108" i="170"/>
  <c r="Y48" i="175"/>
  <c r="AM47" i="169"/>
  <c r="I28" i="169" s="1"/>
  <c r="AT109" i="167"/>
  <c r="BH52" i="172"/>
  <c r="AM108" i="169"/>
  <c r="AM110" i="169" s="1"/>
  <c r="H29" i="169"/>
  <c r="BH58" i="171"/>
  <c r="BH96" i="172"/>
  <c r="BH95" i="172" s="1"/>
  <c r="BH96" i="169"/>
  <c r="BH95" i="169" s="1"/>
  <c r="AE48" i="169"/>
  <c r="H4" i="169" s="1" a="1"/>
  <c r="H8" i="169" s="1"/>
  <c r="BH58" i="168"/>
  <c r="AM108" i="168"/>
  <c r="BD110" i="166"/>
  <c r="AR110" i="166"/>
  <c r="BH55" i="175"/>
  <c r="BG58" i="175"/>
  <c r="BG36" i="175" s="1"/>
  <c r="BH36" i="175" s="1"/>
  <c r="L16" i="175" s="1"/>
  <c r="BH96" i="168"/>
  <c r="BH95" i="168" s="1"/>
  <c r="AS110" i="173"/>
  <c r="AM108" i="172"/>
  <c r="AM110" i="172" s="1"/>
  <c r="BH88" i="171"/>
  <c r="AX48" i="168"/>
  <c r="BG100" i="168"/>
  <c r="BG45" i="168" s="1"/>
  <c r="AL110" i="166"/>
  <c r="AR48" i="169"/>
  <c r="AX110" i="169"/>
  <c r="AY48" i="173"/>
  <c r="BH52" i="174"/>
  <c r="BH68" i="169"/>
  <c r="BH68" i="171"/>
  <c r="BH100" i="171"/>
  <c r="F10" i="177"/>
  <c r="F8" i="177"/>
  <c r="I6" i="177"/>
  <c r="H3" i="177"/>
  <c r="H7" i="177"/>
  <c r="F4" i="177"/>
  <c r="K10" i="177"/>
  <c r="K8" i="177"/>
  <c r="K28" i="154" s="1"/>
  <c r="K68" i="154" s="1"/>
  <c r="K6" i="177"/>
  <c r="F3" i="177"/>
  <c r="H10" i="177"/>
  <c r="J9" i="177"/>
  <c r="I10" i="177"/>
  <c r="I8" i="177"/>
  <c r="I28" i="154" s="1"/>
  <c r="I68" i="154" s="1"/>
  <c r="G5" i="177"/>
  <c r="J10" i="177"/>
  <c r="F6" i="177"/>
  <c r="J4" i="177"/>
  <c r="F9" i="177"/>
  <c r="F7" i="177"/>
  <c r="I5" i="177"/>
  <c r="H8" i="177"/>
  <c r="H28" i="154" s="1"/>
  <c r="H68" i="154" s="1"/>
  <c r="J7" i="177"/>
  <c r="F5" i="177"/>
  <c r="G3" i="177"/>
  <c r="G9" i="177"/>
  <c r="G7" i="177"/>
  <c r="K5" i="177"/>
  <c r="H9" i="177"/>
  <c r="J6" i="177"/>
  <c r="I3" i="177"/>
  <c r="I9" i="177"/>
  <c r="I7" i="177"/>
  <c r="G4" i="177"/>
  <c r="J5" i="177"/>
  <c r="J3" i="177"/>
  <c r="K3" i="177"/>
  <c r="K9" i="177"/>
  <c r="K7" i="177"/>
  <c r="I4" i="177"/>
  <c r="J8" i="177"/>
  <c r="J28" i="154" s="1"/>
  <c r="J68" i="154" s="1"/>
  <c r="H5" i="177"/>
  <c r="G10" i="177"/>
  <c r="G8" i="177"/>
  <c r="G28" i="154" s="1"/>
  <c r="G68" i="154" s="1"/>
  <c r="G6" i="177"/>
  <c r="K4" i="177"/>
  <c r="H4" i="177"/>
  <c r="H6" i="177"/>
  <c r="BH68" i="168"/>
  <c r="BH84" i="166"/>
  <c r="BG55" i="172"/>
  <c r="BG35" i="172" s="1"/>
  <c r="BH35" i="172" s="1"/>
  <c r="L15" i="172" s="1"/>
  <c r="AL110" i="175"/>
  <c r="BG97" i="174"/>
  <c r="BG44" i="174" s="1"/>
  <c r="BH44" i="174" s="1"/>
  <c r="L24" i="174" s="1"/>
  <c r="BG52" i="174"/>
  <c r="BG34" i="174" s="1"/>
  <c r="AL48" i="166"/>
  <c r="BG55" i="166"/>
  <c r="BG35" i="166" s="1"/>
  <c r="BH35" i="166" s="1"/>
  <c r="L15" i="166" s="1"/>
  <c r="AY48" i="169"/>
  <c r="BG107" i="176"/>
  <c r="BG109" i="176" s="1"/>
  <c r="BG47" i="176" s="1"/>
  <c r="BA34" i="170"/>
  <c r="K14" i="170" s="1"/>
  <c r="K26" i="170" s="1"/>
  <c r="BH101" i="168"/>
  <c r="BH100" i="168" s="1"/>
  <c r="BH53" i="169"/>
  <c r="BH52" i="169" s="1"/>
  <c r="AF110" i="169"/>
  <c r="BE110" i="167"/>
  <c r="BG79" i="169"/>
  <c r="BG40" i="169" s="1"/>
  <c r="BH40" i="169" s="1"/>
  <c r="L20" i="169" s="1"/>
  <c r="BG52" i="166"/>
  <c r="BG34" i="166" s="1"/>
  <c r="BE110" i="176"/>
  <c r="BH56" i="172"/>
  <c r="BH55" i="172" s="1"/>
  <c r="BG58" i="168"/>
  <c r="BG36" i="168" s="1"/>
  <c r="BH36" i="168" s="1"/>
  <c r="L16" i="168" s="1"/>
  <c r="BD48" i="175"/>
  <c r="AX48" i="172"/>
  <c r="BD110" i="174"/>
  <c r="BG52" i="172"/>
  <c r="AR110" i="170"/>
  <c r="AY110" i="176"/>
  <c r="AY110" i="173"/>
  <c r="BA107" i="169"/>
  <c r="BG52" i="175"/>
  <c r="BG34" i="175" s="1"/>
  <c r="BH97" i="166"/>
  <c r="BE110" i="173"/>
  <c r="BG84" i="168"/>
  <c r="BG41" i="168" s="1"/>
  <c r="BH41" i="168" s="1"/>
  <c r="L21" i="168" s="1"/>
  <c r="BH58" i="170"/>
  <c r="AY48" i="176"/>
  <c r="BG68" i="174"/>
  <c r="BG38" i="174" s="1"/>
  <c r="BH38" i="174" s="1"/>
  <c r="L18" i="174" s="1"/>
  <c r="AS110" i="167"/>
  <c r="BD48" i="171"/>
  <c r="AL110" i="171"/>
  <c r="BH75" i="169"/>
  <c r="BH75" i="172"/>
  <c r="BH79" i="172"/>
  <c r="BH97" i="172"/>
  <c r="BG79" i="168"/>
  <c r="BG40" i="168" s="1"/>
  <c r="BH40" i="168" s="1"/>
  <c r="L20" i="168" s="1"/>
  <c r="AR110" i="168"/>
  <c r="BD110" i="171"/>
  <c r="BG84" i="175"/>
  <c r="BG41" i="175" s="1"/>
  <c r="BH41" i="175" s="1"/>
  <c r="L21" i="175" s="1"/>
  <c r="AS48" i="167"/>
  <c r="AL48" i="174"/>
  <c r="AL110" i="168"/>
  <c r="BG52" i="171"/>
  <c r="BG34" i="171" s="1"/>
  <c r="BH100" i="175"/>
  <c r="I4" i="174" a="1"/>
  <c r="I5" i="174" s="1"/>
  <c r="BH61" i="171"/>
  <c r="X9" i="177"/>
  <c r="Z4" i="177"/>
  <c r="M4" i="177"/>
  <c r="Q5" i="177"/>
  <c r="U6" i="177"/>
  <c r="M9" i="177"/>
  <c r="Q10" i="177"/>
  <c r="Y9" i="177"/>
  <c r="M8" i="177"/>
  <c r="M28" i="154" s="1"/>
  <c r="M68" i="154" s="1"/>
  <c r="U8" i="177"/>
  <c r="U28" i="154" s="1"/>
  <c r="U68" i="154" s="1"/>
  <c r="V3" i="177"/>
  <c r="N5" i="177"/>
  <c r="R6" i="177"/>
  <c r="V7" i="177"/>
  <c r="N10" i="177"/>
  <c r="S3" i="177"/>
  <c r="W4" i="177"/>
  <c r="O6" i="177"/>
  <c r="O9" i="177"/>
  <c r="X10" i="177"/>
  <c r="X4" i="177"/>
  <c r="W10" i="177"/>
  <c r="L3" i="177"/>
  <c r="P9" i="177"/>
  <c r="P8" i="177"/>
  <c r="P28" i="154" s="1"/>
  <c r="P68" i="154" s="1"/>
  <c r="T7" i="177"/>
  <c r="Z9" i="177"/>
  <c r="P3" i="177"/>
  <c r="T9" i="177"/>
  <c r="T6" i="177"/>
  <c r="X7" i="177"/>
  <c r="M3" i="177"/>
  <c r="Q4" i="177"/>
  <c r="U5" i="177"/>
  <c r="M7" i="177"/>
  <c r="Q9" i="177"/>
  <c r="U10" i="177"/>
  <c r="Z8" i="177"/>
  <c r="Y28" i="154" s="1"/>
  <c r="Y68" i="154" s="1"/>
  <c r="O8" i="177"/>
  <c r="O28" i="154" s="1"/>
  <c r="O68" i="154" s="1"/>
  <c r="W8" i="177"/>
  <c r="W28" i="154" s="1"/>
  <c r="W68" i="154" s="1"/>
  <c r="N4" i="177"/>
  <c r="R5" i="177"/>
  <c r="V6" i="177"/>
  <c r="N9" i="177"/>
  <c r="R10" i="177"/>
  <c r="W3" i="177"/>
  <c r="O5" i="177"/>
  <c r="W6" i="177"/>
  <c r="S9" i="177"/>
  <c r="X8" i="177"/>
  <c r="S6" i="177"/>
  <c r="Y6" i="177"/>
  <c r="P4" i="177"/>
  <c r="T10" i="177"/>
  <c r="T3" i="177"/>
  <c r="L10" i="177"/>
  <c r="Y4" i="177"/>
  <c r="T4" i="177"/>
  <c r="Y8" i="177"/>
  <c r="X28" i="154" s="1"/>
  <c r="X68" i="154" s="1"/>
  <c r="P10" i="177"/>
  <c r="Z6" i="177"/>
  <c r="Q3" i="177"/>
  <c r="U4" i="177"/>
  <c r="M6" i="177"/>
  <c r="Q7" i="177"/>
  <c r="U9" i="177"/>
  <c r="Z3" i="177"/>
  <c r="Y7" i="177"/>
  <c r="Q8" i="177"/>
  <c r="Q28" i="154" s="1"/>
  <c r="Q68" i="154" s="1"/>
  <c r="N3" i="177"/>
  <c r="R4" i="177"/>
  <c r="V5" i="177"/>
  <c r="N7" i="177"/>
  <c r="R9" i="177"/>
  <c r="V10" i="177"/>
  <c r="O4" i="177"/>
  <c r="S5" i="177"/>
  <c r="O7" i="177"/>
  <c r="O10" i="177"/>
  <c r="X6" i="177"/>
  <c r="W7" i="177"/>
  <c r="L8" i="177"/>
  <c r="L28" i="154" s="1"/>
  <c r="L68" i="154" s="1"/>
  <c r="T5" i="177"/>
  <c r="Y10" i="177"/>
  <c r="L5" i="177"/>
  <c r="P5" i="177"/>
  <c r="N8" i="177"/>
  <c r="N28" i="154" s="1"/>
  <c r="N68" i="154" s="1"/>
  <c r="L6" i="177"/>
  <c r="R8" i="177"/>
  <c r="R28" i="154" s="1"/>
  <c r="R68" i="154" s="1"/>
  <c r="X3" i="177"/>
  <c r="Y3" i="177"/>
  <c r="X5" i="177"/>
  <c r="U3" i="177"/>
  <c r="M5" i="177"/>
  <c r="Q6" i="177"/>
  <c r="U7" i="177"/>
  <c r="M10" i="177"/>
  <c r="Z10" i="177"/>
  <c r="Y5" i="177"/>
  <c r="S8" i="177"/>
  <c r="S28" i="154" s="1"/>
  <c r="S68" i="154" s="1"/>
  <c r="R3" i="177"/>
  <c r="V4" i="177"/>
  <c r="N6" i="177"/>
  <c r="R7" i="177"/>
  <c r="V9" i="177"/>
  <c r="O3" i="177"/>
  <c r="S4" i="177"/>
  <c r="W5" i="177"/>
  <c r="S7" i="177"/>
  <c r="S10" i="177"/>
  <c r="Z5" i="177"/>
  <c r="W9" i="177"/>
  <c r="T8" i="177"/>
  <c r="T28" i="154" s="1"/>
  <c r="T68" i="154" s="1"/>
  <c r="L7" i="177"/>
  <c r="Z7" i="177"/>
  <c r="P6" i="177"/>
  <c r="L9" i="177"/>
  <c r="V8" i="177"/>
  <c r="V28" i="154" s="1"/>
  <c r="V68" i="154" s="1"/>
  <c r="P7" i="177"/>
  <c r="L4" i="177"/>
  <c r="BA107" i="168"/>
  <c r="BH61" i="174"/>
  <c r="J14" i="169"/>
  <c r="J26" i="169" s="1"/>
  <c r="I27" i="172"/>
  <c r="AM48" i="172"/>
  <c r="I14" i="171"/>
  <c r="I26" i="171" s="1"/>
  <c r="AW48" i="168"/>
  <c r="F29" i="168"/>
  <c r="BF107" i="174"/>
  <c r="BF34" i="174"/>
  <c r="J14" i="172"/>
  <c r="J26" i="172" s="1"/>
  <c r="G10" i="169"/>
  <c r="AZ107" i="169"/>
  <c r="AZ34" i="169"/>
  <c r="BE109" i="170"/>
  <c r="BE47" i="170" s="1"/>
  <c r="BE108" i="170"/>
  <c r="BE46" i="170" s="1"/>
  <c r="BF107" i="172"/>
  <c r="BF34" i="172"/>
  <c r="BG97" i="175"/>
  <c r="BG44" i="175" s="1"/>
  <c r="BH44" i="175" s="1"/>
  <c r="L24" i="175" s="1"/>
  <c r="BH98" i="175"/>
  <c r="BH97" i="175" s="1"/>
  <c r="BG68" i="175"/>
  <c r="BG38" i="175" s="1"/>
  <c r="BH38" i="175" s="1"/>
  <c r="L18" i="175" s="1"/>
  <c r="BG61" i="175"/>
  <c r="BG37" i="175" s="1"/>
  <c r="BH37" i="175" s="1"/>
  <c r="L17" i="175" s="1"/>
  <c r="J14" i="170"/>
  <c r="J26" i="170" s="1"/>
  <c r="G28" i="168"/>
  <c r="G29" i="168" s="1"/>
  <c r="Y48" i="168"/>
  <c r="BD46" i="172"/>
  <c r="J14" i="174"/>
  <c r="J26" i="174" s="1"/>
  <c r="BF109" i="167"/>
  <c r="BF47" i="167" s="1"/>
  <c r="BF108" i="167"/>
  <c r="BF46" i="167" s="1"/>
  <c r="AS47" i="173"/>
  <c r="AT47" i="173" s="1"/>
  <c r="J28" i="173" s="1"/>
  <c r="AT109" i="173"/>
  <c r="BH79" i="174"/>
  <c r="AZ109" i="176"/>
  <c r="AZ47" i="176" s="1"/>
  <c r="BA47" i="176" s="1"/>
  <c r="K28" i="176" s="1"/>
  <c r="AZ108" i="176"/>
  <c r="BA107" i="170"/>
  <c r="BH69" i="175"/>
  <c r="BH68" i="175" s="1"/>
  <c r="BA107" i="172"/>
  <c r="J14" i="166"/>
  <c r="J26" i="166" s="1"/>
  <c r="BA107" i="166"/>
  <c r="BA107" i="171"/>
  <c r="AF110" i="175"/>
  <c r="AS46" i="176"/>
  <c r="AT108" i="176"/>
  <c r="BE47" i="167"/>
  <c r="BG58" i="172"/>
  <c r="BG36" i="172" s="1"/>
  <c r="BH36" i="172" s="1"/>
  <c r="L16" i="172" s="1"/>
  <c r="BG75" i="172"/>
  <c r="BG39" i="172" s="1"/>
  <c r="BH39" i="172" s="1"/>
  <c r="L19" i="172" s="1"/>
  <c r="H27" i="167"/>
  <c r="AF48" i="167"/>
  <c r="AZ109" i="173"/>
  <c r="AZ108" i="173"/>
  <c r="AZ46" i="173" s="1"/>
  <c r="F29" i="166"/>
  <c r="BG75" i="168"/>
  <c r="BG39" i="168" s="1"/>
  <c r="BH39" i="168" s="1"/>
  <c r="L19" i="168" s="1"/>
  <c r="AR46" i="168"/>
  <c r="BG88" i="170"/>
  <c r="BG42" i="170" s="1"/>
  <c r="BH42" i="170" s="1"/>
  <c r="L22" i="170" s="1"/>
  <c r="BH89" i="170"/>
  <c r="BH88" i="170" s="1"/>
  <c r="AL47" i="175"/>
  <c r="AM47" i="175" s="1"/>
  <c r="I28" i="175" s="1"/>
  <c r="AM109" i="175"/>
  <c r="BH79" i="166"/>
  <c r="BH100" i="166"/>
  <c r="BF107" i="166"/>
  <c r="BF34" i="166"/>
  <c r="BG55" i="174"/>
  <c r="BG35" i="174" s="1"/>
  <c r="BH35" i="174" s="1"/>
  <c r="L15" i="174" s="1"/>
  <c r="BH56" i="174"/>
  <c r="BH55" i="174" s="1"/>
  <c r="BG100" i="174"/>
  <c r="BG45" i="174" s="1"/>
  <c r="BH45" i="174" s="1"/>
  <c r="L25" i="174" s="1"/>
  <c r="BG58" i="174"/>
  <c r="BG36" i="174" s="1"/>
  <c r="BH36" i="174" s="1"/>
  <c r="L16" i="174" s="1"/>
  <c r="BH59" i="174"/>
  <c r="BH58" i="174" s="1"/>
  <c r="I4" i="171" a="1"/>
  <c r="AY108" i="175"/>
  <c r="AY109" i="175"/>
  <c r="AY47" i="175" s="1"/>
  <c r="AF110" i="168"/>
  <c r="BF34" i="168"/>
  <c r="BF107" i="168"/>
  <c r="AS108" i="169"/>
  <c r="AS109" i="169"/>
  <c r="AS47" i="169" s="1"/>
  <c r="BE109" i="171"/>
  <c r="BE47" i="171" s="1"/>
  <c r="BE108" i="171"/>
  <c r="AS108" i="174"/>
  <c r="AS46" i="174" s="1"/>
  <c r="AT46" i="174" s="1"/>
  <c r="AS109" i="174"/>
  <c r="AS47" i="174" s="1"/>
  <c r="AX48" i="166"/>
  <c r="AR47" i="166"/>
  <c r="AR48" i="166" s="1"/>
  <c r="AW48" i="174"/>
  <c r="AZ109" i="167"/>
  <c r="AZ47" i="167" s="1"/>
  <c r="AZ108" i="167"/>
  <c r="AZ46" i="167" s="1"/>
  <c r="BE109" i="168"/>
  <c r="BE47" i="168" s="1"/>
  <c r="BE108" i="168"/>
  <c r="BE46" i="168" s="1"/>
  <c r="BH107" i="176"/>
  <c r="G10" i="166"/>
  <c r="AM47" i="171"/>
  <c r="I28" i="171" s="1"/>
  <c r="BH96" i="174"/>
  <c r="BH95" i="174" s="1"/>
  <c r="AR47" i="172"/>
  <c r="F10" i="168"/>
  <c r="G28" i="171"/>
  <c r="G29" i="171" s="1"/>
  <c r="Y48" i="171"/>
  <c r="BH85" i="168"/>
  <c r="BH84" i="168" s="1"/>
  <c r="AS109" i="171"/>
  <c r="AS108" i="171"/>
  <c r="BG55" i="169"/>
  <c r="BG35" i="169" s="1"/>
  <c r="BH35" i="169" s="1"/>
  <c r="L15" i="169" s="1"/>
  <c r="BH43" i="169"/>
  <c r="L23" i="169" s="1"/>
  <c r="AL48" i="172"/>
  <c r="I4" i="172" s="1" a="1"/>
  <c r="BH58" i="169"/>
  <c r="BG97" i="166"/>
  <c r="BG44" i="166" s="1"/>
  <c r="BH44" i="166" s="1"/>
  <c r="L24" i="166" s="1"/>
  <c r="BG58" i="166"/>
  <c r="BG36" i="166" s="1"/>
  <c r="AS109" i="175"/>
  <c r="AS47" i="175" s="1"/>
  <c r="AS108" i="175"/>
  <c r="AS46" i="175" s="1"/>
  <c r="AZ107" i="168"/>
  <c r="BG55" i="171"/>
  <c r="BG35" i="171" s="1"/>
  <c r="BH35" i="171" s="1"/>
  <c r="L15" i="171" s="1"/>
  <c r="BH56" i="171"/>
  <c r="BH55" i="171" s="1"/>
  <c r="BH56" i="166"/>
  <c r="BH55" i="166" s="1"/>
  <c r="AM46" i="174"/>
  <c r="H7" i="169"/>
  <c r="H4" i="169"/>
  <c r="H9" i="169"/>
  <c r="I14" i="169"/>
  <c r="BC48" i="171"/>
  <c r="BG75" i="175"/>
  <c r="BG39" i="175" s="1"/>
  <c r="BH39" i="175" s="1"/>
  <c r="L19" i="175" s="1"/>
  <c r="BH76" i="175"/>
  <c r="BH75" i="175" s="1"/>
  <c r="BG88" i="175"/>
  <c r="BG42" i="175" s="1"/>
  <c r="BH42" i="175" s="1"/>
  <c r="L22" i="175" s="1"/>
  <c r="BG79" i="175"/>
  <c r="BG40" i="175" s="1"/>
  <c r="BH40" i="175" s="1"/>
  <c r="L20" i="175" s="1"/>
  <c r="G5" i="168"/>
  <c r="G9" i="168"/>
  <c r="G6" i="168"/>
  <c r="G7" i="168"/>
  <c r="G4" i="168"/>
  <c r="G8" i="168"/>
  <c r="BD47" i="172"/>
  <c r="BF107" i="175"/>
  <c r="BF34" i="175"/>
  <c r="AR47" i="174"/>
  <c r="BA107" i="174"/>
  <c r="AX47" i="170"/>
  <c r="BD46" i="168"/>
  <c r="AT110" i="167"/>
  <c r="AW48" i="166"/>
  <c r="AZ107" i="166"/>
  <c r="AZ34" i="166"/>
  <c r="BA34" i="166" s="1"/>
  <c r="AE48" i="175"/>
  <c r="H4" i="175" s="1" a="1"/>
  <c r="AF46" i="175"/>
  <c r="AS47" i="176"/>
  <c r="AT47" i="176" s="1"/>
  <c r="J28" i="176" s="1"/>
  <c r="AT109" i="176"/>
  <c r="BG34" i="172"/>
  <c r="BG100" i="172"/>
  <c r="BG45" i="172" s="1"/>
  <c r="BH45" i="172" s="1"/>
  <c r="L25" i="172" s="1"/>
  <c r="BH101" i="172"/>
  <c r="BH100" i="172" s="1"/>
  <c r="AR46" i="175"/>
  <c r="H4" i="167"/>
  <c r="H8" i="167"/>
  <c r="H5" i="167"/>
  <c r="H9" i="167"/>
  <c r="H6" i="167"/>
  <c r="H7" i="167"/>
  <c r="AM46" i="167"/>
  <c r="AL48" i="167"/>
  <c r="I4" i="167" s="1" a="1"/>
  <c r="BH45" i="168"/>
  <c r="L25" i="168" s="1"/>
  <c r="BG55" i="168"/>
  <c r="BG35" i="168" s="1"/>
  <c r="BH35" i="168" s="1"/>
  <c r="L15" i="168" s="1"/>
  <c r="BH56" i="168"/>
  <c r="BH55" i="168" s="1"/>
  <c r="BG61" i="168"/>
  <c r="BG37" i="168" s="1"/>
  <c r="BH37" i="168" s="1"/>
  <c r="L17" i="168" s="1"/>
  <c r="BH62" i="168"/>
  <c r="BH61" i="168" s="1"/>
  <c r="BH43" i="168"/>
  <c r="L23" i="168" s="1"/>
  <c r="BG97" i="168"/>
  <c r="BG44" i="168" s="1"/>
  <c r="BH44" i="168" s="1"/>
  <c r="L24" i="168" s="1"/>
  <c r="AF46" i="171"/>
  <c r="AE48" i="171"/>
  <c r="H4" i="171" s="1" a="1"/>
  <c r="BG97" i="170"/>
  <c r="BG44" i="170" s="1"/>
  <c r="BH44" i="170" s="1"/>
  <c r="L24" i="170" s="1"/>
  <c r="BH98" i="170"/>
  <c r="BH97" i="170" s="1"/>
  <c r="BG61" i="174"/>
  <c r="BG37" i="174" s="1"/>
  <c r="BH37" i="174" s="1"/>
  <c r="L17" i="174" s="1"/>
  <c r="BH68" i="166"/>
  <c r="BA34" i="168"/>
  <c r="J14" i="173"/>
  <c r="J26" i="173" s="1"/>
  <c r="G7" i="174"/>
  <c r="G4" i="174"/>
  <c r="G8" i="174"/>
  <c r="G5" i="174"/>
  <c r="G9" i="174"/>
  <c r="G6" i="174"/>
  <c r="AF46" i="168"/>
  <c r="AE48" i="168"/>
  <c r="H4" i="168" s="1" a="1"/>
  <c r="BH98" i="168"/>
  <c r="BH97" i="168" s="1"/>
  <c r="BH76" i="168"/>
  <c r="BH75" i="168" s="1"/>
  <c r="BA34" i="167"/>
  <c r="BE108" i="166"/>
  <c r="BE46" i="166" s="1"/>
  <c r="BE109" i="166"/>
  <c r="BE47" i="166" s="1"/>
  <c r="I14" i="175"/>
  <c r="I26" i="175" s="1"/>
  <c r="AX46" i="171"/>
  <c r="AL47" i="170"/>
  <c r="AM47" i="170" s="1"/>
  <c r="I28" i="170" s="1"/>
  <c r="I29" i="170" s="1"/>
  <c r="AM109" i="170"/>
  <c r="AM110" i="170" s="1"/>
  <c r="AM108" i="166"/>
  <c r="AM110" i="166" s="1"/>
  <c r="BH43" i="174"/>
  <c r="L23" i="174" s="1"/>
  <c r="AR46" i="172"/>
  <c r="AM108" i="174"/>
  <c r="G27" i="172"/>
  <c r="Y48" i="172"/>
  <c r="BG34" i="169"/>
  <c r="AS109" i="166"/>
  <c r="AS47" i="166" s="1"/>
  <c r="AS108" i="166"/>
  <c r="BA107" i="175"/>
  <c r="BD47" i="170"/>
  <c r="AS109" i="168"/>
  <c r="AS47" i="168" s="1"/>
  <c r="AT47" i="168" s="1"/>
  <c r="J28" i="168" s="1"/>
  <c r="AS108" i="168"/>
  <c r="AS46" i="168" s="1"/>
  <c r="AW48" i="170"/>
  <c r="G29" i="176"/>
  <c r="BG97" i="171"/>
  <c r="BG44" i="171" s="1"/>
  <c r="BH44" i="171" s="1"/>
  <c r="L24" i="171" s="1"/>
  <c r="BG95" i="171"/>
  <c r="BG43" i="171" s="1"/>
  <c r="BH43" i="171" s="1"/>
  <c r="L23" i="171" s="1"/>
  <c r="BH96" i="171"/>
  <c r="BH95" i="171" s="1"/>
  <c r="BG68" i="171"/>
  <c r="BG38" i="171" s="1"/>
  <c r="BH38" i="171" s="1"/>
  <c r="L18" i="171" s="1"/>
  <c r="BG61" i="171"/>
  <c r="BG37" i="171" s="1"/>
  <c r="BH37" i="171" s="1"/>
  <c r="L17" i="171" s="1"/>
  <c r="AZ107" i="171"/>
  <c r="AZ34" i="171"/>
  <c r="BA34" i="171" s="1"/>
  <c r="AM110" i="176"/>
  <c r="AX47" i="175"/>
  <c r="AS109" i="170"/>
  <c r="AS47" i="170" s="1"/>
  <c r="AS108" i="170"/>
  <c r="AS46" i="170" s="1"/>
  <c r="BA108" i="173"/>
  <c r="AR110" i="171"/>
  <c r="AK48" i="169"/>
  <c r="I4" i="169" s="1" a="1"/>
  <c r="BH53" i="171"/>
  <c r="BH52" i="171" s="1"/>
  <c r="BH53" i="175"/>
  <c r="BH52" i="175" s="1"/>
  <c r="AE48" i="170"/>
  <c r="H4" i="170" s="1" a="1"/>
  <c r="AF46" i="170"/>
  <c r="BF107" i="169"/>
  <c r="BF34" i="169"/>
  <c r="BH34" i="169" s="1"/>
  <c r="H7" i="173"/>
  <c r="H4" i="173"/>
  <c r="H8" i="173"/>
  <c r="H5" i="173"/>
  <c r="H9" i="173"/>
  <c r="H6" i="173"/>
  <c r="BE109" i="175"/>
  <c r="BE47" i="175" s="1"/>
  <c r="BE108" i="175"/>
  <c r="BH97" i="174"/>
  <c r="AW48" i="172"/>
  <c r="AY109" i="170"/>
  <c r="AY47" i="170" s="1"/>
  <c r="AY108" i="170"/>
  <c r="AY46" i="170" s="1"/>
  <c r="AY109" i="172"/>
  <c r="AY108" i="172"/>
  <c r="J4" i="167" a="1"/>
  <c r="BG100" i="175"/>
  <c r="BG45" i="175" s="1"/>
  <c r="BH45" i="175" s="1"/>
  <c r="L25" i="175" s="1"/>
  <c r="BD46" i="174"/>
  <c r="BH107" i="167"/>
  <c r="BF107" i="171"/>
  <c r="BF34" i="171"/>
  <c r="AX110" i="168"/>
  <c r="BD110" i="172"/>
  <c r="BH61" i="166"/>
  <c r="BE46" i="173"/>
  <c r="G27" i="170"/>
  <c r="Y48" i="170"/>
  <c r="H27" i="174"/>
  <c r="H29" i="174" s="1"/>
  <c r="AF48" i="174"/>
  <c r="AZ107" i="174"/>
  <c r="AZ34" i="174"/>
  <c r="L5" i="162"/>
  <c r="L9" i="162"/>
  <c r="L6" i="162"/>
  <c r="L7" i="162"/>
  <c r="L8" i="162"/>
  <c r="L4" i="162"/>
  <c r="BF109" i="176"/>
  <c r="BF47" i="176" s="1"/>
  <c r="BF108" i="176"/>
  <c r="BF46" i="176" s="1"/>
  <c r="BE46" i="176"/>
  <c r="AX48" i="176"/>
  <c r="BD47" i="168"/>
  <c r="AS110" i="176"/>
  <c r="BG61" i="172"/>
  <c r="BG37" i="172" s="1"/>
  <c r="BH37" i="172" s="1"/>
  <c r="L17" i="172" s="1"/>
  <c r="BH62" i="172"/>
  <c r="BH61" i="172" s="1"/>
  <c r="BG68" i="172"/>
  <c r="BG38" i="172" s="1"/>
  <c r="BH38" i="172" s="1"/>
  <c r="L18" i="172" s="1"/>
  <c r="BH69" i="172"/>
  <c r="BH68" i="172" s="1"/>
  <c r="AR47" i="175"/>
  <c r="AR47" i="170"/>
  <c r="AY48" i="167"/>
  <c r="AQ48" i="169"/>
  <c r="BG52" i="168"/>
  <c r="BA109" i="167"/>
  <c r="BG68" i="170"/>
  <c r="BG38" i="170" s="1"/>
  <c r="BH38" i="170" s="1"/>
  <c r="L18" i="170" s="1"/>
  <c r="BG58" i="170"/>
  <c r="BG36" i="170" s="1"/>
  <c r="BH36" i="170" s="1"/>
  <c r="L16" i="170" s="1"/>
  <c r="BG61" i="170"/>
  <c r="BG37" i="170" s="1"/>
  <c r="BH37" i="170" s="1"/>
  <c r="L17" i="170" s="1"/>
  <c r="BH62" i="170"/>
  <c r="BH61" i="170" s="1"/>
  <c r="BG79" i="170"/>
  <c r="BG40" i="170" s="1"/>
  <c r="BH40" i="170" s="1"/>
  <c r="L20" i="170" s="1"/>
  <c r="BG75" i="170"/>
  <c r="BG39" i="170" s="1"/>
  <c r="BH39" i="170" s="1"/>
  <c r="L19" i="170" s="1"/>
  <c r="BH76" i="170"/>
  <c r="BH75" i="170" s="1"/>
  <c r="BG55" i="170"/>
  <c r="BG35" i="170" s="1"/>
  <c r="BH35" i="170" s="1"/>
  <c r="L15" i="170" s="1"/>
  <c r="BG88" i="174"/>
  <c r="BG42" i="174" s="1"/>
  <c r="BH42" i="174" s="1"/>
  <c r="L22" i="174" s="1"/>
  <c r="BH89" i="174"/>
  <c r="BH88" i="174" s="1"/>
  <c r="BG84" i="174"/>
  <c r="BG41" i="174" s="1"/>
  <c r="BH41" i="174" s="1"/>
  <c r="L21" i="174" s="1"/>
  <c r="BG79" i="174"/>
  <c r="BG40" i="174" s="1"/>
  <c r="BH40" i="174" s="1"/>
  <c r="L20" i="174" s="1"/>
  <c r="L14" i="173"/>
  <c r="L26" i="173" s="1"/>
  <c r="AY108" i="168"/>
  <c r="AY109" i="168"/>
  <c r="AY47" i="168" s="1"/>
  <c r="H4" i="172"/>
  <c r="H8" i="172"/>
  <c r="H5" i="172"/>
  <c r="H9" i="172"/>
  <c r="H6" i="172"/>
  <c r="H7" i="172"/>
  <c r="G27" i="174"/>
  <c r="Y48" i="174"/>
  <c r="BH101" i="174"/>
  <c r="BH100" i="174" s="1"/>
  <c r="BH34" i="176"/>
  <c r="BA109" i="176"/>
  <c r="AX110" i="172"/>
  <c r="BH96" i="170"/>
  <c r="BH95" i="170" s="1"/>
  <c r="AL110" i="172"/>
  <c r="AX110" i="166"/>
  <c r="AX47" i="169"/>
  <c r="J14" i="176"/>
  <c r="J26" i="176" s="1"/>
  <c r="AZ107" i="172"/>
  <c r="AZ34" i="172"/>
  <c r="AL110" i="174"/>
  <c r="AT109" i="169"/>
  <c r="BC48" i="169"/>
  <c r="G10" i="176"/>
  <c r="AX48" i="167"/>
  <c r="AX47" i="171"/>
  <c r="BF108" i="173"/>
  <c r="BF46" i="173" s="1"/>
  <c r="BF109" i="173"/>
  <c r="BF47" i="173" s="1"/>
  <c r="AY110" i="169"/>
  <c r="BH107" i="173"/>
  <c r="AK48" i="166"/>
  <c r="AM46" i="166"/>
  <c r="I27" i="166" s="1"/>
  <c r="AM108" i="171"/>
  <c r="AM110" i="171" s="1"/>
  <c r="AR110" i="172"/>
  <c r="I14" i="166"/>
  <c r="I26" i="166" s="1"/>
  <c r="AL48" i="173"/>
  <c r="I4" i="173" s="1" a="1"/>
  <c r="AM46" i="173"/>
  <c r="BH69" i="170"/>
  <c r="BH68" i="170" s="1"/>
  <c r="G4" i="172"/>
  <c r="G8" i="172"/>
  <c r="G5" i="172"/>
  <c r="G9" i="172"/>
  <c r="G6" i="172"/>
  <c r="G7" i="172"/>
  <c r="BG88" i="169"/>
  <c r="BG42" i="169" s="1"/>
  <c r="BH42" i="169" s="1"/>
  <c r="L22" i="169" s="1"/>
  <c r="BG97" i="169"/>
  <c r="BG44" i="169" s="1"/>
  <c r="BH44" i="169" s="1"/>
  <c r="L24" i="169" s="1"/>
  <c r="BH98" i="169"/>
  <c r="BH97" i="169" s="1"/>
  <c r="BG68" i="169"/>
  <c r="BG38" i="169" s="1"/>
  <c r="BH38" i="169" s="1"/>
  <c r="L18" i="169" s="1"/>
  <c r="BG58" i="169"/>
  <c r="BG36" i="169" s="1"/>
  <c r="BH36" i="169" s="1"/>
  <c r="L16" i="169" s="1"/>
  <c r="BE109" i="169"/>
  <c r="BE108" i="169"/>
  <c r="H29" i="172"/>
  <c r="BG88" i="166"/>
  <c r="BG42" i="166" s="1"/>
  <c r="BH42" i="166" s="1"/>
  <c r="L22" i="166" s="1"/>
  <c r="BG79" i="166"/>
  <c r="BG40" i="166" s="1"/>
  <c r="BH40" i="166" s="1"/>
  <c r="L20" i="166" s="1"/>
  <c r="BG61" i="166"/>
  <c r="BG37" i="166" s="1"/>
  <c r="BH37" i="166" s="1"/>
  <c r="L17" i="166" s="1"/>
  <c r="BD47" i="166"/>
  <c r="AZ107" i="175"/>
  <c r="AZ34" i="175"/>
  <c r="BD46" i="170"/>
  <c r="BE109" i="174"/>
  <c r="BE47" i="174" s="1"/>
  <c r="BE108" i="174"/>
  <c r="BE46" i="174" s="1"/>
  <c r="BG75" i="171"/>
  <c r="BG39" i="171" s="1"/>
  <c r="BH39" i="171" s="1"/>
  <c r="L19" i="171" s="1"/>
  <c r="BH76" i="171"/>
  <c r="BH75" i="171" s="1"/>
  <c r="BG88" i="171"/>
  <c r="BG42" i="171" s="1"/>
  <c r="BH42" i="171" s="1"/>
  <c r="L22" i="171" s="1"/>
  <c r="BG84" i="171"/>
  <c r="BG41" i="171" s="1"/>
  <c r="BH41" i="171" s="1"/>
  <c r="L21" i="171" s="1"/>
  <c r="BG58" i="171"/>
  <c r="BG36" i="171" s="1"/>
  <c r="BH36" i="171" s="1"/>
  <c r="L16" i="171" s="1"/>
  <c r="BG79" i="171"/>
  <c r="BG40" i="171" s="1"/>
  <c r="BH40" i="171" s="1"/>
  <c r="L20" i="171" s="1"/>
  <c r="BH80" i="171"/>
  <c r="BH79" i="171" s="1"/>
  <c r="AL48" i="176"/>
  <c r="I4" i="176" s="1" a="1"/>
  <c r="AM46" i="176"/>
  <c r="AX110" i="175"/>
  <c r="BG107" i="173"/>
  <c r="BA46" i="173"/>
  <c r="K27" i="173" s="1"/>
  <c r="AX48" i="173"/>
  <c r="AX110" i="174"/>
  <c r="F10" i="170"/>
  <c r="BH85" i="174"/>
  <c r="BH84" i="174" s="1"/>
  <c r="BH85" i="171"/>
  <c r="BH84" i="171" s="1"/>
  <c r="BH85" i="175"/>
  <c r="BH84" i="175" s="1"/>
  <c r="BH89" i="166"/>
  <c r="BH88" i="166" s="1"/>
  <c r="BG108" i="176"/>
  <c r="BG46" i="176" s="1"/>
  <c r="F10" i="171"/>
  <c r="F10" i="169"/>
  <c r="AQ48" i="171"/>
  <c r="AY108" i="171"/>
  <c r="AY46" i="171" s="1"/>
  <c r="AY109" i="171"/>
  <c r="AY47" i="171" s="1"/>
  <c r="BG55" i="175"/>
  <c r="BG35" i="175" s="1"/>
  <c r="BH35" i="175" s="1"/>
  <c r="L15" i="175" s="1"/>
  <c r="AY109" i="174"/>
  <c r="AY108" i="174"/>
  <c r="BD47" i="174"/>
  <c r="BC48" i="175"/>
  <c r="BG107" i="167"/>
  <c r="BG34" i="167"/>
  <c r="F10" i="166"/>
  <c r="BH62" i="175"/>
  <c r="BH61" i="175" s="1"/>
  <c r="AS109" i="172"/>
  <c r="AS47" i="172" s="1"/>
  <c r="AS108" i="172"/>
  <c r="AS46" i="172" s="1"/>
  <c r="BE47" i="173"/>
  <c r="AR110" i="174"/>
  <c r="I26" i="173"/>
  <c r="G4" i="170"/>
  <c r="G8" i="170"/>
  <c r="G5" i="170"/>
  <c r="G9" i="170"/>
  <c r="G7" i="170"/>
  <c r="G6" i="170"/>
  <c r="H7" i="174"/>
  <c r="H4" i="174"/>
  <c r="H8" i="174"/>
  <c r="H5" i="174"/>
  <c r="H9" i="174"/>
  <c r="H6" i="174"/>
  <c r="BD110" i="175"/>
  <c r="L27" i="162"/>
  <c r="BH48" i="162"/>
  <c r="AS46" i="173"/>
  <c r="AT108" i="173"/>
  <c r="BH68" i="174"/>
  <c r="AX110" i="170"/>
  <c r="BE47" i="176"/>
  <c r="BF107" i="170"/>
  <c r="BD110" i="168"/>
  <c r="AF46" i="166"/>
  <c r="AE48" i="166"/>
  <c r="H4" i="166" s="1" a="1"/>
  <c r="BE46" i="167"/>
  <c r="BG79" i="172"/>
  <c r="BG40" i="172" s="1"/>
  <c r="BH40" i="172" s="1"/>
  <c r="L20" i="172" s="1"/>
  <c r="BG97" i="172"/>
  <c r="BG44" i="172" s="1"/>
  <c r="BH44" i="172" s="1"/>
  <c r="L24" i="172" s="1"/>
  <c r="BG88" i="172"/>
  <c r="BG42" i="172" s="1"/>
  <c r="BH42" i="172" s="1"/>
  <c r="L22" i="172" s="1"/>
  <c r="BG84" i="172"/>
  <c r="BG41" i="172" s="1"/>
  <c r="BH41" i="172" s="1"/>
  <c r="L21" i="172" s="1"/>
  <c r="BH85" i="172"/>
  <c r="BH84" i="172" s="1"/>
  <c r="AR110" i="175"/>
  <c r="AR46" i="170"/>
  <c r="AT108" i="170"/>
  <c r="BA34" i="173"/>
  <c r="AY110" i="167"/>
  <c r="BG68" i="168"/>
  <c r="BG38" i="168" s="1"/>
  <c r="BH38" i="168" s="1"/>
  <c r="L18" i="168" s="1"/>
  <c r="BG88" i="168"/>
  <c r="BG42" i="168" s="1"/>
  <c r="BH42" i="168" s="1"/>
  <c r="L22" i="168" s="1"/>
  <c r="BH89" i="168"/>
  <c r="BH88" i="168" s="1"/>
  <c r="K10" i="162"/>
  <c r="G5" i="175"/>
  <c r="G9" i="175"/>
  <c r="G7" i="175"/>
  <c r="G4" i="175"/>
  <c r="G8" i="175"/>
  <c r="G6" i="175"/>
  <c r="AK48" i="168"/>
  <c r="I4" i="168" s="1" a="1"/>
  <c r="AM46" i="168"/>
  <c r="BA47" i="167"/>
  <c r="K28" i="167" s="1"/>
  <c r="BG100" i="170"/>
  <c r="BG45" i="170" s="1"/>
  <c r="BH45" i="170" s="1"/>
  <c r="L25" i="170" s="1"/>
  <c r="BG52" i="170"/>
  <c r="BH53" i="170"/>
  <c r="BH52" i="170" s="1"/>
  <c r="BG84" i="170"/>
  <c r="BG41" i="170" s="1"/>
  <c r="BH41" i="170" s="1"/>
  <c r="L21" i="170" s="1"/>
  <c r="BH85" i="170"/>
  <c r="BH84" i="170" s="1"/>
  <c r="AL46" i="175"/>
  <c r="AM108" i="175"/>
  <c r="BA34" i="176"/>
  <c r="G10" i="167"/>
  <c r="BH52" i="166"/>
  <c r="BG75" i="174"/>
  <c r="BG39" i="174" s="1"/>
  <c r="BH39" i="174" s="1"/>
  <c r="L19" i="174" s="1"/>
  <c r="BH89" i="175"/>
  <c r="BH88" i="175" s="1"/>
  <c r="BH96" i="175"/>
  <c r="BH95" i="175" s="1"/>
  <c r="BH43" i="170"/>
  <c r="L23" i="170" s="1"/>
  <c r="AT109" i="168"/>
  <c r="BH53" i="168"/>
  <c r="BH52" i="168" s="1"/>
  <c r="BH80" i="168"/>
  <c r="BH79" i="168" s="1"/>
  <c r="BH89" i="172"/>
  <c r="BH88" i="172" s="1"/>
  <c r="J14" i="175"/>
  <c r="J26" i="175" s="1"/>
  <c r="BH59" i="172"/>
  <c r="BH58" i="172" s="1"/>
  <c r="AS48" i="174"/>
  <c r="AR110" i="169"/>
  <c r="H10" i="176"/>
  <c r="BE109" i="172"/>
  <c r="BE47" i="172" s="1"/>
  <c r="BE108" i="172"/>
  <c r="BE46" i="172" s="1"/>
  <c r="AT47" i="169"/>
  <c r="J28" i="169" s="1"/>
  <c r="J14" i="168"/>
  <c r="J26" i="168" s="1"/>
  <c r="AZ107" i="170"/>
  <c r="AX110" i="171"/>
  <c r="AY109" i="166"/>
  <c r="AY108" i="166"/>
  <c r="AL110" i="170"/>
  <c r="BH76" i="174"/>
  <c r="BH75" i="174" s="1"/>
  <c r="AM109" i="174"/>
  <c r="AT48" i="167"/>
  <c r="J14" i="167"/>
  <c r="J26" i="167" s="1"/>
  <c r="J29" i="167" s="1"/>
  <c r="G4" i="171"/>
  <c r="G8" i="171"/>
  <c r="G5" i="171"/>
  <c r="G9" i="171"/>
  <c r="G6" i="171"/>
  <c r="G7" i="171"/>
  <c r="BH101" i="170"/>
  <c r="BH100" i="170" s="1"/>
  <c r="AT34" i="171"/>
  <c r="BG100" i="169"/>
  <c r="BG45" i="169" s="1"/>
  <c r="BH45" i="169" s="1"/>
  <c r="L25" i="169" s="1"/>
  <c r="BH101" i="169"/>
  <c r="BH100" i="169" s="1"/>
  <c r="BG84" i="169"/>
  <c r="BG41" i="169" s="1"/>
  <c r="BH41" i="169" s="1"/>
  <c r="L21" i="169" s="1"/>
  <c r="BG61" i="169"/>
  <c r="BG37" i="169" s="1"/>
  <c r="BH37" i="169" s="1"/>
  <c r="L17" i="169" s="1"/>
  <c r="BG75" i="169"/>
  <c r="BG39" i="169" s="1"/>
  <c r="BH39" i="169" s="1"/>
  <c r="L19" i="169" s="1"/>
  <c r="AF48" i="172"/>
  <c r="AL110" i="169"/>
  <c r="BG100" i="166"/>
  <c r="BG45" i="166" s="1"/>
  <c r="BH45" i="166" s="1"/>
  <c r="L25" i="166" s="1"/>
  <c r="BG84" i="166"/>
  <c r="BG41" i="166" s="1"/>
  <c r="BH41" i="166" s="1"/>
  <c r="L21" i="166" s="1"/>
  <c r="BG68" i="166"/>
  <c r="BG38" i="166" s="1"/>
  <c r="BH38" i="166" s="1"/>
  <c r="L18" i="166" s="1"/>
  <c r="BG75" i="166"/>
  <c r="BG39" i="166" s="1"/>
  <c r="BH39" i="166" s="1"/>
  <c r="L19" i="166" s="1"/>
  <c r="BD46" i="166"/>
  <c r="BH59" i="175"/>
  <c r="BH58" i="175" s="1"/>
  <c r="I29" i="172"/>
  <c r="BD110" i="170"/>
  <c r="BG100" i="171"/>
  <c r="BG45" i="171" s="1"/>
  <c r="BH45" i="171" s="1"/>
  <c r="L25" i="171" s="1"/>
  <c r="BH98" i="171"/>
  <c r="BH97" i="171" s="1"/>
  <c r="BH36" i="166"/>
  <c r="L16" i="166" s="1"/>
  <c r="BH80" i="175"/>
  <c r="BH79" i="175" s="1"/>
  <c r="AL48" i="170" l="1"/>
  <c r="I4" i="170" s="1" a="1"/>
  <c r="AM110" i="168"/>
  <c r="AT110" i="173"/>
  <c r="AT47" i="170"/>
  <c r="J28" i="170" s="1"/>
  <c r="H5" i="169"/>
  <c r="H6" i="169"/>
  <c r="AM48" i="169"/>
  <c r="I8" i="174"/>
  <c r="AA9" i="177"/>
  <c r="D38" i="143" s="1"/>
  <c r="D79" i="143" s="1"/>
  <c r="AT109" i="170"/>
  <c r="AT110" i="170" s="1"/>
  <c r="I6" i="174"/>
  <c r="I4" i="174"/>
  <c r="AT109" i="174"/>
  <c r="AS48" i="175"/>
  <c r="AZ48" i="167"/>
  <c r="K4" i="167" s="1" a="1"/>
  <c r="I9" i="174"/>
  <c r="I7" i="174"/>
  <c r="BA46" i="167"/>
  <c r="K27" i="167" s="1"/>
  <c r="AT109" i="175"/>
  <c r="BF48" i="167"/>
  <c r="BH34" i="175"/>
  <c r="L14" i="175" s="1"/>
  <c r="L26" i="175" s="1"/>
  <c r="AY48" i="170"/>
  <c r="BE48" i="170"/>
  <c r="AA3" i="177"/>
  <c r="D32" i="143" s="1"/>
  <c r="D73" i="143" s="1"/>
  <c r="AA4" i="177"/>
  <c r="D33" i="143" s="1"/>
  <c r="D74" i="143" s="1"/>
  <c r="F28" i="154"/>
  <c r="AA8" i="177"/>
  <c r="I29" i="166"/>
  <c r="AT47" i="175"/>
  <c r="J28" i="175" s="1"/>
  <c r="AM110" i="175"/>
  <c r="BH109" i="176"/>
  <c r="AS48" i="168"/>
  <c r="AA6" i="177"/>
  <c r="D35" i="143" s="1"/>
  <c r="D76" i="143" s="1"/>
  <c r="AA10" i="177"/>
  <c r="D39" i="143" s="1"/>
  <c r="D80" i="143" s="1"/>
  <c r="AS110" i="172"/>
  <c r="AY110" i="174"/>
  <c r="I4" i="166" a="1"/>
  <c r="I8" i="166" s="1"/>
  <c r="BH107" i="166"/>
  <c r="AT47" i="166"/>
  <c r="J28" i="166" s="1"/>
  <c r="BA108" i="167"/>
  <c r="BA110" i="167" s="1"/>
  <c r="BE110" i="170"/>
  <c r="AB3" i="177"/>
  <c r="AB8" i="177"/>
  <c r="AA5" i="177"/>
  <c r="D34" i="143" s="1"/>
  <c r="D75" i="143" s="1"/>
  <c r="AA7" i="177"/>
  <c r="D36" i="143" s="1"/>
  <c r="D77" i="143" s="1"/>
  <c r="AM48" i="166"/>
  <c r="AS48" i="170"/>
  <c r="BE48" i="166"/>
  <c r="AY110" i="166"/>
  <c r="AY110" i="172"/>
  <c r="AY48" i="171"/>
  <c r="AS110" i="174"/>
  <c r="BE110" i="171"/>
  <c r="AZ110" i="176"/>
  <c r="AB9" i="177"/>
  <c r="AB4" i="177"/>
  <c r="BE110" i="172"/>
  <c r="BH47" i="176"/>
  <c r="L28" i="176" s="1"/>
  <c r="AS48" i="172"/>
  <c r="AY110" i="168"/>
  <c r="BE110" i="166"/>
  <c r="AZ110" i="167"/>
  <c r="AB5" i="177"/>
  <c r="AB6" i="177"/>
  <c r="AB10" i="177"/>
  <c r="AT108" i="175"/>
  <c r="AT110" i="175" s="1"/>
  <c r="AS110" i="175"/>
  <c r="AS110" i="171"/>
  <c r="AT108" i="174"/>
  <c r="AB7" i="177"/>
  <c r="BE48" i="172"/>
  <c r="BG48" i="176"/>
  <c r="BF48" i="173"/>
  <c r="BF48" i="176"/>
  <c r="BE110" i="175"/>
  <c r="BH107" i="172"/>
  <c r="BH107" i="168"/>
  <c r="BH107" i="169"/>
  <c r="BH107" i="174"/>
  <c r="I6" i="169"/>
  <c r="I7" i="169"/>
  <c r="I4" i="169"/>
  <c r="I8" i="169"/>
  <c r="I5" i="169"/>
  <c r="I9" i="169"/>
  <c r="J27" i="174"/>
  <c r="H4" i="166"/>
  <c r="H8" i="166"/>
  <c r="H5" i="166"/>
  <c r="H9" i="166"/>
  <c r="H6" i="166"/>
  <c r="H7" i="166"/>
  <c r="K14" i="166"/>
  <c r="K26" i="166" s="1"/>
  <c r="K14" i="176"/>
  <c r="K26" i="176" s="1"/>
  <c r="K14" i="173"/>
  <c r="K26" i="173" s="1"/>
  <c r="AS48" i="173"/>
  <c r="J4" i="173" s="1" a="1"/>
  <c r="AT46" i="173"/>
  <c r="G10" i="170"/>
  <c r="BG108" i="167"/>
  <c r="BG109" i="167"/>
  <c r="I5" i="176"/>
  <c r="I9" i="176"/>
  <c r="I4" i="176"/>
  <c r="I8" i="176"/>
  <c r="I6" i="176"/>
  <c r="I7" i="176"/>
  <c r="BE110" i="174"/>
  <c r="AZ109" i="175"/>
  <c r="AZ108" i="175"/>
  <c r="AZ46" i="175" s="1"/>
  <c r="BE46" i="169"/>
  <c r="I7" i="173"/>
  <c r="I4" i="173"/>
  <c r="I8" i="173"/>
  <c r="I5" i="173"/>
  <c r="I9" i="173"/>
  <c r="I6" i="173"/>
  <c r="L14" i="176"/>
  <c r="L26" i="176" s="1"/>
  <c r="BA34" i="174"/>
  <c r="BH34" i="171"/>
  <c r="BD48" i="174"/>
  <c r="J4" i="167"/>
  <c r="J8" i="167"/>
  <c r="J5" i="167"/>
  <c r="J9" i="167"/>
  <c r="J6" i="167"/>
  <c r="J7" i="167"/>
  <c r="BH107" i="175"/>
  <c r="AS110" i="170"/>
  <c r="AT108" i="172"/>
  <c r="AX48" i="171"/>
  <c r="BA48" i="167"/>
  <c r="K14" i="167"/>
  <c r="K26" i="167" s="1"/>
  <c r="H27" i="168"/>
  <c r="H29" i="168" s="1"/>
  <c r="AF48" i="168"/>
  <c r="H27" i="171"/>
  <c r="AF48" i="171"/>
  <c r="I4" i="167"/>
  <c r="I8" i="167"/>
  <c r="I5" i="167"/>
  <c r="I9" i="167"/>
  <c r="I6" i="167"/>
  <c r="I7" i="167"/>
  <c r="H27" i="175"/>
  <c r="AF48" i="175"/>
  <c r="BD48" i="168"/>
  <c r="I27" i="174"/>
  <c r="I29" i="174" s="1"/>
  <c r="AM48" i="174"/>
  <c r="BG107" i="166"/>
  <c r="I4" i="172"/>
  <c r="I8" i="172"/>
  <c r="I5" i="172"/>
  <c r="I9" i="172"/>
  <c r="I6" i="172"/>
  <c r="I7" i="172"/>
  <c r="AS47" i="171"/>
  <c r="AT47" i="171" s="1"/>
  <c r="J28" i="171" s="1"/>
  <c r="AT109" i="171"/>
  <c r="BF108" i="166"/>
  <c r="BF109" i="166"/>
  <c r="AT108" i="168"/>
  <c r="AT110" i="168" s="1"/>
  <c r="BF109" i="172"/>
  <c r="BF47" i="172" s="1"/>
  <c r="BF108" i="172"/>
  <c r="BF46" i="172" s="1"/>
  <c r="BA34" i="169"/>
  <c r="BF108" i="170"/>
  <c r="BF109" i="170"/>
  <c r="H10" i="174"/>
  <c r="AY46" i="174"/>
  <c r="AY110" i="171"/>
  <c r="BG109" i="173"/>
  <c r="BG108" i="173"/>
  <c r="BG46" i="173" s="1"/>
  <c r="BH46" i="173" s="1"/>
  <c r="BE47" i="169"/>
  <c r="G10" i="172"/>
  <c r="BF110" i="173"/>
  <c r="AZ109" i="172"/>
  <c r="AZ47" i="172" s="1"/>
  <c r="AZ108" i="172"/>
  <c r="AZ46" i="172" s="1"/>
  <c r="H10" i="172"/>
  <c r="BG107" i="168"/>
  <c r="BG34" i="168"/>
  <c r="BH34" i="168" s="1"/>
  <c r="BH108" i="176"/>
  <c r="BH110" i="176" s="1"/>
  <c r="BF110" i="176"/>
  <c r="AZ109" i="174"/>
  <c r="AZ47" i="174" s="1"/>
  <c r="AZ108" i="174"/>
  <c r="AZ46" i="174" s="1"/>
  <c r="G29" i="170"/>
  <c r="BF108" i="171"/>
  <c r="BF46" i="171" s="1"/>
  <c r="BF109" i="171"/>
  <c r="AY46" i="172"/>
  <c r="BA108" i="172"/>
  <c r="BF108" i="169"/>
  <c r="BF46" i="169" s="1"/>
  <c r="BF109" i="169"/>
  <c r="BF47" i="169" s="1"/>
  <c r="H27" i="170"/>
  <c r="H29" i="170" s="1"/>
  <c r="AF48" i="170"/>
  <c r="BH107" i="171"/>
  <c r="AZ109" i="171"/>
  <c r="AZ47" i="171" s="1"/>
  <c r="BA47" i="171" s="1"/>
  <c r="K28" i="171" s="1"/>
  <c r="AZ108" i="171"/>
  <c r="AZ46" i="171" s="1"/>
  <c r="AS110" i="168"/>
  <c r="AS46" i="166"/>
  <c r="AT108" i="166"/>
  <c r="G29" i="172"/>
  <c r="AR48" i="172"/>
  <c r="J4" i="172" s="1" a="1"/>
  <c r="AT46" i="172"/>
  <c r="G10" i="174"/>
  <c r="K14" i="168"/>
  <c r="K26" i="168" s="1"/>
  <c r="I27" i="167"/>
  <c r="I29" i="167" s="1"/>
  <c r="AM48" i="167"/>
  <c r="AT46" i="175"/>
  <c r="AR48" i="175"/>
  <c r="J4" i="175" s="1" a="1"/>
  <c r="BG107" i="172"/>
  <c r="H5" i="175"/>
  <c r="H9" i="175"/>
  <c r="H7" i="175"/>
  <c r="H4" i="175"/>
  <c r="H8" i="175"/>
  <c r="H6" i="175"/>
  <c r="BF108" i="175"/>
  <c r="BF46" i="175" s="1"/>
  <c r="BF109" i="175"/>
  <c r="G10" i="168"/>
  <c r="BG107" i="171"/>
  <c r="AZ109" i="168"/>
  <c r="AZ108" i="168"/>
  <c r="AZ46" i="168" s="1"/>
  <c r="AX48" i="169"/>
  <c r="BE110" i="168"/>
  <c r="BF109" i="168"/>
  <c r="BF108" i="168"/>
  <c r="AY46" i="175"/>
  <c r="AR48" i="168"/>
  <c r="AT46" i="168"/>
  <c r="H29" i="167"/>
  <c r="AZ109" i="169"/>
  <c r="AZ108" i="169"/>
  <c r="AX48" i="170"/>
  <c r="BD48" i="166"/>
  <c r="J14" i="171"/>
  <c r="J26" i="171" s="1"/>
  <c r="G10" i="171"/>
  <c r="AY46" i="166"/>
  <c r="AZ109" i="170"/>
  <c r="AZ47" i="170" s="1"/>
  <c r="BA47" i="170" s="1"/>
  <c r="K28" i="170" s="1"/>
  <c r="AZ108" i="170"/>
  <c r="AZ46" i="170" s="1"/>
  <c r="BH107" i="170"/>
  <c r="I27" i="168"/>
  <c r="I29" i="168" s="1"/>
  <c r="AM48" i="168"/>
  <c r="G10" i="175"/>
  <c r="H27" i="166"/>
  <c r="AF48" i="166"/>
  <c r="L11" i="177" a="1"/>
  <c r="L29" i="162"/>
  <c r="AY47" i="174"/>
  <c r="BG107" i="175"/>
  <c r="BG110" i="176"/>
  <c r="BE48" i="174"/>
  <c r="BD48" i="170"/>
  <c r="BE110" i="169"/>
  <c r="BH46" i="176"/>
  <c r="L27" i="176" s="1"/>
  <c r="BE48" i="176"/>
  <c r="L10" i="162"/>
  <c r="K14" i="171"/>
  <c r="K26" i="171" s="1"/>
  <c r="AY47" i="172"/>
  <c r="BA109" i="172"/>
  <c r="AY110" i="170"/>
  <c r="H10" i="173"/>
  <c r="H4" i="170"/>
  <c r="H8" i="170"/>
  <c r="H5" i="170"/>
  <c r="H9" i="170"/>
  <c r="H7" i="170"/>
  <c r="H6" i="170"/>
  <c r="AX48" i="175"/>
  <c r="AT47" i="174"/>
  <c r="J28" i="174" s="1"/>
  <c r="AR48" i="174"/>
  <c r="J4" i="174" s="1" a="1"/>
  <c r="AT109" i="172"/>
  <c r="BE46" i="171"/>
  <c r="AS46" i="169"/>
  <c r="AT108" i="169"/>
  <c r="AT110" i="169" s="1"/>
  <c r="AY110" i="175"/>
  <c r="BG107" i="174"/>
  <c r="AZ47" i="173"/>
  <c r="BA109" i="173"/>
  <c r="BA110" i="173" s="1"/>
  <c r="AT110" i="176"/>
  <c r="AZ46" i="176"/>
  <c r="BA108" i="176"/>
  <c r="BA110" i="176" s="1"/>
  <c r="BF110" i="167"/>
  <c r="BH34" i="174"/>
  <c r="I29" i="171"/>
  <c r="L14" i="169"/>
  <c r="L26" i="169" s="1"/>
  <c r="AY47" i="166"/>
  <c r="AL48" i="175"/>
  <c r="I4" i="175" s="1" a="1"/>
  <c r="AM46" i="175"/>
  <c r="BG34" i="170"/>
  <c r="BG107" i="170"/>
  <c r="I5" i="168"/>
  <c r="I9" i="168"/>
  <c r="I6" i="168"/>
  <c r="I7" i="168"/>
  <c r="I4" i="168"/>
  <c r="I8" i="168"/>
  <c r="AR48" i="170"/>
  <c r="J4" i="170" s="1" a="1"/>
  <c r="AT46" i="170"/>
  <c r="BE48" i="167"/>
  <c r="BH34" i="167"/>
  <c r="I4" i="170"/>
  <c r="I8" i="170"/>
  <c r="I5" i="170"/>
  <c r="I9" i="170"/>
  <c r="I7" i="170"/>
  <c r="I6" i="170"/>
  <c r="I27" i="176"/>
  <c r="I29" i="176" s="1"/>
  <c r="AM48" i="176"/>
  <c r="BA34" i="175"/>
  <c r="I27" i="173"/>
  <c r="I29" i="173" s="1"/>
  <c r="AM48" i="173"/>
  <c r="I4" i="166"/>
  <c r="G29" i="174"/>
  <c r="AY46" i="168"/>
  <c r="BE48" i="173"/>
  <c r="BE46" i="175"/>
  <c r="BA34" i="172"/>
  <c r="AS110" i="166"/>
  <c r="BG107" i="169"/>
  <c r="AM110" i="174"/>
  <c r="BA108" i="171"/>
  <c r="H5" i="168"/>
  <c r="H9" i="168"/>
  <c r="H6" i="168"/>
  <c r="H7" i="168"/>
  <c r="H4" i="168"/>
  <c r="H8" i="168"/>
  <c r="H4" i="171"/>
  <c r="H8" i="171"/>
  <c r="H5" i="171"/>
  <c r="H9" i="171"/>
  <c r="H6" i="171"/>
  <c r="H7" i="171"/>
  <c r="H10" i="167"/>
  <c r="AZ108" i="166"/>
  <c r="AZ46" i="166" s="1"/>
  <c r="AZ109" i="166"/>
  <c r="AZ47" i="166" s="1"/>
  <c r="I26" i="169"/>
  <c r="I29" i="169" s="1"/>
  <c r="AS46" i="171"/>
  <c r="AT108" i="171"/>
  <c r="AT47" i="172"/>
  <c r="J28" i="172" s="1"/>
  <c r="AM48" i="170"/>
  <c r="BE48" i="168"/>
  <c r="AT109" i="166"/>
  <c r="AS110" i="169"/>
  <c r="I4" i="171"/>
  <c r="I8" i="171"/>
  <c r="I5" i="171"/>
  <c r="I9" i="171"/>
  <c r="I6" i="171"/>
  <c r="I7" i="171"/>
  <c r="BH34" i="166"/>
  <c r="AZ110" i="173"/>
  <c r="AS48" i="176"/>
  <c r="J4" i="176" s="1" a="1"/>
  <c r="AT46" i="176"/>
  <c r="BD48" i="172"/>
  <c r="BH34" i="172"/>
  <c r="BF108" i="174"/>
  <c r="BF46" i="174" s="1"/>
  <c r="BF109" i="174"/>
  <c r="AM48" i="171"/>
  <c r="F11" i="177" a="1"/>
  <c r="I10" i="174" l="1"/>
  <c r="K4" i="167"/>
  <c r="K6" i="167"/>
  <c r="K5" i="167"/>
  <c r="K8" i="167"/>
  <c r="K9" i="167"/>
  <c r="K7" i="167"/>
  <c r="J29" i="174"/>
  <c r="BA109" i="174"/>
  <c r="BA108" i="168"/>
  <c r="J4" i="168" a="1"/>
  <c r="AT110" i="174"/>
  <c r="H10" i="169"/>
  <c r="BA109" i="171"/>
  <c r="BA110" i="171" s="1"/>
  <c r="BF48" i="169"/>
  <c r="I6" i="166"/>
  <c r="K29" i="167"/>
  <c r="F68" i="154"/>
  <c r="BA110" i="172"/>
  <c r="AT110" i="171"/>
  <c r="BA47" i="172"/>
  <c r="K28" i="172" s="1"/>
  <c r="BF48" i="172"/>
  <c r="L4" i="176" a="1"/>
  <c r="L5" i="176" s="1"/>
  <c r="Z28" i="154"/>
  <c r="Z68" i="154" s="1"/>
  <c r="D37" i="143"/>
  <c r="D78" i="143" s="1"/>
  <c r="AZ48" i="166"/>
  <c r="I9" i="166"/>
  <c r="I5" i="166"/>
  <c r="BA47" i="174"/>
  <c r="K28" i="174" s="1"/>
  <c r="AZ110" i="169"/>
  <c r="AZ48" i="171"/>
  <c r="K4" i="171" s="1" a="1"/>
  <c r="AZ110" i="175"/>
  <c r="BA109" i="170"/>
  <c r="I7" i="166"/>
  <c r="BH108" i="173"/>
  <c r="BA108" i="175"/>
  <c r="AZ110" i="166"/>
  <c r="AZ48" i="172"/>
  <c r="BA47" i="166"/>
  <c r="K28" i="166" s="1"/>
  <c r="AZ110" i="172"/>
  <c r="BF110" i="172"/>
  <c r="H10" i="175"/>
  <c r="BF110" i="169"/>
  <c r="AZ110" i="168"/>
  <c r="BA109" i="166"/>
  <c r="AZ48" i="174"/>
  <c r="J5" i="175"/>
  <c r="J9" i="175"/>
  <c r="J7" i="175"/>
  <c r="J4" i="175"/>
  <c r="J8" i="175"/>
  <c r="J6" i="175"/>
  <c r="I18" i="177"/>
  <c r="G17" i="177"/>
  <c r="K17" i="177"/>
  <c r="I16" i="177"/>
  <c r="I29" i="154" s="1"/>
  <c r="I69" i="154" s="1"/>
  <c r="G15" i="177"/>
  <c r="K15" i="177"/>
  <c r="I14" i="177"/>
  <c r="G13" i="177"/>
  <c r="K13" i="177"/>
  <c r="I12" i="177"/>
  <c r="G11" i="177"/>
  <c r="K11" i="177"/>
  <c r="G18" i="177"/>
  <c r="K18" i="177"/>
  <c r="I17" i="177"/>
  <c r="G16" i="177"/>
  <c r="G29" i="154" s="1"/>
  <c r="G69" i="154" s="1"/>
  <c r="K16" i="177"/>
  <c r="K29" i="154" s="1"/>
  <c r="K69" i="154" s="1"/>
  <c r="I15" i="177"/>
  <c r="G14" i="177"/>
  <c r="K14" i="177"/>
  <c r="I13" i="177"/>
  <c r="G12" i="177"/>
  <c r="K12" i="177"/>
  <c r="J18" i="177"/>
  <c r="F17" i="177"/>
  <c r="H17" i="177"/>
  <c r="J16" i="177"/>
  <c r="J29" i="154" s="1"/>
  <c r="J69" i="154" s="1"/>
  <c r="F15" i="177"/>
  <c r="H15" i="177"/>
  <c r="J14" i="177"/>
  <c r="F13" i="177"/>
  <c r="H13" i="177"/>
  <c r="J12" i="177"/>
  <c r="F11" i="177"/>
  <c r="H11" i="177"/>
  <c r="I11" i="177"/>
  <c r="H14" i="177"/>
  <c r="F12" i="177"/>
  <c r="J11" i="177"/>
  <c r="H18" i="177"/>
  <c r="J15" i="177"/>
  <c r="F14" i="177"/>
  <c r="F18" i="177"/>
  <c r="J17" i="177"/>
  <c r="H12" i="177"/>
  <c r="F16" i="177"/>
  <c r="H16" i="177"/>
  <c r="H29" i="154" s="1"/>
  <c r="H69" i="154" s="1"/>
  <c r="J13" i="177"/>
  <c r="BF110" i="174"/>
  <c r="I10" i="171"/>
  <c r="AT46" i="171"/>
  <c r="AS48" i="171"/>
  <c r="J4" i="171" s="1" a="1"/>
  <c r="L27" i="173"/>
  <c r="L14" i="167"/>
  <c r="L26" i="167" s="1"/>
  <c r="J27" i="170"/>
  <c r="AT48" i="170"/>
  <c r="BG108" i="170"/>
  <c r="BG46" i="170" s="1"/>
  <c r="BG109" i="170"/>
  <c r="BG47" i="170" s="1"/>
  <c r="L14" i="174"/>
  <c r="L26" i="174" s="1"/>
  <c r="L14" i="168"/>
  <c r="L26" i="168" s="1"/>
  <c r="H10" i="170"/>
  <c r="Y18" i="177"/>
  <c r="X17" i="177"/>
  <c r="Y16" i="177"/>
  <c r="X29" i="154" s="1"/>
  <c r="X69" i="154" s="1"/>
  <c r="X15" i="177"/>
  <c r="Y14" i="177"/>
  <c r="X13" i="177"/>
  <c r="Y12" i="177"/>
  <c r="X11" i="177"/>
  <c r="U18" i="177"/>
  <c r="Q18" i="177"/>
  <c r="M18" i="177"/>
  <c r="U17" i="177"/>
  <c r="Q17" i="177"/>
  <c r="M17" i="177"/>
  <c r="U16" i="177"/>
  <c r="U29" i="154" s="1"/>
  <c r="U69" i="154" s="1"/>
  <c r="Q16" i="177"/>
  <c r="Q29" i="154" s="1"/>
  <c r="Q69" i="154" s="1"/>
  <c r="M16" i="177"/>
  <c r="M29" i="154" s="1"/>
  <c r="M69" i="154" s="1"/>
  <c r="U15" i="177"/>
  <c r="Q15" i="177"/>
  <c r="M15" i="177"/>
  <c r="U14" i="177"/>
  <c r="Q14" i="177"/>
  <c r="M14" i="177"/>
  <c r="U13" i="177"/>
  <c r="Q13" i="177"/>
  <c r="M13" i="177"/>
  <c r="U12" i="177"/>
  <c r="Q12" i="177"/>
  <c r="M12" i="177"/>
  <c r="U11" i="177"/>
  <c r="Q11" i="177"/>
  <c r="M11" i="177"/>
  <c r="Y17" i="177"/>
  <c r="X16" i="177"/>
  <c r="Y15" i="177"/>
  <c r="X14" i="177"/>
  <c r="Y13" i="177"/>
  <c r="X12" i="177"/>
  <c r="Y11" i="177"/>
  <c r="W18" i="177"/>
  <c r="S18" i="177"/>
  <c r="O18" i="177"/>
  <c r="W17" i="177"/>
  <c r="S17" i="177"/>
  <c r="O17" i="177"/>
  <c r="W16" i="177"/>
  <c r="W29" i="154" s="1"/>
  <c r="W69" i="154" s="1"/>
  <c r="S16" i="177"/>
  <c r="S29" i="154" s="1"/>
  <c r="S69" i="154" s="1"/>
  <c r="O16" i="177"/>
  <c r="O29" i="154" s="1"/>
  <c r="O69" i="154" s="1"/>
  <c r="W15" i="177"/>
  <c r="S15" i="177"/>
  <c r="O15" i="177"/>
  <c r="W14" i="177"/>
  <c r="S14" i="177"/>
  <c r="O14" i="177"/>
  <c r="W13" i="177"/>
  <c r="S13" i="177"/>
  <c r="W12" i="177"/>
  <c r="S12" i="177"/>
  <c r="O12" i="177"/>
  <c r="S11" i="177"/>
  <c r="O11" i="177"/>
  <c r="X18" i="177"/>
  <c r="Z18" i="177"/>
  <c r="Z16" i="177"/>
  <c r="Y29" i="154" s="1"/>
  <c r="Y69" i="154" s="1"/>
  <c r="Z14" i="177"/>
  <c r="Z12" i="177"/>
  <c r="T18" i="177"/>
  <c r="P18" i="177"/>
  <c r="L18" i="177"/>
  <c r="T17" i="177"/>
  <c r="P17" i="177"/>
  <c r="L17" i="177"/>
  <c r="T16" i="177"/>
  <c r="T29" i="154" s="1"/>
  <c r="T69" i="154" s="1"/>
  <c r="P16" i="177"/>
  <c r="P29" i="154" s="1"/>
  <c r="P69" i="154" s="1"/>
  <c r="L16" i="177"/>
  <c r="L29" i="154" s="1"/>
  <c r="L69" i="154" s="1"/>
  <c r="T15" i="177"/>
  <c r="P15" i="177"/>
  <c r="L15" i="177"/>
  <c r="T14" i="177"/>
  <c r="P14" i="177"/>
  <c r="L14" i="177"/>
  <c r="T13" i="177"/>
  <c r="P13" i="177"/>
  <c r="L13" i="177"/>
  <c r="T12" i="177"/>
  <c r="P12" i="177"/>
  <c r="L12" i="177"/>
  <c r="T11" i="177"/>
  <c r="P11" i="177"/>
  <c r="L11" i="177"/>
  <c r="O13" i="177"/>
  <c r="W11" i="177"/>
  <c r="Z17" i="177"/>
  <c r="V17" i="177"/>
  <c r="R16" i="177"/>
  <c r="R29" i="154" s="1"/>
  <c r="R69" i="154" s="1"/>
  <c r="N15" i="177"/>
  <c r="V13" i="177"/>
  <c r="R12" i="177"/>
  <c r="N11" i="177"/>
  <c r="Z13" i="177"/>
  <c r="V15" i="177"/>
  <c r="V11" i="177"/>
  <c r="Z11" i="177"/>
  <c r="R15" i="177"/>
  <c r="V12" i="177"/>
  <c r="Z15" i="177"/>
  <c r="V18" i="177"/>
  <c r="R17" i="177"/>
  <c r="N16" i="177"/>
  <c r="N29" i="154" s="1"/>
  <c r="N69" i="154" s="1"/>
  <c r="V14" i="177"/>
  <c r="R13" i="177"/>
  <c r="N12" i="177"/>
  <c r="R18" i="177"/>
  <c r="N17" i="177"/>
  <c r="R14" i="177"/>
  <c r="N13" i="177"/>
  <c r="V16" i="177"/>
  <c r="V29" i="154" s="1"/>
  <c r="V69" i="154" s="1"/>
  <c r="N18" i="177"/>
  <c r="N14" i="177"/>
  <c r="R11" i="177"/>
  <c r="AZ48" i="170"/>
  <c r="K4" i="170" s="1" a="1"/>
  <c r="AY48" i="166"/>
  <c r="BA46" i="166"/>
  <c r="AZ47" i="169"/>
  <c r="BA47" i="169" s="1"/>
  <c r="K28" i="169" s="1"/>
  <c r="BA109" i="169"/>
  <c r="J5" i="168"/>
  <c r="J9" i="168"/>
  <c r="J6" i="168"/>
  <c r="J7" i="168"/>
  <c r="J4" i="168"/>
  <c r="J8" i="168"/>
  <c r="BF46" i="168"/>
  <c r="AZ47" i="168"/>
  <c r="BA47" i="168" s="1"/>
  <c r="K28" i="168" s="1"/>
  <c r="BA109" i="168"/>
  <c r="BF47" i="175"/>
  <c r="BF47" i="171"/>
  <c r="BF48" i="171" s="1"/>
  <c r="BG109" i="168"/>
  <c r="BG47" i="168" s="1"/>
  <c r="BG108" i="168"/>
  <c r="BG46" i="168" s="1"/>
  <c r="BF46" i="170"/>
  <c r="BH108" i="170"/>
  <c r="K14" i="169"/>
  <c r="K26" i="169" s="1"/>
  <c r="BG108" i="166"/>
  <c r="BG46" i="166" s="1"/>
  <c r="BG109" i="166"/>
  <c r="BG47" i="166" s="1"/>
  <c r="H29" i="171"/>
  <c r="K14" i="174"/>
  <c r="BG47" i="167"/>
  <c r="BH47" i="167" s="1"/>
  <c r="L28" i="167" s="1"/>
  <c r="BH109" i="167"/>
  <c r="J27" i="173"/>
  <c r="J29" i="173" s="1"/>
  <c r="AT48" i="173"/>
  <c r="I10" i="169"/>
  <c r="L14" i="166"/>
  <c r="L26" i="166" s="1"/>
  <c r="BH34" i="170"/>
  <c r="AZ48" i="176"/>
  <c r="K4" i="176" s="1" a="1"/>
  <c r="BA46" i="176"/>
  <c r="BA47" i="173"/>
  <c r="AZ48" i="173"/>
  <c r="K4" i="173" s="1" a="1"/>
  <c r="BE48" i="171"/>
  <c r="BF47" i="168"/>
  <c r="BG109" i="172"/>
  <c r="BG108" i="172"/>
  <c r="BF110" i="170"/>
  <c r="BF47" i="166"/>
  <c r="BA108" i="170"/>
  <c r="BA110" i="170" s="1"/>
  <c r="BA46" i="171"/>
  <c r="BE48" i="169"/>
  <c r="I10" i="176"/>
  <c r="BG46" i="167"/>
  <c r="BH108" i="167"/>
  <c r="J7" i="173"/>
  <c r="J4" i="173"/>
  <c r="J8" i="173"/>
  <c r="J5" i="173"/>
  <c r="J9" i="173"/>
  <c r="J6" i="173"/>
  <c r="H10" i="166"/>
  <c r="BG108" i="169"/>
  <c r="BG46" i="169" s="1"/>
  <c r="BG109" i="169"/>
  <c r="BG47" i="169" s="1"/>
  <c r="BH47" i="169" s="1"/>
  <c r="L28" i="169" s="1"/>
  <c r="BE48" i="175"/>
  <c r="K14" i="175"/>
  <c r="K26" i="175" s="1"/>
  <c r="J4" i="170"/>
  <c r="J8" i="170"/>
  <c r="J5" i="170"/>
  <c r="J9" i="170"/>
  <c r="J7" i="170"/>
  <c r="J6" i="170"/>
  <c r="BF47" i="174"/>
  <c r="J27" i="176"/>
  <c r="J29" i="176" s="1"/>
  <c r="AT48" i="176"/>
  <c r="H10" i="168"/>
  <c r="BA110" i="168"/>
  <c r="I27" i="175"/>
  <c r="I29" i="175" s="1"/>
  <c r="AM48" i="175"/>
  <c r="BG108" i="174"/>
  <c r="BG46" i="174" s="1"/>
  <c r="BH46" i="174" s="1"/>
  <c r="L27" i="174" s="1"/>
  <c r="BG109" i="174"/>
  <c r="BG47" i="174" s="1"/>
  <c r="J7" i="174"/>
  <c r="J4" i="174"/>
  <c r="J8" i="174"/>
  <c r="J5" i="174"/>
  <c r="J9" i="174"/>
  <c r="J6" i="174"/>
  <c r="H29" i="166"/>
  <c r="AZ110" i="170"/>
  <c r="BF110" i="168"/>
  <c r="BG108" i="171"/>
  <c r="BG109" i="171"/>
  <c r="BG47" i="171" s="1"/>
  <c r="BF110" i="175"/>
  <c r="J27" i="172"/>
  <c r="AT48" i="172"/>
  <c r="AT110" i="166"/>
  <c r="BF110" i="171"/>
  <c r="BG47" i="173"/>
  <c r="BH47" i="173" s="1"/>
  <c r="L28" i="173" s="1"/>
  <c r="BH109" i="173"/>
  <c r="BA108" i="174"/>
  <c r="BA110" i="174" s="1"/>
  <c r="BF46" i="166"/>
  <c r="I10" i="167"/>
  <c r="L14" i="171"/>
  <c r="L26" i="171" s="1"/>
  <c r="L29" i="176"/>
  <c r="I10" i="173"/>
  <c r="BG110" i="167"/>
  <c r="AT48" i="174"/>
  <c r="L14" i="172"/>
  <c r="L26" i="172" s="1"/>
  <c r="J5" i="176"/>
  <c r="J9" i="176"/>
  <c r="J4" i="176"/>
  <c r="J8" i="176"/>
  <c r="J6" i="176"/>
  <c r="J7" i="176"/>
  <c r="H10" i="171"/>
  <c r="K14" i="172"/>
  <c r="K26" i="172" s="1"/>
  <c r="AY48" i="168"/>
  <c r="BA46" i="168"/>
  <c r="I10" i="170"/>
  <c r="I10" i="168"/>
  <c r="I5" i="175"/>
  <c r="I9" i="175"/>
  <c r="I7" i="175"/>
  <c r="I4" i="175"/>
  <c r="I8" i="175"/>
  <c r="I6" i="175"/>
  <c r="AS48" i="169"/>
  <c r="J4" i="169" s="1" a="1"/>
  <c r="AT46" i="169"/>
  <c r="L4" i="176"/>
  <c r="BG108" i="175"/>
  <c r="BG109" i="175"/>
  <c r="BG47" i="175" s="1"/>
  <c r="BA108" i="166"/>
  <c r="BA110" i="166" s="1"/>
  <c r="AZ46" i="169"/>
  <c r="BA108" i="169"/>
  <c r="J27" i="168"/>
  <c r="AT48" i="168"/>
  <c r="BA46" i="175"/>
  <c r="K27" i="175" s="1"/>
  <c r="AY48" i="175"/>
  <c r="J27" i="175"/>
  <c r="J29" i="175" s="1"/>
  <c r="AT48" i="175"/>
  <c r="J4" i="172"/>
  <c r="J8" i="172"/>
  <c r="J5" i="172"/>
  <c r="J9" i="172"/>
  <c r="J6" i="172"/>
  <c r="J7" i="172"/>
  <c r="AS48" i="166"/>
  <c r="J4" i="166" s="1" a="1"/>
  <c r="AT46" i="166"/>
  <c r="AZ110" i="171"/>
  <c r="BA46" i="172"/>
  <c r="K27" i="172" s="1"/>
  <c r="AY48" i="172"/>
  <c r="AZ110" i="174"/>
  <c r="K10" i="167"/>
  <c r="BG110" i="173"/>
  <c r="AY48" i="174"/>
  <c r="BA46" i="174"/>
  <c r="K27" i="174" s="1"/>
  <c r="BF47" i="170"/>
  <c r="BF110" i="166"/>
  <c r="I10" i="172"/>
  <c r="H29" i="175"/>
  <c r="AT110" i="172"/>
  <c r="J10" i="167"/>
  <c r="BH48" i="176"/>
  <c r="AZ47" i="175"/>
  <c r="BA109" i="175"/>
  <c r="BA46" i="170"/>
  <c r="BA110" i="175" l="1"/>
  <c r="BH109" i="169"/>
  <c r="L8" i="176"/>
  <c r="D61" i="179" a="1"/>
  <c r="L7" i="176"/>
  <c r="L9" i="176"/>
  <c r="L6" i="176"/>
  <c r="BH110" i="173"/>
  <c r="BH108" i="166"/>
  <c r="BG48" i="168"/>
  <c r="BG48" i="170"/>
  <c r="K4" i="172" a="1"/>
  <c r="K9" i="172" s="1"/>
  <c r="BA110" i="169"/>
  <c r="K4" i="174" a="1"/>
  <c r="K5" i="174" s="1"/>
  <c r="I10" i="166"/>
  <c r="BG110" i="175"/>
  <c r="BH109" i="168"/>
  <c r="BH109" i="170"/>
  <c r="BH110" i="170" s="1"/>
  <c r="AA15" i="177"/>
  <c r="E36" i="143" s="1"/>
  <c r="E77" i="143" s="1"/>
  <c r="BH47" i="170"/>
  <c r="L28" i="170" s="1"/>
  <c r="AZ48" i="168"/>
  <c r="K4" i="168" s="1" a="1"/>
  <c r="K7" i="168" s="1"/>
  <c r="K4" i="166" a="1"/>
  <c r="K5" i="166" s="1"/>
  <c r="BH109" i="166"/>
  <c r="BG110" i="172"/>
  <c r="BH110" i="167"/>
  <c r="BH47" i="166"/>
  <c r="L28" i="166" s="1"/>
  <c r="I10" i="175"/>
  <c r="AA18" i="177"/>
  <c r="E39" i="143" s="1"/>
  <c r="E80" i="143" s="1"/>
  <c r="AA13" i="177"/>
  <c r="E34" i="143" s="1"/>
  <c r="E75" i="143" s="1"/>
  <c r="BH108" i="174"/>
  <c r="AB14" i="177"/>
  <c r="BG110" i="171"/>
  <c r="BG110" i="170"/>
  <c r="BG48" i="169"/>
  <c r="L4" i="169" s="1" a="1"/>
  <c r="AB18" i="177"/>
  <c r="K27" i="170"/>
  <c r="K29" i="170" s="1"/>
  <c r="BA48" i="170"/>
  <c r="J29" i="168"/>
  <c r="BG46" i="175"/>
  <c r="BH108" i="175"/>
  <c r="K27" i="168"/>
  <c r="K29" i="168" s="1"/>
  <c r="BA48" i="168"/>
  <c r="BA48" i="172"/>
  <c r="J29" i="172"/>
  <c r="BG46" i="171"/>
  <c r="BH108" i="171"/>
  <c r="J10" i="174"/>
  <c r="BG110" i="174"/>
  <c r="J10" i="170"/>
  <c r="J10" i="173"/>
  <c r="BH46" i="169"/>
  <c r="BG46" i="172"/>
  <c r="BH108" i="172"/>
  <c r="K28" i="173"/>
  <c r="K29" i="173" s="1"/>
  <c r="BA48" i="173"/>
  <c r="BA48" i="174"/>
  <c r="BG110" i="166"/>
  <c r="BF48" i="170"/>
  <c r="BH46" i="170"/>
  <c r="L27" i="170" s="1"/>
  <c r="BG110" i="168"/>
  <c r="BH109" i="175"/>
  <c r="BH108" i="168"/>
  <c r="AB12" i="177"/>
  <c r="AB16" i="177"/>
  <c r="AB13" i="177"/>
  <c r="AB17" i="177"/>
  <c r="J29" i="170"/>
  <c r="L29" i="173"/>
  <c r="AA17" i="177"/>
  <c r="E38" i="143" s="1"/>
  <c r="E79" i="143" s="1"/>
  <c r="AZ48" i="175"/>
  <c r="K4" i="175" s="1" a="1"/>
  <c r="BA47" i="175"/>
  <c r="K28" i="175" s="1"/>
  <c r="K6" i="174"/>
  <c r="J10" i="172"/>
  <c r="J10" i="176"/>
  <c r="K4" i="171"/>
  <c r="K8" i="171"/>
  <c r="K5" i="171"/>
  <c r="K9" i="171"/>
  <c r="K6" i="171"/>
  <c r="K7" i="171"/>
  <c r="BF48" i="166"/>
  <c r="BH46" i="166"/>
  <c r="BH109" i="174"/>
  <c r="BG47" i="172"/>
  <c r="BH47" i="172" s="1"/>
  <c r="L28" i="172" s="1"/>
  <c r="BH109" i="172"/>
  <c r="K27" i="176"/>
  <c r="BA48" i="176"/>
  <c r="K26" i="174"/>
  <c r="K29" i="174" s="1"/>
  <c r="BH109" i="171"/>
  <c r="BH47" i="175"/>
  <c r="L28" i="175" s="1"/>
  <c r="BH46" i="168"/>
  <c r="BF48" i="168"/>
  <c r="L4" i="168" s="1" a="1"/>
  <c r="K4" i="170"/>
  <c r="K8" i="170"/>
  <c r="K5" i="170"/>
  <c r="K9" i="170"/>
  <c r="K7" i="170"/>
  <c r="K6" i="170"/>
  <c r="J4" i="171"/>
  <c r="J8" i="171"/>
  <c r="J5" i="171"/>
  <c r="J9" i="171"/>
  <c r="J6" i="171"/>
  <c r="J7" i="171"/>
  <c r="J27" i="169"/>
  <c r="AT48" i="169"/>
  <c r="BH47" i="174"/>
  <c r="L28" i="174" s="1"/>
  <c r="L29" i="174" s="1"/>
  <c r="K29" i="175"/>
  <c r="K27" i="171"/>
  <c r="K29" i="171" s="1"/>
  <c r="BA48" i="171"/>
  <c r="K5" i="176"/>
  <c r="K9" i="176"/>
  <c r="K4" i="176"/>
  <c r="K8" i="176"/>
  <c r="K6" i="176"/>
  <c r="K7" i="176"/>
  <c r="BH47" i="171"/>
  <c r="L28" i="171" s="1"/>
  <c r="AB11" i="177"/>
  <c r="AB15" i="177"/>
  <c r="J27" i="171"/>
  <c r="AT48" i="171"/>
  <c r="J27" i="166"/>
  <c r="AT48" i="166"/>
  <c r="BA46" i="169"/>
  <c r="AZ48" i="169"/>
  <c r="K4" i="169" s="1" a="1"/>
  <c r="J4" i="166"/>
  <c r="J8" i="166"/>
  <c r="J5" i="166"/>
  <c r="J9" i="166"/>
  <c r="J6" i="166"/>
  <c r="J7" i="166"/>
  <c r="J6" i="169"/>
  <c r="J7" i="169"/>
  <c r="J4" i="169"/>
  <c r="J8" i="169"/>
  <c r="J5" i="169"/>
  <c r="J9" i="169"/>
  <c r="K29" i="172"/>
  <c r="BG48" i="174"/>
  <c r="BG110" i="169"/>
  <c r="BH46" i="167"/>
  <c r="BG48" i="167"/>
  <c r="L4" i="167" s="1" a="1"/>
  <c r="BG48" i="173"/>
  <c r="L4" i="173" s="1" a="1"/>
  <c r="K7" i="173"/>
  <c r="K4" i="173"/>
  <c r="K8" i="173"/>
  <c r="K5" i="173"/>
  <c r="K9" i="173"/>
  <c r="K6" i="173"/>
  <c r="L14" i="170"/>
  <c r="L26" i="170" s="1"/>
  <c r="BH108" i="169"/>
  <c r="BH110" i="169" s="1"/>
  <c r="BG48" i="166"/>
  <c r="BH47" i="168"/>
  <c r="L28" i="168" s="1"/>
  <c r="J10" i="168"/>
  <c r="K27" i="166"/>
  <c r="K29" i="166" s="1"/>
  <c r="BA48" i="166"/>
  <c r="BH48" i="173"/>
  <c r="AA16" i="177"/>
  <c r="F29" i="154"/>
  <c r="AA14" i="177"/>
  <c r="E35" i="143" s="1"/>
  <c r="E76" i="143" s="1"/>
  <c r="AA12" i="177"/>
  <c r="E33" i="143" s="1"/>
  <c r="E74" i="143" s="1"/>
  <c r="AA11" i="177"/>
  <c r="E32" i="143" s="1"/>
  <c r="E73" i="143" s="1"/>
  <c r="J10" i="175"/>
  <c r="BF48" i="175"/>
  <c r="BF48" i="174"/>
  <c r="L4" i="170" l="1" a="1"/>
  <c r="BH110" i="166"/>
  <c r="K5" i="172"/>
  <c r="BH110" i="168"/>
  <c r="K7" i="174"/>
  <c r="K4" i="166"/>
  <c r="L10" i="176"/>
  <c r="BH110" i="174"/>
  <c r="K9" i="174"/>
  <c r="K6" i="166"/>
  <c r="K4" i="174"/>
  <c r="K9" i="166"/>
  <c r="D62" i="179"/>
  <c r="D72" i="179" s="1"/>
  <c r="D61" i="179"/>
  <c r="D64" i="179"/>
  <c r="D74" i="179" s="1"/>
  <c r="D63" i="179"/>
  <c r="D73" i="179" s="1"/>
  <c r="D65" i="179"/>
  <c r="D75" i="179" s="1"/>
  <c r="D66" i="179"/>
  <c r="D76" i="179" s="1"/>
  <c r="BH48" i="170"/>
  <c r="K8" i="174"/>
  <c r="K7" i="166"/>
  <c r="K8" i="166"/>
  <c r="F69" i="154"/>
  <c r="K7" i="172"/>
  <c r="K8" i="172"/>
  <c r="K6" i="172"/>
  <c r="K4" i="172"/>
  <c r="L29" i="170"/>
  <c r="L4" i="174" a="1"/>
  <c r="L5" i="174" s="1"/>
  <c r="K6" i="168"/>
  <c r="K8" i="168"/>
  <c r="K9" i="168"/>
  <c r="K4" i="168"/>
  <c r="K5" i="168"/>
  <c r="L5" i="168"/>
  <c r="L9" i="168"/>
  <c r="L6" i="168"/>
  <c r="L7" i="168"/>
  <c r="L4" i="168"/>
  <c r="L8" i="168"/>
  <c r="E37" i="143"/>
  <c r="E78" i="143" s="1"/>
  <c r="Z29" i="154"/>
  <c r="Z69" i="154" s="1"/>
  <c r="L27" i="167"/>
  <c r="BH48" i="167"/>
  <c r="J10" i="169"/>
  <c r="J10" i="166"/>
  <c r="K27" i="169"/>
  <c r="K29" i="169" s="1"/>
  <c r="BA48" i="169"/>
  <c r="J29" i="171"/>
  <c r="L4" i="170"/>
  <c r="L8" i="170"/>
  <c r="L5" i="170"/>
  <c r="L9" i="170"/>
  <c r="L7" i="170"/>
  <c r="L6" i="170"/>
  <c r="BG48" i="171"/>
  <c r="L4" i="171" s="1" a="1"/>
  <c r="BH46" i="171"/>
  <c r="BG48" i="175"/>
  <c r="L4" i="175" s="1" a="1"/>
  <c r="BH46" i="175"/>
  <c r="L7" i="174"/>
  <c r="L4" i="174"/>
  <c r="L8" i="174"/>
  <c r="L9" i="174"/>
  <c r="L6" i="174"/>
  <c r="L7" i="173"/>
  <c r="L4" i="173"/>
  <c r="L8" i="173"/>
  <c r="L5" i="173"/>
  <c r="L9" i="173"/>
  <c r="L6" i="173"/>
  <c r="J10" i="171"/>
  <c r="K10" i="170"/>
  <c r="K10" i="171"/>
  <c r="K5" i="175"/>
  <c r="K9" i="175"/>
  <c r="K7" i="175"/>
  <c r="K4" i="175"/>
  <c r="K8" i="175"/>
  <c r="K6" i="175"/>
  <c r="L51" i="177" a="1"/>
  <c r="BH110" i="172"/>
  <c r="L6" i="169"/>
  <c r="L7" i="169"/>
  <c r="L4" i="169"/>
  <c r="L8" i="169"/>
  <c r="L5" i="169"/>
  <c r="L9" i="169"/>
  <c r="J29" i="166"/>
  <c r="K10" i="176"/>
  <c r="F99" i="177" a="1"/>
  <c r="L27" i="166"/>
  <c r="L29" i="166" s="1"/>
  <c r="BH48" i="166"/>
  <c r="BG48" i="172"/>
  <c r="L4" i="172" s="1" a="1"/>
  <c r="BH46" i="172"/>
  <c r="K10" i="173"/>
  <c r="L4" i="167"/>
  <c r="L8" i="167"/>
  <c r="L5" i="167"/>
  <c r="L9" i="167"/>
  <c r="L6" i="167"/>
  <c r="L7" i="167"/>
  <c r="K6" i="169"/>
  <c r="K7" i="169"/>
  <c r="K4" i="169"/>
  <c r="K8" i="169"/>
  <c r="K5" i="169"/>
  <c r="K9" i="169"/>
  <c r="J29" i="169"/>
  <c r="BH48" i="174"/>
  <c r="L27" i="168"/>
  <c r="L29" i="168" s="1"/>
  <c r="BH48" i="168"/>
  <c r="L83" i="177" a="1"/>
  <c r="K29" i="176"/>
  <c r="L99" i="177" a="1"/>
  <c r="BA48" i="175"/>
  <c r="L4" i="166" a="1"/>
  <c r="L27" i="169"/>
  <c r="L29" i="169" s="1"/>
  <c r="BH48" i="169"/>
  <c r="BH110" i="171"/>
  <c r="L75" i="177" a="1"/>
  <c r="BH110" i="175"/>
  <c r="K10" i="166" l="1"/>
  <c r="K10" i="174"/>
  <c r="K10" i="172"/>
  <c r="D71" i="179"/>
  <c r="D77" i="179" s="1"/>
  <c r="D67" i="179"/>
  <c r="K10" i="168"/>
  <c r="K10" i="169"/>
  <c r="F83" i="177" a="1"/>
  <c r="G90" i="177" s="1"/>
  <c r="Y105" i="177"/>
  <c r="X104" i="177"/>
  <c r="Y103" i="177"/>
  <c r="X102" i="177"/>
  <c r="Y101" i="177"/>
  <c r="X100" i="177"/>
  <c r="Y99" i="177"/>
  <c r="U106" i="177"/>
  <c r="Q106" i="177"/>
  <c r="M106" i="177"/>
  <c r="U105" i="177"/>
  <c r="Q105" i="177"/>
  <c r="M105" i="177"/>
  <c r="U104" i="177"/>
  <c r="U40" i="154" s="1"/>
  <c r="U80" i="154" s="1"/>
  <c r="Q104" i="177"/>
  <c r="Q40" i="154" s="1"/>
  <c r="Q80" i="154" s="1"/>
  <c r="M104" i="177"/>
  <c r="M40" i="154" s="1"/>
  <c r="M80" i="154" s="1"/>
  <c r="U103" i="177"/>
  <c r="Q103" i="177"/>
  <c r="M103" i="177"/>
  <c r="U102" i="177"/>
  <c r="Q102" i="177"/>
  <c r="M102" i="177"/>
  <c r="U101" i="177"/>
  <c r="Q101" i="177"/>
  <c r="M101" i="177"/>
  <c r="U100" i="177"/>
  <c r="Q100" i="177"/>
  <c r="M100" i="177"/>
  <c r="U99" i="177"/>
  <c r="Q99" i="177"/>
  <c r="M99" i="177"/>
  <c r="W106" i="177"/>
  <c r="O106" i="177"/>
  <c r="W105" i="177"/>
  <c r="O105" i="177"/>
  <c r="S104" i="177"/>
  <c r="S40" i="154" s="1"/>
  <c r="S80" i="154" s="1"/>
  <c r="W103" i="177"/>
  <c r="S103" i="177"/>
  <c r="W102" i="177"/>
  <c r="O102" i="177"/>
  <c r="S101" i="177"/>
  <c r="O101" i="177"/>
  <c r="S100" i="177"/>
  <c r="W99" i="177"/>
  <c r="O99" i="177"/>
  <c r="Z105" i="177"/>
  <c r="Z103" i="177"/>
  <c r="Z101" i="177"/>
  <c r="Z99" i="177"/>
  <c r="T106" i="177"/>
  <c r="P106" i="177"/>
  <c r="L106" i="177"/>
  <c r="T105" i="177"/>
  <c r="P105" i="177"/>
  <c r="L105" i="177"/>
  <c r="T104" i="177"/>
  <c r="T40" i="154" s="1"/>
  <c r="T80" i="154" s="1"/>
  <c r="P104" i="177"/>
  <c r="P40" i="154" s="1"/>
  <c r="P80" i="154" s="1"/>
  <c r="L104" i="177"/>
  <c r="L40" i="154" s="1"/>
  <c r="L80" i="154" s="1"/>
  <c r="T103" i="177"/>
  <c r="P103" i="177"/>
  <c r="L103" i="177"/>
  <c r="T102" i="177"/>
  <c r="P102" i="177"/>
  <c r="L102" i="177"/>
  <c r="T101" i="177"/>
  <c r="P101" i="177"/>
  <c r="L101" i="177"/>
  <c r="T100" i="177"/>
  <c r="P100" i="177"/>
  <c r="L100" i="177"/>
  <c r="T99" i="177"/>
  <c r="P99" i="177"/>
  <c r="L99" i="177"/>
  <c r="Y106" i="177"/>
  <c r="X105" i="177"/>
  <c r="Y104" i="177"/>
  <c r="X40" i="154" s="1"/>
  <c r="X80" i="154" s="1"/>
  <c r="X103" i="177"/>
  <c r="Y102" i="177"/>
  <c r="X101" i="177"/>
  <c r="Y100" i="177"/>
  <c r="X99" i="177"/>
  <c r="S106" i="177"/>
  <c r="S105" i="177"/>
  <c r="W104" i="177"/>
  <c r="W40" i="154" s="1"/>
  <c r="W80" i="154" s="1"/>
  <c r="O104" i="177"/>
  <c r="O40" i="154" s="1"/>
  <c r="O80" i="154" s="1"/>
  <c r="O103" i="177"/>
  <c r="S102" i="177"/>
  <c r="W101" i="177"/>
  <c r="W100" i="177"/>
  <c r="O100" i="177"/>
  <c r="S99" i="177"/>
  <c r="Z106" i="177"/>
  <c r="V105" i="177"/>
  <c r="R104" i="177"/>
  <c r="R40" i="154" s="1"/>
  <c r="R80" i="154" s="1"/>
  <c r="N103" i="177"/>
  <c r="V101" i="177"/>
  <c r="R100" i="177"/>
  <c r="N99" i="177"/>
  <c r="R106" i="177"/>
  <c r="V103" i="177"/>
  <c r="N101" i="177"/>
  <c r="N106" i="177"/>
  <c r="V100" i="177"/>
  <c r="Z104" i="177"/>
  <c r="Y40" i="154" s="1"/>
  <c r="Y80" i="154" s="1"/>
  <c r="V106" i="177"/>
  <c r="R105" i="177"/>
  <c r="N104" i="177"/>
  <c r="N40" i="154" s="1"/>
  <c r="N80" i="154" s="1"/>
  <c r="V102" i="177"/>
  <c r="R101" i="177"/>
  <c r="N100" i="177"/>
  <c r="Z102" i="177"/>
  <c r="N105" i="177"/>
  <c r="R102" i="177"/>
  <c r="V99" i="177"/>
  <c r="X106" i="177"/>
  <c r="Z100" i="177"/>
  <c r="V104" i="177"/>
  <c r="V40" i="154" s="1"/>
  <c r="V80" i="154" s="1"/>
  <c r="N102" i="177"/>
  <c r="R103" i="177"/>
  <c r="R99" i="177"/>
  <c r="L4" i="171"/>
  <c r="L8" i="171"/>
  <c r="L5" i="171"/>
  <c r="L9" i="171"/>
  <c r="L6" i="171"/>
  <c r="L7" i="171"/>
  <c r="Y82" i="177"/>
  <c r="X81" i="177"/>
  <c r="Y80" i="177"/>
  <c r="X37" i="154" s="1"/>
  <c r="X77" i="154" s="1"/>
  <c r="X79" i="177"/>
  <c r="Y78" i="177"/>
  <c r="X77" i="177"/>
  <c r="Y76" i="177"/>
  <c r="X75" i="177"/>
  <c r="U82" i="177"/>
  <c r="Q82" i="177"/>
  <c r="M82" i="177"/>
  <c r="U81" i="177"/>
  <c r="Q81" i="177"/>
  <c r="M81" i="177"/>
  <c r="U80" i="177"/>
  <c r="U37" i="154" s="1"/>
  <c r="U77" i="154" s="1"/>
  <c r="Q80" i="177"/>
  <c r="Q37" i="154" s="1"/>
  <c r="Q77" i="154" s="1"/>
  <c r="M80" i="177"/>
  <c r="M37" i="154" s="1"/>
  <c r="M77" i="154" s="1"/>
  <c r="U79" i="177"/>
  <c r="Q79" i="177"/>
  <c r="M79" i="177"/>
  <c r="U78" i="177"/>
  <c r="Q78" i="177"/>
  <c r="M78" i="177"/>
  <c r="U77" i="177"/>
  <c r="Q77" i="177"/>
  <c r="M77" i="177"/>
  <c r="U76" i="177"/>
  <c r="Q76" i="177"/>
  <c r="M76" i="177"/>
  <c r="U75" i="177"/>
  <c r="Q75" i="177"/>
  <c r="M75" i="177"/>
  <c r="Y81" i="177"/>
  <c r="X80" i="177"/>
  <c r="Y79" i="177"/>
  <c r="X78" i="177"/>
  <c r="S82" i="177"/>
  <c r="O82" i="177"/>
  <c r="S81" i="177"/>
  <c r="W80" i="177"/>
  <c r="W37" i="154" s="1"/>
  <c r="W77" i="154" s="1"/>
  <c r="S80" i="177"/>
  <c r="S37" i="154" s="1"/>
  <c r="S77" i="154" s="1"/>
  <c r="W79" i="177"/>
  <c r="O79" i="177"/>
  <c r="S78" i="177"/>
  <c r="O78" i="177"/>
  <c r="S77" i="177"/>
  <c r="W76" i="177"/>
  <c r="O76" i="177"/>
  <c r="W75" i="177"/>
  <c r="O75" i="177"/>
  <c r="X82" i="177"/>
  <c r="Z82" i="177"/>
  <c r="Z80" i="177"/>
  <c r="Y37" i="154" s="1"/>
  <c r="Y77" i="154" s="1"/>
  <c r="Z78" i="177"/>
  <c r="Z76" i="177"/>
  <c r="T82" i="177"/>
  <c r="P82" i="177"/>
  <c r="L82" i="177"/>
  <c r="T81" i="177"/>
  <c r="P81" i="177"/>
  <c r="L81" i="177"/>
  <c r="T80" i="177"/>
  <c r="T37" i="154" s="1"/>
  <c r="T77" i="154" s="1"/>
  <c r="P80" i="177"/>
  <c r="P37" i="154" s="1"/>
  <c r="P77" i="154" s="1"/>
  <c r="L80" i="177"/>
  <c r="L37" i="154" s="1"/>
  <c r="L77" i="154" s="1"/>
  <c r="T79" i="177"/>
  <c r="P79" i="177"/>
  <c r="L79" i="177"/>
  <c r="T78" i="177"/>
  <c r="P78" i="177"/>
  <c r="L78" i="177"/>
  <c r="T77" i="177"/>
  <c r="P77" i="177"/>
  <c r="L77" i="177"/>
  <c r="T76" i="177"/>
  <c r="P76" i="177"/>
  <c r="L76" i="177"/>
  <c r="T75" i="177"/>
  <c r="P75" i="177"/>
  <c r="L75" i="177"/>
  <c r="Y77" i="177"/>
  <c r="X76" i="177"/>
  <c r="Y75" i="177"/>
  <c r="W82" i="177"/>
  <c r="W81" i="177"/>
  <c r="O81" i="177"/>
  <c r="O80" i="177"/>
  <c r="O37" i="154" s="1"/>
  <c r="O77" i="154" s="1"/>
  <c r="S79" i="177"/>
  <c r="W78" i="177"/>
  <c r="W77" i="177"/>
  <c r="O77" i="177"/>
  <c r="S76" i="177"/>
  <c r="S75" i="177"/>
  <c r="Z81" i="177"/>
  <c r="V81" i="177"/>
  <c r="R80" i="177"/>
  <c r="R37" i="154" s="1"/>
  <c r="R77" i="154" s="1"/>
  <c r="N79" i="177"/>
  <c r="V77" i="177"/>
  <c r="R76" i="177"/>
  <c r="N75" i="177"/>
  <c r="R82" i="177"/>
  <c r="V79" i="177"/>
  <c r="N77" i="177"/>
  <c r="R79" i="177"/>
  <c r="Z79" i="177"/>
  <c r="V82" i="177"/>
  <c r="R81" i="177"/>
  <c r="N80" i="177"/>
  <c r="N37" i="154" s="1"/>
  <c r="N77" i="154" s="1"/>
  <c r="V78" i="177"/>
  <c r="R77" i="177"/>
  <c r="N76" i="177"/>
  <c r="Z77" i="177"/>
  <c r="N81" i="177"/>
  <c r="R78" i="177"/>
  <c r="V75" i="177"/>
  <c r="V80" i="177"/>
  <c r="V37" i="154" s="1"/>
  <c r="V77" i="154" s="1"/>
  <c r="V76" i="177"/>
  <c r="Z75" i="177"/>
  <c r="N82" i="177"/>
  <c r="N78" i="177"/>
  <c r="R75" i="177"/>
  <c r="L35" i="177" a="1"/>
  <c r="L19" i="177" a="1"/>
  <c r="L10" i="173"/>
  <c r="L27" i="175"/>
  <c r="BH48" i="175"/>
  <c r="L29" i="167"/>
  <c r="L27" i="177" a="1"/>
  <c r="L4" i="166"/>
  <c r="L8" i="166"/>
  <c r="L5" i="166"/>
  <c r="L9" i="166"/>
  <c r="L6" i="166"/>
  <c r="L7" i="166"/>
  <c r="L43" i="177" a="1"/>
  <c r="L27" i="172"/>
  <c r="BH48" i="172"/>
  <c r="K10" i="175"/>
  <c r="F75" i="177" a="1"/>
  <c r="L5" i="175"/>
  <c r="L9" i="175"/>
  <c r="L7" i="175"/>
  <c r="L4" i="175"/>
  <c r="L8" i="175"/>
  <c r="L6" i="175"/>
  <c r="L10" i="170"/>
  <c r="F43" i="177" a="1"/>
  <c r="F35" i="177" a="1"/>
  <c r="Y89" i="177"/>
  <c r="X88" i="177"/>
  <c r="Y87" i="177"/>
  <c r="X86" i="177"/>
  <c r="Y85" i="177"/>
  <c r="X84" i="177"/>
  <c r="Y83" i="177"/>
  <c r="U90" i="177"/>
  <c r="Q90" i="177"/>
  <c r="M90" i="177"/>
  <c r="U89" i="177"/>
  <c r="Q89" i="177"/>
  <c r="M89" i="177"/>
  <c r="U88" i="177"/>
  <c r="U38" i="154" s="1"/>
  <c r="U78" i="154" s="1"/>
  <c r="Q88" i="177"/>
  <c r="Q38" i="154" s="1"/>
  <c r="Q78" i="154" s="1"/>
  <c r="M88" i="177"/>
  <c r="M38" i="154" s="1"/>
  <c r="M78" i="154" s="1"/>
  <c r="U87" i="177"/>
  <c r="Q87" i="177"/>
  <c r="M87" i="177"/>
  <c r="U86" i="177"/>
  <c r="Q86" i="177"/>
  <c r="M86" i="177"/>
  <c r="U85" i="177"/>
  <c r="Q85" i="177"/>
  <c r="M85" i="177"/>
  <c r="U84" i="177"/>
  <c r="Q84" i="177"/>
  <c r="M84" i="177"/>
  <c r="U83" i="177"/>
  <c r="Q83" i="177"/>
  <c r="M83" i="177"/>
  <c r="S90" i="177"/>
  <c r="W89" i="177"/>
  <c r="S89" i="177"/>
  <c r="W88" i="177"/>
  <c r="W38" i="154" s="1"/>
  <c r="W78" i="154" s="1"/>
  <c r="O88" i="177"/>
  <c r="O38" i="154" s="1"/>
  <c r="O78" i="154" s="1"/>
  <c r="S87" i="177"/>
  <c r="W86" i="177"/>
  <c r="O86" i="177"/>
  <c r="W85" i="177"/>
  <c r="O85" i="177"/>
  <c r="S84" i="177"/>
  <c r="W83" i="177"/>
  <c r="S83" i="177"/>
  <c r="Z89" i="177"/>
  <c r="Z87" i="177"/>
  <c r="Z85" i="177"/>
  <c r="Z83" i="177"/>
  <c r="T90" i="177"/>
  <c r="P90" i="177"/>
  <c r="L90" i="177"/>
  <c r="T89" i="177"/>
  <c r="P89" i="177"/>
  <c r="L89" i="177"/>
  <c r="T88" i="177"/>
  <c r="T38" i="154" s="1"/>
  <c r="T78" i="154" s="1"/>
  <c r="P88" i="177"/>
  <c r="P38" i="154" s="1"/>
  <c r="P78" i="154" s="1"/>
  <c r="L88" i="177"/>
  <c r="L38" i="154" s="1"/>
  <c r="L78" i="154" s="1"/>
  <c r="T87" i="177"/>
  <c r="P87" i="177"/>
  <c r="L87" i="177"/>
  <c r="T86" i="177"/>
  <c r="P86" i="177"/>
  <c r="L86" i="177"/>
  <c r="T85" i="177"/>
  <c r="P85" i="177"/>
  <c r="L85" i="177"/>
  <c r="T84" i="177"/>
  <c r="P84" i="177"/>
  <c r="L84" i="177"/>
  <c r="T83" i="177"/>
  <c r="P83" i="177"/>
  <c r="L83" i="177"/>
  <c r="Y90" i="177"/>
  <c r="X89" i="177"/>
  <c r="Y88" i="177"/>
  <c r="X38" i="154" s="1"/>
  <c r="X78" i="154" s="1"/>
  <c r="X87" i="177"/>
  <c r="Y86" i="177"/>
  <c r="X85" i="177"/>
  <c r="Y84" i="177"/>
  <c r="X83" i="177"/>
  <c r="W90" i="177"/>
  <c r="O90" i="177"/>
  <c r="O89" i="177"/>
  <c r="S88" i="177"/>
  <c r="S38" i="154" s="1"/>
  <c r="S78" i="154" s="1"/>
  <c r="W87" i="177"/>
  <c r="O87" i="177"/>
  <c r="S86" i="177"/>
  <c r="S85" i="177"/>
  <c r="W84" i="177"/>
  <c r="O84" i="177"/>
  <c r="O83" i="177"/>
  <c r="X90" i="177"/>
  <c r="Z84" i="177"/>
  <c r="V89" i="177"/>
  <c r="R88" i="177"/>
  <c r="R38" i="154" s="1"/>
  <c r="R78" i="154" s="1"/>
  <c r="N87" i="177"/>
  <c r="V85" i="177"/>
  <c r="R84" i="177"/>
  <c r="N83" i="177"/>
  <c r="R90" i="177"/>
  <c r="V87" i="177"/>
  <c r="N85" i="177"/>
  <c r="N90" i="177"/>
  <c r="N86" i="177"/>
  <c r="Z90" i="177"/>
  <c r="V90" i="177"/>
  <c r="R89" i="177"/>
  <c r="N88" i="177"/>
  <c r="N38" i="154" s="1"/>
  <c r="N78" i="154" s="1"/>
  <c r="V86" i="177"/>
  <c r="R85" i="177"/>
  <c r="N84" i="177"/>
  <c r="Z88" i="177"/>
  <c r="Y38" i="154" s="1"/>
  <c r="Y78" i="154" s="1"/>
  <c r="N89" i="177"/>
  <c r="R86" i="177"/>
  <c r="V83" i="177"/>
  <c r="Z86" i="177"/>
  <c r="V88" i="177"/>
  <c r="V38" i="154" s="1"/>
  <c r="V78" i="154" s="1"/>
  <c r="V84" i="177"/>
  <c r="R87" i="177"/>
  <c r="R83" i="177"/>
  <c r="L10" i="167"/>
  <c r="F27" i="177" a="1"/>
  <c r="L4" i="172"/>
  <c r="L8" i="172"/>
  <c r="L5" i="172"/>
  <c r="L9" i="172"/>
  <c r="L6" i="172"/>
  <c r="L7" i="172"/>
  <c r="G106" i="177"/>
  <c r="K106" i="177"/>
  <c r="I105" i="177"/>
  <c r="G104" i="177"/>
  <c r="G40" i="154" s="1"/>
  <c r="G80" i="154" s="1"/>
  <c r="K104" i="177"/>
  <c r="K40" i="154" s="1"/>
  <c r="K80" i="154" s="1"/>
  <c r="I103" i="177"/>
  <c r="G102" i="177"/>
  <c r="K102" i="177"/>
  <c r="I101" i="177"/>
  <c r="G100" i="177"/>
  <c r="K100" i="177"/>
  <c r="I99" i="177"/>
  <c r="F106" i="177"/>
  <c r="H106" i="177"/>
  <c r="J105" i="177"/>
  <c r="F104" i="177"/>
  <c r="H104" i="177"/>
  <c r="H40" i="154" s="1"/>
  <c r="H80" i="154" s="1"/>
  <c r="J103" i="177"/>
  <c r="F102" i="177"/>
  <c r="H102" i="177"/>
  <c r="J101" i="177"/>
  <c r="F100" i="177"/>
  <c r="H100" i="177"/>
  <c r="J99" i="177"/>
  <c r="I106" i="177"/>
  <c r="G105" i="177"/>
  <c r="K105" i="177"/>
  <c r="I104" i="177"/>
  <c r="I40" i="154" s="1"/>
  <c r="I80" i="154" s="1"/>
  <c r="G103" i="177"/>
  <c r="K103" i="177"/>
  <c r="I102" i="177"/>
  <c r="G101" i="177"/>
  <c r="K101" i="177"/>
  <c r="I100" i="177"/>
  <c r="G99" i="177"/>
  <c r="K99" i="177"/>
  <c r="H103" i="177"/>
  <c r="F101" i="177"/>
  <c r="J100" i="177"/>
  <c r="J104" i="177"/>
  <c r="J40" i="154" s="1"/>
  <c r="J80" i="154" s="1"/>
  <c r="H99" i="177"/>
  <c r="H105" i="177"/>
  <c r="J106" i="177"/>
  <c r="H101" i="177"/>
  <c r="F99" i="177"/>
  <c r="F105" i="177"/>
  <c r="J102" i="177"/>
  <c r="F103" i="177"/>
  <c r="L10" i="169"/>
  <c r="Y57" i="177"/>
  <c r="X56" i="177"/>
  <c r="Y55" i="177"/>
  <c r="X54" i="177"/>
  <c r="Y53" i="177"/>
  <c r="X52" i="177"/>
  <c r="Y51" i="177"/>
  <c r="U58" i="177"/>
  <c r="Q58" i="177"/>
  <c r="M58" i="177"/>
  <c r="U57" i="177"/>
  <c r="Q57" i="177"/>
  <c r="M57" i="177"/>
  <c r="U56" i="177"/>
  <c r="U34" i="154" s="1"/>
  <c r="U74" i="154" s="1"/>
  <c r="Q56" i="177"/>
  <c r="Q34" i="154" s="1"/>
  <c r="Q74" i="154" s="1"/>
  <c r="M56" i="177"/>
  <c r="M34" i="154" s="1"/>
  <c r="M74" i="154" s="1"/>
  <c r="U55" i="177"/>
  <c r="Q55" i="177"/>
  <c r="M55" i="177"/>
  <c r="U54" i="177"/>
  <c r="Q54" i="177"/>
  <c r="M54" i="177"/>
  <c r="U53" i="177"/>
  <c r="Q53" i="177"/>
  <c r="M53" i="177"/>
  <c r="U52" i="177"/>
  <c r="Q52" i="177"/>
  <c r="M52" i="177"/>
  <c r="U51" i="177"/>
  <c r="Q51" i="177"/>
  <c r="M51" i="177"/>
  <c r="Y58" i="177"/>
  <c r="X57" i="177"/>
  <c r="Y56" i="177"/>
  <c r="X34" i="154" s="1"/>
  <c r="X74" i="154" s="1"/>
  <c r="X55" i="177"/>
  <c r="Y54" i="177"/>
  <c r="X53" i="177"/>
  <c r="Y52" i="177"/>
  <c r="X51" i="177"/>
  <c r="W58" i="177"/>
  <c r="S58" i="177"/>
  <c r="W57" i="177"/>
  <c r="O57" i="177"/>
  <c r="S56" i="177"/>
  <c r="S34" i="154" s="1"/>
  <c r="S74" i="154" s="1"/>
  <c r="O56" i="177"/>
  <c r="O34" i="154" s="1"/>
  <c r="O74" i="154" s="1"/>
  <c r="S55" i="177"/>
  <c r="W54" i="177"/>
  <c r="O54" i="177"/>
  <c r="S53" i="177"/>
  <c r="O53" i="177"/>
  <c r="S52" i="177"/>
  <c r="W51" i="177"/>
  <c r="O51" i="177"/>
  <c r="Z57" i="177"/>
  <c r="Z55" i="177"/>
  <c r="Z53" i="177"/>
  <c r="Z51" i="177"/>
  <c r="T58" i="177"/>
  <c r="P58" i="177"/>
  <c r="L58" i="177"/>
  <c r="T57" i="177"/>
  <c r="P57" i="177"/>
  <c r="L57" i="177"/>
  <c r="T56" i="177"/>
  <c r="T34" i="154" s="1"/>
  <c r="T74" i="154" s="1"/>
  <c r="P56" i="177"/>
  <c r="P34" i="154" s="1"/>
  <c r="P74" i="154" s="1"/>
  <c r="L56" i="177"/>
  <c r="L34" i="154" s="1"/>
  <c r="L74" i="154" s="1"/>
  <c r="T55" i="177"/>
  <c r="P55" i="177"/>
  <c r="L55" i="177"/>
  <c r="T54" i="177"/>
  <c r="P54" i="177"/>
  <c r="L54" i="177"/>
  <c r="T53" i="177"/>
  <c r="P53" i="177"/>
  <c r="L53" i="177"/>
  <c r="T52" i="177"/>
  <c r="P52" i="177"/>
  <c r="L52" i="177"/>
  <c r="T51" i="177"/>
  <c r="P51" i="177"/>
  <c r="L51" i="177"/>
  <c r="O58" i="177"/>
  <c r="S57" i="177"/>
  <c r="W56" i="177"/>
  <c r="W34" i="154" s="1"/>
  <c r="W74" i="154" s="1"/>
  <c r="W55" i="177"/>
  <c r="O55" i="177"/>
  <c r="S54" i="177"/>
  <c r="W53" i="177"/>
  <c r="W52" i="177"/>
  <c r="O52" i="177"/>
  <c r="S51" i="177"/>
  <c r="Z56" i="177"/>
  <c r="Y34" i="154" s="1"/>
  <c r="Y74" i="154" s="1"/>
  <c r="V57" i="177"/>
  <c r="R56" i="177"/>
  <c r="R34" i="154" s="1"/>
  <c r="R74" i="154" s="1"/>
  <c r="N55" i="177"/>
  <c r="V53" i="177"/>
  <c r="R52" i="177"/>
  <c r="N51" i="177"/>
  <c r="Z52" i="177"/>
  <c r="R58" i="177"/>
  <c r="V55" i="177"/>
  <c r="N53" i="177"/>
  <c r="Z58" i="177"/>
  <c r="V56" i="177"/>
  <c r="V34" i="154" s="1"/>
  <c r="V74" i="154" s="1"/>
  <c r="V52" i="177"/>
  <c r="Z54" i="177"/>
  <c r="V58" i="177"/>
  <c r="R57" i="177"/>
  <c r="N56" i="177"/>
  <c r="N34" i="154" s="1"/>
  <c r="N74" i="154" s="1"/>
  <c r="V54" i="177"/>
  <c r="R53" i="177"/>
  <c r="N52" i="177"/>
  <c r="X58" i="177"/>
  <c r="N57" i="177"/>
  <c r="R54" i="177"/>
  <c r="V51" i="177"/>
  <c r="R55" i="177"/>
  <c r="R51" i="177"/>
  <c r="N58" i="177"/>
  <c r="N54" i="177"/>
  <c r="L10" i="174"/>
  <c r="L27" i="171"/>
  <c r="BH48" i="171"/>
  <c r="F51" i="177" a="1"/>
  <c r="L10" i="168"/>
  <c r="AV61" i="179" l="1" a="1"/>
  <c r="AA103" i="177"/>
  <c r="P36" i="143" s="1"/>
  <c r="P77" i="143" s="1"/>
  <c r="G85" i="177"/>
  <c r="F88" i="177"/>
  <c r="F38" i="154" s="1"/>
  <c r="F78" i="154" s="1"/>
  <c r="H83" i="177"/>
  <c r="J90" i="177"/>
  <c r="J83" i="177"/>
  <c r="K86" i="177"/>
  <c r="K83" i="177"/>
  <c r="H86" i="177"/>
  <c r="G88" i="177"/>
  <c r="G38" i="154" s="1"/>
  <c r="G78" i="154" s="1"/>
  <c r="F59" i="177" a="1"/>
  <c r="G65" i="177" s="1"/>
  <c r="J84" i="177"/>
  <c r="I88" i="177"/>
  <c r="I38" i="154" s="1"/>
  <c r="I78" i="154" s="1"/>
  <c r="I83" i="177"/>
  <c r="F91" i="177" a="1"/>
  <c r="K97" i="177" s="1"/>
  <c r="J88" i="177"/>
  <c r="J38" i="154" s="1"/>
  <c r="J78" i="154" s="1"/>
  <c r="F85" i="177"/>
  <c r="J86" i="177"/>
  <c r="G83" i="177"/>
  <c r="I86" i="177"/>
  <c r="K89" i="177"/>
  <c r="H84" i="177"/>
  <c r="F86" i="177"/>
  <c r="J89" i="177"/>
  <c r="K84" i="177"/>
  <c r="G86" i="177"/>
  <c r="I89" i="177"/>
  <c r="F83" i="177"/>
  <c r="H87" i="177"/>
  <c r="F87" i="177"/>
  <c r="I84" i="177"/>
  <c r="K87" i="177"/>
  <c r="G89" i="177"/>
  <c r="F84" i="177"/>
  <c r="J87" i="177"/>
  <c r="H90" i="177"/>
  <c r="G84" i="177"/>
  <c r="I87" i="177"/>
  <c r="K90" i="177"/>
  <c r="H85" i="177"/>
  <c r="F89" i="177"/>
  <c r="H89" i="177"/>
  <c r="K85" i="177"/>
  <c r="G87" i="177"/>
  <c r="I90" i="177"/>
  <c r="J85" i="177"/>
  <c r="H88" i="177"/>
  <c r="H38" i="154" s="1"/>
  <c r="H78" i="154" s="1"/>
  <c r="F90" i="177"/>
  <c r="I85" i="177"/>
  <c r="K88" i="177"/>
  <c r="K38" i="154" s="1"/>
  <c r="K78" i="154" s="1"/>
  <c r="AA105" i="177"/>
  <c r="P38" i="143" s="1"/>
  <c r="P79" i="143" s="1"/>
  <c r="AA101" i="177"/>
  <c r="P34" i="143" s="1"/>
  <c r="P75" i="143" s="1"/>
  <c r="AA100" i="177"/>
  <c r="P33" i="143" s="1"/>
  <c r="P74" i="143" s="1"/>
  <c r="F67" i="177" a="1"/>
  <c r="I34" i="177"/>
  <c r="G33" i="177"/>
  <c r="K33" i="177"/>
  <c r="I32" i="177"/>
  <c r="I31" i="154" s="1"/>
  <c r="I71" i="154" s="1"/>
  <c r="G31" i="177"/>
  <c r="K31" i="177"/>
  <c r="I30" i="177"/>
  <c r="G29" i="177"/>
  <c r="K29" i="177"/>
  <c r="I28" i="177"/>
  <c r="G27" i="177"/>
  <c r="K27" i="177"/>
  <c r="G30" i="177"/>
  <c r="I27" i="177"/>
  <c r="J34" i="177"/>
  <c r="F33" i="177"/>
  <c r="H33" i="177"/>
  <c r="J32" i="177"/>
  <c r="J31" i="154" s="1"/>
  <c r="J71" i="154" s="1"/>
  <c r="F31" i="177"/>
  <c r="H31" i="177"/>
  <c r="J30" i="177"/>
  <c r="F29" i="177"/>
  <c r="H29" i="177"/>
  <c r="J28" i="177"/>
  <c r="F27" i="177"/>
  <c r="H27" i="177"/>
  <c r="G34" i="177"/>
  <c r="K34" i="177"/>
  <c r="I33" i="177"/>
  <c r="G32" i="177"/>
  <c r="G31" i="154" s="1"/>
  <c r="G71" i="154" s="1"/>
  <c r="K32" i="177"/>
  <c r="K31" i="154" s="1"/>
  <c r="K71" i="154" s="1"/>
  <c r="I31" i="177"/>
  <c r="K30" i="177"/>
  <c r="I29" i="177"/>
  <c r="G28" i="177"/>
  <c r="K28" i="177"/>
  <c r="F34" i="177"/>
  <c r="J33" i="177"/>
  <c r="H28" i="177"/>
  <c r="H32" i="177"/>
  <c r="H31" i="154" s="1"/>
  <c r="H71" i="154" s="1"/>
  <c r="F30" i="177"/>
  <c r="H30" i="177"/>
  <c r="F28" i="177"/>
  <c r="J27" i="177"/>
  <c r="H34" i="177"/>
  <c r="F32" i="177"/>
  <c r="J31" i="177"/>
  <c r="J29" i="177"/>
  <c r="Y50" i="177"/>
  <c r="X49" i="177"/>
  <c r="Y48" i="177"/>
  <c r="X33" i="154" s="1"/>
  <c r="X73" i="154" s="1"/>
  <c r="X47" i="177"/>
  <c r="Y46" i="177"/>
  <c r="X45" i="177"/>
  <c r="Y44" i="177"/>
  <c r="X43" i="177"/>
  <c r="U50" i="177"/>
  <c r="Q50" i="177"/>
  <c r="M50" i="177"/>
  <c r="U49" i="177"/>
  <c r="Q49" i="177"/>
  <c r="M49" i="177"/>
  <c r="U48" i="177"/>
  <c r="U33" i="154" s="1"/>
  <c r="U73" i="154" s="1"/>
  <c r="Q48" i="177"/>
  <c r="Q33" i="154" s="1"/>
  <c r="Q73" i="154" s="1"/>
  <c r="M48" i="177"/>
  <c r="M33" i="154" s="1"/>
  <c r="M73" i="154" s="1"/>
  <c r="U47" i="177"/>
  <c r="Q47" i="177"/>
  <c r="M47" i="177"/>
  <c r="U46" i="177"/>
  <c r="Q46" i="177"/>
  <c r="M46" i="177"/>
  <c r="U45" i="177"/>
  <c r="Q45" i="177"/>
  <c r="M45" i="177"/>
  <c r="U44" i="177"/>
  <c r="Q44" i="177"/>
  <c r="M44" i="177"/>
  <c r="U43" i="177"/>
  <c r="Q43" i="177"/>
  <c r="M43" i="177"/>
  <c r="Y49" i="177"/>
  <c r="X48" i="177"/>
  <c r="Y47" i="177"/>
  <c r="X46" i="177"/>
  <c r="Y45" i="177"/>
  <c r="X44" i="177"/>
  <c r="Y43" i="177"/>
  <c r="S50" i="177"/>
  <c r="W49" i="177"/>
  <c r="S49" i="177"/>
  <c r="W48" i="177"/>
  <c r="W33" i="154" s="1"/>
  <c r="W73" i="154" s="1"/>
  <c r="O48" i="177"/>
  <c r="O33" i="154" s="1"/>
  <c r="O73" i="154" s="1"/>
  <c r="S47" i="177"/>
  <c r="O47" i="177"/>
  <c r="S46" i="177"/>
  <c r="W45" i="177"/>
  <c r="O45" i="177"/>
  <c r="W44" i="177"/>
  <c r="O44" i="177"/>
  <c r="S43" i="177"/>
  <c r="X50" i="177"/>
  <c r="Z50" i="177"/>
  <c r="Z48" i="177"/>
  <c r="Y33" i="154" s="1"/>
  <c r="Y73" i="154" s="1"/>
  <c r="Z46" i="177"/>
  <c r="Z44" i="177"/>
  <c r="T50" i="177"/>
  <c r="P50" i="177"/>
  <c r="L50" i="177"/>
  <c r="T49" i="177"/>
  <c r="P49" i="177"/>
  <c r="L49" i="177"/>
  <c r="T48" i="177"/>
  <c r="T33" i="154" s="1"/>
  <c r="T73" i="154" s="1"/>
  <c r="P48" i="177"/>
  <c r="P33" i="154" s="1"/>
  <c r="P73" i="154" s="1"/>
  <c r="L48" i="177"/>
  <c r="L33" i="154" s="1"/>
  <c r="L73" i="154" s="1"/>
  <c r="T47" i="177"/>
  <c r="P47" i="177"/>
  <c r="L47" i="177"/>
  <c r="T46" i="177"/>
  <c r="P46" i="177"/>
  <c r="L46" i="177"/>
  <c r="T45" i="177"/>
  <c r="P45" i="177"/>
  <c r="L45" i="177"/>
  <c r="T44" i="177"/>
  <c r="P44" i="177"/>
  <c r="L44" i="177"/>
  <c r="T43" i="177"/>
  <c r="P43" i="177"/>
  <c r="L43" i="177"/>
  <c r="W50" i="177"/>
  <c r="O50" i="177"/>
  <c r="O49" i="177"/>
  <c r="S48" i="177"/>
  <c r="S33" i="154" s="1"/>
  <c r="S73" i="154" s="1"/>
  <c r="W47" i="177"/>
  <c r="W46" i="177"/>
  <c r="O46" i="177"/>
  <c r="S45" i="177"/>
  <c r="S44" i="177"/>
  <c r="W43" i="177"/>
  <c r="O43" i="177"/>
  <c r="Z45" i="177"/>
  <c r="V49" i="177"/>
  <c r="R48" i="177"/>
  <c r="R33" i="154" s="1"/>
  <c r="R73" i="154" s="1"/>
  <c r="N47" i="177"/>
  <c r="V45" i="177"/>
  <c r="R44" i="177"/>
  <c r="N43" i="177"/>
  <c r="Z49" i="177"/>
  <c r="R50" i="177"/>
  <c r="V47" i="177"/>
  <c r="N45" i="177"/>
  <c r="N50" i="177"/>
  <c r="N46" i="177"/>
  <c r="Z43" i="177"/>
  <c r="V50" i="177"/>
  <c r="R49" i="177"/>
  <c r="N48" i="177"/>
  <c r="N33" i="154" s="1"/>
  <c r="N73" i="154" s="1"/>
  <c r="V46" i="177"/>
  <c r="R45" i="177"/>
  <c r="N44" i="177"/>
  <c r="N49" i="177"/>
  <c r="R46" i="177"/>
  <c r="V43" i="177"/>
  <c r="Z47" i="177"/>
  <c r="V48" i="177"/>
  <c r="V33" i="154" s="1"/>
  <c r="V73" i="154" s="1"/>
  <c r="R43" i="177"/>
  <c r="R47" i="177"/>
  <c r="V44" i="177"/>
  <c r="Y25" i="177"/>
  <c r="X24" i="177"/>
  <c r="Y23" i="177"/>
  <c r="X22" i="177"/>
  <c r="Y21" i="177"/>
  <c r="X20" i="177"/>
  <c r="Y19" i="177"/>
  <c r="U26" i="177"/>
  <c r="Q26" i="177"/>
  <c r="M26" i="177"/>
  <c r="U25" i="177"/>
  <c r="Q25" i="177"/>
  <c r="M25" i="177"/>
  <c r="U24" i="177"/>
  <c r="U30" i="154" s="1"/>
  <c r="U70" i="154" s="1"/>
  <c r="Q24" i="177"/>
  <c r="Q30" i="154" s="1"/>
  <c r="Q70" i="154" s="1"/>
  <c r="M24" i="177"/>
  <c r="M30" i="154" s="1"/>
  <c r="M70" i="154" s="1"/>
  <c r="U23" i="177"/>
  <c r="Q23" i="177"/>
  <c r="M23" i="177"/>
  <c r="U22" i="177"/>
  <c r="Q22" i="177"/>
  <c r="M22" i="177"/>
  <c r="U21" i="177"/>
  <c r="Q21" i="177"/>
  <c r="M21" i="177"/>
  <c r="U20" i="177"/>
  <c r="Q20" i="177"/>
  <c r="M20" i="177"/>
  <c r="U19" i="177"/>
  <c r="Q19" i="177"/>
  <c r="M19" i="177"/>
  <c r="Y26" i="177"/>
  <c r="X25" i="177"/>
  <c r="Y24" i="177"/>
  <c r="X30" i="154" s="1"/>
  <c r="X70" i="154" s="1"/>
  <c r="X23" i="177"/>
  <c r="Y22" i="177"/>
  <c r="X21" i="177"/>
  <c r="Y20" i="177"/>
  <c r="X19" i="177"/>
  <c r="S26" i="177"/>
  <c r="W25" i="177"/>
  <c r="S25" i="177"/>
  <c r="S24" i="177"/>
  <c r="S30" i="154" s="1"/>
  <c r="S70" i="154" s="1"/>
  <c r="W23" i="177"/>
  <c r="S23" i="177"/>
  <c r="W22" i="177"/>
  <c r="O22" i="177"/>
  <c r="S21" i="177"/>
  <c r="W20" i="177"/>
  <c r="O20" i="177"/>
  <c r="W19" i="177"/>
  <c r="O19" i="177"/>
  <c r="Z25" i="177"/>
  <c r="Z23" i="177"/>
  <c r="Z21" i="177"/>
  <c r="Z19" i="177"/>
  <c r="T26" i="177"/>
  <c r="P26" i="177"/>
  <c r="L26" i="177"/>
  <c r="T25" i="177"/>
  <c r="P25" i="177"/>
  <c r="L25" i="177"/>
  <c r="T24" i="177"/>
  <c r="T30" i="154" s="1"/>
  <c r="T70" i="154" s="1"/>
  <c r="P24" i="177"/>
  <c r="P30" i="154" s="1"/>
  <c r="P70" i="154" s="1"/>
  <c r="L24" i="177"/>
  <c r="L30" i="154" s="1"/>
  <c r="L70" i="154" s="1"/>
  <c r="T23" i="177"/>
  <c r="P23" i="177"/>
  <c r="L23" i="177"/>
  <c r="T22" i="177"/>
  <c r="P22" i="177"/>
  <c r="L22" i="177"/>
  <c r="T21" i="177"/>
  <c r="P21" i="177"/>
  <c r="L21" i="177"/>
  <c r="T20" i="177"/>
  <c r="P20" i="177"/>
  <c r="L20" i="177"/>
  <c r="T19" i="177"/>
  <c r="P19" i="177"/>
  <c r="L19" i="177"/>
  <c r="W26" i="177"/>
  <c r="O26" i="177"/>
  <c r="O25" i="177"/>
  <c r="W24" i="177"/>
  <c r="W30" i="154" s="1"/>
  <c r="W70" i="154" s="1"/>
  <c r="O24" i="177"/>
  <c r="O30" i="154" s="1"/>
  <c r="O70" i="154" s="1"/>
  <c r="O23" i="177"/>
  <c r="S22" i="177"/>
  <c r="W21" i="177"/>
  <c r="O21" i="177"/>
  <c r="S20" i="177"/>
  <c r="S19" i="177"/>
  <c r="X26" i="177"/>
  <c r="Z20" i="177"/>
  <c r="V25" i="177"/>
  <c r="R24" i="177"/>
  <c r="R30" i="154" s="1"/>
  <c r="R70" i="154" s="1"/>
  <c r="N23" i="177"/>
  <c r="V21" i="177"/>
  <c r="R20" i="177"/>
  <c r="N19" i="177"/>
  <c r="Z24" i="177"/>
  <c r="Y30" i="154" s="1"/>
  <c r="Y70" i="154" s="1"/>
  <c r="V23" i="177"/>
  <c r="N21" i="177"/>
  <c r="V24" i="177"/>
  <c r="V30" i="154" s="1"/>
  <c r="V70" i="154" s="1"/>
  <c r="N22" i="177"/>
  <c r="Z26" i="177"/>
  <c r="V26" i="177"/>
  <c r="R25" i="177"/>
  <c r="N24" i="177"/>
  <c r="N30" i="154" s="1"/>
  <c r="N70" i="154" s="1"/>
  <c r="V22" i="177"/>
  <c r="R21" i="177"/>
  <c r="N20" i="177"/>
  <c r="R26" i="177"/>
  <c r="N25" i="177"/>
  <c r="R22" i="177"/>
  <c r="V19" i="177"/>
  <c r="Z22" i="177"/>
  <c r="N26" i="177"/>
  <c r="V20" i="177"/>
  <c r="R23" i="177"/>
  <c r="R19" i="177"/>
  <c r="AB102" i="177"/>
  <c r="G58" i="177"/>
  <c r="K58" i="177"/>
  <c r="I57" i="177"/>
  <c r="G56" i="177"/>
  <c r="G34" i="154" s="1"/>
  <c r="G74" i="154" s="1"/>
  <c r="K56" i="177"/>
  <c r="K34" i="154" s="1"/>
  <c r="K74" i="154" s="1"/>
  <c r="I55" i="177"/>
  <c r="G54" i="177"/>
  <c r="K54" i="177"/>
  <c r="I53" i="177"/>
  <c r="G52" i="177"/>
  <c r="K52" i="177"/>
  <c r="I51" i="177"/>
  <c r="I58" i="177"/>
  <c r="G57" i="177"/>
  <c r="K57" i="177"/>
  <c r="I56" i="177"/>
  <c r="I34" i="154" s="1"/>
  <c r="I74" i="154" s="1"/>
  <c r="G55" i="177"/>
  <c r="K55" i="177"/>
  <c r="I54" i="177"/>
  <c r="G53" i="177"/>
  <c r="K53" i="177"/>
  <c r="I52" i="177"/>
  <c r="G51" i="177"/>
  <c r="K51" i="177"/>
  <c r="F58" i="177"/>
  <c r="H58" i="177"/>
  <c r="J57" i="177"/>
  <c r="F56" i="177"/>
  <c r="H56" i="177"/>
  <c r="H34" i="154" s="1"/>
  <c r="H74" i="154" s="1"/>
  <c r="J55" i="177"/>
  <c r="F54" i="177"/>
  <c r="H54" i="177"/>
  <c r="J53" i="177"/>
  <c r="F52" i="177"/>
  <c r="H52" i="177"/>
  <c r="J51" i="177"/>
  <c r="J58" i="177"/>
  <c r="H53" i="177"/>
  <c r="F51" i="177"/>
  <c r="H57" i="177"/>
  <c r="H55" i="177"/>
  <c r="F53" i="177"/>
  <c r="F57" i="177"/>
  <c r="J56" i="177"/>
  <c r="J34" i="154" s="1"/>
  <c r="J74" i="154" s="1"/>
  <c r="H51" i="177"/>
  <c r="F55" i="177"/>
  <c r="J54" i="177"/>
  <c r="J52" i="177"/>
  <c r="AA99" i="177"/>
  <c r="P32" i="143" s="1"/>
  <c r="P73" i="143" s="1"/>
  <c r="AA106" i="177"/>
  <c r="P39" i="143" s="1"/>
  <c r="P80" i="143" s="1"/>
  <c r="Y41" i="177"/>
  <c r="X40" i="177"/>
  <c r="Y39" i="177"/>
  <c r="X38" i="177"/>
  <c r="Y37" i="177"/>
  <c r="X36" i="177"/>
  <c r="Y35" i="177"/>
  <c r="U42" i="177"/>
  <c r="Q42" i="177"/>
  <c r="M42" i="177"/>
  <c r="U41" i="177"/>
  <c r="Q41" i="177"/>
  <c r="M41" i="177"/>
  <c r="U40" i="177"/>
  <c r="U32" i="154" s="1"/>
  <c r="U72" i="154" s="1"/>
  <c r="Q40" i="177"/>
  <c r="Q32" i="154" s="1"/>
  <c r="Q72" i="154" s="1"/>
  <c r="M40" i="177"/>
  <c r="M32" i="154" s="1"/>
  <c r="M72" i="154" s="1"/>
  <c r="U39" i="177"/>
  <c r="Q39" i="177"/>
  <c r="M39" i="177"/>
  <c r="U38" i="177"/>
  <c r="Q38" i="177"/>
  <c r="M38" i="177"/>
  <c r="U37" i="177"/>
  <c r="Q37" i="177"/>
  <c r="M37" i="177"/>
  <c r="U36" i="177"/>
  <c r="Q36" i="177"/>
  <c r="M36" i="177"/>
  <c r="U35" i="177"/>
  <c r="Q35" i="177"/>
  <c r="M35" i="177"/>
  <c r="W42" i="177"/>
  <c r="O42" i="177"/>
  <c r="W41" i="177"/>
  <c r="O41" i="177"/>
  <c r="S40" i="177"/>
  <c r="S32" i="154" s="1"/>
  <c r="S72" i="154" s="1"/>
  <c r="W39" i="177"/>
  <c r="S39" i="177"/>
  <c r="W38" i="177"/>
  <c r="O38" i="177"/>
  <c r="S37" i="177"/>
  <c r="W36" i="177"/>
  <c r="S36" i="177"/>
  <c r="W35" i="177"/>
  <c r="O35" i="177"/>
  <c r="Z41" i="177"/>
  <c r="Z39" i="177"/>
  <c r="Z37" i="177"/>
  <c r="Z35" i="177"/>
  <c r="T42" i="177"/>
  <c r="P42" i="177"/>
  <c r="L42" i="177"/>
  <c r="T41" i="177"/>
  <c r="P41" i="177"/>
  <c r="L41" i="177"/>
  <c r="T40" i="177"/>
  <c r="T32" i="154" s="1"/>
  <c r="T72" i="154" s="1"/>
  <c r="P40" i="177"/>
  <c r="P32" i="154" s="1"/>
  <c r="P72" i="154" s="1"/>
  <c r="L40" i="177"/>
  <c r="L32" i="154" s="1"/>
  <c r="L72" i="154" s="1"/>
  <c r="T39" i="177"/>
  <c r="P39" i="177"/>
  <c r="L39" i="177"/>
  <c r="T38" i="177"/>
  <c r="P38" i="177"/>
  <c r="L38" i="177"/>
  <c r="T37" i="177"/>
  <c r="P37" i="177"/>
  <c r="L37" i="177"/>
  <c r="T36" i="177"/>
  <c r="P36" i="177"/>
  <c r="L36" i="177"/>
  <c r="T35" i="177"/>
  <c r="P35" i="177"/>
  <c r="L35" i="177"/>
  <c r="Y42" i="177"/>
  <c r="X41" i="177"/>
  <c r="Y40" i="177"/>
  <c r="X32" i="154" s="1"/>
  <c r="X72" i="154" s="1"/>
  <c r="X39" i="177"/>
  <c r="Y38" i="177"/>
  <c r="X37" i="177"/>
  <c r="Y36" i="177"/>
  <c r="X35" i="177"/>
  <c r="S42" i="177"/>
  <c r="S41" i="177"/>
  <c r="W40" i="177"/>
  <c r="W32" i="154" s="1"/>
  <c r="W72" i="154" s="1"/>
  <c r="O40" i="177"/>
  <c r="O32" i="154" s="1"/>
  <c r="O72" i="154" s="1"/>
  <c r="O39" i="177"/>
  <c r="S38" i="177"/>
  <c r="W37" i="177"/>
  <c r="O37" i="177"/>
  <c r="O36" i="177"/>
  <c r="S35" i="177"/>
  <c r="Z42" i="177"/>
  <c r="V41" i="177"/>
  <c r="R40" i="177"/>
  <c r="R32" i="154" s="1"/>
  <c r="R72" i="154" s="1"/>
  <c r="N39" i="177"/>
  <c r="V37" i="177"/>
  <c r="R36" i="177"/>
  <c r="N35" i="177"/>
  <c r="R42" i="177"/>
  <c r="V39" i="177"/>
  <c r="N37" i="177"/>
  <c r="X42" i="177"/>
  <c r="N42" i="177"/>
  <c r="N38" i="177"/>
  <c r="Z40" i="177"/>
  <c r="Y32" i="154" s="1"/>
  <c r="Y72" i="154" s="1"/>
  <c r="V42" i="177"/>
  <c r="R41" i="177"/>
  <c r="N40" i="177"/>
  <c r="N32" i="154" s="1"/>
  <c r="N72" i="154" s="1"/>
  <c r="V38" i="177"/>
  <c r="R37" i="177"/>
  <c r="N36" i="177"/>
  <c r="Z38" i="177"/>
  <c r="N41" i="177"/>
  <c r="R38" i="177"/>
  <c r="V35" i="177"/>
  <c r="Z36" i="177"/>
  <c r="V40" i="177"/>
  <c r="V32" i="154" s="1"/>
  <c r="V72" i="154" s="1"/>
  <c r="V36" i="177"/>
  <c r="R39" i="177"/>
  <c r="R35" i="177"/>
  <c r="AB106" i="177"/>
  <c r="AB101" i="177"/>
  <c r="AB105" i="177"/>
  <c r="AA104" i="177"/>
  <c r="F40" i="154"/>
  <c r="G42" i="177"/>
  <c r="K42" i="177"/>
  <c r="I41" i="177"/>
  <c r="G40" i="177"/>
  <c r="G32" i="154" s="1"/>
  <c r="G72" i="154" s="1"/>
  <c r="K40" i="177"/>
  <c r="K32" i="154" s="1"/>
  <c r="K72" i="154" s="1"/>
  <c r="I39" i="177"/>
  <c r="G38" i="177"/>
  <c r="K38" i="177"/>
  <c r="I37" i="177"/>
  <c r="G36" i="177"/>
  <c r="K36" i="177"/>
  <c r="I35" i="177"/>
  <c r="F42" i="177"/>
  <c r="H42" i="177"/>
  <c r="J41" i="177"/>
  <c r="F40" i="177"/>
  <c r="H40" i="177"/>
  <c r="H32" i="154" s="1"/>
  <c r="H72" i="154" s="1"/>
  <c r="J39" i="177"/>
  <c r="F38" i="177"/>
  <c r="H38" i="177"/>
  <c r="J37" i="177"/>
  <c r="F36" i="177"/>
  <c r="H36" i="177"/>
  <c r="J35" i="177"/>
  <c r="I42" i="177"/>
  <c r="G41" i="177"/>
  <c r="K41" i="177"/>
  <c r="I40" i="177"/>
  <c r="I32" i="154" s="1"/>
  <c r="I72" i="154" s="1"/>
  <c r="G39" i="177"/>
  <c r="K39" i="177"/>
  <c r="I38" i="177"/>
  <c r="G37" i="177"/>
  <c r="K37" i="177"/>
  <c r="I36" i="177"/>
  <c r="G35" i="177"/>
  <c r="K35" i="177"/>
  <c r="H39" i="177"/>
  <c r="F37" i="177"/>
  <c r="J36" i="177"/>
  <c r="J40" i="177"/>
  <c r="J32" i="154" s="1"/>
  <c r="J72" i="154" s="1"/>
  <c r="F39" i="177"/>
  <c r="J38" i="177"/>
  <c r="J42" i="177"/>
  <c r="H37" i="177"/>
  <c r="F35" i="177"/>
  <c r="F41" i="177"/>
  <c r="H35" i="177"/>
  <c r="H41" i="177"/>
  <c r="L10" i="166"/>
  <c r="L29" i="175"/>
  <c r="L91" i="177" a="1"/>
  <c r="AB100" i="177"/>
  <c r="AB104" i="177"/>
  <c r="L29" i="171"/>
  <c r="L59" i="177" a="1"/>
  <c r="AA102" i="177"/>
  <c r="P35" i="143" s="1"/>
  <c r="P76" i="143" s="1"/>
  <c r="L10" i="172"/>
  <c r="I50" i="177"/>
  <c r="G49" i="177"/>
  <c r="K49" i="177"/>
  <c r="I48" i="177"/>
  <c r="I33" i="154" s="1"/>
  <c r="I73" i="154" s="1"/>
  <c r="G47" i="177"/>
  <c r="K47" i="177"/>
  <c r="I46" i="177"/>
  <c r="G45" i="177"/>
  <c r="K45" i="177"/>
  <c r="I44" i="177"/>
  <c r="G43" i="177"/>
  <c r="K43" i="177"/>
  <c r="G50" i="177"/>
  <c r="K50" i="177"/>
  <c r="I49" i="177"/>
  <c r="G48" i="177"/>
  <c r="G33" i="154" s="1"/>
  <c r="G73" i="154" s="1"/>
  <c r="K48" i="177"/>
  <c r="K33" i="154" s="1"/>
  <c r="K73" i="154" s="1"/>
  <c r="G46" i="177"/>
  <c r="K46" i="177"/>
  <c r="I45" i="177"/>
  <c r="G44" i="177"/>
  <c r="K44" i="177"/>
  <c r="I43" i="177"/>
  <c r="J50" i="177"/>
  <c r="F49" i="177"/>
  <c r="H49" i="177"/>
  <c r="J48" i="177"/>
  <c r="J33" i="154" s="1"/>
  <c r="J73" i="154" s="1"/>
  <c r="F47" i="177"/>
  <c r="H47" i="177"/>
  <c r="J46" i="177"/>
  <c r="F45" i="177"/>
  <c r="H45" i="177"/>
  <c r="J44" i="177"/>
  <c r="F43" i="177"/>
  <c r="H43" i="177"/>
  <c r="I47" i="177"/>
  <c r="H50" i="177"/>
  <c r="F48" i="177"/>
  <c r="J47" i="177"/>
  <c r="J43" i="177"/>
  <c r="F50" i="177"/>
  <c r="J49" i="177"/>
  <c r="H44" i="177"/>
  <c r="H48" i="177"/>
  <c r="H33" i="154" s="1"/>
  <c r="H73" i="154" s="1"/>
  <c r="F46" i="177"/>
  <c r="J45" i="177"/>
  <c r="H46" i="177"/>
  <c r="F44" i="177"/>
  <c r="L10" i="175"/>
  <c r="I82" i="177"/>
  <c r="G81" i="177"/>
  <c r="K81" i="177"/>
  <c r="I80" i="177"/>
  <c r="I37" i="154" s="1"/>
  <c r="I77" i="154" s="1"/>
  <c r="G79" i="177"/>
  <c r="K79" i="177"/>
  <c r="I78" i="177"/>
  <c r="G77" i="177"/>
  <c r="K77" i="177"/>
  <c r="I76" i="177"/>
  <c r="G75" i="177"/>
  <c r="K75" i="177"/>
  <c r="G82" i="177"/>
  <c r="K80" i="177"/>
  <c r="K37" i="154" s="1"/>
  <c r="K77" i="154" s="1"/>
  <c r="K78" i="177"/>
  <c r="I77" i="177"/>
  <c r="G76" i="177"/>
  <c r="K76" i="177"/>
  <c r="I75" i="177"/>
  <c r="J82" i="177"/>
  <c r="F81" i="177"/>
  <c r="H81" i="177"/>
  <c r="J80" i="177"/>
  <c r="J37" i="154" s="1"/>
  <c r="J77" i="154" s="1"/>
  <c r="F79" i="177"/>
  <c r="H79" i="177"/>
  <c r="J78" i="177"/>
  <c r="F77" i="177"/>
  <c r="H77" i="177"/>
  <c r="J76" i="177"/>
  <c r="F75" i="177"/>
  <c r="H75" i="177"/>
  <c r="K82" i="177"/>
  <c r="I81" i="177"/>
  <c r="G80" i="177"/>
  <c r="G37" i="154" s="1"/>
  <c r="G77" i="154" s="1"/>
  <c r="I79" i="177"/>
  <c r="G78" i="177"/>
  <c r="H78" i="177"/>
  <c r="F76" i="177"/>
  <c r="J75" i="177"/>
  <c r="F80" i="177"/>
  <c r="F82" i="177"/>
  <c r="J81" i="177"/>
  <c r="H76" i="177"/>
  <c r="H82" i="177"/>
  <c r="J79" i="177"/>
  <c r="H80" i="177"/>
  <c r="H37" i="154" s="1"/>
  <c r="H77" i="154" s="1"/>
  <c r="F78" i="177"/>
  <c r="J77" i="177"/>
  <c r="L29" i="172"/>
  <c r="L67" i="177" a="1"/>
  <c r="F19" i="177" a="1"/>
  <c r="Y34" i="177"/>
  <c r="X33" i="177"/>
  <c r="Y32" i="177"/>
  <c r="X31" i="154" s="1"/>
  <c r="X71" i="154" s="1"/>
  <c r="X31" i="177"/>
  <c r="Y30" i="177"/>
  <c r="X29" i="177"/>
  <c r="Y28" i="177"/>
  <c r="X27" i="177"/>
  <c r="U34" i="177"/>
  <c r="Q34" i="177"/>
  <c r="M34" i="177"/>
  <c r="U33" i="177"/>
  <c r="Q33" i="177"/>
  <c r="M33" i="177"/>
  <c r="U32" i="177"/>
  <c r="U31" i="154" s="1"/>
  <c r="U71" i="154" s="1"/>
  <c r="Q32" i="177"/>
  <c r="Q31" i="154" s="1"/>
  <c r="Q71" i="154" s="1"/>
  <c r="M32" i="177"/>
  <c r="M31" i="154" s="1"/>
  <c r="M71" i="154" s="1"/>
  <c r="U31" i="177"/>
  <c r="Q31" i="177"/>
  <c r="M31" i="177"/>
  <c r="U30" i="177"/>
  <c r="Q30" i="177"/>
  <c r="M30" i="177"/>
  <c r="U29" i="177"/>
  <c r="Q29" i="177"/>
  <c r="M29" i="177"/>
  <c r="U28" i="177"/>
  <c r="Q28" i="177"/>
  <c r="M28" i="177"/>
  <c r="U27" i="177"/>
  <c r="Q27" i="177"/>
  <c r="M27" i="177"/>
  <c r="S34" i="177"/>
  <c r="W33" i="177"/>
  <c r="O33" i="177"/>
  <c r="W32" i="177"/>
  <c r="W31" i="154" s="1"/>
  <c r="W71" i="154" s="1"/>
  <c r="O32" i="177"/>
  <c r="O31" i="154" s="1"/>
  <c r="O71" i="154" s="1"/>
  <c r="S31" i="177"/>
  <c r="W30" i="177"/>
  <c r="S30" i="177"/>
  <c r="W29" i="177"/>
  <c r="O29" i="177"/>
  <c r="S28" i="177"/>
  <c r="O28" i="177"/>
  <c r="S27" i="177"/>
  <c r="X34" i="177"/>
  <c r="Z34" i="177"/>
  <c r="Z32" i="177"/>
  <c r="Y31" i="154" s="1"/>
  <c r="Y71" i="154" s="1"/>
  <c r="Z30" i="177"/>
  <c r="Z28" i="177"/>
  <c r="T34" i="177"/>
  <c r="P34" i="177"/>
  <c r="L34" i="177"/>
  <c r="T33" i="177"/>
  <c r="P33" i="177"/>
  <c r="L33" i="177"/>
  <c r="T32" i="177"/>
  <c r="T31" i="154" s="1"/>
  <c r="T71" i="154" s="1"/>
  <c r="P32" i="177"/>
  <c r="P31" i="154" s="1"/>
  <c r="P71" i="154" s="1"/>
  <c r="L32" i="177"/>
  <c r="L31" i="154" s="1"/>
  <c r="L71" i="154" s="1"/>
  <c r="T31" i="177"/>
  <c r="P31" i="177"/>
  <c r="L31" i="177"/>
  <c r="T30" i="177"/>
  <c r="P30" i="177"/>
  <c r="L30" i="177"/>
  <c r="T29" i="177"/>
  <c r="P29" i="177"/>
  <c r="L29" i="177"/>
  <c r="T28" i="177"/>
  <c r="P28" i="177"/>
  <c r="L28" i="177"/>
  <c r="T27" i="177"/>
  <c r="P27" i="177"/>
  <c r="L27" i="177"/>
  <c r="Y33" i="177"/>
  <c r="X32" i="177"/>
  <c r="Y31" i="177"/>
  <c r="X30" i="177"/>
  <c r="Y29" i="177"/>
  <c r="X28" i="177"/>
  <c r="Y27" i="177"/>
  <c r="W34" i="177"/>
  <c r="O34" i="177"/>
  <c r="S33" i="177"/>
  <c r="S32" i="177"/>
  <c r="S31" i="154" s="1"/>
  <c r="S71" i="154" s="1"/>
  <c r="W31" i="177"/>
  <c r="O31" i="177"/>
  <c r="O30" i="177"/>
  <c r="S29" i="177"/>
  <c r="W28" i="177"/>
  <c r="W27" i="177"/>
  <c r="O27" i="177"/>
  <c r="Z31" i="177"/>
  <c r="V33" i="177"/>
  <c r="R32" i="177"/>
  <c r="R31" i="154" s="1"/>
  <c r="R71" i="154" s="1"/>
  <c r="N31" i="177"/>
  <c r="V29" i="177"/>
  <c r="R28" i="177"/>
  <c r="N27" i="177"/>
  <c r="Z27" i="177"/>
  <c r="R34" i="177"/>
  <c r="V31" i="177"/>
  <c r="N29" i="177"/>
  <c r="Z33" i="177"/>
  <c r="N34" i="177"/>
  <c r="N30" i="177"/>
  <c r="Z29" i="177"/>
  <c r="V34" i="177"/>
  <c r="R33" i="177"/>
  <c r="N32" i="177"/>
  <c r="N31" i="154" s="1"/>
  <c r="N71" i="154" s="1"/>
  <c r="V30" i="177"/>
  <c r="R29" i="177"/>
  <c r="N28" i="177"/>
  <c r="N33" i="177"/>
  <c r="R30" i="177"/>
  <c r="V27" i="177"/>
  <c r="V32" i="177"/>
  <c r="V31" i="154" s="1"/>
  <c r="V71" i="154" s="1"/>
  <c r="V28" i="177"/>
  <c r="R31" i="177"/>
  <c r="R27" i="177"/>
  <c r="L10" i="171"/>
  <c r="AB99" i="177"/>
  <c r="AB103" i="177"/>
  <c r="I98" i="177" l="1"/>
  <c r="I65" i="177"/>
  <c r="J62" i="177"/>
  <c r="J59" i="177"/>
  <c r="K59" i="177"/>
  <c r="I59" i="177"/>
  <c r="I64" i="177"/>
  <c r="I35" i="154" s="1"/>
  <c r="I75" i="154" s="1"/>
  <c r="AJ61" i="179" a="1"/>
  <c r="AJ64" i="179" s="1"/>
  <c r="AJ74" i="179" s="1"/>
  <c r="L61" i="179" a="1"/>
  <c r="L62" i="179" s="1"/>
  <c r="L72" i="179" s="1"/>
  <c r="X61" i="179" a="1"/>
  <c r="F64" i="177"/>
  <c r="K62" i="177"/>
  <c r="H59" i="177"/>
  <c r="J64" i="177"/>
  <c r="J35" i="154" s="1"/>
  <c r="J75" i="154" s="1"/>
  <c r="K61" i="177"/>
  <c r="I66" i="177"/>
  <c r="P61" i="179" a="1"/>
  <c r="H66" i="177"/>
  <c r="J65" i="177"/>
  <c r="G62" i="177"/>
  <c r="F59" i="177"/>
  <c r="H65" i="177"/>
  <c r="G61" i="177"/>
  <c r="J95" i="177"/>
  <c r="T61" i="179" a="1"/>
  <c r="F66" i="177"/>
  <c r="H64" i="177"/>
  <c r="H35" i="154" s="1"/>
  <c r="H75" i="154" s="1"/>
  <c r="G64" i="177"/>
  <c r="G35" i="154" s="1"/>
  <c r="G75" i="154" s="1"/>
  <c r="F61" i="177"/>
  <c r="G60" i="177"/>
  <c r="G63" i="177"/>
  <c r="J96" i="177"/>
  <c r="J39" i="154" s="1"/>
  <c r="J79" i="154" s="1"/>
  <c r="AV63" i="179"/>
  <c r="AV73" i="179" s="1"/>
  <c r="AV62" i="179"/>
  <c r="AV72" i="179" s="1"/>
  <c r="AV66" i="179"/>
  <c r="AV76" i="179" s="1"/>
  <c r="AV65" i="179"/>
  <c r="AV75" i="179" s="1"/>
  <c r="AV64" i="179"/>
  <c r="AV74" i="179" s="1"/>
  <c r="AV61" i="179"/>
  <c r="I96" i="177"/>
  <c r="I39" i="154" s="1"/>
  <c r="I79" i="154" s="1"/>
  <c r="AA90" i="177"/>
  <c r="N39" i="143" s="1"/>
  <c r="N80" i="143" s="1"/>
  <c r="AB87" i="177"/>
  <c r="AA85" i="177"/>
  <c r="N34" i="143" s="1"/>
  <c r="N75" i="143" s="1"/>
  <c r="AB83" i="177"/>
  <c r="AA86" i="177"/>
  <c r="N35" i="143" s="1"/>
  <c r="N76" i="143" s="1"/>
  <c r="AB84" i="177"/>
  <c r="K94" i="177"/>
  <c r="J63" i="177"/>
  <c r="F60" i="177"/>
  <c r="J61" i="177"/>
  <c r="K60" i="177"/>
  <c r="I63" i="177"/>
  <c r="K66" i="177"/>
  <c r="J60" i="177"/>
  <c r="H63" i="177"/>
  <c r="F65" i="177"/>
  <c r="G59" i="177"/>
  <c r="I62" i="177"/>
  <c r="K65" i="177"/>
  <c r="H91" i="177"/>
  <c r="K96" i="177"/>
  <c r="K39" i="154" s="1"/>
  <c r="K79" i="154" s="1"/>
  <c r="H60" i="177"/>
  <c r="H62" i="177"/>
  <c r="F62" i="177"/>
  <c r="I61" i="177"/>
  <c r="K64" i="177"/>
  <c r="K35" i="154" s="1"/>
  <c r="K75" i="154" s="1"/>
  <c r="G66" i="177"/>
  <c r="H61" i="177"/>
  <c r="F63" i="177"/>
  <c r="J66" i="177"/>
  <c r="I60" i="177"/>
  <c r="K63" i="177"/>
  <c r="H93" i="177"/>
  <c r="K91" i="177"/>
  <c r="F80" i="154"/>
  <c r="AA84" i="177"/>
  <c r="N33" i="143" s="1"/>
  <c r="N74" i="143" s="1"/>
  <c r="AB28" i="177"/>
  <c r="AB32" i="177"/>
  <c r="AB86" i="177"/>
  <c r="J93" i="177"/>
  <c r="J98" i="177"/>
  <c r="K93" i="177"/>
  <c r="AB55" i="177"/>
  <c r="AA44" i="177"/>
  <c r="I33" i="143" s="1"/>
  <c r="I74" i="143" s="1"/>
  <c r="AB31" i="177"/>
  <c r="J91" i="177"/>
  <c r="H96" i="177"/>
  <c r="H39" i="154" s="1"/>
  <c r="H79" i="154" s="1"/>
  <c r="F93" i="177"/>
  <c r="I91" i="177"/>
  <c r="G96" i="177"/>
  <c r="G39" i="154" s="1"/>
  <c r="G79" i="154" s="1"/>
  <c r="G93" i="177"/>
  <c r="AA78" i="177"/>
  <c r="M35" i="143" s="1"/>
  <c r="M76" i="143" s="1"/>
  <c r="AA77" i="177"/>
  <c r="M34" i="143" s="1"/>
  <c r="M75" i="143" s="1"/>
  <c r="AB82" i="177"/>
  <c r="F94" i="177"/>
  <c r="F98" i="177"/>
  <c r="F95" i="177"/>
  <c r="I93" i="177"/>
  <c r="G98" i="177"/>
  <c r="G95" i="177"/>
  <c r="AA87" i="177"/>
  <c r="N36" i="143" s="1"/>
  <c r="N77" i="143" s="1"/>
  <c r="AA88" i="177"/>
  <c r="Z38" i="154" s="1"/>
  <c r="Z78" i="154" s="1"/>
  <c r="AB85" i="177"/>
  <c r="AA83" i="177"/>
  <c r="N32" i="143" s="1"/>
  <c r="N73" i="143" s="1"/>
  <c r="AB88" i="177"/>
  <c r="AB90" i="177"/>
  <c r="AA89" i="177"/>
  <c r="N38" i="143" s="1"/>
  <c r="N79" i="143" s="1"/>
  <c r="AB52" i="177"/>
  <c r="AB76" i="177"/>
  <c r="AB81" i="177"/>
  <c r="AA39" i="177"/>
  <c r="H36" i="143" s="1"/>
  <c r="H77" i="143" s="1"/>
  <c r="AB51" i="177"/>
  <c r="AB58" i="177"/>
  <c r="AB39" i="177"/>
  <c r="H94" i="177"/>
  <c r="H98" i="177"/>
  <c r="J97" i="177"/>
  <c r="J92" i="177"/>
  <c r="H95" i="177"/>
  <c r="F97" i="177"/>
  <c r="G92" i="177"/>
  <c r="I95" i="177"/>
  <c r="K98" i="177"/>
  <c r="I92" i="177"/>
  <c r="K95" i="177"/>
  <c r="G97" i="177"/>
  <c r="AB36" i="177"/>
  <c r="AB54" i="177"/>
  <c r="F92" i="177"/>
  <c r="F96" i="177"/>
  <c r="H92" i="177"/>
  <c r="F91" i="177"/>
  <c r="J94" i="177"/>
  <c r="H97" i="177"/>
  <c r="K92" i="177"/>
  <c r="G94" i="177"/>
  <c r="I97" i="177"/>
  <c r="G91" i="177"/>
  <c r="I94" i="177"/>
  <c r="AB89" i="177"/>
  <c r="AA75" i="177"/>
  <c r="M32" i="143" s="1"/>
  <c r="M73" i="143" s="1"/>
  <c r="AA40" i="177"/>
  <c r="F32" i="154"/>
  <c r="AA56" i="177"/>
  <c r="F34" i="154"/>
  <c r="AA32" i="177"/>
  <c r="F31" i="154"/>
  <c r="AA29" i="177"/>
  <c r="G34" i="143" s="1"/>
  <c r="G75" i="143" s="1"/>
  <c r="Y73" i="177"/>
  <c r="X72" i="177"/>
  <c r="Y71" i="177"/>
  <c r="X70" i="177"/>
  <c r="Y69" i="177"/>
  <c r="X68" i="177"/>
  <c r="Y67" i="177"/>
  <c r="U74" i="177"/>
  <c r="Q74" i="177"/>
  <c r="M74" i="177"/>
  <c r="U73" i="177"/>
  <c r="Q73" i="177"/>
  <c r="M73" i="177"/>
  <c r="U72" i="177"/>
  <c r="U36" i="154" s="1"/>
  <c r="U76" i="154" s="1"/>
  <c r="Q72" i="177"/>
  <c r="Q36" i="154" s="1"/>
  <c r="Q76" i="154" s="1"/>
  <c r="M72" i="177"/>
  <c r="M36" i="154" s="1"/>
  <c r="M76" i="154" s="1"/>
  <c r="U71" i="177"/>
  <c r="Q71" i="177"/>
  <c r="M71" i="177"/>
  <c r="U70" i="177"/>
  <c r="Q70" i="177"/>
  <c r="M70" i="177"/>
  <c r="U69" i="177"/>
  <c r="Q69" i="177"/>
  <c r="M69" i="177"/>
  <c r="U68" i="177"/>
  <c r="Q68" i="177"/>
  <c r="M68" i="177"/>
  <c r="U67" i="177"/>
  <c r="Q67" i="177"/>
  <c r="M67" i="177"/>
  <c r="W74" i="177"/>
  <c r="O74" i="177"/>
  <c r="W73" i="177"/>
  <c r="O73" i="177"/>
  <c r="S72" i="177"/>
  <c r="S36" i="154" s="1"/>
  <c r="S76" i="154" s="1"/>
  <c r="W71" i="177"/>
  <c r="S71" i="177"/>
  <c r="W70" i="177"/>
  <c r="O70" i="177"/>
  <c r="S69" i="177"/>
  <c r="W68" i="177"/>
  <c r="S68" i="177"/>
  <c r="W67" i="177"/>
  <c r="O67" i="177"/>
  <c r="Z73" i="177"/>
  <c r="Z71" i="177"/>
  <c r="Z69" i="177"/>
  <c r="Z67" i="177"/>
  <c r="T74" i="177"/>
  <c r="P74" i="177"/>
  <c r="L74" i="177"/>
  <c r="T73" i="177"/>
  <c r="P73" i="177"/>
  <c r="L73" i="177"/>
  <c r="T72" i="177"/>
  <c r="T36" i="154" s="1"/>
  <c r="T76" i="154" s="1"/>
  <c r="P72" i="177"/>
  <c r="P36" i="154" s="1"/>
  <c r="P76" i="154" s="1"/>
  <c r="L72" i="177"/>
  <c r="L36" i="154" s="1"/>
  <c r="L76" i="154" s="1"/>
  <c r="T71" i="177"/>
  <c r="P71" i="177"/>
  <c r="L71" i="177"/>
  <c r="T70" i="177"/>
  <c r="P70" i="177"/>
  <c r="L70" i="177"/>
  <c r="T69" i="177"/>
  <c r="P69" i="177"/>
  <c r="L69" i="177"/>
  <c r="T68" i="177"/>
  <c r="P68" i="177"/>
  <c r="L68" i="177"/>
  <c r="T67" i="177"/>
  <c r="P67" i="177"/>
  <c r="L67" i="177"/>
  <c r="Y74" i="177"/>
  <c r="X73" i="177"/>
  <c r="Y72" i="177"/>
  <c r="X36" i="154" s="1"/>
  <c r="X76" i="154" s="1"/>
  <c r="X71" i="177"/>
  <c r="Y70" i="177"/>
  <c r="X69" i="177"/>
  <c r="Y68" i="177"/>
  <c r="X67" i="177"/>
  <c r="S74" i="177"/>
  <c r="S73" i="177"/>
  <c r="W72" i="177"/>
  <c r="W36" i="154" s="1"/>
  <c r="W76" i="154" s="1"/>
  <c r="O72" i="177"/>
  <c r="O36" i="154" s="1"/>
  <c r="O76" i="154" s="1"/>
  <c r="O71" i="177"/>
  <c r="S70" i="177"/>
  <c r="W69" i="177"/>
  <c r="O69" i="177"/>
  <c r="O68" i="177"/>
  <c r="S67" i="177"/>
  <c r="Z70" i="177"/>
  <c r="V73" i="177"/>
  <c r="R72" i="177"/>
  <c r="R36" i="154" s="1"/>
  <c r="R76" i="154" s="1"/>
  <c r="N71" i="177"/>
  <c r="V69" i="177"/>
  <c r="R68" i="177"/>
  <c r="N67" i="177"/>
  <c r="N73" i="177"/>
  <c r="V71" i="177"/>
  <c r="N69" i="177"/>
  <c r="Z72" i="177"/>
  <c r="Y36" i="154" s="1"/>
  <c r="Y76" i="154" s="1"/>
  <c r="R71" i="177"/>
  <c r="R67" i="177"/>
  <c r="X74" i="177"/>
  <c r="Z68" i="177"/>
  <c r="V74" i="177"/>
  <c r="R73" i="177"/>
  <c r="N72" i="177"/>
  <c r="N36" i="154" s="1"/>
  <c r="N76" i="154" s="1"/>
  <c r="V70" i="177"/>
  <c r="R69" i="177"/>
  <c r="N68" i="177"/>
  <c r="Z74" i="177"/>
  <c r="R74" i="177"/>
  <c r="R70" i="177"/>
  <c r="V67" i="177"/>
  <c r="N74" i="177"/>
  <c r="V68" i="177"/>
  <c r="V72" i="177"/>
  <c r="V36" i="154" s="1"/>
  <c r="V76" i="154" s="1"/>
  <c r="N70" i="177"/>
  <c r="AB78" i="177"/>
  <c r="P37" i="143"/>
  <c r="P78" i="143" s="1"/>
  <c r="Z40" i="154"/>
  <c r="Z80" i="154" s="1"/>
  <c r="AB35" i="177"/>
  <c r="AB30" i="177"/>
  <c r="AB34" i="177"/>
  <c r="AB29" i="177"/>
  <c r="AB33" i="177"/>
  <c r="AA82" i="177"/>
  <c r="M39" i="143" s="1"/>
  <c r="M80" i="143" s="1"/>
  <c r="AA81" i="177"/>
  <c r="M38" i="143" s="1"/>
  <c r="M79" i="143" s="1"/>
  <c r="AA48" i="177"/>
  <c r="F33" i="154"/>
  <c r="AA43" i="177"/>
  <c r="I32" i="143" s="1"/>
  <c r="I73" i="143" s="1"/>
  <c r="AB56" i="177"/>
  <c r="Y98" i="177"/>
  <c r="X97" i="177"/>
  <c r="Y96" i="177"/>
  <c r="X39" i="154" s="1"/>
  <c r="X79" i="154" s="1"/>
  <c r="X95" i="177"/>
  <c r="Y94" i="177"/>
  <c r="X93" i="177"/>
  <c r="Y92" i="177"/>
  <c r="X91" i="177"/>
  <c r="U98" i="177"/>
  <c r="Q98" i="177"/>
  <c r="M98" i="177"/>
  <c r="U97" i="177"/>
  <c r="Q97" i="177"/>
  <c r="M97" i="177"/>
  <c r="U96" i="177"/>
  <c r="U39" i="154" s="1"/>
  <c r="U79" i="154" s="1"/>
  <c r="Q96" i="177"/>
  <c r="Q39" i="154" s="1"/>
  <c r="Q79" i="154" s="1"/>
  <c r="M96" i="177"/>
  <c r="M39" i="154" s="1"/>
  <c r="M79" i="154" s="1"/>
  <c r="U95" i="177"/>
  <c r="Q95" i="177"/>
  <c r="M95" i="177"/>
  <c r="U94" i="177"/>
  <c r="Q94" i="177"/>
  <c r="M94" i="177"/>
  <c r="U93" i="177"/>
  <c r="Q93" i="177"/>
  <c r="M93" i="177"/>
  <c r="U92" i="177"/>
  <c r="Q92" i="177"/>
  <c r="M92" i="177"/>
  <c r="U91" i="177"/>
  <c r="Q91" i="177"/>
  <c r="M91" i="177"/>
  <c r="Y97" i="177"/>
  <c r="X96" i="177"/>
  <c r="Y95" i="177"/>
  <c r="X94" i="177"/>
  <c r="Y93" i="177"/>
  <c r="X92" i="177"/>
  <c r="Y91" i="177"/>
  <c r="W98" i="177"/>
  <c r="O98" i="177"/>
  <c r="S97" i="177"/>
  <c r="O97" i="177"/>
  <c r="S96" i="177"/>
  <c r="S39" i="154" s="1"/>
  <c r="S79" i="154" s="1"/>
  <c r="W95" i="177"/>
  <c r="S95" i="177"/>
  <c r="W94" i="177"/>
  <c r="O94" i="177"/>
  <c r="S93" i="177"/>
  <c r="O93" i="177"/>
  <c r="S92" i="177"/>
  <c r="W91" i="177"/>
  <c r="O91" i="177"/>
  <c r="X98" i="177"/>
  <c r="Z98" i="177"/>
  <c r="Z96" i="177"/>
  <c r="Y39" i="154" s="1"/>
  <c r="Y79" i="154" s="1"/>
  <c r="Z94" i="177"/>
  <c r="Z92" i="177"/>
  <c r="T98" i="177"/>
  <c r="P98" i="177"/>
  <c r="L98" i="177"/>
  <c r="T97" i="177"/>
  <c r="P97" i="177"/>
  <c r="L97" i="177"/>
  <c r="T96" i="177"/>
  <c r="T39" i="154" s="1"/>
  <c r="T79" i="154" s="1"/>
  <c r="P96" i="177"/>
  <c r="P39" i="154" s="1"/>
  <c r="P79" i="154" s="1"/>
  <c r="L96" i="177"/>
  <c r="L39" i="154" s="1"/>
  <c r="L79" i="154" s="1"/>
  <c r="T95" i="177"/>
  <c r="P95" i="177"/>
  <c r="L95" i="177"/>
  <c r="T94" i="177"/>
  <c r="P94" i="177"/>
  <c r="L94" i="177"/>
  <c r="T93" i="177"/>
  <c r="P93" i="177"/>
  <c r="L93" i="177"/>
  <c r="T92" i="177"/>
  <c r="P92" i="177"/>
  <c r="L92" i="177"/>
  <c r="T91" i="177"/>
  <c r="P91" i="177"/>
  <c r="L91" i="177"/>
  <c r="S98" i="177"/>
  <c r="W97" i="177"/>
  <c r="W96" i="177"/>
  <c r="W39" i="154" s="1"/>
  <c r="W79" i="154" s="1"/>
  <c r="O96" i="177"/>
  <c r="O39" i="154" s="1"/>
  <c r="O79" i="154" s="1"/>
  <c r="O95" i="177"/>
  <c r="S94" i="177"/>
  <c r="W93" i="177"/>
  <c r="W92" i="177"/>
  <c r="O92" i="177"/>
  <c r="S91" i="177"/>
  <c r="Z95" i="177"/>
  <c r="V97" i="177"/>
  <c r="R96" i="177"/>
  <c r="R39" i="154" s="1"/>
  <c r="R79" i="154" s="1"/>
  <c r="N95" i="177"/>
  <c r="V93" i="177"/>
  <c r="R92" i="177"/>
  <c r="N91" i="177"/>
  <c r="R98" i="177"/>
  <c r="V95" i="177"/>
  <c r="N93" i="177"/>
  <c r="R95" i="177"/>
  <c r="Z93" i="177"/>
  <c r="V98" i="177"/>
  <c r="R97" i="177"/>
  <c r="N96" i="177"/>
  <c r="N39" i="154" s="1"/>
  <c r="N79" i="154" s="1"/>
  <c r="V94" i="177"/>
  <c r="R93" i="177"/>
  <c r="N92" i="177"/>
  <c r="Z91" i="177"/>
  <c r="N97" i="177"/>
  <c r="R94" i="177"/>
  <c r="V91" i="177"/>
  <c r="Z97" i="177"/>
  <c r="V96" i="177"/>
  <c r="V39" i="154" s="1"/>
  <c r="V79" i="154" s="1"/>
  <c r="V92" i="177"/>
  <c r="N98" i="177"/>
  <c r="N94" i="177"/>
  <c r="R91" i="177"/>
  <c r="AA38" i="177"/>
  <c r="H35" i="143" s="1"/>
  <c r="H76" i="143" s="1"/>
  <c r="AB38" i="177"/>
  <c r="AA57" i="177"/>
  <c r="J38" i="143" s="1"/>
  <c r="J79" i="143" s="1"/>
  <c r="AA51" i="177"/>
  <c r="J32" i="143" s="1"/>
  <c r="J73" i="143" s="1"/>
  <c r="AA54" i="177"/>
  <c r="J35" i="143" s="1"/>
  <c r="J76" i="143" s="1"/>
  <c r="AA65" i="177"/>
  <c r="K38" i="143" s="1"/>
  <c r="K79" i="143" s="1"/>
  <c r="AB77" i="177"/>
  <c r="AB44" i="177"/>
  <c r="AB48" i="177"/>
  <c r="AB45" i="177"/>
  <c r="AB49" i="177"/>
  <c r="AA30" i="177"/>
  <c r="G35" i="143" s="1"/>
  <c r="G76" i="143" s="1"/>
  <c r="AA34" i="177"/>
  <c r="G39" i="143" s="1"/>
  <c r="G80" i="143" s="1"/>
  <c r="AA27" i="177"/>
  <c r="G32" i="143" s="1"/>
  <c r="G73" i="143" s="1"/>
  <c r="G26" i="177"/>
  <c r="K26" i="177"/>
  <c r="I25" i="177"/>
  <c r="G24" i="177"/>
  <c r="G30" i="154" s="1"/>
  <c r="G70" i="154" s="1"/>
  <c r="K24" i="177"/>
  <c r="K30" i="154" s="1"/>
  <c r="K70" i="154" s="1"/>
  <c r="I23" i="177"/>
  <c r="G22" i="177"/>
  <c r="K22" i="177"/>
  <c r="I21" i="177"/>
  <c r="G20" i="177"/>
  <c r="K20" i="177"/>
  <c r="I19" i="177"/>
  <c r="I26" i="177"/>
  <c r="G25" i="177"/>
  <c r="K25" i="177"/>
  <c r="I24" i="177"/>
  <c r="I30" i="154" s="1"/>
  <c r="I70" i="154" s="1"/>
  <c r="G23" i="177"/>
  <c r="K23" i="177"/>
  <c r="I22" i="177"/>
  <c r="G21" i="177"/>
  <c r="K21" i="177"/>
  <c r="I20" i="177"/>
  <c r="G19" i="177"/>
  <c r="K19" i="177"/>
  <c r="F26" i="177"/>
  <c r="H26" i="177"/>
  <c r="J25" i="177"/>
  <c r="F24" i="177"/>
  <c r="H24" i="177"/>
  <c r="H30" i="154" s="1"/>
  <c r="H70" i="154" s="1"/>
  <c r="J23" i="177"/>
  <c r="F22" i="177"/>
  <c r="H22" i="177"/>
  <c r="J21" i="177"/>
  <c r="F20" i="177"/>
  <c r="H20" i="177"/>
  <c r="J19" i="177"/>
  <c r="H25" i="177"/>
  <c r="F23" i="177"/>
  <c r="J22" i="177"/>
  <c r="H21" i="177"/>
  <c r="F19" i="177"/>
  <c r="J24" i="177"/>
  <c r="J30" i="154" s="1"/>
  <c r="J70" i="154" s="1"/>
  <c r="H23" i="177"/>
  <c r="F21" i="177"/>
  <c r="J20" i="177"/>
  <c r="J26" i="177"/>
  <c r="F25" i="177"/>
  <c r="H19" i="177"/>
  <c r="AA76" i="177"/>
  <c r="M33" i="143" s="1"/>
  <c r="M74" i="143" s="1"/>
  <c r="AA45" i="177"/>
  <c r="I34" i="143" s="1"/>
  <c r="I75" i="143" s="1"/>
  <c r="AA80" i="177"/>
  <c r="F37" i="154"/>
  <c r="AA79" i="177"/>
  <c r="M36" i="143" s="1"/>
  <c r="M77" i="143" s="1"/>
  <c r="AA46" i="177"/>
  <c r="I35" i="143" s="1"/>
  <c r="I76" i="143" s="1"/>
  <c r="AA50" i="177"/>
  <c r="I39" i="143" s="1"/>
  <c r="I80" i="143" s="1"/>
  <c r="AA49" i="177"/>
  <c r="I38" i="143" s="1"/>
  <c r="I79" i="143" s="1"/>
  <c r="AB79" i="177"/>
  <c r="AA41" i="177"/>
  <c r="H38" i="143" s="1"/>
  <c r="H79" i="143" s="1"/>
  <c r="AA37" i="177"/>
  <c r="H34" i="143" s="1"/>
  <c r="H75" i="143" s="1"/>
  <c r="AA36" i="177"/>
  <c r="H33" i="143" s="1"/>
  <c r="H74" i="143" s="1"/>
  <c r="AB37" i="177"/>
  <c r="AB41" i="177"/>
  <c r="AA55" i="177"/>
  <c r="J36" i="143" s="1"/>
  <c r="J77" i="143" s="1"/>
  <c r="AA53" i="177"/>
  <c r="J34" i="143" s="1"/>
  <c r="J75" i="143" s="1"/>
  <c r="AA52" i="177"/>
  <c r="J33" i="143" s="1"/>
  <c r="J74" i="143" s="1"/>
  <c r="N37" i="143"/>
  <c r="N78" i="143" s="1"/>
  <c r="AB80" i="177"/>
  <c r="AB50" i="177"/>
  <c r="AA33" i="177"/>
  <c r="G38" i="143" s="1"/>
  <c r="G79" i="143" s="1"/>
  <c r="G74" i="177"/>
  <c r="K74" i="177"/>
  <c r="I73" i="177"/>
  <c r="G72" i="177"/>
  <c r="G36" i="154" s="1"/>
  <c r="G76" i="154" s="1"/>
  <c r="K72" i="177"/>
  <c r="K36" i="154" s="1"/>
  <c r="K76" i="154" s="1"/>
  <c r="I71" i="177"/>
  <c r="G70" i="177"/>
  <c r="K70" i="177"/>
  <c r="I69" i="177"/>
  <c r="G68" i="177"/>
  <c r="K68" i="177"/>
  <c r="I67" i="177"/>
  <c r="F74" i="177"/>
  <c r="H74" i="177"/>
  <c r="J73" i="177"/>
  <c r="F72" i="177"/>
  <c r="H72" i="177"/>
  <c r="H36" i="154" s="1"/>
  <c r="H76" i="154" s="1"/>
  <c r="J71" i="177"/>
  <c r="F70" i="177"/>
  <c r="H70" i="177"/>
  <c r="J69" i="177"/>
  <c r="F68" i="177"/>
  <c r="H68" i="177"/>
  <c r="J67" i="177"/>
  <c r="I74" i="177"/>
  <c r="G73" i="177"/>
  <c r="K73" i="177"/>
  <c r="I72" i="177"/>
  <c r="I36" i="154" s="1"/>
  <c r="I76" i="154" s="1"/>
  <c r="G71" i="177"/>
  <c r="K71" i="177"/>
  <c r="I70" i="177"/>
  <c r="G69" i="177"/>
  <c r="K69" i="177"/>
  <c r="I68" i="177"/>
  <c r="G67" i="177"/>
  <c r="K67" i="177"/>
  <c r="F73" i="177"/>
  <c r="J72" i="177"/>
  <c r="J36" i="154" s="1"/>
  <c r="J76" i="154" s="1"/>
  <c r="H67" i="177"/>
  <c r="H71" i="177"/>
  <c r="J68" i="177"/>
  <c r="F67" i="177"/>
  <c r="H73" i="177"/>
  <c r="F71" i="177"/>
  <c r="J70" i="177"/>
  <c r="F69" i="177"/>
  <c r="J74" i="177"/>
  <c r="H69" i="177"/>
  <c r="AB57" i="177"/>
  <c r="AB27" i="177"/>
  <c r="AA47" i="177"/>
  <c r="I36" i="143" s="1"/>
  <c r="I77" i="143" s="1"/>
  <c r="Y66" i="177"/>
  <c r="X65" i="177"/>
  <c r="Y64" i="177"/>
  <c r="X35" i="154" s="1"/>
  <c r="X75" i="154" s="1"/>
  <c r="X63" i="177"/>
  <c r="Y62" i="177"/>
  <c r="X61" i="177"/>
  <c r="Y60" i="177"/>
  <c r="X59" i="177"/>
  <c r="U66" i="177"/>
  <c r="Q66" i="177"/>
  <c r="M66" i="177"/>
  <c r="U65" i="177"/>
  <c r="Q65" i="177"/>
  <c r="M65" i="177"/>
  <c r="U64" i="177"/>
  <c r="U35" i="154" s="1"/>
  <c r="U75" i="154" s="1"/>
  <c r="Q64" i="177"/>
  <c r="Q35" i="154" s="1"/>
  <c r="Q75" i="154" s="1"/>
  <c r="M64" i="177"/>
  <c r="M35" i="154" s="1"/>
  <c r="M75" i="154" s="1"/>
  <c r="U63" i="177"/>
  <c r="Q63" i="177"/>
  <c r="M63" i="177"/>
  <c r="U62" i="177"/>
  <c r="Q62" i="177"/>
  <c r="M62" i="177"/>
  <c r="U61" i="177"/>
  <c r="Q61" i="177"/>
  <c r="M61" i="177"/>
  <c r="U60" i="177"/>
  <c r="Q60" i="177"/>
  <c r="M60" i="177"/>
  <c r="U59" i="177"/>
  <c r="Q59" i="177"/>
  <c r="M59" i="177"/>
  <c r="S66" i="177"/>
  <c r="W65" i="177"/>
  <c r="S65" i="177"/>
  <c r="W64" i="177"/>
  <c r="W35" i="154" s="1"/>
  <c r="W75" i="154" s="1"/>
  <c r="O64" i="177"/>
  <c r="O35" i="154" s="1"/>
  <c r="O75" i="154" s="1"/>
  <c r="S63" i="177"/>
  <c r="O63" i="177"/>
  <c r="S62" i="177"/>
  <c r="W61" i="177"/>
  <c r="O61" i="177"/>
  <c r="S60" i="177"/>
  <c r="O60" i="177"/>
  <c r="S59" i="177"/>
  <c r="X66" i="177"/>
  <c r="Z66" i="177"/>
  <c r="Z64" i="177"/>
  <c r="Y35" i="154" s="1"/>
  <c r="Y75" i="154" s="1"/>
  <c r="Z62" i="177"/>
  <c r="Z60" i="177"/>
  <c r="T66" i="177"/>
  <c r="P66" i="177"/>
  <c r="L66" i="177"/>
  <c r="T65" i="177"/>
  <c r="P65" i="177"/>
  <c r="L65" i="177"/>
  <c r="T64" i="177"/>
  <c r="T35" i="154" s="1"/>
  <c r="T75" i="154" s="1"/>
  <c r="P64" i="177"/>
  <c r="P35" i="154" s="1"/>
  <c r="P75" i="154" s="1"/>
  <c r="L64" i="177"/>
  <c r="L35" i="154" s="1"/>
  <c r="L75" i="154" s="1"/>
  <c r="T63" i="177"/>
  <c r="P63" i="177"/>
  <c r="L63" i="177"/>
  <c r="T62" i="177"/>
  <c r="P62" i="177"/>
  <c r="L62" i="177"/>
  <c r="T61" i="177"/>
  <c r="P61" i="177"/>
  <c r="L61" i="177"/>
  <c r="T60" i="177"/>
  <c r="P60" i="177"/>
  <c r="L60" i="177"/>
  <c r="T59" i="177"/>
  <c r="P59" i="177"/>
  <c r="L59" i="177"/>
  <c r="Y65" i="177"/>
  <c r="X64" i="177"/>
  <c r="Y63" i="177"/>
  <c r="X62" i="177"/>
  <c r="Y61" i="177"/>
  <c r="X60" i="177"/>
  <c r="Y59" i="177"/>
  <c r="W66" i="177"/>
  <c r="O66" i="177"/>
  <c r="O65" i="177"/>
  <c r="S64" i="177"/>
  <c r="S35" i="154" s="1"/>
  <c r="S75" i="154" s="1"/>
  <c r="W63" i="177"/>
  <c r="W62" i="177"/>
  <c r="O62" i="177"/>
  <c r="S61" i="177"/>
  <c r="W60" i="177"/>
  <c r="W59" i="177"/>
  <c r="O59" i="177"/>
  <c r="Z59" i="177"/>
  <c r="V65" i="177"/>
  <c r="R64" i="177"/>
  <c r="R35" i="154" s="1"/>
  <c r="R75" i="154" s="1"/>
  <c r="N63" i="177"/>
  <c r="V61" i="177"/>
  <c r="R60" i="177"/>
  <c r="N59" i="177"/>
  <c r="R66" i="177"/>
  <c r="V63" i="177"/>
  <c r="R62" i="177"/>
  <c r="V59" i="177"/>
  <c r="Z61" i="177"/>
  <c r="V64" i="177"/>
  <c r="V35" i="154" s="1"/>
  <c r="V75" i="154" s="1"/>
  <c r="V60" i="177"/>
  <c r="Z65" i="177"/>
  <c r="V66" i="177"/>
  <c r="R65" i="177"/>
  <c r="N64" i="177"/>
  <c r="N35" i="154" s="1"/>
  <c r="N75" i="154" s="1"/>
  <c r="V62" i="177"/>
  <c r="R61" i="177"/>
  <c r="N60" i="177"/>
  <c r="Z63" i="177"/>
  <c r="N65" i="177"/>
  <c r="N61" i="177"/>
  <c r="N62" i="177"/>
  <c r="N66" i="177"/>
  <c r="R63" i="177"/>
  <c r="R59" i="177"/>
  <c r="AB75" i="177"/>
  <c r="AA35" i="177"/>
  <c r="H32" i="143" s="1"/>
  <c r="H73" i="143" s="1"/>
  <c r="AA42" i="177"/>
  <c r="H39" i="143" s="1"/>
  <c r="H80" i="143" s="1"/>
  <c r="AB42" i="177"/>
  <c r="AB40" i="177"/>
  <c r="AA58" i="177"/>
  <c r="J39" i="143" s="1"/>
  <c r="J80" i="143" s="1"/>
  <c r="F35" i="154"/>
  <c r="F75" i="154" s="1"/>
  <c r="AB46" i="177"/>
  <c r="AB43" i="177"/>
  <c r="AB47" i="177"/>
  <c r="AA28" i="177"/>
  <c r="G33" i="143" s="1"/>
  <c r="G74" i="143" s="1"/>
  <c r="AA31" i="177"/>
  <c r="G36" i="143" s="1"/>
  <c r="G77" i="143" s="1"/>
  <c r="AB53" i="177"/>
  <c r="AA63" i="177" l="1"/>
  <c r="K36" i="143" s="1"/>
  <c r="K77" i="143" s="1"/>
  <c r="L65" i="179"/>
  <c r="L75" i="179" s="1"/>
  <c r="AJ65" i="179"/>
  <c r="AJ75" i="179" s="1"/>
  <c r="AJ66" i="179"/>
  <c r="AJ76" i="179" s="1"/>
  <c r="AJ61" i="179"/>
  <c r="AJ71" i="179" s="1"/>
  <c r="L66" i="179"/>
  <c r="L76" i="179" s="1"/>
  <c r="AJ63" i="179"/>
  <c r="AJ73" i="179" s="1"/>
  <c r="L63" i="179"/>
  <c r="L73" i="179" s="1"/>
  <c r="L61" i="179"/>
  <c r="L64" i="179"/>
  <c r="L74" i="179" s="1"/>
  <c r="AJ62" i="179"/>
  <c r="AJ72" i="179" s="1"/>
  <c r="AA91" i="177"/>
  <c r="O32" i="143" s="1"/>
  <c r="O73" i="143" s="1"/>
  <c r="AA59" i="177"/>
  <c r="K32" i="143" s="1"/>
  <c r="K73" i="143" s="1"/>
  <c r="P61" i="179"/>
  <c r="P62" i="179"/>
  <c r="P72" i="179" s="1"/>
  <c r="P64" i="179"/>
  <c r="P74" i="179" s="1"/>
  <c r="P65" i="179"/>
  <c r="P75" i="179" s="1"/>
  <c r="P66" i="179"/>
  <c r="P76" i="179" s="1"/>
  <c r="P63" i="179"/>
  <c r="P73" i="179" s="1"/>
  <c r="AN61" i="179" a="1"/>
  <c r="AR61" i="179" a="1"/>
  <c r="T63" i="179"/>
  <c r="T73" i="179" s="1"/>
  <c r="T64" i="179"/>
  <c r="T74" i="179" s="1"/>
  <c r="T66" i="179"/>
  <c r="T76" i="179" s="1"/>
  <c r="T65" i="179"/>
  <c r="T75" i="179" s="1"/>
  <c r="T61" i="179"/>
  <c r="T62" i="179"/>
  <c r="T72" i="179" s="1"/>
  <c r="AB61" i="179" a="1"/>
  <c r="AF61" i="179" a="1"/>
  <c r="H61" i="179" a="1"/>
  <c r="AA66" i="177"/>
  <c r="K39" i="143" s="1"/>
  <c r="K80" i="143" s="1"/>
  <c r="AA60" i="177"/>
  <c r="K33" i="143" s="1"/>
  <c r="K74" i="143" s="1"/>
  <c r="AV71" i="179"/>
  <c r="AV77" i="179" s="1"/>
  <c r="AV67" i="179"/>
  <c r="X62" i="179"/>
  <c r="X72" i="179" s="1"/>
  <c r="X63" i="179"/>
  <c r="X73" i="179" s="1"/>
  <c r="X66" i="179"/>
  <c r="X76" i="179" s="1"/>
  <c r="X61" i="179"/>
  <c r="X65" i="179"/>
  <c r="X75" i="179" s="1"/>
  <c r="X64" i="179"/>
  <c r="X74" i="179" s="1"/>
  <c r="AA95" i="177"/>
  <c r="O36" i="143" s="1"/>
  <c r="O77" i="143" s="1"/>
  <c r="AA62" i="177"/>
  <c r="K35" i="143" s="1"/>
  <c r="K76" i="143" s="1"/>
  <c r="AA61" i="177"/>
  <c r="K34" i="143" s="1"/>
  <c r="K75" i="143" s="1"/>
  <c r="AA64" i="177"/>
  <c r="K37" i="143" s="1"/>
  <c r="K78" i="143" s="1"/>
  <c r="F72" i="154"/>
  <c r="F73" i="154"/>
  <c r="F74" i="154"/>
  <c r="F77" i="154"/>
  <c r="F71" i="154"/>
  <c r="AA96" i="177"/>
  <c r="AA93" i="177"/>
  <c r="O34" i="143" s="1"/>
  <c r="O75" i="143" s="1"/>
  <c r="AA97" i="177"/>
  <c r="O38" i="143" s="1"/>
  <c r="O79" i="143" s="1"/>
  <c r="AA92" i="177"/>
  <c r="O33" i="143" s="1"/>
  <c r="O74" i="143" s="1"/>
  <c r="AB64" i="177"/>
  <c r="F39" i="154"/>
  <c r="AA98" i="177"/>
  <c r="O39" i="143" s="1"/>
  <c r="O80" i="143" s="1"/>
  <c r="AA94" i="177"/>
  <c r="O35" i="143" s="1"/>
  <c r="O76" i="143" s="1"/>
  <c r="AB21" i="177"/>
  <c r="AB24" i="177"/>
  <c r="AA25" i="177"/>
  <c r="F38" i="143" s="1"/>
  <c r="F79" i="143" s="1"/>
  <c r="AB22" i="177"/>
  <c r="AB62" i="177"/>
  <c r="AB66" i="177"/>
  <c r="AB61" i="177"/>
  <c r="AB65" i="177"/>
  <c r="AA69" i="177"/>
  <c r="L34" i="143" s="1"/>
  <c r="L75" i="143" s="1"/>
  <c r="AA67" i="177"/>
  <c r="L32" i="143" s="1"/>
  <c r="L73" i="143" s="1"/>
  <c r="AB25" i="177"/>
  <c r="AB94" i="177"/>
  <c r="AB26" i="177"/>
  <c r="AA68" i="177"/>
  <c r="L33" i="143" s="1"/>
  <c r="L74" i="143" s="1"/>
  <c r="AA23" i="177"/>
  <c r="F36" i="143" s="1"/>
  <c r="F77" i="143" s="1"/>
  <c r="AA20" i="177"/>
  <c r="F33" i="143" s="1"/>
  <c r="F74" i="143" s="1"/>
  <c r="O37" i="143"/>
  <c r="O78" i="143" s="1"/>
  <c r="Z39" i="154"/>
  <c r="Z79" i="154" s="1"/>
  <c r="AB69" i="177"/>
  <c r="AB73" i="177"/>
  <c r="J37" i="143"/>
  <c r="J78" i="143" s="1"/>
  <c r="Z34" i="154"/>
  <c r="Z74" i="154" s="1"/>
  <c r="AA73" i="177"/>
  <c r="L38" i="143" s="1"/>
  <c r="L79" i="143" s="1"/>
  <c r="AA74" i="177"/>
  <c r="L39" i="143" s="1"/>
  <c r="L80" i="143" s="1"/>
  <c r="AB60" i="177"/>
  <c r="AB59" i="177"/>
  <c r="AB63" i="177"/>
  <c r="AA71" i="177"/>
  <c r="L36" i="143" s="1"/>
  <c r="L77" i="143" s="1"/>
  <c r="AA72" i="177"/>
  <c r="F36" i="154"/>
  <c r="AA19" i="177"/>
  <c r="F32" i="143" s="1"/>
  <c r="F73" i="143" s="1"/>
  <c r="AA26" i="177"/>
  <c r="F39" i="143" s="1"/>
  <c r="F80" i="143" s="1"/>
  <c r="AB98" i="177"/>
  <c r="AB92" i="177"/>
  <c r="AB96" i="177"/>
  <c r="AB93" i="177"/>
  <c r="AB97" i="177"/>
  <c r="AB23" i="177"/>
  <c r="AB68" i="177"/>
  <c r="AB72" i="177"/>
  <c r="G37" i="143"/>
  <c r="G78" i="143" s="1"/>
  <c r="Z31" i="154"/>
  <c r="Z71" i="154" s="1"/>
  <c r="AA70" i="177"/>
  <c r="L35" i="143" s="1"/>
  <c r="L76" i="143" s="1"/>
  <c r="AA21" i="177"/>
  <c r="F34" i="143" s="1"/>
  <c r="F75" i="143" s="1"/>
  <c r="AA24" i="177"/>
  <c r="F30" i="154"/>
  <c r="AB20" i="177"/>
  <c r="I37" i="143"/>
  <c r="I78" i="143" s="1"/>
  <c r="Z33" i="154"/>
  <c r="Z73" i="154" s="1"/>
  <c r="AB19" i="177"/>
  <c r="AB74" i="177"/>
  <c r="AB67" i="177"/>
  <c r="AB71" i="177"/>
  <c r="H37" i="143"/>
  <c r="H78" i="143" s="1"/>
  <c r="Z32" i="154"/>
  <c r="Z72" i="154" s="1"/>
  <c r="M37" i="143"/>
  <c r="M78" i="143" s="1"/>
  <c r="Z37" i="154"/>
  <c r="Z77" i="154" s="1"/>
  <c r="AA22" i="177"/>
  <c r="F35" i="143" s="1"/>
  <c r="F76" i="143" s="1"/>
  <c r="AB91" i="177"/>
  <c r="AB95" i="177"/>
  <c r="AB70" i="177"/>
  <c r="L67" i="179" l="1"/>
  <c r="AJ77" i="179"/>
  <c r="Z35" i="154"/>
  <c r="Z75" i="154" s="1"/>
  <c r="AJ67" i="179"/>
  <c r="L71" i="179"/>
  <c r="L77" i="179" s="1"/>
  <c r="AR62" i="179"/>
  <c r="AR72" i="179" s="1"/>
  <c r="AR63" i="179"/>
  <c r="AR73" i="179" s="1"/>
  <c r="AR61" i="179"/>
  <c r="AR64" i="179"/>
  <c r="AR74" i="179" s="1"/>
  <c r="AR65" i="179"/>
  <c r="AR75" i="179" s="1"/>
  <c r="AR66" i="179"/>
  <c r="AR76" i="179" s="1"/>
  <c r="X67" i="179"/>
  <c r="X71" i="179"/>
  <c r="X77" i="179" s="1"/>
  <c r="H62" i="179"/>
  <c r="H72" i="179" s="1"/>
  <c r="H65" i="179"/>
  <c r="H75" i="179" s="1"/>
  <c r="H66" i="179"/>
  <c r="H76" i="179" s="1"/>
  <c r="H63" i="179"/>
  <c r="H73" i="179" s="1"/>
  <c r="H61" i="179"/>
  <c r="H64" i="179"/>
  <c r="H74" i="179" s="1"/>
  <c r="T67" i="179"/>
  <c r="T71" i="179"/>
  <c r="T77" i="179" s="1"/>
  <c r="AN61" i="179"/>
  <c r="AN66" i="179"/>
  <c r="AN76" i="179" s="1"/>
  <c r="AN65" i="179"/>
  <c r="AN75" i="179" s="1"/>
  <c r="AN62" i="179"/>
  <c r="AN72" i="179" s="1"/>
  <c r="AN63" i="179"/>
  <c r="AN73" i="179" s="1"/>
  <c r="AN64" i="179"/>
  <c r="AN74" i="179" s="1"/>
  <c r="AF62" i="179"/>
  <c r="AF72" i="179" s="1"/>
  <c r="AF63" i="179"/>
  <c r="AF73" i="179" s="1"/>
  <c r="AF65" i="179"/>
  <c r="AF75" i="179" s="1"/>
  <c r="AF66" i="179"/>
  <c r="AF76" i="179" s="1"/>
  <c r="AF64" i="179"/>
  <c r="AF74" i="179" s="1"/>
  <c r="AF61" i="179"/>
  <c r="AB62" i="179"/>
  <c r="AB72" i="179" s="1"/>
  <c r="AB64" i="179"/>
  <c r="AB74" i="179" s="1"/>
  <c r="AB63" i="179"/>
  <c r="AB73" i="179" s="1"/>
  <c r="AB66" i="179"/>
  <c r="AB76" i="179" s="1"/>
  <c r="AB61" i="179"/>
  <c r="AB65" i="179"/>
  <c r="AB75" i="179" s="1"/>
  <c r="P71" i="179"/>
  <c r="P77" i="179" s="1"/>
  <c r="P67" i="179"/>
  <c r="F70" i="154"/>
  <c r="F79" i="154"/>
  <c r="F76" i="154"/>
  <c r="L37" i="143"/>
  <c r="L78" i="143" s="1"/>
  <c r="Z36" i="154"/>
  <c r="Z76" i="154" s="1"/>
  <c r="F37" i="143"/>
  <c r="F78" i="143" s="1"/>
  <c r="Z30" i="154"/>
  <c r="Z70" i="154" s="1"/>
  <c r="AR67" i="179" l="1"/>
  <c r="AR71" i="179"/>
  <c r="AR77" i="179" s="1"/>
  <c r="AF71" i="179"/>
  <c r="AF77" i="179" s="1"/>
  <c r="AF67" i="179"/>
  <c r="AB67" i="179"/>
  <c r="AB71" i="179"/>
  <c r="AB77" i="179" s="1"/>
  <c r="AN71" i="179"/>
  <c r="AN77" i="179" s="1"/>
  <c r="AN67" i="179"/>
  <c r="H71" i="179"/>
  <c r="H77" i="179" s="1"/>
  <c r="H67" i="179"/>
</calcChain>
</file>

<file path=xl/sharedStrings.xml><?xml version="1.0" encoding="utf-8"?>
<sst xmlns="http://schemas.openxmlformats.org/spreadsheetml/2006/main" count="7742" uniqueCount="1047">
  <si>
    <t>Cropland</t>
  </si>
  <si>
    <t>Grazing Land</t>
  </si>
  <si>
    <t>Forest Land</t>
  </si>
  <si>
    <t>Fishing Grounds</t>
  </si>
  <si>
    <t>Built-up Land</t>
  </si>
  <si>
    <t>Carbon</t>
  </si>
  <si>
    <t>TOTAL</t>
  </si>
  <si>
    <t>Household</t>
  </si>
  <si>
    <t>Food</t>
  </si>
  <si>
    <t>Non-alcoholic beverages</t>
  </si>
  <si>
    <t>Alcoholic beverages</t>
  </si>
  <si>
    <t>Actual rentals for housing</t>
  </si>
  <si>
    <t>Imputed rentals for housing</t>
  </si>
  <si>
    <t>Maintenance and repair of the dwelling</t>
  </si>
  <si>
    <t>Water supply and miscellaneous dwelling services</t>
  </si>
  <si>
    <t xml:space="preserve">Electricity, gas other fuels </t>
  </si>
  <si>
    <t>Purchase of vehicles</t>
  </si>
  <si>
    <t>Transport services</t>
  </si>
  <si>
    <t>Clothing</t>
  </si>
  <si>
    <t>Footwear</t>
  </si>
  <si>
    <t xml:space="preserve">Furniture, furnishings, carpets etc. </t>
  </si>
  <si>
    <t>Household textiles</t>
  </si>
  <si>
    <t>Household appliances</t>
  </si>
  <si>
    <t>Glassware, tableware &amp; household utensils</t>
  </si>
  <si>
    <t>Tools and equipment for house &amp;  garden</t>
  </si>
  <si>
    <t>Medical products, appliances &amp; equipment</t>
  </si>
  <si>
    <t>Telephone &amp; telefax equipment</t>
  </si>
  <si>
    <t>Audio-visual, photo &amp; info. Processing equipment</t>
  </si>
  <si>
    <t>Other major durables for recreation &amp; culture</t>
  </si>
  <si>
    <t xml:space="preserve">Other recreational equipment etc. </t>
  </si>
  <si>
    <t>Newspapers, books &amp; stationery</t>
  </si>
  <si>
    <t>Tobacco</t>
  </si>
  <si>
    <t>Out-patient services</t>
  </si>
  <si>
    <t>Hospital services</t>
  </si>
  <si>
    <t>Telephone &amp; telefax services</t>
  </si>
  <si>
    <t>Recreational &amp; cultural services</t>
  </si>
  <si>
    <t xml:space="preserve">Package holidays </t>
  </si>
  <si>
    <t>Education</t>
  </si>
  <si>
    <t>Catering services</t>
  </si>
  <si>
    <t>Accommodation services</t>
  </si>
  <si>
    <t>Personal care</t>
  </si>
  <si>
    <t>Personal effects nec</t>
  </si>
  <si>
    <t>Social protection</t>
  </si>
  <si>
    <t>Insurance</t>
  </si>
  <si>
    <t>Financial services nec</t>
  </si>
  <si>
    <t>Other services nec</t>
  </si>
  <si>
    <t xml:space="preserve">Sub-total Household Consumption </t>
  </si>
  <si>
    <t>Government</t>
  </si>
  <si>
    <t>Gross Fixed Capital Formation</t>
  </si>
  <si>
    <t xml:space="preserve">Total </t>
  </si>
  <si>
    <r>
      <t>[gha person</t>
    </r>
    <r>
      <rPr>
        <vertAlign val="superscript"/>
        <sz val="10"/>
        <rFont val="Arial"/>
        <family val="2"/>
      </rPr>
      <t>-1</t>
    </r>
    <r>
      <rPr>
        <sz val="10"/>
        <rFont val="Arial"/>
        <family val="2"/>
      </rPr>
      <t>]</t>
    </r>
  </si>
  <si>
    <t>1. Food and non-alcoholic beverages</t>
  </si>
  <si>
    <t>01.1</t>
  </si>
  <si>
    <t>01.2</t>
  </si>
  <si>
    <t>2. Alcoholic beverages, tobacco and narcotics</t>
  </si>
  <si>
    <t>02.1</t>
  </si>
  <si>
    <t>02.2</t>
  </si>
  <si>
    <t>3. Clothing and footwear</t>
  </si>
  <si>
    <t>03.1</t>
  </si>
  <si>
    <t>03.2</t>
  </si>
  <si>
    <t>4. Housing, water, electricity, gas and other fuels</t>
  </si>
  <si>
    <t>04.1</t>
  </si>
  <si>
    <t>04.2</t>
  </si>
  <si>
    <t>04.3</t>
  </si>
  <si>
    <t>04.4</t>
  </si>
  <si>
    <t>04.5</t>
  </si>
  <si>
    <t>Direct household consumption (Heating)</t>
  </si>
  <si>
    <t>5. Household furnishings, equipment and maint.</t>
  </si>
  <si>
    <t>05.1</t>
  </si>
  <si>
    <t>05.2</t>
  </si>
  <si>
    <t>05.3</t>
  </si>
  <si>
    <t>05.4</t>
  </si>
  <si>
    <t>05.5</t>
  </si>
  <si>
    <t>05.6</t>
  </si>
  <si>
    <t>Goods &amp; services for household maintenance</t>
  </si>
  <si>
    <t>6. Health</t>
  </si>
  <si>
    <t>06.1</t>
  </si>
  <si>
    <t>06.2</t>
  </si>
  <si>
    <t>06.3</t>
  </si>
  <si>
    <t>7. Transportation</t>
  </si>
  <si>
    <t>07.1</t>
  </si>
  <si>
    <t>07.2</t>
  </si>
  <si>
    <t>Operation of personal transport equipment</t>
  </si>
  <si>
    <t>07.3</t>
  </si>
  <si>
    <t>Direct household consumption (Transportation)</t>
  </si>
  <si>
    <t>8. Communication</t>
  </si>
  <si>
    <t>08.1</t>
  </si>
  <si>
    <t xml:space="preserve">Postal services </t>
  </si>
  <si>
    <t>08.2</t>
  </si>
  <si>
    <t>08.3</t>
  </si>
  <si>
    <t>9. Recreation and culture</t>
  </si>
  <si>
    <t>09.1</t>
  </si>
  <si>
    <t>09.2</t>
  </si>
  <si>
    <t>09.3</t>
  </si>
  <si>
    <t>09.4</t>
  </si>
  <si>
    <t>09.5</t>
  </si>
  <si>
    <t>09.6</t>
  </si>
  <si>
    <t>10. Education</t>
  </si>
  <si>
    <t>10.</t>
  </si>
  <si>
    <t>11. Restaurants and hotels</t>
  </si>
  <si>
    <t>11.1</t>
  </si>
  <si>
    <t>11.2</t>
  </si>
  <si>
    <t>12. Miscellaneous goods and services</t>
  </si>
  <si>
    <t>12.1</t>
  </si>
  <si>
    <t>12.3</t>
  </si>
  <si>
    <t>12.4</t>
  </si>
  <si>
    <t>12.5</t>
  </si>
  <si>
    <t>12.6</t>
  </si>
  <si>
    <t>12.7</t>
  </si>
  <si>
    <t>Total</t>
  </si>
  <si>
    <t>Country</t>
  </si>
  <si>
    <t>Year</t>
  </si>
  <si>
    <t>Crop_Land</t>
  </si>
  <si>
    <t>Grazing_Land</t>
  </si>
  <si>
    <t>Forest_Land</t>
  </si>
  <si>
    <t>Fishing_Ground</t>
  </si>
  <si>
    <t>Built_up_Land</t>
  </si>
  <si>
    <t>Tobacco</t>
    <phoneticPr fontId="19"/>
  </si>
  <si>
    <t>Total</t>
    <phoneticPr fontId="19"/>
  </si>
  <si>
    <t>Total</t>
    <phoneticPr fontId="19"/>
  </si>
  <si>
    <t xml:space="preserve">Sub Total </t>
    <phoneticPr fontId="19"/>
  </si>
  <si>
    <t>Normalization (%)</t>
    <phoneticPr fontId="19"/>
  </si>
  <si>
    <t>EFConsPerCap</t>
  </si>
  <si>
    <r>
      <t>S</t>
    </r>
    <r>
      <rPr>
        <sz val="11"/>
        <color theme="1"/>
        <rFont val="Calibri"/>
        <family val="2"/>
        <charset val="128"/>
        <scheme val="minor"/>
      </rPr>
      <t>ource:</t>
    </r>
    <phoneticPr fontId="19"/>
  </si>
  <si>
    <r>
      <t>G</t>
    </r>
    <r>
      <rPr>
        <sz val="11"/>
        <color theme="1"/>
        <rFont val="Calibri"/>
        <family val="2"/>
        <charset val="128"/>
        <scheme val="minor"/>
      </rPr>
      <t>FN Open Data Platform</t>
    </r>
    <phoneticPr fontId="19"/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</si>
  <si>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</si>
  <si>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</si>
  <si>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</si>
  <si>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</si>
  <si>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</si>
  <si>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</si>
  <si>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</si>
  <si>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</si>
  <si>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</si>
  <si>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</si>
  <si>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Return to Frontpage</t>
  </si>
  <si>
    <t>pppc</t>
  </si>
  <si>
    <t>tot</t>
  </si>
  <si>
    <t>Food and non-alcoholic beverages</t>
  </si>
  <si>
    <t>011</t>
  </si>
  <si>
    <t>012</t>
  </si>
  <si>
    <t>Alcoholic beverages, tobacco and narcotics</t>
  </si>
  <si>
    <t>021</t>
  </si>
  <si>
    <t>022</t>
  </si>
  <si>
    <t>Narcotics</t>
  </si>
  <si>
    <t>023</t>
  </si>
  <si>
    <t>Clothing and footwear</t>
  </si>
  <si>
    <t>031</t>
  </si>
  <si>
    <t>Footwear including repair</t>
  </si>
  <si>
    <t>032</t>
  </si>
  <si>
    <t>Housing, water, electricity, gas and other fuels</t>
  </si>
  <si>
    <t>041</t>
  </si>
  <si>
    <t>042</t>
  </si>
  <si>
    <t>043</t>
  </si>
  <si>
    <t>Water supply and miscellaneous services relating to the dwelling</t>
  </si>
  <si>
    <t>044</t>
  </si>
  <si>
    <t>Electricity, gas and other fuels</t>
  </si>
  <si>
    <t>045</t>
  </si>
  <si>
    <t>Furnishings, household equipment and routine maintenance of the house</t>
  </si>
  <si>
    <t>Furniture and furnishings, carpets and other floor coverings</t>
  </si>
  <si>
    <t>051</t>
  </si>
  <si>
    <t>052</t>
  </si>
  <si>
    <t>053</t>
  </si>
  <si>
    <t>Glassware, tableware and household utensils</t>
  </si>
  <si>
    <t>054</t>
  </si>
  <si>
    <t>Tools and equipment for house and garden</t>
  </si>
  <si>
    <t>055</t>
  </si>
  <si>
    <t>Goods and services for routine household maintenance</t>
  </si>
  <si>
    <t>056</t>
  </si>
  <si>
    <t>Health</t>
  </si>
  <si>
    <t>Medical products, appliances and equipment</t>
  </si>
  <si>
    <t>061</t>
  </si>
  <si>
    <t>062</t>
  </si>
  <si>
    <t>063</t>
  </si>
  <si>
    <t>Transport</t>
  </si>
  <si>
    <t>071</t>
  </si>
  <si>
    <t>072</t>
  </si>
  <si>
    <t>073</t>
  </si>
  <si>
    <t>Communications</t>
  </si>
  <si>
    <t>Postal services</t>
  </si>
  <si>
    <t>081</t>
  </si>
  <si>
    <t>Telephone and telefax equipment</t>
  </si>
  <si>
    <t>082</t>
  </si>
  <si>
    <t>Telephone and telefax services</t>
  </si>
  <si>
    <t>083</t>
  </si>
  <si>
    <t>Recreation and culture</t>
  </si>
  <si>
    <t>Audio-visual, photographic and information processing equipment</t>
  </si>
  <si>
    <t>091</t>
  </si>
  <si>
    <t>Other major durables for recreation and culture</t>
  </si>
  <si>
    <t>092</t>
  </si>
  <si>
    <t>Other recreational items and equipment, gardens and pets</t>
  </si>
  <si>
    <t>093</t>
  </si>
  <si>
    <t>Recreational and cultural services</t>
  </si>
  <si>
    <t>094</t>
  </si>
  <si>
    <t>Newspapers, books and stationery</t>
  </si>
  <si>
    <t>095</t>
  </si>
  <si>
    <t>Package holidays</t>
  </si>
  <si>
    <t>096</t>
  </si>
  <si>
    <t>Restaurants and hotels</t>
  </si>
  <si>
    <t>Miscellaneous goods and services</t>
  </si>
  <si>
    <t>Prostitution</t>
  </si>
  <si>
    <t>Personal effects n.e.c.</t>
  </si>
  <si>
    <t>Financial services n.e.c.</t>
  </si>
  <si>
    <t>Other services n.e.c.</t>
  </si>
  <si>
    <t>CoLUM category</t>
    <phoneticPr fontId="19"/>
  </si>
  <si>
    <t>Years</t>
  </si>
  <si>
    <t>Population</t>
    <phoneticPr fontId="19"/>
  </si>
  <si>
    <t>Consumer Spending (per capita)</t>
    <phoneticPr fontId="19"/>
  </si>
  <si>
    <t>BiocapPerCap</t>
    <phoneticPr fontId="19"/>
  </si>
  <si>
    <t xml:space="preserve">For Hlookup function </t>
    <phoneticPr fontId="19"/>
  </si>
  <si>
    <t xml:space="preserve">National </t>
    <phoneticPr fontId="19"/>
  </si>
  <si>
    <t>Key</t>
    <phoneticPr fontId="19"/>
  </si>
  <si>
    <t>Year</t>
    <phoneticPr fontId="19"/>
  </si>
  <si>
    <t xml:space="preserve"> by COICOP [gha per person]</t>
    <phoneticPr fontId="19"/>
  </si>
  <si>
    <t>Please select a year</t>
    <phoneticPr fontId="19"/>
  </si>
  <si>
    <t>National</t>
  </si>
  <si>
    <t>NUTS</t>
  </si>
  <si>
    <t>World BC 2014</t>
  </si>
  <si>
    <t xml:space="preserve"> by land types [gha per person]</t>
  </si>
  <si>
    <t>Territory</t>
    <phoneticPr fontId="19"/>
  </si>
  <si>
    <t>Consumer spending by COICOP (millions of PPP$, constant 2015 prices)</t>
  </si>
  <si>
    <t>SLOVENIA</t>
  </si>
  <si>
    <t>SI</t>
  </si>
  <si>
    <t>fctotpppcSI</t>
  </si>
  <si>
    <t>fc01pppcSI</t>
  </si>
  <si>
    <t>fc011pppcSI</t>
  </si>
  <si>
    <t>fc012pppcSI</t>
  </si>
  <si>
    <t>fc02pppcSI</t>
  </si>
  <si>
    <t>fc021pppcSI</t>
  </si>
  <si>
    <t>fc022pppcSI</t>
  </si>
  <si>
    <t>fc023pppcSI</t>
  </si>
  <si>
    <t>fc03pppcSI</t>
  </si>
  <si>
    <t>fc031pppcSI</t>
  </si>
  <si>
    <t>fc032pppcSI</t>
  </si>
  <si>
    <t>fc04pppcSI</t>
  </si>
  <si>
    <t>fc041pppcSI</t>
  </si>
  <si>
    <t>fc042pppcSI</t>
  </si>
  <si>
    <t>fc043pppcSI</t>
  </si>
  <si>
    <t>fc044pppcSI</t>
  </si>
  <si>
    <t>fc045pppcSI</t>
  </si>
  <si>
    <t>fc05pppcSI</t>
  </si>
  <si>
    <t>fc051pppcSI</t>
  </si>
  <si>
    <t>fc052pppcSI</t>
  </si>
  <si>
    <t>fc053pppcSI</t>
  </si>
  <si>
    <t>fc054pppcSI</t>
  </si>
  <si>
    <t>fc055pppcSI</t>
  </si>
  <si>
    <t>fc056pppcSI</t>
  </si>
  <si>
    <t>fc06pppcSI</t>
  </si>
  <si>
    <t>fc061pppcSI</t>
  </si>
  <si>
    <t>fc062pppcSI</t>
  </si>
  <si>
    <t>fc063pppcSI</t>
  </si>
  <si>
    <t>fc07pppcSI</t>
  </si>
  <si>
    <t>fc071pppcSI</t>
  </si>
  <si>
    <t>fc072pppcSI</t>
  </si>
  <si>
    <t>fc073pppcSI</t>
  </si>
  <si>
    <t>fc08pppcSI</t>
  </si>
  <si>
    <t>fc081pppcSI</t>
  </si>
  <si>
    <t>fc082pppcSI</t>
  </si>
  <si>
    <t>fc083pppcSI</t>
  </si>
  <si>
    <t>fc09pppcSI</t>
  </si>
  <si>
    <t>fc091pppcSI</t>
  </si>
  <si>
    <t>fc092pppcSI</t>
  </si>
  <si>
    <t>fc093pppcSI</t>
  </si>
  <si>
    <t>fc094pppcSI</t>
  </si>
  <si>
    <t>fc095pppcSI</t>
  </si>
  <si>
    <t>fc096pppcSI</t>
  </si>
  <si>
    <t>fc10pppcSI</t>
  </si>
  <si>
    <t>fc11pppcSI</t>
  </si>
  <si>
    <t>fc111pppcSI</t>
  </si>
  <si>
    <t>fc112pppcSI</t>
  </si>
  <si>
    <t>fc12pppcSI</t>
  </si>
  <si>
    <t>fc121pppcSI</t>
  </si>
  <si>
    <t>fc122pppcSI</t>
  </si>
  <si>
    <t>fc123pppcSI</t>
  </si>
  <si>
    <t>fc124pppcSI</t>
  </si>
  <si>
    <t>fc125pppcSI</t>
  </si>
  <si>
    <t>fc126pppcSI</t>
  </si>
  <si>
    <t>fc127pppcSI</t>
  </si>
  <si>
    <t>Pomurska</t>
  </si>
  <si>
    <t>SI031</t>
  </si>
  <si>
    <t>fctotpppcSI031</t>
  </si>
  <si>
    <t>fc01pppcSI031</t>
  </si>
  <si>
    <t>fc011pppcSI031</t>
  </si>
  <si>
    <t>fc012pppcSI031</t>
  </si>
  <si>
    <t>fc02pppcSI031</t>
  </si>
  <si>
    <t>fc021pppcSI031</t>
  </si>
  <si>
    <t>fc022pppcSI031</t>
  </si>
  <si>
    <t>fc023pppcSI031</t>
  </si>
  <si>
    <t>fc03pppcSI031</t>
  </si>
  <si>
    <t>fc031pppcSI031</t>
  </si>
  <si>
    <t>fc032pppcSI031</t>
  </si>
  <si>
    <t>fc04pppcSI031</t>
  </si>
  <si>
    <t>fc041pppcSI031</t>
  </si>
  <si>
    <t>fc042pppcSI031</t>
  </si>
  <si>
    <t>fc043pppcSI031</t>
  </si>
  <si>
    <t>fc044pppcSI031</t>
  </si>
  <si>
    <t>fc045pppcSI031</t>
  </si>
  <si>
    <t>fc05pppcSI031</t>
  </si>
  <si>
    <t>fc051pppcSI031</t>
  </si>
  <si>
    <t>fc052pppcSI031</t>
  </si>
  <si>
    <t>fc053pppcSI031</t>
  </si>
  <si>
    <t>fc054pppcSI031</t>
  </si>
  <si>
    <t>fc055pppcSI031</t>
  </si>
  <si>
    <t>fc056pppcSI031</t>
  </si>
  <si>
    <t>fc06pppcSI031</t>
  </si>
  <si>
    <t>fc061pppcSI031</t>
  </si>
  <si>
    <t>fc062pppcSI031</t>
  </si>
  <si>
    <t>fc063pppcSI031</t>
  </si>
  <si>
    <t>fc07pppcSI031</t>
  </si>
  <si>
    <t>fc071pppcSI031</t>
  </si>
  <si>
    <t>fc072pppcSI031</t>
  </si>
  <si>
    <t>fc073pppcSI031</t>
  </si>
  <si>
    <t>fc08pppcSI031</t>
  </si>
  <si>
    <t>fc081pppcSI031</t>
  </si>
  <si>
    <t>fc082pppcSI031</t>
  </si>
  <si>
    <t>fc083pppcSI031</t>
  </si>
  <si>
    <t>fc09pppcSI031</t>
  </si>
  <si>
    <t>fc091pppcSI031</t>
  </si>
  <si>
    <t>fc092pppcSI031</t>
  </si>
  <si>
    <t>fc093pppcSI031</t>
  </si>
  <si>
    <t>fc094pppcSI031</t>
  </si>
  <si>
    <t>fc095pppcSI031</t>
  </si>
  <si>
    <t>fc096pppcSI031</t>
  </si>
  <si>
    <t>fc10pppcSI031</t>
  </si>
  <si>
    <t>fc11pppcSI031</t>
  </si>
  <si>
    <t>fc111pppcSI031</t>
  </si>
  <si>
    <t>fc112pppcSI031</t>
  </si>
  <si>
    <t>fc12pppcSI031</t>
  </si>
  <si>
    <t>fc121pppcSI031</t>
  </si>
  <si>
    <t>fc122pppcSI031</t>
  </si>
  <si>
    <t>fc123pppcSI031</t>
  </si>
  <si>
    <t>fc124pppcSI031</t>
  </si>
  <si>
    <t>fc125pppcSI031</t>
  </si>
  <si>
    <t>fc126pppcSI031</t>
  </si>
  <si>
    <t>fc127pppcSI031</t>
  </si>
  <si>
    <t>Podravska</t>
  </si>
  <si>
    <t>SI032</t>
  </si>
  <si>
    <t>fctotpppcSI032</t>
  </si>
  <si>
    <t>fc01pppcSI032</t>
  </si>
  <si>
    <t>fc011pppcSI032</t>
  </si>
  <si>
    <t>fc012pppcSI032</t>
  </si>
  <si>
    <t>fc02pppcSI032</t>
  </si>
  <si>
    <t>fc021pppcSI032</t>
  </si>
  <si>
    <t>fc022pppcSI032</t>
  </si>
  <si>
    <t>fc023pppcSI032</t>
  </si>
  <si>
    <t>fc03pppcSI032</t>
  </si>
  <si>
    <t>fc031pppcSI032</t>
  </si>
  <si>
    <t>fc032pppcSI032</t>
  </si>
  <si>
    <t>fc04pppcSI032</t>
  </si>
  <si>
    <t>fc041pppcSI032</t>
  </si>
  <si>
    <t>fc042pppcSI032</t>
  </si>
  <si>
    <t>fc043pppcSI032</t>
  </si>
  <si>
    <t>fc044pppcSI032</t>
  </si>
  <si>
    <t>fc045pppcSI032</t>
  </si>
  <si>
    <t>fc05pppcSI032</t>
  </si>
  <si>
    <t>fc051pppcSI032</t>
  </si>
  <si>
    <t>fc052pppcSI032</t>
  </si>
  <si>
    <t>fc053pppcSI032</t>
  </si>
  <si>
    <t>fc054pppcSI032</t>
  </si>
  <si>
    <t>fc055pppcSI032</t>
  </si>
  <si>
    <t>fc056pppcSI032</t>
  </si>
  <si>
    <t>fc06pppcSI032</t>
  </si>
  <si>
    <t>fc061pppcSI032</t>
  </si>
  <si>
    <t>fc062pppcSI032</t>
  </si>
  <si>
    <t>fc063pppcSI032</t>
  </si>
  <si>
    <t>fc07pppcSI032</t>
  </si>
  <si>
    <t>fc071pppcSI032</t>
  </si>
  <si>
    <t>fc072pppcSI032</t>
  </si>
  <si>
    <t>fc073pppcSI032</t>
  </si>
  <si>
    <t>fc08pppcSI032</t>
  </si>
  <si>
    <t>fc081pppcSI032</t>
  </si>
  <si>
    <t>fc082pppcSI032</t>
  </si>
  <si>
    <t>fc083pppcSI032</t>
  </si>
  <si>
    <t>fc09pppcSI032</t>
  </si>
  <si>
    <t>fc091pppcSI032</t>
  </si>
  <si>
    <t>fc092pppcSI032</t>
  </si>
  <si>
    <t>fc093pppcSI032</t>
  </si>
  <si>
    <t>fc094pppcSI032</t>
  </si>
  <si>
    <t>fc095pppcSI032</t>
  </si>
  <si>
    <t>fc096pppcSI032</t>
  </si>
  <si>
    <t>fc10pppcSI032</t>
  </si>
  <si>
    <t>fc11pppcSI032</t>
  </si>
  <si>
    <t>fc111pppcSI032</t>
  </si>
  <si>
    <t>fc112pppcSI032</t>
  </si>
  <si>
    <t>fc12pppcSI032</t>
  </si>
  <si>
    <t>fc121pppcSI032</t>
  </si>
  <si>
    <t>fc122pppcSI032</t>
  </si>
  <si>
    <t>fc123pppcSI032</t>
  </si>
  <si>
    <t>fc124pppcSI032</t>
  </si>
  <si>
    <t>fc125pppcSI032</t>
  </si>
  <si>
    <t>fc126pppcSI032</t>
  </si>
  <si>
    <t>fc127pppcSI032</t>
  </si>
  <si>
    <t>Koroska</t>
  </si>
  <si>
    <t>SI033</t>
  </si>
  <si>
    <t>fctotpppcSI033</t>
  </si>
  <si>
    <t>fc01pppcSI033</t>
  </si>
  <si>
    <t>fc011pppcSI033</t>
  </si>
  <si>
    <t>fc012pppcSI033</t>
  </si>
  <si>
    <t>fc02pppcSI033</t>
  </si>
  <si>
    <t>fc021pppcSI033</t>
  </si>
  <si>
    <t>fc022pppcSI033</t>
  </si>
  <si>
    <t>fc023pppcSI033</t>
  </si>
  <si>
    <t>fc03pppcSI033</t>
  </si>
  <si>
    <t>fc031pppcSI033</t>
  </si>
  <si>
    <t>fc032pppcSI033</t>
  </si>
  <si>
    <t>fc04pppcSI033</t>
  </si>
  <si>
    <t>fc041pppcSI033</t>
  </si>
  <si>
    <t>fc042pppcSI033</t>
  </si>
  <si>
    <t>fc043pppcSI033</t>
  </si>
  <si>
    <t>fc044pppcSI033</t>
  </si>
  <si>
    <t>fc045pppcSI033</t>
  </si>
  <si>
    <t>fc05pppcSI033</t>
  </si>
  <si>
    <t>fc051pppcSI033</t>
  </si>
  <si>
    <t>fc052pppcSI033</t>
  </si>
  <si>
    <t>fc053pppcSI033</t>
  </si>
  <si>
    <t>fc054pppcSI033</t>
  </si>
  <si>
    <t>fc055pppcSI033</t>
  </si>
  <si>
    <t>fc056pppcSI033</t>
  </si>
  <si>
    <t>fc06pppcSI033</t>
  </si>
  <si>
    <t>fc061pppcSI033</t>
  </si>
  <si>
    <t>fc062pppcSI033</t>
  </si>
  <si>
    <t>fc063pppcSI033</t>
  </si>
  <si>
    <t>fc07pppcSI033</t>
  </si>
  <si>
    <t>fc071pppcSI033</t>
  </si>
  <si>
    <t>fc072pppcSI033</t>
  </si>
  <si>
    <t>fc073pppcSI033</t>
  </si>
  <si>
    <t>fc08pppcSI033</t>
  </si>
  <si>
    <t>fc081pppcSI033</t>
  </si>
  <si>
    <t>fc082pppcSI033</t>
  </si>
  <si>
    <t>fc083pppcSI033</t>
  </si>
  <si>
    <t>fc09pppcSI033</t>
  </si>
  <si>
    <t>fc091pppcSI033</t>
  </si>
  <si>
    <t>fc092pppcSI033</t>
  </si>
  <si>
    <t>fc093pppcSI033</t>
  </si>
  <si>
    <t>fc094pppcSI033</t>
  </si>
  <si>
    <t>fc095pppcSI033</t>
  </si>
  <si>
    <t>fc096pppcSI033</t>
  </si>
  <si>
    <t>fc10pppcSI033</t>
  </si>
  <si>
    <t>fc11pppcSI033</t>
  </si>
  <si>
    <t>fc111pppcSI033</t>
  </si>
  <si>
    <t>fc112pppcSI033</t>
  </si>
  <si>
    <t>fc12pppcSI033</t>
  </si>
  <si>
    <t>fc121pppcSI033</t>
  </si>
  <si>
    <t>fc122pppcSI033</t>
  </si>
  <si>
    <t>fc123pppcSI033</t>
  </si>
  <si>
    <t>fc124pppcSI033</t>
  </si>
  <si>
    <t>fc125pppcSI033</t>
  </si>
  <si>
    <t>fc126pppcSI033</t>
  </si>
  <si>
    <t>fc127pppcSI033</t>
  </si>
  <si>
    <t>Savinjska</t>
  </si>
  <si>
    <t>SI034</t>
  </si>
  <si>
    <t>fctotpppcSI034</t>
  </si>
  <si>
    <t>fc01pppcSI034</t>
  </si>
  <si>
    <t>fc011pppcSI034</t>
  </si>
  <si>
    <t>fc012pppcSI034</t>
  </si>
  <si>
    <t>fc02pppcSI034</t>
  </si>
  <si>
    <t>fc021pppcSI034</t>
  </si>
  <si>
    <t>fc022pppcSI034</t>
  </si>
  <si>
    <t>fc023pppcSI034</t>
  </si>
  <si>
    <t>fc03pppcSI034</t>
  </si>
  <si>
    <t>fc031pppcSI034</t>
  </si>
  <si>
    <t>fc032pppcSI034</t>
  </si>
  <si>
    <t>fc04pppcSI034</t>
  </si>
  <si>
    <t>fc041pppcSI034</t>
  </si>
  <si>
    <t>fc042pppcSI034</t>
  </si>
  <si>
    <t>fc043pppcSI034</t>
  </si>
  <si>
    <t>fc044pppcSI034</t>
  </si>
  <si>
    <t>fc045pppcSI034</t>
  </si>
  <si>
    <t>fc05pppcSI034</t>
  </si>
  <si>
    <t>fc051pppcSI034</t>
  </si>
  <si>
    <t>fc052pppcSI034</t>
  </si>
  <si>
    <t>fc053pppcSI034</t>
  </si>
  <si>
    <t>fc054pppcSI034</t>
  </si>
  <si>
    <t>fc055pppcSI034</t>
  </si>
  <si>
    <t>fc056pppcSI034</t>
  </si>
  <si>
    <t>fc06pppcSI034</t>
  </si>
  <si>
    <t>fc061pppcSI034</t>
  </si>
  <si>
    <t>fc062pppcSI034</t>
  </si>
  <si>
    <t>fc063pppcSI034</t>
  </si>
  <si>
    <t>fc07pppcSI034</t>
  </si>
  <si>
    <t>fc071pppcSI034</t>
  </si>
  <si>
    <t>fc072pppcSI034</t>
  </si>
  <si>
    <t>fc073pppcSI034</t>
  </si>
  <si>
    <t>fc08pppcSI034</t>
  </si>
  <si>
    <t>fc081pppcSI034</t>
  </si>
  <si>
    <t>fc082pppcSI034</t>
  </si>
  <si>
    <t>fc083pppcSI034</t>
  </si>
  <si>
    <t>fc09pppcSI034</t>
  </si>
  <si>
    <t>fc091pppcSI034</t>
  </si>
  <si>
    <t>fc092pppcSI034</t>
  </si>
  <si>
    <t>fc093pppcSI034</t>
  </si>
  <si>
    <t>fc094pppcSI034</t>
  </si>
  <si>
    <t>fc095pppcSI034</t>
  </si>
  <si>
    <t>fc096pppcSI034</t>
  </si>
  <si>
    <t>fc10pppcSI034</t>
  </si>
  <si>
    <t>fc11pppcSI034</t>
  </si>
  <si>
    <t>fc111pppcSI034</t>
  </si>
  <si>
    <t>fc112pppcSI034</t>
  </si>
  <si>
    <t>fc12pppcSI034</t>
  </si>
  <si>
    <t>fc121pppcSI034</t>
  </si>
  <si>
    <t>fc122pppcSI034</t>
  </si>
  <si>
    <t>fc123pppcSI034</t>
  </si>
  <si>
    <t>fc124pppcSI034</t>
  </si>
  <si>
    <t>fc125pppcSI034</t>
  </si>
  <si>
    <t>fc126pppcSI034</t>
  </si>
  <si>
    <t>fc127pppcSI034</t>
  </si>
  <si>
    <t>Zasavska</t>
  </si>
  <si>
    <t>SI035</t>
  </si>
  <si>
    <t>fctotpppcSI035</t>
  </si>
  <si>
    <t>fc01pppcSI035</t>
  </si>
  <si>
    <t>fc011pppcSI035</t>
  </si>
  <si>
    <t>fc012pppcSI035</t>
  </si>
  <si>
    <t>fc02pppcSI035</t>
  </si>
  <si>
    <t>fc021pppcSI035</t>
  </si>
  <si>
    <t>fc022pppcSI035</t>
  </si>
  <si>
    <t>fc023pppcSI035</t>
  </si>
  <si>
    <t>fc03pppcSI035</t>
  </si>
  <si>
    <t>fc031pppcSI035</t>
  </si>
  <si>
    <t>fc032pppcSI035</t>
  </si>
  <si>
    <t>fc04pppcSI035</t>
  </si>
  <si>
    <t>fc041pppcSI035</t>
  </si>
  <si>
    <t>fc042pppcSI035</t>
  </si>
  <si>
    <t>fc043pppcSI035</t>
  </si>
  <si>
    <t>fc044pppcSI035</t>
  </si>
  <si>
    <t>fc045pppcSI035</t>
  </si>
  <si>
    <t>fc05pppcSI035</t>
  </si>
  <si>
    <t>fc051pppcSI035</t>
  </si>
  <si>
    <t>fc052pppcSI035</t>
  </si>
  <si>
    <t>fc053pppcSI035</t>
  </si>
  <si>
    <t>fc054pppcSI035</t>
  </si>
  <si>
    <t>fc055pppcSI035</t>
  </si>
  <si>
    <t>fc056pppcSI035</t>
  </si>
  <si>
    <t>fc06pppcSI035</t>
  </si>
  <si>
    <t>fc061pppcSI035</t>
  </si>
  <si>
    <t>fc062pppcSI035</t>
  </si>
  <si>
    <t>fc063pppcSI035</t>
  </si>
  <si>
    <t>fc07pppcSI035</t>
  </si>
  <si>
    <t>fc071pppcSI035</t>
  </si>
  <si>
    <t>fc072pppcSI035</t>
  </si>
  <si>
    <t>fc073pppcSI035</t>
  </si>
  <si>
    <t>fc08pppcSI035</t>
  </si>
  <si>
    <t>fc081pppcSI035</t>
  </si>
  <si>
    <t>fc082pppcSI035</t>
  </si>
  <si>
    <t>fc083pppcSI035</t>
  </si>
  <si>
    <t>fc09pppcSI035</t>
  </si>
  <si>
    <t>fc091pppcSI035</t>
  </si>
  <si>
    <t>fc092pppcSI035</t>
  </si>
  <si>
    <t>fc093pppcSI035</t>
  </si>
  <si>
    <t>fc094pppcSI035</t>
  </si>
  <si>
    <t>fc095pppcSI035</t>
  </si>
  <si>
    <t>fc096pppcSI035</t>
  </si>
  <si>
    <t>fc10pppcSI035</t>
  </si>
  <si>
    <t>fc11pppcSI035</t>
  </si>
  <si>
    <t>fc111pppcSI035</t>
  </si>
  <si>
    <t>fc112pppcSI035</t>
  </si>
  <si>
    <t>fc12pppcSI035</t>
  </si>
  <si>
    <t>fc121pppcSI035</t>
  </si>
  <si>
    <t>fc122pppcSI035</t>
  </si>
  <si>
    <t>fc123pppcSI035</t>
  </si>
  <si>
    <t>fc124pppcSI035</t>
  </si>
  <si>
    <t>fc125pppcSI035</t>
  </si>
  <si>
    <t>fc126pppcSI035</t>
  </si>
  <si>
    <t>fc127pppcSI035</t>
  </si>
  <si>
    <t>Posavska</t>
  </si>
  <si>
    <t>SI036</t>
  </si>
  <si>
    <t>fctotpppcSI036</t>
  </si>
  <si>
    <t>fc01pppcSI036</t>
  </si>
  <si>
    <t>fc011pppcSI036</t>
  </si>
  <si>
    <t>fc012pppcSI036</t>
  </si>
  <si>
    <t>fc02pppcSI036</t>
  </si>
  <si>
    <t>fc021pppcSI036</t>
  </si>
  <si>
    <t>fc022pppcSI036</t>
  </si>
  <si>
    <t>fc023pppcSI036</t>
  </si>
  <si>
    <t>fc03pppcSI036</t>
  </si>
  <si>
    <t>fc031pppcSI036</t>
  </si>
  <si>
    <t>fc032pppcSI036</t>
  </si>
  <si>
    <t>fc04pppcSI036</t>
  </si>
  <si>
    <t>fc041pppcSI036</t>
  </si>
  <si>
    <t>fc042pppcSI036</t>
  </si>
  <si>
    <t>fc043pppcSI036</t>
  </si>
  <si>
    <t>fc044pppcSI036</t>
  </si>
  <si>
    <t>fc045pppcSI036</t>
  </si>
  <si>
    <t>fc05pppcSI036</t>
  </si>
  <si>
    <t>fc051pppcSI036</t>
  </si>
  <si>
    <t>fc052pppcSI036</t>
  </si>
  <si>
    <t>fc053pppcSI036</t>
  </si>
  <si>
    <t>fc054pppcSI036</t>
  </si>
  <si>
    <t>fc055pppcSI036</t>
  </si>
  <si>
    <t>fc056pppcSI036</t>
  </si>
  <si>
    <t>fc06pppcSI036</t>
  </si>
  <si>
    <t>fc061pppcSI036</t>
  </si>
  <si>
    <t>fc062pppcSI036</t>
  </si>
  <si>
    <t>fc063pppcSI036</t>
  </si>
  <si>
    <t>fc07pppcSI036</t>
  </si>
  <si>
    <t>fc071pppcSI036</t>
  </si>
  <si>
    <t>fc072pppcSI036</t>
  </si>
  <si>
    <t>fc073pppcSI036</t>
  </si>
  <si>
    <t>fc08pppcSI036</t>
  </si>
  <si>
    <t>fc081pppcSI036</t>
  </si>
  <si>
    <t>fc082pppcSI036</t>
  </si>
  <si>
    <t>fc083pppcSI036</t>
  </si>
  <si>
    <t>fc09pppcSI036</t>
  </si>
  <si>
    <t>fc091pppcSI036</t>
  </si>
  <si>
    <t>fc092pppcSI036</t>
  </si>
  <si>
    <t>fc093pppcSI036</t>
  </si>
  <si>
    <t>fc094pppcSI036</t>
  </si>
  <si>
    <t>fc095pppcSI036</t>
  </si>
  <si>
    <t>fc096pppcSI036</t>
  </si>
  <si>
    <t>fc10pppcSI036</t>
  </si>
  <si>
    <t>fc11pppcSI036</t>
  </si>
  <si>
    <t>fc111pppcSI036</t>
  </si>
  <si>
    <t>fc112pppcSI036</t>
  </si>
  <si>
    <t>fc12pppcSI036</t>
  </si>
  <si>
    <t>fc121pppcSI036</t>
  </si>
  <si>
    <t>fc122pppcSI036</t>
  </si>
  <si>
    <t>fc123pppcSI036</t>
  </si>
  <si>
    <t>fc124pppcSI036</t>
  </si>
  <si>
    <t>fc125pppcSI036</t>
  </si>
  <si>
    <t>fc126pppcSI036</t>
  </si>
  <si>
    <t>fc127pppcSI036</t>
  </si>
  <si>
    <t>Jugovzhodna Slovenija</t>
  </si>
  <si>
    <t>SI037</t>
  </si>
  <si>
    <t>fctotpppcSI037</t>
  </si>
  <si>
    <t>fc01pppcSI037</t>
  </si>
  <si>
    <t>fc011pppcSI037</t>
  </si>
  <si>
    <t>fc012pppcSI037</t>
  </si>
  <si>
    <t>fc02pppcSI037</t>
  </si>
  <si>
    <t>fc021pppcSI037</t>
  </si>
  <si>
    <t>fc022pppcSI037</t>
  </si>
  <si>
    <t>fc023pppcSI037</t>
  </si>
  <si>
    <t>fc03pppcSI037</t>
  </si>
  <si>
    <t>fc031pppcSI037</t>
  </si>
  <si>
    <t>fc032pppcSI037</t>
  </si>
  <si>
    <t>fc04pppcSI037</t>
  </si>
  <si>
    <t>fc041pppcSI037</t>
  </si>
  <si>
    <t>fc042pppcSI037</t>
  </si>
  <si>
    <t>fc043pppcSI037</t>
  </si>
  <si>
    <t>fc044pppcSI037</t>
  </si>
  <si>
    <t>fc045pppcSI037</t>
  </si>
  <si>
    <t>fc05pppcSI037</t>
  </si>
  <si>
    <t>fc051pppcSI037</t>
  </si>
  <si>
    <t>fc052pppcSI037</t>
  </si>
  <si>
    <t>fc053pppcSI037</t>
  </si>
  <si>
    <t>fc054pppcSI037</t>
  </si>
  <si>
    <t>fc055pppcSI037</t>
  </si>
  <si>
    <t>fc056pppcSI037</t>
  </si>
  <si>
    <t>fc06pppcSI037</t>
  </si>
  <si>
    <t>fc061pppcSI037</t>
  </si>
  <si>
    <t>fc062pppcSI037</t>
  </si>
  <si>
    <t>fc063pppcSI037</t>
  </si>
  <si>
    <t>fc07pppcSI037</t>
  </si>
  <si>
    <t>fc071pppcSI037</t>
  </si>
  <si>
    <t>fc072pppcSI037</t>
  </si>
  <si>
    <t>fc073pppcSI037</t>
  </si>
  <si>
    <t>fc08pppcSI037</t>
  </si>
  <si>
    <t>fc081pppcSI037</t>
  </si>
  <si>
    <t>fc082pppcSI037</t>
  </si>
  <si>
    <t>fc083pppcSI037</t>
  </si>
  <si>
    <t>fc09pppcSI037</t>
  </si>
  <si>
    <t>fc091pppcSI037</t>
  </si>
  <si>
    <t>fc092pppcSI037</t>
  </si>
  <si>
    <t>fc093pppcSI037</t>
  </si>
  <si>
    <t>fc094pppcSI037</t>
  </si>
  <si>
    <t>fc095pppcSI037</t>
  </si>
  <si>
    <t>fc096pppcSI037</t>
  </si>
  <si>
    <t>fc10pppcSI037</t>
  </si>
  <si>
    <t>fc11pppcSI037</t>
  </si>
  <si>
    <t>fc111pppcSI037</t>
  </si>
  <si>
    <t>fc112pppcSI037</t>
  </si>
  <si>
    <t>fc12pppcSI037</t>
  </si>
  <si>
    <t>fc121pppcSI037</t>
  </si>
  <si>
    <t>fc122pppcSI037</t>
  </si>
  <si>
    <t>fc123pppcSI037</t>
  </si>
  <si>
    <t>fc124pppcSI037</t>
  </si>
  <si>
    <t>fc125pppcSI037</t>
  </si>
  <si>
    <t>fc126pppcSI037</t>
  </si>
  <si>
    <t>fc127pppcSI037</t>
  </si>
  <si>
    <t>Primorsko-notranjska</t>
  </si>
  <si>
    <t>SI038</t>
  </si>
  <si>
    <t>fctotpppcSI038</t>
  </si>
  <si>
    <t>fc01pppcSI038</t>
  </si>
  <si>
    <t>fc011pppcSI038</t>
  </si>
  <si>
    <t>fc012pppcSI038</t>
  </si>
  <si>
    <t>fc02pppcSI038</t>
  </si>
  <si>
    <t>fc021pppcSI038</t>
  </si>
  <si>
    <t>fc022pppcSI038</t>
  </si>
  <si>
    <t>fc023pppcSI038</t>
  </si>
  <si>
    <t>fc03pppcSI038</t>
  </si>
  <si>
    <t>fc031pppcSI038</t>
  </si>
  <si>
    <t>fc032pppcSI038</t>
  </si>
  <si>
    <t>fc04pppcSI038</t>
  </si>
  <si>
    <t>fc041pppcSI038</t>
  </si>
  <si>
    <t>fc042pppcSI038</t>
  </si>
  <si>
    <t>fc043pppcSI038</t>
  </si>
  <si>
    <t>fc044pppcSI038</t>
  </si>
  <si>
    <t>fc045pppcSI038</t>
  </si>
  <si>
    <t>fc05pppcSI038</t>
  </si>
  <si>
    <t>fc051pppcSI038</t>
  </si>
  <si>
    <t>fc052pppcSI038</t>
  </si>
  <si>
    <t>fc053pppcSI038</t>
  </si>
  <si>
    <t>fc054pppcSI038</t>
  </si>
  <si>
    <t>fc055pppcSI038</t>
  </si>
  <si>
    <t>fc056pppcSI038</t>
  </si>
  <si>
    <t>fc06pppcSI038</t>
  </si>
  <si>
    <t>fc061pppcSI038</t>
  </si>
  <si>
    <t>fc062pppcSI038</t>
  </si>
  <si>
    <t>fc063pppcSI038</t>
  </si>
  <si>
    <t>fc07pppcSI038</t>
  </si>
  <si>
    <t>fc071pppcSI038</t>
  </si>
  <si>
    <t>fc072pppcSI038</t>
  </si>
  <si>
    <t>fc073pppcSI038</t>
  </si>
  <si>
    <t>fc08pppcSI038</t>
  </si>
  <si>
    <t>fc081pppcSI038</t>
  </si>
  <si>
    <t>fc082pppcSI038</t>
  </si>
  <si>
    <t>fc083pppcSI038</t>
  </si>
  <si>
    <t>fc09pppcSI038</t>
  </si>
  <si>
    <t>fc091pppcSI038</t>
  </si>
  <si>
    <t>fc092pppcSI038</t>
  </si>
  <si>
    <t>fc093pppcSI038</t>
  </si>
  <si>
    <t>fc094pppcSI038</t>
  </si>
  <si>
    <t>fc095pppcSI038</t>
  </si>
  <si>
    <t>fc096pppcSI038</t>
  </si>
  <si>
    <t>fc10pppcSI038</t>
  </si>
  <si>
    <t>fc11pppcSI038</t>
  </si>
  <si>
    <t>fc111pppcSI038</t>
  </si>
  <si>
    <t>fc112pppcSI038</t>
  </si>
  <si>
    <t>fc12pppcSI038</t>
  </si>
  <si>
    <t>fc121pppcSI038</t>
  </si>
  <si>
    <t>fc122pppcSI038</t>
  </si>
  <si>
    <t>fc123pppcSI038</t>
  </si>
  <si>
    <t>fc124pppcSI038</t>
  </si>
  <si>
    <t>fc125pppcSI038</t>
  </si>
  <si>
    <t>fc126pppcSI038</t>
  </si>
  <si>
    <t>fc127pppcSI038</t>
  </si>
  <si>
    <t>Osrednjeslovenska</t>
  </si>
  <si>
    <t>SI041</t>
  </si>
  <si>
    <t>fctotpppcSI041</t>
  </si>
  <si>
    <t>fc01pppcSI041</t>
  </si>
  <si>
    <t>fc011pppcSI041</t>
  </si>
  <si>
    <t>fc012pppcSI041</t>
  </si>
  <si>
    <t>fc02pppcSI041</t>
  </si>
  <si>
    <t>fc021pppcSI041</t>
  </si>
  <si>
    <t>fc022pppcSI041</t>
  </si>
  <si>
    <t>fc023pppcSI041</t>
  </si>
  <si>
    <t>fc03pppcSI041</t>
  </si>
  <si>
    <t>fc031pppcSI041</t>
  </si>
  <si>
    <t>fc032pppcSI041</t>
  </si>
  <si>
    <t>fc04pppcSI041</t>
  </si>
  <si>
    <t>fc041pppcSI041</t>
  </si>
  <si>
    <t>fc042pppcSI041</t>
  </si>
  <si>
    <t>fc043pppcSI041</t>
  </si>
  <si>
    <t>fc044pppcSI041</t>
  </si>
  <si>
    <t>fc045pppcSI041</t>
  </si>
  <si>
    <t>fc05pppcSI041</t>
  </si>
  <si>
    <t>fc051pppcSI041</t>
  </si>
  <si>
    <t>fc052pppcSI041</t>
  </si>
  <si>
    <t>fc053pppcSI041</t>
  </si>
  <si>
    <t>fc054pppcSI041</t>
  </si>
  <si>
    <t>fc055pppcSI041</t>
  </si>
  <si>
    <t>fc056pppcSI041</t>
  </si>
  <si>
    <t>fc06pppcSI041</t>
  </si>
  <si>
    <t>fc061pppcSI041</t>
  </si>
  <si>
    <t>fc062pppcSI041</t>
  </si>
  <si>
    <t>fc063pppcSI041</t>
  </si>
  <si>
    <t>fc07pppcSI041</t>
  </si>
  <si>
    <t>fc071pppcSI041</t>
  </si>
  <si>
    <t>fc072pppcSI041</t>
  </si>
  <si>
    <t>fc073pppcSI041</t>
  </si>
  <si>
    <t>fc08pppcSI041</t>
  </si>
  <si>
    <t>fc081pppcSI041</t>
  </si>
  <si>
    <t>fc082pppcSI041</t>
  </si>
  <si>
    <t>fc083pppcSI041</t>
  </si>
  <si>
    <t>fc09pppcSI041</t>
  </si>
  <si>
    <t>fc091pppcSI041</t>
  </si>
  <si>
    <t>fc092pppcSI041</t>
  </si>
  <si>
    <t>fc093pppcSI041</t>
  </si>
  <si>
    <t>fc094pppcSI041</t>
  </si>
  <si>
    <t>fc095pppcSI041</t>
  </si>
  <si>
    <t>fc096pppcSI041</t>
  </si>
  <si>
    <t>fc10pppcSI041</t>
  </si>
  <si>
    <t>fc11pppcSI041</t>
  </si>
  <si>
    <t>fc111pppcSI041</t>
  </si>
  <si>
    <t>fc112pppcSI041</t>
  </si>
  <si>
    <t>fc12pppcSI041</t>
  </si>
  <si>
    <t>fc121pppcSI041</t>
  </si>
  <si>
    <t>fc122pppcSI041</t>
  </si>
  <si>
    <t>fc123pppcSI041</t>
  </si>
  <si>
    <t>fc124pppcSI041</t>
  </si>
  <si>
    <t>fc125pppcSI041</t>
  </si>
  <si>
    <t>fc126pppcSI041</t>
  </si>
  <si>
    <t>fc127pppcSI041</t>
  </si>
  <si>
    <t>Gorenjska</t>
  </si>
  <si>
    <t>SI042</t>
  </si>
  <si>
    <t>fctotpppcSI042</t>
  </si>
  <si>
    <t>fc01pppcSI042</t>
  </si>
  <si>
    <t>fc011pppcSI042</t>
  </si>
  <si>
    <t>fc012pppcSI042</t>
  </si>
  <si>
    <t>fc02pppcSI042</t>
  </si>
  <si>
    <t>fc021pppcSI042</t>
  </si>
  <si>
    <t>fc022pppcSI042</t>
  </si>
  <si>
    <t>fc023pppcSI042</t>
  </si>
  <si>
    <t>fc03pppcSI042</t>
  </si>
  <si>
    <t>fc031pppcSI042</t>
  </si>
  <si>
    <t>fc032pppcSI042</t>
  </si>
  <si>
    <t>fc04pppcSI042</t>
  </si>
  <si>
    <t>fc041pppcSI042</t>
  </si>
  <si>
    <t>fc042pppcSI042</t>
  </si>
  <si>
    <t>fc043pppcSI042</t>
  </si>
  <si>
    <t>fc044pppcSI042</t>
  </si>
  <si>
    <t>fc045pppcSI042</t>
  </si>
  <si>
    <t>fc05pppcSI042</t>
  </si>
  <si>
    <t>fc051pppcSI042</t>
  </si>
  <si>
    <t>fc052pppcSI042</t>
  </si>
  <si>
    <t>fc053pppcSI042</t>
  </si>
  <si>
    <t>fc054pppcSI042</t>
  </si>
  <si>
    <t>fc055pppcSI042</t>
  </si>
  <si>
    <t>fc056pppcSI042</t>
  </si>
  <si>
    <t>fc06pppcSI042</t>
  </si>
  <si>
    <t>fc061pppcSI042</t>
  </si>
  <si>
    <t>fc062pppcSI042</t>
  </si>
  <si>
    <t>fc063pppcSI042</t>
  </si>
  <si>
    <t>fc07pppcSI042</t>
  </si>
  <si>
    <t>fc071pppcSI042</t>
  </si>
  <si>
    <t>fc072pppcSI042</t>
  </si>
  <si>
    <t>fc073pppcSI042</t>
  </si>
  <si>
    <t>fc08pppcSI042</t>
  </si>
  <si>
    <t>fc081pppcSI042</t>
  </si>
  <si>
    <t>fc082pppcSI042</t>
  </si>
  <si>
    <t>fc083pppcSI042</t>
  </si>
  <si>
    <t>fc09pppcSI042</t>
  </si>
  <si>
    <t>fc091pppcSI042</t>
  </si>
  <si>
    <t>fc092pppcSI042</t>
  </si>
  <si>
    <t>fc093pppcSI042</t>
  </si>
  <si>
    <t>fc094pppcSI042</t>
  </si>
  <si>
    <t>fc095pppcSI042</t>
  </si>
  <si>
    <t>fc096pppcSI042</t>
  </si>
  <si>
    <t>fc10pppcSI042</t>
  </si>
  <si>
    <t>fc11pppcSI042</t>
  </si>
  <si>
    <t>fc111pppcSI042</t>
  </si>
  <si>
    <t>fc112pppcSI042</t>
  </si>
  <si>
    <t>fc12pppcSI042</t>
  </si>
  <si>
    <t>fc121pppcSI042</t>
  </si>
  <si>
    <t>fc122pppcSI042</t>
  </si>
  <si>
    <t>fc123pppcSI042</t>
  </si>
  <si>
    <t>fc124pppcSI042</t>
  </si>
  <si>
    <t>fc125pppcSI042</t>
  </si>
  <si>
    <t>fc126pppcSI042</t>
  </si>
  <si>
    <t>fc127pppcSI042</t>
  </si>
  <si>
    <t>Goriska</t>
  </si>
  <si>
    <t>SI043</t>
  </si>
  <si>
    <t>fctotpppcSI043</t>
  </si>
  <si>
    <t>fc01pppcSI043</t>
  </si>
  <si>
    <t>fc011pppcSI043</t>
  </si>
  <si>
    <t>fc012pppcSI043</t>
  </si>
  <si>
    <t>fc02pppcSI043</t>
  </si>
  <si>
    <t>fc021pppcSI043</t>
  </si>
  <si>
    <t>fc022pppcSI043</t>
  </si>
  <si>
    <t>fc023pppcSI043</t>
  </si>
  <si>
    <t>fc03pppcSI043</t>
  </si>
  <si>
    <t>fc031pppcSI043</t>
  </si>
  <si>
    <t>fc032pppcSI043</t>
  </si>
  <si>
    <t>fc04pppcSI043</t>
  </si>
  <si>
    <t>fc041pppcSI043</t>
  </si>
  <si>
    <t>fc042pppcSI043</t>
  </si>
  <si>
    <t>fc043pppcSI043</t>
  </si>
  <si>
    <t>fc044pppcSI043</t>
  </si>
  <si>
    <t>fc045pppcSI043</t>
  </si>
  <si>
    <t>fc05pppcSI043</t>
  </si>
  <si>
    <t>fc051pppcSI043</t>
  </si>
  <si>
    <t>fc052pppcSI043</t>
  </si>
  <si>
    <t>fc053pppcSI043</t>
  </si>
  <si>
    <t>fc054pppcSI043</t>
  </si>
  <si>
    <t>fc055pppcSI043</t>
  </si>
  <si>
    <t>fc056pppcSI043</t>
  </si>
  <si>
    <t>fc06pppcSI043</t>
  </si>
  <si>
    <t>fc061pppcSI043</t>
  </si>
  <si>
    <t>fc062pppcSI043</t>
  </si>
  <si>
    <t>fc063pppcSI043</t>
  </si>
  <si>
    <t>fc07pppcSI043</t>
  </si>
  <si>
    <t>fc071pppcSI043</t>
  </si>
  <si>
    <t>fc072pppcSI043</t>
  </si>
  <si>
    <t>fc073pppcSI043</t>
  </si>
  <si>
    <t>fc08pppcSI043</t>
  </si>
  <si>
    <t>fc081pppcSI043</t>
  </si>
  <si>
    <t>fc082pppcSI043</t>
  </si>
  <si>
    <t>fc083pppcSI043</t>
  </si>
  <si>
    <t>fc09pppcSI043</t>
  </si>
  <si>
    <t>fc091pppcSI043</t>
  </si>
  <si>
    <t>fc092pppcSI043</t>
  </si>
  <si>
    <t>fc093pppcSI043</t>
  </si>
  <si>
    <t>fc094pppcSI043</t>
  </si>
  <si>
    <t>fc095pppcSI043</t>
  </si>
  <si>
    <t>fc096pppcSI043</t>
  </si>
  <si>
    <t>fc10pppcSI043</t>
  </si>
  <si>
    <t>fc11pppcSI043</t>
  </si>
  <si>
    <t>fc111pppcSI043</t>
  </si>
  <si>
    <t>fc112pppcSI043</t>
  </si>
  <si>
    <t>fc12pppcSI043</t>
  </si>
  <si>
    <t>fc121pppcSI043</t>
  </si>
  <si>
    <t>fc122pppcSI043</t>
  </si>
  <si>
    <t>fc123pppcSI043</t>
  </si>
  <si>
    <t>fc124pppcSI043</t>
  </si>
  <si>
    <t>fc125pppcSI043</t>
  </si>
  <si>
    <t>fc126pppcSI043</t>
  </si>
  <si>
    <t>fc127pppcSI043</t>
  </si>
  <si>
    <t>Obalno-kraska</t>
  </si>
  <si>
    <t>SI044</t>
  </si>
  <si>
    <t>fctotpppcSI044</t>
  </si>
  <si>
    <t>fc01pppcSI044</t>
  </si>
  <si>
    <t>fc011pppcSI044</t>
  </si>
  <si>
    <t>fc012pppcSI044</t>
  </si>
  <si>
    <t>fc02pppcSI044</t>
  </si>
  <si>
    <t>fc021pppcSI044</t>
  </si>
  <si>
    <t>fc022pppcSI044</t>
  </si>
  <si>
    <t>fc023pppcSI044</t>
  </si>
  <si>
    <t>fc03pppcSI044</t>
  </si>
  <si>
    <t>fc031pppcSI044</t>
  </si>
  <si>
    <t>fc032pppcSI044</t>
  </si>
  <si>
    <t>fc04pppcSI044</t>
  </si>
  <si>
    <t>fc041pppcSI044</t>
  </si>
  <si>
    <t>fc042pppcSI044</t>
  </si>
  <si>
    <t>fc043pppcSI044</t>
  </si>
  <si>
    <t>fc044pppcSI044</t>
  </si>
  <si>
    <t>fc045pppcSI044</t>
  </si>
  <si>
    <t>fc05pppcSI044</t>
  </si>
  <si>
    <t>fc051pppcSI044</t>
  </si>
  <si>
    <t>fc052pppcSI044</t>
  </si>
  <si>
    <t>fc053pppcSI044</t>
  </si>
  <si>
    <t>fc054pppcSI044</t>
  </si>
  <si>
    <t>fc055pppcSI044</t>
  </si>
  <si>
    <t>fc056pppcSI044</t>
  </si>
  <si>
    <t>fc06pppcSI044</t>
  </si>
  <si>
    <t>fc061pppcSI044</t>
  </si>
  <si>
    <t>fc062pppcSI044</t>
  </si>
  <si>
    <t>fc063pppcSI044</t>
  </si>
  <si>
    <t>fc07pppcSI044</t>
  </si>
  <si>
    <t>fc071pppcSI044</t>
  </si>
  <si>
    <t>fc072pppcSI044</t>
  </si>
  <si>
    <t>fc073pppcSI044</t>
  </si>
  <si>
    <t>fc08pppcSI044</t>
  </si>
  <si>
    <t>fc081pppcSI044</t>
  </si>
  <si>
    <t>fc082pppcSI044</t>
  </si>
  <si>
    <t>fc083pppcSI044</t>
  </si>
  <si>
    <t>fc09pppcSI044</t>
  </si>
  <si>
    <t>fc091pppcSI044</t>
  </si>
  <si>
    <t>fc092pppcSI044</t>
  </si>
  <si>
    <t>fc093pppcSI044</t>
  </si>
  <si>
    <t>fc094pppcSI044</t>
  </si>
  <si>
    <t>fc095pppcSI044</t>
  </si>
  <si>
    <t>fc096pppcSI044</t>
  </si>
  <si>
    <t>fc10pppcSI044</t>
  </si>
  <si>
    <t>fc11pppcSI044</t>
  </si>
  <si>
    <t>fc111pppcSI044</t>
  </si>
  <si>
    <t>fc112pppcSI044</t>
  </si>
  <si>
    <t>fc12pppcSI044</t>
  </si>
  <si>
    <t>fc121pppcSI044</t>
  </si>
  <si>
    <t>fc122pppcSI044</t>
  </si>
  <si>
    <t>fc123pppcSI044</t>
  </si>
  <si>
    <t>fc124pppcSI044</t>
  </si>
  <si>
    <t>fc125pppcSI044</t>
  </si>
  <si>
    <t>fc126pppcSI044</t>
  </si>
  <si>
    <t>fc127pppcSI044</t>
  </si>
  <si>
    <t>Source: Oxford Economics, Eurostat</t>
  </si>
  <si>
    <t>NUTS code</t>
  </si>
  <si>
    <t>NUTS region</t>
  </si>
  <si>
    <t>NUTS region</t>
    <phoneticPr fontId="19"/>
  </si>
  <si>
    <t>Slovenia (2016=1)</t>
    <phoneticPr fontId="19"/>
  </si>
  <si>
    <t xml:space="preserve">Slovenia CoLUM   </t>
    <phoneticPr fontId="19"/>
  </si>
  <si>
    <t xml:space="preserve">NFA 2019 (2011-2014) </t>
    <phoneticPr fontId="19"/>
  </si>
  <si>
    <t>2016  (Bench Mark Year)</t>
    <phoneticPr fontId="19"/>
  </si>
  <si>
    <t>NFA 2019 (Slovenia 2014)</t>
    <phoneticPr fontId="19"/>
  </si>
  <si>
    <t xml:space="preserve">Slovenia CoLUM      </t>
    <phoneticPr fontId="19"/>
  </si>
  <si>
    <t>2014 (Benchmark CoLUM)</t>
    <phoneticPr fontId="19"/>
  </si>
  <si>
    <t>K</t>
    <phoneticPr fontId="19"/>
  </si>
  <si>
    <t>R</t>
    <phoneticPr fontId="19"/>
  </si>
  <si>
    <t>Y</t>
    <phoneticPr fontId="19"/>
  </si>
  <si>
    <t>AF</t>
    <phoneticPr fontId="19"/>
  </si>
  <si>
    <t>AM</t>
    <phoneticPr fontId="19"/>
  </si>
  <si>
    <t>AT</t>
    <phoneticPr fontId="19"/>
  </si>
  <si>
    <t>BA</t>
    <phoneticPr fontId="19"/>
  </si>
  <si>
    <t>BH</t>
    <phoneticPr fontId="19"/>
  </si>
  <si>
    <t>E-J</t>
    <phoneticPr fontId="19"/>
  </si>
  <si>
    <t>L-Q</t>
    <phoneticPr fontId="19"/>
  </si>
  <si>
    <t>S-X</t>
    <phoneticPr fontId="19"/>
  </si>
  <si>
    <t>Z-AE</t>
    <phoneticPr fontId="19"/>
  </si>
  <si>
    <t>AG-AL</t>
    <phoneticPr fontId="19"/>
  </si>
  <si>
    <t>AN-AS</t>
    <phoneticPr fontId="19"/>
  </si>
  <si>
    <t>AU-AZ</t>
    <phoneticPr fontId="19"/>
  </si>
  <si>
    <t>BB-BG</t>
    <phoneticPr fontId="19"/>
  </si>
  <si>
    <t>Pomurska CoLUM</t>
    <phoneticPr fontId="19"/>
  </si>
  <si>
    <t>Podravska CoLUM</t>
    <phoneticPr fontId="19"/>
  </si>
  <si>
    <t>Koroska CoLUM</t>
    <phoneticPr fontId="19"/>
  </si>
  <si>
    <t>Savinjska CoLUM</t>
    <phoneticPr fontId="19"/>
  </si>
  <si>
    <t>Zasavska CoLUM</t>
    <phoneticPr fontId="19"/>
  </si>
  <si>
    <t>Posavska CoLUM</t>
    <phoneticPr fontId="19"/>
  </si>
  <si>
    <t>Jugovzhodna Slovenija CoLUM</t>
    <phoneticPr fontId="19"/>
  </si>
  <si>
    <t>Primorsko-notranjska CoLUM</t>
    <phoneticPr fontId="19"/>
  </si>
  <si>
    <t>Osrednjeslovenska CoLUM</t>
    <phoneticPr fontId="19"/>
  </si>
  <si>
    <t>Gorenjska CoLUM</t>
    <phoneticPr fontId="19"/>
  </si>
  <si>
    <t>Goriska CoLUM</t>
    <phoneticPr fontId="19"/>
  </si>
  <si>
    <t>Obalno-kraska CoLUM</t>
    <phoneticPr fontId="19"/>
  </si>
  <si>
    <t>NATUS region</t>
    <phoneticPr fontId="19"/>
  </si>
  <si>
    <t>Sub-total</t>
    <phoneticPr fontId="19"/>
  </si>
  <si>
    <t>Slovenia</t>
  </si>
  <si>
    <t>Data source</t>
    <phoneticPr fontId="19"/>
  </si>
  <si>
    <t>SELECT * FROM footprint_19_ult8_final.Summary_Results</t>
  </si>
  <si>
    <t>Where Country='Slovenia' and Record in ('EFConsPerCap', 'BiocapPerCap');</t>
  </si>
  <si>
    <t>Source: MRIO 2019 (year 2014) (GTAP10)</t>
    <phoneticPr fontId="19"/>
  </si>
  <si>
    <t>Oxford Economics Ltd</t>
  </si>
  <si>
    <t>GTAP 10</t>
    <phoneticPr fontId="19"/>
  </si>
  <si>
    <t>Household Expenditure</t>
    <phoneticPr fontId="19"/>
  </si>
  <si>
    <t>Data</t>
    <phoneticPr fontId="19"/>
  </si>
  <si>
    <t>Link</t>
    <phoneticPr fontId="19"/>
  </si>
  <si>
    <t>Data provider</t>
    <phoneticPr fontId="19"/>
  </si>
  <si>
    <t>MRIO-FA, 2019 Edition</t>
    <phoneticPr fontId="19"/>
  </si>
  <si>
    <t>NFA, 2019 Edition</t>
    <phoneticPr fontId="19"/>
  </si>
  <si>
    <t>2016(2011-2018)</t>
    <phoneticPr fontId="19"/>
  </si>
  <si>
    <t>Data year (2)</t>
    <phoneticPr fontId="19"/>
  </si>
  <si>
    <t xml:space="preserve">Description </t>
    <phoneticPr fontId="19"/>
  </si>
  <si>
    <t>data.footprintnetwork.org</t>
  </si>
  <si>
    <t>https://www.gtap.agecon.purdue.edu/databases/v10/index.aspx</t>
  </si>
  <si>
    <t>www.footprintnetwork.org</t>
  </si>
  <si>
    <t>Input-Output data for 141 regions</t>
    <phoneticPr fontId="19"/>
  </si>
  <si>
    <t>Slovenia Ecological Footprint results</t>
    <phoneticPr fontId="19"/>
  </si>
  <si>
    <t>Global Footprint Network</t>
  </si>
  <si>
    <t>Global Trade Analysis Project at Purdue University</t>
  </si>
  <si>
    <t>Oxford Economics</t>
    <phoneticPr fontId="19"/>
  </si>
  <si>
    <t>Consumer spending by COICOP (millions of PPP$, constant 2015 prices) for nation and 12 NUTS regions</t>
    <phoneticPr fontId="19"/>
  </si>
  <si>
    <t>Consumption Land Use Matrix by COICOP category (CoLUM) for Slovenia</t>
    <phoneticPr fontId="19"/>
  </si>
  <si>
    <t>Population for 12 NUTS regions</t>
    <phoneticPr fontId="19"/>
  </si>
  <si>
    <t>Republic of Slovenia Statistical Office</t>
    <phoneticPr fontId="19"/>
  </si>
  <si>
    <t>https://pxweb.stat.si/SiStatDb/pxweb/en/10_Dem_soc/</t>
  </si>
  <si>
    <t>Jugovzhodna 
Slovenija</t>
  </si>
  <si>
    <t>Primorsko-
notranjska</t>
  </si>
  <si>
    <t>Osrednje
slovenska</t>
  </si>
  <si>
    <t>Obalno
-kraska</t>
  </si>
  <si>
    <t>EF</t>
  </si>
  <si>
    <t>BC</t>
  </si>
  <si>
    <t xml:space="preserve">  </t>
  </si>
  <si>
    <t>Total</t>
    <phoneticPr fontId="2"/>
  </si>
  <si>
    <t>Population</t>
    <phoneticPr fontId="19"/>
  </si>
  <si>
    <t xml:space="preserve">Population </t>
    <phoneticPr fontId="19"/>
  </si>
  <si>
    <t>Built_up (original)</t>
    <phoneticPr fontId="19"/>
  </si>
  <si>
    <t>% to 2016</t>
    <phoneticPr fontId="19"/>
  </si>
  <si>
    <t>Build_up in 2016</t>
    <phoneticPr fontId="19"/>
  </si>
  <si>
    <t>(Modified value from geospatial analysis)</t>
  </si>
  <si>
    <t xml:space="preserve">Comparing EF of Slovenia and 12 Regions in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</si>
</sst>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(* #,##0.00_);_(* \(#,##0.00\);_(* &quot;-&quot;??_);_(@_)"/>
    <numFmt numFmtId="164" formatCode="_-* #,##0_-;\-* #,##0_-;_-* &quot;-&quot;_-;_-@_-"/>
    <numFmt numFmtId="165" formatCode="_-* #,##0.00_-;\-* #,##0.00_-;_-* &quot;-&quot;??_-;_-@_-"/>
    <numFmt numFmtId="166" formatCode="_ * #,##0.00_ ;_ * \-#,##0.00_ ;_ * &quot;-&quot;??_ ;_ @_ "/>
    <numFmt numFmtId="167" formatCode="_(* #,##0_);_(* \(#,##0\);_(* &quot;-&quot;??_);_(@_)"/>
    <numFmt numFmtId="168" formatCode="0.00;\-0.00;;&quot;-&quot;@"/>
    <numFmt numFmtId="169" formatCode="_-* #,##0.00_-;\-* #,##0.00_-;_-* &quot;-&quot;_-;_-@_-"/>
    <numFmt numFmtId="170" formatCode="0.0"/>
    <numFmt numFmtId="171" formatCode="0.000"/>
    <numFmt numFmtId="172" formatCode="#,##0.00&quot; &quot;;&quot;(&quot;#,##0.00&quot;)&quot;;&quot;-&quot;#&quot; &quot;;@&quot; &quot;"/>
    <numFmt numFmtId="173" formatCode="0.000000"/>
    <numFmt numFmtId="174" formatCode="0.00000000000000_ "/>
    <numFmt numFmtId="175" formatCode="#,##0.0000000000_);[Red]\(#,##0.0000000000\)"/>
    <numFmt numFmtId="176" formatCode="0.000000000000000000_ "/>
    <numFmt numFmtId="177" formatCode="0.00000_ "/>
    <numFmt numFmtId="178" formatCode="0.0_ "/>
    <numFmt numFmtId="179" formatCode="0_ "/>
  </numFmts>
  <fonts count="83">
    <font>
      <sz val="11"/>
      <color theme="1"/>
      <name val="Calibri"/>
      <family val="2"/>
      <charset val="128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Geneva"/>
    </font>
    <font>
      <b/>
      <sz val="10"/>
      <name val="Geneva"/>
    </font>
    <font>
      <b/>
      <sz val="12"/>
      <name val="Geneva"/>
    </font>
    <font>
      <sz val="11"/>
      <name val="ＭＳ 明朝"/>
      <family val="1"/>
      <charset val="128"/>
    </font>
    <font>
      <sz val="10"/>
      <name val="ＭＳ 明朝"/>
      <family val="1"/>
      <charset val="128"/>
    </font>
    <font>
      <sz val="11"/>
      <name val="ＭＳ Ｐゴシック"/>
      <family val="3"/>
      <charset val="128"/>
    </font>
    <font>
      <sz val="11"/>
      <color theme="1"/>
      <name val="Calibri"/>
      <family val="2"/>
      <charset val="128"/>
      <scheme val="minor"/>
    </font>
    <font>
      <sz val="10"/>
      <color indexed="22"/>
      <name val="Arial"/>
      <family val="2"/>
    </font>
    <font>
      <vertAlign val="superscript"/>
      <sz val="10"/>
      <name val="Arial"/>
      <family val="2"/>
    </font>
    <font>
      <sz val="10"/>
      <color theme="0" tint="-0.34998626667073579"/>
      <name val="Arial"/>
      <family val="2"/>
    </font>
    <font>
      <b/>
      <sz val="14"/>
      <name val="Arial"/>
      <family val="2"/>
    </font>
    <font>
      <sz val="6"/>
      <name val="Calibri"/>
      <family val="2"/>
      <charset val="128"/>
      <scheme val="minor"/>
    </font>
    <font>
      <u/>
      <sz val="10"/>
      <color theme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Verdana"/>
      <family val="2"/>
    </font>
    <font>
      <i/>
      <sz val="11"/>
      <color indexed="23"/>
      <name val="Calibri"/>
      <family val="2"/>
    </font>
    <font>
      <u/>
      <sz val="10"/>
      <color indexed="3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4"/>
      <name val="Verdana"/>
      <family val="2"/>
    </font>
    <font>
      <b/>
      <sz val="26"/>
      <color indexed="63"/>
      <name val="Verdana"/>
      <family val="2"/>
    </font>
    <font>
      <sz val="16"/>
      <name val="Verdana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Arial Narrow"/>
      <family val="2"/>
    </font>
    <font>
      <b/>
      <sz val="10"/>
      <color rgb="FFFF0000"/>
      <name val="Arial"/>
      <family val="2"/>
    </font>
    <font>
      <sz val="11"/>
      <color rgb="FF000000"/>
      <name val="Calibri"/>
      <family val="2"/>
    </font>
    <font>
      <sz val="10"/>
      <color rgb="FF000000"/>
      <name val="Arial1"/>
      <family val="2"/>
    </font>
    <font>
      <b/>
      <sz val="18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1"/>
      <color theme="1"/>
      <name val="Arial"/>
      <family val="2"/>
    </font>
    <font>
      <b/>
      <sz val="8"/>
      <name val="Times New Roman"/>
      <family val="1"/>
    </font>
    <font>
      <sz val="14"/>
      <color rgb="FFFF0000"/>
      <name val="Arial"/>
      <family val="2"/>
    </font>
    <font>
      <b/>
      <sz val="22"/>
      <name val="Arial"/>
      <family val="2"/>
    </font>
    <font>
      <sz val="10"/>
      <color indexed="0"/>
      <name val="Arial"/>
      <family val="2"/>
    </font>
    <font>
      <b/>
      <sz val="10"/>
      <color indexed="0"/>
      <name val="Arial"/>
      <family val="2"/>
    </font>
    <font>
      <sz val="11"/>
      <color theme="1"/>
      <name val="Arial"/>
      <family val="2"/>
    </font>
    <font>
      <b/>
      <sz val="12"/>
      <name val="Arial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b/>
      <sz val="14"/>
      <color theme="1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sz val="12"/>
      <color rgb="FF595959"/>
      <name val="Calibri"/>
      <family val="3"/>
      <charset val="128"/>
      <scheme val="minor"/>
    </font>
    <font>
      <b/>
      <sz val="12"/>
      <color rgb="FFFF0000"/>
      <name val="Calibri"/>
      <family val="3"/>
      <charset val="128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Arial"/>
      <family val="2"/>
    </font>
    <font>
      <sz val="11"/>
      <color theme="1"/>
      <name val="Calibri"/>
      <family val="3"/>
      <charset val="128"/>
      <scheme val="minor"/>
    </font>
    <font>
      <sz val="10"/>
      <color theme="1"/>
      <name val="Calibri"/>
      <family val="2"/>
    </font>
    <font>
      <u/>
      <sz val="10"/>
      <color indexed="12"/>
      <name val="Calibri"/>
      <family val="2"/>
    </font>
    <font>
      <b/>
      <sz val="10"/>
      <color theme="1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373737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Calibri"/>
      <family val="2"/>
      <charset val="128"/>
      <scheme val="minor"/>
    </font>
    <font>
      <b/>
      <sz val="11"/>
      <color rgb="FF000000"/>
      <name val="Calibri"/>
      <family val="2"/>
      <charset val="238"/>
    </font>
    <font>
      <b/>
      <sz val="11"/>
      <color rgb="FF000000"/>
      <name val="Calibri"/>
      <family val="2"/>
    </font>
    <font>
      <sz val="11"/>
      <color rgb="FF000000"/>
      <name val="Calibri"/>
      <family val="2"/>
      <charset val="238"/>
    </font>
  </fonts>
  <fills count="4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</patternFill>
    </fill>
    <fill>
      <patternFill patternType="solid">
        <fgColor indexed="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1"/>
        <bgColor indexed="64"/>
      </patternFill>
    </fill>
    <fill>
      <patternFill patternType="solid">
        <fgColor indexed="1"/>
      </patternFill>
    </fill>
    <fill>
      <patternFill patternType="solid">
        <fgColor indexed="9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D1D1D1"/>
        <bgColor indexed="64"/>
      </patternFill>
    </fill>
    <fill>
      <patternFill patternType="solid">
        <fgColor rgb="FFAED2F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9389629810485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 diagonalDown="1">
      <left/>
      <right/>
      <top/>
      <bottom/>
      <diagonal/>
    </border>
    <border diagonalDown="1"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269">
    <xf numFmtId="0" fontId="0" fillId="0" borderId="0"/>
    <xf numFmtId="0" fontId="4" fillId="0" borderId="0"/>
    <xf numFmtId="0" fontId="8" fillId="0" borderId="0"/>
    <xf numFmtId="165" fontId="4" fillId="0" borderId="0" applyFont="0" applyFill="0" applyBorder="0" applyAlignment="0" applyProtection="0"/>
    <xf numFmtId="0" fontId="5" fillId="0" borderId="0"/>
    <xf numFmtId="9" fontId="4" fillId="0" borderId="0" applyFont="0" applyFill="0" applyBorder="0" applyAlignment="0" applyProtection="0"/>
    <xf numFmtId="0" fontId="11" fillId="0" borderId="0"/>
    <xf numFmtId="164" fontId="14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2" fillId="0" borderId="0">
      <alignment vertical="center"/>
    </xf>
    <xf numFmtId="38" fontId="13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5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21" fillId="6" borderId="14" applyNumberFormat="0" applyFont="0" applyAlignment="0" applyProtection="0"/>
    <xf numFmtId="166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11" borderId="0" applyNumberFormat="0" applyBorder="0" applyAlignment="0" applyProtection="0"/>
    <xf numFmtId="0" fontId="21" fillId="14" borderId="0" applyNumberFormat="0" applyBorder="0" applyAlignment="0" applyProtection="0"/>
    <xf numFmtId="0" fontId="21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9" borderId="0" applyNumberFormat="0" applyBorder="0" applyAlignment="0" applyProtection="0"/>
    <xf numFmtId="0" fontId="22" fillId="20" borderId="0" applyNumberFormat="0" applyBorder="0" applyAlignment="0" applyProtection="0"/>
    <xf numFmtId="0" fontId="22" fillId="21" borderId="0" applyNumberFormat="0" applyBorder="0" applyAlignment="0" applyProtection="0"/>
    <xf numFmtId="0" fontId="22" fillId="22" borderId="0" applyNumberFormat="0" applyBorder="0" applyAlignment="0" applyProtection="0"/>
    <xf numFmtId="0" fontId="22" fillId="23" borderId="0" applyNumberFormat="0" applyBorder="0" applyAlignment="0" applyProtection="0"/>
    <xf numFmtId="0" fontId="22" fillId="24" borderId="0" applyNumberFormat="0" applyBorder="0" applyAlignment="0" applyProtection="0"/>
    <xf numFmtId="0" fontId="22" fillId="19" borderId="0" applyNumberFormat="0" applyBorder="0" applyAlignment="0" applyProtection="0"/>
    <xf numFmtId="0" fontId="22" fillId="20" borderId="0" applyNumberFormat="0" applyBorder="0" applyAlignment="0" applyProtection="0"/>
    <xf numFmtId="0" fontId="22" fillId="25" borderId="0" applyNumberFormat="0" applyBorder="0" applyAlignment="0" applyProtection="0"/>
    <xf numFmtId="0" fontId="23" fillId="9" borderId="0" applyNumberFormat="0" applyBorder="0" applyAlignment="0" applyProtection="0"/>
    <xf numFmtId="0" fontId="24" fillId="26" borderId="15" applyNumberFormat="0" applyAlignment="0" applyProtection="0"/>
    <xf numFmtId="0" fontId="25" fillId="27" borderId="16" applyNumberFormat="0" applyAlignment="0" applyProtection="0"/>
    <xf numFmtId="170" fontId="26" fillId="7" borderId="17" applyAlignment="0">
      <alignment horizontal="center"/>
    </xf>
    <xf numFmtId="0" fontId="27" fillId="0" borderId="0" applyNumberFormat="0" applyFill="0" applyBorder="0" applyAlignment="0" applyProtection="0"/>
    <xf numFmtId="0" fontId="29" fillId="10" borderId="0" applyNumberFormat="0" applyBorder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33" fillId="13" borderId="15" applyNumberFormat="0" applyAlignment="0" applyProtection="0"/>
    <xf numFmtId="0" fontId="34" fillId="0" borderId="21" applyNumberFormat="0" applyFill="0" applyAlignment="0" applyProtection="0"/>
    <xf numFmtId="0" fontId="35" fillId="28" borderId="0" applyNumberFormat="0" applyBorder="0" applyAlignment="0" applyProtection="0"/>
    <xf numFmtId="0" fontId="5" fillId="29" borderId="17" applyNumberFormat="0" applyFont="0" applyAlignment="0" applyProtection="0"/>
    <xf numFmtId="0" fontId="36" fillId="26" borderId="22" applyNumberFormat="0" applyAlignment="0" applyProtection="0"/>
    <xf numFmtId="9" fontId="5" fillId="0" borderId="0" applyFont="0" applyFill="0" applyBorder="0" applyAlignment="0" applyProtection="0"/>
    <xf numFmtId="0" fontId="37" fillId="0" borderId="0" applyNumberFormat="0" applyBorder="0" applyAlignment="0">
      <alignment horizontal="left" vertical="center"/>
    </xf>
    <xf numFmtId="0" fontId="38" fillId="30" borderId="0">
      <alignment horizontal="left" vertical="center"/>
    </xf>
    <xf numFmtId="0" fontId="39" fillId="0" borderId="12">
      <alignment horizontal="left" vertical="center"/>
    </xf>
    <xf numFmtId="0" fontId="40" fillId="0" borderId="0" applyNumberFormat="0" applyFill="0" applyBorder="0" applyAlignment="0" applyProtection="0"/>
    <xf numFmtId="0" fontId="41" fillId="0" borderId="23" applyNumberFormat="0" applyFill="0" applyAlignment="0" applyProtection="0"/>
    <xf numFmtId="0" fontId="4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9" fontId="43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166" fontId="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29" borderId="17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166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43" fontId="5" fillId="0" borderId="0" applyFont="0" applyFill="0" applyBorder="0" applyAlignment="0" applyProtection="0"/>
    <xf numFmtId="0" fontId="12" fillId="0" borderId="0">
      <alignment vertical="center"/>
    </xf>
    <xf numFmtId="0" fontId="4" fillId="0" borderId="0"/>
    <xf numFmtId="0" fontId="3" fillId="0" borderId="0"/>
    <xf numFmtId="0" fontId="45" fillId="0" borderId="0"/>
    <xf numFmtId="172" fontId="45" fillId="0" borderId="0"/>
    <xf numFmtId="9" fontId="45" fillId="0" borderId="0"/>
    <xf numFmtId="0" fontId="46" fillId="0" borderId="0"/>
    <xf numFmtId="40" fontId="14" fillId="0" borderId="0" applyFont="0" applyFill="0" applyBorder="0" applyAlignment="0" applyProtection="0">
      <alignment vertical="center"/>
    </xf>
    <xf numFmtId="9" fontId="45" fillId="0" borderId="0" applyFont="0" applyFill="0" applyBorder="0" applyAlignment="0" applyProtection="0"/>
    <xf numFmtId="0" fontId="5" fillId="0" borderId="0"/>
    <xf numFmtId="0" fontId="49" fillId="0" borderId="0" applyNumberFormat="0" applyFill="0" applyBorder="0" applyAlignment="0" applyProtection="0">
      <alignment vertical="top"/>
      <protection locked="0"/>
    </xf>
    <xf numFmtId="0" fontId="52" fillId="0" borderId="24" applyNumberFormat="0" applyBorder="0" applyProtection="0">
      <alignment horizontal="center"/>
    </xf>
    <xf numFmtId="0" fontId="5" fillId="0" borderId="0"/>
    <xf numFmtId="0" fontId="5" fillId="0" borderId="0"/>
    <xf numFmtId="0" fontId="56" fillId="34" borderId="36">
      <alignment vertical="top" wrapText="1"/>
    </xf>
    <xf numFmtId="0" fontId="55" fillId="34" borderId="36">
      <alignment horizontal="center" vertical="top" wrapText="1"/>
    </xf>
    <xf numFmtId="0" fontId="55" fillId="35" borderId="36">
      <alignment horizontal="center" vertical="top" wrapText="1"/>
    </xf>
    <xf numFmtId="0" fontId="56" fillId="35" borderId="36">
      <alignment vertical="top" wrapText="1"/>
    </xf>
    <xf numFmtId="9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60" fillId="0" borderId="0" applyNumberFormat="0" applyBorder="0" applyAlignment="0" applyProtection="0"/>
    <xf numFmtId="4" fontId="5" fillId="40" borderId="0" applyNumberFormat="0" applyBorder="0" applyAlignment="0" applyProtection="0"/>
    <xf numFmtId="1" fontId="60" fillId="41" borderId="0" applyNumberFormat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" fillId="0" borderId="0"/>
  </cellStyleXfs>
  <cellXfs count="357">
    <xf numFmtId="0" fontId="0" fillId="0" borderId="0" xfId="0"/>
    <xf numFmtId="0" fontId="6" fillId="3" borderId="3" xfId="4" applyFont="1" applyFill="1" applyBorder="1" applyAlignment="1">
      <alignment horizontal="center"/>
    </xf>
    <xf numFmtId="167" fontId="7" fillId="2" borderId="7" xfId="4" applyNumberFormat="1" applyFont="1" applyFill="1" applyBorder="1" applyAlignment="1">
      <alignment horizontal="center"/>
    </xf>
    <xf numFmtId="0" fontId="7" fillId="2" borderId="9" xfId="4" applyFont="1" applyFill="1" applyBorder="1"/>
    <xf numFmtId="0" fontId="7" fillId="2" borderId="0" xfId="4" applyFont="1" applyFill="1"/>
    <xf numFmtId="0" fontId="17" fillId="0" borderId="9" xfId="4" applyFont="1" applyBorder="1" applyAlignment="1">
      <alignment horizontal="right"/>
    </xf>
    <xf numFmtId="0" fontId="5" fillId="0" borderId="0" xfId="4"/>
    <xf numFmtId="0" fontId="14" fillId="0" borderId="0" xfId="11">
      <alignment vertical="center"/>
    </xf>
    <xf numFmtId="3" fontId="15" fillId="4" borderId="1" xfId="4" applyNumberFormat="1" applyFont="1" applyFill="1" applyBorder="1"/>
    <xf numFmtId="0" fontId="7" fillId="2" borderId="1" xfId="4" applyFont="1" applyFill="1" applyBorder="1"/>
    <xf numFmtId="0" fontId="5" fillId="2" borderId="6" xfId="4" applyFill="1" applyBorder="1"/>
    <xf numFmtId="39" fontId="7" fillId="2" borderId="7" xfId="17" applyNumberFormat="1" applyFont="1" applyFill="1" applyBorder="1" applyAlignment="1">
      <alignment horizontal="center"/>
    </xf>
    <xf numFmtId="39" fontId="5" fillId="2" borderId="7" xfId="17" applyNumberFormat="1" applyFill="1" applyBorder="1" applyAlignment="1">
      <alignment horizontal="center"/>
    </xf>
    <xf numFmtId="168" fontId="9" fillId="5" borderId="4" xfId="2" applyNumberFormat="1" applyFont="1" applyFill="1" applyBorder="1" applyAlignment="1">
      <alignment horizontal="center"/>
    </xf>
    <xf numFmtId="0" fontId="5" fillId="4" borderId="0" xfId="4" applyFill="1"/>
    <xf numFmtId="0" fontId="5" fillId="2" borderId="0" xfId="4" applyFill="1"/>
    <xf numFmtId="0" fontId="5" fillId="4" borderId="9" xfId="4" applyFill="1" applyBorder="1"/>
    <xf numFmtId="0" fontId="17" fillId="4" borderId="9" xfId="4" applyFont="1" applyFill="1" applyBorder="1" applyAlignment="1">
      <alignment horizontal="right"/>
    </xf>
    <xf numFmtId="0" fontId="5" fillId="0" borderId="0" xfId="4" applyAlignment="1">
      <alignment horizontal="left" vertical="top"/>
    </xf>
    <xf numFmtId="0" fontId="9" fillId="5" borderId="11" xfId="2" applyFont="1" applyFill="1" applyBorder="1"/>
    <xf numFmtId="0" fontId="9" fillId="5" borderId="12" xfId="2" applyFont="1" applyFill="1" applyBorder="1"/>
    <xf numFmtId="0" fontId="9" fillId="4" borderId="9" xfId="2" applyFont="1" applyFill="1" applyBorder="1"/>
    <xf numFmtId="168" fontId="9" fillId="4" borderId="0" xfId="2" applyNumberFormat="1" applyFont="1" applyFill="1"/>
    <xf numFmtId="2" fontId="5" fillId="0" borderId="9" xfId="4" applyNumberFormat="1" applyBorder="1"/>
    <xf numFmtId="168" fontId="9" fillId="4" borderId="6" xfId="2" applyNumberFormat="1" applyFont="1" applyFill="1" applyBorder="1"/>
    <xf numFmtId="169" fontId="5" fillId="0" borderId="8" xfId="7" applyNumberFormat="1" applyFont="1" applyBorder="1"/>
    <xf numFmtId="2" fontId="5" fillId="0" borderId="0" xfId="4" applyNumberFormat="1"/>
    <xf numFmtId="171" fontId="44" fillId="0" borderId="0" xfId="4" applyNumberFormat="1" applyFont="1"/>
    <xf numFmtId="0" fontId="7" fillId="0" borderId="25" xfId="4" applyFont="1" applyBorder="1"/>
    <xf numFmtId="0" fontId="7" fillId="0" borderId="0" xfId="4" applyFont="1"/>
    <xf numFmtId="2" fontId="5" fillId="4" borderId="0" xfId="17" applyNumberFormat="1" applyFill="1" applyAlignment="1">
      <alignment horizontal="center"/>
    </xf>
    <xf numFmtId="2" fontId="44" fillId="0" borderId="25" xfId="4" applyNumberFormat="1" applyFont="1" applyBorder="1" applyAlignment="1">
      <alignment horizontal="center"/>
    </xf>
    <xf numFmtId="168" fontId="9" fillId="5" borderId="25" xfId="2" applyNumberFormat="1" applyFont="1" applyFill="1" applyBorder="1" applyAlignment="1">
      <alignment horizontal="center"/>
    </xf>
    <xf numFmtId="168" fontId="9" fillId="0" borderId="0" xfId="2" applyNumberFormat="1" applyFont="1" applyAlignment="1">
      <alignment horizontal="center"/>
    </xf>
    <xf numFmtId="39" fontId="5" fillId="2" borderId="10" xfId="17" applyNumberFormat="1" applyFill="1" applyBorder="1" applyAlignment="1">
      <alignment horizontal="center"/>
    </xf>
    <xf numFmtId="39" fontId="7" fillId="2" borderId="10" xfId="17" applyNumberFormat="1" applyFont="1" applyFill="1" applyBorder="1" applyAlignment="1">
      <alignment horizontal="center"/>
    </xf>
    <xf numFmtId="168" fontId="9" fillId="0" borderId="6" xfId="2" applyNumberFormat="1" applyFont="1" applyBorder="1" applyAlignment="1">
      <alignment horizontal="center"/>
    </xf>
    <xf numFmtId="2" fontId="7" fillId="2" borderId="6" xfId="17" applyNumberFormat="1" applyFont="1" applyFill="1" applyBorder="1" applyAlignment="1">
      <alignment horizontal="center"/>
    </xf>
    <xf numFmtId="2" fontId="5" fillId="0" borderId="0" xfId="17" applyNumberFormat="1" applyAlignment="1">
      <alignment horizontal="center"/>
    </xf>
    <xf numFmtId="2" fontId="7" fillId="2" borderId="0" xfId="4" applyNumberFormat="1" applyFont="1" applyFill="1" applyAlignment="1">
      <alignment horizontal="center"/>
    </xf>
    <xf numFmtId="168" fontId="9" fillId="5" borderId="28" xfId="2" applyNumberFormat="1" applyFont="1" applyFill="1" applyBorder="1" applyAlignment="1">
      <alignment horizontal="center"/>
    </xf>
    <xf numFmtId="168" fontId="9" fillId="5" borderId="29" xfId="2" applyNumberFormat="1" applyFont="1" applyFill="1" applyBorder="1" applyAlignment="1">
      <alignment horizontal="center"/>
    </xf>
    <xf numFmtId="2" fontId="7" fillId="5" borderId="0" xfId="17" applyNumberFormat="1" applyFont="1" applyFill="1" applyAlignment="1">
      <alignment horizontal="center"/>
    </xf>
    <xf numFmtId="39" fontId="7" fillId="5" borderId="10" xfId="17" applyNumberFormat="1" applyFont="1" applyFill="1" applyBorder="1" applyAlignment="1">
      <alignment horizontal="center"/>
    </xf>
    <xf numFmtId="0" fontId="7" fillId="2" borderId="8" xfId="4" applyFont="1" applyFill="1" applyBorder="1"/>
    <xf numFmtId="0" fontId="6" fillId="3" borderId="24" xfId="4" applyFont="1" applyFill="1" applyBorder="1" applyAlignment="1">
      <alignment horizontal="center"/>
    </xf>
    <xf numFmtId="2" fontId="7" fillId="2" borderId="30" xfId="17" applyNumberFormat="1" applyFont="1" applyFill="1" applyBorder="1" applyAlignment="1">
      <alignment horizontal="center"/>
    </xf>
    <xf numFmtId="2" fontId="5" fillId="0" borderId="9" xfId="17" applyNumberFormat="1" applyBorder="1" applyAlignment="1">
      <alignment horizontal="center"/>
    </xf>
    <xf numFmtId="2" fontId="7" fillId="2" borderId="9" xfId="4" applyNumberFormat="1" applyFont="1" applyFill="1" applyBorder="1" applyAlignment="1">
      <alignment horizontal="center"/>
    </xf>
    <xf numFmtId="2" fontId="5" fillId="4" borderId="9" xfId="17" applyNumberFormat="1" applyFill="1" applyBorder="1" applyAlignment="1">
      <alignment horizontal="center"/>
    </xf>
    <xf numFmtId="2" fontId="7" fillId="5" borderId="9" xfId="17" applyNumberFormat="1" applyFont="1" applyFill="1" applyBorder="1" applyAlignment="1">
      <alignment horizontal="center"/>
    </xf>
    <xf numFmtId="168" fontId="9" fillId="0" borderId="30" xfId="2" applyNumberFormat="1" applyFont="1" applyBorder="1" applyAlignment="1">
      <alignment horizontal="center"/>
    </xf>
    <xf numFmtId="168" fontId="9" fillId="0" borderId="9" xfId="2" applyNumberFormat="1" applyFont="1" applyBorder="1" applyAlignment="1">
      <alignment horizontal="center"/>
    </xf>
    <xf numFmtId="168" fontId="9" fillId="5" borderId="27" xfId="2" applyNumberFormat="1" applyFont="1" applyFill="1" applyBorder="1" applyAlignment="1">
      <alignment horizontal="center"/>
    </xf>
    <xf numFmtId="2" fontId="7" fillId="2" borderId="7" xfId="17" applyNumberFormat="1" applyFont="1" applyFill="1" applyBorder="1" applyAlignment="1">
      <alignment horizontal="center"/>
    </xf>
    <xf numFmtId="2" fontId="5" fillId="0" borderId="10" xfId="17" applyNumberFormat="1" applyBorder="1" applyAlignment="1">
      <alignment horizontal="center"/>
    </xf>
    <xf numFmtId="2" fontId="7" fillId="2" borderId="10" xfId="4" applyNumberFormat="1" applyFont="1" applyFill="1" applyBorder="1" applyAlignment="1">
      <alignment horizontal="center"/>
    </xf>
    <xf numFmtId="2" fontId="5" fillId="4" borderId="10" xfId="17" applyNumberFormat="1" applyFill="1" applyBorder="1" applyAlignment="1">
      <alignment horizontal="center"/>
    </xf>
    <xf numFmtId="2" fontId="7" fillId="5" borderId="10" xfId="17" applyNumberFormat="1" applyFont="1" applyFill="1" applyBorder="1" applyAlignment="1">
      <alignment horizontal="center"/>
    </xf>
    <xf numFmtId="168" fontId="9" fillId="0" borderId="7" xfId="2" applyNumberFormat="1" applyFont="1" applyBorder="1" applyAlignment="1">
      <alignment horizontal="center"/>
    </xf>
    <xf numFmtId="168" fontId="9" fillId="0" borderId="10" xfId="2" applyNumberFormat="1" applyFont="1" applyBorder="1" applyAlignment="1">
      <alignment horizontal="center"/>
    </xf>
    <xf numFmtId="0" fontId="7" fillId="2" borderId="27" xfId="4" applyFont="1" applyFill="1" applyBorder="1"/>
    <xf numFmtId="0" fontId="7" fillId="5" borderId="30" xfId="4" applyFont="1" applyFill="1" applyBorder="1"/>
    <xf numFmtId="0" fontId="9" fillId="4" borderId="30" xfId="2" applyFont="1" applyFill="1" applyBorder="1"/>
    <xf numFmtId="0" fontId="7" fillId="5" borderId="11" xfId="4" applyFont="1" applyFill="1" applyBorder="1"/>
    <xf numFmtId="0" fontId="7" fillId="2" borderId="24" xfId="4" applyFont="1" applyFill="1" applyBorder="1"/>
    <xf numFmtId="0" fontId="9" fillId="4" borderId="24" xfId="2" applyFont="1" applyFill="1" applyBorder="1"/>
    <xf numFmtId="0" fontId="9" fillId="4" borderId="8" xfId="2" applyFont="1" applyFill="1" applyBorder="1"/>
    <xf numFmtId="0" fontId="7" fillId="2" borderId="25" xfId="4" applyFont="1" applyFill="1" applyBorder="1"/>
    <xf numFmtId="0" fontId="6" fillId="3" borderId="25" xfId="4" applyFont="1" applyFill="1" applyBorder="1" applyAlignment="1">
      <alignment horizontal="center"/>
    </xf>
    <xf numFmtId="167" fontId="7" fillId="2" borderId="29" xfId="4" applyNumberFormat="1" applyFont="1" applyFill="1" applyBorder="1" applyAlignment="1">
      <alignment horizontal="center"/>
    </xf>
    <xf numFmtId="168" fontId="9" fillId="4" borderId="30" xfId="2" applyNumberFormat="1" applyFont="1" applyFill="1" applyBorder="1"/>
    <xf numFmtId="168" fontId="9" fillId="2" borderId="7" xfId="2" applyNumberFormat="1" applyFont="1" applyFill="1" applyBorder="1"/>
    <xf numFmtId="168" fontId="9" fillId="4" borderId="9" xfId="2" applyNumberFormat="1" applyFont="1" applyFill="1" applyBorder="1"/>
    <xf numFmtId="168" fontId="9" fillId="2" borderId="10" xfId="2" applyNumberFormat="1" applyFont="1" applyFill="1" applyBorder="1"/>
    <xf numFmtId="0" fontId="17" fillId="4" borderId="11" xfId="4" applyFont="1" applyFill="1" applyBorder="1" applyAlignment="1">
      <alignment horizontal="right"/>
    </xf>
    <xf numFmtId="0" fontId="5" fillId="4" borderId="12" xfId="4" applyFill="1" applyBorder="1"/>
    <xf numFmtId="2" fontId="5" fillId="0" borderId="24" xfId="4" applyNumberFormat="1" applyBorder="1"/>
    <xf numFmtId="2" fontId="5" fillId="0" borderId="8" xfId="4" applyNumberFormat="1" applyBorder="1"/>
    <xf numFmtId="2" fontId="7" fillId="5" borderId="25" xfId="4" applyNumberFormat="1" applyFont="1" applyFill="1" applyBorder="1"/>
    <xf numFmtId="2" fontId="5" fillId="0" borderId="13" xfId="4" applyNumberFormat="1" applyBorder="1"/>
    <xf numFmtId="0" fontId="5" fillId="0" borderId="25" xfId="4" applyBorder="1"/>
    <xf numFmtId="2" fontId="7" fillId="2" borderId="27" xfId="4" applyNumberFormat="1" applyFont="1" applyFill="1" applyBorder="1"/>
    <xf numFmtId="2" fontId="7" fillId="2" borderId="28" xfId="4" applyNumberFormat="1" applyFont="1" applyFill="1" applyBorder="1"/>
    <xf numFmtId="2" fontId="7" fillId="2" borderId="29" xfId="4" applyNumberFormat="1" applyFont="1" applyFill="1" applyBorder="1"/>
    <xf numFmtId="169" fontId="7" fillId="2" borderId="25" xfId="7" applyNumberFormat="1" applyFont="1" applyFill="1" applyBorder="1"/>
    <xf numFmtId="0" fontId="0" fillId="0" borderId="0" xfId="11" applyFont="1">
      <alignment vertical="center"/>
    </xf>
    <xf numFmtId="0" fontId="48" fillId="31" borderId="0" xfId="75" applyFont="1" applyFill="1"/>
    <xf numFmtId="0" fontId="50" fillId="31" borderId="0" xfId="75" applyFont="1" applyFill="1"/>
    <xf numFmtId="0" fontId="48" fillId="31" borderId="24" xfId="75" applyFont="1" applyFill="1" applyBorder="1"/>
    <xf numFmtId="0" fontId="48" fillId="31" borderId="8" xfId="75" applyFont="1" applyFill="1" applyBorder="1" applyAlignment="1">
      <alignment horizontal="left" indent="1"/>
    </xf>
    <xf numFmtId="0" fontId="48" fillId="31" borderId="8" xfId="75" applyFont="1" applyFill="1" applyBorder="1" applyAlignment="1">
      <alignment horizontal="left" indent="2"/>
    </xf>
    <xf numFmtId="0" fontId="48" fillId="31" borderId="13" xfId="75" applyFont="1" applyFill="1" applyBorder="1" applyAlignment="1">
      <alignment horizontal="left" indent="2"/>
    </xf>
    <xf numFmtId="0" fontId="51" fillId="0" borderId="25" xfId="0" applyFont="1" applyBorder="1" applyAlignment="1">
      <alignment horizontal="center"/>
    </xf>
    <xf numFmtId="0" fontId="51" fillId="0" borderId="24" xfId="0" applyFont="1" applyBorder="1" applyAlignment="1">
      <alignment horizontal="center"/>
    </xf>
    <xf numFmtId="0" fontId="0" fillId="0" borderId="30" xfId="0" applyBorder="1"/>
    <xf numFmtId="0" fontId="53" fillId="0" borderId="0" xfId="4" applyFont="1"/>
    <xf numFmtId="0" fontId="54" fillId="0" borderId="0" xfId="4" applyFont="1"/>
    <xf numFmtId="0" fontId="5" fillId="4" borderId="1" xfId="4" applyFill="1" applyBorder="1"/>
    <xf numFmtId="0" fontId="5" fillId="0" borderId="0" xfId="253"/>
    <xf numFmtId="0" fontId="55" fillId="33" borderId="35" xfId="253" applyFont="1" applyFill="1" applyBorder="1" applyAlignment="1">
      <alignment horizontal="right" vertical="top" wrapText="1"/>
    </xf>
    <xf numFmtId="0" fontId="3" fillId="0" borderId="0" xfId="75"/>
    <xf numFmtId="0" fontId="48" fillId="31" borderId="25" xfId="75" applyFont="1" applyFill="1" applyBorder="1" applyAlignment="1">
      <alignment horizontal="center"/>
    </xf>
    <xf numFmtId="0" fontId="57" fillId="0" borderId="0" xfId="11" applyFont="1">
      <alignment vertical="center"/>
    </xf>
    <xf numFmtId="0" fontId="57" fillId="2" borderId="0" xfId="11" applyFont="1" applyFill="1">
      <alignment vertical="center"/>
    </xf>
    <xf numFmtId="0" fontId="51" fillId="2" borderId="0" xfId="11" applyFont="1" applyFill="1">
      <alignment vertical="center"/>
    </xf>
    <xf numFmtId="0" fontId="57" fillId="0" borderId="0" xfId="0" applyFont="1" applyAlignment="1">
      <alignment vertical="center"/>
    </xf>
    <xf numFmtId="0" fontId="7" fillId="4" borderId="25" xfId="4" applyFont="1" applyFill="1" applyBorder="1"/>
    <xf numFmtId="0" fontId="6" fillId="3" borderId="29" xfId="4" applyFont="1" applyFill="1" applyBorder="1" applyAlignment="1">
      <alignment horizontal="center"/>
    </xf>
    <xf numFmtId="168" fontId="9" fillId="4" borderId="25" xfId="2" applyNumberFormat="1" applyFont="1" applyFill="1" applyBorder="1" applyAlignment="1">
      <alignment horizontal="center"/>
    </xf>
    <xf numFmtId="168" fontId="9" fillId="2" borderId="25" xfId="2" applyNumberFormat="1" applyFont="1" applyFill="1" applyBorder="1" applyAlignment="1">
      <alignment horizontal="center"/>
    </xf>
    <xf numFmtId="2" fontId="44" fillId="2" borderId="25" xfId="4" applyNumberFormat="1" applyFont="1" applyFill="1" applyBorder="1" applyAlignment="1">
      <alignment horizontal="center"/>
    </xf>
    <xf numFmtId="171" fontId="57" fillId="0" borderId="6" xfId="0" applyNumberFormat="1" applyFont="1" applyBorder="1" applyAlignment="1">
      <alignment vertical="center"/>
    </xf>
    <xf numFmtId="171" fontId="51" fillId="2" borderId="6" xfId="0" applyNumberFormat="1" applyFont="1" applyFill="1" applyBorder="1" applyAlignment="1">
      <alignment vertical="center"/>
    </xf>
    <xf numFmtId="171" fontId="51" fillId="2" borderId="26" xfId="0" applyNumberFormat="1" applyFont="1" applyFill="1" applyBorder="1" applyAlignment="1">
      <alignment vertical="center"/>
    </xf>
    <xf numFmtId="171" fontId="57" fillId="0" borderId="0" xfId="0" applyNumberFormat="1" applyFont="1" applyAlignment="1">
      <alignment vertical="center"/>
    </xf>
    <xf numFmtId="171" fontId="51" fillId="2" borderId="0" xfId="0" applyNumberFormat="1" applyFont="1" applyFill="1" applyAlignment="1">
      <alignment vertical="center"/>
    </xf>
    <xf numFmtId="171" fontId="51" fillId="2" borderId="10" xfId="0" applyNumberFormat="1" applyFont="1" applyFill="1" applyBorder="1" applyAlignment="1">
      <alignment vertical="center"/>
    </xf>
    <xf numFmtId="2" fontId="7" fillId="2" borderId="10" xfId="4" applyNumberFormat="1" applyFont="1" applyFill="1" applyBorder="1"/>
    <xf numFmtId="0" fontId="48" fillId="31" borderId="0" xfId="75" applyFont="1" applyFill="1" applyAlignment="1">
      <alignment horizontal="center"/>
    </xf>
    <xf numFmtId="2" fontId="5" fillId="4" borderId="9" xfId="4" applyNumberFormat="1" applyFill="1" applyBorder="1"/>
    <xf numFmtId="2" fontId="48" fillId="31" borderId="30" xfId="75" applyNumberFormat="1" applyFont="1" applyFill="1" applyBorder="1"/>
    <xf numFmtId="2" fontId="48" fillId="31" borderId="6" xfId="75" applyNumberFormat="1" applyFont="1" applyFill="1" applyBorder="1"/>
    <xf numFmtId="2" fontId="48" fillId="31" borderId="26" xfId="75" applyNumberFormat="1" applyFont="1" applyFill="1" applyBorder="1"/>
    <xf numFmtId="2" fontId="48" fillId="31" borderId="34" xfId="75" applyNumberFormat="1" applyFont="1" applyFill="1" applyBorder="1"/>
    <xf numFmtId="2" fontId="48" fillId="31" borderId="31" xfId="75" applyNumberFormat="1" applyFont="1" applyFill="1" applyBorder="1"/>
    <xf numFmtId="2" fontId="48" fillId="31" borderId="33" xfId="75" applyNumberFormat="1" applyFont="1" applyFill="1" applyBorder="1"/>
    <xf numFmtId="0" fontId="47" fillId="0" borderId="0" xfId="4" applyFont="1" applyAlignment="1">
      <alignment horizontal="center"/>
    </xf>
    <xf numFmtId="174" fontId="5" fillId="0" borderId="0" xfId="4" applyNumberFormat="1"/>
    <xf numFmtId="0" fontId="5" fillId="0" borderId="30" xfId="4" applyBorder="1"/>
    <xf numFmtId="0" fontId="48" fillId="4" borderId="25" xfId="75" applyFont="1" applyFill="1" applyBorder="1" applyAlignment="1">
      <alignment horizontal="center"/>
    </xf>
    <xf numFmtId="0" fontId="7" fillId="2" borderId="24" xfId="4" applyFont="1" applyFill="1" applyBorder="1" applyAlignment="1">
      <alignment horizontal="center" vertical="top" wrapText="1"/>
    </xf>
    <xf numFmtId="0" fontId="9" fillId="4" borderId="24" xfId="2" applyFont="1" applyFill="1" applyBorder="1" applyAlignment="1">
      <alignment horizontal="center" vertical="top" wrapText="1"/>
    </xf>
    <xf numFmtId="0" fontId="7" fillId="4" borderId="37" xfId="4" applyFont="1" applyFill="1" applyBorder="1" applyAlignment="1">
      <alignment horizontal="center"/>
    </xf>
    <xf numFmtId="0" fontId="7" fillId="4" borderId="38" xfId="4" applyFont="1" applyFill="1" applyBorder="1" applyAlignment="1">
      <alignment horizontal="center"/>
    </xf>
    <xf numFmtId="0" fontId="7" fillId="4" borderId="39" xfId="4" applyFont="1" applyFill="1" applyBorder="1" applyAlignment="1">
      <alignment horizontal="center"/>
    </xf>
    <xf numFmtId="2" fontId="5" fillId="0" borderId="40" xfId="4" applyNumberFormat="1" applyBorder="1"/>
    <xf numFmtId="0" fontId="5" fillId="0" borderId="30" xfId="4" applyBorder="1" applyAlignment="1">
      <alignment horizontal="center" vertical="center"/>
    </xf>
    <xf numFmtId="0" fontId="0" fillId="0" borderId="25" xfId="0" applyBorder="1"/>
    <xf numFmtId="0" fontId="62" fillId="0" borderId="24" xfId="0" applyFont="1" applyBorder="1"/>
    <xf numFmtId="0" fontId="62" fillId="0" borderId="25" xfId="0" applyFont="1" applyBorder="1" applyAlignment="1">
      <alignment horizontal="left" vertical="center"/>
    </xf>
    <xf numFmtId="2" fontId="5" fillId="0" borderId="27" xfId="4" applyNumberFormat="1" applyBorder="1"/>
    <xf numFmtId="0" fontId="18" fillId="0" borderId="24" xfId="4" applyFont="1" applyBorder="1" applyAlignment="1">
      <alignment horizontal="left" vertical="center"/>
    </xf>
    <xf numFmtId="0" fontId="18" fillId="0" borderId="25" xfId="4" applyFont="1" applyBorder="1" applyAlignment="1">
      <alignment horizontal="left" vertical="center"/>
    </xf>
    <xf numFmtId="2" fontId="5" fillId="0" borderId="25" xfId="4" applyNumberFormat="1" applyBorder="1"/>
    <xf numFmtId="0" fontId="64" fillId="32" borderId="25" xfId="4" applyFont="1" applyFill="1" applyBorder="1" applyAlignment="1">
      <alignment horizontal="left"/>
    </xf>
    <xf numFmtId="0" fontId="65" fillId="0" borderId="0" xfId="0" applyFont="1" applyAlignment="1">
      <alignment horizontal="left" vertical="center" readingOrder="1"/>
    </xf>
    <xf numFmtId="0" fontId="66" fillId="0" borderId="0" xfId="0" applyFont="1"/>
    <xf numFmtId="0" fontId="0" fillId="0" borderId="0" xfId="0" applyAlignment="1">
      <alignment vertical="center"/>
    </xf>
    <xf numFmtId="0" fontId="5" fillId="4" borderId="25" xfId="4" applyFill="1" applyBorder="1"/>
    <xf numFmtId="0" fontId="5" fillId="38" borderId="0" xfId="4" applyFill="1"/>
    <xf numFmtId="0" fontId="7" fillId="38" borderId="24" xfId="4" applyFont="1" applyFill="1" applyBorder="1" applyAlignment="1">
      <alignment horizontal="center" vertical="top" wrapText="1"/>
    </xf>
    <xf numFmtId="9" fontId="5" fillId="0" borderId="0" xfId="258" applyFont="1"/>
    <xf numFmtId="173" fontId="5" fillId="0" borderId="0" xfId="4" applyNumberFormat="1"/>
    <xf numFmtId="38" fontId="48" fillId="39" borderId="30" xfId="247" applyNumberFormat="1" applyFont="1" applyFill="1" applyBorder="1" applyAlignment="1">
      <alignment horizontal="right"/>
    </xf>
    <xf numFmtId="0" fontId="18" fillId="0" borderId="27" xfId="4" applyFont="1" applyBorder="1" applyAlignment="1"/>
    <xf numFmtId="0" fontId="18" fillId="0" borderId="28" xfId="4" applyFont="1" applyBorder="1" applyAlignment="1"/>
    <xf numFmtId="0" fontId="18" fillId="0" borderId="29" xfId="4" applyFont="1" applyBorder="1" applyAlignment="1"/>
    <xf numFmtId="0" fontId="47" fillId="0" borderId="31" xfId="4" applyFont="1" applyBorder="1" applyAlignment="1"/>
    <xf numFmtId="0" fontId="58" fillId="0" borderId="25" xfId="4" applyFont="1" applyBorder="1" applyAlignment="1"/>
    <xf numFmtId="0" fontId="5" fillId="4" borderId="0" xfId="4" applyFill="1" applyAlignment="1">
      <alignment horizontal="center"/>
    </xf>
    <xf numFmtId="2" fontId="5" fillId="39" borderId="24" xfId="4" applyNumberFormat="1" applyFill="1" applyBorder="1"/>
    <xf numFmtId="2" fontId="5" fillId="39" borderId="8" xfId="4" applyNumberFormat="1" applyFill="1" applyBorder="1"/>
    <xf numFmtId="169" fontId="5" fillId="39" borderId="8" xfId="7" applyNumberFormat="1" applyFont="1" applyFill="1" applyBorder="1"/>
    <xf numFmtId="0" fontId="47" fillId="39" borderId="0" xfId="4" applyFont="1" applyFill="1" applyAlignment="1">
      <alignment horizontal="center"/>
    </xf>
    <xf numFmtId="2" fontId="5" fillId="39" borderId="13" xfId="4" applyNumberFormat="1" applyFill="1" applyBorder="1"/>
    <xf numFmtId="0" fontId="67" fillId="0" borderId="0" xfId="4" applyFont="1"/>
    <xf numFmtId="0" fontId="68" fillId="0" borderId="25" xfId="4" applyFont="1" applyBorder="1"/>
    <xf numFmtId="0" fontId="69" fillId="0" borderId="25" xfId="4" applyFont="1" applyBorder="1"/>
    <xf numFmtId="10" fontId="67" fillId="0" borderId="0" xfId="258" applyNumberFormat="1" applyFont="1"/>
    <xf numFmtId="0" fontId="48" fillId="31" borderId="0" xfId="265" applyFont="1" applyFill="1"/>
    <xf numFmtId="0" fontId="48" fillId="31" borderId="0" xfId="265" applyFont="1" applyFill="1" applyAlignment="1">
      <alignment horizontal="left"/>
    </xf>
    <xf numFmtId="0" fontId="49" fillId="31" borderId="0" xfId="250" applyFill="1" applyAlignment="1" applyProtection="1"/>
    <xf numFmtId="0" fontId="50" fillId="31" borderId="0" xfId="265" applyFont="1" applyFill="1"/>
    <xf numFmtId="1" fontId="48" fillId="31" borderId="0" xfId="265" applyNumberFormat="1" applyFont="1" applyFill="1"/>
    <xf numFmtId="0" fontId="48" fillId="31" borderId="0" xfId="265" applyFont="1" applyFill="1" applyAlignment="1">
      <alignment horizontal="left" indent="1"/>
    </xf>
    <xf numFmtId="0" fontId="48" fillId="31" borderId="0" xfId="265" quotePrefix="1" applyFont="1" applyFill="1" applyAlignment="1">
      <alignment horizontal="left"/>
    </xf>
    <xf numFmtId="0" fontId="48" fillId="31" borderId="0" xfId="265" applyFont="1" applyFill="1" applyAlignment="1">
      <alignment horizontal="left" indent="2"/>
    </xf>
    <xf numFmtId="0" fontId="7" fillId="31" borderId="0" xfId="0" applyFont="1" applyFill="1"/>
    <xf numFmtId="0" fontId="48" fillId="31" borderId="0" xfId="0" applyFont="1" applyFill="1"/>
    <xf numFmtId="0" fontId="48" fillId="31" borderId="0" xfId="0" applyFont="1" applyFill="1" applyAlignment="1">
      <alignment horizontal="left"/>
    </xf>
    <xf numFmtId="0" fontId="50" fillId="31" borderId="0" xfId="0" applyFont="1" applyFill="1"/>
    <xf numFmtId="1" fontId="48" fillId="31" borderId="0" xfId="0" applyNumberFormat="1" applyFont="1" applyFill="1"/>
    <xf numFmtId="2" fontId="48" fillId="31" borderId="0" xfId="0" applyNumberFormat="1" applyFont="1" applyFill="1"/>
    <xf numFmtId="0" fontId="48" fillId="31" borderId="0" xfId="0" applyFont="1" applyFill="1" applyAlignment="1">
      <alignment horizontal="left" indent="1"/>
    </xf>
    <xf numFmtId="0" fontId="48" fillId="31" borderId="0" xfId="0" quotePrefix="1" applyFont="1" applyFill="1" applyAlignment="1">
      <alignment horizontal="left"/>
    </xf>
    <xf numFmtId="0" fontId="48" fillId="31" borderId="0" xfId="0" applyFont="1" applyFill="1" applyAlignment="1">
      <alignment horizontal="left" indent="2"/>
    </xf>
    <xf numFmtId="0" fontId="59" fillId="4" borderId="0" xfId="0" applyFont="1" applyFill="1"/>
    <xf numFmtId="0" fontId="70" fillId="4" borderId="0" xfId="0" applyFont="1" applyFill="1"/>
    <xf numFmtId="0" fontId="50" fillId="38" borderId="0" xfId="0" applyFont="1" applyFill="1"/>
    <xf numFmtId="0" fontId="68" fillId="0" borderId="41" xfId="4" applyFont="1" applyBorder="1" applyAlignment="1">
      <alignment horizontal="center"/>
    </xf>
    <xf numFmtId="0" fontId="48" fillId="38" borderId="0" xfId="0" applyFont="1" applyFill="1"/>
    <xf numFmtId="1" fontId="48" fillId="38" borderId="0" xfId="0" applyNumberFormat="1" applyFont="1" applyFill="1"/>
    <xf numFmtId="2" fontId="48" fillId="38" borderId="0" xfId="0" applyNumberFormat="1" applyFont="1" applyFill="1"/>
    <xf numFmtId="38" fontId="50" fillId="4" borderId="30" xfId="247" applyNumberFormat="1" applyFont="1" applyFill="1" applyBorder="1" applyAlignment="1">
      <alignment horizontal="right"/>
    </xf>
    <xf numFmtId="38" fontId="50" fillId="4" borderId="24" xfId="247" applyNumberFormat="1" applyFont="1" applyFill="1" applyBorder="1" applyAlignment="1">
      <alignment horizontal="right"/>
    </xf>
    <xf numFmtId="38" fontId="48" fillId="4" borderId="9" xfId="247" applyNumberFormat="1" applyFont="1" applyFill="1" applyBorder="1" applyAlignment="1">
      <alignment horizontal="right"/>
    </xf>
    <xf numFmtId="38" fontId="48" fillId="4" borderId="43" xfId="247" applyNumberFormat="1" applyFont="1" applyFill="1" applyBorder="1" applyAlignment="1">
      <alignment horizontal="right"/>
    </xf>
    <xf numFmtId="38" fontId="48" fillId="4" borderId="34" xfId="247" applyNumberFormat="1" applyFont="1" applyFill="1" applyBorder="1" applyAlignment="1">
      <alignment horizontal="right"/>
    </xf>
    <xf numFmtId="38" fontId="48" fillId="4" borderId="32" xfId="247" applyNumberFormat="1" applyFont="1" applyFill="1" applyBorder="1" applyAlignment="1">
      <alignment horizontal="right"/>
    </xf>
    <xf numFmtId="40" fontId="50" fillId="4" borderId="30" xfId="247" applyNumberFormat="1" applyFont="1" applyFill="1" applyBorder="1" applyAlignment="1">
      <alignment horizontal="right"/>
    </xf>
    <xf numFmtId="40" fontId="50" fillId="4" borderId="24" xfId="247" applyNumberFormat="1" applyFont="1" applyFill="1" applyBorder="1" applyAlignment="1">
      <alignment horizontal="right"/>
    </xf>
    <xf numFmtId="40" fontId="48" fillId="4" borderId="9" xfId="247" applyNumberFormat="1" applyFont="1" applyFill="1" applyBorder="1" applyAlignment="1">
      <alignment horizontal="right"/>
    </xf>
    <xf numFmtId="40" fontId="48" fillId="4" borderId="43" xfId="247" applyNumberFormat="1" applyFont="1" applyFill="1" applyBorder="1" applyAlignment="1">
      <alignment horizontal="right"/>
    </xf>
    <xf numFmtId="40" fontId="48" fillId="4" borderId="34" xfId="247" applyNumberFormat="1" applyFont="1" applyFill="1" applyBorder="1" applyAlignment="1">
      <alignment horizontal="right"/>
    </xf>
    <xf numFmtId="40" fontId="48" fillId="4" borderId="32" xfId="247" applyNumberFormat="1" applyFont="1" applyFill="1" applyBorder="1" applyAlignment="1">
      <alignment horizontal="right"/>
    </xf>
    <xf numFmtId="175" fontId="50" fillId="31" borderId="0" xfId="75" applyNumberFormat="1" applyFont="1" applyFill="1"/>
    <xf numFmtId="0" fontId="48" fillId="4" borderId="30" xfId="75" applyFont="1" applyFill="1" applyBorder="1" applyAlignment="1">
      <alignment horizontal="center"/>
    </xf>
    <xf numFmtId="40" fontId="48" fillId="4" borderId="24" xfId="247" applyFont="1" applyFill="1" applyBorder="1" applyAlignment="1"/>
    <xf numFmtId="40" fontId="48" fillId="4" borderId="43" xfId="247" applyFont="1" applyFill="1" applyBorder="1" applyAlignment="1"/>
    <xf numFmtId="176" fontId="5" fillId="0" borderId="0" xfId="4" applyNumberFormat="1"/>
    <xf numFmtId="0" fontId="7" fillId="4" borderId="29" xfId="4" applyFont="1" applyFill="1" applyBorder="1" applyAlignment="1">
      <alignment horizontal="center"/>
    </xf>
    <xf numFmtId="0" fontId="7" fillId="4" borderId="44" xfId="4" applyFont="1" applyFill="1" applyBorder="1" applyAlignment="1">
      <alignment horizontal="center"/>
    </xf>
    <xf numFmtId="0" fontId="62" fillId="4" borderId="43" xfId="0" applyFont="1" applyFill="1" applyBorder="1"/>
    <xf numFmtId="0" fontId="62" fillId="0" borderId="43" xfId="0" applyFont="1" applyBorder="1"/>
    <xf numFmtId="0" fontId="63" fillId="0" borderId="43" xfId="4" applyFont="1" applyBorder="1" applyAlignment="1">
      <alignment horizontal="left" vertical="center"/>
    </xf>
    <xf numFmtId="0" fontId="63" fillId="0" borderId="32" xfId="4" applyFont="1" applyBorder="1" applyAlignment="1">
      <alignment horizontal="left" vertical="center"/>
    </xf>
    <xf numFmtId="0" fontId="7" fillId="4" borderId="45" xfId="4" applyFont="1" applyFill="1" applyBorder="1" applyAlignment="1">
      <alignment horizontal="center"/>
    </xf>
    <xf numFmtId="0" fontId="5" fillId="4" borderId="24" xfId="4" applyFill="1" applyBorder="1"/>
    <xf numFmtId="2" fontId="5" fillId="0" borderId="37" xfId="4" applyNumberFormat="1" applyBorder="1"/>
    <xf numFmtId="2" fontId="5" fillId="0" borderId="38" xfId="4" applyNumberFormat="1" applyBorder="1"/>
    <xf numFmtId="2" fontId="5" fillId="0" borderId="39" xfId="4" applyNumberFormat="1" applyBorder="1"/>
    <xf numFmtId="2" fontId="0" fillId="38" borderId="37" xfId="0" applyNumberFormat="1" applyFill="1" applyBorder="1"/>
    <xf numFmtId="2" fontId="0" fillId="38" borderId="38" xfId="0" applyNumberFormat="1" applyFill="1" applyBorder="1"/>
    <xf numFmtId="2" fontId="0" fillId="38" borderId="39" xfId="0" applyNumberFormat="1" applyFill="1" applyBorder="1"/>
    <xf numFmtId="2" fontId="5" fillId="0" borderId="37" xfId="4" applyNumberFormat="1" applyFont="1" applyBorder="1"/>
    <xf numFmtId="2" fontId="5" fillId="0" borderId="38" xfId="4" applyNumberFormat="1" applyFont="1" applyBorder="1"/>
    <xf numFmtId="2" fontId="5" fillId="0" borderId="39" xfId="4" applyNumberFormat="1" applyFont="1" applyBorder="1"/>
    <xf numFmtId="177" fontId="0" fillId="0" borderId="0" xfId="0" applyNumberFormat="1"/>
    <xf numFmtId="2" fontId="0" fillId="0" borderId="37" xfId="0" applyNumberFormat="1" applyBorder="1"/>
    <xf numFmtId="2" fontId="0" fillId="0" borderId="38" xfId="0" applyNumberFormat="1" applyBorder="1"/>
    <xf numFmtId="2" fontId="0" fillId="0" borderId="39" xfId="0" applyNumberFormat="1" applyBorder="1"/>
    <xf numFmtId="2" fontId="71" fillId="0" borderId="37" xfId="0" applyNumberFormat="1" applyFont="1" applyBorder="1"/>
    <xf numFmtId="2" fontId="71" fillId="0" borderId="38" xfId="0" applyNumberFormat="1" applyFont="1" applyBorder="1"/>
    <xf numFmtId="2" fontId="71" fillId="0" borderId="39" xfId="0" applyNumberFormat="1" applyFont="1" applyBorder="1"/>
    <xf numFmtId="2" fontId="71" fillId="38" borderId="37" xfId="0" applyNumberFormat="1" applyFont="1" applyFill="1" applyBorder="1"/>
    <xf numFmtId="2" fontId="71" fillId="38" borderId="38" xfId="0" applyNumberFormat="1" applyFont="1" applyFill="1" applyBorder="1"/>
    <xf numFmtId="2" fontId="71" fillId="38" borderId="39" xfId="0" applyNumberFormat="1" applyFont="1" applyFill="1" applyBorder="1"/>
    <xf numFmtId="178" fontId="0" fillId="0" borderId="0" xfId="0" applyNumberFormat="1"/>
    <xf numFmtId="179" fontId="5" fillId="0" borderId="0" xfId="4" applyNumberFormat="1"/>
    <xf numFmtId="0" fontId="62" fillId="0" borderId="25" xfId="0" applyFont="1" applyBorder="1" applyAlignment="1">
      <alignment wrapText="1"/>
    </xf>
    <xf numFmtId="0" fontId="62" fillId="4" borderId="25" xfId="0" applyFont="1" applyFill="1" applyBorder="1" applyAlignment="1">
      <alignment wrapText="1"/>
    </xf>
    <xf numFmtId="0" fontId="63" fillId="0" borderId="25" xfId="4" applyFont="1" applyBorder="1" applyAlignment="1">
      <alignment horizontal="left" vertical="center" wrapText="1"/>
    </xf>
    <xf numFmtId="168" fontId="9" fillId="4" borderId="30" xfId="2" applyNumberFormat="1" applyFont="1" applyFill="1" applyBorder="1" applyAlignment="1">
      <alignment horizontal="center"/>
    </xf>
    <xf numFmtId="168" fontId="9" fillId="4" borderId="7" xfId="2" applyNumberFormat="1" applyFont="1" applyFill="1" applyBorder="1"/>
    <xf numFmtId="168" fontId="9" fillId="4" borderId="10" xfId="2" applyNumberFormat="1" applyFont="1" applyFill="1" applyBorder="1"/>
    <xf numFmtId="0" fontId="2" fillId="0" borderId="0" xfId="75" applyFont="1"/>
    <xf numFmtId="0" fontId="49" fillId="0" borderId="0" xfId="250" applyAlignment="1" applyProtection="1"/>
    <xf numFmtId="171" fontId="57" fillId="4" borderId="30" xfId="0" applyNumberFormat="1" applyFont="1" applyFill="1" applyBorder="1" applyAlignment="1">
      <alignment vertical="center"/>
    </xf>
    <xf numFmtId="171" fontId="57" fillId="4" borderId="6" xfId="0" applyNumberFormat="1" applyFont="1" applyFill="1" applyBorder="1" applyAlignment="1">
      <alignment vertical="center"/>
    </xf>
    <xf numFmtId="171" fontId="57" fillId="4" borderId="9" xfId="0" applyNumberFormat="1" applyFont="1" applyFill="1" applyBorder="1" applyAlignment="1">
      <alignment vertical="center"/>
    </xf>
    <xf numFmtId="171" fontId="57" fillId="4" borderId="0" xfId="0" applyNumberFormat="1" applyFont="1" applyFill="1" applyAlignment="1">
      <alignment vertical="center"/>
    </xf>
    <xf numFmtId="0" fontId="57" fillId="39" borderId="0" xfId="0" applyFont="1" applyFill="1" applyAlignment="1">
      <alignment vertical="center"/>
    </xf>
    <xf numFmtId="0" fontId="0" fillId="39" borderId="0" xfId="0" applyFill="1" applyAlignment="1">
      <alignment vertical="center"/>
    </xf>
    <xf numFmtId="171" fontId="51" fillId="39" borderId="0" xfId="0" applyNumberFormat="1" applyFont="1" applyFill="1" applyAlignment="1">
      <alignment vertical="center"/>
    </xf>
    <xf numFmtId="0" fontId="7" fillId="4" borderId="0" xfId="4" applyFont="1" applyFill="1"/>
    <xf numFmtId="0" fontId="74" fillId="0" borderId="25" xfId="0" applyFont="1" applyBorder="1" applyAlignment="1">
      <alignment horizontal="center" vertical="center"/>
    </xf>
    <xf numFmtId="0" fontId="72" fillId="0" borderId="25" xfId="0" applyFont="1" applyBorder="1" applyAlignment="1">
      <alignment horizontal="left" vertical="center"/>
    </xf>
    <xf numFmtId="0" fontId="72" fillId="0" borderId="25" xfId="0" applyFont="1" applyBorder="1" applyAlignment="1">
      <alignment horizontal="center" vertical="center"/>
    </xf>
    <xf numFmtId="0" fontId="72" fillId="0" borderId="25" xfId="0" applyFont="1" applyBorder="1" applyAlignment="1">
      <alignment horizontal="left" vertical="center" wrapText="1"/>
    </xf>
    <xf numFmtId="0" fontId="73" fillId="0" borderId="25" xfId="250" applyFont="1" applyBorder="1" applyAlignment="1" applyProtection="1">
      <alignment vertical="center"/>
    </xf>
    <xf numFmtId="0" fontId="73" fillId="31" borderId="25" xfId="250" applyFont="1" applyFill="1" applyBorder="1" applyAlignment="1" applyProtection="1">
      <alignment vertical="center"/>
    </xf>
    <xf numFmtId="3" fontId="64" fillId="4" borderId="0" xfId="0" applyNumberFormat="1" applyFont="1" applyFill="1"/>
    <xf numFmtId="0" fontId="3" fillId="4" borderId="0" xfId="75" applyFill="1"/>
    <xf numFmtId="3" fontId="2" fillId="4" borderId="0" xfId="75" applyNumberFormat="1" applyFont="1" applyFill="1"/>
    <xf numFmtId="0" fontId="69" fillId="42" borderId="25" xfId="4" applyFont="1" applyFill="1" applyBorder="1"/>
    <xf numFmtId="3" fontId="64" fillId="42" borderId="0" xfId="0" applyNumberFormat="1" applyFont="1" applyFill="1"/>
    <xf numFmtId="0" fontId="2" fillId="0" borderId="42" xfId="265" applyBorder="1"/>
    <xf numFmtId="0" fontId="2" fillId="0" borderId="0" xfId="265"/>
    <xf numFmtId="0" fontId="75" fillId="43" borderId="0" xfId="265" applyFont="1" applyFill="1"/>
    <xf numFmtId="0" fontId="76" fillId="0" borderId="6" xfId="265" applyFont="1" applyBorder="1"/>
    <xf numFmtId="0" fontId="76" fillId="36" borderId="6" xfId="265" applyFont="1" applyFill="1" applyBorder="1"/>
    <xf numFmtId="0" fontId="76" fillId="0" borderId="25" xfId="265" applyFont="1" applyBorder="1"/>
    <xf numFmtId="0" fontId="2" fillId="0" borderId="25" xfId="265" applyBorder="1" applyAlignment="1">
      <alignment vertical="center"/>
    </xf>
    <xf numFmtId="0" fontId="2" fillId="0" borderId="6" xfId="265" applyBorder="1"/>
    <xf numFmtId="43" fontId="77" fillId="44" borderId="25" xfId="266" applyFont="1" applyFill="1" applyBorder="1"/>
    <xf numFmtId="169" fontId="0" fillId="36" borderId="25" xfId="267" applyNumberFormat="1" applyFont="1" applyFill="1" applyBorder="1"/>
    <xf numFmtId="0" fontId="2" fillId="0" borderId="31" xfId="265" applyBorder="1"/>
    <xf numFmtId="169" fontId="0" fillId="0" borderId="25" xfId="267" applyNumberFormat="1" applyFont="1" applyBorder="1"/>
    <xf numFmtId="169" fontId="0" fillId="0" borderId="0" xfId="267" applyNumberFormat="1" applyFont="1"/>
    <xf numFmtId="0" fontId="2" fillId="0" borderId="25" xfId="265" applyBorder="1"/>
    <xf numFmtId="0" fontId="2" fillId="0" borderId="24" xfId="265" applyBorder="1"/>
    <xf numFmtId="0" fontId="2" fillId="0" borderId="43" xfId="265" applyBorder="1"/>
    <xf numFmtId="0" fontId="2" fillId="0" borderId="32" xfId="265" applyBorder="1"/>
    <xf numFmtId="0" fontId="2" fillId="0" borderId="27" xfId="265" applyBorder="1"/>
    <xf numFmtId="169" fontId="0" fillId="0" borderId="28" xfId="267" applyNumberFormat="1" applyFont="1" applyBorder="1"/>
    <xf numFmtId="169" fontId="0" fillId="0" borderId="29" xfId="267" applyNumberFormat="1" applyFont="1" applyBorder="1"/>
    <xf numFmtId="0" fontId="78" fillId="45" borderId="0" xfId="0" applyFont="1" applyFill="1"/>
    <xf numFmtId="0" fontId="79" fillId="0" borderId="0" xfId="0" applyFont="1" applyAlignment="1">
      <alignment vertical="center"/>
    </xf>
    <xf numFmtId="0" fontId="79" fillId="45" borderId="0" xfId="0" applyFont="1" applyFill="1" applyAlignment="1">
      <alignment vertical="center"/>
    </xf>
    <xf numFmtId="0" fontId="80" fillId="2" borderId="25" xfId="268" applyFont="1" applyFill="1" applyBorder="1"/>
    <xf numFmtId="0" fontId="81" fillId="2" borderId="25" xfId="268" applyFont="1" applyFill="1" applyBorder="1"/>
    <xf numFmtId="0" fontId="1" fillId="0" borderId="0" xfId="268"/>
    <xf numFmtId="0" fontId="80" fillId="0" borderId="25" xfId="268" applyFont="1" applyBorder="1"/>
    <xf numFmtId="3" fontId="82" fillId="0" borderId="25" xfId="268" applyNumberFormat="1" applyFont="1" applyBorder="1"/>
    <xf numFmtId="0" fontId="81" fillId="0" borderId="25" xfId="268" applyFont="1" applyBorder="1"/>
    <xf numFmtId="3" fontId="1" fillId="0" borderId="25" xfId="268" applyNumberFormat="1" applyBorder="1"/>
    <xf numFmtId="3" fontId="1" fillId="46" borderId="25" xfId="268" applyNumberFormat="1" applyFill="1" applyBorder="1"/>
    <xf numFmtId="0" fontId="1" fillId="0" borderId="0" xfId="268" applyFill="1" applyBorder="1"/>
    <xf numFmtId="0" fontId="59" fillId="0" borderId="0" xfId="0" applyFont="1" applyFill="1" applyBorder="1"/>
    <xf numFmtId="38" fontId="5" fillId="0" borderId="25" xfId="247" applyNumberFormat="1" applyFont="1" applyBorder="1" applyAlignment="1"/>
    <xf numFmtId="0" fontId="76" fillId="0" borderId="27" xfId="265" applyFont="1" applyBorder="1" applyAlignment="1">
      <alignment horizontal="center" wrapText="1"/>
    </xf>
    <xf numFmtId="0" fontId="76" fillId="0" borderId="28" xfId="265" applyFont="1" applyBorder="1" applyAlignment="1">
      <alignment horizontal="center" wrapText="1"/>
    </xf>
    <xf numFmtId="0" fontId="76" fillId="0" borderId="29" xfId="265" applyFont="1" applyBorder="1" applyAlignment="1">
      <alignment horizontal="center" wrapText="1"/>
    </xf>
    <xf numFmtId="0" fontId="76" fillId="0" borderId="27" xfId="265" applyFont="1" applyBorder="1" applyAlignment="1">
      <alignment horizontal="center"/>
    </xf>
    <xf numFmtId="0" fontId="76" fillId="0" borderId="28" xfId="265" applyFont="1" applyBorder="1" applyAlignment="1">
      <alignment horizontal="center"/>
    </xf>
    <xf numFmtId="0" fontId="76" fillId="0" borderId="29" xfId="265" applyFont="1" applyBorder="1" applyAlignment="1">
      <alignment horizontal="center"/>
    </xf>
    <xf numFmtId="0" fontId="75" fillId="0" borderId="6" xfId="265" applyFont="1" applyBorder="1" applyAlignment="1">
      <alignment horizontal="left" vertical="center" wrapText="1"/>
    </xf>
    <xf numFmtId="0" fontId="76" fillId="0" borderId="25" xfId="265" applyFont="1" applyBorder="1" applyAlignment="1">
      <alignment horizontal="center"/>
    </xf>
    <xf numFmtId="0" fontId="0" fillId="0" borderId="30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18" fillId="0" borderId="28" xfId="4" applyFont="1" applyBorder="1" applyAlignment="1">
      <alignment horizontal="left" vertical="center"/>
    </xf>
    <xf numFmtId="0" fontId="18" fillId="0" borderId="29" xfId="4" applyFont="1" applyBorder="1" applyAlignment="1">
      <alignment horizontal="left" vertical="center"/>
    </xf>
    <xf numFmtId="0" fontId="61" fillId="0" borderId="24" xfId="0" applyFont="1" applyBorder="1" applyAlignment="1">
      <alignment horizontal="left" vertical="center"/>
    </xf>
    <xf numFmtId="0" fontId="61" fillId="0" borderId="8" xfId="0" applyFont="1" applyBorder="1" applyAlignment="1">
      <alignment horizontal="left" vertical="center"/>
    </xf>
    <xf numFmtId="0" fontId="61" fillId="0" borderId="43" xfId="0" applyFont="1" applyBorder="1" applyAlignment="1">
      <alignment horizontal="left" vertical="center"/>
    </xf>
    <xf numFmtId="0" fontId="61" fillId="0" borderId="32" xfId="0" applyFont="1" applyBorder="1" applyAlignment="1">
      <alignment horizontal="left" vertical="center"/>
    </xf>
    <xf numFmtId="0" fontId="61" fillId="0" borderId="24" xfId="0" applyFont="1" applyBorder="1" applyAlignment="1">
      <alignment horizontal="center" vertical="center"/>
    </xf>
    <xf numFmtId="0" fontId="61" fillId="0" borderId="43" xfId="0" applyFont="1" applyBorder="1" applyAlignment="1">
      <alignment horizontal="center" vertical="center"/>
    </xf>
    <xf numFmtId="0" fontId="61" fillId="0" borderId="32" xfId="0" applyFont="1" applyBorder="1" applyAlignment="1">
      <alignment horizontal="center" vertical="center"/>
    </xf>
    <xf numFmtId="0" fontId="18" fillId="0" borderId="31" xfId="4" applyFont="1" applyBorder="1" applyAlignment="1">
      <alignment horizontal="left" vertical="center"/>
    </xf>
    <xf numFmtId="0" fontId="10" fillId="5" borderId="2" xfId="2" applyFont="1" applyFill="1" applyBorder="1" applyAlignment="1">
      <alignment horizontal="left"/>
    </xf>
    <xf numFmtId="0" fontId="10" fillId="5" borderId="5" xfId="2" applyFont="1" applyFill="1" applyBorder="1" applyAlignment="1">
      <alignment horizontal="left"/>
    </xf>
    <xf numFmtId="0" fontId="47" fillId="0" borderId="31" xfId="4" applyFont="1" applyBorder="1" applyAlignment="1">
      <alignment horizontal="center"/>
    </xf>
    <xf numFmtId="3" fontId="5" fillId="2" borderId="6" xfId="4" applyNumberFormat="1" applyFill="1" applyBorder="1" applyAlignment="1">
      <alignment horizontal="left"/>
    </xf>
    <xf numFmtId="0" fontId="7" fillId="0" borderId="9" xfId="4" applyFont="1" applyBorder="1" applyAlignment="1">
      <alignment horizontal="center" vertical="center" textRotation="90"/>
    </xf>
    <xf numFmtId="0" fontId="7" fillId="2" borderId="9" xfId="4" applyFont="1" applyFill="1" applyBorder="1" applyAlignment="1">
      <alignment horizontal="left"/>
    </xf>
    <xf numFmtId="0" fontId="7" fillId="2" borderId="0" xfId="4" applyFont="1" applyFill="1" applyAlignment="1">
      <alignment horizontal="left"/>
    </xf>
    <xf numFmtId="0" fontId="9" fillId="4" borderId="1" xfId="2" applyFont="1" applyFill="1" applyBorder="1" applyAlignment="1">
      <alignment horizontal="left"/>
    </xf>
    <xf numFmtId="0" fontId="9" fillId="4" borderId="6" xfId="2" applyFont="1" applyFill="1" applyBorder="1" applyAlignment="1">
      <alignment horizontal="left"/>
    </xf>
    <xf numFmtId="0" fontId="9" fillId="4" borderId="9" xfId="2" applyFont="1" applyFill="1" applyBorder="1" applyAlignment="1">
      <alignment horizontal="left"/>
    </xf>
    <xf numFmtId="0" fontId="9" fillId="4" borderId="0" xfId="2" applyFont="1" applyFill="1" applyAlignment="1">
      <alignment horizontal="left"/>
    </xf>
    <xf numFmtId="0" fontId="18" fillId="0" borderId="27" xfId="4" applyFont="1" applyBorder="1" applyAlignment="1">
      <alignment horizontal="center"/>
    </xf>
    <xf numFmtId="0" fontId="18" fillId="0" borderId="28" xfId="4" applyFont="1" applyBorder="1" applyAlignment="1">
      <alignment horizontal="center"/>
    </xf>
    <xf numFmtId="0" fontId="18" fillId="0" borderId="29" xfId="4" applyFont="1" applyBorder="1" applyAlignment="1">
      <alignment horizontal="center"/>
    </xf>
    <xf numFmtId="0" fontId="58" fillId="0" borderId="25" xfId="4" applyFont="1" applyBorder="1" applyAlignment="1">
      <alignment horizontal="center"/>
    </xf>
    <xf numFmtId="0" fontId="5" fillId="0" borderId="24" xfId="4" applyBorder="1" applyAlignment="1">
      <alignment horizontal="center"/>
    </xf>
    <xf numFmtId="0" fontId="5" fillId="0" borderId="32" xfId="4" applyBorder="1" applyAlignment="1">
      <alignment horizontal="center"/>
    </xf>
    <xf numFmtId="0" fontId="50" fillId="37" borderId="27" xfId="75" applyFont="1" applyFill="1" applyBorder="1" applyAlignment="1">
      <alignment horizontal="center" vertical="center"/>
    </xf>
    <xf numFmtId="0" fontId="50" fillId="37" borderId="28" xfId="75" applyFont="1" applyFill="1" applyBorder="1" applyAlignment="1">
      <alignment horizontal="center" vertical="center"/>
    </xf>
    <xf numFmtId="0" fontId="50" fillId="37" borderId="29" xfId="75" applyFont="1" applyFill="1" applyBorder="1" applyAlignment="1">
      <alignment horizontal="center" vertical="center"/>
    </xf>
    <xf numFmtId="0" fontId="50" fillId="4" borderId="27" xfId="75" applyFont="1" applyFill="1" applyBorder="1" applyAlignment="1">
      <alignment horizontal="left"/>
    </xf>
    <xf numFmtId="0" fontId="50" fillId="4" borderId="28" xfId="75" applyFont="1" applyFill="1" applyBorder="1" applyAlignment="1">
      <alignment horizontal="left"/>
    </xf>
    <xf numFmtId="0" fontId="50" fillId="31" borderId="27" xfId="75" applyFont="1" applyFill="1" applyBorder="1" applyAlignment="1">
      <alignment horizontal="center" vertical="center"/>
    </xf>
    <xf numFmtId="0" fontId="50" fillId="31" borderId="28" xfId="75" applyFont="1" applyFill="1" applyBorder="1" applyAlignment="1">
      <alignment horizontal="center" vertical="center"/>
    </xf>
    <xf numFmtId="0" fontId="50" fillId="31" borderId="29" xfId="75" applyFont="1" applyFill="1" applyBorder="1" applyAlignment="1">
      <alignment horizontal="center" vertical="center"/>
    </xf>
    <xf numFmtId="0" fontId="48" fillId="31" borderId="0" xfId="75" applyFont="1" applyFill="1" applyAlignment="1">
      <alignment horizontal="center"/>
    </xf>
    <xf numFmtId="0" fontId="48" fillId="31" borderId="10" xfId="75" applyFont="1" applyFill="1" applyBorder="1" applyAlignment="1">
      <alignment horizontal="center"/>
    </xf>
    <xf numFmtId="0" fontId="50" fillId="31" borderId="34" xfId="75" applyFont="1" applyFill="1" applyBorder="1" applyAlignment="1">
      <alignment horizontal="center"/>
    </xf>
    <xf numFmtId="0" fontId="50" fillId="31" borderId="31" xfId="75" applyFont="1" applyFill="1" applyBorder="1" applyAlignment="1">
      <alignment horizontal="center"/>
    </xf>
    <xf numFmtId="0" fontId="50" fillId="31" borderId="27" xfId="75" applyFont="1" applyFill="1" applyBorder="1" applyAlignment="1">
      <alignment horizontal="left"/>
    </xf>
    <xf numFmtId="0" fontId="50" fillId="31" borderId="28" xfId="75" applyFont="1" applyFill="1" applyBorder="1" applyAlignment="1">
      <alignment horizontal="left"/>
    </xf>
    <xf numFmtId="0" fontId="68" fillId="0" borderId="25" xfId="4" applyFont="1" applyBorder="1" applyAlignment="1">
      <alignment horizontal="center"/>
    </xf>
    <xf numFmtId="0" fontId="51" fillId="2" borderId="0" xfId="11" applyFont="1" applyFill="1" applyAlignment="1">
      <alignment horizontal="center" vertical="center"/>
    </xf>
    <xf numFmtId="0" fontId="5" fillId="0" borderId="0" xfId="4" applyFill="1" applyAlignment="1">
      <alignment horizontal="center" vertical="center"/>
    </xf>
    <xf numFmtId="170" fontId="5" fillId="0" borderId="0" xfId="4" applyNumberFormat="1" applyFill="1"/>
  </cellXfs>
  <cellStyles count="269">
    <cellStyle name="20% - Accent1 2" xfId="20" xr:uid="{00000000-0005-0000-0000-000000000000}"/>
    <cellStyle name="20% - Accent2 2" xfId="21" xr:uid="{00000000-0005-0000-0000-000001000000}"/>
    <cellStyle name="20% - Accent3 2" xfId="22" xr:uid="{00000000-0005-0000-0000-000002000000}"/>
    <cellStyle name="20% - Accent4 2" xfId="23" xr:uid="{00000000-0005-0000-0000-000003000000}"/>
    <cellStyle name="20% - Accent5 2" xfId="24" xr:uid="{00000000-0005-0000-0000-000004000000}"/>
    <cellStyle name="20% - Accent6 2" xfId="25" xr:uid="{00000000-0005-0000-0000-000005000000}"/>
    <cellStyle name="40% - Accent1 2" xfId="26" xr:uid="{00000000-0005-0000-0000-000006000000}"/>
    <cellStyle name="40% - Accent2 2" xfId="27" xr:uid="{00000000-0005-0000-0000-000007000000}"/>
    <cellStyle name="40% - Accent3 2" xfId="28" xr:uid="{00000000-0005-0000-0000-000008000000}"/>
    <cellStyle name="40% - Accent4 2" xfId="29" xr:uid="{00000000-0005-0000-0000-000009000000}"/>
    <cellStyle name="40% - Accent5 2" xfId="30" xr:uid="{00000000-0005-0000-0000-00000A000000}"/>
    <cellStyle name="40% - Accent6 2" xfId="31" xr:uid="{00000000-0005-0000-0000-00000B000000}"/>
    <cellStyle name="60% - Accent1 2" xfId="32" xr:uid="{00000000-0005-0000-0000-00000C000000}"/>
    <cellStyle name="60% - Accent2 2" xfId="33" xr:uid="{00000000-0005-0000-0000-00000D000000}"/>
    <cellStyle name="60% - Accent3 2" xfId="34" xr:uid="{00000000-0005-0000-0000-00000E000000}"/>
    <cellStyle name="60% - Accent4 2" xfId="35" xr:uid="{00000000-0005-0000-0000-00000F000000}"/>
    <cellStyle name="60% - Accent5 2" xfId="36" xr:uid="{00000000-0005-0000-0000-000010000000}"/>
    <cellStyle name="60% - Accent6 2" xfId="37" xr:uid="{00000000-0005-0000-0000-000011000000}"/>
    <cellStyle name="Accent1 2" xfId="38" xr:uid="{00000000-0005-0000-0000-000012000000}"/>
    <cellStyle name="Accent2 2" xfId="39" xr:uid="{00000000-0005-0000-0000-000013000000}"/>
    <cellStyle name="Accent3 2" xfId="40" xr:uid="{00000000-0005-0000-0000-000014000000}"/>
    <cellStyle name="Accent4 2" xfId="41" xr:uid="{00000000-0005-0000-0000-000015000000}"/>
    <cellStyle name="Accent5 2" xfId="42" xr:uid="{00000000-0005-0000-0000-000016000000}"/>
    <cellStyle name="Accent6 2" xfId="43" xr:uid="{00000000-0005-0000-0000-000017000000}"/>
    <cellStyle name="Bad 2" xfId="44" xr:uid="{00000000-0005-0000-0000-000018000000}"/>
    <cellStyle name="CABECALHO" xfId="251" xr:uid="{00000000-0005-0000-0000-000019000000}"/>
    <cellStyle name="Calculation 2" xfId="45" xr:uid="{00000000-0005-0000-0000-00001A000000}"/>
    <cellStyle name="Check Cell 2" xfId="46" xr:uid="{00000000-0005-0000-0000-00001B000000}"/>
    <cellStyle name="Comma" xfId="247" builtinId="3"/>
    <cellStyle name="Comma [0]" xfId="7" builtinId="6"/>
    <cellStyle name="Comma [0] 2" xfId="10" xr:uid="{00000000-0005-0000-0000-00001E000000}"/>
    <cellStyle name="Comma [0] 3" xfId="267" xr:uid="{2C1583D5-8DFC-4A88-90FF-DDBA051535E7}"/>
    <cellStyle name="Comma 2" xfId="3" xr:uid="{00000000-0005-0000-0000-00001F000000}"/>
    <cellStyle name="Comma 2 2" xfId="76" xr:uid="{00000000-0005-0000-0000-000020000000}"/>
    <cellStyle name="Comma 2 3" xfId="19" xr:uid="{00000000-0005-0000-0000-000021000000}"/>
    <cellStyle name="Comma 3" xfId="8" xr:uid="{00000000-0005-0000-0000-000022000000}"/>
    <cellStyle name="Comma 3 2" xfId="77" xr:uid="{00000000-0005-0000-0000-000023000000}"/>
    <cellStyle name="Comma 3 2 2" xfId="106" xr:uid="{00000000-0005-0000-0000-000024000000}"/>
    <cellStyle name="Comma 3 2 2 2" xfId="148" xr:uid="{00000000-0005-0000-0000-000025000000}"/>
    <cellStyle name="Comma 3 2 2 2 2" xfId="228" xr:uid="{00000000-0005-0000-0000-000026000000}"/>
    <cellStyle name="Comma 3 2 2 3" xfId="188" xr:uid="{00000000-0005-0000-0000-000027000000}"/>
    <cellStyle name="Comma 3 2 3" xfId="129" xr:uid="{00000000-0005-0000-0000-000028000000}"/>
    <cellStyle name="Comma 3 2 3 2" xfId="209" xr:uid="{00000000-0005-0000-0000-000029000000}"/>
    <cellStyle name="Comma 3 2 4" xfId="168" xr:uid="{00000000-0005-0000-0000-00002A000000}"/>
    <cellStyle name="Comma 3 3" xfId="103" xr:uid="{00000000-0005-0000-0000-00002B000000}"/>
    <cellStyle name="Comma 3 3 2" xfId="145" xr:uid="{00000000-0005-0000-0000-00002C000000}"/>
    <cellStyle name="Comma 3 3 2 2" xfId="225" xr:uid="{00000000-0005-0000-0000-00002D000000}"/>
    <cellStyle name="Comma 3 3 3" xfId="185" xr:uid="{00000000-0005-0000-0000-00002E000000}"/>
    <cellStyle name="Comma 3 4" xfId="126" xr:uid="{00000000-0005-0000-0000-00002F000000}"/>
    <cellStyle name="Comma 3 4 2" xfId="206" xr:uid="{00000000-0005-0000-0000-000030000000}"/>
    <cellStyle name="Comma 3 5" xfId="165" xr:uid="{00000000-0005-0000-0000-000031000000}"/>
    <cellStyle name="Comma 3 6" xfId="73" xr:uid="{00000000-0005-0000-0000-000032000000}"/>
    <cellStyle name="Comma 4" xfId="78" xr:uid="{00000000-0005-0000-0000-000033000000}"/>
    <cellStyle name="Comma 4 2" xfId="79" xr:uid="{00000000-0005-0000-0000-000034000000}"/>
    <cellStyle name="Comma 5" xfId="119" xr:uid="{00000000-0005-0000-0000-000035000000}"/>
    <cellStyle name="Comma 6" xfId="266" xr:uid="{4B3127A0-F52B-4BDF-B247-45BEA682B2B9}"/>
    <cellStyle name="Constants" xfId="264" xr:uid="{00000000-0005-0000-0000-000036000000}"/>
    <cellStyle name="Data_Green_dec1" xfId="47" xr:uid="{00000000-0005-0000-0000-000037000000}"/>
    <cellStyle name="Excel Built-in Comma" xfId="244" xr:uid="{00000000-0005-0000-0000-000038000000}"/>
    <cellStyle name="Excel Built-in Percent" xfId="245" xr:uid="{00000000-0005-0000-0000-000039000000}"/>
    <cellStyle name="Explanatory Text 2" xfId="48" xr:uid="{00000000-0005-0000-0000-00003A000000}"/>
    <cellStyle name="Good 2" xfId="49" xr:uid="{00000000-0005-0000-0000-00003B000000}"/>
    <cellStyle name="Heading 1 2" xfId="50" xr:uid="{00000000-0005-0000-0000-00003C000000}"/>
    <cellStyle name="Heading 2 2" xfId="51" xr:uid="{00000000-0005-0000-0000-00003D000000}"/>
    <cellStyle name="Heading 3 2" xfId="52" xr:uid="{00000000-0005-0000-0000-00003E000000}"/>
    <cellStyle name="Heading 4 2" xfId="53" xr:uid="{00000000-0005-0000-0000-00003F000000}"/>
    <cellStyle name="Hyperlink" xfId="250" builtinId="8"/>
    <cellStyle name="Hyperlink 2" xfId="54" xr:uid="{00000000-0005-0000-0000-000041000000}"/>
    <cellStyle name="Hyperlink 3" xfId="94" xr:uid="{00000000-0005-0000-0000-000042000000}"/>
    <cellStyle name="Input 2" xfId="55" xr:uid="{00000000-0005-0000-0000-000043000000}"/>
    <cellStyle name="Linked Cell 2" xfId="56" xr:uid="{00000000-0005-0000-0000-000044000000}"/>
    <cellStyle name="Migliaia 2" xfId="260" xr:uid="{00000000-0005-0000-0000-000045000000}"/>
    <cellStyle name="Neutral 2" xfId="57" xr:uid="{00000000-0005-0000-0000-000046000000}"/>
    <cellStyle name="Normal" xfId="0" builtinId="0"/>
    <cellStyle name="Normal 10" xfId="75" xr:uid="{00000000-0005-0000-0000-000048000000}"/>
    <cellStyle name="Normal 10 2" xfId="105" xr:uid="{00000000-0005-0000-0000-000049000000}"/>
    <cellStyle name="Normal 10 2 2" xfId="147" xr:uid="{00000000-0005-0000-0000-00004A000000}"/>
    <cellStyle name="Normal 10 2 2 2" xfId="227" xr:uid="{00000000-0005-0000-0000-00004B000000}"/>
    <cellStyle name="Normal 10 2 3" xfId="187" xr:uid="{00000000-0005-0000-0000-00004C000000}"/>
    <cellStyle name="Normal 10 3" xfId="128" xr:uid="{00000000-0005-0000-0000-00004D000000}"/>
    <cellStyle name="Normal 10 3 2" xfId="208" xr:uid="{00000000-0005-0000-0000-00004E000000}"/>
    <cellStyle name="Normal 10 4" xfId="167" xr:uid="{00000000-0005-0000-0000-00004F000000}"/>
    <cellStyle name="Normal 11" xfId="116" xr:uid="{00000000-0005-0000-0000-000050000000}"/>
    <cellStyle name="Normal 11 2" xfId="198" xr:uid="{00000000-0005-0000-0000-000051000000}"/>
    <cellStyle name="Normal 12" xfId="115" xr:uid="{00000000-0005-0000-0000-000052000000}"/>
    <cellStyle name="Normal 12 2" xfId="197" xr:uid="{00000000-0005-0000-0000-000053000000}"/>
    <cellStyle name="Normal 13" xfId="157" xr:uid="{00000000-0005-0000-0000-000054000000}"/>
    <cellStyle name="Normal 13 2" xfId="237" xr:uid="{00000000-0005-0000-0000-000055000000}"/>
    <cellStyle name="Normal 14" xfId="243" xr:uid="{00000000-0005-0000-0000-000056000000}"/>
    <cellStyle name="Normal 15" xfId="265" xr:uid="{00000000-0005-0000-0000-000057000000}"/>
    <cellStyle name="Normal 16" xfId="268" xr:uid="{9C9B7147-56DA-41DE-9866-1292C472EBEF}"/>
    <cellStyle name="Normal 2" xfId="1" xr:uid="{00000000-0005-0000-0000-000058000000}"/>
    <cellStyle name="Normal 2 2" xfId="4" xr:uid="{00000000-0005-0000-0000-000059000000}"/>
    <cellStyle name="Normal 2 2 2" xfId="81" xr:uid="{00000000-0005-0000-0000-00005A000000}"/>
    <cellStyle name="Normal 2 2 3" xfId="246" xr:uid="{00000000-0005-0000-0000-00005B000000}"/>
    <cellStyle name="Normal 2 3" xfId="67" xr:uid="{00000000-0005-0000-0000-00005C000000}"/>
    <cellStyle name="Normal 2 3 2" xfId="82" xr:uid="{00000000-0005-0000-0000-00005D000000}"/>
    <cellStyle name="Normal 2 3 2 2" xfId="108" xr:uid="{00000000-0005-0000-0000-00005E000000}"/>
    <cellStyle name="Normal 2 3 2 2 2" xfId="150" xr:uid="{00000000-0005-0000-0000-00005F000000}"/>
    <cellStyle name="Normal 2 3 2 2 2 2" xfId="230" xr:uid="{00000000-0005-0000-0000-000060000000}"/>
    <cellStyle name="Normal 2 3 2 2 3" xfId="190" xr:uid="{00000000-0005-0000-0000-000061000000}"/>
    <cellStyle name="Normal 2 3 2 3" xfId="131" xr:uid="{00000000-0005-0000-0000-000062000000}"/>
    <cellStyle name="Normal 2 3 2 3 2" xfId="211" xr:uid="{00000000-0005-0000-0000-000063000000}"/>
    <cellStyle name="Normal 2 3 2 4" xfId="170" xr:uid="{00000000-0005-0000-0000-000064000000}"/>
    <cellStyle name="Normal 2 3 3" xfId="98" xr:uid="{00000000-0005-0000-0000-000065000000}"/>
    <cellStyle name="Normal 2 3 3 2" xfId="140" xr:uid="{00000000-0005-0000-0000-000066000000}"/>
    <cellStyle name="Normal 2 3 3 2 2" xfId="220" xr:uid="{00000000-0005-0000-0000-000067000000}"/>
    <cellStyle name="Normal 2 3 3 3" xfId="180" xr:uid="{00000000-0005-0000-0000-000068000000}"/>
    <cellStyle name="Normal 2 3 4" xfId="121" xr:uid="{00000000-0005-0000-0000-000069000000}"/>
    <cellStyle name="Normal 2 3 4 2" xfId="201" xr:uid="{00000000-0005-0000-0000-00006A000000}"/>
    <cellStyle name="Normal 2 3 5" xfId="160" xr:uid="{00000000-0005-0000-0000-00006B000000}"/>
    <cellStyle name="Normal 2 4" xfId="80" xr:uid="{00000000-0005-0000-0000-00006C000000}"/>
    <cellStyle name="Normal 2 4 2" xfId="107" xr:uid="{00000000-0005-0000-0000-00006D000000}"/>
    <cellStyle name="Normal 2 4 2 2" xfId="149" xr:uid="{00000000-0005-0000-0000-00006E000000}"/>
    <cellStyle name="Normal 2 4 2 2 2" xfId="229" xr:uid="{00000000-0005-0000-0000-00006F000000}"/>
    <cellStyle name="Normal 2 4 2 3" xfId="189" xr:uid="{00000000-0005-0000-0000-000070000000}"/>
    <cellStyle name="Normal 2 4 3" xfId="130" xr:uid="{00000000-0005-0000-0000-000071000000}"/>
    <cellStyle name="Normal 2 4 3 2" xfId="210" xr:uid="{00000000-0005-0000-0000-000072000000}"/>
    <cellStyle name="Normal 2 4 4" xfId="169" xr:uid="{00000000-0005-0000-0000-000073000000}"/>
    <cellStyle name="Normal 2 5" xfId="96" xr:uid="{00000000-0005-0000-0000-000074000000}"/>
    <cellStyle name="Normal 2 5 2" xfId="138" xr:uid="{00000000-0005-0000-0000-000075000000}"/>
    <cellStyle name="Normal 2 5 2 2" xfId="218" xr:uid="{00000000-0005-0000-0000-000076000000}"/>
    <cellStyle name="Normal 2 5 3" xfId="178" xr:uid="{00000000-0005-0000-0000-000077000000}"/>
    <cellStyle name="Normal 2 6" xfId="117" xr:uid="{00000000-0005-0000-0000-000078000000}"/>
    <cellStyle name="Normal 2 6 2" xfId="199" xr:uid="{00000000-0005-0000-0000-000079000000}"/>
    <cellStyle name="Normal 2 7" xfId="158" xr:uid="{00000000-0005-0000-0000-00007A000000}"/>
    <cellStyle name="Normal 2 8" xfId="14" xr:uid="{00000000-0005-0000-0000-00007B000000}"/>
    <cellStyle name="Normal 2 9" xfId="240" xr:uid="{00000000-0005-0000-0000-00007C000000}"/>
    <cellStyle name="Normal 3" xfId="6" xr:uid="{00000000-0005-0000-0000-00007D000000}"/>
    <cellStyle name="Normal 3 2" xfId="83" xr:uid="{00000000-0005-0000-0000-00007E000000}"/>
    <cellStyle name="Normal 3 2 2" xfId="109" xr:uid="{00000000-0005-0000-0000-00007F000000}"/>
    <cellStyle name="Normal 3 2 2 2" xfId="151" xr:uid="{00000000-0005-0000-0000-000080000000}"/>
    <cellStyle name="Normal 3 2 2 2 2" xfId="231" xr:uid="{00000000-0005-0000-0000-000081000000}"/>
    <cellStyle name="Normal 3 2 2 3" xfId="191" xr:uid="{00000000-0005-0000-0000-000082000000}"/>
    <cellStyle name="Normal 3 2 3" xfId="132" xr:uid="{00000000-0005-0000-0000-000083000000}"/>
    <cellStyle name="Normal 3 2 3 2" xfId="212" xr:uid="{00000000-0005-0000-0000-000084000000}"/>
    <cellStyle name="Normal 3 2 4" xfId="171" xr:uid="{00000000-0005-0000-0000-000085000000}"/>
    <cellStyle name="Normal 3 3" xfId="99" xr:uid="{00000000-0005-0000-0000-000086000000}"/>
    <cellStyle name="Normal 3 3 2" xfId="141" xr:uid="{00000000-0005-0000-0000-000087000000}"/>
    <cellStyle name="Normal 3 3 2 2" xfId="221" xr:uid="{00000000-0005-0000-0000-000088000000}"/>
    <cellStyle name="Normal 3 3 3" xfId="181" xr:uid="{00000000-0005-0000-0000-000089000000}"/>
    <cellStyle name="Normal 3 4" xfId="122" xr:uid="{00000000-0005-0000-0000-00008A000000}"/>
    <cellStyle name="Normal 3 4 2" xfId="202" xr:uid="{00000000-0005-0000-0000-00008B000000}"/>
    <cellStyle name="Normal 3 5" xfId="161" xr:uid="{00000000-0005-0000-0000-00008C000000}"/>
    <cellStyle name="Normal 3 6" xfId="68" xr:uid="{00000000-0005-0000-0000-00008D000000}"/>
    <cellStyle name="Normal 4" xfId="9" xr:uid="{00000000-0005-0000-0000-00008E000000}"/>
    <cellStyle name="Normal 4 2" xfId="69" xr:uid="{00000000-0005-0000-0000-00008F000000}"/>
    <cellStyle name="Normal 4 2 2" xfId="85" xr:uid="{00000000-0005-0000-0000-000090000000}"/>
    <cellStyle name="Normal 4 2 2 2" xfId="111" xr:uid="{00000000-0005-0000-0000-000091000000}"/>
    <cellStyle name="Normal 4 2 2 2 2" xfId="153" xr:uid="{00000000-0005-0000-0000-000092000000}"/>
    <cellStyle name="Normal 4 2 2 2 2 2" xfId="233" xr:uid="{00000000-0005-0000-0000-000093000000}"/>
    <cellStyle name="Normal 4 2 2 2 3" xfId="193" xr:uid="{00000000-0005-0000-0000-000094000000}"/>
    <cellStyle name="Normal 4 2 2 3" xfId="134" xr:uid="{00000000-0005-0000-0000-000095000000}"/>
    <cellStyle name="Normal 4 2 2 3 2" xfId="214" xr:uid="{00000000-0005-0000-0000-000096000000}"/>
    <cellStyle name="Normal 4 2 2 4" xfId="173" xr:uid="{00000000-0005-0000-0000-000097000000}"/>
    <cellStyle name="Normal 4 2 3" xfId="100" xr:uid="{00000000-0005-0000-0000-000098000000}"/>
    <cellStyle name="Normal 4 2 3 2" xfId="142" xr:uid="{00000000-0005-0000-0000-000099000000}"/>
    <cellStyle name="Normal 4 2 3 2 2" xfId="222" xr:uid="{00000000-0005-0000-0000-00009A000000}"/>
    <cellStyle name="Normal 4 2 3 3" xfId="182" xr:uid="{00000000-0005-0000-0000-00009B000000}"/>
    <cellStyle name="Normal 4 2 4" xfId="123" xr:uid="{00000000-0005-0000-0000-00009C000000}"/>
    <cellStyle name="Normal 4 2 4 2" xfId="203" xr:uid="{00000000-0005-0000-0000-00009D000000}"/>
    <cellStyle name="Normal 4 2 5" xfId="162" xr:uid="{00000000-0005-0000-0000-00009E000000}"/>
    <cellStyle name="Normal 4 3" xfId="84" xr:uid="{00000000-0005-0000-0000-00009F000000}"/>
    <cellStyle name="Normal 4 3 2" xfId="110" xr:uid="{00000000-0005-0000-0000-0000A0000000}"/>
    <cellStyle name="Normal 4 3 2 2" xfId="152" xr:uid="{00000000-0005-0000-0000-0000A1000000}"/>
    <cellStyle name="Normal 4 3 2 2 2" xfId="232" xr:uid="{00000000-0005-0000-0000-0000A2000000}"/>
    <cellStyle name="Normal 4 3 2 3" xfId="192" xr:uid="{00000000-0005-0000-0000-0000A3000000}"/>
    <cellStyle name="Normal 4 3 3" xfId="133" xr:uid="{00000000-0005-0000-0000-0000A4000000}"/>
    <cellStyle name="Normal 4 3 3 2" xfId="213" xr:uid="{00000000-0005-0000-0000-0000A5000000}"/>
    <cellStyle name="Normal 4 3 4" xfId="172" xr:uid="{00000000-0005-0000-0000-0000A6000000}"/>
    <cellStyle name="Normal 4 4" xfId="97" xr:uid="{00000000-0005-0000-0000-0000A7000000}"/>
    <cellStyle name="Normal 4 4 2" xfId="139" xr:uid="{00000000-0005-0000-0000-0000A8000000}"/>
    <cellStyle name="Normal 4 4 2 2" xfId="219" xr:uid="{00000000-0005-0000-0000-0000A9000000}"/>
    <cellStyle name="Normal 4 4 3" xfId="179" xr:uid="{00000000-0005-0000-0000-0000AA000000}"/>
    <cellStyle name="Normal 4 5" xfId="118" xr:uid="{00000000-0005-0000-0000-0000AB000000}"/>
    <cellStyle name="Normal 4 5 2" xfId="200" xr:uid="{00000000-0005-0000-0000-0000AC000000}"/>
    <cellStyle name="Normal 4 6" xfId="159" xr:uid="{00000000-0005-0000-0000-0000AD000000}"/>
    <cellStyle name="Normal 4 7" xfId="15" xr:uid="{00000000-0005-0000-0000-0000AE000000}"/>
    <cellStyle name="Normal 5" xfId="70" xr:uid="{00000000-0005-0000-0000-0000AF000000}"/>
    <cellStyle name="Normal 5 2" xfId="86" xr:uid="{00000000-0005-0000-0000-0000B0000000}"/>
    <cellStyle name="Normal 5 2 2" xfId="112" xr:uid="{00000000-0005-0000-0000-0000B1000000}"/>
    <cellStyle name="Normal 5 2 2 2" xfId="154" xr:uid="{00000000-0005-0000-0000-0000B2000000}"/>
    <cellStyle name="Normal 5 2 2 2 2" xfId="234" xr:uid="{00000000-0005-0000-0000-0000B3000000}"/>
    <cellStyle name="Normal 5 2 2 3" xfId="194" xr:uid="{00000000-0005-0000-0000-0000B4000000}"/>
    <cellStyle name="Normal 5 2 3" xfId="135" xr:uid="{00000000-0005-0000-0000-0000B5000000}"/>
    <cellStyle name="Normal 5 2 3 2" xfId="215" xr:uid="{00000000-0005-0000-0000-0000B6000000}"/>
    <cellStyle name="Normal 5 2 4" xfId="174" xr:uid="{00000000-0005-0000-0000-0000B7000000}"/>
    <cellStyle name="Normal 5 3" xfId="101" xr:uid="{00000000-0005-0000-0000-0000B8000000}"/>
    <cellStyle name="Normal 5 3 2" xfId="143" xr:uid="{00000000-0005-0000-0000-0000B9000000}"/>
    <cellStyle name="Normal 5 3 2 2" xfId="223" xr:uid="{00000000-0005-0000-0000-0000BA000000}"/>
    <cellStyle name="Normal 5 3 3" xfId="183" xr:uid="{00000000-0005-0000-0000-0000BB000000}"/>
    <cellStyle name="Normal 5 4" xfId="124" xr:uid="{00000000-0005-0000-0000-0000BC000000}"/>
    <cellStyle name="Normal 5 4 2" xfId="204" xr:uid="{00000000-0005-0000-0000-0000BD000000}"/>
    <cellStyle name="Normal 5 5" xfId="163" xr:uid="{00000000-0005-0000-0000-0000BE000000}"/>
    <cellStyle name="Normal 5 6" xfId="249" xr:uid="{00000000-0005-0000-0000-0000BF000000}"/>
    <cellStyle name="Normal 5 7" xfId="262" xr:uid="{00000000-0005-0000-0000-0000C0000000}"/>
    <cellStyle name="Normal 6" xfId="72" xr:uid="{00000000-0005-0000-0000-0000C1000000}"/>
    <cellStyle name="Normal 6 2" xfId="87" xr:uid="{00000000-0005-0000-0000-0000C2000000}"/>
    <cellStyle name="Normal 6 2 2" xfId="113" xr:uid="{00000000-0005-0000-0000-0000C3000000}"/>
    <cellStyle name="Normal 6 2 2 2" xfId="155" xr:uid="{00000000-0005-0000-0000-0000C4000000}"/>
    <cellStyle name="Normal 6 2 2 2 2" xfId="235" xr:uid="{00000000-0005-0000-0000-0000C5000000}"/>
    <cellStyle name="Normal 6 2 2 3" xfId="195" xr:uid="{00000000-0005-0000-0000-0000C6000000}"/>
    <cellStyle name="Normal 6 2 3" xfId="136" xr:uid="{00000000-0005-0000-0000-0000C7000000}"/>
    <cellStyle name="Normal 6 2 3 2" xfId="216" xr:uid="{00000000-0005-0000-0000-0000C8000000}"/>
    <cellStyle name="Normal 6 2 4" xfId="175" xr:uid="{00000000-0005-0000-0000-0000C9000000}"/>
    <cellStyle name="Normal 6 3" xfId="102" xr:uid="{00000000-0005-0000-0000-0000CA000000}"/>
    <cellStyle name="Normal 6 3 2" xfId="144" xr:uid="{00000000-0005-0000-0000-0000CB000000}"/>
    <cellStyle name="Normal 6 3 2 2" xfId="224" xr:uid="{00000000-0005-0000-0000-0000CC000000}"/>
    <cellStyle name="Normal 6 3 3" xfId="184" xr:uid="{00000000-0005-0000-0000-0000CD000000}"/>
    <cellStyle name="Normal 6 4" xfId="125" xr:uid="{00000000-0005-0000-0000-0000CE000000}"/>
    <cellStyle name="Normal 6 4 2" xfId="205" xr:uid="{00000000-0005-0000-0000-0000CF000000}"/>
    <cellStyle name="Normal 6 5" xfId="164" xr:uid="{00000000-0005-0000-0000-0000D0000000}"/>
    <cellStyle name="Normal 7" xfId="74" xr:uid="{00000000-0005-0000-0000-0000D1000000}"/>
    <cellStyle name="Normal 7 2" xfId="88" xr:uid="{00000000-0005-0000-0000-0000D2000000}"/>
    <cellStyle name="Normal 7 2 2" xfId="114" xr:uid="{00000000-0005-0000-0000-0000D3000000}"/>
    <cellStyle name="Normal 7 2 2 2" xfId="156" xr:uid="{00000000-0005-0000-0000-0000D4000000}"/>
    <cellStyle name="Normal 7 2 2 2 2" xfId="236" xr:uid="{00000000-0005-0000-0000-0000D5000000}"/>
    <cellStyle name="Normal 7 2 2 3" xfId="196" xr:uid="{00000000-0005-0000-0000-0000D6000000}"/>
    <cellStyle name="Normal 7 2 3" xfId="137" xr:uid="{00000000-0005-0000-0000-0000D7000000}"/>
    <cellStyle name="Normal 7 2 3 2" xfId="217" xr:uid="{00000000-0005-0000-0000-0000D8000000}"/>
    <cellStyle name="Normal 7 2 4" xfId="176" xr:uid="{00000000-0005-0000-0000-0000D9000000}"/>
    <cellStyle name="Normal 7 3" xfId="104" xr:uid="{00000000-0005-0000-0000-0000DA000000}"/>
    <cellStyle name="Normal 7 3 2" xfId="146" xr:uid="{00000000-0005-0000-0000-0000DB000000}"/>
    <cellStyle name="Normal 7 3 2 2" xfId="226" xr:uid="{00000000-0005-0000-0000-0000DC000000}"/>
    <cellStyle name="Normal 7 3 3" xfId="186" xr:uid="{00000000-0005-0000-0000-0000DD000000}"/>
    <cellStyle name="Normal 7 4" xfId="127" xr:uid="{00000000-0005-0000-0000-0000DE000000}"/>
    <cellStyle name="Normal 7 4 2" xfId="207" xr:uid="{00000000-0005-0000-0000-0000DF000000}"/>
    <cellStyle name="Normal 7 5" xfId="166" xr:uid="{00000000-0005-0000-0000-0000E0000000}"/>
    <cellStyle name="Normal 8" xfId="89" xr:uid="{00000000-0005-0000-0000-0000E1000000}"/>
    <cellStyle name="Normal 9" xfId="95" xr:uid="{00000000-0005-0000-0000-0000E2000000}"/>
    <cellStyle name="Normal 9 2" xfId="177" xr:uid="{00000000-0005-0000-0000-0000E3000000}"/>
    <cellStyle name="Normal_EFUS98" xfId="2" xr:uid="{00000000-0005-0000-0000-0000E4000000}"/>
    <cellStyle name="Normale 2" xfId="252" xr:uid="{00000000-0005-0000-0000-0000E5000000}"/>
    <cellStyle name="Normale 3" xfId="253" xr:uid="{00000000-0005-0000-0000-0000E6000000}"/>
    <cellStyle name="Normale 4" xfId="259" xr:uid="{00000000-0005-0000-0000-0000E7000000}"/>
    <cellStyle name="Note 2" xfId="16" xr:uid="{00000000-0005-0000-0000-0000E8000000}"/>
    <cellStyle name="Note 3" xfId="58" xr:uid="{00000000-0005-0000-0000-0000E9000000}"/>
    <cellStyle name="Note 3 2" xfId="90" xr:uid="{00000000-0005-0000-0000-0000EA000000}"/>
    <cellStyle name="Output 2" xfId="59" xr:uid="{00000000-0005-0000-0000-0000EB000000}"/>
    <cellStyle name="Percent" xfId="258" builtinId="5"/>
    <cellStyle name="Percent 2" xfId="5" xr:uid="{00000000-0005-0000-0000-0000ED000000}"/>
    <cellStyle name="Percent 2 2" xfId="71" xr:uid="{00000000-0005-0000-0000-0000EE000000}"/>
    <cellStyle name="Percent 3" xfId="60" xr:uid="{00000000-0005-0000-0000-0000EF000000}"/>
    <cellStyle name="Percent 3 2" xfId="91" xr:uid="{00000000-0005-0000-0000-0000F0000000}"/>
    <cellStyle name="Percent 4" xfId="92" xr:uid="{00000000-0005-0000-0000-0000F1000000}"/>
    <cellStyle name="Percent 4 2" xfId="93" xr:uid="{00000000-0005-0000-0000-0000F2000000}"/>
    <cellStyle name="Percent 5" xfId="120" xr:uid="{00000000-0005-0000-0000-0000F3000000}"/>
    <cellStyle name="Percent 6" xfId="248" xr:uid="{00000000-0005-0000-0000-0000F4000000}"/>
    <cellStyle name="Percentuale 2" xfId="261" xr:uid="{00000000-0005-0000-0000-0000F5000000}"/>
    <cellStyle name="Raw Data" xfId="263" xr:uid="{00000000-0005-0000-0000-0000F6000000}"/>
    <cellStyle name="SectionCalcHeader" xfId="61" xr:uid="{00000000-0005-0000-0000-0000F7000000}"/>
    <cellStyle name="SectionHead" xfId="62" xr:uid="{00000000-0005-0000-0000-0000F8000000}"/>
    <cellStyle name="SectionSubhead" xfId="63" xr:uid="{00000000-0005-0000-0000-0000F9000000}"/>
    <cellStyle name="TableEvenline" xfId="254" xr:uid="{00000000-0005-0000-0000-0000FA000000}"/>
    <cellStyle name="TableEvenlineData" xfId="255" xr:uid="{00000000-0005-0000-0000-0000FB000000}"/>
    <cellStyle name="TableOddline" xfId="257" xr:uid="{00000000-0005-0000-0000-0000FC000000}"/>
    <cellStyle name="TableOddlineData" xfId="256" xr:uid="{00000000-0005-0000-0000-0000FD000000}"/>
    <cellStyle name="Title 2" xfId="64" xr:uid="{00000000-0005-0000-0000-0000FE000000}"/>
    <cellStyle name="Total 2" xfId="65" xr:uid="{00000000-0005-0000-0000-0000FF000000}"/>
    <cellStyle name="Warning Text 2" xfId="66" xr:uid="{00000000-0005-0000-0000-000000010000}"/>
    <cellStyle name="パーセント 2" xfId="18" xr:uid="{00000000-0005-0000-0000-000001010000}"/>
    <cellStyle name="ハイパーリンク 2" xfId="13" xr:uid="{00000000-0005-0000-0000-000002010000}"/>
    <cellStyle name="桁区切り [0.00] 2" xfId="17" xr:uid="{00000000-0005-0000-0000-000003010000}"/>
    <cellStyle name="桁区切り [0.00] 3" xfId="239" xr:uid="{00000000-0005-0000-0000-000004010000}"/>
    <cellStyle name="標準 2" xfId="11" xr:uid="{00000000-0005-0000-0000-000005010000}"/>
    <cellStyle name="標準 3" xfId="12" xr:uid="{00000000-0005-0000-0000-000006010000}"/>
    <cellStyle name="標準 4" xfId="241" xr:uid="{00000000-0005-0000-0000-000007010000}"/>
    <cellStyle name="標準 5" xfId="238" xr:uid="{00000000-0005-0000-0000-000008010000}"/>
    <cellStyle name="標準 6" xfId="242" xr:uid="{00000000-0005-0000-0000-000009010000}"/>
  </cellStyles>
  <dxfs count="0"/>
  <tableStyles count="0" defaultTableStyle="TableStyleMedium2" defaultPivotStyle="PivotStyleLight16"/>
  <colors>
    <mruColors>
      <color rgb="FFF2A068"/>
      <color rgb="FFFFDD71"/>
      <color rgb="FF318ED3"/>
      <color rgb="FFFF3B3B"/>
      <color rgb="FF245A8C"/>
      <color rgb="FFCC0000"/>
      <color rgb="FFF9AD05"/>
      <color rgb="FFEE833A"/>
      <color rgb="FF3886CC"/>
      <color rgb="FFFF5D5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8" Type="http://schemas.openxmlformats.org/officeDocument/2006/relationships/worksheet" Target="worksheets/sheet8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1" i="0" u="none" strike="noStrike" baseline="0">
                <a:effectLst/>
              </a:rPr>
              <a:t>Ecological Footprint and Biocapacity of Slovenia and Regions 2016</a:t>
            </a:r>
            <a:endParaRPr lang="ja-JP" altLang="en-US" b="1"/>
          </a:p>
        </c:rich>
      </c:tx>
      <c:layout>
        <c:manualLayout>
          <c:xMode val="edge"/>
          <c:yMode val="edge"/>
          <c:x val="3.8037392112662445E-2"/>
          <c:y val="2.8592884849473345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5190013431243213E-2"/>
          <c:y val="0.17171302905402291"/>
          <c:w val="0.91927567152175071"/>
          <c:h val="0.600924070376316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'4.EF&amp;BC (bar graph)'!$B$61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rgbClr val="FFA55D"/>
            </a:solidFill>
            <a:ln>
              <a:noFill/>
            </a:ln>
            <a:effectLst/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graph)'!$C$61:$AX$61</c:f>
              <c:numCache>
                <c:formatCode>_(* #,##0.00_);_(* \(#,##0.00\);_(* "-"??_);_(@_)</c:formatCode>
                <c:ptCount val="48"/>
                <c:pt idx="1">
                  <c:v>0.64874866708519507</c:v>
                </c:pt>
                <c:pt idx="2" formatCode="_-* #,##0.00_-;\-* #,##0.00_-;_-* &quot;-&quot;_-;_-@_-">
                  <c:v>1.2393474874482375</c:v>
                </c:pt>
                <c:pt idx="5">
                  <c:v>0.6468907369940059</c:v>
                </c:pt>
                <c:pt idx="6" formatCode="_-* #,##0.00_-;\-* #,##0.00_-;_-* &quot;-&quot;_-;_-@_-">
                  <c:v>0.44672717369689147</c:v>
                </c:pt>
                <c:pt idx="9">
                  <c:v>0.69301531974728792</c:v>
                </c:pt>
                <c:pt idx="10" formatCode="_-* #,##0.00_-;\-* #,##0.00_-;_-* &quot;-&quot;_-;_-@_-">
                  <c:v>0.17036504902494504</c:v>
                </c:pt>
                <c:pt idx="13">
                  <c:v>0.65320950462022231</c:v>
                </c:pt>
                <c:pt idx="14" formatCode="_-* #,##0.00_-;\-* #,##0.00_-;_-* &quot;-&quot;_-;_-@_-">
                  <c:v>0.22944164345749046</c:v>
                </c:pt>
                <c:pt idx="17">
                  <c:v>0.64570339242774188</c:v>
                </c:pt>
                <c:pt idx="18" formatCode="_-* #,##0.00_-;\-* #,##0.00_-;_-* &quot;-&quot;_-;_-@_-">
                  <c:v>8.8613014790606584E-2</c:v>
                </c:pt>
                <c:pt idx="21">
                  <c:v>0.65685030265416722</c:v>
                </c:pt>
                <c:pt idx="22" formatCode="_-* #,##0.00_-;\-* #,##0.00_-;_-* &quot;-&quot;_-;_-@_-">
                  <c:v>0.55683394448671608</c:v>
                </c:pt>
                <c:pt idx="25">
                  <c:v>0.67461874531815569</c:v>
                </c:pt>
                <c:pt idx="26" formatCode="_-* #,##0.00_-;\-* #,##0.00_-;_-* &quot;-&quot;_-;_-@_-">
                  <c:v>0.36426890801252476</c:v>
                </c:pt>
                <c:pt idx="29">
                  <c:v>0.67688097845154283</c:v>
                </c:pt>
                <c:pt idx="30" formatCode="_-* #,##0.00_-;\-* #,##0.00_-;_-* &quot;-&quot;_-;_-@_-">
                  <c:v>0.15088013219793869</c:v>
                </c:pt>
                <c:pt idx="33">
                  <c:v>0.66047783535888149</c:v>
                </c:pt>
                <c:pt idx="34" formatCode="_-* #,##0.00_-;\-* #,##0.00_-;_-* &quot;-&quot;_-;_-@_-">
                  <c:v>9.5263867135141025E-2</c:v>
                </c:pt>
                <c:pt idx="37">
                  <c:v>0.67831074156639048</c:v>
                </c:pt>
                <c:pt idx="38" formatCode="_-* #,##0.00_-;\-* #,##0.00_-;_-* &quot;-&quot;_-;_-@_-">
                  <c:v>0.13130725572373633</c:v>
                </c:pt>
                <c:pt idx="41">
                  <c:v>0.67831074156639048</c:v>
                </c:pt>
                <c:pt idx="42" formatCode="_-* #,##0.00_-;\-* #,##0.00_-;_-* &quot;-&quot;_-;_-@_-">
                  <c:v>0.25980374801056061</c:v>
                </c:pt>
                <c:pt idx="45">
                  <c:v>0.66611421625447487</c:v>
                </c:pt>
                <c:pt idx="46" formatCode="_-* #,##0.00_-;\-* #,##0.00_-;_-* &quot;-&quot;_-;_-@_-">
                  <c:v>0.21614253845359305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BF-4C1E-B864-AF8CFBCA32A7}"/>
            </c:ext>
          </c:extLst>
        </c:ser>
        <c:ser>
          <c:idx val="1"/>
          <c:order val="1"/>
          <c:tx>
            <c:strRef>
              <c:f>'4.EF&amp;BC (bar graph)'!$B$62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rgbClr val="FFE49C"/>
            </a:solidFill>
            <a:ln>
              <a:noFill/>
            </a:ln>
            <a:effectLst/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graph)'!$C$62:$AX$62</c:f>
              <c:numCache>
                <c:formatCode>_(* #,##0.00_);_(* \(#,##0.00\);_(* "-"??_);_(@_)</c:formatCode>
                <c:ptCount val="48"/>
                <c:pt idx="1">
                  <c:v>0.18884650535488495</c:v>
                </c:pt>
                <c:pt idx="2" formatCode="_-* #,##0.00_-;\-* #,##0.00_-;_-* &quot;-&quot;_-;_-@_-">
                  <c:v>9.4463750308551239E-2</c:v>
                </c:pt>
                <c:pt idx="5">
                  <c:v>0.18823287182181359</c:v>
                </c:pt>
                <c:pt idx="6" formatCode="_-* #,##0.00_-;\-* #,##0.00_-;_-* &quot;-&quot;_-;_-@_-">
                  <c:v>0.10333538379117974</c:v>
                </c:pt>
                <c:pt idx="9">
                  <c:v>0.20153268771803221</c:v>
                </c:pt>
                <c:pt idx="10" formatCode="_-* #,##0.00_-;\-* #,##0.00_-;_-* &quot;-&quot;_-;_-@_-">
                  <c:v>0.24499917819718781</c:v>
                </c:pt>
                <c:pt idx="13">
                  <c:v>0.19010715894420102</c:v>
                </c:pt>
                <c:pt idx="14" formatCode="_-* #,##0.00_-;\-* #,##0.00_-;_-* &quot;-&quot;_-;_-@_-">
                  <c:v>0.19051965663798009</c:v>
                </c:pt>
                <c:pt idx="17">
                  <c:v>0.18793213335234851</c:v>
                </c:pt>
                <c:pt idx="18" formatCode="_-* #,##0.00_-;\-* #,##0.00_-;_-* &quot;-&quot;_-;_-@_-">
                  <c:v>0.16541015714592791</c:v>
                </c:pt>
                <c:pt idx="21">
                  <c:v>0.19119538215159135</c:v>
                </c:pt>
                <c:pt idx="22" formatCode="_-* #,##0.00_-;\-* #,##0.00_-;_-* &quot;-&quot;_-;_-@_-">
                  <c:v>0.25319108956253128</c:v>
                </c:pt>
                <c:pt idx="25">
                  <c:v>0.1963614102506985</c:v>
                </c:pt>
                <c:pt idx="26" formatCode="_-* #,##0.00_-;\-* #,##0.00_-;_-* &quot;-&quot;_-;_-@_-">
                  <c:v>0.2932316834803857</c:v>
                </c:pt>
                <c:pt idx="29">
                  <c:v>0.19708090248060089</c:v>
                </c:pt>
                <c:pt idx="30" formatCode="_-* #,##0.00_-;\-* #,##0.00_-;_-* &quot;-&quot;_-;_-@_-">
                  <c:v>0.54349030704337709</c:v>
                </c:pt>
                <c:pt idx="33">
                  <c:v>0.19206167240642841</c:v>
                </c:pt>
                <c:pt idx="34" formatCode="_-* #,##0.00_-;\-* #,##0.00_-;_-* &quot;-&quot;_-;_-@_-">
                  <c:v>8.5056317177414034E-2</c:v>
                </c:pt>
                <c:pt idx="37">
                  <c:v>0.19741576522144286</c:v>
                </c:pt>
                <c:pt idx="38" formatCode="_-* #,##0.00_-;\-* #,##0.00_-;_-* &quot;-&quot;_-;_-@_-">
                  <c:v>0.14693228502970296</c:v>
                </c:pt>
                <c:pt idx="41">
                  <c:v>0.19741576522144286</c:v>
                </c:pt>
                <c:pt idx="42" formatCode="_-* #,##0.00_-;\-* #,##0.00_-;_-* &quot;-&quot;_-;_-@_-">
                  <c:v>0.30823095987073895</c:v>
                </c:pt>
                <c:pt idx="45">
                  <c:v>0.19381316388092584</c:v>
                </c:pt>
                <c:pt idx="46" formatCode="_-* #,##0.00_-;\-* #,##0.00_-;_-* &quot;-&quot;_-;_-@_-">
                  <c:v>0.16611448861768141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BF-4C1E-B864-AF8CFBCA32A7}"/>
            </c:ext>
          </c:extLst>
        </c:ser>
        <c:ser>
          <c:idx val="2"/>
          <c:order val="2"/>
          <c:tx>
            <c:strRef>
              <c:f>'4.EF&amp;BC (bar graph)'!$B$63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rgbClr val="B0CA90"/>
            </a:solidFill>
            <a:ln>
              <a:noFill/>
            </a:ln>
            <a:effectLst/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graph)'!$C$63:$AX$63</c:f>
              <c:numCache>
                <c:formatCode>_(* #,##0.00_);_(* \(#,##0.00\);_(* "-"??_);_(@_)</c:formatCode>
                <c:ptCount val="48"/>
                <c:pt idx="1">
                  <c:v>1.0086405810873784</c:v>
                </c:pt>
                <c:pt idx="2" formatCode="_-* #,##0.00_-;\-* #,##0.00_-;_-* &quot;-&quot;_-;_-@_-">
                  <c:v>0.9396940842170638</c:v>
                </c:pt>
                <c:pt idx="5">
                  <c:v>1.0196940601278919</c:v>
                </c:pt>
                <c:pt idx="6" formatCode="_-* #,##0.00_-;\-* #,##0.00_-;_-* &quot;-&quot;_-;_-@_-">
                  <c:v>0.77290215788219352</c:v>
                </c:pt>
                <c:pt idx="9">
                  <c:v>1.069082395844041</c:v>
                </c:pt>
                <c:pt idx="10" formatCode="_-* #,##0.00_-;\-* #,##0.00_-;_-* &quot;-&quot;_-;_-@_-">
                  <c:v>3.3986407795977485</c:v>
                </c:pt>
                <c:pt idx="13">
                  <c:v>1.0205462355092396</c:v>
                </c:pt>
                <c:pt idx="14" formatCode="_-* #,##0.00_-;\-* #,##0.00_-;_-* &quot;-&quot;_-;_-@_-">
                  <c:v>1.5819876780479292</c:v>
                </c:pt>
                <c:pt idx="17">
                  <c:v>1.0117503434457362</c:v>
                </c:pt>
                <c:pt idx="18" formatCode="_-* #,##0.00_-;\-* #,##0.00_-;_-* &quot;-&quot;_-;_-@_-">
                  <c:v>1.801656263963942</c:v>
                </c:pt>
                <c:pt idx="21">
                  <c:v>1.0173790137242069</c:v>
                </c:pt>
                <c:pt idx="22" formatCode="_-* #,##0.00_-;\-* #,##0.00_-;_-* &quot;-&quot;_-;_-@_-">
                  <c:v>2.0096943090939288</c:v>
                </c:pt>
                <c:pt idx="25">
                  <c:v>1.0325318999735851</c:v>
                </c:pt>
                <c:pt idx="26" formatCode="_-* #,##0.00_-;\-* #,##0.00_-;_-* &quot;-&quot;_-;_-@_-">
                  <c:v>4.5323030751232185</c:v>
                </c:pt>
                <c:pt idx="29">
                  <c:v>1.0252004088008571</c:v>
                </c:pt>
                <c:pt idx="30" formatCode="_-* #,##0.00_-;\-* #,##0.00_-;_-* &quot;-&quot;_-;_-@_-">
                  <c:v>7.1289922010000444</c:v>
                </c:pt>
                <c:pt idx="33">
                  <c:v>1.0501568466808608</c:v>
                </c:pt>
                <c:pt idx="34" formatCode="_-* #,##0.00_-;\-* #,##0.00_-;_-* &quot;-&quot;_-;_-@_-">
                  <c:v>0.83021510521015685</c:v>
                </c:pt>
                <c:pt idx="37">
                  <c:v>1.0355299249295489</c:v>
                </c:pt>
                <c:pt idx="38" formatCode="_-* #,##0.00_-;\-* #,##0.00_-;_-* &quot;-&quot;_-;_-@_-">
                  <c:v>2.2808370813073551</c:v>
                </c:pt>
                <c:pt idx="41">
                  <c:v>1.0355299249295489</c:v>
                </c:pt>
                <c:pt idx="42" formatCode="_-* #,##0.00_-;\-* #,##0.00_-;_-* &quot;-&quot;_-;_-@_-">
                  <c:v>4.5604473929306106</c:v>
                </c:pt>
                <c:pt idx="45">
                  <c:v>1.0374383369893816</c:v>
                </c:pt>
                <c:pt idx="46" formatCode="_-* #,##0.00_-;\-* #,##0.00_-;_-* &quot;-&quot;_-;_-@_-">
                  <c:v>1.9950429153411067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BF-4C1E-B864-AF8CFBCA32A7}"/>
            </c:ext>
          </c:extLst>
        </c:ser>
        <c:ser>
          <c:idx val="3"/>
          <c:order val="3"/>
          <c:tx>
            <c:strRef>
              <c:f>'4.EF&amp;BC (bar graph)'!$B$64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rgbClr val="4C88C4"/>
            </a:solidFill>
            <a:ln>
              <a:noFill/>
            </a:ln>
            <a:effectLst/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graph)'!$C$64:$AX$64</c:f>
              <c:numCache>
                <c:formatCode>_(* #,##0.00_);_(* \(#,##0.00\);_(* "-"??_);_(@_)</c:formatCode>
                <c:ptCount val="48"/>
                <c:pt idx="1">
                  <c:v>4.1203494026173564E-2</c:v>
                </c:pt>
                <c:pt idx="2" formatCode="_-* #,##0.00_-;\-* #,##0.00_-;_-* &quot;-&quot;_-;_-@_-">
                  <c:v>3.2884089066326952E-3</c:v>
                </c:pt>
                <c:pt idx="5">
                  <c:v>4.1220681760261974E-2</c:v>
                </c:pt>
                <c:pt idx="6" formatCode="_-* #,##0.00_-;\-* #,##0.00_-;_-* &quot;-&quot;_-;_-@_-">
                  <c:v>2.8925332749075521E-3</c:v>
                </c:pt>
                <c:pt idx="9">
                  <c:v>4.3774633532537244E-2</c:v>
                </c:pt>
                <c:pt idx="10" formatCode="_-* #,##0.00_-;\-* #,##0.00_-;_-* &quot;-&quot;_-;_-@_-">
                  <c:v>4.2493199114166727E-3</c:v>
                </c:pt>
                <c:pt idx="13">
                  <c:v>4.1509087142942776E-2</c:v>
                </c:pt>
                <c:pt idx="14" formatCode="_-* #,##0.00_-;\-* #,##0.00_-;_-* &quot;-&quot;_-;_-@_-">
                  <c:v>2.1253856896717642E-3</c:v>
                </c:pt>
                <c:pt idx="17">
                  <c:v>4.1093810485211407E-2</c:v>
                </c:pt>
                <c:pt idx="18" formatCode="_-* #,##0.00_-;\-* #,##0.00_-;_-* &quot;-&quot;_-;_-@_-">
                  <c:v>2.4617467269289566E-3</c:v>
                </c:pt>
                <c:pt idx="21">
                  <c:v>4.1646496493834603E-2</c:v>
                </c:pt>
                <c:pt idx="22" formatCode="_-* #,##0.00_-;\-* #,##0.00_-;_-* &quot;-&quot;_-;_-@_-">
                  <c:v>5.790412332521931E-3</c:v>
                </c:pt>
                <c:pt idx="25">
                  <c:v>4.2587973574554669E-2</c:v>
                </c:pt>
                <c:pt idx="26" formatCode="_-* #,##0.00_-;\-* #,##0.00_-;_-* &quot;-&quot;_-;_-@_-">
                  <c:v>2.9514981990316881E-3</c:v>
                </c:pt>
                <c:pt idx="29">
                  <c:v>4.2620671634046522E-2</c:v>
                </c:pt>
                <c:pt idx="30" formatCode="_-* #,##0.00_-;\-* #,##0.00_-;_-* &quot;-&quot;_-;_-@_-">
                  <c:v>2.6290485317291851E-3</c:v>
                </c:pt>
                <c:pt idx="33">
                  <c:v>4.211103304244207E-2</c:v>
                </c:pt>
                <c:pt idx="34" formatCode="_-* #,##0.00_-;\-* #,##0.00_-;_-* &quot;-&quot;_-;_-@_-">
                  <c:v>7.4587087113389152E-4</c:v>
                </c:pt>
                <c:pt idx="37">
                  <c:v>4.278942792657825E-2</c:v>
                </c:pt>
                <c:pt idx="38" formatCode="_-* #,##0.00_-;\-* #,##0.00_-;_-* &quot;-&quot;_-;_-@_-">
                  <c:v>2.9674549589493028E-3</c:v>
                </c:pt>
                <c:pt idx="41">
                  <c:v>4.278942792657825E-2</c:v>
                </c:pt>
                <c:pt idx="42" formatCode="_-* #,##0.00_-;\-* #,##0.00_-;_-* &quot;-&quot;_-;_-@_-">
                  <c:v>4.5144602841896871E-3</c:v>
                </c:pt>
                <c:pt idx="45">
                  <c:v>4.2248719733192955E-2</c:v>
                </c:pt>
                <c:pt idx="46" formatCode="_-* #,##0.00_-;\-* #,##0.00_-;_-* &quot;-&quot;_-;_-@_-">
                  <c:v>7.8163900958714823E-4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BF-4C1E-B864-AF8CFBCA32A7}"/>
            </c:ext>
          </c:extLst>
        </c:ser>
        <c:ser>
          <c:idx val="4"/>
          <c:order val="4"/>
          <c:tx>
            <c:strRef>
              <c:f>'4.EF&amp;BC (bar graph)'!$B$65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rgbClr val="C60C13"/>
            </a:solidFill>
            <a:ln>
              <a:noFill/>
            </a:ln>
            <a:effectLst/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graph)'!$C$65:$AX$65</c:f>
              <c:numCache>
                <c:formatCode>_(* #,##0.00_);_(* \(#,##0.00\);_(* "-"??_);_(@_)</c:formatCode>
                <c:ptCount val="48"/>
                <c:pt idx="1">
                  <c:v>0.13880785589610978</c:v>
                </c:pt>
                <c:pt idx="2" formatCode="_-* #,##0.00_-;\-* #,##0.00_-;_-* &quot;-&quot;_-;_-@_-">
                  <c:v>0.17914964527758404</c:v>
                </c:pt>
                <c:pt idx="5">
                  <c:v>0.13907229433941723</c:v>
                </c:pt>
                <c:pt idx="6" formatCode="_-* #,##0.00_-;\-* #,##0.00_-;_-* &quot;-&quot;_-;_-@_-">
                  <c:v>0.1321526940522551</c:v>
                </c:pt>
                <c:pt idx="9">
                  <c:v>0.14127672942292471</c:v>
                </c:pt>
                <c:pt idx="10" formatCode="_-* #,##0.00_-;\-* #,##0.00_-;_-* &quot;-&quot;_-;_-@_-">
                  <c:v>0.16071109665110561</c:v>
                </c:pt>
                <c:pt idx="13">
                  <c:v>0.1391556815166419</c:v>
                </c:pt>
                <c:pt idx="14" formatCode="_-* #,##0.00_-;\-* #,##0.00_-;_-* &quot;-&quot;_-;_-@_-">
                  <c:v>0.14391410385214937</c:v>
                </c:pt>
                <c:pt idx="17">
                  <c:v>0.13885520621200248</c:v>
                </c:pt>
                <c:pt idx="18" formatCode="_-* #,##0.00_-;\-* #,##0.00_-;_-* &quot;-&quot;_-;_-@_-">
                  <c:v>0.12047474266484363</c:v>
                </c:pt>
                <c:pt idx="21">
                  <c:v>0.13910918321242388</c:v>
                </c:pt>
                <c:pt idx="22" formatCode="_-* #,##0.00_-;\-* #,##0.00_-;_-* &quot;-&quot;_-;_-@_-">
                  <c:v>0.2071015013086393</c:v>
                </c:pt>
                <c:pt idx="25">
                  <c:v>0.13974420444451155</c:v>
                </c:pt>
                <c:pt idx="26" formatCode="_-* #,##0.00_-;\-* #,##0.00_-;_-* &quot;-&quot;_-;_-@_-">
                  <c:v>0.19183010793761726</c:v>
                </c:pt>
                <c:pt idx="29">
                  <c:v>0.13954199102917322</c:v>
                </c:pt>
                <c:pt idx="30" formatCode="_-* #,##0.00_-;\-* #,##0.00_-;_-* &quot;-&quot;_-;_-@_-">
                  <c:v>0.19327192784750721</c:v>
                </c:pt>
                <c:pt idx="33">
                  <c:v>0.14014190902240753</c:v>
                </c:pt>
                <c:pt idx="34" formatCode="_-* #,##0.00_-;\-* #,##0.00_-;_-* &quot;-&quot;_-;_-@_-">
                  <c:v>9.6513448080349118E-2</c:v>
                </c:pt>
                <c:pt idx="37">
                  <c:v>0.13989081186053651</c:v>
                </c:pt>
                <c:pt idx="38" formatCode="_-* #,##0.00_-;\-* #,##0.00_-;_-* &quot;-&quot;_-;_-@_-">
                  <c:v>0.12852330444661447</c:v>
                </c:pt>
                <c:pt idx="41">
                  <c:v>0.13989081186053651</c:v>
                </c:pt>
                <c:pt idx="42" formatCode="_-* #,##0.00_-;\-* #,##0.00_-;_-* &quot;-&quot;_-;_-@_-">
                  <c:v>0.16605481104505887</c:v>
                </c:pt>
                <c:pt idx="45">
                  <c:v>0.13979920277195584</c:v>
                </c:pt>
                <c:pt idx="46" formatCode="_-* #,##0.00_-;\-* #,##0.00_-;_-* &quot;-&quot;_-;_-@_-">
                  <c:v>0.16247540631787552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BF-4C1E-B864-AF8CFBCA32A7}"/>
            </c:ext>
          </c:extLst>
        </c:ser>
        <c:ser>
          <c:idx val="5"/>
          <c:order val="5"/>
          <c:tx>
            <c:strRef>
              <c:f>'4.EF&amp;BC (bar graph)'!$B$66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rgbClr val="005595"/>
            </a:solidFill>
            <a:ln>
              <a:noFill/>
            </a:ln>
            <a:effectLst/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graph)'!$C$66:$AX$66</c:f>
              <c:numCache>
                <c:formatCode>_(* #,##0.00_);_(* \(#,##0.00\);_(* "-"??_);_(@_)</c:formatCode>
                <c:ptCount val="48"/>
                <c:pt idx="1">
                  <c:v>3.1287336682966904</c:v>
                </c:pt>
                <c:pt idx="5">
                  <c:v>3.1432667861435784</c:v>
                </c:pt>
                <c:pt idx="9">
                  <c:v>3.256012001778366</c:v>
                </c:pt>
                <c:pt idx="13">
                  <c:v>3.1489250744835613</c:v>
                </c:pt>
                <c:pt idx="17">
                  <c:v>3.1308471541704708</c:v>
                </c:pt>
                <c:pt idx="21">
                  <c:v>3.1472293649137484</c:v>
                </c:pt>
                <c:pt idx="25">
                  <c:v>3.1832159145605283</c:v>
                </c:pt>
                <c:pt idx="29">
                  <c:v>3.1735679105993588</c:v>
                </c:pt>
                <c:pt idx="33">
                  <c:v>3.1989698673117175</c:v>
                </c:pt>
                <c:pt idx="37">
                  <c:v>3.1912760924355905</c:v>
                </c:pt>
                <c:pt idx="41">
                  <c:v>3.1912760924355905</c:v>
                </c:pt>
                <c:pt idx="45">
                  <c:v>3.184180563975338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EBF-4C1E-B864-AF8CFBCA32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"/>
        <c:overlap val="100"/>
        <c:axId val="465447560"/>
        <c:axId val="465444032"/>
      </c:barChart>
      <c:catAx>
        <c:axId val="465447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lang="ja-JP"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5444032"/>
        <c:crosses val="autoZero"/>
        <c:auto val="1"/>
        <c:lblAlgn val="ctr"/>
        <c:lblOffset val="100"/>
        <c:noMultiLvlLbl val="0"/>
      </c:catAx>
      <c:valAx>
        <c:axId val="465444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ja-JP"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1" i="0" u="none" strike="noStrike" baseline="0">
                    <a:effectLst/>
                  </a:rPr>
                  <a:t>Global Hectares  Per Person </a:t>
                </a:r>
                <a:r>
                  <a:rPr lang="en-US" b="1" baseline="0"/>
                  <a:t>[gha]</a:t>
                </a:r>
                <a:endParaRPr lang="en-US" b="1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5447560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9995163063783745"/>
          <c:y val="3.8378787451087935E-2"/>
          <c:w val="8.7745593436021146E-2"/>
          <c:h val="0.30879607894461986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1" i="0" u="none" strike="noStrike" baseline="0">
                <a:effectLst/>
              </a:rPr>
              <a:t>Total Ecological Footprint and Biocapacity of Slovenia and Regions 2016</a:t>
            </a:r>
            <a:endParaRPr lang="ja-JP" altLang="en-US" b="1"/>
          </a:p>
        </c:rich>
      </c:tx>
      <c:layout>
        <c:manualLayout>
          <c:xMode val="edge"/>
          <c:yMode val="edge"/>
          <c:x val="3.8037392112662445E-2"/>
          <c:y val="2.8592884849473345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5190013431243213E-2"/>
          <c:y val="0.17171302905402291"/>
          <c:w val="0.91927567152175071"/>
          <c:h val="0.600924070376316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'4.EF&amp;BC (bar graph)'!$B$71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rgbClr val="F2A068"/>
            </a:solidFill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graph)'!$C$71:$AX$71</c:f>
              <c:numCache>
                <c:formatCode>_(* #,##0.00_);_(* \(#,##0.00\);_(* "-"??_);_(@_)</c:formatCode>
                <c:ptCount val="48"/>
                <c:pt idx="1">
                  <c:v>75136.773124473126</c:v>
                </c:pt>
                <c:pt idx="2">
                  <c:v>143538.74730127997</c:v>
                </c:pt>
                <c:pt idx="5">
                  <c:v>207970.84370841394</c:v>
                </c:pt>
                <c:pt idx="6">
                  <c:v>143619.65925333471</c:v>
                </c:pt>
                <c:pt idx="9">
                  <c:v>49211.017855254911</c:v>
                </c:pt>
                <c:pt idx="10">
                  <c:v>12097.622131261347</c:v>
                </c:pt>
                <c:pt idx="13">
                  <c:v>166453.45880534354</c:v>
                </c:pt>
                <c:pt idx="14">
                  <c:v>58467.237352411546</c:v>
                </c:pt>
                <c:pt idx="17">
                  <c:v>37105.991149252615</c:v>
                </c:pt>
                <c:pt idx="18">
                  <c:v>5092.2355079569979</c:v>
                </c:pt>
                <c:pt idx="21">
                  <c:v>49719.626809104535</c:v>
                </c:pt>
                <c:pt idx="22">
                  <c:v>42148.98859397749</c:v>
                </c:pt>
                <c:pt idx="25">
                  <c:v>96249.20563203191</c:v>
                </c:pt>
                <c:pt idx="26">
                  <c:v>51970.973643962934</c:v>
                </c:pt>
                <c:pt idx="29">
                  <c:v>35599.201299701992</c:v>
                </c:pt>
                <c:pt idx="30">
                  <c:v>7935.2387926861893</c:v>
                </c:pt>
                <c:pt idx="33">
                  <c:v>355266.40429469483</c:v>
                </c:pt>
                <c:pt idx="34">
                  <c:v>51241.767284922411</c:v>
                </c:pt>
                <c:pt idx="37">
                  <c:v>138140.6957629617</c:v>
                </c:pt>
                <c:pt idx="38">
                  <c:v>26741.247857161798</c:v>
                </c:pt>
                <c:pt idx="41">
                  <c:v>79993.864063665998</c:v>
                </c:pt>
                <c:pt idx="42">
                  <c:v>30638.915806633424</c:v>
                </c:pt>
                <c:pt idx="45">
                  <c:v>75399.466480492774</c:v>
                </c:pt>
                <c:pt idx="46">
                  <c:v>24465.822355177559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21-446D-9803-D044AC0BFAB5}"/>
            </c:ext>
          </c:extLst>
        </c:ser>
        <c:ser>
          <c:idx val="1"/>
          <c:order val="1"/>
          <c:tx>
            <c:strRef>
              <c:f>'4.EF&amp;BC (bar graph)'!$B$72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rgbClr val="FFDD71"/>
            </a:solidFill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graph)'!$C$72:$AX$72</c:f>
              <c:numCache>
                <c:formatCode>_(* #,##0.00_);_(* \(#,##0.00\);_(* "-"??_);_(@_)</c:formatCode>
                <c:ptCount val="48"/>
                <c:pt idx="1">
                  <c:v>21871.824557192067</c:v>
                </c:pt>
                <c:pt idx="2">
                  <c:v>10940.602633235787</c:v>
                </c:pt>
                <c:pt idx="5">
                  <c:v>60515.550660610315</c:v>
                </c:pt>
                <c:pt idx="6">
                  <c:v>33221.602541177745</c:v>
                </c:pt>
                <c:pt idx="9">
                  <c:v>14310.836154857467</c:v>
                </c:pt>
                <c:pt idx="10">
                  <c:v>17397.391643782306</c:v>
                </c:pt>
                <c:pt idx="13">
                  <c:v>48443.866670797084</c:v>
                </c:pt>
                <c:pt idx="14">
                  <c:v>48548.980983116642</c:v>
                </c:pt>
                <c:pt idx="17">
                  <c:v>10799.70797522606</c:v>
                </c:pt>
                <c:pt idx="18">
                  <c:v>9505.4600905478928</c:v>
                </c:pt>
                <c:pt idx="21">
                  <c:v>14472.343256582555</c:v>
                </c:pt>
                <c:pt idx="22">
                  <c:v>19165.046333346243</c:v>
                </c:pt>
                <c:pt idx="25">
                  <c:v>28015.275123287658</c:v>
                </c:pt>
                <c:pt idx="26">
                  <c:v>41835.95074551359</c:v>
                </c:pt>
                <c:pt idx="29">
                  <c:v>10365.075904162242</c:v>
                </c:pt>
                <c:pt idx="30">
                  <c:v>28583.785718332332</c:v>
                </c:pt>
                <c:pt idx="33">
                  <c:v>103308.62915571099</c:v>
                </c:pt>
                <c:pt idx="34">
                  <c:v>45751.19761551077</c:v>
                </c:pt>
                <c:pt idx="37">
                  <c:v>40204.510250407722</c:v>
                </c:pt>
                <c:pt idx="38">
                  <c:v>29923.347575439126</c:v>
                </c:pt>
                <c:pt idx="41">
                  <c:v>23281.438608329976</c:v>
                </c:pt>
                <c:pt idx="42">
                  <c:v>36349.985328516115</c:v>
                </c:pt>
                <c:pt idx="45">
                  <c:v>21938.293459173638</c:v>
                </c:pt>
                <c:pt idx="46">
                  <c:v>18802.997310101211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821-446D-9803-D044AC0BFAB5}"/>
            </c:ext>
          </c:extLst>
        </c:ser>
        <c:ser>
          <c:idx val="2"/>
          <c:order val="2"/>
          <c:tx>
            <c:strRef>
              <c:f>'4.EF&amp;BC (bar graph)'!$B$73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graph)'!$C$73:$AX$73</c:f>
              <c:numCache>
                <c:formatCode>_(* #,##0.00_);_(* \(#,##0.00\);_(* "-"??_);_(@_)</c:formatCode>
                <c:ptCount val="48"/>
                <c:pt idx="1">
                  <c:v>116818.734820378</c:v>
                </c:pt>
                <c:pt idx="2">
                  <c:v>108833.4894458519</c:v>
                </c:pt>
                <c:pt idx="5">
                  <c:v>327824.50247269636</c:v>
                </c:pt>
                <c:pt idx="6">
                  <c:v>248482.63344402003</c:v>
                </c:pt>
                <c:pt idx="9">
                  <c:v>75915.540928885355</c:v>
                </c:pt>
                <c:pt idx="10">
                  <c:v>241337.48175923611</c:v>
                </c:pt>
                <c:pt idx="13">
                  <c:v>260059.67391740647</c:v>
                </c:pt>
                <c:pt idx="14">
                  <c:v>403128.42807088548</c:v>
                </c:pt>
                <c:pt idx="17">
                  <c:v>58141.245236452676</c:v>
                </c:pt>
                <c:pt idx="18">
                  <c:v>103533.97886495189</c:v>
                </c:pt>
                <c:pt idx="21">
                  <c:v>77009.487064840112</c:v>
                </c:pt>
                <c:pt idx="22">
                  <c:v>152121.80103255584</c:v>
                </c:pt>
                <c:pt idx="25">
                  <c:v>147313.39123303132</c:v>
                </c:pt>
                <c:pt idx="26">
                  <c:v>646632.74433397979</c:v>
                </c:pt>
                <c:pt idx="29">
                  <c:v>53918.365100063478</c:v>
                </c:pt>
                <c:pt idx="30">
                  <c:v>374935.08682719531</c:v>
                </c:pt>
                <c:pt idx="33">
                  <c:v>564872.01673170831</c:v>
                </c:pt>
                <c:pt idx="34">
                  <c:v>446566.89358680689</c:v>
                </c:pt>
                <c:pt idx="37">
                  <c:v>210889.81133160234</c:v>
                </c:pt>
                <c:pt idx="38">
                  <c:v>464501.59495656809</c:v>
                </c:pt>
                <c:pt idx="41">
                  <c:v>122121.07957686663</c:v>
                </c:pt>
                <c:pt idx="42">
                  <c:v>537818.12149569986</c:v>
                </c:pt>
                <c:pt idx="45">
                  <c:v>117430.75767883907</c:v>
                </c:pt>
                <c:pt idx="46">
                  <c:v>225824.89271620588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821-446D-9803-D044AC0BFAB5}"/>
            </c:ext>
          </c:extLst>
        </c:ser>
        <c:ser>
          <c:idx val="3"/>
          <c:order val="3"/>
          <c:tx>
            <c:strRef>
              <c:f>'4.EF&amp;BC (bar graph)'!$B$74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graph)'!$C$74:$AX$74</c:f>
              <c:numCache>
                <c:formatCode>_(* #,##0.00_);_(* \(#,##0.00\);_(* "-"??_);_(@_)</c:formatCode>
                <c:ptCount val="48"/>
                <c:pt idx="1">
                  <c:v>4772.1062711233699</c:v>
                </c:pt>
                <c:pt idx="2">
                  <c:v>380.85694274838551</c:v>
                </c:pt>
                <c:pt idx="5">
                  <c:v>13252.160641151902</c:v>
                </c:pt>
                <c:pt idx="6">
                  <c:v>929.92920014985361</c:v>
                </c:pt>
                <c:pt idx="9">
                  <c:v>3108.4367271454698</c:v>
                </c:pt>
                <c:pt idx="10">
                  <c:v>301.74420690969794</c:v>
                </c:pt>
                <c:pt idx="13">
                  <c:v>10577.51162211325</c:v>
                </c:pt>
                <c:pt idx="14">
                  <c:v>541.59928298491764</c:v>
                </c:pt>
                <c:pt idx="17">
                  <c:v>2361.4969133431587</c:v>
                </c:pt>
                <c:pt idx="18">
                  <c:v>141.46673740969942</c:v>
                </c:pt>
                <c:pt idx="21">
                  <c:v>3152.3899056043165</c:v>
                </c:pt>
                <c:pt idx="22">
                  <c:v>438.29947109791505</c:v>
                </c:pt>
                <c:pt idx="25">
                  <c:v>6076.1113658288641</c:v>
                </c:pt>
                <c:pt idx="26">
                  <c:v>421.09615105224901</c:v>
                </c:pt>
                <c:pt idx="29">
                  <c:v>2241.5489832494086</c:v>
                </c:pt>
                <c:pt idx="30">
                  <c:v>138.26954942923302</c:v>
                </c:pt>
                <c:pt idx="33">
                  <c:v>22651.229896298293</c:v>
                </c:pt>
                <c:pt idx="34">
                  <c:v>401.19872048682231</c:v>
                </c:pt>
                <c:pt idx="37">
                  <c:v>8714.2381549593665</c:v>
                </c:pt>
                <c:pt idx="38">
                  <c:v>604.33407220986135</c:v>
                </c:pt>
                <c:pt idx="41">
                  <c:v>5046.2000248093</c:v>
                </c:pt>
                <c:pt idx="42">
                  <c:v>532.39481577477397</c:v>
                </c:pt>
                <c:pt idx="45">
                  <c:v>4782.2593327593104</c:v>
                </c:pt>
                <c:pt idx="46">
                  <c:v>88.47606441219807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821-446D-9803-D044AC0BFAB5}"/>
            </c:ext>
          </c:extLst>
        </c:ser>
        <c:ser>
          <c:idx val="4"/>
          <c:order val="4"/>
          <c:tx>
            <c:strRef>
              <c:f>'4.EF&amp;BC (bar graph)'!$B$75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graph)'!$C$75:$AX$75</c:f>
              <c:numCache>
                <c:formatCode>_(* #,##0.00_);_(* \(#,##0.00\);_(* "-"??_);_(@_)</c:formatCode>
                <c:ptCount val="48"/>
                <c:pt idx="1">
                  <c:v>16076.448254175642</c:v>
                </c:pt>
                <c:pt idx="2">
                  <c:v>20748.753616759226</c:v>
                </c:pt>
                <c:pt idx="5">
                  <c:v>44710.769124062266</c:v>
                </c:pt>
                <c:pt idx="6">
                  <c:v>42486.166068941653</c:v>
                </c:pt>
                <c:pt idx="9">
                  <c:v>10032.060556321883</c:v>
                </c:pt>
                <c:pt idx="10">
                  <c:v>11412.09497319501</c:v>
                </c:pt>
                <c:pt idx="13">
                  <c:v>35460.207386796756</c:v>
                </c:pt>
                <c:pt idx="14">
                  <c:v>36672.76760002011</c:v>
                </c:pt>
                <c:pt idx="17">
                  <c:v>7979.4532801789346</c:v>
                </c:pt>
                <c:pt idx="18">
                  <c:v>6923.201561977904</c:v>
                </c:pt>
                <c:pt idx="21">
                  <c:v>10529.730514081213</c:v>
                </c:pt>
                <c:pt idx="22">
                  <c:v>15676.341040056142</c:v>
                </c:pt>
                <c:pt idx="25">
                  <c:v>19937.58513650735</c:v>
                </c:pt>
                <c:pt idx="26">
                  <c:v>27368.785159675728</c:v>
                </c:pt>
                <c:pt idx="29">
                  <c:v>7338.9319341973078</c:v>
                </c:pt>
                <c:pt idx="30">
                  <c:v>10164.750501283947</c:v>
                </c:pt>
                <c:pt idx="33">
                  <c:v>75381.351869789854</c:v>
                </c:pt>
                <c:pt idx="34">
                  <c:v>51913.908128283227</c:v>
                </c:pt>
                <c:pt idx="37">
                  <c:v>28489.323398645702</c:v>
                </c:pt>
                <c:pt idx="38">
                  <c:v>26174.285043770822</c:v>
                </c:pt>
                <c:pt idx="41">
                  <c:v>16497.463333524931</c:v>
                </c:pt>
                <c:pt idx="42">
                  <c:v>19583.009921354838</c:v>
                </c:pt>
                <c:pt idx="45">
                  <c:v>15824.291159365997</c:v>
                </c:pt>
                <c:pt idx="46">
                  <c:v>18391.078667339283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821-446D-9803-D044AC0BFAB5}"/>
            </c:ext>
          </c:extLst>
        </c:ser>
        <c:ser>
          <c:idx val="5"/>
          <c:order val="5"/>
          <c:tx>
            <c:strRef>
              <c:f>'4.EF&amp;BC (bar graph)'!$B$76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multiLvlStrRef>
              <c:f>'4.EF&amp;BC (bar graph)'!$C$59:$AX$60</c:f>
              <c:multiLvlStrCache>
                <c:ptCount val="48"/>
                <c:lvl>
                  <c:pt idx="1">
                    <c:v>EF</c:v>
                  </c:pt>
                  <c:pt idx="2">
                    <c:v>BC</c:v>
                  </c:pt>
                  <c:pt idx="5">
                    <c:v>EF</c:v>
                  </c:pt>
                  <c:pt idx="6">
                    <c:v>BC</c:v>
                  </c:pt>
                  <c:pt idx="9">
                    <c:v>EF</c:v>
                  </c:pt>
                  <c:pt idx="10">
                    <c:v>BC</c:v>
                  </c:pt>
                  <c:pt idx="13">
                    <c:v>EF</c:v>
                  </c:pt>
                  <c:pt idx="14">
                    <c:v>BC</c:v>
                  </c:pt>
                  <c:pt idx="17">
                    <c:v>EF</c:v>
                  </c:pt>
                  <c:pt idx="18">
                    <c:v>BC</c:v>
                  </c:pt>
                  <c:pt idx="21">
                    <c:v>EF</c:v>
                  </c:pt>
                  <c:pt idx="22">
                    <c:v>BC</c:v>
                  </c:pt>
                  <c:pt idx="25">
                    <c:v>EF</c:v>
                  </c:pt>
                  <c:pt idx="26">
                    <c:v>BC</c:v>
                  </c:pt>
                  <c:pt idx="29">
                    <c:v>EF</c:v>
                  </c:pt>
                  <c:pt idx="30">
                    <c:v>BC</c:v>
                  </c:pt>
                  <c:pt idx="33">
                    <c:v>EF</c:v>
                  </c:pt>
                  <c:pt idx="34">
                    <c:v>BC</c:v>
                  </c:pt>
                  <c:pt idx="37">
                    <c:v>EF</c:v>
                  </c:pt>
                  <c:pt idx="38">
                    <c:v>BC</c:v>
                  </c:pt>
                  <c:pt idx="41">
                    <c:v>EF</c:v>
                  </c:pt>
                  <c:pt idx="42">
                    <c:v>BC</c:v>
                  </c:pt>
                  <c:pt idx="45">
                    <c:v>EF</c:v>
                  </c:pt>
                  <c:pt idx="46">
                    <c:v>BC</c:v>
                  </c:pt>
                  <c:pt idx="47">
                    <c:v>  </c:v>
                  </c:pt>
                </c:lvl>
                <c:lvl>
                  <c:pt idx="0">
                    <c:v>Pomurska</c:v>
                  </c:pt>
                  <c:pt idx="4">
                    <c:v>Podravska</c:v>
                  </c:pt>
                  <c:pt idx="8">
                    <c:v>Koroska</c:v>
                  </c:pt>
                  <c:pt idx="12">
                    <c:v>Savinjska</c:v>
                  </c:pt>
                  <c:pt idx="16">
                    <c:v>Zasavska</c:v>
                  </c:pt>
                  <c:pt idx="20">
                    <c:v>Posavska</c:v>
                  </c:pt>
                  <c:pt idx="24">
                    <c:v>Jugovzhodna 
Slovenija</c:v>
                  </c:pt>
                  <c:pt idx="28">
                    <c:v>Primorsko-
notranjska</c:v>
                  </c:pt>
                  <c:pt idx="32">
                    <c:v>Osrednje
slovenska</c:v>
                  </c:pt>
                  <c:pt idx="36">
                    <c:v>Gorenjska</c:v>
                  </c:pt>
                  <c:pt idx="40">
                    <c:v>Goriska</c:v>
                  </c:pt>
                  <c:pt idx="44">
                    <c:v>Obalno
-kraska</c:v>
                  </c:pt>
                </c:lvl>
              </c:multiLvlStrCache>
            </c:multiLvlStrRef>
          </c:cat>
          <c:val>
            <c:numRef>
              <c:f>'4.EF&amp;BC (bar graph)'!$C$76:$AX$76</c:f>
              <c:numCache>
                <c:formatCode>_(* #,##0.00_);_(* \(#,##0.00\);_(* "-"??_);_(@_)</c:formatCode>
                <c:ptCount val="48"/>
                <c:pt idx="1">
                  <c:v>362363.67599478608</c:v>
                </c:pt>
                <c:pt idx="2">
                  <c:v>0</c:v>
                </c:pt>
                <c:pt idx="5">
                  <c:v>1010538.2688776575</c:v>
                </c:pt>
                <c:pt idx="6">
                  <c:v>0</c:v>
                </c:pt>
                <c:pt idx="9">
                  <c:v>231209.41224628178</c:v>
                </c:pt>
                <c:pt idx="10">
                  <c:v>0</c:v>
                </c:pt>
                <c:pt idx="13">
                  <c:v>802421.683180199</c:v>
                </c:pt>
                <c:pt idx="14">
                  <c:v>0</c:v>
                </c:pt>
                <c:pt idx="17">
                  <c:v>179917.26256156026</c:v>
                </c:pt>
                <c:pt idx="18">
                  <c:v>0</c:v>
                </c:pt>
                <c:pt idx="21">
                  <c:v>238226.37954778128</c:v>
                </c:pt>
                <c:pt idx="22">
                  <c:v>0</c:v>
                </c:pt>
                <c:pt idx="25">
                  <c:v>454155.78096217971</c:v>
                </c:pt>
                <c:pt idx="26">
                  <c:v>0</c:v>
                </c:pt>
                <c:pt idx="29">
                  <c:v>166907.45712215209</c:v>
                </c:pt>
                <c:pt idx="30">
                  <c:v>0</c:v>
                </c:pt>
                <c:pt idx="33">
                  <c:v>1720703.4988379017</c:v>
                </c:pt>
                <c:pt idx="34">
                  <c:v>0</c:v>
                </c:pt>
                <c:pt idx="37">
                  <c:v>649916.14132887777</c:v>
                </c:pt>
                <c:pt idx="38">
                  <c:v>0</c:v>
                </c:pt>
                <c:pt idx="41">
                  <c:v>376350.38085702161</c:v>
                </c:pt>
                <c:pt idx="42">
                  <c:v>0</c:v>
                </c:pt>
                <c:pt idx="45">
                  <c:v>360426.95057806041</c:v>
                </c:pt>
                <c:pt idx="4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821-446D-9803-D044AC0BF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"/>
        <c:overlap val="100"/>
        <c:axId val="465447560"/>
        <c:axId val="465444032"/>
      </c:barChart>
      <c:catAx>
        <c:axId val="465447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lang="ja-JP"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5444032"/>
        <c:crosses val="autoZero"/>
        <c:auto val="1"/>
        <c:lblAlgn val="ctr"/>
        <c:lblOffset val="100"/>
        <c:noMultiLvlLbl val="0"/>
      </c:catAx>
      <c:valAx>
        <c:axId val="465444032"/>
        <c:scaling>
          <c:orientation val="minMax"/>
          <c:max val="3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ja-JP"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 b="1" i="0" u="none" strike="noStrike" baseline="0">
                    <a:effectLst/>
                  </a:rPr>
                  <a:t>Global Hectares  Per Person </a:t>
                </a:r>
                <a:r>
                  <a:rPr lang="en-US" b="1" baseline="0"/>
                  <a:t>[gha]</a:t>
                </a:r>
                <a:endParaRPr lang="en-US" b="1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5447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9995163063783745"/>
          <c:y val="3.8378787451087935E-2"/>
          <c:w val="8.5619212272352196E-2"/>
          <c:h val="0.47712713707177146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'Summary (Regional comparison)'!$D$4</c:f>
          <c:strCache>
            <c:ptCount val="1"/>
            <c:pt idx="0">
              <c:v>Comparing EF of Slovenia and 12 Regions in 2016 by land types [gha per person]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'Summary (Regional comparison)'!$F$27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comparison)'!$F$28:$F$40</c:f>
              <c:numCache>
                <c:formatCode>0.00</c:formatCode>
                <c:ptCount val="13"/>
                <c:pt idx="0">
                  <c:v>0.66076467300000019</c:v>
                </c:pt>
                <c:pt idx="1">
                  <c:v>0.64874866708519507</c:v>
                </c:pt>
                <c:pt idx="2">
                  <c:v>0.6468907369940059</c:v>
                </c:pt>
                <c:pt idx="3">
                  <c:v>0.69301531974728792</c:v>
                </c:pt>
                <c:pt idx="4">
                  <c:v>0.65320950462022231</c:v>
                </c:pt>
                <c:pt idx="5">
                  <c:v>0.64570339242774188</c:v>
                </c:pt>
                <c:pt idx="6">
                  <c:v>0.65685030265416722</c:v>
                </c:pt>
                <c:pt idx="7">
                  <c:v>0.67461874531815569</c:v>
                </c:pt>
                <c:pt idx="8">
                  <c:v>0.67688097845154283</c:v>
                </c:pt>
                <c:pt idx="9">
                  <c:v>0.66047783535888149</c:v>
                </c:pt>
                <c:pt idx="10">
                  <c:v>0.66760013231724036</c:v>
                </c:pt>
                <c:pt idx="11">
                  <c:v>0.67831074156639048</c:v>
                </c:pt>
                <c:pt idx="12">
                  <c:v>0.66611421625447487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95-4019-944B-ACD204C3BFF9}"/>
            </c:ext>
          </c:extLst>
        </c:ser>
        <c:ser>
          <c:idx val="1"/>
          <c:order val="1"/>
          <c:tx>
            <c:strRef>
              <c:f>'Summary (Regional comparison)'!$G$27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comparison)'!$G$28:$G$40</c:f>
              <c:numCache>
                <c:formatCode>0.00</c:formatCode>
                <c:ptCount val="13"/>
                <c:pt idx="0">
                  <c:v>0.19225334199999997</c:v>
                </c:pt>
                <c:pt idx="1">
                  <c:v>0.18884650535488495</c:v>
                </c:pt>
                <c:pt idx="2">
                  <c:v>0.18823287182181359</c:v>
                </c:pt>
                <c:pt idx="3">
                  <c:v>0.20153268771803221</c:v>
                </c:pt>
                <c:pt idx="4">
                  <c:v>0.19010715894420102</c:v>
                </c:pt>
                <c:pt idx="5">
                  <c:v>0.18793213335234851</c:v>
                </c:pt>
                <c:pt idx="6">
                  <c:v>0.19119538215159135</c:v>
                </c:pt>
                <c:pt idx="7">
                  <c:v>0.1963614102506985</c:v>
                </c:pt>
                <c:pt idx="8">
                  <c:v>0.19708090248060089</c:v>
                </c:pt>
                <c:pt idx="9">
                  <c:v>0.19206167240642841</c:v>
                </c:pt>
                <c:pt idx="10">
                  <c:v>0.19424403334161372</c:v>
                </c:pt>
                <c:pt idx="11">
                  <c:v>0.19741576522144286</c:v>
                </c:pt>
                <c:pt idx="12">
                  <c:v>0.19381316388092584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41-4DFE-8798-DD9DF5906FA6}"/>
            </c:ext>
          </c:extLst>
        </c:ser>
        <c:ser>
          <c:idx val="2"/>
          <c:order val="2"/>
          <c:tx>
            <c:strRef>
              <c:f>'Summary (Regional comparison)'!$H$27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comparison)'!$H$28:$H$40</c:f>
              <c:numCache>
                <c:formatCode>0.00</c:formatCode>
                <c:ptCount val="13"/>
                <c:pt idx="0">
                  <c:v>1.0329603990000003</c:v>
                </c:pt>
                <c:pt idx="1">
                  <c:v>1.0086405810873784</c:v>
                </c:pt>
                <c:pt idx="2">
                  <c:v>1.0196940601278919</c:v>
                </c:pt>
                <c:pt idx="3">
                  <c:v>1.069082395844041</c:v>
                </c:pt>
                <c:pt idx="4">
                  <c:v>1.0205462355092396</c:v>
                </c:pt>
                <c:pt idx="5">
                  <c:v>1.0117503434457362</c:v>
                </c:pt>
                <c:pt idx="6">
                  <c:v>1.0173790137242069</c:v>
                </c:pt>
                <c:pt idx="7">
                  <c:v>1.0325318999735851</c:v>
                </c:pt>
                <c:pt idx="8">
                  <c:v>1.0252004088008571</c:v>
                </c:pt>
                <c:pt idx="9">
                  <c:v>1.0501568466808608</c:v>
                </c:pt>
                <c:pt idx="10">
                  <c:v>1.0369734753467481</c:v>
                </c:pt>
                <c:pt idx="11">
                  <c:v>1.0355299249295489</c:v>
                </c:pt>
                <c:pt idx="12">
                  <c:v>1.0374383369893816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41-4DFE-8798-DD9DF5906FA6}"/>
            </c:ext>
          </c:extLst>
        </c:ser>
        <c:ser>
          <c:idx val="3"/>
          <c:order val="3"/>
          <c:tx>
            <c:strRef>
              <c:f>'Summary (Regional comparison)'!$I$27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comparison)'!$I$28:$I$40</c:f>
              <c:numCache>
                <c:formatCode>0.00</c:formatCode>
                <c:ptCount val="13"/>
                <c:pt idx="0">
                  <c:v>4.1967541999999997E-2</c:v>
                </c:pt>
                <c:pt idx="1">
                  <c:v>4.1203494026173564E-2</c:v>
                </c:pt>
                <c:pt idx="2">
                  <c:v>4.1220681760261974E-2</c:v>
                </c:pt>
                <c:pt idx="3">
                  <c:v>4.3774633532537244E-2</c:v>
                </c:pt>
                <c:pt idx="4">
                  <c:v>4.1509087142942776E-2</c:v>
                </c:pt>
                <c:pt idx="5">
                  <c:v>4.1093810485211407E-2</c:v>
                </c:pt>
                <c:pt idx="6">
                  <c:v>4.1646496493834603E-2</c:v>
                </c:pt>
                <c:pt idx="7">
                  <c:v>4.2587973574554669E-2</c:v>
                </c:pt>
                <c:pt idx="8">
                  <c:v>4.2620671634046522E-2</c:v>
                </c:pt>
                <c:pt idx="9">
                  <c:v>4.211103304244207E-2</c:v>
                </c:pt>
                <c:pt idx="10">
                  <c:v>4.2315585434691452E-2</c:v>
                </c:pt>
                <c:pt idx="11">
                  <c:v>4.278942792657825E-2</c:v>
                </c:pt>
                <c:pt idx="12">
                  <c:v>4.2248719733192955E-2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41-4DFE-8798-DD9DF5906FA6}"/>
            </c:ext>
          </c:extLst>
        </c:ser>
        <c:ser>
          <c:idx val="4"/>
          <c:order val="4"/>
          <c:tx>
            <c:strRef>
              <c:f>'Summary (Regional comparison)'!$J$27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comparison)'!$J$28:$J$40</c:f>
              <c:numCache>
                <c:formatCode>0.00</c:formatCode>
                <c:ptCount val="13"/>
                <c:pt idx="0">
                  <c:v>0.1396</c:v>
                </c:pt>
                <c:pt idx="1">
                  <c:v>0.13880785589610978</c:v>
                </c:pt>
                <c:pt idx="2">
                  <c:v>0.13907229433941723</c:v>
                </c:pt>
                <c:pt idx="3">
                  <c:v>0.14127672942292471</c:v>
                </c:pt>
                <c:pt idx="4">
                  <c:v>0.1391556815166419</c:v>
                </c:pt>
                <c:pt idx="5">
                  <c:v>0.13885520621200248</c:v>
                </c:pt>
                <c:pt idx="6">
                  <c:v>0.13910918321242388</c:v>
                </c:pt>
                <c:pt idx="7">
                  <c:v>0.13974420444451155</c:v>
                </c:pt>
                <c:pt idx="8">
                  <c:v>0.13954199102917322</c:v>
                </c:pt>
                <c:pt idx="9">
                  <c:v>0.14014190902240753</c:v>
                </c:pt>
                <c:pt idx="10">
                  <c:v>0.1398069577983376</c:v>
                </c:pt>
                <c:pt idx="11">
                  <c:v>0.13989081186053651</c:v>
                </c:pt>
                <c:pt idx="12">
                  <c:v>0.13979920277195584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41-4DFE-8798-DD9DF5906FA6}"/>
            </c:ext>
          </c:extLst>
        </c:ser>
        <c:ser>
          <c:idx val="5"/>
          <c:order val="5"/>
          <c:tx>
            <c:strRef>
              <c:f>'Summary (Regional comparison)'!$K$27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comparison)'!$K$28:$K$40</c:f>
              <c:numCache>
                <c:formatCode>0.00</c:formatCode>
                <c:ptCount val="13"/>
                <c:pt idx="0">
                  <c:v>3.173366133</c:v>
                </c:pt>
                <c:pt idx="1">
                  <c:v>3.1287336682966904</c:v>
                </c:pt>
                <c:pt idx="2">
                  <c:v>3.1432667861435784</c:v>
                </c:pt>
                <c:pt idx="3">
                  <c:v>3.256012001778366</c:v>
                </c:pt>
                <c:pt idx="4">
                  <c:v>3.1489250744835613</c:v>
                </c:pt>
                <c:pt idx="5">
                  <c:v>3.1308471541704708</c:v>
                </c:pt>
                <c:pt idx="6">
                  <c:v>3.1472293649137484</c:v>
                </c:pt>
                <c:pt idx="7">
                  <c:v>3.1832159145605283</c:v>
                </c:pt>
                <c:pt idx="8">
                  <c:v>3.1735679105993588</c:v>
                </c:pt>
                <c:pt idx="9">
                  <c:v>3.1989698673117175</c:v>
                </c:pt>
                <c:pt idx="10">
                  <c:v>3.1850053934107656</c:v>
                </c:pt>
                <c:pt idx="11">
                  <c:v>3.1912760924355905</c:v>
                </c:pt>
                <c:pt idx="12">
                  <c:v>3.184180563975338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41-4DFE-8798-DD9DF5906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5675776"/>
        <c:axId val="125693952"/>
      </c:barChart>
      <c:catAx>
        <c:axId val="125675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693952"/>
        <c:crosses val="autoZero"/>
        <c:auto val="1"/>
        <c:lblAlgn val="ctr"/>
        <c:lblOffset val="100"/>
        <c:noMultiLvlLbl val="0"/>
      </c:catAx>
      <c:valAx>
        <c:axId val="12569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675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'Summary (Regional comparison)'!$M$4</c:f>
          <c:strCache>
            <c:ptCount val="1"/>
            <c:pt idx="0">
              <c:v>Comparing EF of Slovenia and 12 Regions in 2016 by COICOP [gha per person]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1880498676278445E-2"/>
          <c:y val="0.11059850163276384"/>
          <c:w val="0.68308480995685006"/>
          <c:h val="0.65643633911523636"/>
        </c:manualLayout>
      </c:layout>
      <c:barChart>
        <c:barDir val="col"/>
        <c:grouping val="stacked"/>
        <c:varyColors val="0"/>
        <c:ser>
          <c:idx val="13"/>
          <c:order val="0"/>
          <c:tx>
            <c:strRef>
              <c:f>'Summary (Regional comparison)'!$Y$27</c:f>
              <c:strCache>
                <c:ptCount val="1"/>
                <c:pt idx="0">
                  <c:v>Gross Fixed Capital Formation</c:v>
                </c:pt>
              </c:strCache>
            </c:strRef>
          </c:tx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comparison)'!$Y$28:$Y$40</c:f>
              <c:numCache>
                <c:formatCode>0.00</c:formatCode>
                <c:ptCount val="13"/>
                <c:pt idx="0">
                  <c:v>0.9093276172916378</c:v>
                </c:pt>
                <c:pt idx="1">
                  <c:v>0.94604899619214222</c:v>
                </c:pt>
                <c:pt idx="2">
                  <c:v>0.93301799633053339</c:v>
                </c:pt>
                <c:pt idx="3">
                  <c:v>0.85394128119211343</c:v>
                </c:pt>
                <c:pt idx="4">
                  <c:v>0.92858863570697914</c:v>
                </c:pt>
                <c:pt idx="5">
                  <c:v>0.94386042946962234</c:v>
                </c:pt>
                <c:pt idx="6">
                  <c:v>0.93035434690646457</c:v>
                </c:pt>
                <c:pt idx="7">
                  <c:v>0.9026716768922225</c:v>
                </c:pt>
                <c:pt idx="8">
                  <c:v>0.91024921479135845</c:v>
                </c:pt>
                <c:pt idx="9">
                  <c:v>0.89007115304311224</c:v>
                </c:pt>
                <c:pt idx="10">
                  <c:v>0.90091764182859257</c:v>
                </c:pt>
                <c:pt idx="11">
                  <c:v>0.8969901596530897</c:v>
                </c:pt>
                <c:pt idx="12">
                  <c:v>0.90136860395990537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D121-4644-8447-AE360643793F}"/>
            </c:ext>
          </c:extLst>
        </c:ser>
        <c:ser>
          <c:idx val="12"/>
          <c:order val="1"/>
          <c:tx>
            <c:strRef>
              <c:f>'Summary (Regional comparison)'!$X$27</c:f>
              <c:strCache>
                <c:ptCount val="1"/>
                <c:pt idx="0">
                  <c:v>Government</c:v>
                </c:pt>
              </c:strCache>
            </c:strRef>
          </c:tx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comparison)'!$X$28:$X$40</c:f>
              <c:numCache>
                <c:formatCode>0.00</c:formatCode>
                <c:ptCount val="13"/>
                <c:pt idx="0">
                  <c:v>0.46838956443483537</c:v>
                </c:pt>
                <c:pt idx="1">
                  <c:v>0.48657395914029078</c:v>
                </c:pt>
                <c:pt idx="2">
                  <c:v>0.48070887329730105</c:v>
                </c:pt>
                <c:pt idx="3">
                  <c:v>0.43989552690384232</c:v>
                </c:pt>
                <c:pt idx="4">
                  <c:v>0.47804360313058936</c:v>
                </c:pt>
                <c:pt idx="5">
                  <c:v>0.48586004326060483</c:v>
                </c:pt>
                <c:pt idx="6">
                  <c:v>0.47851447166967076</c:v>
                </c:pt>
                <c:pt idx="7">
                  <c:v>0.46405982798682266</c:v>
                </c:pt>
                <c:pt idx="8">
                  <c:v>0.46738095467888929</c:v>
                </c:pt>
                <c:pt idx="9">
                  <c:v>0.45947555872577611</c:v>
                </c:pt>
                <c:pt idx="10">
                  <c:v>0.46386115539382539</c:v>
                </c:pt>
                <c:pt idx="11">
                  <c:v>0.46109771512861952</c:v>
                </c:pt>
                <c:pt idx="12">
                  <c:v>0.46420795689078131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D121-4644-8447-AE360643793F}"/>
            </c:ext>
          </c:extLst>
        </c:ser>
        <c:ser>
          <c:idx val="11"/>
          <c:order val="2"/>
          <c:tx>
            <c:strRef>
              <c:f>'Summary (Regional comparison)'!$W$27</c:f>
              <c:strCache>
                <c:ptCount val="1"/>
                <c:pt idx="0">
                  <c:v>12. Miscellaneous goods and services</c:v>
                </c:pt>
              </c:strCache>
            </c:strRef>
          </c:tx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comparison)'!$W$28:$W$40</c:f>
              <c:numCache>
                <c:formatCode>0.00</c:formatCode>
                <c:ptCount val="13"/>
                <c:pt idx="0">
                  <c:v>0.18785333577852631</c:v>
                </c:pt>
                <c:pt idx="1">
                  <c:v>0.17874674565863891</c:v>
                </c:pt>
                <c:pt idx="2">
                  <c:v>0.18323681499607719</c:v>
                </c:pt>
                <c:pt idx="3">
                  <c:v>0.20043624139821992</c:v>
                </c:pt>
                <c:pt idx="4">
                  <c:v>0.18321773593789337</c:v>
                </c:pt>
                <c:pt idx="5">
                  <c:v>0.1800957403815644</c:v>
                </c:pt>
                <c:pt idx="6">
                  <c:v>0.18185140933586152</c:v>
                </c:pt>
                <c:pt idx="7">
                  <c:v>0.18700645004246164</c:v>
                </c:pt>
                <c:pt idx="8">
                  <c:v>0.18399664249646625</c:v>
                </c:pt>
                <c:pt idx="9">
                  <c:v>0.19454354133345292</c:v>
                </c:pt>
                <c:pt idx="10">
                  <c:v>0.18914571932810392</c:v>
                </c:pt>
                <c:pt idx="11">
                  <c:v>0.18812884267217322</c:v>
                </c:pt>
                <c:pt idx="12">
                  <c:v>0.1893165599007533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D121-4644-8447-AE360643793F}"/>
            </c:ext>
          </c:extLst>
        </c:ser>
        <c:ser>
          <c:idx val="10"/>
          <c:order val="3"/>
          <c:tx>
            <c:strRef>
              <c:f>'Summary (Regional comparison)'!$V$27</c:f>
              <c:strCache>
                <c:ptCount val="1"/>
                <c:pt idx="0">
                  <c:v>11. Restaurants and hotels</c:v>
                </c:pt>
              </c:strCache>
            </c:strRef>
          </c:tx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comparison)'!$V$28:$V$40</c:f>
              <c:numCache>
                <c:formatCode>0.00</c:formatCode>
                <c:ptCount val="13"/>
                <c:pt idx="0">
                  <c:v>0.11192852872539211</c:v>
                </c:pt>
                <c:pt idx="1">
                  <c:v>0.10444990271737085</c:v>
                </c:pt>
                <c:pt idx="2">
                  <c:v>0.10774403349536044</c:v>
                </c:pt>
                <c:pt idx="3">
                  <c:v>0.12371247162548828</c:v>
                </c:pt>
                <c:pt idx="4">
                  <c:v>0.10777681065771999</c:v>
                </c:pt>
                <c:pt idx="5">
                  <c:v>0.10523695803997131</c:v>
                </c:pt>
                <c:pt idx="6">
                  <c:v>0.10704724481268971</c:v>
                </c:pt>
                <c:pt idx="7">
                  <c:v>0.11165551483419933</c:v>
                </c:pt>
                <c:pt idx="8">
                  <c:v>0.10930668518024608</c:v>
                </c:pt>
                <c:pt idx="9">
                  <c:v>0.11715150377036693</c:v>
                </c:pt>
                <c:pt idx="10">
                  <c:v>0.11333818916196928</c:v>
                </c:pt>
                <c:pt idx="11">
                  <c:v>0.11306324884818117</c:v>
                </c:pt>
                <c:pt idx="12">
                  <c:v>0.11317289487248183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D121-4644-8447-AE360643793F}"/>
            </c:ext>
          </c:extLst>
        </c:ser>
        <c:ser>
          <c:idx val="9"/>
          <c:order val="4"/>
          <c:tx>
            <c:strRef>
              <c:f>'Summary (Regional comparison)'!$U$27</c:f>
              <c:strCache>
                <c:ptCount val="1"/>
                <c:pt idx="0">
                  <c:v>10. Education</c:v>
                </c:pt>
              </c:strCache>
            </c:strRef>
          </c:tx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comparison)'!$U$28:$U$40</c:f>
              <c:numCache>
                <c:formatCode>0.00</c:formatCode>
                <c:ptCount val="13"/>
                <c:pt idx="0">
                  <c:v>2.1175291845715413E-2</c:v>
                </c:pt>
                <c:pt idx="1">
                  <c:v>1.9837607070746034E-2</c:v>
                </c:pt>
                <c:pt idx="2">
                  <c:v>2.0437814406341157E-2</c:v>
                </c:pt>
                <c:pt idx="3">
                  <c:v>2.3241258913628503E-2</c:v>
                </c:pt>
                <c:pt idx="4">
                  <c:v>2.0442368947619551E-2</c:v>
                </c:pt>
                <c:pt idx="5">
                  <c:v>1.9987134560499858E-2</c:v>
                </c:pt>
                <c:pt idx="6">
                  <c:v>2.0301186448255886E-2</c:v>
                </c:pt>
                <c:pt idx="7">
                  <c:v>2.1115332280328067E-2</c:v>
                </c:pt>
                <c:pt idx="8">
                  <c:v>2.0691888390614709E-2</c:v>
                </c:pt>
                <c:pt idx="9">
                  <c:v>2.2116724761534895E-2</c:v>
                </c:pt>
                <c:pt idx="10">
                  <c:v>2.1417945556423745E-2</c:v>
                </c:pt>
                <c:pt idx="11">
                  <c:v>2.1353385066912551E-2</c:v>
                </c:pt>
                <c:pt idx="12">
                  <c:v>2.1396776895867671E-2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D121-4644-8447-AE360643793F}"/>
            </c:ext>
          </c:extLst>
        </c:ser>
        <c:ser>
          <c:idx val="8"/>
          <c:order val="5"/>
          <c:tx>
            <c:strRef>
              <c:f>'Summary (Regional comparison)'!$T$27</c:f>
              <c:strCache>
                <c:ptCount val="1"/>
                <c:pt idx="0">
                  <c:v>9. Recreation and culture</c:v>
                </c:pt>
              </c:strCache>
            </c:strRef>
          </c:tx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comparison)'!$T$28:$T$40</c:f>
              <c:numCache>
                <c:formatCode>0.00</c:formatCode>
                <c:ptCount val="13"/>
                <c:pt idx="0">
                  <c:v>0.14711117695602496</c:v>
                </c:pt>
                <c:pt idx="1">
                  <c:v>0.13927872142073205</c:v>
                </c:pt>
                <c:pt idx="2">
                  <c:v>0.14300852119540364</c:v>
                </c:pt>
                <c:pt idx="3">
                  <c:v>0.15841017637354754</c:v>
                </c:pt>
                <c:pt idx="4">
                  <c:v>0.14300876390010789</c:v>
                </c:pt>
                <c:pt idx="5">
                  <c:v>0.14032942946223498</c:v>
                </c:pt>
                <c:pt idx="6">
                  <c:v>0.14196779241115312</c:v>
                </c:pt>
                <c:pt idx="7">
                  <c:v>0.14653034630464645</c:v>
                </c:pt>
                <c:pt idx="8">
                  <c:v>0.1439839572080111</c:v>
                </c:pt>
                <c:pt idx="9">
                  <c:v>0.15277115003019892</c:v>
                </c:pt>
                <c:pt idx="10">
                  <c:v>0.14834177042044183</c:v>
                </c:pt>
                <c:pt idx="11">
                  <c:v>0.14765757242392546</c:v>
                </c:pt>
                <c:pt idx="12">
                  <c:v>0.14838487539646691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D121-4644-8447-AE360643793F}"/>
            </c:ext>
          </c:extLst>
        </c:ser>
        <c:ser>
          <c:idx val="7"/>
          <c:order val="6"/>
          <c:tx>
            <c:strRef>
              <c:f>'Summary (Regional comparison)'!$S$27</c:f>
              <c:strCache>
                <c:ptCount val="1"/>
                <c:pt idx="0">
                  <c:v>8. Communication</c:v>
                </c:pt>
              </c:strCache>
            </c:strRef>
          </c:tx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comparison)'!$S$28:$S$40</c:f>
              <c:numCache>
                <c:formatCode>0.00</c:formatCode>
                <c:ptCount val="13"/>
                <c:pt idx="0">
                  <c:v>6.2345322641454329E-2</c:v>
                </c:pt>
                <c:pt idx="1">
                  <c:v>5.9347407270175456E-2</c:v>
                </c:pt>
                <c:pt idx="2">
                  <c:v>6.0830119402243268E-2</c:v>
                </c:pt>
                <c:pt idx="3">
                  <c:v>6.6471299486111246E-2</c:v>
                </c:pt>
                <c:pt idx="4">
                  <c:v>6.0823257242355405E-2</c:v>
                </c:pt>
                <c:pt idx="5">
                  <c:v>5.9795314637289869E-2</c:v>
                </c:pt>
                <c:pt idx="6">
                  <c:v>6.0368784082858902E-2</c:v>
                </c:pt>
                <c:pt idx="7">
                  <c:v>6.2061344251814136E-2</c:v>
                </c:pt>
                <c:pt idx="8">
                  <c:v>6.1069029360874758E-2</c:v>
                </c:pt>
                <c:pt idx="9">
                  <c:v>6.4551057384898497E-2</c:v>
                </c:pt>
                <c:pt idx="10">
                  <c:v>6.2766633052518894E-2</c:v>
                </c:pt>
                <c:pt idx="11">
                  <c:v>6.2425255848457456E-2</c:v>
                </c:pt>
                <c:pt idx="12">
                  <c:v>6.2826482936064798E-2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D121-4644-8447-AE360643793F}"/>
            </c:ext>
          </c:extLst>
        </c:ser>
        <c:ser>
          <c:idx val="6"/>
          <c:order val="7"/>
          <c:tx>
            <c:strRef>
              <c:f>'Summary (Regional comparison)'!$R$27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comparison)'!$R$28:$R$40</c:f>
              <c:numCache>
                <c:formatCode>0.00</c:formatCode>
                <c:ptCount val="13"/>
                <c:pt idx="0">
                  <c:v>0.98041214387552578</c:v>
                </c:pt>
                <c:pt idx="1">
                  <c:v>0.94424774992720772</c:v>
                </c:pt>
                <c:pt idx="2">
                  <c:v>0.95316583557889223</c:v>
                </c:pt>
                <c:pt idx="3">
                  <c:v>1.0488429883031796</c:v>
                </c:pt>
                <c:pt idx="4">
                  <c:v>0.96012597394580734</c:v>
                </c:pt>
                <c:pt idx="5">
                  <c:v>0.9439943554899638</c:v>
                </c:pt>
                <c:pt idx="6">
                  <c:v>0.96107290572109016</c:v>
                </c:pt>
                <c:pt idx="7">
                  <c:v>0.99388134745821066</c:v>
                </c:pt>
                <c:pt idx="8">
                  <c:v>0.98857500333635484</c:v>
                </c:pt>
                <c:pt idx="9">
                  <c:v>0.99641687297198611</c:v>
                </c:pt>
                <c:pt idx="10">
                  <c:v>0.99175803366099957</c:v>
                </c:pt>
                <c:pt idx="11">
                  <c:v>1.0013870810828289</c:v>
                </c:pt>
                <c:pt idx="12">
                  <c:v>0.99019188486469023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121-4644-8447-AE360643793F}"/>
            </c:ext>
          </c:extLst>
        </c:ser>
        <c:ser>
          <c:idx val="5"/>
          <c:order val="8"/>
          <c:tx>
            <c:strRef>
              <c:f>'Summary (Regional comparison)'!$Q$27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comparison)'!$Q$28:$Q$40</c:f>
              <c:numCache>
                <c:formatCode>0.00</c:formatCode>
                <c:ptCount val="13"/>
                <c:pt idx="0">
                  <c:v>4.4623502468445063E-2</c:v>
                </c:pt>
                <c:pt idx="1">
                  <c:v>4.269233955194858E-2</c:v>
                </c:pt>
                <c:pt idx="2">
                  <c:v>4.3687689472121621E-2</c:v>
                </c:pt>
                <c:pt idx="3">
                  <c:v>4.7138548149591356E-2</c:v>
                </c:pt>
                <c:pt idx="4">
                  <c:v>4.3678104149356405E-2</c:v>
                </c:pt>
                <c:pt idx="5">
                  <c:v>4.3014678259879861E-2</c:v>
                </c:pt>
                <c:pt idx="6">
                  <c:v>4.3343894895644657E-2</c:v>
                </c:pt>
                <c:pt idx="7">
                  <c:v>4.439427092345806E-2</c:v>
                </c:pt>
                <c:pt idx="8">
                  <c:v>4.3741913729453574E-2</c:v>
                </c:pt>
                <c:pt idx="9">
                  <c:v>4.6073799711274156E-2</c:v>
                </c:pt>
                <c:pt idx="10">
                  <c:v>4.4858139067710572E-2</c:v>
                </c:pt>
                <c:pt idx="11">
                  <c:v>4.4579671494292199E-2</c:v>
                </c:pt>
                <c:pt idx="12">
                  <c:v>4.4928618196034088E-2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121-4644-8447-AE360643793F}"/>
            </c:ext>
          </c:extLst>
        </c:ser>
        <c:ser>
          <c:idx val="4"/>
          <c:order val="9"/>
          <c:tx>
            <c:strRef>
              <c:f>'Summary (Regional comparison)'!$P$27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comparison)'!$P$28:$P$40</c:f>
              <c:numCache>
                <c:formatCode>0.00</c:formatCode>
                <c:ptCount val="13"/>
                <c:pt idx="0">
                  <c:v>0.12758335257445569</c:v>
                </c:pt>
                <c:pt idx="1">
                  <c:v>0.12290960164618739</c:v>
                </c:pt>
                <c:pt idx="2">
                  <c:v>0.12400273255337665</c:v>
                </c:pt>
                <c:pt idx="3">
                  <c:v>0.13655709288012785</c:v>
                </c:pt>
                <c:pt idx="4">
                  <c:v>0.12494566952984623</c:v>
                </c:pt>
                <c:pt idx="5">
                  <c:v>0.12283833425990426</c:v>
                </c:pt>
                <c:pt idx="6">
                  <c:v>0.12511226377179335</c:v>
                </c:pt>
                <c:pt idx="7">
                  <c:v>0.12943307140088778</c:v>
                </c:pt>
                <c:pt idx="8">
                  <c:v>0.12879070218852592</c:v>
                </c:pt>
                <c:pt idx="9">
                  <c:v>0.12958365405256325</c:v>
                </c:pt>
                <c:pt idx="10">
                  <c:v>0.12909159697975872</c:v>
                </c:pt>
                <c:pt idx="11">
                  <c:v>0.1304278263017272</c:v>
                </c:pt>
                <c:pt idx="12">
                  <c:v>0.12887149958878408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121-4644-8447-AE360643793F}"/>
            </c:ext>
          </c:extLst>
        </c:ser>
        <c:ser>
          <c:idx val="3"/>
          <c:order val="10"/>
          <c:tx>
            <c:strRef>
              <c:f>'Summary (Regional comparison)'!$O$27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comparison)'!$O$28:$O$40</c:f>
              <c:numCache>
                <c:formatCode>0.00</c:formatCode>
                <c:ptCount val="13"/>
                <c:pt idx="0">
                  <c:v>1.0395313476010886</c:v>
                </c:pt>
                <c:pt idx="1">
                  <c:v>0.99513658523213944</c:v>
                </c:pt>
                <c:pt idx="2">
                  <c:v>1.0170980486388843</c:v>
                </c:pt>
                <c:pt idx="3">
                  <c:v>1.0993678372141424</c:v>
                </c:pt>
                <c:pt idx="4">
                  <c:v>1.0175534031882374</c:v>
                </c:pt>
                <c:pt idx="5">
                  <c:v>1.0019512547226035</c:v>
                </c:pt>
                <c:pt idx="6">
                  <c:v>1.0105526098938715</c:v>
                </c:pt>
                <c:pt idx="7">
                  <c:v>1.0359433208070399</c:v>
                </c:pt>
                <c:pt idx="8">
                  <c:v>1.0216014774368274</c:v>
                </c:pt>
                <c:pt idx="9">
                  <c:v>1.0718158210862874</c:v>
                </c:pt>
                <c:pt idx="10">
                  <c:v>1.0455830151903904</c:v>
                </c:pt>
                <c:pt idx="11">
                  <c:v>1.0405873289200833</c:v>
                </c:pt>
                <c:pt idx="12">
                  <c:v>1.0469300016317369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121-4644-8447-AE360643793F}"/>
            </c:ext>
          </c:extLst>
        </c:ser>
        <c:ser>
          <c:idx val="2"/>
          <c:order val="11"/>
          <c:tx>
            <c:strRef>
              <c:f>'Summary (Regional comparison)'!$N$27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comparison)'!$N$28:$N$40</c:f>
              <c:numCache>
                <c:formatCode>0.00</c:formatCode>
                <c:ptCount val="13"/>
                <c:pt idx="0">
                  <c:v>0.20675379054976822</c:v>
                </c:pt>
                <c:pt idx="1">
                  <c:v>0.19780614567502641</c:v>
                </c:pt>
                <c:pt idx="2">
                  <c:v>0.20241789413795208</c:v>
                </c:pt>
                <c:pt idx="3">
                  <c:v>0.21840673572928471</c:v>
                </c:pt>
                <c:pt idx="4">
                  <c:v>0.20237348252286708</c:v>
                </c:pt>
                <c:pt idx="5">
                  <c:v>0.19929963556306995</c:v>
                </c:pt>
                <c:pt idx="6">
                  <c:v>0.20082499291045791</c:v>
                </c:pt>
                <c:pt idx="7">
                  <c:v>0.20569169348840066</c:v>
                </c:pt>
                <c:pt idx="8">
                  <c:v>0.20266913104502893</c:v>
                </c:pt>
                <c:pt idx="9">
                  <c:v>0.21347344355304426</c:v>
                </c:pt>
                <c:pt idx="10">
                  <c:v>0.2078409308147921</c:v>
                </c:pt>
                <c:pt idx="11">
                  <c:v>0.20655070877562903</c:v>
                </c:pt>
                <c:pt idx="12">
                  <c:v>0.20816748131238788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121-4644-8447-AE360643793F}"/>
            </c:ext>
          </c:extLst>
        </c:ser>
        <c:ser>
          <c:idx val="1"/>
          <c:order val="12"/>
          <c:tx>
            <c:strRef>
              <c:f>'Summary (Regional comparison)'!$M$27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comparison)'!$M$28:$M$40</c:f>
              <c:numCache>
                <c:formatCode>0.00</c:formatCode>
                <c:ptCount val="13"/>
                <c:pt idx="0">
                  <c:v>9.4446417833917301E-2</c:v>
                </c:pt>
                <c:pt idx="1">
                  <c:v>9.0925333194854102E-2</c:v>
                </c:pt>
                <c:pt idx="2">
                  <c:v>9.2856692274043806E-2</c:v>
                </c:pt>
                <c:pt idx="3">
                  <c:v>9.8625203711287829E-2</c:v>
                </c:pt>
                <c:pt idx="4">
                  <c:v>9.2824002656848925E-2</c:v>
                </c:pt>
                <c:pt idx="5">
                  <c:v>9.1612190297280641E-2</c:v>
                </c:pt>
                <c:pt idx="6">
                  <c:v>9.209300281473809E-2</c:v>
                </c:pt>
                <c:pt idx="7">
                  <c:v>9.3890656432667766E-2</c:v>
                </c:pt>
                <c:pt idx="8">
                  <c:v>9.2662458880286014E-2</c:v>
                </c:pt>
                <c:pt idx="9">
                  <c:v>9.7178029962560988E-2</c:v>
                </c:pt>
                <c:pt idx="10">
                  <c:v>9.4766399657311401E-2</c:v>
                </c:pt>
                <c:pt idx="11">
                  <c:v>9.4087515156285426E-2</c:v>
                </c:pt>
                <c:pt idx="12">
                  <c:v>9.4988180408047976E-2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121-4644-8447-AE360643793F}"/>
            </c:ext>
          </c:extLst>
        </c:ser>
        <c:ser>
          <c:idx val="0"/>
          <c:order val="13"/>
          <c:tx>
            <c:strRef>
              <c:f>'Summary (Regional comparison)'!$L$27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 (Regional comparison)'!$C$28:$C$40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f>'Summary (Regional comparison)'!$L$28:$L$40</c:f>
              <c:numCache>
                <c:formatCode>0.00</c:formatCode>
                <c:ptCount val="13"/>
                <c:pt idx="0">
                  <c:v>0.83943069642321322</c:v>
                </c:pt>
                <c:pt idx="1">
                  <c:v>0.82697967704897235</c:v>
                </c:pt>
                <c:pt idx="2">
                  <c:v>0.81616436540843851</c:v>
                </c:pt>
                <c:pt idx="3">
                  <c:v>0.88964710616262421</c:v>
                </c:pt>
                <c:pt idx="4">
                  <c:v>0.830050930700581</c:v>
                </c:pt>
                <c:pt idx="5">
                  <c:v>0.8183065416890225</c:v>
                </c:pt>
                <c:pt idx="6">
                  <c:v>0.84000483747542221</c:v>
                </c:pt>
                <c:pt idx="7">
                  <c:v>0.87072529501887441</c:v>
                </c:pt>
                <c:pt idx="8">
                  <c:v>0.88017380427264269</c:v>
                </c:pt>
                <c:pt idx="9">
                  <c:v>0.82869685343568078</c:v>
                </c:pt>
                <c:pt idx="10">
                  <c:v>0.85225840753655857</c:v>
                </c:pt>
                <c:pt idx="11">
                  <c:v>0.87687645256788227</c:v>
                </c:pt>
                <c:pt idx="12">
                  <c:v>0.84884238675126644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1-4644-8447-AE36064379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5128960"/>
        <c:axId val="135130496"/>
      </c:barChart>
      <c:catAx>
        <c:axId val="135128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130496"/>
        <c:crosses val="autoZero"/>
        <c:auto val="1"/>
        <c:lblAlgn val="ctr"/>
        <c:lblOffset val="100"/>
        <c:noMultiLvlLbl val="0"/>
      </c:catAx>
      <c:valAx>
        <c:axId val="135130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128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332596590088305"/>
          <c:y val="0.1190457806670684"/>
          <c:w val="0.27477003197031596"/>
          <c:h val="0.64711319923754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Comparing total EF of 12 regions by land type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'Summary (Regional comparison)'!$F$67</c:f>
              <c:strCache>
                <c:ptCount val="1"/>
                <c:pt idx="0">
                  <c:v>Cropland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comparison)'!$F$69:$F$80</c:f>
              <c:numCache>
                <c:formatCode>0.00</c:formatCode>
                <c:ptCount val="12"/>
                <c:pt idx="0">
                  <c:v>75136.773124473126</c:v>
                </c:pt>
                <c:pt idx="1">
                  <c:v>207970.84370841394</c:v>
                </c:pt>
                <c:pt idx="2">
                  <c:v>49211.017855254911</c:v>
                </c:pt>
                <c:pt idx="3">
                  <c:v>166453.45880534354</c:v>
                </c:pt>
                <c:pt idx="4">
                  <c:v>37105.991149252615</c:v>
                </c:pt>
                <c:pt idx="5">
                  <c:v>49719.626809104535</c:v>
                </c:pt>
                <c:pt idx="6">
                  <c:v>96249.20563203191</c:v>
                </c:pt>
                <c:pt idx="7">
                  <c:v>35599.201299701992</c:v>
                </c:pt>
                <c:pt idx="8">
                  <c:v>355266.40429469483</c:v>
                </c:pt>
                <c:pt idx="9">
                  <c:v>135959.43734693527</c:v>
                </c:pt>
                <c:pt idx="10">
                  <c:v>79993.864063665998</c:v>
                </c:pt>
                <c:pt idx="11">
                  <c:v>75399.466480492774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49-4FD0-A0BB-747C1FB0E14F}"/>
            </c:ext>
          </c:extLst>
        </c:ser>
        <c:ser>
          <c:idx val="1"/>
          <c:order val="1"/>
          <c:tx>
            <c:strRef>
              <c:f>'Summary (Regional comparison)'!$G$67</c:f>
              <c:strCache>
                <c:ptCount val="1"/>
                <c:pt idx="0">
                  <c:v>Grazing Land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comparison)'!$G$69:$G$80</c:f>
              <c:numCache>
                <c:formatCode>0.00</c:formatCode>
                <c:ptCount val="12"/>
                <c:pt idx="0">
                  <c:v>21871.824557192067</c:v>
                </c:pt>
                <c:pt idx="1">
                  <c:v>60515.550660610315</c:v>
                </c:pt>
                <c:pt idx="2">
                  <c:v>14310.836154857467</c:v>
                </c:pt>
                <c:pt idx="3">
                  <c:v>48443.866670797084</c:v>
                </c:pt>
                <c:pt idx="4">
                  <c:v>10799.70797522606</c:v>
                </c:pt>
                <c:pt idx="5">
                  <c:v>14472.343256582555</c:v>
                </c:pt>
                <c:pt idx="6">
                  <c:v>28015.275123287658</c:v>
                </c:pt>
                <c:pt idx="7">
                  <c:v>10365.075904162242</c:v>
                </c:pt>
                <c:pt idx="8">
                  <c:v>103308.62915571099</c:v>
                </c:pt>
                <c:pt idx="9">
                  <c:v>39558.574366153</c:v>
                </c:pt>
                <c:pt idx="10">
                  <c:v>23281.438608329976</c:v>
                </c:pt>
                <c:pt idx="11">
                  <c:v>21938.293459173638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949-4FD0-A0BB-747C1FB0E14F}"/>
            </c:ext>
          </c:extLst>
        </c:ser>
        <c:ser>
          <c:idx val="2"/>
          <c:order val="2"/>
          <c:tx>
            <c:strRef>
              <c:f>'Summary (Regional comparison)'!$H$67</c:f>
              <c:strCache>
                <c:ptCount val="1"/>
                <c:pt idx="0">
                  <c:v>Forest Land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comparison)'!$H$69:$H$80</c:f>
              <c:numCache>
                <c:formatCode>0.00</c:formatCode>
                <c:ptCount val="12"/>
                <c:pt idx="0">
                  <c:v>116818.734820378</c:v>
                </c:pt>
                <c:pt idx="1">
                  <c:v>327824.50247269636</c:v>
                </c:pt>
                <c:pt idx="2">
                  <c:v>75915.540928885355</c:v>
                </c:pt>
                <c:pt idx="3">
                  <c:v>260059.67391740647</c:v>
                </c:pt>
                <c:pt idx="4">
                  <c:v>58141.245236452676</c:v>
                </c:pt>
                <c:pt idx="5">
                  <c:v>77009.487064840112</c:v>
                </c:pt>
                <c:pt idx="6">
                  <c:v>147313.39123303132</c:v>
                </c:pt>
                <c:pt idx="7">
                  <c:v>53918.365100063478</c:v>
                </c:pt>
                <c:pt idx="8">
                  <c:v>564872.01673170831</c:v>
                </c:pt>
                <c:pt idx="9">
                  <c:v>211183.79614826664</c:v>
                </c:pt>
                <c:pt idx="10">
                  <c:v>122121.07957686663</c:v>
                </c:pt>
                <c:pt idx="11">
                  <c:v>117430.75767883907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949-4FD0-A0BB-747C1FB0E14F}"/>
            </c:ext>
          </c:extLst>
        </c:ser>
        <c:ser>
          <c:idx val="3"/>
          <c:order val="3"/>
          <c:tx>
            <c:strRef>
              <c:f>'Summary (Regional comparison)'!$I$67</c:f>
              <c:strCache>
                <c:ptCount val="1"/>
                <c:pt idx="0">
                  <c:v>Fishing Grounds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comparison)'!$I$69:$I$80</c:f>
              <c:numCache>
                <c:formatCode>0.00</c:formatCode>
                <c:ptCount val="12"/>
                <c:pt idx="0">
                  <c:v>4772.1062711233699</c:v>
                </c:pt>
                <c:pt idx="1">
                  <c:v>13252.160641151902</c:v>
                </c:pt>
                <c:pt idx="2">
                  <c:v>3108.4367271454698</c:v>
                </c:pt>
                <c:pt idx="3">
                  <c:v>10577.51162211325</c:v>
                </c:pt>
                <c:pt idx="4">
                  <c:v>2361.4969133431587</c:v>
                </c:pt>
                <c:pt idx="5">
                  <c:v>3152.3899056043165</c:v>
                </c:pt>
                <c:pt idx="6">
                  <c:v>6076.1113658288641</c:v>
                </c:pt>
                <c:pt idx="7">
                  <c:v>2241.5489832494086</c:v>
                </c:pt>
                <c:pt idx="8">
                  <c:v>22651.229896298293</c:v>
                </c:pt>
                <c:pt idx="9">
                  <c:v>8617.7382361166528</c:v>
                </c:pt>
                <c:pt idx="10">
                  <c:v>5046.2000248093</c:v>
                </c:pt>
                <c:pt idx="11">
                  <c:v>4782.2593327593104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949-4FD0-A0BB-747C1FB0E14F}"/>
            </c:ext>
          </c:extLst>
        </c:ser>
        <c:ser>
          <c:idx val="4"/>
          <c:order val="4"/>
          <c:tx>
            <c:strRef>
              <c:f>'Summary (Regional comparison)'!$J$67</c:f>
              <c:strCache>
                <c:ptCount val="1"/>
                <c:pt idx="0">
                  <c:v>Built-up Land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comparison)'!$J$69:$J$80</c:f>
              <c:numCache>
                <c:formatCode>0.00</c:formatCode>
                <c:ptCount val="12"/>
                <c:pt idx="0">
                  <c:v>16076.448254175642</c:v>
                </c:pt>
                <c:pt idx="1">
                  <c:v>44710.769124062266</c:v>
                </c:pt>
                <c:pt idx="2">
                  <c:v>10032.060556321883</c:v>
                </c:pt>
                <c:pt idx="3">
                  <c:v>35460.207386796756</c:v>
                </c:pt>
                <c:pt idx="4">
                  <c:v>7979.4532801789346</c:v>
                </c:pt>
                <c:pt idx="5">
                  <c:v>10529.730514081213</c:v>
                </c:pt>
                <c:pt idx="6">
                  <c:v>19937.58513650735</c:v>
                </c:pt>
                <c:pt idx="7">
                  <c:v>7338.9319341973078</c:v>
                </c:pt>
                <c:pt idx="8">
                  <c:v>75381.351869789854</c:v>
                </c:pt>
                <c:pt idx="9">
                  <c:v>28472.246183462645</c:v>
                </c:pt>
                <c:pt idx="10">
                  <c:v>16497.463333524931</c:v>
                </c:pt>
                <c:pt idx="11">
                  <c:v>15824.291159365997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949-4FD0-A0BB-747C1FB0E14F}"/>
            </c:ext>
          </c:extLst>
        </c:ser>
        <c:ser>
          <c:idx val="5"/>
          <c:order val="5"/>
          <c:tx>
            <c:strRef>
              <c:f>'Summary (Regional comparison)'!$K$67</c:f>
              <c:strCache>
                <c:ptCount val="1"/>
                <c:pt idx="0">
                  <c:v>Carbon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comparison)'!$K$69:$K$80</c:f>
              <c:numCache>
                <c:formatCode>0.00</c:formatCode>
                <c:ptCount val="12"/>
                <c:pt idx="0">
                  <c:v>362363.67599478608</c:v>
                </c:pt>
                <c:pt idx="1">
                  <c:v>1010538.2688776575</c:v>
                </c:pt>
                <c:pt idx="2">
                  <c:v>231209.41224628178</c:v>
                </c:pt>
                <c:pt idx="3">
                  <c:v>802421.683180199</c:v>
                </c:pt>
                <c:pt idx="4">
                  <c:v>179917.26256156026</c:v>
                </c:pt>
                <c:pt idx="5">
                  <c:v>238226.37954778128</c:v>
                </c:pt>
                <c:pt idx="6">
                  <c:v>454155.78096217971</c:v>
                </c:pt>
                <c:pt idx="7">
                  <c:v>166907.45712215209</c:v>
                </c:pt>
                <c:pt idx="8">
                  <c:v>1720703.4988379017</c:v>
                </c:pt>
                <c:pt idx="9">
                  <c:v>648639.08838967606</c:v>
                </c:pt>
                <c:pt idx="10">
                  <c:v>376350.38085702161</c:v>
                </c:pt>
                <c:pt idx="11">
                  <c:v>360426.95057806041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949-4FD0-A0BB-747C1FB0E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5675776"/>
        <c:axId val="125693952"/>
      </c:barChart>
      <c:catAx>
        <c:axId val="125675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693952"/>
        <c:crosses val="autoZero"/>
        <c:auto val="1"/>
        <c:lblAlgn val="ctr"/>
        <c:lblOffset val="100"/>
        <c:noMultiLvlLbl val="0"/>
      </c:catAx>
      <c:valAx>
        <c:axId val="12569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5675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Comparing total EF of 12 regions by COICOP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3.2259876700678133E-2"/>
          <c:y val="0.11059850163276384"/>
          <c:w val="0.6909870481472612"/>
          <c:h val="0.6564363391152363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'Summary (Regional comparison)'!$L$67</c:f>
              <c:strCache>
                <c:ptCount val="1"/>
                <c:pt idx="0">
                  <c:v>1. Food and non-alcoholic beverages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comparison)'!$L$69:$L$80</c:f>
              <c:numCache>
                <c:formatCode>0.00</c:formatCode>
                <c:ptCount val="12"/>
                <c:pt idx="0">
                  <c:v>95779.132236457881</c:v>
                </c:pt>
                <c:pt idx="1">
                  <c:v>262391.13032825512</c:v>
                </c:pt>
                <c:pt idx="2">
                  <c:v>63173.841008607946</c:v>
                </c:pt>
                <c:pt idx="3">
                  <c:v>211516.89836484485</c:v>
                </c:pt>
                <c:pt idx="4">
                  <c:v>47024.803724701371</c:v>
                </c:pt>
                <c:pt idx="5">
                  <c:v>63583.326167864609</c:v>
                </c:pt>
                <c:pt idx="6">
                  <c:v>124228.11929093285</c:v>
                </c:pt>
                <c:pt idx="7">
                  <c:v>46290.980888111095</c:v>
                </c:pt>
                <c:pt idx="8">
                  <c:v>445750.23658507864</c:v>
                </c:pt>
                <c:pt idx="9">
                  <c:v>173565.83372845029</c:v>
                </c:pt>
                <c:pt idx="10">
                  <c:v>103410.91692778292</c:v>
                </c:pt>
                <c:pt idx="11">
                  <c:v>96083.016283536097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2D-43A0-9AEB-E683B7A8A983}"/>
            </c:ext>
          </c:extLst>
        </c:ser>
        <c:ser>
          <c:idx val="1"/>
          <c:order val="1"/>
          <c:tx>
            <c:strRef>
              <c:f>'Summary (Regional comparison)'!$M$67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comparison)'!$M$69:$M$80</c:f>
              <c:numCache>
                <c:formatCode>0.00</c:formatCode>
                <c:ptCount val="12"/>
                <c:pt idx="0">
                  <c:v>10530.790239961612</c:v>
                </c:pt>
                <c:pt idx="1">
                  <c:v>29852.776569259164</c:v>
                </c:pt>
                <c:pt idx="2">
                  <c:v>7003.3757155385483</c:v>
                </c:pt>
                <c:pt idx="3">
                  <c:v>23653.78365302887</c:v>
                </c:pt>
                <c:pt idx="4">
                  <c:v>5264.5861276235291</c:v>
                </c:pt>
                <c:pt idx="5">
                  <c:v>6970.8877550587849</c:v>
                </c:pt>
                <c:pt idx="6">
                  <c:v>13395.567734561575</c:v>
                </c:pt>
                <c:pt idx="7">
                  <c:v>4873.3966998908827</c:v>
                </c:pt>
                <c:pt idx="8">
                  <c:v>52271.382070651816</c:v>
                </c:pt>
                <c:pt idx="9">
                  <c:v>19299.556355810095</c:v>
                </c:pt>
                <c:pt idx="10">
                  <c:v>11095.834749895897</c:v>
                </c:pt>
                <c:pt idx="11">
                  <c:v>10751.997104928174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722D-43A0-9AEB-E683B7A8A983}"/>
            </c:ext>
          </c:extLst>
        </c:ser>
        <c:ser>
          <c:idx val="2"/>
          <c:order val="2"/>
          <c:tx>
            <c:strRef>
              <c:f>'Summary (Regional comparison)'!$N$67</c:f>
              <c:strCache>
                <c:ptCount val="1"/>
                <c:pt idx="0">
                  <c:v>3. Clothing and footwear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comparison)'!$N$69:$N$80</c:f>
              <c:numCache>
                <c:formatCode>0.00</c:formatCode>
                <c:ptCount val="12"/>
                <c:pt idx="0">
                  <c:v>22909.51217979021</c:v>
                </c:pt>
                <c:pt idx="1">
                  <c:v>65075.936040092631</c:v>
                </c:pt>
                <c:pt idx="2">
                  <c:v>15509.062304136507</c:v>
                </c:pt>
                <c:pt idx="3">
                  <c:v>51569.620310407081</c:v>
                </c:pt>
                <c:pt idx="4">
                  <c:v>11452.952857267377</c:v>
                </c:pt>
                <c:pt idx="5">
                  <c:v>15201.247013364202</c:v>
                </c:pt>
                <c:pt idx="6">
                  <c:v>29346.445293377099</c:v>
                </c:pt>
                <c:pt idx="7">
                  <c:v>10658.977609051206</c:v>
                </c:pt>
                <c:pt idx="8">
                  <c:v>114825.87097307763</c:v>
                </c:pt>
                <c:pt idx="9">
                  <c:v>42327.636924155668</c:v>
                </c:pt>
                <c:pt idx="10">
                  <c:v>24358.731636618708</c:v>
                </c:pt>
                <c:pt idx="11">
                  <c:v>23563.101712193122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722D-43A0-9AEB-E683B7A8A983}"/>
            </c:ext>
          </c:extLst>
        </c:ser>
        <c:ser>
          <c:idx val="3"/>
          <c:order val="3"/>
          <c:tx>
            <c:strRef>
              <c:f>'Summary (Regional comparison)'!$O$67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comparison)'!$O$69:$O$80</c:f>
              <c:numCache>
                <c:formatCode>0.00</c:formatCode>
                <c:ptCount val="12"/>
                <c:pt idx="0">
                  <c:v>115254.72902841592</c:v>
                </c:pt>
                <c:pt idx="1">
                  <c:v>326989.90295106085</c:v>
                </c:pt>
                <c:pt idx="2">
                  <c:v>78066.110120576253</c:v>
                </c:pt>
                <c:pt idx="3">
                  <c:v>259297.02841403941</c:v>
                </c:pt>
                <c:pt idx="4">
                  <c:v>57578.130803889129</c:v>
                </c:pt>
                <c:pt idx="5">
                  <c:v>76492.769253306717</c:v>
                </c:pt>
                <c:pt idx="6">
                  <c:v>147800.10546618199</c:v>
                </c:pt>
                <c:pt idx="7">
                  <c:v>53729.08650283506</c:v>
                </c:pt>
                <c:pt idx="8">
                  <c:v>576522.22745156637</c:v>
                </c:pt>
                <c:pt idx="9">
                  <c:v>212937.16337558377</c:v>
                </c:pt>
                <c:pt idx="10">
                  <c:v>122717.50428687435</c:v>
                </c:pt>
                <c:pt idx="11">
                  <c:v>118505.14767470119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722D-43A0-9AEB-E683B7A8A983}"/>
            </c:ext>
          </c:extLst>
        </c:ser>
        <c:ser>
          <c:idx val="4"/>
          <c:order val="4"/>
          <c:tx>
            <c:strRef>
              <c:f>'Summary (Regional comparison)'!$P$67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comparison)'!$P$69:$P$80</c:f>
              <c:numCache>
                <c:formatCode>0.00</c:formatCode>
                <c:ptCount val="12"/>
                <c:pt idx="0">
                  <c:v>14235.144243458131</c:v>
                </c:pt>
                <c:pt idx="1">
                  <c:v>39866.010496782721</c:v>
                </c:pt>
                <c:pt idx="2">
                  <c:v>9696.9191654178794</c:v>
                </c:pt>
                <c:pt idx="3">
                  <c:v>31839.155292273535</c:v>
                </c:pt>
                <c:pt idx="4">
                  <c:v>7059.0277165796579</c:v>
                </c:pt>
                <c:pt idx="5">
                  <c:v>9470.2476939421267</c:v>
                </c:pt>
                <c:pt idx="6">
                  <c:v>18466.47516290746</c:v>
                </c:pt>
                <c:pt idx="7">
                  <c:v>6773.4894002011442</c:v>
                </c:pt>
                <c:pt idx="8">
                  <c:v>69702.14042929541</c:v>
                </c:pt>
                <c:pt idx="9">
                  <c:v>26290.020091315782</c:v>
                </c:pt>
                <c:pt idx="10">
                  <c:v>15381.483983588991</c:v>
                </c:pt>
                <c:pt idx="11">
                  <c:v>14587.351652953235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722D-43A0-9AEB-E683B7A8A983}"/>
            </c:ext>
          </c:extLst>
        </c:ser>
        <c:ser>
          <c:idx val="5"/>
          <c:order val="5"/>
          <c:tx>
            <c:strRef>
              <c:f>'Summary (Regional comparison)'!$Q$67</c:f>
              <c:strCache>
                <c:ptCount val="1"/>
                <c:pt idx="0">
                  <c:v>6. Health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comparison)'!$Q$69:$Q$80</c:f>
              <c:numCache>
                <c:formatCode>0.00</c:formatCode>
                <c:ptCount val="12"/>
                <c:pt idx="0">
                  <c:v>4944.5413822275805</c:v>
                </c:pt>
                <c:pt idx="1">
                  <c:v>14045.286351460796</c:v>
                </c:pt>
                <c:pt idx="2">
                  <c:v>3347.308304102482</c:v>
                </c:pt>
                <c:pt idx="3">
                  <c:v>11130.229211755597</c:v>
                </c:pt>
                <c:pt idx="4">
                  <c:v>2471.8815008822562</c:v>
                </c:pt>
                <c:pt idx="5">
                  <c:v>3280.8727802309268</c:v>
                </c:pt>
                <c:pt idx="6">
                  <c:v>6333.8194211916079</c:v>
                </c:pt>
                <c:pt idx="7">
                  <c:v>2300.5184687731517</c:v>
                </c:pt>
                <c:pt idx="8">
                  <c:v>24782.774348096391</c:v>
                </c:pt>
                <c:pt idx="9">
                  <c:v>9135.5394536955282</c:v>
                </c:pt>
                <c:pt idx="10">
                  <c:v>5257.3252389933732</c:v>
                </c:pt>
                <c:pt idx="11">
                  <c:v>5085.6050794636867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722D-43A0-9AEB-E683B7A8A983}"/>
            </c:ext>
          </c:extLst>
        </c:ser>
        <c:ser>
          <c:idx val="6"/>
          <c:order val="6"/>
          <c:tx>
            <c:strRef>
              <c:f>'Summary (Regional comparison)'!$R$67</c:f>
              <c:strCache>
                <c:ptCount val="1"/>
                <c:pt idx="0">
                  <c:v>7. Transportation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comparison)'!$R$69:$R$80</c:f>
              <c:numCache>
                <c:formatCode>0.00</c:formatCode>
                <c:ptCount val="12"/>
                <c:pt idx="0">
                  <c:v>109360.88590106934</c:v>
                </c:pt>
                <c:pt idx="1">
                  <c:v>306436.14397776482</c:v>
                </c:pt>
                <c:pt idx="2">
                  <c:v>74478.340599408781</c:v>
                </c:pt>
                <c:pt idx="3">
                  <c:v>244663.1411847664</c:v>
                </c:pt>
                <c:pt idx="4">
                  <c:v>54247.579632586261</c:v>
                </c:pt>
                <c:pt idx="5">
                  <c:v>72747.452525652203</c:v>
                </c:pt>
                <c:pt idx="6">
                  <c:v>141799.03960455782</c:v>
                </c:pt>
                <c:pt idx="7">
                  <c:v>51992.125150468913</c:v>
                </c:pt>
                <c:pt idx="8">
                  <c:v>535965.66105352051</c:v>
                </c:pt>
                <c:pt idx="9">
                  <c:v>201975.49058719722</c:v>
                </c:pt>
                <c:pt idx="10">
                  <c:v>118094.5798591791</c:v>
                </c:pt>
                <c:pt idx="11">
                  <c:v>112082.79002348888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722D-43A0-9AEB-E683B7A8A983}"/>
            </c:ext>
          </c:extLst>
        </c:ser>
        <c:ser>
          <c:idx val="7"/>
          <c:order val="7"/>
          <c:tx>
            <c:strRef>
              <c:f>'Summary (Regional comparison)'!$S$67</c:f>
              <c:strCache>
                <c:ptCount val="1"/>
                <c:pt idx="0">
                  <c:v>8. Communication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comparison)'!$S$69:$S$80</c:f>
              <c:numCache>
                <c:formatCode>0.00</c:formatCode>
                <c:ptCount val="12"/>
                <c:pt idx="0">
                  <c:v>6873.4980152171811</c:v>
                </c:pt>
                <c:pt idx="1">
                  <c:v>19556.457576985395</c:v>
                </c:pt>
                <c:pt idx="2">
                  <c:v>4720.12697650876</c:v>
                </c:pt>
                <c:pt idx="3">
                  <c:v>15499.225703525974</c:v>
                </c:pt>
                <c:pt idx="4">
                  <c:v>3436.1975509464996</c:v>
                </c:pt>
                <c:pt idx="5">
                  <c:v>4569.5547423679218</c:v>
                </c:pt>
                <c:pt idx="6">
                  <c:v>8854.4161070948267</c:v>
                </c:pt>
                <c:pt idx="7">
                  <c:v>3211.8034611764861</c:v>
                </c:pt>
                <c:pt idx="8">
                  <c:v>34721.561909935204</c:v>
                </c:pt>
                <c:pt idx="9">
                  <c:v>12782.675887677682</c:v>
                </c:pt>
                <c:pt idx="10">
                  <c:v>7361.8728474644358</c:v>
                </c:pt>
                <c:pt idx="11">
                  <c:v>7111.5180829819828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722D-43A0-9AEB-E683B7A8A983}"/>
            </c:ext>
          </c:extLst>
        </c:ser>
        <c:ser>
          <c:idx val="8"/>
          <c:order val="8"/>
          <c:tx>
            <c:strRef>
              <c:f>'Summary (Regional comparison)'!$T$67</c:f>
              <c:strCache>
                <c:ptCount val="1"/>
                <c:pt idx="0">
                  <c:v>9. Recreation and culture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comparison)'!$T$69:$T$80</c:f>
              <c:numCache>
                <c:formatCode>0.00</c:formatCode>
                <c:ptCount val="12"/>
                <c:pt idx="0">
                  <c:v>16130.982957506345</c:v>
                </c:pt>
                <c:pt idx="1">
                  <c:v>45976.2385046739</c:v>
                </c:pt>
                <c:pt idx="2">
                  <c:v>11248.706624285611</c:v>
                </c:pt>
                <c:pt idx="3">
                  <c:v>36442.065252081091</c:v>
                </c:pt>
                <c:pt idx="4">
                  <c:v>8064.170993476795</c:v>
                </c:pt>
                <c:pt idx="5">
                  <c:v>10746.110078769825</c:v>
                </c:pt>
                <c:pt idx="6">
                  <c:v>20905.777567976518</c:v>
                </c:pt>
                <c:pt idx="7">
                  <c:v>7572.5482614409284</c:v>
                </c:pt>
                <c:pt idx="8">
                  <c:v>82174.532203193783</c:v>
                </c:pt>
                <c:pt idx="9">
                  <c:v>30210.394913204662</c:v>
                </c:pt>
                <c:pt idx="10">
                  <c:v>17413.405173525953</c:v>
                </c:pt>
                <c:pt idx="11">
                  <c:v>16796.129200752279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722D-43A0-9AEB-E683B7A8A983}"/>
            </c:ext>
          </c:extLst>
        </c:ser>
        <c:ser>
          <c:idx val="9"/>
          <c:order val="9"/>
          <c:tx>
            <c:strRef>
              <c:f>'Summary (Regional comparison)'!$U$67</c:f>
              <c:strCache>
                <c:ptCount val="1"/>
                <c:pt idx="0">
                  <c:v>10. Education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comparison)'!$U$69:$U$80</c:f>
              <c:numCache>
                <c:formatCode>0.00</c:formatCode>
                <c:ptCount val="12"/>
                <c:pt idx="0">
                  <c:v>2297.5519757196644</c:v>
                </c:pt>
                <c:pt idx="1">
                  <c:v>6570.6142669378378</c:v>
                </c:pt>
                <c:pt idx="2">
                  <c:v>1650.3617954567601</c:v>
                </c:pt>
                <c:pt idx="3">
                  <c:v>5209.2062247082049</c:v>
                </c:pt>
                <c:pt idx="4">
                  <c:v>1148.5806746536848</c:v>
                </c:pt>
                <c:pt idx="5">
                  <c:v>1536.6780070142811</c:v>
                </c:pt>
                <c:pt idx="6">
                  <c:v>3012.5666870989658</c:v>
                </c:pt>
                <c:pt idx="7">
                  <c:v>1088.2484861275993</c:v>
                </c:pt>
                <c:pt idx="8">
                  <c:v>11896.431432156289</c:v>
                </c:pt>
                <c:pt idx="9">
                  <c:v>4361.8502843479209</c:v>
                </c:pt>
                <c:pt idx="10">
                  <c:v>2518.2260543260641</c:v>
                </c:pt>
                <c:pt idx="11">
                  <c:v>2421.9653671739493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722D-43A0-9AEB-E683B7A8A983}"/>
            </c:ext>
          </c:extLst>
        </c:ser>
        <c:ser>
          <c:idx val="10"/>
          <c:order val="10"/>
          <c:tx>
            <c:strRef>
              <c:f>'Summary (Regional comparison)'!$V$67</c:f>
              <c:strCache>
                <c:ptCount val="1"/>
                <c:pt idx="0">
                  <c:v>11. Restaurants and hotels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comparison)'!$V$69:$V$80</c:f>
              <c:numCache>
                <c:formatCode>0.00</c:formatCode>
                <c:ptCount val="12"/>
                <c:pt idx="0">
                  <c:v>12097.178832920457</c:v>
                </c:pt>
                <c:pt idx="1">
                  <c:v>34638.952560523911</c:v>
                </c:pt>
                <c:pt idx="2">
                  <c:v>8784.8226101259224</c:v>
                </c:pt>
                <c:pt idx="3">
                  <c:v>27464.117999042839</c:v>
                </c:pt>
                <c:pt idx="4">
                  <c:v>6047.5470307249916</c:v>
                </c:pt>
                <c:pt idx="5">
                  <c:v>8102.8341488517344</c:v>
                </c:pt>
                <c:pt idx="6">
                  <c:v>15930.115612424886</c:v>
                </c:pt>
                <c:pt idx="7">
                  <c:v>5748.7664936846822</c:v>
                </c:pt>
                <c:pt idx="8">
                  <c:v>63014.973817553975</c:v>
                </c:pt>
                <c:pt idx="9">
                  <c:v>23081.775575591691</c:v>
                </c:pt>
                <c:pt idx="10">
                  <c:v>13333.661999914853</c:v>
                </c:pt>
                <c:pt idx="11">
                  <c:v>12810.379489300836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722D-43A0-9AEB-E683B7A8A983}"/>
            </c:ext>
          </c:extLst>
        </c:ser>
        <c:ser>
          <c:idx val="11"/>
          <c:order val="11"/>
          <c:tx>
            <c:strRef>
              <c:f>'Summary (Regional comparison)'!$W$67</c:f>
              <c:strCache>
                <c:ptCount val="1"/>
                <c:pt idx="0">
                  <c:v>12. Miscellaneous goods and services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comparison)'!$W$69:$W$80</c:f>
              <c:numCache>
                <c:formatCode>0.00</c:formatCode>
                <c:ptCount val="12"/>
                <c:pt idx="0">
                  <c:v>20702.090588692241</c:v>
                </c:pt>
                <c:pt idx="1">
                  <c:v>58909.353363533846</c:v>
                </c:pt>
                <c:pt idx="2">
                  <c:v>14232.977501687596</c:v>
                </c:pt>
                <c:pt idx="3">
                  <c:v>46688.276342637742</c:v>
                </c:pt>
                <c:pt idx="4">
                  <c:v>10349.38181676698</c:v>
                </c:pt>
                <c:pt idx="5">
                  <c:v>13765.060578268702</c:v>
                </c:pt>
                <c:pt idx="6">
                  <c:v>26680.584240458087</c:v>
                </c:pt>
                <c:pt idx="7">
                  <c:v>9676.935418816649</c:v>
                </c:pt>
                <c:pt idx="8">
                  <c:v>104643.609078475</c:v>
                </c:pt>
                <c:pt idx="9">
                  <c:v>38520.282324045678</c:v>
                </c:pt>
                <c:pt idx="10">
                  <c:v>22186.222545172059</c:v>
                </c:pt>
                <c:pt idx="11">
                  <c:v>21429.309364845969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722D-43A0-9AEB-E683B7A8A983}"/>
            </c:ext>
          </c:extLst>
        </c:ser>
        <c:ser>
          <c:idx val="12"/>
          <c:order val="12"/>
          <c:tx>
            <c:strRef>
              <c:f>'Summary (Regional comparison)'!$X$67</c:f>
              <c:strCache>
                <c:ptCount val="1"/>
                <c:pt idx="0">
                  <c:v>Government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comparison)'!$X$69:$X$80</c:f>
              <c:numCache>
                <c:formatCode>0.00</c:formatCode>
                <c:ptCount val="12"/>
                <c:pt idx="0">
                  <c:v>56354.022799710197</c:v>
                </c:pt>
                <c:pt idx="1">
                  <c:v>154544.53780296922</c:v>
                </c:pt>
                <c:pt idx="2">
                  <c:v>31236.981365441843</c:v>
                </c:pt>
                <c:pt idx="3">
                  <c:v>121816.98312414931</c:v>
                </c:pt>
                <c:pt idx="4">
                  <c:v>27920.433246013916</c:v>
                </c:pt>
                <c:pt idx="5">
                  <c:v>36220.674418564056</c:v>
                </c:pt>
                <c:pt idx="6">
                  <c:v>66208.343778535957</c:v>
                </c:pt>
                <c:pt idx="7">
                  <c:v>24580.966549426823</c:v>
                </c:pt>
                <c:pt idx="8">
                  <c:v>247148.68670968388</c:v>
                </c:pt>
                <c:pt idx="9">
                  <c:v>94467.179740574109</c:v>
                </c:pt>
                <c:pt idx="10">
                  <c:v>54377.714642833227</c:v>
                </c:pt>
                <c:pt idx="11">
                  <c:v>52545.091264338211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722D-43A0-9AEB-E683B7A8A983}"/>
            </c:ext>
          </c:extLst>
        </c:ser>
        <c:ser>
          <c:idx val="13"/>
          <c:order val="13"/>
          <c:tx>
            <c:strRef>
              <c:f>'Summary (Regional comparison)'!$Y$67</c:f>
              <c:strCache>
                <c:ptCount val="1"/>
                <c:pt idx="0">
                  <c:v>Gross Fixed Capital Formation</c:v>
                </c:pt>
              </c:strCache>
            </c:strRef>
          </c:tx>
          <c:invertIfNegative val="0"/>
          <c:cat>
            <c:strRef>
              <c:f>'Summary (Regional comparison)'!$C$69:$C$80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'Summary (Regional comparison)'!$Y$69:$Y$80</c:f>
              <c:numCache>
                <c:formatCode>0.00</c:formatCode>
                <c:ptCount val="12"/>
                <c:pt idx="0">
                  <c:v>109569.50264098153</c:v>
                </c:pt>
                <c:pt idx="1">
                  <c:v>299958.75469429215</c:v>
                </c:pt>
                <c:pt idx="2">
                  <c:v>60638.370377451974</c:v>
                </c:pt>
                <c:pt idx="3">
                  <c:v>236626.67050539525</c:v>
                </c:pt>
                <c:pt idx="4">
                  <c:v>54239.883439901314</c:v>
                </c:pt>
                <c:pt idx="5">
                  <c:v>70422.241934737933</c:v>
                </c:pt>
                <c:pt idx="6">
                  <c:v>128785.97348556717</c:v>
                </c:pt>
                <c:pt idx="7">
                  <c:v>47872.736953521919</c:v>
                </c:pt>
                <c:pt idx="8">
                  <c:v>478763.0427238188</c:v>
                </c:pt>
                <c:pt idx="9">
                  <c:v>183475.48142896019</c:v>
                </c:pt>
                <c:pt idx="10">
                  <c:v>105782.94651804853</c:v>
                </c:pt>
                <c:pt idx="11">
                  <c:v>102028.61638803357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8-722D-43A0-9AEB-E683B7A8A9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5128960"/>
        <c:axId val="135130496"/>
      </c:barChart>
      <c:catAx>
        <c:axId val="135128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130496"/>
        <c:crosses val="autoZero"/>
        <c:auto val="1"/>
        <c:lblAlgn val="ctr"/>
        <c:lblOffset val="100"/>
        <c:noMultiLvlLbl val="0"/>
      </c:catAx>
      <c:valAx>
        <c:axId val="135130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128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sz="2000"/>
              <a:t>Ecological</a:t>
            </a:r>
            <a:r>
              <a:rPr lang="en-US" altLang="ja-JP" sz="2000" baseline="0"/>
              <a:t> Footprint from 2011-2018</a:t>
            </a:r>
            <a:endParaRPr lang="en-US" altLang="ja-JP" sz="2000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'Summary (Regional time series)'!$D$31</c:f>
              <c:strCache>
                <c:ptCount val="1"/>
                <c:pt idx="0">
                  <c:v>SLOVENIA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series)'!$D$32:$D$39</c:f>
              <c:numCache>
                <c:formatCode>0.00</c:formatCode>
                <c:ptCount val="8"/>
                <c:pt idx="0">
                  <c:v>5.2470740685331476</c:v>
                </c:pt>
                <c:pt idx="1">
                  <c:v>4.8455936013205285</c:v>
                </c:pt>
                <c:pt idx="2">
                  <c:v>4.7127847192870576</c:v>
                </c:pt>
                <c:pt idx="3">
                  <c:v>4.7685321746478824</c:v>
                </c:pt>
                <c:pt idx="4">
                  <c:v>5.0427760131428148</c:v>
                </c:pt>
                <c:pt idx="5">
                  <c:v>5.2409120890000001</c:v>
                </c:pt>
                <c:pt idx="6">
                  <c:v>5.2409120890000001</c:v>
                </c:pt>
                <c:pt idx="7">
                  <c:v>5.2409120890000001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B4-44FD-9481-B7C6E00ED0D5}"/>
            </c:ext>
          </c:extLst>
        </c:ser>
        <c:ser>
          <c:idx val="1"/>
          <c:order val="1"/>
          <c:tx>
            <c:strRef>
              <c:f>'Summary (Regional time series)'!$E$31</c:f>
              <c:strCache>
                <c:ptCount val="1"/>
                <c:pt idx="0">
                  <c:v>Pomurska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series)'!$E$32:$E$39</c:f>
              <c:numCache>
                <c:formatCode>0.00</c:formatCode>
                <c:ptCount val="8"/>
                <c:pt idx="0">
                  <c:v>5.0384558301072824</c:v>
                </c:pt>
                <c:pt idx="1">
                  <c:v>4.7030588240061562</c:v>
                </c:pt>
                <c:pt idx="2">
                  <c:v>4.5933239370340493</c:v>
                </c:pt>
                <c:pt idx="3">
                  <c:v>4.676522230590539</c:v>
                </c:pt>
                <c:pt idx="4">
                  <c:v>4.9475230418099523</c:v>
                </c:pt>
                <c:pt idx="5">
                  <c:v>5.1549807717464322</c:v>
                </c:pt>
                <c:pt idx="6">
                  <c:v>5.14876623265683</c:v>
                </c:pt>
                <c:pt idx="7">
                  <c:v>5.1126996727895104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B4-44FD-9481-B7C6E00ED0D5}"/>
            </c:ext>
          </c:extLst>
        </c:ser>
        <c:ser>
          <c:idx val="2"/>
          <c:order val="2"/>
          <c:tx>
            <c:strRef>
              <c:f>'Summary (Regional time series)'!$F$31</c:f>
              <c:strCache>
                <c:ptCount val="1"/>
                <c:pt idx="0">
                  <c:v>Podravska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series)'!$F$32:$F$39</c:f>
              <c:numCache>
                <c:formatCode>0.00</c:formatCode>
                <c:ptCount val="8"/>
                <c:pt idx="0">
                  <c:v>5.1329167153157407</c:v>
                </c:pt>
                <c:pt idx="1">
                  <c:v>4.7573200339397355</c:v>
                </c:pt>
                <c:pt idx="2">
                  <c:v>4.6413297012216583</c:v>
                </c:pt>
                <c:pt idx="3">
                  <c:v>4.7015224880541435</c:v>
                </c:pt>
                <c:pt idx="4">
                  <c:v>4.9806461847978687</c:v>
                </c:pt>
                <c:pt idx="5">
                  <c:v>5.178377431186969</c:v>
                </c:pt>
                <c:pt idx="6">
                  <c:v>5.1685037100113007</c:v>
                </c:pt>
                <c:pt idx="7">
                  <c:v>5.1594818532208517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CB4-44FD-9481-B7C6E00ED0D5}"/>
            </c:ext>
          </c:extLst>
        </c:ser>
        <c:ser>
          <c:idx val="3"/>
          <c:order val="3"/>
          <c:tx>
            <c:strRef>
              <c:f>'Summary (Regional time series)'!$G$31</c:f>
              <c:strCache>
                <c:ptCount val="1"/>
                <c:pt idx="0">
                  <c:v>Koroska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series)'!$G$32:$G$39</c:f>
              <c:numCache>
                <c:formatCode>0.00</c:formatCode>
                <c:ptCount val="8"/>
                <c:pt idx="0">
                  <c:v>5.2788806412649372</c:v>
                </c:pt>
                <c:pt idx="1">
                  <c:v>4.8948878686267072</c:v>
                </c:pt>
                <c:pt idx="2">
                  <c:v>4.767434078718976</c:v>
                </c:pt>
                <c:pt idx="3">
                  <c:v>4.8482173579712597</c:v>
                </c:pt>
                <c:pt idx="4">
                  <c:v>5.1830073863038244</c:v>
                </c:pt>
                <c:pt idx="5">
                  <c:v>5.404693768043189</c:v>
                </c:pt>
                <c:pt idx="6">
                  <c:v>5.4049727901827431</c:v>
                </c:pt>
                <c:pt idx="7">
                  <c:v>5.3925309969964026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B4-44FD-9481-B7C6E00ED0D5}"/>
            </c:ext>
          </c:extLst>
        </c:ser>
        <c:ser>
          <c:idx val="4"/>
          <c:order val="4"/>
          <c:tx>
            <c:strRef>
              <c:f>'Summary (Regional time series)'!$H$31</c:f>
              <c:strCache>
                <c:ptCount val="1"/>
                <c:pt idx="0">
                  <c:v>Savinjska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series)'!$H$32:$H$39</c:f>
              <c:numCache>
                <c:formatCode>0.00</c:formatCode>
                <c:ptCount val="8"/>
                <c:pt idx="0">
                  <c:v>5.201526901636317</c:v>
                </c:pt>
                <c:pt idx="1">
                  <c:v>4.7949497976840334</c:v>
                </c:pt>
                <c:pt idx="2">
                  <c:v>4.6760549383817036</c:v>
                </c:pt>
                <c:pt idx="3">
                  <c:v>4.7307680959307117</c:v>
                </c:pt>
                <c:pt idx="4">
                  <c:v>5.0000829916336542</c:v>
                </c:pt>
                <c:pt idx="5">
                  <c:v>5.1934527422168095</c:v>
                </c:pt>
                <c:pt idx="6">
                  <c:v>5.1953183736576252</c:v>
                </c:pt>
                <c:pt idx="7">
                  <c:v>5.226085897337712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CB4-44FD-9481-B7C6E00ED0D5}"/>
            </c:ext>
          </c:extLst>
        </c:ser>
        <c:ser>
          <c:idx val="5"/>
          <c:order val="5"/>
          <c:tx>
            <c:strRef>
              <c:f>'Summary (Regional time series)'!$I$31</c:f>
              <c:strCache>
                <c:ptCount val="1"/>
                <c:pt idx="0">
                  <c:v>Zasavska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series)'!$I$32:$I$39</c:f>
              <c:numCache>
                <c:formatCode>0.00</c:formatCode>
                <c:ptCount val="8"/>
                <c:pt idx="0">
                  <c:v>5.1923487645471011</c:v>
                </c:pt>
                <c:pt idx="1">
                  <c:v>4.7687742890401292</c:v>
                </c:pt>
                <c:pt idx="2">
                  <c:v>4.6383810883268346</c:v>
                </c:pt>
                <c:pt idx="3">
                  <c:v>4.6860545714426198</c:v>
                </c:pt>
                <c:pt idx="4">
                  <c:v>4.9617246769780188</c:v>
                </c:pt>
                <c:pt idx="5">
                  <c:v>5.1561820400935119</c:v>
                </c:pt>
                <c:pt idx="6">
                  <c:v>5.167863055694891</c:v>
                </c:pt>
                <c:pt idx="7">
                  <c:v>5.1765541924921479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CB4-44FD-9481-B7C6E00ED0D5}"/>
            </c:ext>
          </c:extLst>
        </c:ser>
        <c:ser>
          <c:idx val="6"/>
          <c:order val="6"/>
          <c:tx>
            <c:strRef>
              <c:f>'Summary (Regional time series)'!$J$31</c:f>
              <c:strCache>
                <c:ptCount val="1"/>
                <c:pt idx="0">
                  <c:v>Posavska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series)'!$J$32:$J$39</c:f>
              <c:numCache>
                <c:formatCode>0.00</c:formatCode>
                <c:ptCount val="8"/>
                <c:pt idx="0">
                  <c:v>5.1780105693208718</c:v>
                </c:pt>
                <c:pt idx="1">
                  <c:v>4.7811595785229128</c:v>
                </c:pt>
                <c:pt idx="2">
                  <c:v>4.6292393512907415</c:v>
                </c:pt>
                <c:pt idx="3">
                  <c:v>4.7027130049347035</c:v>
                </c:pt>
                <c:pt idx="4">
                  <c:v>4.9979931817720757</c:v>
                </c:pt>
                <c:pt idx="5">
                  <c:v>5.1934097431499726</c:v>
                </c:pt>
                <c:pt idx="6">
                  <c:v>5.1911371140748415</c:v>
                </c:pt>
                <c:pt idx="7">
                  <c:v>5.2259406410805012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CB4-44FD-9481-B7C6E00ED0D5}"/>
            </c:ext>
          </c:extLst>
        </c:ser>
        <c:ser>
          <c:idx val="7"/>
          <c:order val="7"/>
          <c:tx>
            <c:strRef>
              <c:f>'Summary (Regional time series)'!$K$31</c:f>
              <c:strCache>
                <c:ptCount val="1"/>
                <c:pt idx="0">
                  <c:v>Jugovzhodna Slovenija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series)'!$K$32:$K$39</c:f>
              <c:numCache>
                <c:formatCode>0.00</c:formatCode>
                <c:ptCount val="8"/>
                <c:pt idx="0">
                  <c:v>5.2418796939119048</c:v>
                </c:pt>
                <c:pt idx="1">
                  <c:v>4.8478652546617518</c:v>
                </c:pt>
                <c:pt idx="2">
                  <c:v>4.7192811719898096</c:v>
                </c:pt>
                <c:pt idx="3">
                  <c:v>4.7948637246893648</c:v>
                </c:pt>
                <c:pt idx="4">
                  <c:v>5.0777772346650298</c:v>
                </c:pt>
                <c:pt idx="5">
                  <c:v>5.2690601481220334</c:v>
                </c:pt>
                <c:pt idx="6">
                  <c:v>5.2827100940554681</c:v>
                </c:pt>
                <c:pt idx="7">
                  <c:v>5.3213674038812062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21-4064-B1D9-699A7F607102}"/>
            </c:ext>
          </c:extLst>
        </c:ser>
        <c:ser>
          <c:idx val="8"/>
          <c:order val="8"/>
          <c:tx>
            <c:strRef>
              <c:f>'Summary (Regional time series)'!$L$31</c:f>
              <c:strCache>
                <c:ptCount val="1"/>
                <c:pt idx="0">
                  <c:v>Primorsko-notranjska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series)'!$L$32:$L$39</c:f>
              <c:numCache>
                <c:formatCode>0.00</c:formatCode>
                <c:ptCount val="8"/>
                <c:pt idx="0">
                  <c:v>5.2936309942574411</c:v>
                </c:pt>
                <c:pt idx="1">
                  <c:v>4.8937347066087851</c:v>
                </c:pt>
                <c:pt idx="2">
                  <c:v>4.7455136932802198</c:v>
                </c:pt>
                <c:pt idx="3">
                  <c:v>4.813649443203003</c:v>
                </c:pt>
                <c:pt idx="4">
                  <c:v>5.080000740253225</c:v>
                </c:pt>
                <c:pt idx="5">
                  <c:v>5.2548928629955789</c:v>
                </c:pt>
                <c:pt idx="6">
                  <c:v>5.2590877835810552</c:v>
                </c:pt>
                <c:pt idx="7">
                  <c:v>5.275618536064874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21-4064-B1D9-699A7F607102}"/>
            </c:ext>
          </c:extLst>
        </c:ser>
        <c:ser>
          <c:idx val="9"/>
          <c:order val="9"/>
          <c:tx>
            <c:strRef>
              <c:f>'Summary (Regional time series)'!$M$31</c:f>
              <c:strCache>
                <c:ptCount val="1"/>
                <c:pt idx="0">
                  <c:v>Osrednjeslovenska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series)'!$M$32:$M$39</c:f>
              <c:numCache>
                <c:formatCode>0.00</c:formatCode>
                <c:ptCount val="8"/>
                <c:pt idx="0">
                  <c:v>5.3508341510742152</c:v>
                </c:pt>
                <c:pt idx="1">
                  <c:v>4.9336829642999458</c:v>
                </c:pt>
                <c:pt idx="2">
                  <c:v>4.7753420469559593</c:v>
                </c:pt>
                <c:pt idx="3">
                  <c:v>4.8152309592367013</c:v>
                </c:pt>
                <c:pt idx="4">
                  <c:v>5.0805434906554661</c:v>
                </c:pt>
                <c:pt idx="5">
                  <c:v>5.2839191638227376</c:v>
                </c:pt>
                <c:pt idx="6">
                  <c:v>5.2881790964138506</c:v>
                </c:pt>
                <c:pt idx="7">
                  <c:v>5.2791474921266168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21-4064-B1D9-699A7F607102}"/>
            </c:ext>
          </c:extLst>
        </c:ser>
        <c:ser>
          <c:idx val="10"/>
          <c:order val="10"/>
          <c:tx>
            <c:strRef>
              <c:f>'Summary (Regional time series)'!$N$31</c:f>
              <c:strCache>
                <c:ptCount val="1"/>
                <c:pt idx="0">
                  <c:v>Gorenjska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series)'!$N$32:$N$39</c:f>
              <c:numCache>
                <c:formatCode>0.00</c:formatCode>
                <c:ptCount val="8"/>
                <c:pt idx="0">
                  <c:v>5.2941723810627508</c:v>
                </c:pt>
                <c:pt idx="1">
                  <c:v>4.8698844608309422</c:v>
                </c:pt>
                <c:pt idx="2">
                  <c:v>4.7404735868698396</c:v>
                </c:pt>
                <c:pt idx="3">
                  <c:v>4.8003529005363976</c:v>
                </c:pt>
                <c:pt idx="4">
                  <c:v>5.0715115685359038</c:v>
                </c:pt>
                <c:pt idx="5">
                  <c:v>5.2659455776493971</c:v>
                </c:pt>
                <c:pt idx="6">
                  <c:v>5.2769169207764808</c:v>
                </c:pt>
                <c:pt idx="7">
                  <c:v>5.2763431827702529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521-4064-B1D9-699A7F607102}"/>
            </c:ext>
          </c:extLst>
        </c:ser>
        <c:ser>
          <c:idx val="11"/>
          <c:order val="11"/>
          <c:tx>
            <c:strRef>
              <c:f>'Summary (Regional time series)'!$O$31</c:f>
              <c:strCache>
                <c:ptCount val="1"/>
                <c:pt idx="0">
                  <c:v>Goriska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series)'!$O$32:$O$39</c:f>
              <c:numCache>
                <c:formatCode>0.00</c:formatCode>
                <c:ptCount val="8"/>
                <c:pt idx="0">
                  <c:v>5.3572948740195017</c:v>
                </c:pt>
                <c:pt idx="1">
                  <c:v>4.9343753417370362</c:v>
                </c:pt>
                <c:pt idx="2">
                  <c:v>4.7914192324378728</c:v>
                </c:pt>
                <c:pt idx="3">
                  <c:v>4.8365195756864505</c:v>
                </c:pt>
                <c:pt idx="4">
                  <c:v>5.0945710481842053</c:v>
                </c:pt>
                <c:pt idx="5">
                  <c:v>5.2852127639400877</c:v>
                </c:pt>
                <c:pt idx="6">
                  <c:v>5.2766731274728844</c:v>
                </c:pt>
                <c:pt idx="7">
                  <c:v>5.2778476736052777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521-4064-B1D9-699A7F607102}"/>
            </c:ext>
          </c:extLst>
        </c:ser>
        <c:ser>
          <c:idx val="12"/>
          <c:order val="12"/>
          <c:tx>
            <c:strRef>
              <c:f>'Summary (Regional time series)'!$P$31</c:f>
              <c:strCache>
                <c:ptCount val="1"/>
                <c:pt idx="0">
                  <c:v>Obalno-kraska</c:v>
                </c:pt>
              </c:strCache>
            </c:strRef>
          </c:tx>
          <c:marker>
            <c:symbol val="none"/>
          </c:marker>
          <c:cat>
            <c:numRef>
              <c:f>'Summary (Regional time series)'!$C$32:$C$39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series)'!$P$32:$P$39</c:f>
              <c:numCache>
                <c:formatCode>0.00</c:formatCode>
                <c:ptCount val="8"/>
                <c:pt idx="0">
                  <c:v>5.3088403883372379</c:v>
                </c:pt>
                <c:pt idx="1">
                  <c:v>4.877644583410893</c:v>
                </c:pt>
                <c:pt idx="2">
                  <c:v>4.7595521141621653</c:v>
                </c:pt>
                <c:pt idx="3">
                  <c:v>4.7897520170344601</c:v>
                </c:pt>
                <c:pt idx="4">
                  <c:v>5.0663108494382332</c:v>
                </c:pt>
                <c:pt idx="5">
                  <c:v>5.263594203605269</c:v>
                </c:pt>
                <c:pt idx="6">
                  <c:v>5.2394098250194467</c:v>
                </c:pt>
                <c:pt idx="7">
                  <c:v>5.2000578619818185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521-4064-B1D9-699A7F6071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5584384"/>
        <c:axId val="135737728"/>
      </c:lineChart>
      <c:catAx>
        <c:axId val="135584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737728"/>
        <c:crosses val="autoZero"/>
        <c:auto val="1"/>
        <c:lblAlgn val="ctr"/>
        <c:lblOffset val="100"/>
        <c:noMultiLvlLbl val="0"/>
      </c:catAx>
      <c:valAx>
        <c:axId val="135737728"/>
        <c:scaling>
          <c:orientation val="minMax"/>
          <c:min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584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748678355566589"/>
          <c:y val="2.909043190537984E-2"/>
          <c:w val="0.12578839092134433"/>
          <c:h val="0.9445840704394113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 sz="2000"/>
              <a:t>　</a:t>
            </a:r>
            <a:r>
              <a:rPr lang="en-US" altLang="ja-JP" sz="2000"/>
              <a:t>Total</a:t>
            </a:r>
            <a:r>
              <a:rPr lang="en-US" altLang="ja-JP" sz="2000" baseline="0"/>
              <a:t> </a:t>
            </a:r>
            <a:r>
              <a:rPr lang="en-US" altLang="ja-JP" sz="2000"/>
              <a:t>Ecological</a:t>
            </a:r>
            <a:r>
              <a:rPr lang="en-US" altLang="ja-JP" sz="2000" baseline="0"/>
              <a:t> Footprint from 2011-2018</a:t>
            </a:r>
            <a:endParaRPr lang="en-US" altLang="ja-JP" sz="2000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'Summary (Regional time series)'!$E$72</c:f>
              <c:strCache>
                <c:ptCount val="1"/>
                <c:pt idx="0">
                  <c:v>Pomurska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series)'!$E$73:$E$80</c:f>
              <c:numCache>
                <c:formatCode>0.00</c:formatCode>
                <c:ptCount val="8"/>
                <c:pt idx="0">
                  <c:v>600306.8198781322</c:v>
                </c:pt>
                <c:pt idx="1">
                  <c:v>559607.56335084455</c:v>
                </c:pt>
                <c:pt idx="2">
                  <c:v>542113.27769663255</c:v>
                </c:pt>
                <c:pt idx="3">
                  <c:v>547775.07843576162</c:v>
                </c:pt>
                <c:pt idx="4">
                  <c:v>577227.51328796719</c:v>
                </c:pt>
                <c:pt idx="5">
                  <c:v>598379.85802278237</c:v>
                </c:pt>
                <c:pt idx="6">
                  <c:v>594564.0782485127</c:v>
                </c:pt>
                <c:pt idx="7">
                  <c:v>586815.2176440889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D6-4912-9443-6A96F78ADAF4}"/>
            </c:ext>
          </c:extLst>
        </c:ser>
        <c:ser>
          <c:idx val="1"/>
          <c:order val="1"/>
          <c:tx>
            <c:strRef>
              <c:f>'Summary (Regional time series)'!$F$72</c:f>
              <c:strCache>
                <c:ptCount val="1"/>
                <c:pt idx="0">
                  <c:v>Podravska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series)'!$F$73:$F$80</c:f>
              <c:numCache>
                <c:formatCode>0.00</c:formatCode>
                <c:ptCount val="8"/>
                <c:pt idx="0">
                  <c:v>1658542.9161361067</c:v>
                </c:pt>
                <c:pt idx="1">
                  <c:v>1539154.7798606583</c:v>
                </c:pt>
                <c:pt idx="2">
                  <c:v>1500254.1299634865</c:v>
                </c:pt>
                <c:pt idx="3">
                  <c:v>1520133.8630175702</c:v>
                </c:pt>
                <c:pt idx="4">
                  <c:v>1610521.8277314997</c:v>
                </c:pt>
                <c:pt idx="5">
                  <c:v>1670301.1755616504</c:v>
                </c:pt>
                <c:pt idx="6">
                  <c:v>1664480.4402831693</c:v>
                </c:pt>
                <c:pt idx="7">
                  <c:v>1661652.406684601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30D6-4912-9443-6A96F78ADAF4}"/>
            </c:ext>
          </c:extLst>
        </c:ser>
        <c:ser>
          <c:idx val="2"/>
          <c:order val="2"/>
          <c:tx>
            <c:strRef>
              <c:f>'Summary (Regional time series)'!$G$72</c:f>
              <c:strCache>
                <c:ptCount val="1"/>
                <c:pt idx="0">
                  <c:v>Koroska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series)'!$G$73:$G$80</c:f>
              <c:numCache>
                <c:formatCode>0.00</c:formatCode>
                <c:ptCount val="8"/>
                <c:pt idx="0">
                  <c:v>382687.17320786038</c:v>
                </c:pt>
                <c:pt idx="1">
                  <c:v>354213.66572530306</c:v>
                </c:pt>
                <c:pt idx="2">
                  <c:v>343731.99707563815</c:v>
                </c:pt>
                <c:pt idx="3">
                  <c:v>346870.55909341172</c:v>
                </c:pt>
                <c:pt idx="4">
                  <c:v>369563.97566562158</c:v>
                </c:pt>
                <c:pt idx="5">
                  <c:v>383949.44528178812</c:v>
                </c:pt>
                <c:pt idx="6">
                  <c:v>382461.27960612107</c:v>
                </c:pt>
                <c:pt idx="7">
                  <c:v>380443.06183809618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30D6-4912-9443-6A96F78ADAF4}"/>
            </c:ext>
          </c:extLst>
        </c:ser>
        <c:ser>
          <c:idx val="3"/>
          <c:order val="3"/>
          <c:tx>
            <c:strRef>
              <c:f>'Summary (Regional time series)'!$H$72</c:f>
              <c:strCache>
                <c:ptCount val="1"/>
                <c:pt idx="0">
                  <c:v>Savinjska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series)'!$H$73:$H$80</c:f>
              <c:numCache>
                <c:formatCode>0.00</c:formatCode>
                <c:ptCount val="8"/>
                <c:pt idx="0">
                  <c:v>1320381.596345871</c:v>
                </c:pt>
                <c:pt idx="1">
                  <c:v>1219748.9194344599</c:v>
                </c:pt>
                <c:pt idx="2">
                  <c:v>1189667.8692582578</c:v>
                </c:pt>
                <c:pt idx="3">
                  <c:v>1202234.8269869676</c:v>
                </c:pt>
                <c:pt idx="4">
                  <c:v>1269896.0778001572</c:v>
                </c:pt>
                <c:pt idx="5">
                  <c:v>1320788.5144950945</c:v>
                </c:pt>
                <c:pt idx="6">
                  <c:v>1323564.5041913902</c:v>
                </c:pt>
                <c:pt idx="7">
                  <c:v>1331397.6432057556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30D6-4912-9443-6A96F78ADAF4}"/>
            </c:ext>
          </c:extLst>
        </c:ser>
        <c:ser>
          <c:idx val="4"/>
          <c:order val="4"/>
          <c:tx>
            <c:strRef>
              <c:f>'Summary (Regional time series)'!$I$72</c:f>
              <c:strCache>
                <c:ptCount val="1"/>
                <c:pt idx="0">
                  <c:v>Zasavska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series)'!$I$73:$I$80</c:f>
              <c:numCache>
                <c:formatCode>0.00</c:formatCode>
                <c:ptCount val="8"/>
                <c:pt idx="0">
                  <c:v>306789.92675326549</c:v>
                </c:pt>
                <c:pt idx="1">
                  <c:v>280527.91632707464</c:v>
                </c:pt>
                <c:pt idx="2">
                  <c:v>271433.42290779803</c:v>
                </c:pt>
                <c:pt idx="3">
                  <c:v>271964.54916281532</c:v>
                </c:pt>
                <c:pt idx="4">
                  <c:v>286346.09283307847</c:v>
                </c:pt>
                <c:pt idx="5">
                  <c:v>295985.47382952797</c:v>
                </c:pt>
                <c:pt idx="6">
                  <c:v>296015.19583020336</c:v>
                </c:pt>
                <c:pt idx="7">
                  <c:v>295379.35877779446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30D6-4912-9443-6A96F78ADAF4}"/>
            </c:ext>
          </c:extLst>
        </c:ser>
        <c:ser>
          <c:idx val="5"/>
          <c:order val="5"/>
          <c:tx>
            <c:strRef>
              <c:f>'Summary (Regional time series)'!$J$72</c:f>
              <c:strCache>
                <c:ptCount val="1"/>
                <c:pt idx="0">
                  <c:v>Posavska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series)'!$J$73:$J$80</c:f>
              <c:numCache>
                <c:formatCode>0.00</c:formatCode>
                <c:ptCount val="8"/>
                <c:pt idx="0">
                  <c:v>393777.34777571366</c:v>
                </c:pt>
                <c:pt idx="1">
                  <c:v>363535.46855298965</c:v>
                </c:pt>
                <c:pt idx="2">
                  <c:v>351873.11233096058</c:v>
                </c:pt>
                <c:pt idx="3">
                  <c:v>355901.32021345838</c:v>
                </c:pt>
                <c:pt idx="4">
                  <c:v>377943.24641242262</c:v>
                </c:pt>
                <c:pt idx="5">
                  <c:v>393198.2450636276</c:v>
                </c:pt>
                <c:pt idx="6">
                  <c:v>392159.26214566984</c:v>
                </c:pt>
                <c:pt idx="7">
                  <c:v>393821.66077118547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30D6-4912-9443-6A96F78ADAF4}"/>
            </c:ext>
          </c:extLst>
        </c:ser>
        <c:ser>
          <c:idx val="6"/>
          <c:order val="6"/>
          <c:tx>
            <c:strRef>
              <c:f>'Summary (Regional time series)'!$K$72</c:f>
              <c:strCache>
                <c:ptCount val="1"/>
                <c:pt idx="0">
                  <c:v>Jugovzhodna Slovenija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series)'!$K$73:$K$80</c:f>
              <c:numCache>
                <c:formatCode>0.00</c:formatCode>
                <c:ptCount val="8"/>
                <c:pt idx="0">
                  <c:v>746878.74442764989</c:v>
                </c:pt>
                <c:pt idx="1">
                  <c:v>691693.41453513876</c:v>
                </c:pt>
                <c:pt idx="2">
                  <c:v>672540.04053909576</c:v>
                </c:pt>
                <c:pt idx="3">
                  <c:v>682812.568714389</c:v>
                </c:pt>
                <c:pt idx="4">
                  <c:v>722938.3782309643</c:v>
                </c:pt>
                <c:pt idx="5">
                  <c:v>751188.82907716581</c:v>
                </c:pt>
                <c:pt idx="6">
                  <c:v>753900.84023274994</c:v>
                </c:pt>
                <c:pt idx="7">
                  <c:v>759992.37125491002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30D6-4912-9443-6A96F78ADAF4}"/>
            </c:ext>
          </c:extLst>
        </c:ser>
        <c:ser>
          <c:idx val="7"/>
          <c:order val="7"/>
          <c:tx>
            <c:strRef>
              <c:f>'Summary (Regional time series)'!$L$72</c:f>
              <c:strCache>
                <c:ptCount val="1"/>
                <c:pt idx="0">
                  <c:v>Primorsko-notranjska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series)'!$L$73:$L$80</c:f>
              <c:numCache>
                <c:formatCode>0.00</c:formatCode>
                <c:ptCount val="8"/>
                <c:pt idx="0">
                  <c:v>276788.08379673882</c:v>
                </c:pt>
                <c:pt idx="1">
                  <c:v>256368.08007511441</c:v>
                </c:pt>
                <c:pt idx="2">
                  <c:v>248579.49828140446</c:v>
                </c:pt>
                <c:pt idx="3">
                  <c:v>252471.0996465543</c:v>
                </c:pt>
                <c:pt idx="4">
                  <c:v>266893.07889142394</c:v>
                </c:pt>
                <c:pt idx="5">
                  <c:v>276002.7378431168</c:v>
                </c:pt>
                <c:pt idx="6">
                  <c:v>276533.35383625905</c:v>
                </c:pt>
                <c:pt idx="7">
                  <c:v>276094.22046641912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30D6-4912-9443-6A96F78ADAF4}"/>
            </c:ext>
          </c:extLst>
        </c:ser>
        <c:ser>
          <c:idx val="8"/>
          <c:order val="8"/>
          <c:tx>
            <c:strRef>
              <c:f>'Summary (Regional time series)'!$M$72</c:f>
              <c:strCache>
                <c:ptCount val="1"/>
                <c:pt idx="0">
                  <c:v>Osrednjeslovenska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series)'!$M$73:$M$80</c:f>
              <c:numCache>
                <c:formatCode>0.00</c:formatCode>
                <c:ptCount val="8"/>
                <c:pt idx="0">
                  <c:v>2773604.8822093196</c:v>
                </c:pt>
                <c:pt idx="1">
                  <c:v>2573330.0952514228</c:v>
                </c:pt>
                <c:pt idx="2">
                  <c:v>2515177.4314737506</c:v>
                </c:pt>
                <c:pt idx="3">
                  <c:v>2558139.5994040901</c:v>
                </c:pt>
                <c:pt idx="4">
                  <c:v>2715641.9455381786</c:v>
                </c:pt>
                <c:pt idx="5">
                  <c:v>2837586.1211135779</c:v>
                </c:pt>
                <c:pt idx="6">
                  <c:v>2853882.1893198555</c:v>
                </c:pt>
                <c:pt idx="7">
                  <c:v>2862913.359865217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30D6-4912-9443-6A96F78ADAF4}"/>
            </c:ext>
          </c:extLst>
        </c:ser>
        <c:ser>
          <c:idx val="9"/>
          <c:order val="9"/>
          <c:tx>
            <c:strRef>
              <c:f>'Summary (Regional time series)'!$N$72</c:f>
              <c:strCache>
                <c:ptCount val="1"/>
                <c:pt idx="0">
                  <c:v>Gorenjska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series)'!$N$73:$N$80</c:f>
              <c:numCache>
                <c:formatCode>0.00</c:formatCode>
                <c:ptCount val="8"/>
                <c:pt idx="0">
                  <c:v>1076977.6049624523</c:v>
                </c:pt>
                <c:pt idx="1">
                  <c:v>993734.01342377951</c:v>
                </c:pt>
                <c:pt idx="2">
                  <c:v>966980.76414405741</c:v>
                </c:pt>
                <c:pt idx="3">
                  <c:v>978763.15430196829</c:v>
                </c:pt>
                <c:pt idx="4">
                  <c:v>1033827.6332460439</c:v>
                </c:pt>
                <c:pt idx="5">
                  <c:v>1073399.8146568979</c:v>
                </c:pt>
                <c:pt idx="6">
                  <c:v>1075435.6684542468</c:v>
                </c:pt>
                <c:pt idx="7">
                  <c:v>1074453.4203666032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30D6-4912-9443-6A96F78ADAF4}"/>
            </c:ext>
          </c:extLst>
        </c:ser>
        <c:ser>
          <c:idx val="10"/>
          <c:order val="10"/>
          <c:tx>
            <c:strRef>
              <c:f>'Summary (Regional time series)'!$O$72</c:f>
              <c:strCache>
                <c:ptCount val="1"/>
                <c:pt idx="0">
                  <c:v>Goriska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series)'!$O$73:$O$80</c:f>
              <c:numCache>
                <c:formatCode>0.00</c:formatCode>
                <c:ptCount val="8"/>
                <c:pt idx="0">
                  <c:v>638300.25505992759</c:v>
                </c:pt>
                <c:pt idx="1">
                  <c:v>588355.17824735725</c:v>
                </c:pt>
                <c:pt idx="2">
                  <c:v>570188.47149857169</c:v>
                </c:pt>
                <c:pt idx="3">
                  <c:v>572518.16825230792</c:v>
                </c:pt>
                <c:pt idx="4">
                  <c:v>602117.1630427948</c:v>
                </c:pt>
                <c:pt idx="5">
                  <c:v>623993.3597618225</c:v>
                </c:pt>
                <c:pt idx="6">
                  <c:v>621312.43074054969</c:v>
                </c:pt>
                <c:pt idx="7">
                  <c:v>618880.41820695484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30D6-4912-9443-6A96F78ADAF4}"/>
            </c:ext>
          </c:extLst>
        </c:ser>
        <c:ser>
          <c:idx val="11"/>
          <c:order val="11"/>
          <c:tx>
            <c:strRef>
              <c:f>'Summary (Regional time series)'!$P$72</c:f>
              <c:strCache>
                <c:ptCount val="1"/>
                <c:pt idx="0">
                  <c:v>Obalno-kraska</c:v>
                </c:pt>
              </c:strCache>
            </c:strRef>
          </c:tx>
          <c:marker>
            <c:symbol val="none"/>
          </c:marker>
          <c:cat>
            <c:numRef>
              <c:f>'Summary (Regional time series)'!$C$73:$C$80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'Summary (Regional time series)'!$P$73:$P$80</c:f>
              <c:numCache>
                <c:formatCode>0.00</c:formatCode>
                <c:ptCount val="8"/>
                <c:pt idx="0">
                  <c:v>588007.16141223244</c:v>
                </c:pt>
                <c:pt idx="1">
                  <c:v>543481.7924173919</c:v>
                </c:pt>
                <c:pt idx="2">
                  <c:v>532765.22545085615</c:v>
                </c:pt>
                <c:pt idx="3">
                  <c:v>540513.93561830476</c:v>
                </c:pt>
                <c:pt idx="4">
                  <c:v>571343.07342369785</c:v>
                </c:pt>
                <c:pt idx="5">
                  <c:v>595154.59660164779</c:v>
                </c:pt>
                <c:pt idx="6">
                  <c:v>594762.08510673256</c:v>
                </c:pt>
                <c:pt idx="7">
                  <c:v>592603.79400931008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30D6-4912-9443-6A96F78ADA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5584384"/>
        <c:axId val="135737728"/>
      </c:lineChart>
      <c:catAx>
        <c:axId val="135584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737728"/>
        <c:crosses val="autoZero"/>
        <c:auto val="1"/>
        <c:lblAlgn val="ctr"/>
        <c:lblOffset val="100"/>
        <c:noMultiLvlLbl val="0"/>
      </c:catAx>
      <c:valAx>
        <c:axId val="135737728"/>
        <c:scaling>
          <c:orientation val="minMax"/>
          <c:min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584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748678355566589"/>
          <c:y val="2.909043190537984E-2"/>
          <c:w val="0.13251317990715406"/>
          <c:h val="0.690365845767352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'Pomurska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CoLUM'!$E$14:$L$14</c:f>
              <c:numCache>
                <c:formatCode>0.00</c:formatCode>
                <c:ptCount val="8"/>
                <c:pt idx="0">
                  <c:v>0.83685377985241149</c:v>
                </c:pt>
                <c:pt idx="1">
                  <c:v>0.76169133623722651</c:v>
                </c:pt>
                <c:pt idx="2">
                  <c:v>0.73020736270888864</c:v>
                </c:pt>
                <c:pt idx="3">
                  <c:v>0.78572257016004432</c:v>
                </c:pt>
                <c:pt idx="4">
                  <c:v>0.82260203602543924</c:v>
                </c:pt>
                <c:pt idx="5">
                  <c:v>0.82697967704897235</c:v>
                </c:pt>
                <c:pt idx="6">
                  <c:v>0.82563241267037202</c:v>
                </c:pt>
                <c:pt idx="7">
                  <c:v>0.81746219700412248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64-4980-ABC9-E5DE2880F49B}"/>
            </c:ext>
          </c:extLst>
        </c:ser>
        <c:ser>
          <c:idx val="1"/>
          <c:order val="1"/>
          <c:tx>
            <c:strRef>
              <c:f>'Pomurska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CoLUM'!$E$15:$L$15</c:f>
              <c:numCache>
                <c:formatCode>0.00</c:formatCode>
                <c:ptCount val="8"/>
                <c:pt idx="0">
                  <c:v>9.118434239772967E-2</c:v>
                </c:pt>
                <c:pt idx="1">
                  <c:v>8.4948570737432241E-2</c:v>
                </c:pt>
                <c:pt idx="2">
                  <c:v>8.2151217767395396E-2</c:v>
                </c:pt>
                <c:pt idx="3">
                  <c:v>8.4231502466974889E-2</c:v>
                </c:pt>
                <c:pt idx="4">
                  <c:v>8.8331801438740504E-2</c:v>
                </c:pt>
                <c:pt idx="5">
                  <c:v>9.0925333194854102E-2</c:v>
                </c:pt>
                <c:pt idx="6">
                  <c:v>9.0691232303107133E-2</c:v>
                </c:pt>
                <c:pt idx="7">
                  <c:v>8.9402516111094538E-2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64-4980-ABC9-E5DE2880F49B}"/>
            </c:ext>
          </c:extLst>
        </c:ser>
        <c:ser>
          <c:idx val="2"/>
          <c:order val="2"/>
          <c:tx>
            <c:strRef>
              <c:f>'Pomurska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CoLUM'!$E$16:$L$16</c:f>
              <c:numCache>
                <c:formatCode>0.00</c:formatCode>
                <c:ptCount val="8"/>
                <c:pt idx="0">
                  <c:v>0.19092717052922464</c:v>
                </c:pt>
                <c:pt idx="1">
                  <c:v>0.1809232334123213</c:v>
                </c:pt>
                <c:pt idx="2">
                  <c:v>0.17548195300387223</c:v>
                </c:pt>
                <c:pt idx="3">
                  <c:v>0.18031104889324118</c:v>
                </c:pt>
                <c:pt idx="4">
                  <c:v>0.1912886798538915</c:v>
                </c:pt>
                <c:pt idx="5">
                  <c:v>0.19780614567502641</c:v>
                </c:pt>
                <c:pt idx="6">
                  <c:v>0.19720432128304083</c:v>
                </c:pt>
                <c:pt idx="7">
                  <c:v>0.19376453836194096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64-4980-ABC9-E5DE2880F49B}"/>
            </c:ext>
          </c:extLst>
        </c:ser>
        <c:ser>
          <c:idx val="3"/>
          <c:order val="3"/>
          <c:tx>
            <c:strRef>
              <c:f>'Pomurska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CoLUM'!$E$17:$L$17</c:f>
              <c:numCache>
                <c:formatCode>0.00</c:formatCode>
                <c:ptCount val="8"/>
                <c:pt idx="0">
                  <c:v>0.76898979845906767</c:v>
                </c:pt>
                <c:pt idx="1">
                  <c:v>0.76691334312693926</c:v>
                </c:pt>
                <c:pt idx="2">
                  <c:v>0.78650538021811101</c:v>
                </c:pt>
                <c:pt idx="3">
                  <c:v>0.8703020473977281</c:v>
                </c:pt>
                <c:pt idx="4">
                  <c:v>0.918571456749671</c:v>
                </c:pt>
                <c:pt idx="5">
                  <c:v>0.99513658523213944</c:v>
                </c:pt>
                <c:pt idx="6">
                  <c:v>0.99212186931366753</c:v>
                </c:pt>
                <c:pt idx="7">
                  <c:v>0.97482563143369683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64-4980-ABC9-E5DE2880F49B}"/>
            </c:ext>
          </c:extLst>
        </c:ser>
        <c:ser>
          <c:idx val="4"/>
          <c:order val="4"/>
          <c:tx>
            <c:strRef>
              <c:f>'Pomurska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CoLUM'!$E$18:$L$18</c:f>
              <c:numCache>
                <c:formatCode>0.00</c:formatCode>
                <c:ptCount val="8"/>
                <c:pt idx="0">
                  <c:v>8.7937961218786317E-2</c:v>
                </c:pt>
                <c:pt idx="1">
                  <c:v>8.9255415566428936E-2</c:v>
                </c:pt>
                <c:pt idx="2">
                  <c:v>9.2589426515359938E-2</c:v>
                </c:pt>
                <c:pt idx="3">
                  <c:v>0.10724519620786056</c:v>
                </c:pt>
                <c:pt idx="4">
                  <c:v>0.11263798280932161</c:v>
                </c:pt>
                <c:pt idx="5">
                  <c:v>0.12290960164618739</c:v>
                </c:pt>
                <c:pt idx="6">
                  <c:v>0.12255421305510583</c:v>
                </c:pt>
                <c:pt idx="7">
                  <c:v>0.1204295178199434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64-4980-ABC9-E5DE2880F49B}"/>
            </c:ext>
          </c:extLst>
        </c:ser>
        <c:ser>
          <c:idx val="5"/>
          <c:order val="5"/>
          <c:tx>
            <c:strRef>
              <c:f>'Pomurska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CoLUM'!$E$19:$L$19</c:f>
              <c:numCache>
                <c:formatCode>0.00</c:formatCode>
                <c:ptCount val="8"/>
                <c:pt idx="0">
                  <c:v>4.2064448696741072E-2</c:v>
                </c:pt>
                <c:pt idx="1">
                  <c:v>3.9720559039205572E-2</c:v>
                </c:pt>
                <c:pt idx="2">
                  <c:v>3.8651714277040145E-2</c:v>
                </c:pt>
                <c:pt idx="3">
                  <c:v>3.8853963700170441E-2</c:v>
                </c:pt>
                <c:pt idx="4">
                  <c:v>4.1087933142079633E-2</c:v>
                </c:pt>
                <c:pt idx="5">
                  <c:v>4.269233955194858E-2</c:v>
                </c:pt>
                <c:pt idx="6">
                  <c:v>4.2562448282869869E-2</c:v>
                </c:pt>
                <c:pt idx="7">
                  <c:v>4.182004273246874E-2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64-4980-ABC9-E5DE2880F49B}"/>
            </c:ext>
          </c:extLst>
        </c:ser>
        <c:ser>
          <c:idx val="6"/>
          <c:order val="6"/>
          <c:tx>
            <c:strRef>
              <c:f>'Pomurska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CoLUM'!$E$20:$L$20</c:f>
              <c:numCache>
                <c:formatCode>0.00</c:formatCode>
                <c:ptCount val="8"/>
                <c:pt idx="0">
                  <c:v>0.97523974531564084</c:v>
                </c:pt>
                <c:pt idx="1">
                  <c:v>0.91733122216454033</c:v>
                </c:pt>
                <c:pt idx="2">
                  <c:v>0.89451313798627796</c:v>
                </c:pt>
                <c:pt idx="3">
                  <c:v>0.84669707979374742</c:v>
                </c:pt>
                <c:pt idx="4">
                  <c:v>0.90636894848776317</c:v>
                </c:pt>
                <c:pt idx="5">
                  <c:v>0.94424774992720772</c:v>
                </c:pt>
                <c:pt idx="6">
                  <c:v>0.94151202498074094</c:v>
                </c:pt>
                <c:pt idx="7">
                  <c:v>0.92518541663427334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A64-4980-ABC9-E5DE2880F49B}"/>
            </c:ext>
          </c:extLst>
        </c:ser>
        <c:ser>
          <c:idx val="7"/>
          <c:order val="7"/>
          <c:tx>
            <c:strRef>
              <c:f>'Pomurska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CoLUM'!$E$21:$L$21</c:f>
              <c:numCache>
                <c:formatCode>0.00</c:formatCode>
                <c:ptCount val="8"/>
                <c:pt idx="0">
                  <c:v>5.6606898071690101E-2</c:v>
                </c:pt>
                <c:pt idx="1">
                  <c:v>5.3845946868941827E-2</c:v>
                </c:pt>
                <c:pt idx="2">
                  <c:v>5.2585476908321507E-2</c:v>
                </c:pt>
                <c:pt idx="3">
                  <c:v>5.4218305386563144E-2</c:v>
                </c:pt>
                <c:pt idx="4">
                  <c:v>5.7119558289616346E-2</c:v>
                </c:pt>
                <c:pt idx="5">
                  <c:v>5.9347407270175456E-2</c:v>
                </c:pt>
                <c:pt idx="6">
                  <c:v>5.9144423424854639E-2</c:v>
                </c:pt>
                <c:pt idx="7">
                  <c:v>5.7959431900239694E-2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A64-4980-ABC9-E5DE2880F49B}"/>
            </c:ext>
          </c:extLst>
        </c:ser>
        <c:ser>
          <c:idx val="8"/>
          <c:order val="8"/>
          <c:tx>
            <c:strRef>
              <c:f>'Pomurska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CoLUM'!$E$22:$L$22</c:f>
              <c:numCache>
                <c:formatCode>0.00</c:formatCode>
                <c:ptCount val="8"/>
                <c:pt idx="0">
                  <c:v>0.1283258571149366</c:v>
                </c:pt>
                <c:pt idx="1">
                  <c:v>0.12353952456138405</c:v>
                </c:pt>
                <c:pt idx="2">
                  <c:v>0.12173127360394412</c:v>
                </c:pt>
                <c:pt idx="3">
                  <c:v>0.12589233434823976</c:v>
                </c:pt>
                <c:pt idx="4">
                  <c:v>0.13295069609826257</c:v>
                </c:pt>
                <c:pt idx="5">
                  <c:v>0.13927872142073205</c:v>
                </c:pt>
                <c:pt idx="6">
                  <c:v>0.13874558744508966</c:v>
                </c:pt>
                <c:pt idx="7">
                  <c:v>0.13558004404926491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A64-4980-ABC9-E5DE2880F49B}"/>
            </c:ext>
          </c:extLst>
        </c:ser>
        <c:ser>
          <c:idx val="9"/>
          <c:order val="9"/>
          <c:tx>
            <c:strRef>
              <c:f>'Pomurska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CoLUM'!$E$23:$L$23</c:f>
              <c:numCache>
                <c:formatCode>0.00</c:formatCode>
                <c:ptCount val="8"/>
                <c:pt idx="0">
                  <c:v>1.8666831182370121E-2</c:v>
                </c:pt>
                <c:pt idx="1">
                  <c:v>1.8027580803592853E-2</c:v>
                </c:pt>
                <c:pt idx="2">
                  <c:v>1.7711797967406722E-2</c:v>
                </c:pt>
                <c:pt idx="3">
                  <c:v>1.7915466892856658E-2</c:v>
                </c:pt>
                <c:pt idx="4">
                  <c:v>1.8987249896886486E-2</c:v>
                </c:pt>
                <c:pt idx="5">
                  <c:v>1.9837607070746034E-2</c:v>
                </c:pt>
                <c:pt idx="6">
                  <c:v>1.9745955321922831E-2</c:v>
                </c:pt>
                <c:pt idx="7">
                  <c:v>1.9189737550941464E-2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A64-4980-ABC9-E5DE2880F49B}"/>
            </c:ext>
          </c:extLst>
        </c:ser>
        <c:ser>
          <c:idx val="10"/>
          <c:order val="10"/>
          <c:tx>
            <c:strRef>
              <c:f>'Pomurska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CoLUM'!$E$24:$L$24</c:f>
              <c:numCache>
                <c:formatCode>0.00</c:formatCode>
                <c:ptCount val="8"/>
                <c:pt idx="0">
                  <c:v>9.6780073565832681E-2</c:v>
                </c:pt>
                <c:pt idx="1">
                  <c:v>9.3263049876602472E-2</c:v>
                </c:pt>
                <c:pt idx="2">
                  <c:v>9.1366074178790391E-2</c:v>
                </c:pt>
                <c:pt idx="3">
                  <c:v>9.6051651720530762E-2</c:v>
                </c:pt>
                <c:pt idx="4">
                  <c:v>0.10090535522616215</c:v>
                </c:pt>
                <c:pt idx="5">
                  <c:v>0.10444990271737085</c:v>
                </c:pt>
                <c:pt idx="6">
                  <c:v>0.10393670987681093</c:v>
                </c:pt>
                <c:pt idx="7">
                  <c:v>0.10080479133974685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A64-4980-ABC9-E5DE2880F49B}"/>
            </c:ext>
          </c:extLst>
        </c:ser>
        <c:ser>
          <c:idx val="11"/>
          <c:order val="11"/>
          <c:tx>
            <c:strRef>
              <c:f>'Pomurska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CoLUM'!$E$25:$L$25</c:f>
              <c:numCache>
                <c:formatCode>0.00</c:formatCode>
                <c:ptCount val="8"/>
                <c:pt idx="0">
                  <c:v>0.17494313510031989</c:v>
                </c:pt>
                <c:pt idx="1">
                  <c:v>0.16662189306247766</c:v>
                </c:pt>
                <c:pt idx="2">
                  <c:v>0.16255772792920892</c:v>
                </c:pt>
                <c:pt idx="3">
                  <c:v>0.16124270871224985</c:v>
                </c:pt>
                <c:pt idx="4">
                  <c:v>0.17154728426605165</c:v>
                </c:pt>
                <c:pt idx="5">
                  <c:v>0.17874674565863891</c:v>
                </c:pt>
                <c:pt idx="6">
                  <c:v>0.17812986966745195</c:v>
                </c:pt>
                <c:pt idx="7">
                  <c:v>0.17452334040306822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A64-4980-ABC9-E5DE2880F49B}"/>
            </c:ext>
          </c:extLst>
        </c:ser>
        <c:ser>
          <c:idx val="12"/>
          <c:order val="12"/>
          <c:tx>
            <c:strRef>
              <c:f>'Pomurska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CoLUM'!$E$27:$L$27</c:f>
              <c:numCache>
                <c:formatCode>0.00</c:formatCode>
                <c:ptCount val="8"/>
                <c:pt idx="0">
                  <c:v>0.53820809230555555</c:v>
                </c:pt>
                <c:pt idx="1">
                  <c:v>0.48051240501454751</c:v>
                </c:pt>
                <c:pt idx="2">
                  <c:v>0.45896776757876129</c:v>
                </c:pt>
                <c:pt idx="3">
                  <c:v>0.44709097213490268</c:v>
                </c:pt>
                <c:pt idx="4">
                  <c:v>0.47247507261306576</c:v>
                </c:pt>
                <c:pt idx="5">
                  <c:v>0.48657395914029078</c:v>
                </c:pt>
                <c:pt idx="6">
                  <c:v>0.4879630268483377</c:v>
                </c:pt>
                <c:pt idx="7">
                  <c:v>0.4963026239546332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A64-4980-ABC9-E5DE2880F49B}"/>
            </c:ext>
          </c:extLst>
        </c:ser>
        <c:ser>
          <c:idx val="13"/>
          <c:order val="13"/>
          <c:tx>
            <c:strRef>
              <c:f>'Pomurska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'Pomurska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CoLUM'!$E$28:$L$28</c:f>
              <c:numCache>
                <c:formatCode>0.00</c:formatCode>
                <c:ptCount val="8"/>
                <c:pt idx="0">
                  <c:v>1.031727696296977</c:v>
                </c:pt>
                <c:pt idx="1">
                  <c:v>0.92646474353451624</c:v>
                </c:pt>
                <c:pt idx="2">
                  <c:v>0.88830362639067117</c:v>
                </c:pt>
                <c:pt idx="3">
                  <c:v>0.86074738277542961</c:v>
                </c:pt>
                <c:pt idx="4">
                  <c:v>0.91264898691299989</c:v>
                </c:pt>
                <c:pt idx="5">
                  <c:v>0.94604899619214222</c:v>
                </c:pt>
                <c:pt idx="6">
                  <c:v>0.94882213818345762</c:v>
                </c:pt>
                <c:pt idx="7">
                  <c:v>0.96544984349407637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A64-4980-ABC9-E5DE2880F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'Pomurska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'Pomurska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CoLUM'!$E$4:$L$4</c:f>
              <c:numCache>
                <c:formatCode>_-* #,##0.00_-;\-* #,##0.00_-;_-* "-"_-;_-@_-</c:formatCode>
                <c:ptCount val="8"/>
                <c:pt idx="0" formatCode="0.00">
                  <c:v>0.66175197257826857</c:v>
                </c:pt>
                <c:pt idx="1">
                  <c:v>0.59000358723562729</c:v>
                </c:pt>
                <c:pt idx="2">
                  <c:v>0.55470118540683555</c:v>
                </c:pt>
                <c:pt idx="3">
                  <c:v>0.64114798755002311</c:v>
                </c:pt>
                <c:pt idx="4">
                  <c:v>0.64797121732218899</c:v>
                </c:pt>
                <c:pt idx="5">
                  <c:v>0.64874866708519507</c:v>
                </c:pt>
                <c:pt idx="6">
                  <c:v>0.64770803534056876</c:v>
                </c:pt>
                <c:pt idx="7">
                  <c:v>0.64149465626676117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A4-46CD-AC86-4E6B90D4D1DE}"/>
            </c:ext>
          </c:extLst>
        </c:ser>
        <c:ser>
          <c:idx val="1"/>
          <c:order val="1"/>
          <c:tx>
            <c:strRef>
              <c:f>'Pomurska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'Pomurska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CoLUM'!$E$5:$L$5</c:f>
              <c:numCache>
                <c:formatCode>_-* #,##0.00_-;\-* #,##0.00_-;_-* "-"_-;_-@_-</c:formatCode>
                <c:ptCount val="8"/>
                <c:pt idx="0" formatCode="0.00">
                  <c:v>0.18389133394937923</c:v>
                </c:pt>
                <c:pt idx="1">
                  <c:v>0.16631812494161446</c:v>
                </c:pt>
                <c:pt idx="2">
                  <c:v>0.16342488197628346</c:v>
                </c:pt>
                <c:pt idx="3">
                  <c:v>0.16849952674101024</c:v>
                </c:pt>
                <c:pt idx="4">
                  <c:v>0.19589465487811378</c:v>
                </c:pt>
                <c:pt idx="5">
                  <c:v>0.18884650535488495</c:v>
                </c:pt>
                <c:pt idx="6">
                  <c:v>0.18854857059505062</c:v>
                </c:pt>
                <c:pt idx="7">
                  <c:v>0.1867732291407174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A4-46CD-AC86-4E6B90D4D1DE}"/>
            </c:ext>
          </c:extLst>
        </c:ser>
        <c:ser>
          <c:idx val="2"/>
          <c:order val="2"/>
          <c:tx>
            <c:strRef>
              <c:f>'Pomurska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'Pomurska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CoLUM'!$E$6:$L$6</c:f>
              <c:numCache>
                <c:formatCode>_-* #,##0.00_-;\-* #,##0.00_-;_-* "-"_-;_-@_-</c:formatCode>
                <c:ptCount val="8"/>
                <c:pt idx="0" formatCode="0.00">
                  <c:v>0.54643383670662782</c:v>
                </c:pt>
                <c:pt idx="1">
                  <c:v>0.59411240497754858</c:v>
                </c:pt>
                <c:pt idx="2">
                  <c:v>0.65439152014493285</c:v>
                </c:pt>
                <c:pt idx="3">
                  <c:v>0.86254631364524426</c:v>
                </c:pt>
                <c:pt idx="4">
                  <c:v>0.89772436975040892</c:v>
                </c:pt>
                <c:pt idx="5">
                  <c:v>1.0086405810873784</c:v>
                </c:pt>
                <c:pt idx="6">
                  <c:v>1.0069960161612215</c:v>
                </c:pt>
                <c:pt idx="7">
                  <c:v>0.99757228331416337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A4-46CD-AC86-4E6B90D4D1DE}"/>
            </c:ext>
          </c:extLst>
        </c:ser>
        <c:ser>
          <c:idx val="3"/>
          <c:order val="3"/>
          <c:tx>
            <c:strRef>
              <c:f>'Pomurska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'Pomurska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CoLUM'!$E$7:$L$7</c:f>
              <c:numCache>
                <c:formatCode>_-* #,##0.00_-;\-* #,##0.00_-;_-* "-"_-;_-@_-</c:formatCode>
                <c:ptCount val="8"/>
                <c:pt idx="0" formatCode="0.00">
                  <c:v>4.5224558618797026E-2</c:v>
                </c:pt>
                <c:pt idx="1">
                  <c:v>4.4445911516793536E-2</c:v>
                </c:pt>
                <c:pt idx="2">
                  <c:v>4.4799662358439164E-2</c:v>
                </c:pt>
                <c:pt idx="3">
                  <c:v>4.5947128279505263E-2</c:v>
                </c:pt>
                <c:pt idx="4">
                  <c:v>4.5293067271633569E-2</c:v>
                </c:pt>
                <c:pt idx="5">
                  <c:v>4.1203494026173564E-2</c:v>
                </c:pt>
                <c:pt idx="6">
                  <c:v>4.1141641775035258E-2</c:v>
                </c:pt>
                <c:pt idx="7">
                  <c:v>4.0774172454568366E-2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A4-46CD-AC86-4E6B90D4D1DE}"/>
            </c:ext>
          </c:extLst>
        </c:ser>
        <c:ser>
          <c:idx val="4"/>
          <c:order val="4"/>
          <c:tx>
            <c:strRef>
              <c:f>'Pomurska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'Pomurska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CoLUM'!$E$8:$L$8</c:f>
              <c:numCache>
                <c:formatCode>_-* #,##0.00_-;\-* #,##0.00_-;_-* "-"_-;_-@_-</c:formatCode>
                <c:ptCount val="8"/>
                <c:pt idx="0" formatCode="0.00">
                  <c:v>0.13862752914812757</c:v>
                </c:pt>
                <c:pt idx="1">
                  <c:v>0.13605219188951506</c:v>
                </c:pt>
                <c:pt idx="2">
                  <c:v>0.10947786431364531</c:v>
                </c:pt>
                <c:pt idx="3">
                  <c:v>0.14226460595182222</c:v>
                </c:pt>
                <c:pt idx="4">
                  <c:v>0.13851604015655955</c:v>
                </c:pt>
                <c:pt idx="5">
                  <c:v>0.13880785589610978</c:v>
                </c:pt>
                <c:pt idx="6">
                  <c:v>0.13875854526465906</c:v>
                </c:pt>
                <c:pt idx="7">
                  <c:v>0.1384910692574734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A4-46CD-AC86-4E6B90D4D1DE}"/>
            </c:ext>
          </c:extLst>
        </c:ser>
        <c:ser>
          <c:idx val="5"/>
          <c:order val="5"/>
          <c:tx>
            <c:strRef>
              <c:f>'Pomurska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'Pomurska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'Pomurska CoLUM'!$E$9:$L$9</c:f>
              <c:numCache>
                <c:formatCode>_-* #,##0.00_-;\-* #,##0.00_-;_-* "-"_-;_-@_-</c:formatCode>
                <c:ptCount val="8"/>
                <c:pt idx="0" formatCode="0.00">
                  <c:v>3.4625265991060825</c:v>
                </c:pt>
                <c:pt idx="1">
                  <c:v>3.1721266034450579</c:v>
                </c:pt>
                <c:pt idx="2">
                  <c:v>3.0665288228339129</c:v>
                </c:pt>
                <c:pt idx="3">
                  <c:v>2.816116668422934</c:v>
                </c:pt>
                <c:pt idx="4">
                  <c:v>3.0221236924310473</c:v>
                </c:pt>
                <c:pt idx="5">
                  <c:v>3.1287336682966904</c:v>
                </c:pt>
                <c:pt idx="6">
                  <c:v>3.1256134235202948</c:v>
                </c:pt>
                <c:pt idx="7">
                  <c:v>3.1075942623558275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4A4-46CD-AC86-4E6B90D4D1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'Podravska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CoLUM'!$E$14:$L$14</c:f>
              <c:numCache>
                <c:formatCode>0.00</c:formatCode>
                <c:ptCount val="8"/>
                <c:pt idx="0">
                  <c:v>0.84764846318208376</c:v>
                </c:pt>
                <c:pt idx="1">
                  <c:v>0.76245859904064794</c:v>
                </c:pt>
                <c:pt idx="2">
                  <c:v>0.72911944597588574</c:v>
                </c:pt>
                <c:pt idx="3">
                  <c:v>0.7769494621143902</c:v>
                </c:pt>
                <c:pt idx="4">
                  <c:v>0.81447760119409285</c:v>
                </c:pt>
                <c:pt idx="5">
                  <c:v>0.81616436540843851</c:v>
                </c:pt>
                <c:pt idx="6">
                  <c:v>0.81455751449111791</c:v>
                </c:pt>
                <c:pt idx="7">
                  <c:v>0.81207380720283995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6-43F7-A97F-8CB8A2BB5916}"/>
            </c:ext>
          </c:extLst>
        </c:ser>
        <c:ser>
          <c:idx val="1"/>
          <c:order val="1"/>
          <c:tx>
            <c:strRef>
              <c:f>'Podravska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CoLUM'!$E$15:$L$15</c:f>
              <c:numCache>
                <c:formatCode>0.00</c:formatCode>
                <c:ptCount val="8"/>
                <c:pt idx="0">
                  <c:v>9.6294436340558287E-2</c:v>
                </c:pt>
                <c:pt idx="1">
                  <c:v>8.8195940591201061E-2</c:v>
                </c:pt>
                <c:pt idx="2">
                  <c:v>8.5037725816640902E-2</c:v>
                </c:pt>
                <c:pt idx="3">
                  <c:v>8.6192045929832484E-2</c:v>
                </c:pt>
                <c:pt idx="4">
                  <c:v>9.0612232180283761E-2</c:v>
                </c:pt>
                <c:pt idx="5">
                  <c:v>9.2856692274043806E-2</c:v>
                </c:pt>
                <c:pt idx="6">
                  <c:v>9.2535127371399614E-2</c:v>
                </c:pt>
                <c:pt idx="7">
                  <c:v>9.2197317962168304E-2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6-43F7-A97F-8CB8A2BB5916}"/>
            </c:ext>
          </c:extLst>
        </c:ser>
        <c:ser>
          <c:idx val="2"/>
          <c:order val="2"/>
          <c:tx>
            <c:strRef>
              <c:f>'Podravska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CoLUM'!$E$16:$L$16</c:f>
              <c:numCache>
                <c:formatCode>0.00</c:formatCode>
                <c:ptCount val="8"/>
                <c:pt idx="0">
                  <c:v>0.20350274688072229</c:v>
                </c:pt>
                <c:pt idx="1">
                  <c:v>0.18873208645331846</c:v>
                </c:pt>
                <c:pt idx="2">
                  <c:v>0.18237333858247767</c:v>
                </c:pt>
                <c:pt idx="3">
                  <c:v>0.1849440980030686</c:v>
                </c:pt>
                <c:pt idx="4">
                  <c:v>0.19685335776192373</c:v>
                </c:pt>
                <c:pt idx="5">
                  <c:v>0.20241789413795208</c:v>
                </c:pt>
                <c:pt idx="6">
                  <c:v>0.20147541029354937</c:v>
                </c:pt>
                <c:pt idx="7">
                  <c:v>0.20065596947058664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C6-43F7-A97F-8CB8A2BB5916}"/>
            </c:ext>
          </c:extLst>
        </c:ser>
        <c:ser>
          <c:idx val="3"/>
          <c:order val="3"/>
          <c:tx>
            <c:strRef>
              <c:f>'Podravska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CoLUM'!$E$17:$L$17</c:f>
              <c:numCache>
                <c:formatCode>0.00</c:formatCode>
                <c:ptCount val="8"/>
                <c:pt idx="0">
                  <c:v>0.81833860079256893</c:v>
                </c:pt>
                <c:pt idx="1">
                  <c:v>0.79880513436096445</c:v>
                </c:pt>
                <c:pt idx="2">
                  <c:v>0.81620117027540706</c:v>
                </c:pt>
                <c:pt idx="3">
                  <c:v>0.89156403775493254</c:v>
                </c:pt>
                <c:pt idx="4">
                  <c:v>0.94410203455216146</c:v>
                </c:pt>
                <c:pt idx="5">
                  <c:v>1.0170980486388843</c:v>
                </c:pt>
                <c:pt idx="6">
                  <c:v>1.0123616146149725</c:v>
                </c:pt>
                <c:pt idx="7">
                  <c:v>1.0082458073930416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C6-43F7-A97F-8CB8A2BB5916}"/>
            </c:ext>
          </c:extLst>
        </c:ser>
        <c:ser>
          <c:idx val="4"/>
          <c:order val="4"/>
          <c:tx>
            <c:strRef>
              <c:f>'Podravska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CoLUM'!$E$18:$L$18</c:f>
              <c:numCache>
                <c:formatCode>0.00</c:formatCode>
                <c:ptCount val="8"/>
                <c:pt idx="0">
                  <c:v>9.2470093393630881E-2</c:v>
                </c:pt>
                <c:pt idx="1">
                  <c:v>9.1838891172549453E-2</c:v>
                </c:pt>
                <c:pt idx="2">
                  <c:v>9.4894800805310153E-2</c:v>
                </c:pt>
                <c:pt idx="3">
                  <c:v>0.10846819678183695</c:v>
                </c:pt>
                <c:pt idx="4">
                  <c:v>0.11429191018687505</c:v>
                </c:pt>
                <c:pt idx="5">
                  <c:v>0.12400273255337665</c:v>
                </c:pt>
                <c:pt idx="6">
                  <c:v>0.12342436722468833</c:v>
                </c:pt>
                <c:pt idx="7">
                  <c:v>0.12292476355901955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C6-43F7-A97F-8CB8A2BB5916}"/>
            </c:ext>
          </c:extLst>
        </c:ser>
        <c:ser>
          <c:idx val="5"/>
          <c:order val="5"/>
          <c:tx>
            <c:strRef>
              <c:f>'Podravska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CoLUM'!$E$19:$L$19</c:f>
              <c:numCache>
                <c:formatCode>0.00</c:formatCode>
                <c:ptCount val="8"/>
                <c:pt idx="0">
                  <c:v>4.4835058478487927E-2</c:v>
                </c:pt>
                <c:pt idx="1">
                  <c:v>4.1434943656335099E-2</c:v>
                </c:pt>
                <c:pt idx="2">
                  <c:v>4.0169613193695622E-2</c:v>
                </c:pt>
                <c:pt idx="3">
                  <c:v>3.9852306968867844E-2</c:v>
                </c:pt>
                <c:pt idx="4">
                  <c:v>4.2283200494110461E-2</c:v>
                </c:pt>
                <c:pt idx="5">
                  <c:v>4.3687689472121621E-2</c:v>
                </c:pt>
                <c:pt idx="6">
                  <c:v>4.3484273950474668E-2</c:v>
                </c:pt>
                <c:pt idx="7">
                  <c:v>4.3307414704078298E-2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AC6-43F7-A97F-8CB8A2BB5916}"/>
            </c:ext>
          </c:extLst>
        </c:ser>
        <c:ser>
          <c:idx val="6"/>
          <c:order val="6"/>
          <c:tx>
            <c:strRef>
              <c:f>'Podravska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CoLUM'!$E$20:$L$20</c:f>
              <c:numCache>
                <c:formatCode>0.00</c:formatCode>
                <c:ptCount val="8"/>
                <c:pt idx="0">
                  <c:v>1.0260354331260719</c:v>
                </c:pt>
                <c:pt idx="1">
                  <c:v>0.94438142449995621</c:v>
                </c:pt>
                <c:pt idx="2">
                  <c:v>0.91727669174967497</c:v>
                </c:pt>
                <c:pt idx="3">
                  <c:v>0.8568148837166043</c:v>
                </c:pt>
                <c:pt idx="4">
                  <c:v>0.92017651059557415</c:v>
                </c:pt>
                <c:pt idx="5">
                  <c:v>0.95316583557889223</c:v>
                </c:pt>
                <c:pt idx="6">
                  <c:v>0.94872045440603792</c:v>
                </c:pt>
                <c:pt idx="7">
                  <c:v>0.94487948215614814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C6-43F7-A97F-8CB8A2BB5916}"/>
            </c:ext>
          </c:extLst>
        </c:ser>
        <c:ser>
          <c:idx val="7"/>
          <c:order val="7"/>
          <c:tx>
            <c:strRef>
              <c:f>'Podravska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CoLUM'!$E$21:$L$21</c:f>
              <c:numCache>
                <c:formatCode>0.00</c:formatCode>
                <c:ptCount val="8"/>
                <c:pt idx="0">
                  <c:v>6.0785997892246195E-2</c:v>
                </c:pt>
                <c:pt idx="1">
                  <c:v>5.6384388674981571E-2</c:v>
                </c:pt>
                <c:pt idx="2">
                  <c:v>5.4825915891284979E-2</c:v>
                </c:pt>
                <c:pt idx="3">
                  <c:v>5.5717052590354393E-2</c:v>
                </c:pt>
                <c:pt idx="4">
                  <c:v>5.8931893044039924E-2</c:v>
                </c:pt>
                <c:pt idx="5">
                  <c:v>6.0830119402243268E-2</c:v>
                </c:pt>
                <c:pt idx="6">
                  <c:v>6.0488508692784923E-2</c:v>
                </c:pt>
                <c:pt idx="7">
                  <c:v>6.0222081243613099E-2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C6-43F7-A97F-8CB8A2BB5916}"/>
            </c:ext>
          </c:extLst>
        </c:ser>
        <c:ser>
          <c:idx val="8"/>
          <c:order val="8"/>
          <c:tx>
            <c:strRef>
              <c:f>'Podravska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CoLUM'!$E$22:$L$22</c:f>
              <c:numCache>
                <c:formatCode>0.00</c:formatCode>
                <c:ptCount val="8"/>
                <c:pt idx="0">
                  <c:v>0.13890548758483104</c:v>
                </c:pt>
                <c:pt idx="1">
                  <c:v>0.12989391100430867</c:v>
                </c:pt>
                <c:pt idx="2">
                  <c:v>0.12735514204598514</c:v>
                </c:pt>
                <c:pt idx="3">
                  <c:v>0.12963628619398673</c:v>
                </c:pt>
                <c:pt idx="4">
                  <c:v>0.13754681286998613</c:v>
                </c:pt>
                <c:pt idx="5">
                  <c:v>0.14300852119540364</c:v>
                </c:pt>
                <c:pt idx="6">
                  <c:v>0.14205786966317166</c:v>
                </c:pt>
                <c:pt idx="7">
                  <c:v>0.14138031923579072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C6-43F7-A97F-8CB8A2BB5916}"/>
            </c:ext>
          </c:extLst>
        </c:ser>
        <c:ser>
          <c:idx val="9"/>
          <c:order val="9"/>
          <c:tx>
            <c:strRef>
              <c:f>'Podravska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CoLUM'!$E$23:$L$23</c:f>
              <c:numCache>
                <c:formatCode>0.00</c:formatCode>
                <c:ptCount val="8"/>
                <c:pt idx="0">
                  <c:v>2.0520054969059141E-2</c:v>
                </c:pt>
                <c:pt idx="1">
                  <c:v>1.9105208681426344E-2</c:v>
                </c:pt>
                <c:pt idx="2">
                  <c:v>1.8653588755856633E-2</c:v>
                </c:pt>
                <c:pt idx="3">
                  <c:v>1.8521006442883736E-2</c:v>
                </c:pt>
                <c:pt idx="4">
                  <c:v>1.9748237500197219E-2</c:v>
                </c:pt>
                <c:pt idx="5">
                  <c:v>2.0437814406341157E-2</c:v>
                </c:pt>
                <c:pt idx="6">
                  <c:v>2.0261181338196457E-2</c:v>
                </c:pt>
                <c:pt idx="7">
                  <c:v>2.0150119370191219E-2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AC6-43F7-A97F-8CB8A2BB5916}"/>
            </c:ext>
          </c:extLst>
        </c:ser>
        <c:ser>
          <c:idx val="10"/>
          <c:order val="10"/>
          <c:tx>
            <c:strRef>
              <c:f>'Podravska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CoLUM'!$E$24:$L$24</c:f>
              <c:numCache>
                <c:formatCode>0.00</c:formatCode>
                <c:ptCount val="8"/>
                <c:pt idx="0">
                  <c:v>0.10699401881320816</c:v>
                </c:pt>
                <c:pt idx="1">
                  <c:v>9.9125693387208641E-2</c:v>
                </c:pt>
                <c:pt idx="2">
                  <c:v>9.6459751456325848E-2</c:v>
                </c:pt>
                <c:pt idx="3">
                  <c:v>9.9442037787471182E-2</c:v>
                </c:pt>
                <c:pt idx="4">
                  <c:v>0.10515475153868813</c:v>
                </c:pt>
                <c:pt idx="5">
                  <c:v>0.10774403349536044</c:v>
                </c:pt>
                <c:pt idx="6">
                  <c:v>0.10673369555568551</c:v>
                </c:pt>
                <c:pt idx="7">
                  <c:v>0.10612042970442506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AC6-43F7-A97F-8CB8A2BB5916}"/>
            </c:ext>
          </c:extLst>
        </c:ser>
        <c:ser>
          <c:idx val="11"/>
          <c:order val="11"/>
          <c:tx>
            <c:strRef>
              <c:f>'Podravska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CoLUM'!$E$25:$L$25</c:f>
              <c:numCache>
                <c:formatCode>0.00</c:formatCode>
                <c:ptCount val="8"/>
                <c:pt idx="0">
                  <c:v>0.18797254374928316</c:v>
                </c:pt>
                <c:pt idx="1">
                  <c:v>0.17453106139065996</c:v>
                </c:pt>
                <c:pt idx="2">
                  <c:v>0.16952785037966325</c:v>
                </c:pt>
                <c:pt idx="3">
                  <c:v>0.16572553346052948</c:v>
                </c:pt>
                <c:pt idx="4">
                  <c:v>0.17702720225458646</c:v>
                </c:pt>
                <c:pt idx="5">
                  <c:v>0.18323681499607719</c:v>
                </c:pt>
                <c:pt idx="6">
                  <c:v>0.18219345566380984</c:v>
                </c:pt>
                <c:pt idx="7">
                  <c:v>0.18138593976929782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AC6-43F7-A97F-8CB8A2BB5916}"/>
            </c:ext>
          </c:extLst>
        </c:ser>
        <c:ser>
          <c:idx val="12"/>
          <c:order val="12"/>
          <c:tx>
            <c:strRef>
              <c:f>'Podravska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CoLUM'!$E$27:$L$27</c:f>
              <c:numCache>
                <c:formatCode>0.00</c:formatCode>
                <c:ptCount val="8"/>
                <c:pt idx="0">
                  <c:v>0.51117253661994211</c:v>
                </c:pt>
                <c:pt idx="1">
                  <c:v>0.4658856663635792</c:v>
                </c:pt>
                <c:pt idx="2">
                  <c:v>0.44661218343729292</c:v>
                </c:pt>
                <c:pt idx="3">
                  <c:v>0.44075404695488574</c:v>
                </c:pt>
                <c:pt idx="4">
                  <c:v>0.46430662077026175</c:v>
                </c:pt>
                <c:pt idx="5">
                  <c:v>0.48070887329730105</c:v>
                </c:pt>
                <c:pt idx="6">
                  <c:v>0.48286510724631782</c:v>
                </c:pt>
                <c:pt idx="7">
                  <c:v>0.48479442033307574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AC6-43F7-A97F-8CB8A2BB5916}"/>
            </c:ext>
          </c:extLst>
        </c:ser>
        <c:ser>
          <c:idx val="13"/>
          <c:order val="13"/>
          <c:tx>
            <c:strRef>
              <c:f>'Podravska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'Podravska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CoLUM'!$E$28:$L$28</c:f>
              <c:numCache>
                <c:formatCode>0.00</c:formatCode>
                <c:ptCount val="8"/>
                <c:pt idx="0">
                  <c:v>0.97744124349304706</c:v>
                </c:pt>
                <c:pt idx="1">
                  <c:v>0.89654708466259814</c:v>
                </c:pt>
                <c:pt idx="2">
                  <c:v>0.86282248285615792</c:v>
                </c:pt>
                <c:pt idx="3">
                  <c:v>0.84694149335449964</c:v>
                </c:pt>
                <c:pt idx="4">
                  <c:v>0.89513381985508744</c:v>
                </c:pt>
                <c:pt idx="5">
                  <c:v>0.93301799633053339</c:v>
                </c:pt>
                <c:pt idx="6">
                  <c:v>0.93734512949909365</c:v>
                </c:pt>
                <c:pt idx="7">
                  <c:v>0.94114398111657582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AC6-43F7-A97F-8CB8A2BB59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'Podravska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'Podravska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CoLUM'!$E$4:$L$4</c:f>
              <c:numCache>
                <c:formatCode>_-* #,##0.00_-;\-* #,##0.00_-;_-* "-"_-;_-@_-</c:formatCode>
                <c:ptCount val="8"/>
                <c:pt idx="0" formatCode="0.00">
                  <c:v>0.6755126675703107</c:v>
                </c:pt>
                <c:pt idx="1">
                  <c:v>0.59549392930259304</c:v>
                </c:pt>
                <c:pt idx="2">
                  <c:v>0.5586298326849467</c:v>
                </c:pt>
                <c:pt idx="3">
                  <c:v>0.64033642091467913</c:v>
                </c:pt>
                <c:pt idx="4">
                  <c:v>0.64815665778437936</c:v>
                </c:pt>
                <c:pt idx="5">
                  <c:v>0.6468907369940059</c:v>
                </c:pt>
                <c:pt idx="6">
                  <c:v>0.64542374687467752</c:v>
                </c:pt>
                <c:pt idx="7">
                  <c:v>0.64374376996488225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7A-4406-90E3-0FF89D3DD9FD}"/>
            </c:ext>
          </c:extLst>
        </c:ser>
        <c:ser>
          <c:idx val="1"/>
          <c:order val="1"/>
          <c:tx>
            <c:strRef>
              <c:f>'Podravska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'Podravska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CoLUM'!$E$5:$L$5</c:f>
              <c:numCache>
                <c:formatCode>_-* #,##0.00_-;\-* #,##0.00_-;_-* "-"_-;_-@_-</c:formatCode>
                <c:ptCount val="8"/>
                <c:pt idx="0" formatCode="0.00">
                  <c:v>0.18759008706694577</c:v>
                </c:pt>
                <c:pt idx="1">
                  <c:v>0.16778861017304844</c:v>
                </c:pt>
                <c:pt idx="2">
                  <c:v>0.16451104686295551</c:v>
                </c:pt>
                <c:pt idx="3">
                  <c:v>0.16822023274147621</c:v>
                </c:pt>
                <c:pt idx="4">
                  <c:v>0.19586205177563196</c:v>
                </c:pt>
                <c:pt idx="5">
                  <c:v>0.18823287182181359</c:v>
                </c:pt>
                <c:pt idx="6">
                  <c:v>0.18782198016656404</c:v>
                </c:pt>
                <c:pt idx="7">
                  <c:v>0.18733513054970546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7A-4406-90E3-0FF89D3DD9FD}"/>
            </c:ext>
          </c:extLst>
        </c:ser>
        <c:ser>
          <c:idx val="2"/>
          <c:order val="2"/>
          <c:tx>
            <c:strRef>
              <c:f>'Podravska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'Podravska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CoLUM'!$E$6:$L$6</c:f>
              <c:numCache>
                <c:formatCode>_-* #,##0.00_-;\-* #,##0.00_-;_-* "-"_-;_-@_-</c:formatCode>
                <c:ptCount val="8"/>
                <c:pt idx="0" formatCode="0.00">
                  <c:v>0.56381974204386598</c:v>
                </c:pt>
                <c:pt idx="1">
                  <c:v>0.60657309745729504</c:v>
                </c:pt>
                <c:pt idx="2">
                  <c:v>0.66694213441332217</c:v>
                </c:pt>
                <c:pt idx="3">
                  <c:v>0.87304231917178987</c:v>
                </c:pt>
                <c:pt idx="4">
                  <c:v>0.91033647124343864</c:v>
                </c:pt>
                <c:pt idx="5">
                  <c:v>1.0196940601278919</c:v>
                </c:pt>
                <c:pt idx="6">
                  <c:v>1.0170332261779875</c:v>
                </c:pt>
                <c:pt idx="7">
                  <c:v>1.0147574314665668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7A-4406-90E3-0FF89D3DD9FD}"/>
            </c:ext>
          </c:extLst>
        </c:ser>
        <c:ser>
          <c:idx val="3"/>
          <c:order val="3"/>
          <c:tx>
            <c:strRef>
              <c:f>'Podravska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'Podravska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CoLUM'!$E$7:$L$7</c:f>
              <c:numCache>
                <c:formatCode>_-* #,##0.00_-;\-* #,##0.00_-;_-* "-"_-;_-@_-</c:formatCode>
                <c:ptCount val="8"/>
                <c:pt idx="0" formatCode="0.00">
                  <c:v>4.6207337806878301E-2</c:v>
                </c:pt>
                <c:pt idx="1">
                  <c:v>4.4942815827942725E-2</c:v>
                </c:pt>
                <c:pt idx="2">
                  <c:v>4.5212154409637328E-2</c:v>
                </c:pt>
                <c:pt idx="3">
                  <c:v>4.6030487236148415E-2</c:v>
                </c:pt>
                <c:pt idx="4">
                  <c:v>4.5445666832694374E-2</c:v>
                </c:pt>
                <c:pt idx="5">
                  <c:v>4.1220681760261974E-2</c:v>
                </c:pt>
                <c:pt idx="6">
                  <c:v>4.1128181160993996E-2</c:v>
                </c:pt>
                <c:pt idx="7">
                  <c:v>4.1033252037298393E-2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7A-4406-90E3-0FF89D3DD9FD}"/>
            </c:ext>
          </c:extLst>
        </c:ser>
        <c:ser>
          <c:idx val="4"/>
          <c:order val="4"/>
          <c:tx>
            <c:strRef>
              <c:f>'Podravska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'Podravska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CoLUM'!$E$8:$L$8</c:f>
              <c:numCache>
                <c:formatCode>_-* #,##0.00_-;\-* #,##0.00_-;_-* "-"_-;_-@_-</c:formatCode>
                <c:ptCount val="8"/>
                <c:pt idx="0" formatCode="0.00">
                  <c:v>0.1392761415402641</c:v>
                </c:pt>
                <c:pt idx="1">
                  <c:v>0.13653420755439652</c:v>
                </c:pt>
                <c:pt idx="2">
                  <c:v>0.10985391614057011</c:v>
                </c:pt>
                <c:pt idx="3">
                  <c:v>0.14256510334225206</c:v>
                </c:pt>
                <c:pt idx="4">
                  <c:v>0.13887159617316006</c:v>
                </c:pt>
                <c:pt idx="5">
                  <c:v>0.13907229433941723</c:v>
                </c:pt>
                <c:pt idx="6">
                  <c:v>0.13898542264164729</c:v>
                </c:pt>
                <c:pt idx="7">
                  <c:v>0.13891210718006625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7A-4406-90E3-0FF89D3DD9FD}"/>
            </c:ext>
          </c:extLst>
        </c:ser>
        <c:ser>
          <c:idx val="5"/>
          <c:order val="5"/>
          <c:tx>
            <c:strRef>
              <c:f>'Podravska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'Podravska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'Podravska CoLUM'!$E$9:$L$9</c:f>
              <c:numCache>
                <c:formatCode>_-* #,##0.00_-;\-* #,##0.00_-;_-* "-"_-;_-@_-</c:formatCode>
                <c:ptCount val="8"/>
                <c:pt idx="0" formatCode="0.00">
                  <c:v>3.5205107392874755</c:v>
                </c:pt>
                <c:pt idx="1">
                  <c:v>3.2059873736244597</c:v>
                </c:pt>
                <c:pt idx="2">
                  <c:v>3.0961806167102268</c:v>
                </c:pt>
                <c:pt idx="3">
                  <c:v>2.8313279246477983</c:v>
                </c:pt>
                <c:pt idx="4">
                  <c:v>3.0419737409885643</c:v>
                </c:pt>
                <c:pt idx="5">
                  <c:v>3.1432667861435784</c:v>
                </c:pt>
                <c:pt idx="6">
                  <c:v>3.1381111529894299</c:v>
                </c:pt>
                <c:pt idx="7">
                  <c:v>3.1337001620223326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E7A-4406-90E3-0FF89D3DD9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'Koroska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CoLUM'!$E$14:$L$14</c:f>
              <c:numCache>
                <c:formatCode>0.00</c:formatCode>
                <c:ptCount val="8"/>
                <c:pt idx="0">
                  <c:v>0.90809412016569624</c:v>
                </c:pt>
                <c:pt idx="1">
                  <c:v>0.81716405872069342</c:v>
                </c:pt>
                <c:pt idx="2">
                  <c:v>0.77799586994878211</c:v>
                </c:pt>
                <c:pt idx="3">
                  <c:v>0.83381058587649348</c:v>
                </c:pt>
                <c:pt idx="4">
                  <c:v>0.88483018396988022</c:v>
                </c:pt>
                <c:pt idx="5">
                  <c:v>0.88964710616262421</c:v>
                </c:pt>
                <c:pt idx="6">
                  <c:v>0.8901349494406825</c:v>
                </c:pt>
                <c:pt idx="7">
                  <c:v>0.88753911907011829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62-413D-A6CE-F897D557641C}"/>
            </c:ext>
          </c:extLst>
        </c:ser>
        <c:ser>
          <c:idx val="1"/>
          <c:order val="1"/>
          <c:tx>
            <c:strRef>
              <c:f>'Koroska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CoLUM'!$E$15:$L$15</c:f>
              <c:numCache>
                <c:formatCode>0.00</c:formatCode>
                <c:ptCount val="8"/>
                <c:pt idx="0">
                  <c:v>0.10003314488467839</c:v>
                </c:pt>
                <c:pt idx="1">
                  <c:v>9.1641616635594766E-2</c:v>
                </c:pt>
                <c:pt idx="2">
                  <c:v>8.7947610855411584E-2</c:v>
                </c:pt>
                <c:pt idx="3">
                  <c:v>8.9676399436061038E-2</c:v>
                </c:pt>
                <c:pt idx="4">
                  <c:v>9.5771112936517633E-2</c:v>
                </c:pt>
                <c:pt idx="5">
                  <c:v>9.8625203711287829E-2</c:v>
                </c:pt>
                <c:pt idx="6">
                  <c:v>9.8639930132959214E-2</c:v>
                </c:pt>
                <c:pt idx="7">
                  <c:v>9.8245261694143854E-2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62-413D-A6CE-F897D557641C}"/>
            </c:ext>
          </c:extLst>
        </c:ser>
        <c:ser>
          <c:idx val="2"/>
          <c:order val="2"/>
          <c:tx>
            <c:strRef>
              <c:f>'Koroska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CoLUM'!$E$16:$L$16</c:f>
              <c:numCache>
                <c:formatCode>0.00</c:formatCode>
                <c:ptCount val="8"/>
                <c:pt idx="0">
                  <c:v>0.21374786390576966</c:v>
                </c:pt>
                <c:pt idx="1">
                  <c:v>0.19827714415005532</c:v>
                </c:pt>
                <c:pt idx="2">
                  <c:v>0.19073219509450634</c:v>
                </c:pt>
                <c:pt idx="3">
                  <c:v>0.19465015953156534</c:v>
                </c:pt>
                <c:pt idx="4">
                  <c:v>0.21108075954222627</c:v>
                </c:pt>
                <c:pt idx="5">
                  <c:v>0.21840673572928471</c:v>
                </c:pt>
                <c:pt idx="6">
                  <c:v>0.2184015972874363</c:v>
                </c:pt>
                <c:pt idx="7">
                  <c:v>0.21736822888215396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62-413D-A6CE-F897D557641C}"/>
            </c:ext>
          </c:extLst>
        </c:ser>
        <c:ser>
          <c:idx val="3"/>
          <c:order val="3"/>
          <c:tx>
            <c:strRef>
              <c:f>'Koroska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CoLUM'!$E$17:$L$17</c:f>
              <c:numCache>
                <c:formatCode>0.00</c:formatCode>
                <c:ptCount val="8"/>
                <c:pt idx="0">
                  <c:v>0.86155852890902462</c:v>
                </c:pt>
                <c:pt idx="1">
                  <c:v>0.84106380825919913</c:v>
                </c:pt>
                <c:pt idx="2">
                  <c:v>0.85542637516439357</c:v>
                </c:pt>
                <c:pt idx="3">
                  <c:v>0.94003668812402419</c:v>
                </c:pt>
                <c:pt idx="4">
                  <c:v>1.0141857600505049</c:v>
                </c:pt>
                <c:pt idx="5">
                  <c:v>1.0993678372141424</c:v>
                </c:pt>
                <c:pt idx="6">
                  <c:v>1.0993487356994893</c:v>
                </c:pt>
                <c:pt idx="7">
                  <c:v>1.0941529619267338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62-413D-A6CE-F897D557641C}"/>
            </c:ext>
          </c:extLst>
        </c:ser>
        <c:ser>
          <c:idx val="4"/>
          <c:order val="4"/>
          <c:tx>
            <c:strRef>
              <c:f>'Koroska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CoLUM'!$E$18:$L$18</c:f>
              <c:numCache>
                <c:formatCode>0.00</c:formatCode>
                <c:ptCount val="8"/>
                <c:pt idx="0">
                  <c:v>9.9082715223738738E-2</c:v>
                </c:pt>
                <c:pt idx="1">
                  <c:v>9.8435006731335484E-2</c:v>
                </c:pt>
                <c:pt idx="2">
                  <c:v>0.10127245730408038</c:v>
                </c:pt>
                <c:pt idx="3">
                  <c:v>0.11650441218318447</c:v>
                </c:pt>
                <c:pt idx="4">
                  <c:v>0.12507215360074686</c:v>
                </c:pt>
                <c:pt idx="5">
                  <c:v>0.13655709288012785</c:v>
                </c:pt>
                <c:pt idx="6">
                  <c:v>0.13656355027782818</c:v>
                </c:pt>
                <c:pt idx="7">
                  <c:v>0.1359256934708804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62-413D-A6CE-F897D557641C}"/>
            </c:ext>
          </c:extLst>
        </c:ser>
        <c:ser>
          <c:idx val="5"/>
          <c:order val="5"/>
          <c:tx>
            <c:strRef>
              <c:f>'Koroska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CoLUM'!$E$19:$L$19</c:f>
              <c:numCache>
                <c:formatCode>0.00</c:formatCode>
                <c:ptCount val="8"/>
                <c:pt idx="0">
                  <c:v>4.7092229096465821E-2</c:v>
                </c:pt>
                <c:pt idx="1">
                  <c:v>4.3530501095947166E-2</c:v>
                </c:pt>
                <c:pt idx="2">
                  <c:v>4.2010737754114576E-2</c:v>
                </c:pt>
                <c:pt idx="3">
                  <c:v>4.1943798114943545E-2</c:v>
                </c:pt>
                <c:pt idx="4">
                  <c:v>4.5339181295384709E-2</c:v>
                </c:pt>
                <c:pt idx="5">
                  <c:v>4.7138548149591356E-2</c:v>
                </c:pt>
                <c:pt idx="6">
                  <c:v>4.7137439123866073E-2</c:v>
                </c:pt>
                <c:pt idx="7">
                  <c:v>4.6914408061357805E-2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862-413D-A6CE-F897D557641C}"/>
            </c:ext>
          </c:extLst>
        </c:ser>
        <c:ser>
          <c:idx val="6"/>
          <c:order val="6"/>
          <c:tx>
            <c:strRef>
              <c:f>'Koroska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CoLUM'!$E$20:$L$20</c:f>
              <c:numCache>
                <c:formatCode>0.00</c:formatCode>
                <c:ptCount val="8"/>
                <c:pt idx="0">
                  <c:v>1.0985648247583231</c:v>
                </c:pt>
                <c:pt idx="1">
                  <c:v>1.0114302005516111</c:v>
                </c:pt>
                <c:pt idx="2">
                  <c:v>0.97816327678415216</c:v>
                </c:pt>
                <c:pt idx="3">
                  <c:v>0.91957574151154231</c:v>
                </c:pt>
                <c:pt idx="4">
                  <c:v>1.0061814487728133</c:v>
                </c:pt>
                <c:pt idx="5">
                  <c:v>1.0488429883031796</c:v>
                </c:pt>
                <c:pt idx="6">
                  <c:v>1.0488897486097213</c:v>
                </c:pt>
                <c:pt idx="7">
                  <c:v>1.0439881924628582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862-413D-A6CE-F897D557641C}"/>
            </c:ext>
          </c:extLst>
        </c:ser>
        <c:ser>
          <c:idx val="7"/>
          <c:order val="7"/>
          <c:tx>
            <c:strRef>
              <c:f>'Koroska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CoLUM'!$E$21:$L$21</c:f>
              <c:numCache>
                <c:formatCode>0.00</c:formatCode>
                <c:ptCount val="8"/>
                <c:pt idx="0">
                  <c:v>6.4414432560752855E-2</c:v>
                </c:pt>
                <c:pt idx="1">
                  <c:v>5.976254530361258E-2</c:v>
                </c:pt>
                <c:pt idx="2">
                  <c:v>5.7855689808641475E-2</c:v>
                </c:pt>
                <c:pt idx="3">
                  <c:v>5.9186538651139237E-2</c:v>
                </c:pt>
                <c:pt idx="4">
                  <c:v>6.3927107800339875E-2</c:v>
                </c:pt>
                <c:pt idx="5">
                  <c:v>6.6471299486111246E-2</c:v>
                </c:pt>
                <c:pt idx="6">
                  <c:v>6.6460372647156582E-2</c:v>
                </c:pt>
                <c:pt idx="7">
                  <c:v>6.6106749869077219E-2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862-413D-A6CE-F897D557641C}"/>
            </c:ext>
          </c:extLst>
        </c:ser>
        <c:ser>
          <c:idx val="8"/>
          <c:order val="8"/>
          <c:tx>
            <c:strRef>
              <c:f>'Koroska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CoLUM'!$E$22:$L$22</c:f>
              <c:numCache>
                <c:formatCode>0.00</c:formatCode>
                <c:ptCount val="8"/>
                <c:pt idx="0">
                  <c:v>0.14860458578019758</c:v>
                </c:pt>
                <c:pt idx="1">
                  <c:v>0.13899109856846992</c:v>
                </c:pt>
                <c:pt idx="2">
                  <c:v>0.1356947022634887</c:v>
                </c:pt>
                <c:pt idx="3">
                  <c:v>0.13908481771167869</c:v>
                </c:pt>
                <c:pt idx="4">
                  <c:v>0.15107289316110062</c:v>
                </c:pt>
                <c:pt idx="5">
                  <c:v>0.15841017637354754</c:v>
                </c:pt>
                <c:pt idx="6">
                  <c:v>0.15835986148565023</c:v>
                </c:pt>
                <c:pt idx="7">
                  <c:v>0.15741666249406278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862-413D-A6CE-F897D557641C}"/>
            </c:ext>
          </c:extLst>
        </c:ser>
        <c:ser>
          <c:idx val="9"/>
          <c:order val="9"/>
          <c:tx>
            <c:strRef>
              <c:f>'Koroska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CoLUM'!$E$23:$L$23</c:f>
              <c:numCache>
                <c:formatCode>0.00</c:formatCode>
                <c:ptCount val="8"/>
                <c:pt idx="0">
                  <c:v>2.2360042707452069E-2</c:v>
                </c:pt>
                <c:pt idx="1">
                  <c:v>2.0821943342711074E-2</c:v>
                </c:pt>
                <c:pt idx="2">
                  <c:v>2.024848595490622E-2</c:v>
                </c:pt>
                <c:pt idx="3">
                  <c:v>2.0256135095395072E-2</c:v>
                </c:pt>
                <c:pt idx="4">
                  <c:v>2.2217467301558949E-2</c:v>
                </c:pt>
                <c:pt idx="5">
                  <c:v>2.3241258913628503E-2</c:v>
                </c:pt>
                <c:pt idx="6">
                  <c:v>2.3226867012318245E-2</c:v>
                </c:pt>
                <c:pt idx="7">
                  <c:v>2.3059884395261375E-2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862-413D-A6CE-F897D557641C}"/>
            </c:ext>
          </c:extLst>
        </c:ser>
        <c:ser>
          <c:idx val="10"/>
          <c:order val="10"/>
          <c:tx>
            <c:strRef>
              <c:f>'Koroska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CoLUM'!$E$24:$L$24</c:f>
              <c:numCache>
                <c:formatCode>0.00</c:formatCode>
                <c:ptCount val="8"/>
                <c:pt idx="0">
                  <c:v>0.11737877904596764</c:v>
                </c:pt>
                <c:pt idx="1">
                  <c:v>0.1087647097787445</c:v>
                </c:pt>
                <c:pt idx="2">
                  <c:v>0.10542654173257329</c:v>
                </c:pt>
                <c:pt idx="3">
                  <c:v>0.10952910163780319</c:v>
                </c:pt>
                <c:pt idx="4">
                  <c:v>0.11935261280944537</c:v>
                </c:pt>
                <c:pt idx="5">
                  <c:v>0.12371247162548828</c:v>
                </c:pt>
                <c:pt idx="6">
                  <c:v>0.12362190432321096</c:v>
                </c:pt>
                <c:pt idx="7">
                  <c:v>0.12267682727018099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862-413D-A6CE-F897D557641C}"/>
            </c:ext>
          </c:extLst>
        </c:ser>
        <c:ser>
          <c:idx val="11"/>
          <c:order val="11"/>
          <c:tx>
            <c:strRef>
              <c:f>'Koroska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CoLUM'!$E$25:$L$25</c:f>
              <c:numCache>
                <c:formatCode>0.00</c:formatCode>
                <c:ptCount val="8"/>
                <c:pt idx="0">
                  <c:v>0.19933685609088841</c:v>
                </c:pt>
                <c:pt idx="1">
                  <c:v>0.18512117452057431</c:v>
                </c:pt>
                <c:pt idx="2">
                  <c:v>0.17902711435939214</c:v>
                </c:pt>
                <c:pt idx="3">
                  <c:v>0.17617806330784469</c:v>
                </c:pt>
                <c:pt idx="4">
                  <c:v>0.19221373947339362</c:v>
                </c:pt>
                <c:pt idx="5">
                  <c:v>0.20043624139821992</c:v>
                </c:pt>
                <c:pt idx="6">
                  <c:v>0.20040097691046191</c:v>
                </c:pt>
                <c:pt idx="7">
                  <c:v>0.19932504113489752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862-413D-A6CE-F897D557641C}"/>
            </c:ext>
          </c:extLst>
        </c:ser>
        <c:ser>
          <c:idx val="12"/>
          <c:order val="12"/>
          <c:tx>
            <c:strRef>
              <c:f>'Koroska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CoLUM'!$E$27:$L$27</c:f>
              <c:numCache>
                <c:formatCode>0.00</c:formatCode>
                <c:ptCount val="8"/>
                <c:pt idx="0">
                  <c:v>0.48008475882559004</c:v>
                </c:pt>
                <c:pt idx="1">
                  <c:v>0.4374855095612572</c:v>
                </c:pt>
                <c:pt idx="2">
                  <c:v>0.42127044539179404</c:v>
                </c:pt>
                <c:pt idx="3">
                  <c:v>0.41320855050873473</c:v>
                </c:pt>
                <c:pt idx="4">
                  <c:v>0.42744238658689687</c:v>
                </c:pt>
                <c:pt idx="5">
                  <c:v>0.43989552690384232</c:v>
                </c:pt>
                <c:pt idx="6">
                  <c:v>0.4398696881680052</c:v>
                </c:pt>
                <c:pt idx="7">
                  <c:v>0.4418888337588186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862-413D-A6CE-F897D557641C}"/>
            </c:ext>
          </c:extLst>
        </c:ser>
        <c:ser>
          <c:idx val="13"/>
          <c:order val="13"/>
          <c:tx>
            <c:strRef>
              <c:f>'Koroska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'Koroska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CoLUM'!$E$28:$L$28</c:f>
              <c:numCache>
                <c:formatCode>0.00</c:formatCode>
                <c:ptCount val="8"/>
                <c:pt idx="0">
                  <c:v>0.9185277593103921</c:v>
                </c:pt>
                <c:pt idx="1">
                  <c:v>0.84239855140690134</c:v>
                </c:pt>
                <c:pt idx="2">
                  <c:v>0.81436257630273956</c:v>
                </c:pt>
                <c:pt idx="3">
                  <c:v>0.79457636628084838</c:v>
                </c:pt>
                <c:pt idx="4">
                  <c:v>0.82432057900301514</c:v>
                </c:pt>
                <c:pt idx="5">
                  <c:v>0.85394128119211343</c:v>
                </c:pt>
                <c:pt idx="6">
                  <c:v>0.85391716906395709</c:v>
                </c:pt>
                <c:pt idx="7">
                  <c:v>0.85792313250585739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862-413D-A6CE-F897D5576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'Koroska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'Koroska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CoLUM'!$E$4:$L$4</c:f>
              <c:numCache>
                <c:formatCode>_-* #,##0.00_-;\-* #,##0.00_-;_-* "-"_-;_-@_-</c:formatCode>
                <c:ptCount val="8"/>
                <c:pt idx="0" formatCode="0.00">
                  <c:v>0.71128701999042865</c:v>
                </c:pt>
                <c:pt idx="1">
                  <c:v>0.62732793856798164</c:v>
                </c:pt>
                <c:pt idx="2">
                  <c:v>0.58656787787725406</c:v>
                </c:pt>
                <c:pt idx="3">
                  <c:v>0.67558844435366927</c:v>
                </c:pt>
                <c:pt idx="4">
                  <c:v>0.69188178078561202</c:v>
                </c:pt>
                <c:pt idx="5">
                  <c:v>0.69301531974728792</c:v>
                </c:pt>
                <c:pt idx="6">
                  <c:v>0.6932098499501067</c:v>
                </c:pt>
                <c:pt idx="7">
                  <c:v>0.69122763959363742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D5-4374-929E-E82ECB4D9364}"/>
            </c:ext>
          </c:extLst>
        </c:ser>
        <c:ser>
          <c:idx val="1"/>
          <c:order val="1"/>
          <c:tx>
            <c:strRef>
              <c:f>'Koroska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'Koroska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CoLUM'!$E$5:$L$5</c:f>
              <c:numCache>
                <c:formatCode>_-* #,##0.00_-;\-* #,##0.00_-;_-* "-"_-;_-@_-</c:formatCode>
                <c:ptCount val="8"/>
                <c:pt idx="0" formatCode="0.00">
                  <c:v>0.19748177059876151</c:v>
                </c:pt>
                <c:pt idx="1">
                  <c:v>0.17671702233746384</c:v>
                </c:pt>
                <c:pt idx="2">
                  <c:v>0.17268805358209491</c:v>
                </c:pt>
                <c:pt idx="3">
                  <c:v>0.17742932649713195</c:v>
                </c:pt>
                <c:pt idx="4">
                  <c:v>0.20897165101815643</c:v>
                </c:pt>
                <c:pt idx="5">
                  <c:v>0.20153268771803221</c:v>
                </c:pt>
                <c:pt idx="6">
                  <c:v>0.20159369650969197</c:v>
                </c:pt>
                <c:pt idx="7">
                  <c:v>0.20102805942385737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D5-4374-929E-E82ECB4D9364}"/>
            </c:ext>
          </c:extLst>
        </c:ser>
        <c:ser>
          <c:idx val="2"/>
          <c:order val="2"/>
          <c:tx>
            <c:strRef>
              <c:f>'Koroska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'Koroska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CoLUM'!$E$6:$L$6</c:f>
              <c:numCache>
                <c:formatCode>_-* #,##0.00_-;\-* #,##0.00_-;_-* "-"_-;_-@_-</c:formatCode>
                <c:ptCount val="8"/>
                <c:pt idx="0" formatCode="0.00">
                  <c:v>0.58098805225598438</c:v>
                </c:pt>
                <c:pt idx="1">
                  <c:v>0.62534864385227384</c:v>
                </c:pt>
                <c:pt idx="2">
                  <c:v>0.68600806486489052</c:v>
                </c:pt>
                <c:pt idx="3">
                  <c:v>0.90146696487305578</c:v>
                </c:pt>
                <c:pt idx="4">
                  <c:v>0.95073787894047024</c:v>
                </c:pt>
                <c:pt idx="5">
                  <c:v>1.069082395844041</c:v>
                </c:pt>
                <c:pt idx="6">
                  <c:v>1.0690685812799774</c:v>
                </c:pt>
                <c:pt idx="7">
                  <c:v>1.0659832845340005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D5-4374-929E-E82ECB4D9364}"/>
            </c:ext>
          </c:extLst>
        </c:ser>
        <c:ser>
          <c:idx val="3"/>
          <c:order val="3"/>
          <c:tx>
            <c:strRef>
              <c:f>'Koroska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'Koroska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CoLUM'!$E$7:$L$7</c:f>
              <c:numCache>
                <c:formatCode>_-* #,##0.00_-;\-* #,##0.00_-;_-* "-"_-;_-@_-</c:formatCode>
                <c:ptCount val="8"/>
                <c:pt idx="0" formatCode="0.00">
                  <c:v>4.8259578691992114E-2</c:v>
                </c:pt>
                <c:pt idx="1">
                  <c:v>4.69636230048536E-2</c:v>
                </c:pt>
                <c:pt idx="2">
                  <c:v>4.711846827355453E-2</c:v>
                </c:pt>
                <c:pt idx="3">
                  <c:v>4.8175778788834792E-2</c:v>
                </c:pt>
                <c:pt idx="4">
                  <c:v>4.8091250200290786E-2</c:v>
                </c:pt>
                <c:pt idx="5">
                  <c:v>4.3774633532537244E-2</c:v>
                </c:pt>
                <c:pt idx="6">
                  <c:v>4.3782280882063936E-2</c:v>
                </c:pt>
                <c:pt idx="7">
                  <c:v>4.3663202965492684E-2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D5-4374-929E-E82ECB4D9364}"/>
            </c:ext>
          </c:extLst>
        </c:ser>
        <c:ser>
          <c:idx val="4"/>
          <c:order val="4"/>
          <c:tx>
            <c:strRef>
              <c:f>'Koroska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'Koroska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CoLUM'!$E$8:$L$8</c:f>
              <c:numCache>
                <c:formatCode>_-* #,##0.00_-;\-* #,##0.00_-;_-* "-"_-;_-@_-</c:formatCode>
                <c:ptCount val="8"/>
                <c:pt idx="0" formatCode="0.00">
                  <c:v>0.14047339723963403</c:v>
                </c:pt>
                <c:pt idx="1">
                  <c:v>0.13778937413119668</c:v>
                </c:pt>
                <c:pt idx="2">
                  <c:v>0.110824240374579</c:v>
                </c:pt>
                <c:pt idx="3">
                  <c:v>0.14402765597250947</c:v>
                </c:pt>
                <c:pt idx="4">
                  <c:v>0.14087163865585764</c:v>
                </c:pt>
                <c:pt idx="5">
                  <c:v>0.14127672942292471</c:v>
                </c:pt>
                <c:pt idx="6">
                  <c:v>0.14127739854921179</c:v>
                </c:pt>
                <c:pt idx="7">
                  <c:v>0.14113190764386813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D5-4374-929E-E82ECB4D9364}"/>
            </c:ext>
          </c:extLst>
        </c:ser>
        <c:ser>
          <c:idx val="5"/>
          <c:order val="5"/>
          <c:tx>
            <c:strRef>
              <c:f>'Koroska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'Koroska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'Koroska CoLUM'!$E$9:$L$9</c:f>
              <c:numCache>
                <c:formatCode>_-* #,##0.00_-;\-* #,##0.00_-;_-* "-"_-;_-@_-</c:formatCode>
                <c:ptCount val="8"/>
                <c:pt idx="0" formatCode="0.00">
                  <c:v>3.6003908224881371</c:v>
                </c:pt>
                <c:pt idx="1">
                  <c:v>3.2807412667329374</c:v>
                </c:pt>
                <c:pt idx="2">
                  <c:v>3.1642273737466029</c:v>
                </c:pt>
                <c:pt idx="3">
                  <c:v>2.9015291874860578</c:v>
                </c:pt>
                <c:pt idx="4">
                  <c:v>3.1424531867034373</c:v>
                </c:pt>
                <c:pt idx="5">
                  <c:v>3.256012001778366</c:v>
                </c:pt>
                <c:pt idx="6">
                  <c:v>3.2560409830116912</c:v>
                </c:pt>
                <c:pt idx="7">
                  <c:v>3.249496902835546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D5-4374-929E-E82ECB4D9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'Savinjska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CoLUM'!$E$14:$L$14</c:f>
              <c:numCache>
                <c:formatCode>0.00</c:formatCode>
                <c:ptCount val="8"/>
                <c:pt idx="0">
                  <c:v>0.87509011047773233</c:v>
                </c:pt>
                <c:pt idx="1">
                  <c:v>0.78076049494106081</c:v>
                </c:pt>
                <c:pt idx="2">
                  <c:v>0.74545347909383253</c:v>
                </c:pt>
                <c:pt idx="3">
                  <c:v>0.79290039169682813</c:v>
                </c:pt>
                <c:pt idx="4">
                  <c:v>0.8296554352578841</c:v>
                </c:pt>
                <c:pt idx="5">
                  <c:v>0.830050930700581</c:v>
                </c:pt>
                <c:pt idx="6">
                  <c:v>0.83012007798695508</c:v>
                </c:pt>
                <c:pt idx="7">
                  <c:v>0.83654409714850908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6E-452C-B9FB-FAC946F2A567}"/>
            </c:ext>
          </c:extLst>
        </c:ser>
        <c:ser>
          <c:idx val="1"/>
          <c:order val="1"/>
          <c:tx>
            <c:strRef>
              <c:f>'Savinjska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CoLUM'!$E$15:$L$15</c:f>
              <c:numCache>
                <c:formatCode>0.00</c:formatCode>
                <c:ptCount val="8"/>
                <c:pt idx="0">
                  <c:v>9.8280075662815602E-2</c:v>
                </c:pt>
                <c:pt idx="1">
                  <c:v>8.9026878763084599E-2</c:v>
                </c:pt>
                <c:pt idx="2">
                  <c:v>8.5723007859465322E-2</c:v>
                </c:pt>
                <c:pt idx="3">
                  <c:v>8.6645311104445927E-2</c:v>
                </c:pt>
                <c:pt idx="4">
                  <c:v>9.0737765490679773E-2</c:v>
                </c:pt>
                <c:pt idx="5">
                  <c:v>9.2824002656848925E-2</c:v>
                </c:pt>
                <c:pt idx="6">
                  <c:v>9.2874722879803362E-2</c:v>
                </c:pt>
                <c:pt idx="7">
                  <c:v>9.3901894177159745E-2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6E-452C-B9FB-FAC946F2A567}"/>
            </c:ext>
          </c:extLst>
        </c:ser>
        <c:ser>
          <c:idx val="2"/>
          <c:order val="2"/>
          <c:tx>
            <c:strRef>
              <c:f>'Savinjska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CoLUM'!$E$16:$L$16</c:f>
              <c:numCache>
                <c:formatCode>0.00</c:formatCode>
                <c:ptCount val="8"/>
                <c:pt idx="0">
                  <c:v>0.20875231806959929</c:v>
                </c:pt>
                <c:pt idx="1">
                  <c:v>0.19102221079874582</c:v>
                </c:pt>
                <c:pt idx="2">
                  <c:v>0.18438083746338174</c:v>
                </c:pt>
                <c:pt idx="3">
                  <c:v>0.18632456861485047</c:v>
                </c:pt>
                <c:pt idx="4">
                  <c:v>0.19720564727105491</c:v>
                </c:pt>
                <c:pt idx="5">
                  <c:v>0.20237348252286708</c:v>
                </c:pt>
                <c:pt idx="6">
                  <c:v>0.20256120489362034</c:v>
                </c:pt>
                <c:pt idx="7">
                  <c:v>0.20535647931888962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6E-452C-B9FB-FAC946F2A567}"/>
            </c:ext>
          </c:extLst>
        </c:ser>
        <c:ser>
          <c:idx val="3"/>
          <c:order val="3"/>
          <c:tx>
            <c:strRef>
              <c:f>'Savinjska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CoLUM'!$E$17:$L$17</c:f>
              <c:numCache>
                <c:formatCode>0.00</c:formatCode>
                <c:ptCount val="8"/>
                <c:pt idx="0">
                  <c:v>0.84023084708063822</c:v>
                </c:pt>
                <c:pt idx="1">
                  <c:v>0.80920286739850567</c:v>
                </c:pt>
                <c:pt idx="2">
                  <c:v>0.82587219472771178</c:v>
                </c:pt>
                <c:pt idx="3">
                  <c:v>0.89884747819639366</c:v>
                </c:pt>
                <c:pt idx="4">
                  <c:v>0.94645655504947457</c:v>
                </c:pt>
                <c:pt idx="5">
                  <c:v>1.0175534031882374</c:v>
                </c:pt>
                <c:pt idx="6">
                  <c:v>1.0184967008155072</c:v>
                </c:pt>
                <c:pt idx="7">
                  <c:v>1.0325530604446198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6E-452C-B9FB-FAC946F2A567}"/>
            </c:ext>
          </c:extLst>
        </c:ser>
        <c:ser>
          <c:idx val="4"/>
          <c:order val="4"/>
          <c:tx>
            <c:strRef>
              <c:f>'Savinjska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CoLUM'!$E$18:$L$18</c:f>
              <c:numCache>
                <c:formatCode>0.00</c:formatCode>
                <c:ptCount val="8"/>
                <c:pt idx="0">
                  <c:v>9.5612912127981314E-2</c:v>
                </c:pt>
                <c:pt idx="1">
                  <c:v>9.3692987525897053E-2</c:v>
                </c:pt>
                <c:pt idx="2">
                  <c:v>9.6706357791067094E-2</c:v>
                </c:pt>
                <c:pt idx="3">
                  <c:v>0.11015346257278313</c:v>
                </c:pt>
                <c:pt idx="4">
                  <c:v>0.11540238425417429</c:v>
                </c:pt>
                <c:pt idx="5">
                  <c:v>0.12494566952984623</c:v>
                </c:pt>
                <c:pt idx="6">
                  <c:v>0.12506072803560614</c:v>
                </c:pt>
                <c:pt idx="7">
                  <c:v>0.12678860760775149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6E-452C-B9FB-FAC946F2A567}"/>
            </c:ext>
          </c:extLst>
        </c:ser>
        <c:ser>
          <c:idx val="5"/>
          <c:order val="5"/>
          <c:tx>
            <c:strRef>
              <c:f>'Savinjska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CoLUM'!$E$19:$L$19</c:f>
              <c:numCache>
                <c:formatCode>0.00</c:formatCode>
                <c:ptCount val="8"/>
                <c:pt idx="0">
                  <c:v>4.5991626804213051E-2</c:v>
                </c:pt>
                <c:pt idx="1">
                  <c:v>4.193772606605671E-2</c:v>
                </c:pt>
                <c:pt idx="2">
                  <c:v>4.0611785575686808E-2</c:v>
                </c:pt>
                <c:pt idx="3">
                  <c:v>4.0149774902023101E-2</c:v>
                </c:pt>
                <c:pt idx="4">
                  <c:v>4.2358870668680632E-2</c:v>
                </c:pt>
                <c:pt idx="5">
                  <c:v>4.3678104149356405E-2</c:v>
                </c:pt>
                <c:pt idx="6">
                  <c:v>4.3718620115967832E-2</c:v>
                </c:pt>
                <c:pt idx="7">
                  <c:v>4.4321921921870865E-2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6E-452C-B9FB-FAC946F2A567}"/>
            </c:ext>
          </c:extLst>
        </c:ser>
        <c:ser>
          <c:idx val="6"/>
          <c:order val="6"/>
          <c:tx>
            <c:strRef>
              <c:f>'Savinjska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CoLUM'!$E$20:$L$20</c:f>
              <c:numCache>
                <c:formatCode>0.00</c:formatCode>
                <c:ptCount val="8"/>
                <c:pt idx="0">
                  <c:v>1.0605832258626378</c:v>
                </c:pt>
                <c:pt idx="1">
                  <c:v>0.9631534719171494</c:v>
                </c:pt>
                <c:pt idx="2">
                  <c:v>0.93450140760628408</c:v>
                </c:pt>
                <c:pt idx="3">
                  <c:v>0.86986012725269646</c:v>
                </c:pt>
                <c:pt idx="4">
                  <c:v>0.92883546240437442</c:v>
                </c:pt>
                <c:pt idx="5">
                  <c:v>0.96012597394580734</c:v>
                </c:pt>
                <c:pt idx="6">
                  <c:v>0.96101039078117545</c:v>
                </c:pt>
                <c:pt idx="7">
                  <c:v>0.97428742066620277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76E-452C-B9FB-FAC946F2A567}"/>
            </c:ext>
          </c:extLst>
        </c:ser>
        <c:ser>
          <c:idx val="7"/>
          <c:order val="7"/>
          <c:tx>
            <c:strRef>
              <c:f>'Savinjska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CoLUM'!$E$21:$L$21</c:f>
              <c:numCache>
                <c:formatCode>0.00</c:formatCode>
                <c:ptCount val="8"/>
                <c:pt idx="0">
                  <c:v>6.2607998861235747E-2</c:v>
                </c:pt>
                <c:pt idx="1">
                  <c:v>5.7191781473029973E-2</c:v>
                </c:pt>
                <c:pt idx="2">
                  <c:v>5.5559687937351943E-2</c:v>
                </c:pt>
                <c:pt idx="3">
                  <c:v>5.623187942896337E-2</c:v>
                </c:pt>
                <c:pt idx="4">
                  <c:v>5.905650667427053E-2</c:v>
                </c:pt>
                <c:pt idx="5">
                  <c:v>6.0823257242355405E-2</c:v>
                </c:pt>
                <c:pt idx="6">
                  <c:v>6.0898193535565331E-2</c:v>
                </c:pt>
                <c:pt idx="7">
                  <c:v>6.1872803583520909E-2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76E-452C-B9FB-FAC946F2A567}"/>
            </c:ext>
          </c:extLst>
        </c:ser>
        <c:ser>
          <c:idx val="8"/>
          <c:order val="8"/>
          <c:tx>
            <c:strRef>
              <c:f>'Savinjska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CoLUM'!$E$22:$L$22</c:f>
              <c:numCache>
                <c:formatCode>0.00</c:formatCode>
                <c:ptCount val="8"/>
                <c:pt idx="0">
                  <c:v>0.14369500596717566</c:v>
                </c:pt>
                <c:pt idx="1">
                  <c:v>0.13205946811432068</c:v>
                </c:pt>
                <c:pt idx="2">
                  <c:v>0.12938542911247369</c:v>
                </c:pt>
                <c:pt idx="3">
                  <c:v>0.13108183597775711</c:v>
                </c:pt>
                <c:pt idx="4">
                  <c:v>0.13788568082125452</c:v>
                </c:pt>
                <c:pt idx="5">
                  <c:v>0.14300876390010789</c:v>
                </c:pt>
                <c:pt idx="6">
                  <c:v>0.14323144894928089</c:v>
                </c:pt>
                <c:pt idx="7">
                  <c:v>0.1458631934124113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6E-452C-B9FB-FAC946F2A567}"/>
            </c:ext>
          </c:extLst>
        </c:ser>
        <c:ser>
          <c:idx val="9"/>
          <c:order val="9"/>
          <c:tx>
            <c:strRef>
              <c:f>'Savinjska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CoLUM'!$E$23:$L$23</c:f>
              <c:numCache>
                <c:formatCode>0.00</c:formatCode>
                <c:ptCount val="8"/>
                <c:pt idx="0">
                  <c:v>2.1407306727485149E-2</c:v>
                </c:pt>
                <c:pt idx="1">
                  <c:v>1.9510803758730762E-2</c:v>
                </c:pt>
                <c:pt idx="2">
                  <c:v>1.9043454608438627E-2</c:v>
                </c:pt>
                <c:pt idx="3">
                  <c:v>1.8796059206675597E-2</c:v>
                </c:pt>
                <c:pt idx="4">
                  <c:v>1.981021064139326E-2</c:v>
                </c:pt>
                <c:pt idx="5">
                  <c:v>2.0442368947619551E-2</c:v>
                </c:pt>
                <c:pt idx="6">
                  <c:v>2.0486922106092733E-2</c:v>
                </c:pt>
                <c:pt idx="7">
                  <c:v>2.0957275209152609E-2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76E-452C-B9FB-FAC946F2A567}"/>
            </c:ext>
          </c:extLst>
        </c:ser>
        <c:ser>
          <c:idx val="10"/>
          <c:order val="10"/>
          <c:tx>
            <c:strRef>
              <c:f>'Savinjska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CoLUM'!$E$24:$L$24</c:f>
              <c:numCache>
                <c:formatCode>0.00</c:formatCode>
                <c:ptCount val="8"/>
                <c:pt idx="0">
                  <c:v>0.11196694424169415</c:v>
                </c:pt>
                <c:pt idx="1">
                  <c:v>0.10139679354349686</c:v>
                </c:pt>
                <c:pt idx="2">
                  <c:v>9.8652317441400655E-2</c:v>
                </c:pt>
                <c:pt idx="3">
                  <c:v>0.10105452472604542</c:v>
                </c:pt>
                <c:pt idx="4">
                  <c:v>0.10551084720406535</c:v>
                </c:pt>
                <c:pt idx="5">
                  <c:v>0.10777681065771999</c:v>
                </c:pt>
                <c:pt idx="6">
                  <c:v>0.10803618123309466</c:v>
                </c:pt>
                <c:pt idx="7">
                  <c:v>0.11069903951809212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6E-452C-B9FB-FAC946F2A567}"/>
            </c:ext>
          </c:extLst>
        </c:ser>
        <c:ser>
          <c:idx val="11"/>
          <c:order val="11"/>
          <c:tx>
            <c:strRef>
              <c:f>'Savinjska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CoLUM'!$E$25:$L$25</c:f>
              <c:numCache>
                <c:formatCode>0.00</c:formatCode>
                <c:ptCount val="8"/>
                <c:pt idx="0">
                  <c:v>0.19367096878685655</c:v>
                </c:pt>
                <c:pt idx="1">
                  <c:v>0.17706136000716216</c:v>
                </c:pt>
                <c:pt idx="2">
                  <c:v>0.17182961822901033</c:v>
                </c:pt>
                <c:pt idx="3">
                  <c:v>0.16728084315744049</c:v>
                </c:pt>
                <c:pt idx="4">
                  <c:v>0.17740622050159141</c:v>
                </c:pt>
                <c:pt idx="5">
                  <c:v>0.18321773593789337</c:v>
                </c:pt>
                <c:pt idx="6">
                  <c:v>0.18344799756518571</c:v>
                </c:pt>
                <c:pt idx="7">
                  <c:v>0.18641685263940289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76E-452C-B9FB-FAC946F2A567}"/>
            </c:ext>
          </c:extLst>
        </c:ser>
        <c:ser>
          <c:idx val="12"/>
          <c:order val="12"/>
          <c:tx>
            <c:strRef>
              <c:f>'Savinjska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CoLUM'!$E$27:$L$27</c:f>
              <c:numCache>
                <c:formatCode>0.00</c:formatCode>
                <c:ptCount val="8"/>
                <c:pt idx="0">
                  <c:v>0.49568048605268156</c:v>
                </c:pt>
                <c:pt idx="1">
                  <c:v>0.45771665208126622</c:v>
                </c:pt>
                <c:pt idx="2">
                  <c:v>0.43929498397701522</c:v>
                </c:pt>
                <c:pt idx="3">
                  <c:v>0.43501979164294569</c:v>
                </c:pt>
                <c:pt idx="4">
                  <c:v>0.46075855703525481</c:v>
                </c:pt>
                <c:pt idx="5">
                  <c:v>0.47804360313058936</c:v>
                </c:pt>
                <c:pt idx="6">
                  <c:v>0.47763126975646331</c:v>
                </c:pt>
                <c:pt idx="7">
                  <c:v>0.47132891434546198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76E-452C-B9FB-FAC946F2A567}"/>
            </c:ext>
          </c:extLst>
        </c:ser>
        <c:ser>
          <c:idx val="13"/>
          <c:order val="13"/>
          <c:tx>
            <c:strRef>
              <c:f>'Savinjska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'Savinjska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CoLUM'!$E$28:$L$28</c:f>
              <c:numCache>
                <c:formatCode>0.00</c:formatCode>
                <c:ptCount val="8"/>
                <c:pt idx="0">
                  <c:v>0.94795707491357051</c:v>
                </c:pt>
                <c:pt idx="1">
                  <c:v>0.88121630129552753</c:v>
                </c:pt>
                <c:pt idx="2">
                  <c:v>0.8490403769585837</c:v>
                </c:pt>
                <c:pt idx="3">
                  <c:v>0.83642204745086313</c:v>
                </c:pt>
                <c:pt idx="4">
                  <c:v>0.88900284835950216</c:v>
                </c:pt>
                <c:pt idx="5">
                  <c:v>0.92858863570697914</c:v>
                </c:pt>
                <c:pt idx="6">
                  <c:v>0.92774391500330733</c:v>
                </c:pt>
                <c:pt idx="7">
                  <c:v>0.91519433734466693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76E-452C-B9FB-FAC946F2A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'Savinjska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'Savinjska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CoLUM'!$E$4:$L$4</c:f>
              <c:numCache>
                <c:formatCode>_-* #,##0.00_-;\-* #,##0.00_-;_-* "-"_-;_-@_-</c:formatCode>
                <c:ptCount val="8"/>
                <c:pt idx="0" formatCode="0.00">
                  <c:v>0.69201539536965029</c:v>
                </c:pt>
                <c:pt idx="1">
                  <c:v>0.60538212379750544</c:v>
                </c:pt>
                <c:pt idx="2">
                  <c:v>0.56733154506056582</c:v>
                </c:pt>
                <c:pt idx="3">
                  <c:v>0.64909947253135214</c:v>
                </c:pt>
                <c:pt idx="4">
                  <c:v>0.65537486762540365</c:v>
                </c:pt>
                <c:pt idx="5">
                  <c:v>0.65320950462022231</c:v>
                </c:pt>
                <c:pt idx="6">
                  <c:v>0.65340776442473381</c:v>
                </c:pt>
                <c:pt idx="7">
                  <c:v>0.65843176748205146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3B-413C-93D4-3BA01E3136FC}"/>
            </c:ext>
          </c:extLst>
        </c:ser>
        <c:ser>
          <c:idx val="1"/>
          <c:order val="1"/>
          <c:tx>
            <c:strRef>
              <c:f>'Savinjska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'Savinjska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CoLUM'!$E$5:$L$5</c:f>
              <c:numCache>
                <c:formatCode>_-* #,##0.00_-;\-* #,##0.00_-;_-* "-"_-;_-@_-</c:formatCode>
                <c:ptCount val="8"/>
                <c:pt idx="0" formatCode="0.00">
                  <c:v>0.19215532521491777</c:v>
                </c:pt>
                <c:pt idx="1">
                  <c:v>0.17058061172976874</c:v>
                </c:pt>
                <c:pt idx="2">
                  <c:v>0.16707332777256473</c:v>
                </c:pt>
                <c:pt idx="3">
                  <c:v>0.17052981478943599</c:v>
                </c:pt>
                <c:pt idx="4">
                  <c:v>0.19807856922464537</c:v>
                </c:pt>
                <c:pt idx="5">
                  <c:v>0.19010715894420102</c:v>
                </c:pt>
                <c:pt idx="6">
                  <c:v>0.19015902104005394</c:v>
                </c:pt>
                <c:pt idx="7">
                  <c:v>0.19158859869556646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3B-413C-93D4-3BA01E3136FC}"/>
            </c:ext>
          </c:extLst>
        </c:ser>
        <c:ser>
          <c:idx val="2"/>
          <c:order val="2"/>
          <c:tx>
            <c:strRef>
              <c:f>'Savinjska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'Savinjska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CoLUM'!$E$6:$L$6</c:f>
              <c:numCache>
                <c:formatCode>_-* #,##0.00_-;\-* #,##0.00_-;_-* "-"_-;_-@_-</c:formatCode>
                <c:ptCount val="8"/>
                <c:pt idx="0" formatCode="0.00">
                  <c:v>0.57232387584511701</c:v>
                </c:pt>
                <c:pt idx="1">
                  <c:v>0.6112165566352521</c:v>
                </c:pt>
                <c:pt idx="2">
                  <c:v>0.67169410178403577</c:v>
                </c:pt>
                <c:pt idx="3">
                  <c:v>0.87755559378127601</c:v>
                </c:pt>
                <c:pt idx="4">
                  <c:v>0.91212664756218043</c:v>
                </c:pt>
                <c:pt idx="5">
                  <c:v>1.0205462355092396</c:v>
                </c:pt>
                <c:pt idx="6">
                  <c:v>1.0210838331244743</c:v>
                </c:pt>
                <c:pt idx="7">
                  <c:v>1.0290315091115767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3B-413C-93D4-3BA01E3136FC}"/>
            </c:ext>
          </c:extLst>
        </c:ser>
        <c:ser>
          <c:idx val="3"/>
          <c:order val="3"/>
          <c:tx>
            <c:strRef>
              <c:f>'Savinjska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'Savinjska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CoLUM'!$E$7:$L$7</c:f>
              <c:numCache>
                <c:formatCode>_-* #,##0.00_-;\-* #,##0.00_-;_-* "-"_-;_-@_-</c:formatCode>
                <c:ptCount val="8"/>
                <c:pt idx="0" formatCode="0.00">
                  <c:v>4.7158983909485912E-2</c:v>
                </c:pt>
                <c:pt idx="1">
                  <c:v>4.5545045084634243E-2</c:v>
                </c:pt>
                <c:pt idx="2">
                  <c:v>4.5783280243063669E-2</c:v>
                </c:pt>
                <c:pt idx="3">
                  <c:v>4.652947600330172E-2</c:v>
                </c:pt>
                <c:pt idx="4">
                  <c:v>4.581876090873177E-2</c:v>
                </c:pt>
                <c:pt idx="5">
                  <c:v>4.1509087142942776E-2</c:v>
                </c:pt>
                <c:pt idx="6">
                  <c:v>4.1524138559484197E-2</c:v>
                </c:pt>
                <c:pt idx="7">
                  <c:v>4.1826058317561331E-2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3B-413C-93D4-3BA01E3136FC}"/>
            </c:ext>
          </c:extLst>
        </c:ser>
        <c:ser>
          <c:idx val="4"/>
          <c:order val="4"/>
          <c:tx>
            <c:strRef>
              <c:f>'Savinjska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'Savinjska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CoLUM'!$E$8:$L$8</c:f>
              <c:numCache>
                <c:formatCode>_-* #,##0.00_-;\-* #,##0.00_-;_-* "-"_-;_-@_-</c:formatCode>
                <c:ptCount val="8"/>
                <c:pt idx="0" formatCode="0.00">
                  <c:v>0.13980527092282141</c:v>
                </c:pt>
                <c:pt idx="1">
                  <c:v>0.13682707583088277</c:v>
                </c:pt>
                <c:pt idx="2">
                  <c:v>0.11008601637701403</c:v>
                </c:pt>
                <c:pt idx="3">
                  <c:v>0.14280180759145686</c:v>
                </c:pt>
                <c:pt idx="4">
                  <c:v>0.13899471349669057</c:v>
                </c:pt>
                <c:pt idx="5">
                  <c:v>0.1391556815166419</c:v>
                </c:pt>
                <c:pt idx="6">
                  <c:v>0.13917372273733103</c:v>
                </c:pt>
                <c:pt idx="7">
                  <c:v>0.1394565221836373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3B-413C-93D4-3BA01E3136FC}"/>
            </c:ext>
          </c:extLst>
        </c:ser>
        <c:ser>
          <c:idx val="5"/>
          <c:order val="5"/>
          <c:tx>
            <c:strRef>
              <c:f>'Savinjska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'Savinjska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'Savinjska CoLUM'!$E$9:$L$9</c:f>
              <c:numCache>
                <c:formatCode>_-* #,##0.00_-;\-* #,##0.00_-;_-* "-"_-;_-@_-</c:formatCode>
                <c:ptCount val="8"/>
                <c:pt idx="0" formatCode="0.00">
                  <c:v>3.5580680503743243</c:v>
                </c:pt>
                <c:pt idx="1">
                  <c:v>3.2253983846059904</c:v>
                </c:pt>
                <c:pt idx="2">
                  <c:v>3.11408666714446</c:v>
                </c:pt>
                <c:pt idx="3">
                  <c:v>2.8442519312338885</c:v>
                </c:pt>
                <c:pt idx="4">
                  <c:v>3.0496894328160029</c:v>
                </c:pt>
                <c:pt idx="5">
                  <c:v>3.1489250744835613</c:v>
                </c:pt>
                <c:pt idx="6">
                  <c:v>3.1499698937715479</c:v>
                </c:pt>
                <c:pt idx="7">
                  <c:v>3.1657514415473189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3B-413C-93D4-3BA01E3136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'Zasavska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CoLUM'!$E$14:$L$14</c:f>
              <c:numCache>
                <c:formatCode>0.00</c:formatCode>
                <c:ptCount val="8"/>
                <c:pt idx="0">
                  <c:v>0.86782654437827766</c:v>
                </c:pt>
                <c:pt idx="1">
                  <c:v>0.77037582871195265</c:v>
                </c:pt>
                <c:pt idx="2">
                  <c:v>0.73250652576643938</c:v>
                </c:pt>
                <c:pt idx="3">
                  <c:v>0.77850567413298122</c:v>
                </c:pt>
                <c:pt idx="4">
                  <c:v>0.81643407318633954</c:v>
                </c:pt>
                <c:pt idx="5">
                  <c:v>0.8183065416890225</c:v>
                </c:pt>
                <c:pt idx="6">
                  <c:v>0.82080831717647262</c:v>
                </c:pt>
                <c:pt idx="7">
                  <c:v>0.82295276142142204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34-400F-A61C-6488541BD7FF}"/>
            </c:ext>
          </c:extLst>
        </c:ser>
        <c:ser>
          <c:idx val="1"/>
          <c:order val="1"/>
          <c:tx>
            <c:strRef>
              <c:f>'Zasavska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CoLUM'!$E$15:$L$15</c:f>
              <c:numCache>
                <c:formatCode>0.00</c:formatCode>
                <c:ptCount val="8"/>
                <c:pt idx="0">
                  <c:v>9.8073132192310702E-2</c:v>
                </c:pt>
                <c:pt idx="1">
                  <c:v>8.8162854949753636E-2</c:v>
                </c:pt>
                <c:pt idx="2">
                  <c:v>8.4425760865395993E-2</c:v>
                </c:pt>
                <c:pt idx="3">
                  <c:v>8.5144492463011812E-2</c:v>
                </c:pt>
                <c:pt idx="4">
                  <c:v>8.9448511651763485E-2</c:v>
                </c:pt>
                <c:pt idx="5">
                  <c:v>9.1612190297280641E-2</c:v>
                </c:pt>
                <c:pt idx="6">
                  <c:v>9.2003206756022277E-2</c:v>
                </c:pt>
                <c:pt idx="7">
                  <c:v>9.2301864238976572E-2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34-400F-A61C-6488541BD7FF}"/>
            </c:ext>
          </c:extLst>
        </c:ser>
        <c:ser>
          <c:idx val="2"/>
          <c:order val="2"/>
          <c:tx>
            <c:strRef>
              <c:f>'Zasavska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CoLUM'!$E$16:$L$16</c:f>
              <c:numCache>
                <c:formatCode>0.00</c:formatCode>
                <c:ptCount val="8"/>
                <c:pt idx="0">
                  <c:v>0.20844577047420082</c:v>
                </c:pt>
                <c:pt idx="1">
                  <c:v>0.18894274658195054</c:v>
                </c:pt>
                <c:pt idx="2">
                  <c:v>0.18123547212489594</c:v>
                </c:pt>
                <c:pt idx="3">
                  <c:v>0.1825728038473956</c:v>
                </c:pt>
                <c:pt idx="4">
                  <c:v>0.19404852590679547</c:v>
                </c:pt>
                <c:pt idx="5">
                  <c:v>0.19929963556306995</c:v>
                </c:pt>
                <c:pt idx="6">
                  <c:v>0.20038198625980169</c:v>
                </c:pt>
                <c:pt idx="7">
                  <c:v>0.20116677538850036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34-400F-A61C-6488541BD7FF}"/>
            </c:ext>
          </c:extLst>
        </c:ser>
        <c:ser>
          <c:idx val="3"/>
          <c:order val="3"/>
          <c:tx>
            <c:strRef>
              <c:f>'Zasavska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CoLUM'!$E$17:$L$17</c:f>
              <c:numCache>
                <c:formatCode>0.00</c:formatCode>
                <c:ptCount val="8"/>
                <c:pt idx="0">
                  <c:v>0.83875712255872503</c:v>
                </c:pt>
                <c:pt idx="1">
                  <c:v>0.80019139824400787</c:v>
                </c:pt>
                <c:pt idx="2">
                  <c:v>0.81160422411356115</c:v>
                </c:pt>
                <c:pt idx="3">
                  <c:v>0.88059537641139984</c:v>
                </c:pt>
                <c:pt idx="4">
                  <c:v>0.93115408558391266</c:v>
                </c:pt>
                <c:pt idx="5">
                  <c:v>1.0019512547226035</c:v>
                </c:pt>
                <c:pt idx="6">
                  <c:v>1.0074006359891876</c:v>
                </c:pt>
                <c:pt idx="7">
                  <c:v>1.0113522799883756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34-400F-A61C-6488541BD7FF}"/>
            </c:ext>
          </c:extLst>
        </c:ser>
        <c:ser>
          <c:idx val="4"/>
          <c:order val="4"/>
          <c:tx>
            <c:strRef>
              <c:f>'Zasavska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CoLUM'!$E$18:$L$18</c:f>
              <c:numCache>
                <c:formatCode>0.00</c:formatCode>
                <c:ptCount val="8"/>
                <c:pt idx="0">
                  <c:v>9.5240266603396628E-2</c:v>
                </c:pt>
                <c:pt idx="1">
                  <c:v>9.2460525361929558E-2</c:v>
                </c:pt>
                <c:pt idx="2">
                  <c:v>9.4856271424058974E-2</c:v>
                </c:pt>
                <c:pt idx="3">
                  <c:v>0.10772199506877361</c:v>
                </c:pt>
                <c:pt idx="4">
                  <c:v>0.11334999962806344</c:v>
                </c:pt>
                <c:pt idx="5">
                  <c:v>0.12283833425990426</c:v>
                </c:pt>
                <c:pt idx="6">
                  <c:v>0.12351689874552257</c:v>
                </c:pt>
                <c:pt idx="7">
                  <c:v>0.12400950495507854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34-400F-A61C-6488541BD7FF}"/>
            </c:ext>
          </c:extLst>
        </c:ser>
        <c:ser>
          <c:idx val="5"/>
          <c:order val="5"/>
          <c:tx>
            <c:strRef>
              <c:f>'Zasavska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CoLUM'!$E$19:$L$19</c:f>
              <c:numCache>
                <c:formatCode>0.00</c:formatCode>
                <c:ptCount val="8"/>
                <c:pt idx="0">
                  <c:v>4.5924089242303845E-2</c:v>
                </c:pt>
                <c:pt idx="1">
                  <c:v>4.1481192763863833E-2</c:v>
                </c:pt>
                <c:pt idx="2">
                  <c:v>3.9918986343178968E-2</c:v>
                </c:pt>
                <c:pt idx="3">
                  <c:v>3.9341333417260947E-2</c:v>
                </c:pt>
                <c:pt idx="4">
                  <c:v>4.1680735445858215E-2</c:v>
                </c:pt>
                <c:pt idx="5">
                  <c:v>4.3014678259879861E-2</c:v>
                </c:pt>
                <c:pt idx="6">
                  <c:v>4.3248281130516014E-2</c:v>
                </c:pt>
                <c:pt idx="7">
                  <c:v>4.3417661529920409E-2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34-400F-A61C-6488541BD7FF}"/>
            </c:ext>
          </c:extLst>
        </c:ser>
        <c:ser>
          <c:idx val="6"/>
          <c:order val="6"/>
          <c:tx>
            <c:strRef>
              <c:f>'Zasavska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CoLUM'!$E$20:$L$20</c:f>
              <c:numCache>
                <c:formatCode>0.00</c:formatCode>
                <c:ptCount val="8"/>
                <c:pt idx="0">
                  <c:v>1.0565486325951727</c:v>
                </c:pt>
                <c:pt idx="1">
                  <c:v>0.95056783252410626</c:v>
                </c:pt>
                <c:pt idx="2">
                  <c:v>0.91669788330644453</c:v>
                </c:pt>
                <c:pt idx="3">
                  <c:v>0.85072407894442803</c:v>
                </c:pt>
                <c:pt idx="4">
                  <c:v>0.9123798671114296</c:v>
                </c:pt>
                <c:pt idx="5">
                  <c:v>0.9439943554899638</c:v>
                </c:pt>
                <c:pt idx="6">
                  <c:v>0.9492056544119496</c:v>
                </c:pt>
                <c:pt idx="7">
                  <c:v>0.95298864328420274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34-400F-A61C-6488541BD7FF}"/>
            </c:ext>
          </c:extLst>
        </c:ser>
        <c:ser>
          <c:idx val="7"/>
          <c:order val="7"/>
          <c:tx>
            <c:strRef>
              <c:f>'Zasavska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CoLUM'!$E$21:$L$21</c:f>
              <c:numCache>
                <c:formatCode>0.00</c:formatCode>
                <c:ptCount val="8"/>
                <c:pt idx="0">
                  <c:v>6.2548135307204322E-2</c:v>
                </c:pt>
                <c:pt idx="1">
                  <c:v>5.6514985268213483E-2</c:v>
                </c:pt>
                <c:pt idx="2">
                  <c:v>5.4526051862090343E-2</c:v>
                </c:pt>
                <c:pt idx="3">
                  <c:v>5.4972777947072324E-2</c:v>
                </c:pt>
                <c:pt idx="4">
                  <c:v>5.80257400589358E-2</c:v>
                </c:pt>
                <c:pt idx="5">
                  <c:v>5.9795314637289869E-2</c:v>
                </c:pt>
                <c:pt idx="6">
                  <c:v>6.0175850781640491E-2</c:v>
                </c:pt>
                <c:pt idx="7">
                  <c:v>6.0443792221457279E-2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34-400F-A61C-6488541BD7FF}"/>
            </c:ext>
          </c:extLst>
        </c:ser>
        <c:ser>
          <c:idx val="8"/>
          <c:order val="8"/>
          <c:tx>
            <c:strRef>
              <c:f>'Zasavska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CoLUM'!$E$22:$L$22</c:f>
              <c:numCache>
                <c:formatCode>0.00</c:formatCode>
                <c:ptCount val="8"/>
                <c:pt idx="0">
                  <c:v>0.14363672149329409</c:v>
                </c:pt>
                <c:pt idx="1">
                  <c:v>0.13036239572422276</c:v>
                </c:pt>
                <c:pt idx="2">
                  <c:v>0.1267639765584169</c:v>
                </c:pt>
                <c:pt idx="3">
                  <c:v>0.12782994002813769</c:v>
                </c:pt>
                <c:pt idx="4">
                  <c:v>0.1352654157316458</c:v>
                </c:pt>
                <c:pt idx="5">
                  <c:v>0.14032942946223498</c:v>
                </c:pt>
                <c:pt idx="6">
                  <c:v>0.14136299684034859</c:v>
                </c:pt>
                <c:pt idx="7">
                  <c:v>0.14207350761473891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34-400F-A61C-6488541BD7FF}"/>
            </c:ext>
          </c:extLst>
        </c:ser>
        <c:ser>
          <c:idx val="9"/>
          <c:order val="9"/>
          <c:tx>
            <c:strRef>
              <c:f>'Zasavska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CoLUM'!$E$23:$L$23</c:f>
              <c:numCache>
                <c:formatCode>0.00</c:formatCode>
                <c:ptCount val="8"/>
                <c:pt idx="0">
                  <c:v>2.1421400907330451E-2</c:v>
                </c:pt>
                <c:pt idx="1">
                  <c:v>1.9221814520579715E-2</c:v>
                </c:pt>
                <c:pt idx="2">
                  <c:v>1.8596845485192193E-2</c:v>
                </c:pt>
                <c:pt idx="3">
                  <c:v>1.82423583459176E-2</c:v>
                </c:pt>
                <c:pt idx="4">
                  <c:v>1.9374624782304527E-2</c:v>
                </c:pt>
                <c:pt idx="5">
                  <c:v>1.9987134560499858E-2</c:v>
                </c:pt>
                <c:pt idx="6">
                  <c:v>2.0172932110328189E-2</c:v>
                </c:pt>
                <c:pt idx="7">
                  <c:v>2.0296527563408141E-2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434-400F-A61C-6488541BD7FF}"/>
            </c:ext>
          </c:extLst>
        </c:ser>
        <c:ser>
          <c:idx val="10"/>
          <c:order val="10"/>
          <c:tx>
            <c:strRef>
              <c:f>'Zasavska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CoLUM'!$E$24:$L$24</c:f>
              <c:numCache>
                <c:formatCode>0.00</c:formatCode>
                <c:ptCount val="8"/>
                <c:pt idx="0">
                  <c:v>0.11208451674921871</c:v>
                </c:pt>
                <c:pt idx="1">
                  <c:v>9.9821886560277739E-2</c:v>
                </c:pt>
                <c:pt idx="2">
                  <c:v>9.6223158669009143E-2</c:v>
                </c:pt>
                <c:pt idx="3">
                  <c:v>9.7905324377665665E-2</c:v>
                </c:pt>
                <c:pt idx="4">
                  <c:v>0.1030752736396678</c:v>
                </c:pt>
                <c:pt idx="5">
                  <c:v>0.10523695803997131</c:v>
                </c:pt>
                <c:pt idx="6">
                  <c:v>0.10628985672354255</c:v>
                </c:pt>
                <c:pt idx="7">
                  <c:v>0.10698387508317259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34-400F-A61C-6488541BD7FF}"/>
            </c:ext>
          </c:extLst>
        </c:ser>
        <c:ser>
          <c:idx val="11"/>
          <c:order val="11"/>
          <c:tx>
            <c:strRef>
              <c:f>'Zasavska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CoLUM'!$E$25:$L$25</c:f>
              <c:numCache>
                <c:formatCode>0.00</c:formatCode>
                <c:ptCount val="8"/>
                <c:pt idx="0">
                  <c:v>0.19349387426572412</c:v>
                </c:pt>
                <c:pt idx="1">
                  <c:v>0.17495238364333066</c:v>
                </c:pt>
                <c:pt idx="2">
                  <c:v>0.16861127574763524</c:v>
                </c:pt>
                <c:pt idx="3">
                  <c:v>0.16350451157109744</c:v>
                </c:pt>
                <c:pt idx="4">
                  <c:v>0.17428892345359559</c:v>
                </c:pt>
                <c:pt idx="5">
                  <c:v>0.1800957403815644</c:v>
                </c:pt>
                <c:pt idx="6">
                  <c:v>0.18125555301422822</c:v>
                </c:pt>
                <c:pt idx="7">
                  <c:v>0.18207052037425694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434-400F-A61C-6488541BD7FF}"/>
            </c:ext>
          </c:extLst>
        </c:ser>
        <c:ser>
          <c:idx val="12"/>
          <c:order val="12"/>
          <c:tx>
            <c:strRef>
              <c:f>'Zasavska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CoLUM'!$E$27:$L$27</c:f>
              <c:numCache>
                <c:formatCode>0.00</c:formatCode>
                <c:ptCount val="8"/>
                <c:pt idx="0">
                  <c:v>0.49740333092895156</c:v>
                </c:pt>
                <c:pt idx="1">
                  <c:v>0.46347832695769153</c:v>
                </c:pt>
                <c:pt idx="2">
                  <c:v>0.44749636834615891</c:v>
                </c:pt>
                <c:pt idx="3">
                  <c:v>0.44439735256090973</c:v>
                </c:pt>
                <c:pt idx="4">
                  <c:v>0.46874541568285827</c:v>
                </c:pt>
                <c:pt idx="5">
                  <c:v>0.48586004326060483</c:v>
                </c:pt>
                <c:pt idx="6">
                  <c:v>0.48329320402638742</c:v>
                </c:pt>
                <c:pt idx="7">
                  <c:v>0.48143251275675308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434-400F-A61C-6488541BD7FF}"/>
            </c:ext>
          </c:extLst>
        </c:ser>
        <c:ser>
          <c:idx val="13"/>
          <c:order val="13"/>
          <c:tx>
            <c:strRef>
              <c:f>'Zasavska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'Zasavska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CoLUM'!$E$28:$L$28</c:f>
              <c:numCache>
                <c:formatCode>0.00</c:formatCode>
                <c:ptCount val="8"/>
                <c:pt idx="0">
                  <c:v>0.95094522685099059</c:v>
                </c:pt>
                <c:pt idx="1">
                  <c:v>0.8922401172282487</c:v>
                </c:pt>
                <c:pt idx="2">
                  <c:v>0.86491828771435697</c:v>
                </c:pt>
                <c:pt idx="3">
                  <c:v>0.85459655232656873</c:v>
                </c:pt>
                <c:pt idx="4">
                  <c:v>0.90445348511484824</c:v>
                </c:pt>
                <c:pt idx="5">
                  <c:v>0.94386042946962234</c:v>
                </c:pt>
                <c:pt idx="6">
                  <c:v>0.93874768172894285</c:v>
                </c:pt>
                <c:pt idx="7">
                  <c:v>0.93506396607188436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434-400F-A61C-6488541BD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'Zasavska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'Zasavska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CoLUM'!$E$4:$L$4</c:f>
              <c:numCache>
                <c:formatCode>_-* #,##0.00_-;\-* #,##0.00_-;_-* "-"_-;_-@_-</c:formatCode>
                <c:ptCount val="8"/>
                <c:pt idx="0" formatCode="0.00">
                  <c:v>0.68859280304628601</c:v>
                </c:pt>
                <c:pt idx="1">
                  <c:v>0.59934398429840996</c:v>
                </c:pt>
                <c:pt idx="2">
                  <c:v>0.55957857539904732</c:v>
                </c:pt>
                <c:pt idx="3">
                  <c:v>0.63943667186294573</c:v>
                </c:pt>
                <c:pt idx="4">
                  <c:v>0.64710944881914401</c:v>
                </c:pt>
                <c:pt idx="5">
                  <c:v>0.64570339242774188</c:v>
                </c:pt>
                <c:pt idx="6">
                  <c:v>0.6476516647609023</c:v>
                </c:pt>
                <c:pt idx="7">
                  <c:v>0.64919317316533376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95-4A97-A37F-0EAFAB2D4EEF}"/>
            </c:ext>
          </c:extLst>
        </c:ser>
        <c:ser>
          <c:idx val="1"/>
          <c:order val="1"/>
          <c:tx>
            <c:strRef>
              <c:f>'Zasavska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'Zasavska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CoLUM'!$E$5:$L$5</c:f>
              <c:numCache>
                <c:formatCode>_-* #,##0.00_-;\-* #,##0.00_-;_-* "-"_-;_-@_-</c:formatCode>
                <c:ptCount val="8"/>
                <c:pt idx="0" formatCode="0.00">
                  <c:v>0.19117812518833277</c:v>
                </c:pt>
                <c:pt idx="1">
                  <c:v>0.16887447709832143</c:v>
                </c:pt>
                <c:pt idx="2">
                  <c:v>0.16479106780316324</c:v>
                </c:pt>
                <c:pt idx="3">
                  <c:v>0.16800382868647923</c:v>
                </c:pt>
                <c:pt idx="4">
                  <c:v>0.19558202615264933</c:v>
                </c:pt>
                <c:pt idx="5">
                  <c:v>0.18793213335234851</c:v>
                </c:pt>
                <c:pt idx="6">
                  <c:v>0.18848618444842652</c:v>
                </c:pt>
                <c:pt idx="7">
                  <c:v>0.18892860440868675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95-4A97-A37F-0EAFAB2D4EEF}"/>
            </c:ext>
          </c:extLst>
        </c:ser>
        <c:ser>
          <c:idx val="2"/>
          <c:order val="2"/>
          <c:tx>
            <c:strRef>
              <c:f>'Zasavska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'Zasavska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CoLUM'!$E$6:$L$6</c:f>
              <c:numCache>
                <c:formatCode>_-* #,##0.00_-;\-* #,##0.00_-;_-* "-"_-;_-@_-</c:formatCode>
                <c:ptCount val="8"/>
                <c:pt idx="0" formatCode="0.00">
                  <c:v>0.57170456482213572</c:v>
                </c:pt>
                <c:pt idx="1">
                  <c:v>0.60738276780563316</c:v>
                </c:pt>
                <c:pt idx="2">
                  <c:v>0.66517157720564823</c:v>
                </c:pt>
                <c:pt idx="3">
                  <c:v>0.86754450205502553</c:v>
                </c:pt>
                <c:pt idx="4">
                  <c:v>0.90384439578276254</c:v>
                </c:pt>
                <c:pt idx="5">
                  <c:v>1.0117503434457362</c:v>
                </c:pt>
                <c:pt idx="6">
                  <c:v>1.0147866149495197</c:v>
                </c:pt>
                <c:pt idx="7">
                  <c:v>1.0169912804622789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95-4A97-A37F-0EAFAB2D4EEF}"/>
            </c:ext>
          </c:extLst>
        </c:ser>
        <c:ser>
          <c:idx val="3"/>
          <c:order val="3"/>
          <c:tx>
            <c:strRef>
              <c:f>'Zasavska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'Zasavska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CoLUM'!$E$7:$L$7</c:f>
              <c:numCache>
                <c:formatCode>_-* #,##0.00_-;\-* #,##0.00_-;_-* "-"_-;_-@_-</c:formatCode>
                <c:ptCount val="8"/>
                <c:pt idx="0" formatCode="0.00">
                  <c:v>4.6989238325117061E-2</c:v>
                </c:pt>
                <c:pt idx="1">
                  <c:v>4.5164476860956711E-2</c:v>
                </c:pt>
                <c:pt idx="2">
                  <c:v>4.5246694545863456E-2</c:v>
                </c:pt>
                <c:pt idx="3">
                  <c:v>4.5923813401870857E-2</c:v>
                </c:pt>
                <c:pt idx="4">
                  <c:v>4.5321999463298145E-2</c:v>
                </c:pt>
                <c:pt idx="5">
                  <c:v>4.1093810485211407E-2</c:v>
                </c:pt>
                <c:pt idx="6">
                  <c:v>4.1210442090934621E-2</c:v>
                </c:pt>
                <c:pt idx="7">
                  <c:v>4.1299989464496603E-2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95-4A97-A37F-0EAFAB2D4EEF}"/>
            </c:ext>
          </c:extLst>
        </c:ser>
        <c:ser>
          <c:idx val="4"/>
          <c:order val="4"/>
          <c:tx>
            <c:strRef>
              <c:f>'Zasavska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'Zasavska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CoLUM'!$E$8:$L$8</c:f>
              <c:numCache>
                <c:formatCode>_-* #,##0.00_-;\-* #,##0.00_-;_-* "-"_-;_-@_-</c:formatCode>
                <c:ptCount val="8"/>
                <c:pt idx="0" formatCode="0.00">
                  <c:v>0.13974850178274811</c:v>
                </c:pt>
                <c:pt idx="1">
                  <c:v>0.13660740856670606</c:v>
                </c:pt>
                <c:pt idx="2">
                  <c:v>0.10981385317261191</c:v>
                </c:pt>
                <c:pt idx="3">
                  <c:v>0.14239470861955467</c:v>
                </c:pt>
                <c:pt idx="4">
                  <c:v>0.13867589654613721</c:v>
                </c:pt>
                <c:pt idx="5">
                  <c:v>0.13885520621200248</c:v>
                </c:pt>
                <c:pt idx="6">
                  <c:v>0.13895177573944889</c:v>
                </c:pt>
                <c:pt idx="7">
                  <c:v>0.1390242224995957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95-4A97-A37F-0EAFAB2D4EEF}"/>
            </c:ext>
          </c:extLst>
        </c:ser>
        <c:ser>
          <c:idx val="5"/>
          <c:order val="5"/>
          <c:tx>
            <c:strRef>
              <c:f>'Zasavska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'Zasavska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'Zasavska CoLUM'!$E$9:$L$9</c:f>
              <c:numCache>
                <c:formatCode>_-* #,##0.00_-;\-* #,##0.00_-;_-* "-"_-;_-@_-</c:formatCode>
                <c:ptCount val="8"/>
                <c:pt idx="0" formatCode="0.00">
                  <c:v>3.5541355313824816</c:v>
                </c:pt>
                <c:pt idx="1">
                  <c:v>3.2114011744101019</c:v>
                </c:pt>
                <c:pt idx="2">
                  <c:v>3.0937793202005004</c:v>
                </c:pt>
                <c:pt idx="3">
                  <c:v>2.822751046816744</c:v>
                </c:pt>
                <c:pt idx="4">
                  <c:v>3.0311909102140273</c:v>
                </c:pt>
                <c:pt idx="5">
                  <c:v>3.1308471541704708</c:v>
                </c:pt>
                <c:pt idx="6">
                  <c:v>3.1367763737056586</c:v>
                </c:pt>
                <c:pt idx="7">
                  <c:v>3.1411169224917561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95-4A97-A37F-0EAFAB2D4E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'Posavska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CoLUM'!$E$14:$L$14</c:f>
              <c:numCache>
                <c:formatCode>0.00</c:formatCode>
                <c:ptCount val="8"/>
                <c:pt idx="0">
                  <c:v>0.87945396862631753</c:v>
                </c:pt>
                <c:pt idx="1">
                  <c:v>0.78721822299241406</c:v>
                </c:pt>
                <c:pt idx="2">
                  <c:v>0.74309595868946743</c:v>
                </c:pt>
                <c:pt idx="3">
                  <c:v>0.79637376667007498</c:v>
                </c:pt>
                <c:pt idx="4">
                  <c:v>0.83998263324932188</c:v>
                </c:pt>
                <c:pt idx="5">
                  <c:v>0.84000483747542221</c:v>
                </c:pt>
                <c:pt idx="6">
                  <c:v>0.83965675943118123</c:v>
                </c:pt>
                <c:pt idx="7">
                  <c:v>0.84775626564490902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A-4A14-8A88-CE6AF39DE3F5}"/>
            </c:ext>
          </c:extLst>
        </c:ser>
        <c:ser>
          <c:idx val="1"/>
          <c:order val="1"/>
          <c:tx>
            <c:strRef>
              <c:f>'Posavska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CoLUM'!$E$15:$L$15</c:f>
              <c:numCache>
                <c:formatCode>0.00</c:formatCode>
                <c:ptCount val="8"/>
                <c:pt idx="0">
                  <c:v>9.6595351549407682E-2</c:v>
                </c:pt>
                <c:pt idx="1">
                  <c:v>8.782704190305074E-2</c:v>
                </c:pt>
                <c:pt idx="2">
                  <c:v>8.3331936300950843E-2</c:v>
                </c:pt>
                <c:pt idx="3">
                  <c:v>8.4998405135958188E-2</c:v>
                </c:pt>
                <c:pt idx="4">
                  <c:v>8.9981860319367266E-2</c:v>
                </c:pt>
                <c:pt idx="5">
                  <c:v>9.209300281473809E-2</c:v>
                </c:pt>
                <c:pt idx="6">
                  <c:v>9.2013277367795104E-2</c:v>
                </c:pt>
                <c:pt idx="7">
                  <c:v>9.3197489284227719E-2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A-4A14-8A88-CE6AF39DE3F5}"/>
            </c:ext>
          </c:extLst>
        </c:ser>
        <c:ser>
          <c:idx val="2"/>
          <c:order val="2"/>
          <c:tx>
            <c:strRef>
              <c:f>'Posavska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CoLUM'!$E$16:$L$16</c:f>
              <c:numCache>
                <c:formatCode>0.00</c:formatCode>
                <c:ptCount val="8"/>
                <c:pt idx="0">
                  <c:v>0.20474220797541512</c:v>
                </c:pt>
                <c:pt idx="1">
                  <c:v>0.1881246738691511</c:v>
                </c:pt>
                <c:pt idx="2">
                  <c:v>0.17848127204823677</c:v>
                </c:pt>
                <c:pt idx="3">
                  <c:v>0.18224149306528095</c:v>
                </c:pt>
                <c:pt idx="4">
                  <c:v>0.19542792639186762</c:v>
                </c:pt>
                <c:pt idx="5">
                  <c:v>0.20082499291045791</c:v>
                </c:pt>
                <c:pt idx="6">
                  <c:v>0.20060296187792998</c:v>
                </c:pt>
                <c:pt idx="7">
                  <c:v>0.20372239524039221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CA-4A14-8A88-CE6AF39DE3F5}"/>
            </c:ext>
          </c:extLst>
        </c:ser>
        <c:ser>
          <c:idx val="3"/>
          <c:order val="3"/>
          <c:tx>
            <c:strRef>
              <c:f>'Posavska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CoLUM'!$E$17:$L$17</c:f>
              <c:numCache>
                <c:formatCode>0.00</c:formatCode>
                <c:ptCount val="8"/>
                <c:pt idx="0">
                  <c:v>0.82494681238159684</c:v>
                </c:pt>
                <c:pt idx="1">
                  <c:v>0.79770713502530954</c:v>
                </c:pt>
                <c:pt idx="2">
                  <c:v>0.80019640003626424</c:v>
                </c:pt>
                <c:pt idx="3">
                  <c:v>0.87984231800816737</c:v>
                </c:pt>
                <c:pt idx="4">
                  <c:v>0.93867600023019504</c:v>
                </c:pt>
                <c:pt idx="5">
                  <c:v>1.0105526098938715</c:v>
                </c:pt>
                <c:pt idx="6">
                  <c:v>1.0094403235090028</c:v>
                </c:pt>
                <c:pt idx="7">
                  <c:v>1.0251397919321588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CA-4A14-8A88-CE6AF39DE3F5}"/>
            </c:ext>
          </c:extLst>
        </c:ser>
        <c:ser>
          <c:idx val="4"/>
          <c:order val="4"/>
          <c:tx>
            <c:strRef>
              <c:f>'Posavska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CoLUM'!$E$18:$L$18</c:f>
              <c:numCache>
                <c:formatCode>0.00</c:formatCode>
                <c:ptCount val="8"/>
                <c:pt idx="0">
                  <c:v>9.4605672361477378E-2</c:v>
                </c:pt>
                <c:pt idx="1">
                  <c:v>9.3089061818409896E-2</c:v>
                </c:pt>
                <c:pt idx="2">
                  <c:v>9.4449170327132265E-2</c:v>
                </c:pt>
                <c:pt idx="3">
                  <c:v>0.10870354721956499</c:v>
                </c:pt>
                <c:pt idx="4">
                  <c:v>0.1153857003911534</c:v>
                </c:pt>
                <c:pt idx="5">
                  <c:v>0.12511226377179335</c:v>
                </c:pt>
                <c:pt idx="6">
                  <c:v>0.12498105385125768</c:v>
                </c:pt>
                <c:pt idx="7">
                  <c:v>0.12692795222708481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CA-4A14-8A88-CE6AF39DE3F5}"/>
            </c:ext>
          </c:extLst>
        </c:ser>
        <c:ser>
          <c:idx val="5"/>
          <c:order val="5"/>
          <c:tx>
            <c:strRef>
              <c:f>'Posavska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CoLUM'!$E$19:$L$19</c:f>
              <c:numCache>
                <c:formatCode>0.00</c:formatCode>
                <c:ptCount val="8"/>
                <c:pt idx="0">
                  <c:v>4.5108132486156881E-2</c:v>
                </c:pt>
                <c:pt idx="1">
                  <c:v>4.1301590040243169E-2</c:v>
                </c:pt>
                <c:pt idx="2">
                  <c:v>3.9312345303444893E-2</c:v>
                </c:pt>
                <c:pt idx="3">
                  <c:v>3.9269941579762532E-2</c:v>
                </c:pt>
                <c:pt idx="4">
                  <c:v>4.1977024358250167E-2</c:v>
                </c:pt>
                <c:pt idx="5">
                  <c:v>4.3343894895644657E-2</c:v>
                </c:pt>
                <c:pt idx="6">
                  <c:v>4.3295974118464572E-2</c:v>
                </c:pt>
                <c:pt idx="7">
                  <c:v>4.3969238884154369E-2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3CA-4A14-8A88-CE6AF39DE3F5}"/>
            </c:ext>
          </c:extLst>
        </c:ser>
        <c:ser>
          <c:idx val="6"/>
          <c:order val="6"/>
          <c:tx>
            <c:strRef>
              <c:f>'Posavska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CoLUM'!$E$20:$L$20</c:f>
              <c:numCache>
                <c:formatCode>0.00</c:formatCode>
                <c:ptCount val="8"/>
                <c:pt idx="0">
                  <c:v>1.0490550686570559</c:v>
                </c:pt>
                <c:pt idx="1">
                  <c:v>0.95662068087083396</c:v>
                </c:pt>
                <c:pt idx="2">
                  <c:v>0.91237710416077999</c:v>
                </c:pt>
                <c:pt idx="3">
                  <c:v>0.85811639870252709</c:v>
                </c:pt>
                <c:pt idx="4">
                  <c:v>0.92838294499718854</c:v>
                </c:pt>
                <c:pt idx="5">
                  <c:v>0.96107290572109016</c:v>
                </c:pt>
                <c:pt idx="6">
                  <c:v>0.96006290932490046</c:v>
                </c:pt>
                <c:pt idx="7">
                  <c:v>0.97501734366691528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3CA-4A14-8A88-CE6AF39DE3F5}"/>
            </c:ext>
          </c:extLst>
        </c:ser>
        <c:ser>
          <c:idx val="7"/>
          <c:order val="7"/>
          <c:tx>
            <c:strRef>
              <c:f>'Posavska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CoLUM'!$E$21:$L$21</c:f>
              <c:numCache>
                <c:formatCode>0.00</c:formatCode>
                <c:ptCount val="8"/>
                <c:pt idx="0">
                  <c:v>6.1301471005665242E-2</c:v>
                </c:pt>
                <c:pt idx="1">
                  <c:v>5.624665294181621E-2</c:v>
                </c:pt>
                <c:pt idx="2">
                  <c:v>5.359945125894261E-2</c:v>
                </c:pt>
                <c:pt idx="3">
                  <c:v>5.4868650728268298E-2</c:v>
                </c:pt>
                <c:pt idx="4">
                  <c:v>5.8491703717826665E-2</c:v>
                </c:pt>
                <c:pt idx="5">
                  <c:v>6.0368784082858902E-2</c:v>
                </c:pt>
                <c:pt idx="6">
                  <c:v>6.0290286251972844E-2</c:v>
                </c:pt>
                <c:pt idx="7">
                  <c:v>6.1357809877452679E-2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3CA-4A14-8A88-CE6AF39DE3F5}"/>
            </c:ext>
          </c:extLst>
        </c:ser>
        <c:ser>
          <c:idx val="8"/>
          <c:order val="8"/>
          <c:tx>
            <c:strRef>
              <c:f>'Posavska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CoLUM'!$E$22:$L$22</c:f>
              <c:numCache>
                <c:formatCode>0.00</c:formatCode>
                <c:ptCount val="8"/>
                <c:pt idx="0">
                  <c:v>0.14044080212795218</c:v>
                </c:pt>
                <c:pt idx="1">
                  <c:v>0.12968490003964286</c:v>
                </c:pt>
                <c:pt idx="2">
                  <c:v>0.12436559023546315</c:v>
                </c:pt>
                <c:pt idx="3">
                  <c:v>0.12757689782156351</c:v>
                </c:pt>
                <c:pt idx="4">
                  <c:v>0.13648568146366963</c:v>
                </c:pt>
                <c:pt idx="5">
                  <c:v>0.14196779241115312</c:v>
                </c:pt>
                <c:pt idx="6">
                  <c:v>0.14175322735402843</c:v>
                </c:pt>
                <c:pt idx="7">
                  <c:v>0.14459177440351695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3CA-4A14-8A88-CE6AF39DE3F5}"/>
            </c:ext>
          </c:extLst>
        </c:ser>
        <c:ser>
          <c:idx val="9"/>
          <c:order val="9"/>
          <c:tx>
            <c:strRef>
              <c:f>'Posavska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CoLUM'!$E$23:$L$23</c:f>
              <c:numCache>
                <c:formatCode>0.00</c:formatCode>
                <c:ptCount val="8"/>
                <c:pt idx="0">
                  <c:v>2.0849191054241146E-2</c:v>
                </c:pt>
                <c:pt idx="1">
                  <c:v>1.9105262252342881E-2</c:v>
                </c:pt>
                <c:pt idx="2">
                  <c:v>1.8176011777668182E-2</c:v>
                </c:pt>
                <c:pt idx="3">
                  <c:v>1.8203240534698014E-2</c:v>
                </c:pt>
                <c:pt idx="4">
                  <c:v>1.9586537404599681E-2</c:v>
                </c:pt>
                <c:pt idx="5">
                  <c:v>2.0301186448255886E-2</c:v>
                </c:pt>
                <c:pt idx="6">
                  <c:v>2.026211551887774E-2</c:v>
                </c:pt>
                <c:pt idx="7">
                  <c:v>2.0758701918083832E-2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3CA-4A14-8A88-CE6AF39DE3F5}"/>
            </c:ext>
          </c:extLst>
        </c:ser>
        <c:ser>
          <c:idx val="10"/>
          <c:order val="10"/>
          <c:tx>
            <c:strRef>
              <c:f>'Posavska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CoLUM'!$E$24:$L$24</c:f>
              <c:numCache>
                <c:formatCode>0.00</c:formatCode>
                <c:ptCount val="8"/>
                <c:pt idx="0">
                  <c:v>0.10890710748510331</c:v>
                </c:pt>
                <c:pt idx="1">
                  <c:v>9.9184812460389474E-2</c:v>
                </c:pt>
                <c:pt idx="2">
                  <c:v>9.3914742454783706E-2</c:v>
                </c:pt>
                <c:pt idx="3">
                  <c:v>9.7689446858870266E-2</c:v>
                </c:pt>
                <c:pt idx="4">
                  <c:v>0.10427543085230068</c:v>
                </c:pt>
                <c:pt idx="5">
                  <c:v>0.10704724481268971</c:v>
                </c:pt>
                <c:pt idx="6">
                  <c:v>0.10682475483289702</c:v>
                </c:pt>
                <c:pt idx="7">
                  <c:v>0.10961927331840841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3CA-4A14-8A88-CE6AF39DE3F5}"/>
            </c:ext>
          </c:extLst>
        </c:ser>
        <c:ser>
          <c:idx val="11"/>
          <c:order val="11"/>
          <c:tx>
            <c:strRef>
              <c:f>'Posavska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CoLUM'!$E$25:$L$25</c:f>
              <c:numCache>
                <c:formatCode>0.00</c:formatCode>
                <c:ptCount val="8"/>
                <c:pt idx="0">
                  <c:v>0.18960322032146171</c:v>
                </c:pt>
                <c:pt idx="1">
                  <c:v>0.17411575136359667</c:v>
                </c:pt>
                <c:pt idx="2">
                  <c:v>0.16572127955124943</c:v>
                </c:pt>
                <c:pt idx="3">
                  <c:v>0.1631937490587512</c:v>
                </c:pt>
                <c:pt idx="4">
                  <c:v>0.17570161113609556</c:v>
                </c:pt>
                <c:pt idx="5">
                  <c:v>0.18185140933586152</c:v>
                </c:pt>
                <c:pt idx="6">
                  <c:v>0.18161204805746073</c:v>
                </c:pt>
                <c:pt idx="7">
                  <c:v>0.18485966565086467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3CA-4A14-8A88-CE6AF39DE3F5}"/>
            </c:ext>
          </c:extLst>
        </c:ser>
        <c:ser>
          <c:idx val="12"/>
          <c:order val="12"/>
          <c:tx>
            <c:strRef>
              <c:f>'Posavska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CoLUM'!$E$27:$L$27</c:f>
              <c:numCache>
                <c:formatCode>0.00</c:formatCode>
                <c:ptCount val="8"/>
                <c:pt idx="0">
                  <c:v>0.50174798337067361</c:v>
                </c:pt>
                <c:pt idx="1">
                  <c:v>0.46149546259157809</c:v>
                </c:pt>
                <c:pt idx="2">
                  <c:v>0.45044426300282375</c:v>
                </c:pt>
                <c:pt idx="3">
                  <c:v>0.44152168714793416</c:v>
                </c:pt>
                <c:pt idx="4">
                  <c:v>0.46176234073403555</c:v>
                </c:pt>
                <c:pt idx="5">
                  <c:v>0.47851447166967076</c:v>
                </c:pt>
                <c:pt idx="6">
                  <c:v>0.47900275059515451</c:v>
                </c:pt>
                <c:pt idx="7">
                  <c:v>0.47186406987433038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3CA-4A14-8A88-CE6AF39DE3F5}"/>
            </c:ext>
          </c:extLst>
        </c:ser>
        <c:ser>
          <c:idx val="13"/>
          <c:order val="13"/>
          <c:tx>
            <c:strRef>
              <c:f>'Posavska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'Posavska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CoLUM'!$E$28:$L$28</c:f>
              <c:numCache>
                <c:formatCode>0.00</c:formatCode>
                <c:ptCount val="8"/>
                <c:pt idx="0">
                  <c:v>0.96065357991834632</c:v>
                </c:pt>
                <c:pt idx="1">
                  <c:v>0.88943833035413422</c:v>
                </c:pt>
                <c:pt idx="2">
                  <c:v>0.87177382614353449</c:v>
                </c:pt>
                <c:pt idx="3">
                  <c:v>0.85011346240328189</c:v>
                </c:pt>
                <c:pt idx="4">
                  <c:v>0.89187578652620458</c:v>
                </c:pt>
                <c:pt idx="5">
                  <c:v>0.93035434690646457</c:v>
                </c:pt>
                <c:pt idx="6">
                  <c:v>0.93133867198391873</c:v>
                </c:pt>
                <c:pt idx="7">
                  <c:v>0.91715886915800171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3CA-4A14-8A88-CE6AF39DE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'Posavska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'Posavska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CoLUM'!$E$4:$L$4</c:f>
              <c:numCache>
                <c:formatCode>_-* #,##0.00_-;\-* #,##0.00_-;_-* "-"_-;_-@_-</c:formatCode>
                <c:ptCount val="8"/>
                <c:pt idx="0" formatCode="0.00">
                  <c:v>0.69121104856864835</c:v>
                </c:pt>
                <c:pt idx="1">
                  <c:v>0.60634311405492125</c:v>
                </c:pt>
                <c:pt idx="2">
                  <c:v>0.56237949330669756</c:v>
                </c:pt>
                <c:pt idx="3">
                  <c:v>0.64766295775687532</c:v>
                </c:pt>
                <c:pt idx="4">
                  <c:v>0.65890419294618918</c:v>
                </c:pt>
                <c:pt idx="5">
                  <c:v>0.65685030265416722</c:v>
                </c:pt>
                <c:pt idx="6">
                  <c:v>0.65652148087941364</c:v>
                </c:pt>
                <c:pt idx="7">
                  <c:v>0.66250765030177317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42-4910-BDB6-43D912AAF85D}"/>
            </c:ext>
          </c:extLst>
        </c:ser>
        <c:ser>
          <c:idx val="1"/>
          <c:order val="1"/>
          <c:tx>
            <c:strRef>
              <c:f>'Posavska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'Posavska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CoLUM'!$E$5:$L$5</c:f>
              <c:numCache>
                <c:formatCode>_-* #,##0.00_-;\-* #,##0.00_-;_-* "-"_-;_-@_-</c:formatCode>
                <c:ptCount val="8"/>
                <c:pt idx="0" formatCode="0.00">
                  <c:v>0.19198658968410248</c:v>
                </c:pt>
                <c:pt idx="1">
                  <c:v>0.17089883055449268</c:v>
                </c:pt>
                <c:pt idx="2">
                  <c:v>0.16568007604995116</c:v>
                </c:pt>
                <c:pt idx="3">
                  <c:v>0.17021250648897432</c:v>
                </c:pt>
                <c:pt idx="4">
                  <c:v>0.19919083341588525</c:v>
                </c:pt>
                <c:pt idx="5">
                  <c:v>0.19119538215159135</c:v>
                </c:pt>
                <c:pt idx="6">
                  <c:v>0.19110309127339581</c:v>
                </c:pt>
                <c:pt idx="7">
                  <c:v>0.19281730777033582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42-4910-BDB6-43D912AAF85D}"/>
            </c:ext>
          </c:extLst>
        </c:ser>
        <c:ser>
          <c:idx val="2"/>
          <c:order val="2"/>
          <c:tx>
            <c:strRef>
              <c:f>'Posavska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'Posavska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CoLUM'!$E$6:$L$6</c:f>
              <c:numCache>
                <c:formatCode>_-* #,##0.00_-;\-* #,##0.00_-;_-* "-"_-;_-@_-</c:formatCode>
                <c:ptCount val="8"/>
                <c:pt idx="0" formatCode="0.00">
                  <c:v>0.56685683273218079</c:v>
                </c:pt>
                <c:pt idx="1">
                  <c:v>0.60676178796041425</c:v>
                </c:pt>
                <c:pt idx="2">
                  <c:v>0.66054163023031398</c:v>
                </c:pt>
                <c:pt idx="3">
                  <c:v>0.86783029544702273</c:v>
                </c:pt>
                <c:pt idx="4">
                  <c:v>0.90856188242300973</c:v>
                </c:pt>
                <c:pt idx="5">
                  <c:v>1.0173790137242069</c:v>
                </c:pt>
                <c:pt idx="6">
                  <c:v>1.0167605517411098</c:v>
                </c:pt>
                <c:pt idx="7">
                  <c:v>1.0255803188129153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42-4910-BDB6-43D912AAF85D}"/>
            </c:ext>
          </c:extLst>
        </c:ser>
        <c:ser>
          <c:idx val="3"/>
          <c:order val="3"/>
          <c:tx>
            <c:strRef>
              <c:f>'Posavska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'Posavska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CoLUM'!$E$7:$L$7</c:f>
              <c:numCache>
                <c:formatCode>_-* #,##0.00_-;\-* #,##0.00_-;_-* "-"_-;_-@_-</c:formatCode>
                <c:ptCount val="8"/>
                <c:pt idx="0" formatCode="0.00">
                  <c:v>4.7018722453654405E-2</c:v>
                </c:pt>
                <c:pt idx="1">
                  <c:v>4.5519876038849522E-2</c:v>
                </c:pt>
                <c:pt idx="2">
                  <c:v>4.5328929195501577E-2</c:v>
                </c:pt>
                <c:pt idx="3">
                  <c:v>4.6337818847993678E-2</c:v>
                </c:pt>
                <c:pt idx="4">
                  <c:v>4.5952029566632621E-2</c:v>
                </c:pt>
                <c:pt idx="5">
                  <c:v>4.1646496493834603E-2</c:v>
                </c:pt>
                <c:pt idx="6">
                  <c:v>4.1625588369370942E-2</c:v>
                </c:pt>
                <c:pt idx="7">
                  <c:v>4.1977657711631512E-2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42-4910-BDB6-43D912AAF85D}"/>
            </c:ext>
          </c:extLst>
        </c:ser>
        <c:ser>
          <c:idx val="4"/>
          <c:order val="4"/>
          <c:tx>
            <c:strRef>
              <c:f>'Posavska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'Posavska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CoLUM'!$E$8:$L$8</c:f>
              <c:numCache>
                <c:formatCode>_-* #,##0.00_-;\-* #,##0.00_-;_-* "-"_-;_-@_-</c:formatCode>
                <c:ptCount val="8"/>
                <c:pt idx="0" formatCode="0.00">
                  <c:v>0.13953989822745225</c:v>
                </c:pt>
                <c:pt idx="1">
                  <c:v>0.13664564164808085</c:v>
                </c:pt>
                <c:pt idx="2">
                  <c:v>0.10969734771715864</c:v>
                </c:pt>
                <c:pt idx="3">
                  <c:v>0.1424765550291926</c:v>
                </c:pt>
                <c:pt idx="4">
                  <c:v>0.13892060917482968</c:v>
                </c:pt>
                <c:pt idx="5">
                  <c:v>0.13910918321242388</c:v>
                </c:pt>
                <c:pt idx="6">
                  <c:v>0.1390887707723861</c:v>
                </c:pt>
                <c:pt idx="7">
                  <c:v>0.13939948064025329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42-4910-BDB6-43D912AAF85D}"/>
            </c:ext>
          </c:extLst>
        </c:ser>
        <c:ser>
          <c:idx val="5"/>
          <c:order val="5"/>
          <c:tx>
            <c:strRef>
              <c:f>'Posavska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'Posavska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'Posavska CoLUM'!$E$9:$L$9</c:f>
              <c:numCache>
                <c:formatCode>_-* #,##0.00_-;\-* #,##0.00_-;_-* "-"_-;_-@_-</c:formatCode>
                <c:ptCount val="8"/>
                <c:pt idx="0" formatCode="0.00">
                  <c:v>3.5413974776548329</c:v>
                </c:pt>
                <c:pt idx="1">
                  <c:v>3.2149903282661541</c:v>
                </c:pt>
                <c:pt idx="2">
                  <c:v>3.0856118747911188</c:v>
                </c:pt>
                <c:pt idx="3">
                  <c:v>2.8281928713646449</c:v>
                </c:pt>
                <c:pt idx="4">
                  <c:v>3.0464636342455296</c:v>
                </c:pt>
                <c:pt idx="5">
                  <c:v>3.1472293649137484</c:v>
                </c:pt>
                <c:pt idx="6">
                  <c:v>3.1460376310391656</c:v>
                </c:pt>
                <c:pt idx="7">
                  <c:v>3.1636582258435921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542-4910-BDB6-43D912AAF8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'Jugovzhodna Slovenija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CoLUM'!$E$14:$L$14</c:f>
              <c:numCache>
                <c:formatCode>0.00</c:formatCode>
                <c:ptCount val="8"/>
                <c:pt idx="0">
                  <c:v>0.90906296675133813</c:v>
                </c:pt>
                <c:pt idx="1">
                  <c:v>0.8150246245673497</c:v>
                </c:pt>
                <c:pt idx="2">
                  <c:v>0.77666634204474538</c:v>
                </c:pt>
                <c:pt idx="3">
                  <c:v>0.83064323530679363</c:v>
                </c:pt>
                <c:pt idx="4">
                  <c:v>0.87141816810243522</c:v>
                </c:pt>
                <c:pt idx="5">
                  <c:v>0.87072529501887441</c:v>
                </c:pt>
                <c:pt idx="6">
                  <c:v>0.87378319512106095</c:v>
                </c:pt>
                <c:pt idx="7">
                  <c:v>0.88159592872665238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8B-43C7-A9EA-D7FE5CEC0488}"/>
            </c:ext>
          </c:extLst>
        </c:ser>
        <c:ser>
          <c:idx val="1"/>
          <c:order val="1"/>
          <c:tx>
            <c:strRef>
              <c:f>'Jugovzhodna Slovenija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CoLUM'!$E$15:$L$15</c:f>
              <c:numCache>
                <c:formatCode>0.00</c:formatCode>
                <c:ptCount val="8"/>
                <c:pt idx="0">
                  <c:v>9.8112307013744876E-2</c:v>
                </c:pt>
                <c:pt idx="1">
                  <c:v>8.9470555226756593E-2</c:v>
                </c:pt>
                <c:pt idx="2">
                  <c:v>8.5873435521729546E-2</c:v>
                </c:pt>
                <c:pt idx="3">
                  <c:v>8.7448590532777662E-2</c:v>
                </c:pt>
                <c:pt idx="4">
                  <c:v>9.1918118822585604E-2</c:v>
                </c:pt>
                <c:pt idx="5">
                  <c:v>9.3890656432667766E-2</c:v>
                </c:pt>
                <c:pt idx="6">
                  <c:v>9.4338643975430125E-2</c:v>
                </c:pt>
                <c:pt idx="7">
                  <c:v>9.5555670697605899E-2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8B-43C7-A9EA-D7FE5CEC0488}"/>
            </c:ext>
          </c:extLst>
        </c:ser>
        <c:ser>
          <c:idx val="2"/>
          <c:order val="2"/>
          <c:tx>
            <c:strRef>
              <c:f>'Jugovzhodna Slovenija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CoLUM'!$E$16:$L$16</c:f>
              <c:numCache>
                <c:formatCode>0.00</c:formatCode>
                <c:ptCount val="8"/>
                <c:pt idx="0">
                  <c:v>0.2088256928428269</c:v>
                </c:pt>
                <c:pt idx="1">
                  <c:v>0.19266329087363121</c:v>
                </c:pt>
                <c:pt idx="2">
                  <c:v>0.18517243685226553</c:v>
                </c:pt>
                <c:pt idx="3">
                  <c:v>0.18882691650751737</c:v>
                </c:pt>
                <c:pt idx="4">
                  <c:v>0.20076962594920439</c:v>
                </c:pt>
                <c:pt idx="5">
                  <c:v>0.20569169348840066</c:v>
                </c:pt>
                <c:pt idx="6">
                  <c:v>0.20687608361714721</c:v>
                </c:pt>
                <c:pt idx="7">
                  <c:v>0.21021466733464725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8B-43C7-A9EA-D7FE5CEC0488}"/>
            </c:ext>
          </c:extLst>
        </c:ser>
        <c:ser>
          <c:idx val="3"/>
          <c:order val="3"/>
          <c:tx>
            <c:strRef>
              <c:f>'Jugovzhodna Slovenija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CoLUM'!$E$17:$L$17</c:f>
              <c:numCache>
                <c:formatCode>0.00</c:formatCode>
                <c:ptCount val="8"/>
                <c:pt idx="0">
                  <c:v>0.84241991246650572</c:v>
                </c:pt>
                <c:pt idx="1">
                  <c:v>0.8178840483800589</c:v>
                </c:pt>
                <c:pt idx="2">
                  <c:v>0.83108668394175589</c:v>
                </c:pt>
                <c:pt idx="3">
                  <c:v>0.91245640949081341</c:v>
                </c:pt>
                <c:pt idx="4">
                  <c:v>0.96521566018614446</c:v>
                </c:pt>
                <c:pt idx="5">
                  <c:v>1.0359433208070399</c:v>
                </c:pt>
                <c:pt idx="6">
                  <c:v>1.0419059572021934</c:v>
                </c:pt>
                <c:pt idx="7">
                  <c:v>1.0587208823609433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E8B-43C7-A9EA-D7FE5CEC0488}"/>
            </c:ext>
          </c:extLst>
        </c:ser>
        <c:ser>
          <c:idx val="4"/>
          <c:order val="4"/>
          <c:tx>
            <c:strRef>
              <c:f>'Jugovzhodna Slovenija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CoLUM'!$E$18:$L$18</c:f>
              <c:numCache>
                <c:formatCode>0.00</c:formatCode>
                <c:ptCount val="8"/>
                <c:pt idx="0">
                  <c:v>9.7480043040193642E-2</c:v>
                </c:pt>
                <c:pt idx="1">
                  <c:v>9.6312760558121435E-2</c:v>
                </c:pt>
                <c:pt idx="2">
                  <c:v>9.8985769858554284E-2</c:v>
                </c:pt>
                <c:pt idx="3">
                  <c:v>0.11377444189462908</c:v>
                </c:pt>
                <c:pt idx="4">
                  <c:v>0.1197419070158329</c:v>
                </c:pt>
                <c:pt idx="5">
                  <c:v>0.12943307140088778</c:v>
                </c:pt>
                <c:pt idx="6">
                  <c:v>0.13017490829005615</c:v>
                </c:pt>
                <c:pt idx="7">
                  <c:v>0.1322764809168358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E8B-43C7-A9EA-D7FE5CEC0488}"/>
            </c:ext>
          </c:extLst>
        </c:ser>
        <c:ser>
          <c:idx val="5"/>
          <c:order val="5"/>
          <c:tx>
            <c:strRef>
              <c:f>'Jugovzhodna Slovenija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CoLUM'!$E$19:$L$19</c:f>
              <c:numCache>
                <c:formatCode>0.00</c:formatCode>
                <c:ptCount val="8"/>
                <c:pt idx="0">
                  <c:v>4.6007792493860604E-2</c:v>
                </c:pt>
                <c:pt idx="1">
                  <c:v>4.2298014884541345E-2</c:v>
                </c:pt>
                <c:pt idx="2">
                  <c:v>4.0786143524622662E-2</c:v>
                </c:pt>
                <c:pt idx="3">
                  <c:v>4.0688988304549721E-2</c:v>
                </c:pt>
                <c:pt idx="4">
                  <c:v>4.3124396980846379E-2</c:v>
                </c:pt>
                <c:pt idx="5">
                  <c:v>4.439427092345806E-2</c:v>
                </c:pt>
                <c:pt idx="6">
                  <c:v>4.4649896881720746E-2</c:v>
                </c:pt>
                <c:pt idx="7">
                  <c:v>4.5370460690310643E-2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E8B-43C7-A9EA-D7FE5CEC0488}"/>
            </c:ext>
          </c:extLst>
        </c:ser>
        <c:ser>
          <c:idx val="6"/>
          <c:order val="6"/>
          <c:tx>
            <c:strRef>
              <c:f>'Jugovzhodna Slovenija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CoLUM'!$E$20:$L$20</c:f>
              <c:numCache>
                <c:formatCode>0.00</c:formatCode>
                <c:ptCount val="8"/>
                <c:pt idx="0">
                  <c:v>1.0805049124429706</c:v>
                </c:pt>
                <c:pt idx="1">
                  <c:v>0.98936030800540875</c:v>
                </c:pt>
                <c:pt idx="2">
                  <c:v>0.95582880475836074</c:v>
                </c:pt>
                <c:pt idx="3">
                  <c:v>0.89779786804043094</c:v>
                </c:pt>
                <c:pt idx="4">
                  <c:v>0.96305871238980756</c:v>
                </c:pt>
                <c:pt idx="5">
                  <c:v>0.99388134745821066</c:v>
                </c:pt>
                <c:pt idx="6">
                  <c:v>0.99957874922351331</c:v>
                </c:pt>
                <c:pt idx="7">
                  <c:v>1.0157159500838393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E8B-43C7-A9EA-D7FE5CEC0488}"/>
            </c:ext>
          </c:extLst>
        </c:ser>
        <c:ser>
          <c:idx val="7"/>
          <c:order val="7"/>
          <c:tx>
            <c:strRef>
              <c:f>'Jugovzhodna Slovenija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CoLUM'!$E$21:$L$21</c:f>
              <c:numCache>
                <c:formatCode>0.00</c:formatCode>
                <c:ptCount val="8"/>
                <c:pt idx="0">
                  <c:v>6.2733762695573819E-2</c:v>
                </c:pt>
                <c:pt idx="1">
                  <c:v>5.784944370955749E-2</c:v>
                </c:pt>
                <c:pt idx="2">
                  <c:v>5.5911813570142521E-2</c:v>
                </c:pt>
                <c:pt idx="3">
                  <c:v>5.7175711437280306E-2</c:v>
                </c:pt>
                <c:pt idx="4">
                  <c:v>6.0365199827743674E-2</c:v>
                </c:pt>
                <c:pt idx="5">
                  <c:v>6.2061344251814136E-2</c:v>
                </c:pt>
                <c:pt idx="6">
                  <c:v>6.2467826071814392E-2</c:v>
                </c:pt>
                <c:pt idx="7">
                  <c:v>6.3638741339085828E-2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E8B-43C7-A9EA-D7FE5CEC0488}"/>
            </c:ext>
          </c:extLst>
        </c:ser>
        <c:ser>
          <c:idx val="8"/>
          <c:order val="8"/>
          <c:tx>
            <c:strRef>
              <c:f>'Jugovzhodna Slovenija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CoLUM'!$E$22:$L$22</c:f>
              <c:numCache>
                <c:formatCode>0.00</c:formatCode>
                <c:ptCount val="8"/>
                <c:pt idx="0">
                  <c:v>0.14423987251914536</c:v>
                </c:pt>
                <c:pt idx="1">
                  <c:v>0.13399178965826261</c:v>
                </c:pt>
                <c:pt idx="2">
                  <c:v>0.13049017062553275</c:v>
                </c:pt>
                <c:pt idx="3">
                  <c:v>0.13375591795339625</c:v>
                </c:pt>
                <c:pt idx="4">
                  <c:v>0.14154912481600021</c:v>
                </c:pt>
                <c:pt idx="5">
                  <c:v>0.14653034630464645</c:v>
                </c:pt>
                <c:pt idx="6">
                  <c:v>0.14761446811202028</c:v>
                </c:pt>
                <c:pt idx="7">
                  <c:v>0.15079530142611899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E8B-43C7-A9EA-D7FE5CEC0488}"/>
            </c:ext>
          </c:extLst>
        </c:ser>
        <c:ser>
          <c:idx val="9"/>
          <c:order val="9"/>
          <c:tx>
            <c:strRef>
              <c:f>'Jugovzhodna Slovenija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CoLUM'!$E$23:$L$23</c:f>
              <c:numCache>
                <c:formatCode>0.00</c:formatCode>
                <c:ptCount val="8"/>
                <c:pt idx="0">
                  <c:v>2.1562381107811203E-2</c:v>
                </c:pt>
                <c:pt idx="1">
                  <c:v>1.9914863853727875E-2</c:v>
                </c:pt>
                <c:pt idx="2">
                  <c:v>1.9287237723856064E-2</c:v>
                </c:pt>
                <c:pt idx="3">
                  <c:v>1.9311411077627967E-2</c:v>
                </c:pt>
                <c:pt idx="4">
                  <c:v>2.0506260606285326E-2</c:v>
                </c:pt>
                <c:pt idx="5">
                  <c:v>2.1115332280328067E-2</c:v>
                </c:pt>
                <c:pt idx="6">
                  <c:v>2.1306091277173953E-2</c:v>
                </c:pt>
                <c:pt idx="7">
                  <c:v>2.1880860452874157E-2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E8B-43C7-A9EA-D7FE5CEC0488}"/>
            </c:ext>
          </c:extLst>
        </c:ser>
        <c:ser>
          <c:idx val="10"/>
          <c:order val="10"/>
          <c:tx>
            <c:strRef>
              <c:f>'Jugovzhodna Slovenija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CoLUM'!$E$24:$L$24</c:f>
              <c:numCache>
                <c:formatCode>0.00</c:formatCode>
                <c:ptCount val="8"/>
                <c:pt idx="0">
                  <c:v>0.11292055347905952</c:v>
                </c:pt>
                <c:pt idx="1">
                  <c:v>0.10372428591502603</c:v>
                </c:pt>
                <c:pt idx="2">
                  <c:v>0.10007035868096549</c:v>
                </c:pt>
                <c:pt idx="3">
                  <c:v>0.1040873552194346</c:v>
                </c:pt>
                <c:pt idx="4">
                  <c:v>0.10955248101830604</c:v>
                </c:pt>
                <c:pt idx="5">
                  <c:v>0.11165551483419933</c:v>
                </c:pt>
                <c:pt idx="6">
                  <c:v>0.11273126258897515</c:v>
                </c:pt>
                <c:pt idx="7">
                  <c:v>0.11599803049297033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E8B-43C7-A9EA-D7FE5CEC0488}"/>
            </c:ext>
          </c:extLst>
        </c:ser>
        <c:ser>
          <c:idx val="11"/>
          <c:order val="11"/>
          <c:tx>
            <c:strRef>
              <c:f>'Jugovzhodna Slovenija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CoLUM'!$E$25:$L$25</c:f>
              <c:numCache>
                <c:formatCode>0.00</c:formatCode>
                <c:ptCount val="8"/>
                <c:pt idx="0">
                  <c:v>0.19408618133854594</c:v>
                </c:pt>
                <c:pt idx="1">
                  <c:v>0.17913945436306722</c:v>
                </c:pt>
                <c:pt idx="2">
                  <c:v>0.17294729473278841</c:v>
                </c:pt>
                <c:pt idx="3">
                  <c:v>0.17013439821470483</c:v>
                </c:pt>
                <c:pt idx="4">
                  <c:v>0.18139676123475937</c:v>
                </c:pt>
                <c:pt idx="5">
                  <c:v>0.18700645004246164</c:v>
                </c:pt>
                <c:pt idx="6">
                  <c:v>0.18824333447964461</c:v>
                </c:pt>
                <c:pt idx="7">
                  <c:v>0.19181183255470569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E8B-43C7-A9EA-D7FE5CEC0488}"/>
            </c:ext>
          </c:extLst>
        </c:ser>
        <c:ser>
          <c:idx val="12"/>
          <c:order val="12"/>
          <c:tx>
            <c:strRef>
              <c:f>'Jugovzhodna Slovenija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CoLUM'!$E$27:$L$27</c:f>
              <c:numCache>
                <c:formatCode>0.00</c:formatCode>
                <c:ptCount val="8"/>
                <c:pt idx="0">
                  <c:v>0.48839289958830778</c:v>
                </c:pt>
                <c:pt idx="1">
                  <c:v>0.44749074823617796</c:v>
                </c:pt>
                <c:pt idx="2">
                  <c:v>0.43130565486785966</c:v>
                </c:pt>
                <c:pt idx="3">
                  <c:v>0.4234018773340007</c:v>
                </c:pt>
                <c:pt idx="4">
                  <c:v>0.44648906655537635</c:v>
                </c:pt>
                <c:pt idx="5">
                  <c:v>0.46405982798682266</c:v>
                </c:pt>
                <c:pt idx="6">
                  <c:v>0.46148603440891839</c:v>
                </c:pt>
                <c:pt idx="7">
                  <c:v>0.45439029556617072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E8B-43C7-A9EA-D7FE5CEC0488}"/>
            </c:ext>
          </c:extLst>
        </c:ser>
        <c:ser>
          <c:idx val="13"/>
          <c:order val="13"/>
          <c:tx>
            <c:strRef>
              <c:f>'Jugovzhodna Slovenija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'Jugovzhodna Slovenija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CoLUM'!$E$28:$L$28</c:f>
              <c:numCache>
                <c:formatCode>0.00</c:formatCode>
                <c:ptCount val="8"/>
                <c:pt idx="0">
                  <c:v>0.93553041613202104</c:v>
                </c:pt>
                <c:pt idx="1">
                  <c:v>0.8627410664300641</c:v>
                </c:pt>
                <c:pt idx="2">
                  <c:v>0.83486902528663043</c:v>
                </c:pt>
                <c:pt idx="3">
                  <c:v>0.81536060337540828</c:v>
                </c:pt>
                <c:pt idx="4">
                  <c:v>0.86267175115970196</c:v>
                </c:pt>
                <c:pt idx="5">
                  <c:v>0.9026716768922225</c:v>
                </c:pt>
                <c:pt idx="6">
                  <c:v>0.89755364280579908</c:v>
                </c:pt>
                <c:pt idx="7">
                  <c:v>0.8834023012384461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E8B-43C7-A9EA-D7FE5CEC04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'Jugovzhodna Slovenija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'Jugovzhodna Slovenija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CoLUM'!$E$4:$L$4</c:f>
              <c:numCache>
                <c:formatCode>_-* #,##0.00_-;\-* #,##0.00_-;_-* "-"_-;_-@_-</c:formatCode>
                <c:ptCount val="8"/>
                <c:pt idx="0" formatCode="0.00">
                  <c:v>0.70801856714703837</c:v>
                </c:pt>
                <c:pt idx="1">
                  <c:v>0.62230590666735741</c:v>
                </c:pt>
                <c:pt idx="2">
                  <c:v>0.58195487626722975</c:v>
                </c:pt>
                <c:pt idx="3">
                  <c:v>0.66937585315158965</c:v>
                </c:pt>
                <c:pt idx="4">
                  <c:v>0.6776103292098633</c:v>
                </c:pt>
                <c:pt idx="5">
                  <c:v>0.67461874531815569</c:v>
                </c:pt>
                <c:pt idx="6">
                  <c:v>0.67690873012442643</c:v>
                </c:pt>
                <c:pt idx="7">
                  <c:v>0.68308261059320063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CB-4E8C-8706-B8C23781E6E3}"/>
            </c:ext>
          </c:extLst>
        </c:ser>
        <c:ser>
          <c:idx val="1"/>
          <c:order val="1"/>
          <c:tx>
            <c:strRef>
              <c:f>'Jugovzhodna Slovenija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'Jugovzhodna Slovenija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CoLUM'!$E$5:$L$5</c:f>
              <c:numCache>
                <c:formatCode>_-* #,##0.00_-;\-* #,##0.00_-;_-* "-"_-;_-@_-</c:formatCode>
                <c:ptCount val="8"/>
                <c:pt idx="0" formatCode="0.00">
                  <c:v>0.1966547565865239</c:v>
                </c:pt>
                <c:pt idx="1">
                  <c:v>0.17538318631464803</c:v>
                </c:pt>
                <c:pt idx="2">
                  <c:v>0.17142520945698059</c:v>
                </c:pt>
                <c:pt idx="3">
                  <c:v>0.17588657921662176</c:v>
                </c:pt>
                <c:pt idx="4">
                  <c:v>0.20482233505542227</c:v>
                </c:pt>
                <c:pt idx="5">
                  <c:v>0.1963614102506985</c:v>
                </c:pt>
                <c:pt idx="6">
                  <c:v>0.19701623493243703</c:v>
                </c:pt>
                <c:pt idx="7">
                  <c:v>0.19876947747506424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CB-4E8C-8706-B8C23781E6E3}"/>
            </c:ext>
          </c:extLst>
        </c:ser>
        <c:ser>
          <c:idx val="2"/>
          <c:order val="2"/>
          <c:tx>
            <c:strRef>
              <c:f>'Jugovzhodna Slovenija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'Jugovzhodna Slovenija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CoLUM'!$E$6:$L$6</c:f>
              <c:numCache>
                <c:formatCode>_-* #,##0.00_-;\-* #,##0.00_-;_-* "-"_-;_-@_-</c:formatCode>
                <c:ptCount val="8"/>
                <c:pt idx="0" formatCode="0.00">
                  <c:v>0.57383526447825206</c:v>
                </c:pt>
                <c:pt idx="1">
                  <c:v>0.61566024316720425</c:v>
                </c:pt>
                <c:pt idx="2">
                  <c:v>0.6749686079830608</c:v>
                </c:pt>
                <c:pt idx="3">
                  <c:v>0.88639859476388128</c:v>
                </c:pt>
                <c:pt idx="4">
                  <c:v>0.92372382583572155</c:v>
                </c:pt>
                <c:pt idx="5">
                  <c:v>1.0325318999735851</c:v>
                </c:pt>
                <c:pt idx="6">
                  <c:v>1.0359447725588982</c:v>
                </c:pt>
                <c:pt idx="7">
                  <c:v>1.0456788946306244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CB-4E8C-8706-B8C23781E6E3}"/>
            </c:ext>
          </c:extLst>
        </c:ser>
        <c:ser>
          <c:idx val="3"/>
          <c:order val="3"/>
          <c:tx>
            <c:strRef>
              <c:f>'Jugovzhodna Slovenija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'Jugovzhodna Slovenija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CoLUM'!$E$7:$L$7</c:f>
              <c:numCache>
                <c:formatCode>_-* #,##0.00_-;\-* #,##0.00_-;_-* "-"_-;_-@_-</c:formatCode>
                <c:ptCount val="8"/>
                <c:pt idx="0" formatCode="0.00">
                  <c:v>4.7961163685857205E-2</c:v>
                </c:pt>
                <c:pt idx="1">
                  <c:v>4.6524701051012717E-2</c:v>
                </c:pt>
                <c:pt idx="2">
                  <c:v>4.6671224456277284E-2</c:v>
                </c:pt>
                <c:pt idx="3">
                  <c:v>4.7669108568782682E-2</c:v>
                </c:pt>
                <c:pt idx="4">
                  <c:v>4.705711902069741E-2</c:v>
                </c:pt>
                <c:pt idx="5">
                  <c:v>4.2587973574554669E-2</c:v>
                </c:pt>
                <c:pt idx="6">
                  <c:v>4.2723806219083615E-2</c:v>
                </c:pt>
                <c:pt idx="7">
                  <c:v>4.3098127204719901E-2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CB-4E8C-8706-B8C23781E6E3}"/>
            </c:ext>
          </c:extLst>
        </c:ser>
        <c:ser>
          <c:idx val="4"/>
          <c:order val="4"/>
          <c:tx>
            <c:strRef>
              <c:f>'Jugovzhodna Slovenija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'Jugovzhodna Slovenija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CoLUM'!$E$8:$L$8</c:f>
              <c:numCache>
                <c:formatCode>_-* #,##0.00_-;\-* #,##0.00_-;_-* "-"_-;_-@_-</c:formatCode>
                <c:ptCount val="8"/>
                <c:pt idx="0" formatCode="0.00">
                  <c:v>0.1400414824192073</c:v>
                </c:pt>
                <c:pt idx="1">
                  <c:v>0.13722261824329274</c:v>
                </c:pt>
                <c:pt idx="2">
                  <c:v>0.11034291195149924</c:v>
                </c:pt>
                <c:pt idx="3">
                  <c:v>0.14334570251829004</c:v>
                </c:pt>
                <c:pt idx="4">
                  <c:v>0.13962611632378605</c:v>
                </c:pt>
                <c:pt idx="5">
                  <c:v>0.13974420444451155</c:v>
                </c:pt>
                <c:pt idx="6">
                  <c:v>0.13988000807385292</c:v>
                </c:pt>
                <c:pt idx="7">
                  <c:v>0.14028378020427373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CB-4E8C-8706-B8C23781E6E3}"/>
            </c:ext>
          </c:extLst>
        </c:ser>
        <c:ser>
          <c:idx val="5"/>
          <c:order val="5"/>
          <c:tx>
            <c:strRef>
              <c:f>'Jugovzhodna Slovenija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'Jugovzhodna Slovenija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'Jugovzhodna Slovenija CoLUM'!$E$9:$L$9</c:f>
              <c:numCache>
                <c:formatCode>_-* #,##0.00_-;\-* #,##0.00_-;_-* "-"_-;_-@_-</c:formatCode>
                <c:ptCount val="8"/>
                <c:pt idx="0" formatCode="0.00">
                  <c:v>3.5753684595950261</c:v>
                </c:pt>
                <c:pt idx="1">
                  <c:v>3.2507685992182362</c:v>
                </c:pt>
                <c:pt idx="2">
                  <c:v>3.1339183418747618</c:v>
                </c:pt>
                <c:pt idx="3">
                  <c:v>2.8721878864701997</c:v>
                </c:pt>
                <c:pt idx="4">
                  <c:v>3.084937509219539</c:v>
                </c:pt>
                <c:pt idx="5">
                  <c:v>3.1832159145605283</c:v>
                </c:pt>
                <c:pt idx="6">
                  <c:v>3.1902365421467698</c:v>
                </c:pt>
                <c:pt idx="7">
                  <c:v>3.2104545137733234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CB-4E8C-8706-B8C23781E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'Primorsko-notranjska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CoLUM'!$E$14:$L$14</c:f>
              <c:numCache>
                <c:formatCode>0.00</c:formatCode>
                <c:ptCount val="8"/>
                <c:pt idx="0">
                  <c:v>0.93504719824768956</c:v>
                </c:pt>
                <c:pt idx="1">
                  <c:v>0.83801504978436947</c:v>
                </c:pt>
                <c:pt idx="2">
                  <c:v>0.79450181015489796</c:v>
                </c:pt>
                <c:pt idx="3">
                  <c:v>0.84755008293490031</c:v>
                </c:pt>
                <c:pt idx="4">
                  <c:v>0.88398156366634695</c:v>
                </c:pt>
                <c:pt idx="5">
                  <c:v>0.88017380427264269</c:v>
                </c:pt>
                <c:pt idx="6">
                  <c:v>0.87965962117766372</c:v>
                </c:pt>
                <c:pt idx="7">
                  <c:v>0.88455696528512529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7C-4F26-AA96-DF2A72306CFF}"/>
            </c:ext>
          </c:extLst>
        </c:ser>
        <c:ser>
          <c:idx val="1"/>
          <c:order val="1"/>
          <c:tx>
            <c:strRef>
              <c:f>'Primorsko-notranjska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CoLUM'!$E$15:$L$15</c:f>
              <c:numCache>
                <c:formatCode>0.00</c:formatCode>
                <c:ptCount val="8"/>
                <c:pt idx="0">
                  <c:v>9.9100644784294895E-2</c:v>
                </c:pt>
                <c:pt idx="1">
                  <c:v>9.0315398343401826E-2</c:v>
                </c:pt>
                <c:pt idx="2">
                  <c:v>8.6070741701743642E-2</c:v>
                </c:pt>
                <c:pt idx="3">
                  <c:v>8.7361173055553507E-2</c:v>
                </c:pt>
                <c:pt idx="4">
                  <c:v>9.1207314375177179E-2</c:v>
                </c:pt>
                <c:pt idx="5">
                  <c:v>9.2662458880286014E-2</c:v>
                </c:pt>
                <c:pt idx="6">
                  <c:v>9.2733955731269219E-2</c:v>
                </c:pt>
                <c:pt idx="7">
                  <c:v>9.3310075190118691E-2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7C-4F26-AA96-DF2A72306CFF}"/>
            </c:ext>
          </c:extLst>
        </c:ser>
        <c:ser>
          <c:idx val="2"/>
          <c:order val="2"/>
          <c:tx>
            <c:strRef>
              <c:f>'Primorsko-notranjska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CoLUM'!$E$16:$L$16</c:f>
              <c:numCache>
                <c:formatCode>0.00</c:formatCode>
                <c:ptCount val="8"/>
                <c:pt idx="0">
                  <c:v>0.21160318902997582</c:v>
                </c:pt>
                <c:pt idx="1">
                  <c:v>0.19505310744289872</c:v>
                </c:pt>
                <c:pt idx="2">
                  <c:v>0.18582745695550401</c:v>
                </c:pt>
                <c:pt idx="3">
                  <c:v>0.1887422253984033</c:v>
                </c:pt>
                <c:pt idx="4">
                  <c:v>0.1991936349865128</c:v>
                </c:pt>
                <c:pt idx="5">
                  <c:v>0.20266913104502893</c:v>
                </c:pt>
                <c:pt idx="6">
                  <c:v>0.20309314907297588</c:v>
                </c:pt>
                <c:pt idx="7">
                  <c:v>0.20446810801795132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7C-4F26-AA96-DF2A72306CFF}"/>
            </c:ext>
          </c:extLst>
        </c:ser>
        <c:ser>
          <c:idx val="3"/>
          <c:order val="3"/>
          <c:tx>
            <c:strRef>
              <c:f>'Primorsko-notranjska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CoLUM'!$E$17:$L$17</c:f>
              <c:numCache>
                <c:formatCode>0.00</c:formatCode>
                <c:ptCount val="8"/>
                <c:pt idx="0">
                  <c:v>0.85464156387073376</c:v>
                </c:pt>
                <c:pt idx="1">
                  <c:v>0.82895266872701434</c:v>
                </c:pt>
                <c:pt idx="2">
                  <c:v>0.83490569653352975</c:v>
                </c:pt>
                <c:pt idx="3">
                  <c:v>0.91285018602987145</c:v>
                </c:pt>
                <c:pt idx="4">
                  <c:v>0.95850046090789864</c:v>
                </c:pt>
                <c:pt idx="5">
                  <c:v>1.0216014774368274</c:v>
                </c:pt>
                <c:pt idx="6">
                  <c:v>1.0237493191558895</c:v>
                </c:pt>
                <c:pt idx="7">
                  <c:v>1.0306805073205894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7C-4F26-AA96-DF2A72306CFF}"/>
            </c:ext>
          </c:extLst>
        </c:ser>
        <c:ser>
          <c:idx val="4"/>
          <c:order val="4"/>
          <c:tx>
            <c:strRef>
              <c:f>'Primorsko-notranjska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CoLUM'!$E$18:$L$18</c:f>
              <c:numCache>
                <c:formatCode>0.00</c:formatCode>
                <c:ptCount val="8"/>
                <c:pt idx="0">
                  <c:v>9.9761252286604818E-2</c:v>
                </c:pt>
                <c:pt idx="1">
                  <c:v>9.8476628036370237E-2</c:v>
                </c:pt>
                <c:pt idx="2">
                  <c:v>0.1003180470628221</c:v>
                </c:pt>
                <c:pt idx="3">
                  <c:v>0.11484205729541262</c:v>
                </c:pt>
                <c:pt idx="4">
                  <c:v>0.11997567951638595</c:v>
                </c:pt>
                <c:pt idx="5">
                  <c:v>0.12879070218852592</c:v>
                </c:pt>
                <c:pt idx="6">
                  <c:v>0.12907513708166929</c:v>
                </c:pt>
                <c:pt idx="7">
                  <c:v>0.12994943479158017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7C-4F26-AA96-DF2A72306CFF}"/>
            </c:ext>
          </c:extLst>
        </c:ser>
        <c:ser>
          <c:idx val="5"/>
          <c:order val="5"/>
          <c:tx>
            <c:strRef>
              <c:f>'Primorsko-notranjska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CoLUM'!$E$19:$L$19</c:f>
              <c:numCache>
                <c:formatCode>0.00</c:formatCode>
                <c:ptCount val="8"/>
                <c:pt idx="0">
                  <c:v>4.6619721354199686E-2</c:v>
                </c:pt>
                <c:pt idx="1">
                  <c:v>4.2822684095576942E-2</c:v>
                </c:pt>
                <c:pt idx="2">
                  <c:v>4.0930418473942042E-2</c:v>
                </c:pt>
                <c:pt idx="3">
                  <c:v>4.0670738811246721E-2</c:v>
                </c:pt>
                <c:pt idx="4">
                  <c:v>4.2785881333412046E-2</c:v>
                </c:pt>
                <c:pt idx="5">
                  <c:v>4.3741913729453574E-2</c:v>
                </c:pt>
                <c:pt idx="6">
                  <c:v>4.3833429195585763E-2</c:v>
                </c:pt>
                <c:pt idx="7">
                  <c:v>4.4130185466471884E-2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17C-4F26-AA96-DF2A72306CFF}"/>
            </c:ext>
          </c:extLst>
        </c:ser>
        <c:ser>
          <c:idx val="6"/>
          <c:order val="6"/>
          <c:tx>
            <c:strRef>
              <c:f>'Primorsko-notranjska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CoLUM'!$E$20:$L$20</c:f>
              <c:numCache>
                <c:formatCode>0.00</c:formatCode>
                <c:ptCount val="8"/>
                <c:pt idx="0">
                  <c:v>1.1053688889647568</c:v>
                </c:pt>
                <c:pt idx="1">
                  <c:v>1.0112036119320384</c:v>
                </c:pt>
                <c:pt idx="2">
                  <c:v>0.96832708814712443</c:v>
                </c:pt>
                <c:pt idx="3">
                  <c:v>0.90588134614128801</c:v>
                </c:pt>
                <c:pt idx="4">
                  <c:v>0.96457410123757858</c:v>
                </c:pt>
                <c:pt idx="5">
                  <c:v>0.98857500333635484</c:v>
                </c:pt>
                <c:pt idx="6">
                  <c:v>0.99075387157552541</c:v>
                </c:pt>
                <c:pt idx="7">
                  <c:v>0.99746468188435888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17C-4F26-AA96-DF2A72306CFF}"/>
            </c:ext>
          </c:extLst>
        </c:ser>
        <c:ser>
          <c:idx val="7"/>
          <c:order val="7"/>
          <c:tx>
            <c:strRef>
              <c:f>'Primorsko-notranjska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CoLUM'!$E$21:$L$21</c:f>
              <c:numCache>
                <c:formatCode>0.00</c:formatCode>
                <c:ptCount val="8"/>
                <c:pt idx="0">
                  <c:v>6.3731301857919434E-2</c:v>
                </c:pt>
                <c:pt idx="1">
                  <c:v>5.8705043497633044E-2</c:v>
                </c:pt>
                <c:pt idx="2">
                  <c:v>5.6165354684980275E-2</c:v>
                </c:pt>
                <c:pt idx="3">
                  <c:v>5.7175401699040014E-2</c:v>
                </c:pt>
                <c:pt idx="4">
                  <c:v>5.9885686505472449E-2</c:v>
                </c:pt>
                <c:pt idx="5">
                  <c:v>6.1069029360874758E-2</c:v>
                </c:pt>
                <c:pt idx="6">
                  <c:v>6.126155696689603E-2</c:v>
                </c:pt>
                <c:pt idx="7">
                  <c:v>6.1703589783028367E-2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17C-4F26-AA96-DF2A72306CFF}"/>
            </c:ext>
          </c:extLst>
        </c:ser>
        <c:ser>
          <c:idx val="8"/>
          <c:order val="8"/>
          <c:tx>
            <c:strRef>
              <c:f>'Primorsko-notranjska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CoLUM'!$E$22:$L$22</c:f>
              <c:numCache>
                <c:formatCode>0.00</c:formatCode>
                <c:ptCount val="8"/>
                <c:pt idx="0">
                  <c:v>0.14693742210706923</c:v>
                </c:pt>
                <c:pt idx="1">
                  <c:v>0.13631776928368722</c:v>
                </c:pt>
                <c:pt idx="2">
                  <c:v>0.13122182228479365</c:v>
                </c:pt>
                <c:pt idx="3">
                  <c:v>0.13381887925055116</c:v>
                </c:pt>
                <c:pt idx="4">
                  <c:v>0.14041046575573743</c:v>
                </c:pt>
                <c:pt idx="5">
                  <c:v>0.1439839572080111</c:v>
                </c:pt>
                <c:pt idx="6">
                  <c:v>0.14460177782641551</c:v>
                </c:pt>
                <c:pt idx="7">
                  <c:v>0.1457139693315215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17C-4F26-AA96-DF2A72306CFF}"/>
            </c:ext>
          </c:extLst>
        </c:ser>
        <c:ser>
          <c:idx val="9"/>
          <c:order val="9"/>
          <c:tx>
            <c:strRef>
              <c:f>'Primorsko-notranjska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CoLUM'!$E$23:$L$23</c:f>
              <c:numCache>
                <c:formatCode>0.00</c:formatCode>
                <c:ptCount val="8"/>
                <c:pt idx="0">
                  <c:v>2.2082722395383395E-2</c:v>
                </c:pt>
                <c:pt idx="1">
                  <c:v>2.0359729705758844E-2</c:v>
                </c:pt>
                <c:pt idx="2">
                  <c:v>1.9435379389109879E-2</c:v>
                </c:pt>
                <c:pt idx="3">
                  <c:v>1.9338269250947896E-2</c:v>
                </c:pt>
                <c:pt idx="4">
                  <c:v>2.0337314663928064E-2</c:v>
                </c:pt>
                <c:pt idx="5">
                  <c:v>2.0691888390614709E-2</c:v>
                </c:pt>
                <c:pt idx="6">
                  <c:v>2.0826112426789535E-2</c:v>
                </c:pt>
                <c:pt idx="7">
                  <c:v>2.1005285605108268E-2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17C-4F26-AA96-DF2A72306CFF}"/>
            </c:ext>
          </c:extLst>
        </c:ser>
        <c:ser>
          <c:idx val="10"/>
          <c:order val="10"/>
          <c:tx>
            <c:strRef>
              <c:f>'Primorsko-notranjska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CoLUM'!$E$24:$L$24</c:f>
              <c:numCache>
                <c:formatCode>0.00</c:formatCode>
                <c:ptCount val="8"/>
                <c:pt idx="0">
                  <c:v>0.11587192048344402</c:v>
                </c:pt>
                <c:pt idx="1">
                  <c:v>0.10623194135314651</c:v>
                </c:pt>
                <c:pt idx="2">
                  <c:v>0.10091543028192194</c:v>
                </c:pt>
                <c:pt idx="3">
                  <c:v>0.10426737033584678</c:v>
                </c:pt>
                <c:pt idx="4">
                  <c:v>0.10864206908660823</c:v>
                </c:pt>
                <c:pt idx="5">
                  <c:v>0.10930668518024608</c:v>
                </c:pt>
                <c:pt idx="6">
                  <c:v>0.11010395193105077</c:v>
                </c:pt>
                <c:pt idx="7">
                  <c:v>0.11108788981992243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17C-4F26-AA96-DF2A72306CFF}"/>
            </c:ext>
          </c:extLst>
        </c:ser>
        <c:ser>
          <c:idx val="11"/>
          <c:order val="11"/>
          <c:tx>
            <c:strRef>
              <c:f>'Primorsko-notranjska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CoLUM'!$E$25:$L$25</c:f>
              <c:numCache>
                <c:formatCode>0.00</c:formatCode>
                <c:ptCount val="8"/>
                <c:pt idx="0">
                  <c:v>0.19721355952786324</c:v>
                </c:pt>
                <c:pt idx="1">
                  <c:v>0.18182381883034721</c:v>
                </c:pt>
                <c:pt idx="2">
                  <c:v>0.17374561369588676</c:v>
                </c:pt>
                <c:pt idx="3">
                  <c:v>0.17013962054934051</c:v>
                </c:pt>
                <c:pt idx="4">
                  <c:v>0.17995444277167089</c:v>
                </c:pt>
                <c:pt idx="5">
                  <c:v>0.18399664249646625</c:v>
                </c:pt>
                <c:pt idx="6">
                  <c:v>0.18459260784369264</c:v>
                </c:pt>
                <c:pt idx="7">
                  <c:v>0.18593121699015397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17C-4F26-AA96-DF2A72306CFF}"/>
            </c:ext>
          </c:extLst>
        </c:ser>
        <c:ser>
          <c:idx val="12"/>
          <c:order val="12"/>
          <c:tx>
            <c:strRef>
              <c:f>'Primorsko-notranjska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CoLUM'!$E$27:$L$27</c:f>
              <c:numCache>
                <c:formatCode>0.00</c:formatCode>
                <c:ptCount val="8"/>
                <c:pt idx="0">
                  <c:v>0.47851556084618696</c:v>
                </c:pt>
                <c:pt idx="1">
                  <c:v>0.43885646965936731</c:v>
                </c:pt>
                <c:pt idx="2">
                  <c:v>0.42664540766593984</c:v>
                </c:pt>
                <c:pt idx="3">
                  <c:v>0.42047153023075784</c:v>
                </c:pt>
                <c:pt idx="4">
                  <c:v>0.44664869014229269</c:v>
                </c:pt>
                <c:pt idx="5">
                  <c:v>0.46738095467888929</c:v>
                </c:pt>
                <c:pt idx="6">
                  <c:v>0.46646856671093967</c:v>
                </c:pt>
                <c:pt idx="7">
                  <c:v>0.46337196078482024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17C-4F26-AA96-DF2A72306CFF}"/>
            </c:ext>
          </c:extLst>
        </c:ser>
        <c:ser>
          <c:idx val="13"/>
          <c:order val="13"/>
          <c:tx>
            <c:strRef>
              <c:f>'Primorsko-notranjska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'Primorsko-notranjska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CoLUM'!$E$28:$L$28</c:f>
              <c:numCache>
                <c:formatCode>0.00</c:formatCode>
                <c:ptCount val="8"/>
                <c:pt idx="0">
                  <c:v>0.91713604850131825</c:v>
                </c:pt>
                <c:pt idx="1">
                  <c:v>0.84660078591717469</c:v>
                </c:pt>
                <c:pt idx="2">
                  <c:v>0.82650342624802342</c:v>
                </c:pt>
                <c:pt idx="3">
                  <c:v>0.81054056221984339</c:v>
                </c:pt>
                <c:pt idx="4">
                  <c:v>0.86390343530420333</c:v>
                </c:pt>
                <c:pt idx="5">
                  <c:v>0.91024921479135845</c:v>
                </c:pt>
                <c:pt idx="6">
                  <c:v>0.90833472688469286</c:v>
                </c:pt>
                <c:pt idx="7">
                  <c:v>0.90224466579412432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17C-4F26-AA96-DF2A72306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'Primorsko-notranjska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'Primorsko-notranjska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CoLUM'!$E$4:$L$4</c:f>
              <c:numCache>
                <c:formatCode>_-* #,##0.00_-;\-* #,##0.00_-;_-* "-"_-;_-@_-</c:formatCode>
                <c:ptCount val="8"/>
                <c:pt idx="0" formatCode="0.00">
                  <c:v>0.72233114400932519</c:v>
                </c:pt>
                <c:pt idx="1">
                  <c:v>0.63462034318575733</c:v>
                </c:pt>
                <c:pt idx="2">
                  <c:v>0.59046591196222775</c:v>
                </c:pt>
                <c:pt idx="3">
                  <c:v>0.67753755623815926</c:v>
                </c:pt>
                <c:pt idx="4">
                  <c:v>0.68242477824549919</c:v>
                </c:pt>
                <c:pt idx="5">
                  <c:v>0.67688097845154283</c:v>
                </c:pt>
                <c:pt idx="6">
                  <c:v>0.67709635723684614</c:v>
                </c:pt>
                <c:pt idx="7">
                  <c:v>0.68029328162046609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38-4E08-9429-DB3A4C568EF6}"/>
            </c:ext>
          </c:extLst>
        </c:ser>
        <c:ser>
          <c:idx val="1"/>
          <c:order val="1"/>
          <c:tx>
            <c:strRef>
              <c:f>'Primorsko-notranjska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'Primorsko-notranjska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CoLUM'!$E$5:$L$5</c:f>
              <c:numCache>
                <c:formatCode>_-* #,##0.00_-;\-* #,##0.00_-;_-* "-"_-;_-@_-</c:formatCode>
                <c:ptCount val="8"/>
                <c:pt idx="0" formatCode="0.00">
                  <c:v>0.20063547252598565</c:v>
                </c:pt>
                <c:pt idx="1">
                  <c:v>0.17886156800948147</c:v>
                </c:pt>
                <c:pt idx="2">
                  <c:v>0.17395870000521607</c:v>
                </c:pt>
                <c:pt idx="3">
                  <c:v>0.1780651350586569</c:v>
                </c:pt>
                <c:pt idx="4">
                  <c:v>0.20632023646597941</c:v>
                </c:pt>
                <c:pt idx="5">
                  <c:v>0.19708090248060089</c:v>
                </c:pt>
                <c:pt idx="6">
                  <c:v>0.19712100064381641</c:v>
                </c:pt>
                <c:pt idx="7">
                  <c:v>0.19805059216971815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38-4E08-9429-DB3A4C568EF6}"/>
            </c:ext>
          </c:extLst>
        </c:ser>
        <c:ser>
          <c:idx val="2"/>
          <c:order val="2"/>
          <c:tx>
            <c:strRef>
              <c:f>'Primorsko-notranjska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'Primorsko-notranjska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CoLUM'!$E$6:$L$6</c:f>
              <c:numCache>
                <c:formatCode>_-* #,##0.00_-;\-* #,##0.00_-;_-* "-"_-;_-@_-</c:formatCode>
                <c:ptCount val="8"/>
                <c:pt idx="0" formatCode="0.00">
                  <c:v>0.57890985583542209</c:v>
                </c:pt>
                <c:pt idx="1">
                  <c:v>0.62081039767274293</c:v>
                </c:pt>
                <c:pt idx="2">
                  <c:v>0.67719493892836247</c:v>
                </c:pt>
                <c:pt idx="3">
                  <c:v>0.88731306492442541</c:v>
                </c:pt>
                <c:pt idx="4">
                  <c:v>0.92077169208580467</c:v>
                </c:pt>
                <c:pt idx="5">
                  <c:v>1.0252004088008571</c:v>
                </c:pt>
                <c:pt idx="6">
                  <c:v>1.026465336015745</c:v>
                </c:pt>
                <c:pt idx="7">
                  <c:v>1.0303847898352896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38-4E08-9429-DB3A4C568EF6}"/>
            </c:ext>
          </c:extLst>
        </c:ser>
        <c:ser>
          <c:idx val="3"/>
          <c:order val="3"/>
          <c:tx>
            <c:strRef>
              <c:f>'Primorsko-notranjska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'Primorsko-notranjska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CoLUM'!$E$7:$L$7</c:f>
              <c:numCache>
                <c:formatCode>_-* #,##0.00_-;\-* #,##0.00_-;_-* "-"_-;_-@_-</c:formatCode>
                <c:ptCount val="8"/>
                <c:pt idx="0" formatCode="0.00">
                  <c:v>4.8752374339496113E-2</c:v>
                </c:pt>
                <c:pt idx="1">
                  <c:v>4.7272786931800384E-2</c:v>
                </c:pt>
                <c:pt idx="2">
                  <c:v>4.7193565760623807E-2</c:v>
                </c:pt>
                <c:pt idx="3">
                  <c:v>4.8095520950436767E-2</c:v>
                </c:pt>
                <c:pt idx="4">
                  <c:v>4.726432494439331E-2</c:v>
                </c:pt>
                <c:pt idx="5">
                  <c:v>4.2620671634046522E-2</c:v>
                </c:pt>
                <c:pt idx="6">
                  <c:v>4.2647554529996731E-2</c:v>
                </c:pt>
                <c:pt idx="7">
                  <c:v>4.282617983893295E-2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38-4E08-9429-DB3A4C568EF6}"/>
            </c:ext>
          </c:extLst>
        </c:ser>
        <c:ser>
          <c:idx val="4"/>
          <c:order val="4"/>
          <c:tx>
            <c:strRef>
              <c:f>'Primorsko-notranjska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'Primorsko-notranjska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CoLUM'!$E$8:$L$8</c:f>
              <c:numCache>
                <c:formatCode>_-* #,##0.00_-;\-* #,##0.00_-;_-* "-"_-;_-@_-</c:formatCode>
                <c:ptCount val="8"/>
                <c:pt idx="0" formatCode="0.00">
                  <c:v>0.14047305694306952</c:v>
                </c:pt>
                <c:pt idx="1">
                  <c:v>0.13763419936367419</c:v>
                </c:pt>
                <c:pt idx="2">
                  <c:v>0.1105118166321528</c:v>
                </c:pt>
                <c:pt idx="3">
                  <c:v>0.14347693771346759</c:v>
                </c:pt>
                <c:pt idx="4">
                  <c:v>0.13957863697433148</c:v>
                </c:pt>
                <c:pt idx="5">
                  <c:v>0.13954199102917322</c:v>
                </c:pt>
                <c:pt idx="6">
                  <c:v>0.1395890628602362</c:v>
                </c:pt>
                <c:pt idx="7">
                  <c:v>0.13974363695146402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38-4E08-9429-DB3A4C568EF6}"/>
            </c:ext>
          </c:extLst>
        </c:ser>
        <c:ser>
          <c:idx val="5"/>
          <c:order val="5"/>
          <c:tx>
            <c:strRef>
              <c:f>'Primorsko-notranjska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'Primorsko-notranjska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'Primorsko-notranjska CoLUM'!$E$9:$L$9</c:f>
              <c:numCache>
                <c:formatCode>_-* #,##0.00_-;\-* #,##0.00_-;_-* "-"_-;_-@_-</c:formatCode>
                <c:ptCount val="8"/>
                <c:pt idx="0" formatCode="0.00">
                  <c:v>3.6025290906041421</c:v>
                </c:pt>
                <c:pt idx="1">
                  <c:v>3.2745354114453287</c:v>
                </c:pt>
                <c:pt idx="2">
                  <c:v>3.1461887599916367</c:v>
                </c:pt>
                <c:pt idx="3">
                  <c:v>2.8791612283178574</c:v>
                </c:pt>
                <c:pt idx="4">
                  <c:v>3.0836410715372171</c:v>
                </c:pt>
                <c:pt idx="5">
                  <c:v>3.1735679105993588</c:v>
                </c:pt>
                <c:pt idx="6">
                  <c:v>3.1761684722944152</c:v>
                </c:pt>
                <c:pt idx="7">
                  <c:v>3.1843200556490032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38-4E08-9429-DB3A4C568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'Osrednjeslovenska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CoLUM'!$E$14:$L$14</c:f>
              <c:numCache>
                <c:formatCode>0.00</c:formatCode>
                <c:ptCount val="8"/>
                <c:pt idx="0">
                  <c:v>0.88918246554649438</c:v>
                </c:pt>
                <c:pt idx="1">
                  <c:v>0.79443308999517559</c:v>
                </c:pt>
                <c:pt idx="2">
                  <c:v>0.75013545697263417</c:v>
                </c:pt>
                <c:pt idx="3">
                  <c:v>0.79327942079309943</c:v>
                </c:pt>
                <c:pt idx="4">
                  <c:v>0.82718664019218413</c:v>
                </c:pt>
                <c:pt idx="5">
                  <c:v>0.82869685343568078</c:v>
                </c:pt>
                <c:pt idx="6">
                  <c:v>0.82954615172486657</c:v>
                </c:pt>
                <c:pt idx="7">
                  <c:v>0.82816468554392753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2-4753-9792-1D2E3E6394DA}"/>
            </c:ext>
          </c:extLst>
        </c:ser>
        <c:ser>
          <c:idx val="1"/>
          <c:order val="1"/>
          <c:tx>
            <c:strRef>
              <c:f>'Osrednjeslovenska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CoLUM'!$E$15:$L$15</c:f>
              <c:numCache>
                <c:formatCode>0.00</c:formatCode>
                <c:ptCount val="8"/>
                <c:pt idx="0">
                  <c:v>0.10514127612500837</c:v>
                </c:pt>
                <c:pt idx="1">
                  <c:v>9.53292377164075E-2</c:v>
                </c:pt>
                <c:pt idx="2">
                  <c:v>9.0483788889773847E-2</c:v>
                </c:pt>
                <c:pt idx="3">
                  <c:v>9.0833314151244626E-2</c:v>
                </c:pt>
                <c:pt idx="4">
                  <c:v>9.4803133744970847E-2</c:v>
                </c:pt>
                <c:pt idx="5">
                  <c:v>9.7178029962560988E-2</c:v>
                </c:pt>
                <c:pt idx="6">
                  <c:v>9.7323556026409574E-2</c:v>
                </c:pt>
                <c:pt idx="7">
                  <c:v>9.7062640800489139E-2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2-4753-9792-1D2E3E6394DA}"/>
            </c:ext>
          </c:extLst>
        </c:ser>
        <c:ser>
          <c:idx val="2"/>
          <c:order val="2"/>
          <c:tx>
            <c:strRef>
              <c:f>'Osrednjeslovenska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CoLUM'!$E$16:$L$16</c:f>
              <c:numCache>
                <c:formatCode>0.00</c:formatCode>
                <c:ptCount val="8"/>
                <c:pt idx="0">
                  <c:v>0.22601762733725528</c:v>
                </c:pt>
                <c:pt idx="1">
                  <c:v>0.20687082502212062</c:v>
                </c:pt>
                <c:pt idx="2">
                  <c:v>0.19622987196098868</c:v>
                </c:pt>
                <c:pt idx="3">
                  <c:v>0.19672196771294065</c:v>
                </c:pt>
                <c:pt idx="4">
                  <c:v>0.20750848239009367</c:v>
                </c:pt>
                <c:pt idx="5">
                  <c:v>0.21347344355304426</c:v>
                </c:pt>
                <c:pt idx="6">
                  <c:v>0.21385395210443919</c:v>
                </c:pt>
                <c:pt idx="7">
                  <c:v>0.2130570259101916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52-4753-9792-1D2E3E6394DA}"/>
            </c:ext>
          </c:extLst>
        </c:ser>
        <c:ser>
          <c:idx val="3"/>
          <c:order val="3"/>
          <c:tx>
            <c:strRef>
              <c:f>'Osrednjeslovenska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CoLUM'!$E$17:$L$17</c:f>
              <c:numCache>
                <c:formatCode>0.00</c:formatCode>
                <c:ptCount val="8"/>
                <c:pt idx="0">
                  <c:v>0.90799799995408059</c:v>
                </c:pt>
                <c:pt idx="1">
                  <c:v>0.87476417235471715</c:v>
                </c:pt>
                <c:pt idx="2">
                  <c:v>0.87741728070856073</c:v>
                </c:pt>
                <c:pt idx="3">
                  <c:v>0.94760810731435319</c:v>
                </c:pt>
                <c:pt idx="4">
                  <c:v>0.99440840495106808</c:v>
                </c:pt>
                <c:pt idx="5">
                  <c:v>1.0718158210862874</c:v>
                </c:pt>
                <c:pt idx="6">
                  <c:v>1.0737224168814148</c:v>
                </c:pt>
                <c:pt idx="7">
                  <c:v>1.0697080047498702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52-4753-9792-1D2E3E6394DA}"/>
            </c:ext>
          </c:extLst>
        </c:ser>
        <c:ser>
          <c:idx val="4"/>
          <c:order val="4"/>
          <c:tx>
            <c:strRef>
              <c:f>'Osrednjeslovenska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CoLUM'!$E$18:$L$18</c:f>
              <c:numCache>
                <c:formatCode>0.00</c:formatCode>
                <c:ptCount val="8"/>
                <c:pt idx="0">
                  <c:v>0.101849710654108</c:v>
                </c:pt>
                <c:pt idx="1">
                  <c:v>9.9812314636557473E-2</c:v>
                </c:pt>
                <c:pt idx="2">
                  <c:v>0.10121335968041476</c:v>
                </c:pt>
                <c:pt idx="3">
                  <c:v>0.11435365925860355</c:v>
                </c:pt>
                <c:pt idx="4">
                  <c:v>0.11939476220025319</c:v>
                </c:pt>
                <c:pt idx="5">
                  <c:v>0.12958365405256325</c:v>
                </c:pt>
                <c:pt idx="6">
                  <c:v>0.12980908957298248</c:v>
                </c:pt>
                <c:pt idx="7">
                  <c:v>0.12930649948261638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52-4753-9792-1D2E3E6394DA}"/>
            </c:ext>
          </c:extLst>
        </c:ser>
        <c:ser>
          <c:idx val="5"/>
          <c:order val="5"/>
          <c:tx>
            <c:strRef>
              <c:f>'Osrednjeslovenska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CoLUM'!$E$19:$L$19</c:f>
              <c:numCache>
                <c:formatCode>0.00</c:formatCode>
                <c:ptCount val="8"/>
                <c:pt idx="0">
                  <c:v>4.9795463177577735E-2</c:v>
                </c:pt>
                <c:pt idx="1">
                  <c:v>4.5417189731812094E-2</c:v>
                </c:pt>
                <c:pt idx="2">
                  <c:v>4.3221657918799963E-2</c:v>
                </c:pt>
                <c:pt idx="3">
                  <c:v>4.2390237533753282E-2</c:v>
                </c:pt>
                <c:pt idx="4">
                  <c:v>4.4571872508979218E-2</c:v>
                </c:pt>
                <c:pt idx="5">
                  <c:v>4.6073799711274156E-2</c:v>
                </c:pt>
                <c:pt idx="6">
                  <c:v>4.6155924562466789E-2</c:v>
                </c:pt>
                <c:pt idx="7">
                  <c:v>4.5983924630075647E-2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52-4753-9792-1D2E3E6394DA}"/>
            </c:ext>
          </c:extLst>
        </c:ser>
        <c:ser>
          <c:idx val="6"/>
          <c:order val="6"/>
          <c:tx>
            <c:strRef>
              <c:f>'Osrednjeslovenska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CoLUM'!$E$20:$L$20</c:f>
              <c:numCache>
                <c:formatCode>0.00</c:formatCode>
                <c:ptCount val="8"/>
                <c:pt idx="0">
                  <c:v>1.1304737273586525</c:v>
                </c:pt>
                <c:pt idx="1">
                  <c:v>1.0267098770605925</c:v>
                </c:pt>
                <c:pt idx="2">
                  <c:v>0.97868500331413988</c:v>
                </c:pt>
                <c:pt idx="3">
                  <c:v>0.90361614312688887</c:v>
                </c:pt>
                <c:pt idx="4">
                  <c:v>0.96159571870269012</c:v>
                </c:pt>
                <c:pt idx="5">
                  <c:v>0.99641687297198611</c:v>
                </c:pt>
                <c:pt idx="6">
                  <c:v>0.99815200863645015</c:v>
                </c:pt>
                <c:pt idx="7">
                  <c:v>0.99429304372685035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152-4753-9792-1D2E3E6394DA}"/>
            </c:ext>
          </c:extLst>
        </c:ser>
        <c:ser>
          <c:idx val="7"/>
          <c:order val="7"/>
          <c:tx>
            <c:strRef>
              <c:f>'Osrednjeslovenska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CoLUM'!$E$21:$L$21</c:f>
              <c:numCache>
                <c:formatCode>0.00</c:formatCode>
                <c:ptCount val="8"/>
                <c:pt idx="0">
                  <c:v>6.8443076935511424E-2</c:v>
                </c:pt>
                <c:pt idx="1">
                  <c:v>6.2502679345059986E-2</c:v>
                </c:pt>
                <c:pt idx="2">
                  <c:v>5.95232421517429E-2</c:v>
                </c:pt>
                <c:pt idx="3">
                  <c:v>5.9709933574940519E-2</c:v>
                </c:pt>
                <c:pt idx="4">
                  <c:v>6.249803329783523E-2</c:v>
                </c:pt>
                <c:pt idx="5">
                  <c:v>6.4551057384898497E-2</c:v>
                </c:pt>
                <c:pt idx="6">
                  <c:v>6.4680824106976773E-2</c:v>
                </c:pt>
                <c:pt idx="7">
                  <c:v>6.4385611419154637E-2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152-4753-9792-1D2E3E6394DA}"/>
            </c:ext>
          </c:extLst>
        </c:ser>
        <c:ser>
          <c:idx val="8"/>
          <c:order val="8"/>
          <c:tx>
            <c:strRef>
              <c:f>'Osrednjeslovenska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CoLUM'!$E$22:$L$22</c:f>
              <c:numCache>
                <c:formatCode>0.00</c:formatCode>
                <c:ptCount val="8"/>
                <c:pt idx="0">
                  <c:v>0.15872589394932868</c:v>
                </c:pt>
                <c:pt idx="1">
                  <c:v>0.14574058241256355</c:v>
                </c:pt>
                <c:pt idx="2">
                  <c:v>0.13960681636700822</c:v>
                </c:pt>
                <c:pt idx="3">
                  <c:v>0.14004760017537288</c:v>
                </c:pt>
                <c:pt idx="4">
                  <c:v>0.14682137264098405</c:v>
                </c:pt>
                <c:pt idx="5">
                  <c:v>0.15277115003019892</c:v>
                </c:pt>
                <c:pt idx="6">
                  <c:v>0.1531154772851914</c:v>
                </c:pt>
                <c:pt idx="7">
                  <c:v>0.15227926791896773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152-4753-9792-1D2E3E6394DA}"/>
            </c:ext>
          </c:extLst>
        </c:ser>
        <c:ser>
          <c:idx val="9"/>
          <c:order val="9"/>
          <c:tx>
            <c:strRef>
              <c:f>'Osrednjeslovenska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CoLUM'!$E$23:$L$23</c:f>
              <c:numCache>
                <c:formatCode>0.00</c:formatCode>
                <c:ptCount val="8"/>
                <c:pt idx="0">
                  <c:v>2.4126361211780536E-2</c:v>
                </c:pt>
                <c:pt idx="1">
                  <c:v>2.1943010820864559E-2</c:v>
                </c:pt>
                <c:pt idx="2">
                  <c:v>2.0833102075341087E-2</c:v>
                </c:pt>
                <c:pt idx="3">
                  <c:v>2.0321994818774142E-2</c:v>
                </c:pt>
                <c:pt idx="4">
                  <c:v>2.1346882040042918E-2</c:v>
                </c:pt>
                <c:pt idx="5">
                  <c:v>2.2116724761534895E-2</c:v>
                </c:pt>
                <c:pt idx="6">
                  <c:v>2.2176902977564496E-2</c:v>
                </c:pt>
                <c:pt idx="7">
                  <c:v>2.2017533683741809E-2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152-4753-9792-1D2E3E6394DA}"/>
            </c:ext>
          </c:extLst>
        </c:ser>
        <c:ser>
          <c:idx val="10"/>
          <c:order val="10"/>
          <c:tx>
            <c:strRef>
              <c:f>'Osrednjeslovenska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CoLUM'!$E$24:$L$24</c:f>
              <c:numCache>
                <c:formatCode>0.00</c:formatCode>
                <c:ptCount val="8"/>
                <c:pt idx="0">
                  <c:v>0.12712642538113864</c:v>
                </c:pt>
                <c:pt idx="1">
                  <c:v>0.11483362907728978</c:v>
                </c:pt>
                <c:pt idx="2">
                  <c:v>0.10847299705114907</c:v>
                </c:pt>
                <c:pt idx="3">
                  <c:v>0.10973870256711275</c:v>
                </c:pt>
                <c:pt idx="4">
                  <c:v>0.11419621731059776</c:v>
                </c:pt>
                <c:pt idx="5">
                  <c:v>0.11715150377036693</c:v>
                </c:pt>
                <c:pt idx="6">
                  <c:v>0.11749026570752447</c:v>
                </c:pt>
                <c:pt idx="7">
                  <c:v>0.1165716864637508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152-4753-9792-1D2E3E6394DA}"/>
            </c:ext>
          </c:extLst>
        </c:ser>
        <c:ser>
          <c:idx val="11"/>
          <c:order val="11"/>
          <c:tx>
            <c:strRef>
              <c:f>'Osrednjeslovenska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CoLUM'!$E$25:$L$25</c:f>
              <c:numCache>
                <c:formatCode>0.00</c:formatCode>
                <c:ptCount val="8"/>
                <c:pt idx="0">
                  <c:v>0.21188773743699063</c:v>
                </c:pt>
                <c:pt idx="1">
                  <c:v>0.19364700124162404</c:v>
                </c:pt>
                <c:pt idx="2">
                  <c:v>0.18418718817673424</c:v>
                </c:pt>
                <c:pt idx="3">
                  <c:v>0.1777102740579479</c:v>
                </c:pt>
                <c:pt idx="4">
                  <c:v>0.18783213934615842</c:v>
                </c:pt>
                <c:pt idx="5">
                  <c:v>0.19454354133345292</c:v>
                </c:pt>
                <c:pt idx="6">
                  <c:v>0.19493823424773959</c:v>
                </c:pt>
                <c:pt idx="7">
                  <c:v>0.19403522231862952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152-4753-9792-1D2E3E6394DA}"/>
            </c:ext>
          </c:extLst>
        </c:ser>
        <c:ser>
          <c:idx val="12"/>
          <c:order val="12"/>
          <c:tx>
            <c:strRef>
              <c:f>'Osrednjeslovenska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CoLUM'!$E$27:$L$27</c:f>
              <c:numCache>
                <c:formatCode>0.00</c:formatCode>
                <c:ptCount val="8"/>
                <c:pt idx="0">
                  <c:v>0.46451325298010426</c:v>
                </c:pt>
                <c:pt idx="1">
                  <c:v>0.42873500697814215</c:v>
                </c:pt>
                <c:pt idx="2">
                  <c:v>0.41853144361665107</c:v>
                </c:pt>
                <c:pt idx="3">
                  <c:v>0.4178330101201515</c:v>
                </c:pt>
                <c:pt idx="4">
                  <c:v>0.4440291851949032</c:v>
                </c:pt>
                <c:pt idx="5">
                  <c:v>0.45947555872577611</c:v>
                </c:pt>
                <c:pt idx="6">
                  <c:v>0.45869406693651349</c:v>
                </c:pt>
                <c:pt idx="7">
                  <c:v>0.46038347954277292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152-4753-9792-1D2E3E6394DA}"/>
            </c:ext>
          </c:extLst>
        </c:ser>
        <c:ser>
          <c:idx val="13"/>
          <c:order val="13"/>
          <c:tx>
            <c:strRef>
              <c:f>'Osrednjeslovenska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'Osrednjeslovenska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CoLUM'!$E$28:$L$28</c:f>
              <c:numCache>
                <c:formatCode>0.00</c:formatCode>
                <c:ptCount val="8"/>
                <c:pt idx="0">
                  <c:v>0.8855531330261841</c:v>
                </c:pt>
                <c:pt idx="1">
                  <c:v>0.82294434790701931</c:v>
                </c:pt>
                <c:pt idx="2">
                  <c:v>0.80680083807202085</c:v>
                </c:pt>
                <c:pt idx="3">
                  <c:v>0.80106659403151803</c:v>
                </c:pt>
                <c:pt idx="4">
                  <c:v>0.85435064613470568</c:v>
                </c:pt>
                <c:pt idx="5">
                  <c:v>0.89007115304311224</c:v>
                </c:pt>
                <c:pt idx="6">
                  <c:v>0.88852022564331068</c:v>
                </c:pt>
                <c:pt idx="7">
                  <c:v>0.89189886593557866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152-4753-9792-1D2E3E639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'Osrednjeslovenska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'Osrednjeslovenska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CoLUM'!$E$4:$L$4</c:f>
              <c:numCache>
                <c:formatCode>_-* #,##0.00_-;\-* #,##0.00_-;_-* "-"_-;_-@_-</c:formatCode>
                <c:ptCount val="8"/>
                <c:pt idx="0" formatCode="0.00">
                  <c:v>0.71131826241775087</c:v>
                </c:pt>
                <c:pt idx="1">
                  <c:v>0.62264687773732819</c:v>
                </c:pt>
                <c:pt idx="2">
                  <c:v>0.57739455708004184</c:v>
                </c:pt>
                <c:pt idx="3">
                  <c:v>0.65719209170407511</c:v>
                </c:pt>
                <c:pt idx="4">
                  <c:v>0.66176772645829007</c:v>
                </c:pt>
                <c:pt idx="5">
                  <c:v>0.66047783535888149</c:v>
                </c:pt>
                <c:pt idx="6">
                  <c:v>0.66114413995059973</c:v>
                </c:pt>
                <c:pt idx="7">
                  <c:v>0.65986152426858957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E7-4276-9E50-21AB2A4DC94B}"/>
            </c:ext>
          </c:extLst>
        </c:ser>
        <c:ser>
          <c:idx val="1"/>
          <c:order val="1"/>
          <c:tx>
            <c:strRef>
              <c:f>'Osrednjeslovenska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'Osrednjeslovenska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CoLUM'!$E$5:$L$5</c:f>
              <c:numCache>
                <c:formatCode>_-* #,##0.00_-;\-* #,##0.00_-;_-* "-"_-;_-@_-</c:formatCode>
                <c:ptCount val="8"/>
                <c:pt idx="0" formatCode="0.00">
                  <c:v>0.1972928640886267</c:v>
                </c:pt>
                <c:pt idx="1">
                  <c:v>0.17526293601189891</c:v>
                </c:pt>
                <c:pt idx="2">
                  <c:v>0.16989276223738006</c:v>
                </c:pt>
                <c:pt idx="3">
                  <c:v>0.17252041471835852</c:v>
                </c:pt>
                <c:pt idx="4">
                  <c:v>0.19984950531617429</c:v>
                </c:pt>
                <c:pt idx="5">
                  <c:v>0.19206167240642841</c:v>
                </c:pt>
                <c:pt idx="6">
                  <c:v>0.19225178192556533</c:v>
                </c:pt>
                <c:pt idx="7">
                  <c:v>0.19189469531500866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E7-4276-9E50-21AB2A4DC94B}"/>
            </c:ext>
          </c:extLst>
        </c:ser>
        <c:ser>
          <c:idx val="2"/>
          <c:order val="2"/>
          <c:tx>
            <c:strRef>
              <c:f>'Osrednjeslovenska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'Osrednjeslovenska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CoLUM'!$E$6:$L$6</c:f>
              <c:numCache>
                <c:formatCode>_-* #,##0.00_-;\-* #,##0.00_-;_-* "-"_-;_-@_-</c:formatCode>
                <c:ptCount val="8"/>
                <c:pt idx="0" formatCode="0.00">
                  <c:v>0.59831735165697231</c:v>
                </c:pt>
                <c:pt idx="1">
                  <c:v>0.63889053503139093</c:v>
                </c:pt>
                <c:pt idx="2">
                  <c:v>0.6949288841774599</c:v>
                </c:pt>
                <c:pt idx="3">
                  <c:v>0.90357645324940539</c:v>
                </c:pt>
                <c:pt idx="4">
                  <c:v>0.93726042577571578</c:v>
                </c:pt>
                <c:pt idx="5">
                  <c:v>1.0501568466808608</c:v>
                </c:pt>
                <c:pt idx="6">
                  <c:v>1.0512620097952552</c:v>
                </c:pt>
                <c:pt idx="7">
                  <c:v>1.0488953226229538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E7-4276-9E50-21AB2A4DC94B}"/>
            </c:ext>
          </c:extLst>
        </c:ser>
        <c:ser>
          <c:idx val="3"/>
          <c:order val="3"/>
          <c:tx>
            <c:strRef>
              <c:f>'Osrednjeslovenska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'Osrednjeslovenska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CoLUM'!$E$7:$L$7</c:f>
              <c:numCache>
                <c:formatCode>_-* #,##0.00_-;\-* #,##0.00_-;_-* "-"_-;_-@_-</c:formatCode>
                <c:ptCount val="8"/>
                <c:pt idx="0" formatCode="0.00">
                  <c:v>4.8581547363715387E-2</c:v>
                </c:pt>
                <c:pt idx="1">
                  <c:v>4.6932292858069526E-2</c:v>
                </c:pt>
                <c:pt idx="2">
                  <c:v>4.6715427776282341E-2</c:v>
                </c:pt>
                <c:pt idx="3">
                  <c:v>4.7251650377204926E-2</c:v>
                </c:pt>
                <c:pt idx="4">
                  <c:v>4.6423160128897224E-2</c:v>
                </c:pt>
                <c:pt idx="5">
                  <c:v>4.211103304244207E-2</c:v>
                </c:pt>
                <c:pt idx="6">
                  <c:v>4.2151233527095405E-2</c:v>
                </c:pt>
                <c:pt idx="7">
                  <c:v>4.2069224532018827E-2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E7-4276-9E50-21AB2A4DC94B}"/>
            </c:ext>
          </c:extLst>
        </c:ser>
        <c:ser>
          <c:idx val="4"/>
          <c:order val="4"/>
          <c:tx>
            <c:strRef>
              <c:f>'Osrednjeslovenska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'Osrednjeslovenska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CoLUM'!$E$8:$L$8</c:f>
              <c:numCache>
                <c:formatCode>_-* #,##0.00_-;\-* #,##0.00_-;_-* "-"_-;_-@_-</c:formatCode>
                <c:ptCount val="8"/>
                <c:pt idx="0" formatCode="0.00">
                  <c:v>0.1415310786805683</c:v>
                </c:pt>
                <c:pt idx="1">
                  <c:v>0.1384799484106855</c:v>
                </c:pt>
                <c:pt idx="2">
                  <c:v>0.11106949395571297</c:v>
                </c:pt>
                <c:pt idx="3">
                  <c:v>0.14385673424142237</c:v>
                </c:pt>
                <c:pt idx="4">
                  <c:v>0.1399248545994124</c:v>
                </c:pt>
                <c:pt idx="5">
                  <c:v>0.14014190902240753</c:v>
                </c:pt>
                <c:pt idx="6">
                  <c:v>0.14018717054560423</c:v>
                </c:pt>
                <c:pt idx="7">
                  <c:v>0.14008931835773705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E7-4276-9E50-21AB2A4DC94B}"/>
            </c:ext>
          </c:extLst>
        </c:ser>
        <c:ser>
          <c:idx val="5"/>
          <c:order val="5"/>
          <c:tx>
            <c:strRef>
              <c:f>'Osrednjeslovenska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'Osrednjeslovenska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'Osrednjeslovenska CoLUM'!$E$9:$L$9</c:f>
              <c:numCache>
                <c:formatCode>_-* #,##0.00_-;\-* #,##0.00_-;_-* "-"_-;_-@_-</c:formatCode>
                <c:ptCount val="8"/>
                <c:pt idx="0" formatCode="0.00">
                  <c:v>3.6537930468665811</c:v>
                </c:pt>
                <c:pt idx="1">
                  <c:v>3.3114703742505731</c:v>
                </c:pt>
                <c:pt idx="2">
                  <c:v>3.1753409217290827</c:v>
                </c:pt>
                <c:pt idx="3">
                  <c:v>2.890833614946235</c:v>
                </c:pt>
                <c:pt idx="4">
                  <c:v>3.0953178183769765</c:v>
                </c:pt>
                <c:pt idx="5">
                  <c:v>3.1989698673117175</c:v>
                </c:pt>
                <c:pt idx="6">
                  <c:v>3.201182760669731</c:v>
                </c:pt>
                <c:pt idx="7">
                  <c:v>3.1963374070303092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E7-4276-9E50-21AB2A4DC9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'Gorenjska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CoLUM'!$E$14:$L$14</c:f>
              <c:numCache>
                <c:formatCode>0.00</c:formatCode>
                <c:ptCount val="8"/>
                <c:pt idx="0">
                  <c:v>0.90416845460033934</c:v>
                </c:pt>
                <c:pt idx="1">
                  <c:v>0.803758488546364</c:v>
                </c:pt>
                <c:pt idx="2">
                  <c:v>0.76552110981309696</c:v>
                </c:pt>
                <c:pt idx="3">
                  <c:v>0.81524371981961541</c:v>
                </c:pt>
                <c:pt idx="4">
                  <c:v>0.85219296712756465</c:v>
                </c:pt>
                <c:pt idx="5">
                  <c:v>0.85225840753655857</c:v>
                </c:pt>
                <c:pt idx="6">
                  <c:v>0.85465909622058445</c:v>
                </c:pt>
                <c:pt idx="7">
                  <c:v>0.85458380767328546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62-4C77-AA6D-31AFAEC5CF32}"/>
            </c:ext>
          </c:extLst>
        </c:ser>
        <c:ser>
          <c:idx val="1"/>
          <c:order val="1"/>
          <c:tx>
            <c:strRef>
              <c:f>'Gorenjska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CoLUM'!$E$15:$L$15</c:f>
              <c:numCache>
                <c:formatCode>0.00</c:formatCode>
                <c:ptCount val="8"/>
                <c:pt idx="0">
                  <c:v>0.10116691428819326</c:v>
                </c:pt>
                <c:pt idx="1">
                  <c:v>9.1257119544556009E-2</c:v>
                </c:pt>
                <c:pt idx="2">
                  <c:v>8.7546115924443973E-2</c:v>
                </c:pt>
                <c:pt idx="3">
                  <c:v>8.859580198244188E-2</c:v>
                </c:pt>
                <c:pt idx="4">
                  <c:v>9.2694658509318351E-2</c:v>
                </c:pt>
                <c:pt idx="5">
                  <c:v>9.4766399657311401E-2</c:v>
                </c:pt>
                <c:pt idx="6">
                  <c:v>9.5115181643479402E-2</c:v>
                </c:pt>
                <c:pt idx="7">
                  <c:v>9.5088583265852192E-2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62-4C77-AA6D-31AFAEC5CF32}"/>
            </c:ext>
          </c:extLst>
        </c:ser>
        <c:ser>
          <c:idx val="2"/>
          <c:order val="2"/>
          <c:tx>
            <c:strRef>
              <c:f>'Gorenjska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CoLUM'!$E$16:$L$16</c:f>
              <c:numCache>
                <c:formatCode>0.00</c:formatCode>
                <c:ptCount val="8"/>
                <c:pt idx="0">
                  <c:v>0.21640443087664907</c:v>
                </c:pt>
                <c:pt idx="1">
                  <c:v>0.1971404379255145</c:v>
                </c:pt>
                <c:pt idx="2">
                  <c:v>0.18938904124953632</c:v>
                </c:pt>
                <c:pt idx="3">
                  <c:v>0.19162000344958793</c:v>
                </c:pt>
                <c:pt idx="4">
                  <c:v>0.20266389853382116</c:v>
                </c:pt>
                <c:pt idx="5">
                  <c:v>0.2078409308147921</c:v>
                </c:pt>
                <c:pt idx="6">
                  <c:v>0.20878566218835853</c:v>
                </c:pt>
                <c:pt idx="7">
                  <c:v>0.20872467688494789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62-4C77-AA6D-31AFAEC5CF32}"/>
            </c:ext>
          </c:extLst>
        </c:ser>
        <c:ser>
          <c:idx val="3"/>
          <c:order val="3"/>
          <c:tx>
            <c:strRef>
              <c:f>'Gorenjska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CoLUM'!$E$17:$L$17</c:f>
              <c:numCache>
                <c:formatCode>0.00</c:formatCode>
                <c:ptCount val="8"/>
                <c:pt idx="0">
                  <c:v>0.87162018804171315</c:v>
                </c:pt>
                <c:pt idx="1">
                  <c:v>0.83566058468946092</c:v>
                </c:pt>
                <c:pt idx="2">
                  <c:v>0.84882045181764576</c:v>
                </c:pt>
                <c:pt idx="3">
                  <c:v>0.92486613381703542</c:v>
                </c:pt>
                <c:pt idx="4">
                  <c:v>0.9731665484590255</c:v>
                </c:pt>
                <c:pt idx="5">
                  <c:v>1.0455830151903904</c:v>
                </c:pt>
                <c:pt idx="6">
                  <c:v>1.0503451722836799</c:v>
                </c:pt>
                <c:pt idx="7">
                  <c:v>1.0500439795630145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62-4C77-AA6D-31AFAEC5CF32}"/>
            </c:ext>
          </c:extLst>
        </c:ser>
        <c:ser>
          <c:idx val="4"/>
          <c:order val="4"/>
          <c:tx>
            <c:strRef>
              <c:f>'Gorenjska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CoLUM'!$E$18:$L$18</c:f>
              <c:numCache>
                <c:formatCode>0.00</c:formatCode>
                <c:ptCount val="8"/>
                <c:pt idx="0">
                  <c:v>9.9688483297445965E-2</c:v>
                </c:pt>
                <c:pt idx="1">
                  <c:v>9.7260439204156321E-2</c:v>
                </c:pt>
                <c:pt idx="2">
                  <c:v>9.9909203235736349E-2</c:v>
                </c:pt>
                <c:pt idx="3">
                  <c:v>0.11394294817741735</c:v>
                </c:pt>
                <c:pt idx="4">
                  <c:v>0.11929676706316968</c:v>
                </c:pt>
                <c:pt idx="5">
                  <c:v>0.12909159697975872</c:v>
                </c:pt>
                <c:pt idx="6">
                  <c:v>0.12969197107768066</c:v>
                </c:pt>
                <c:pt idx="7">
                  <c:v>0.12966210723971172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62-4C77-AA6D-31AFAEC5CF32}"/>
            </c:ext>
          </c:extLst>
        </c:ser>
        <c:ser>
          <c:idx val="5"/>
          <c:order val="5"/>
          <c:tx>
            <c:strRef>
              <c:f>'Gorenjska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CoLUM'!$E$19:$L$19</c:f>
              <c:numCache>
                <c:formatCode>0.00</c:formatCode>
                <c:ptCount val="8"/>
                <c:pt idx="0">
                  <c:v>4.7677515228063787E-2</c:v>
                </c:pt>
                <c:pt idx="1">
                  <c:v>4.3280944387001974E-2</c:v>
                </c:pt>
                <c:pt idx="2">
                  <c:v>4.1714894234269891E-2</c:v>
                </c:pt>
                <c:pt idx="3">
                  <c:v>4.1290851026355962E-2</c:v>
                </c:pt>
                <c:pt idx="4">
                  <c:v>4.3531278064290843E-2</c:v>
                </c:pt>
                <c:pt idx="5">
                  <c:v>4.4858139067710572E-2</c:v>
                </c:pt>
                <c:pt idx="6">
                  <c:v>4.5062039671749037E-2</c:v>
                </c:pt>
                <c:pt idx="7">
                  <c:v>4.5048877263311263E-2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562-4C77-AA6D-31AFAEC5CF32}"/>
            </c:ext>
          </c:extLst>
        </c:ser>
        <c:ser>
          <c:idx val="6"/>
          <c:order val="6"/>
          <c:tx>
            <c:strRef>
              <c:f>'Gorenjska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CoLUM'!$E$20:$L$20</c:f>
              <c:numCache>
                <c:formatCode>0.00</c:formatCode>
                <c:ptCount val="8"/>
                <c:pt idx="0">
                  <c:v>1.1055488019696362</c:v>
                </c:pt>
                <c:pt idx="1">
                  <c:v>0.99960334300992348</c:v>
                </c:pt>
                <c:pt idx="2">
                  <c:v>0.96523822820813421</c:v>
                </c:pt>
                <c:pt idx="3">
                  <c:v>0.89958570116672743</c:v>
                </c:pt>
                <c:pt idx="4">
                  <c:v>0.95996420927413517</c:v>
                </c:pt>
                <c:pt idx="5">
                  <c:v>0.99175803366099957</c:v>
                </c:pt>
                <c:pt idx="6">
                  <c:v>0.99636648460548949</c:v>
                </c:pt>
                <c:pt idx="7">
                  <c:v>0.9961347516770187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562-4C77-AA6D-31AFAEC5CF32}"/>
            </c:ext>
          </c:extLst>
        </c:ser>
        <c:ser>
          <c:idx val="7"/>
          <c:order val="7"/>
          <c:tx>
            <c:strRef>
              <c:f>'Gorenjska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CoLUM'!$E$21:$L$21</c:f>
              <c:numCache>
                <c:formatCode>0.00</c:formatCode>
                <c:ptCount val="8"/>
                <c:pt idx="0">
                  <c:v>6.5272850143059696E-2</c:v>
                </c:pt>
                <c:pt idx="1">
                  <c:v>5.9346725026697508E-2</c:v>
                </c:pt>
                <c:pt idx="2">
                  <c:v>5.7333882939668582E-2</c:v>
                </c:pt>
                <c:pt idx="3">
                  <c:v>5.809897903698967E-2</c:v>
                </c:pt>
                <c:pt idx="4">
                  <c:v>6.0983444761895628E-2</c:v>
                </c:pt>
                <c:pt idx="5">
                  <c:v>6.2766633052518894E-2</c:v>
                </c:pt>
                <c:pt idx="6">
                  <c:v>6.3095523503063161E-2</c:v>
                </c:pt>
                <c:pt idx="7">
                  <c:v>6.3076574175228439E-2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562-4C77-AA6D-31AFAEC5CF32}"/>
            </c:ext>
          </c:extLst>
        </c:ser>
        <c:ser>
          <c:idx val="8"/>
          <c:order val="8"/>
          <c:tx>
            <c:strRef>
              <c:f>'Gorenjska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CoLUM'!$E$22:$L$22</c:f>
              <c:numCache>
                <c:formatCode>0.00</c:formatCode>
                <c:ptCount val="8"/>
                <c:pt idx="0">
                  <c:v>0.1507310002404168</c:v>
                </c:pt>
                <c:pt idx="1">
                  <c:v>0.13784256998693134</c:v>
                </c:pt>
                <c:pt idx="2">
                  <c:v>0.13418450909251672</c:v>
                </c:pt>
                <c:pt idx="3">
                  <c:v>0.1361121797078248</c:v>
                </c:pt>
                <c:pt idx="4">
                  <c:v>0.14312341496046535</c:v>
                </c:pt>
                <c:pt idx="5">
                  <c:v>0.14834177042044183</c:v>
                </c:pt>
                <c:pt idx="6">
                  <c:v>0.14922961313792543</c:v>
                </c:pt>
                <c:pt idx="7">
                  <c:v>0.14918373961090806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562-4C77-AA6D-31AFAEC5CF32}"/>
            </c:ext>
          </c:extLst>
        </c:ser>
        <c:ser>
          <c:idx val="9"/>
          <c:order val="9"/>
          <c:tx>
            <c:strRef>
              <c:f>'Gorenjska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CoLUM'!$E$23:$L$23</c:f>
              <c:numCache>
                <c:formatCode>0.00</c:formatCode>
                <c:ptCount val="8"/>
                <c:pt idx="0">
                  <c:v>2.2723623618696353E-2</c:v>
                </c:pt>
                <c:pt idx="1">
                  <c:v>2.059801967480724E-2</c:v>
                </c:pt>
                <c:pt idx="2">
                  <c:v>1.9941404050779488E-2</c:v>
                </c:pt>
                <c:pt idx="3">
                  <c:v>1.970702137565649E-2</c:v>
                </c:pt>
                <c:pt idx="4">
                  <c:v>2.0770011255697787E-2</c:v>
                </c:pt>
                <c:pt idx="5">
                  <c:v>2.1417945556423745E-2</c:v>
                </c:pt>
                <c:pt idx="6">
                  <c:v>2.1576914819763371E-2</c:v>
                </c:pt>
                <c:pt idx="7">
                  <c:v>2.1570099614416888E-2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562-4C77-AA6D-31AFAEC5CF32}"/>
            </c:ext>
          </c:extLst>
        </c:ser>
        <c:ser>
          <c:idx val="10"/>
          <c:order val="10"/>
          <c:tx>
            <c:strRef>
              <c:f>'Gorenjska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CoLUM'!$E$24:$L$24</c:f>
              <c:numCache>
                <c:formatCode>0.00</c:formatCode>
                <c:ptCount val="8"/>
                <c:pt idx="0">
                  <c:v>0.11937371261496604</c:v>
                </c:pt>
                <c:pt idx="1">
                  <c:v>0.10749644963303306</c:v>
                </c:pt>
                <c:pt idx="2">
                  <c:v>0.10367248476789276</c:v>
                </c:pt>
                <c:pt idx="3">
                  <c:v>0.10633075008714621</c:v>
                </c:pt>
                <c:pt idx="4">
                  <c:v>0.11103315432012882</c:v>
                </c:pt>
                <c:pt idx="5">
                  <c:v>0.11333818916196928</c:v>
                </c:pt>
                <c:pt idx="6">
                  <c:v>0.11423925819826658</c:v>
                </c:pt>
                <c:pt idx="7">
                  <c:v>0.11420301789808943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562-4C77-AA6D-31AFAEC5CF32}"/>
            </c:ext>
          </c:extLst>
        </c:ser>
        <c:ser>
          <c:idx val="11"/>
          <c:order val="11"/>
          <c:tx>
            <c:strRef>
              <c:f>'Gorenjska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CoLUM'!$E$25:$L$25</c:f>
              <c:numCache>
                <c:formatCode>0.00</c:formatCode>
                <c:ptCount val="8"/>
                <c:pt idx="0">
                  <c:v>0.20200804351897944</c:v>
                </c:pt>
                <c:pt idx="1">
                  <c:v>0.1838147225115917</c:v>
                </c:pt>
                <c:pt idx="2">
                  <c:v>0.17738370324659697</c:v>
                </c:pt>
                <c:pt idx="3">
                  <c:v>0.17290058913897399</c:v>
                </c:pt>
                <c:pt idx="4">
                  <c:v>0.18326660156775304</c:v>
                </c:pt>
                <c:pt idx="5">
                  <c:v>0.18914571932810392</c:v>
                </c:pt>
                <c:pt idx="6">
                  <c:v>0.19014752038532512</c:v>
                </c:pt>
                <c:pt idx="7">
                  <c:v>0.19009029956437162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562-4C77-AA6D-31AFAEC5CF32}"/>
            </c:ext>
          </c:extLst>
        </c:ser>
        <c:ser>
          <c:idx val="12"/>
          <c:order val="12"/>
          <c:tx>
            <c:strRef>
              <c:f>'Gorenjska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CoLUM'!$E$27:$L$27</c:f>
              <c:numCache>
                <c:formatCode>0.00</c:formatCode>
                <c:ptCount val="8"/>
                <c:pt idx="0">
                  <c:v>0.47661118991373497</c:v>
                </c:pt>
                <c:pt idx="1">
                  <c:v>0.44203549757318483</c:v>
                </c:pt>
                <c:pt idx="2">
                  <c:v>0.4262017435870632</c:v>
                </c:pt>
                <c:pt idx="3">
                  <c:v>0.42158599065778679</c:v>
                </c:pt>
                <c:pt idx="4">
                  <c:v>0.44683148998315031</c:v>
                </c:pt>
                <c:pt idx="5">
                  <c:v>0.46386115539382539</c:v>
                </c:pt>
                <c:pt idx="6">
                  <c:v>0.46179199761697881</c:v>
                </c:pt>
                <c:pt idx="7">
                  <c:v>0.46190107643525835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562-4C77-AA6D-31AFAEC5CF32}"/>
            </c:ext>
          </c:extLst>
        </c:ser>
        <c:ser>
          <c:idx val="13"/>
          <c:order val="13"/>
          <c:tx>
            <c:strRef>
              <c:f>'Gorenjska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'Gorenjska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CoLUM'!$E$28:$L$28</c:f>
              <c:numCache>
                <c:formatCode>0.00</c:formatCode>
                <c:ptCount val="8"/>
                <c:pt idx="0">
                  <c:v>0.91117717271085619</c:v>
                </c:pt>
                <c:pt idx="1">
                  <c:v>0.85078911911771926</c:v>
                </c:pt>
                <c:pt idx="2">
                  <c:v>0.82361681470245851</c:v>
                </c:pt>
                <c:pt idx="3">
                  <c:v>0.81047223109283839</c:v>
                </c:pt>
                <c:pt idx="4">
                  <c:v>0.86199312465548783</c:v>
                </c:pt>
                <c:pt idx="5">
                  <c:v>0.90091764182859257</c:v>
                </c:pt>
                <c:pt idx="6">
                  <c:v>0.89681048542413699</c:v>
                </c:pt>
                <c:pt idx="7">
                  <c:v>0.8970315919048385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562-4C77-AA6D-31AFAEC5CF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'Gorenjska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'Gorenjska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CoLUM'!$E$4:$L$4</c:f>
              <c:numCache>
                <c:formatCode>_-* #,##0.00_-;\-* #,##0.00_-;_-* "-"_-;_-@_-</c:formatCode>
                <c:ptCount val="8"/>
                <c:pt idx="0" formatCode="0.00">
                  <c:v>0.71133466877320062</c:v>
                </c:pt>
                <c:pt idx="1">
                  <c:v>0.62033938996843441</c:v>
                </c:pt>
                <c:pt idx="2">
                  <c:v>0.57988654675632334</c:v>
                </c:pt>
                <c:pt idx="3">
                  <c:v>0.66410092745731686</c:v>
                </c:pt>
                <c:pt idx="4">
                  <c:v>0.6700640158978155</c:v>
                </c:pt>
                <c:pt idx="5">
                  <c:v>0.66760013231724036</c:v>
                </c:pt>
                <c:pt idx="6">
                  <c:v>0.66941635673168554</c:v>
                </c:pt>
                <c:pt idx="7">
                  <c:v>0.66934291894071185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5E-465E-B289-A1AEAAA37B23}"/>
            </c:ext>
          </c:extLst>
        </c:ser>
        <c:ser>
          <c:idx val="1"/>
          <c:order val="1"/>
          <c:tx>
            <c:strRef>
              <c:f>'Gorenjska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'Gorenjska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CoLUM'!$E$5:$L$5</c:f>
              <c:numCache>
                <c:formatCode>_-* #,##0.00_-;\-* #,##0.00_-;_-* "-"_-;_-@_-</c:formatCode>
                <c:ptCount val="8"/>
                <c:pt idx="0" formatCode="0.00">
                  <c:v>0.19745641601472974</c:v>
                </c:pt>
                <c:pt idx="1">
                  <c:v>0.17474016920658569</c:v>
                </c:pt>
                <c:pt idx="2">
                  <c:v>0.17072787618004409</c:v>
                </c:pt>
                <c:pt idx="3">
                  <c:v>0.17442865676249888</c:v>
                </c:pt>
                <c:pt idx="4">
                  <c:v>0.20246450163636232</c:v>
                </c:pt>
                <c:pt idx="5">
                  <c:v>0.19424403334161372</c:v>
                </c:pt>
                <c:pt idx="6">
                  <c:v>0.19476179743255287</c:v>
                </c:pt>
                <c:pt idx="7">
                  <c:v>0.19474055120407902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5E-465E-B289-A1AEAAA37B23}"/>
            </c:ext>
          </c:extLst>
        </c:ser>
        <c:ser>
          <c:idx val="2"/>
          <c:order val="2"/>
          <c:tx>
            <c:strRef>
              <c:f>'Gorenjska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'Gorenjska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CoLUM'!$E$6:$L$6</c:f>
              <c:numCache>
                <c:formatCode>_-* #,##0.00_-;\-* #,##0.00_-;_-* "-"_-;_-@_-</c:formatCode>
                <c:ptCount val="8"/>
                <c:pt idx="0" formatCode="0.00">
                  <c:v>0.58468019644780411</c:v>
                </c:pt>
                <c:pt idx="1">
                  <c:v>0.62274277337954143</c:v>
                </c:pt>
                <c:pt idx="2">
                  <c:v>0.68257502096666112</c:v>
                </c:pt>
                <c:pt idx="3">
                  <c:v>0.89240220179909935</c:v>
                </c:pt>
                <c:pt idx="4">
                  <c:v>0.92716415765684612</c:v>
                </c:pt>
                <c:pt idx="5">
                  <c:v>1.0369734753467481</c:v>
                </c:pt>
                <c:pt idx="6">
                  <c:v>1.0397234582510091</c:v>
                </c:pt>
                <c:pt idx="7">
                  <c:v>1.0395578283971045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5E-465E-B289-A1AEAAA37B23}"/>
            </c:ext>
          </c:extLst>
        </c:ser>
        <c:ser>
          <c:idx val="3"/>
          <c:order val="3"/>
          <c:tx>
            <c:strRef>
              <c:f>'Gorenjska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'Gorenjska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CoLUM'!$E$7:$L$7</c:f>
              <c:numCache>
                <c:formatCode>_-* #,##0.00_-;\-* #,##0.00_-;_-* "-"_-;_-@_-</c:formatCode>
                <c:ptCount val="8"/>
                <c:pt idx="0" formatCode="0.00">
                  <c:v>4.8329476721607201E-2</c:v>
                </c:pt>
                <c:pt idx="1">
                  <c:v>4.6544803184019726E-2</c:v>
                </c:pt>
                <c:pt idx="2">
                  <c:v>4.6676260469893226E-2</c:v>
                </c:pt>
                <c:pt idx="3">
                  <c:v>4.7475985649150204E-2</c:v>
                </c:pt>
                <c:pt idx="4">
                  <c:v>4.6725283276603267E-2</c:v>
                </c:pt>
                <c:pt idx="5">
                  <c:v>4.2315585434691452E-2</c:v>
                </c:pt>
                <c:pt idx="6">
                  <c:v>4.2423854615062505E-2</c:v>
                </c:pt>
                <c:pt idx="7">
                  <c:v>4.2419181106020901E-2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05E-465E-B289-A1AEAAA37B23}"/>
            </c:ext>
          </c:extLst>
        </c:ser>
        <c:ser>
          <c:idx val="4"/>
          <c:order val="4"/>
          <c:tx>
            <c:strRef>
              <c:f>'Gorenjska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'Gorenjska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CoLUM'!$E$8:$L$8</c:f>
              <c:numCache>
                <c:formatCode>_-* #,##0.00_-;\-* #,##0.00_-;_-* "-"_-;_-@_-</c:formatCode>
                <c:ptCount val="8"/>
                <c:pt idx="0" formatCode="0.00">
                  <c:v>0.14068602505274261</c:v>
                </c:pt>
                <c:pt idx="1">
                  <c:v>0.13756162736720459</c:v>
                </c:pt>
                <c:pt idx="2">
                  <c:v>0.11061044116030636</c:v>
                </c:pt>
                <c:pt idx="3">
                  <c:v>0.14351335951163782</c:v>
                </c:pt>
                <c:pt idx="4">
                  <c:v>0.1396647882210261</c:v>
                </c:pt>
                <c:pt idx="5">
                  <c:v>0.1398069577983376</c:v>
                </c:pt>
                <c:pt idx="6">
                  <c:v>0.13991735320916721</c:v>
                </c:pt>
                <c:pt idx="7">
                  <c:v>0.13991129862302609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05E-465E-B289-A1AEAAA37B23}"/>
            </c:ext>
          </c:extLst>
        </c:ser>
        <c:ser>
          <c:idx val="5"/>
          <c:order val="5"/>
          <c:tx>
            <c:strRef>
              <c:f>'Gorenjska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'Gorenjska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'Gorenjska CoLUM'!$E$9:$L$9</c:f>
              <c:numCache>
                <c:formatCode>_-* #,##0.00_-;\-* #,##0.00_-;_-* "-"_-;_-@_-</c:formatCode>
                <c:ptCount val="8"/>
                <c:pt idx="0" formatCode="0.00">
                  <c:v>3.6116855980526665</c:v>
                </c:pt>
                <c:pt idx="1">
                  <c:v>3.267955697725156</c:v>
                </c:pt>
                <c:pt idx="2">
                  <c:v>3.1499974413366116</c:v>
                </c:pt>
                <c:pt idx="3">
                  <c:v>2.8784317693566948</c:v>
                </c:pt>
                <c:pt idx="4">
                  <c:v>3.085428821847251</c:v>
                </c:pt>
                <c:pt idx="5">
                  <c:v>3.1850053934107656</c:v>
                </c:pt>
                <c:pt idx="6">
                  <c:v>3.1906741005370036</c:v>
                </c:pt>
                <c:pt idx="7">
                  <c:v>3.1903714044993103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05E-465E-B289-A1AEAAA37B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'Goriska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CoLUM'!$E$14:$L$14</c:f>
              <c:numCache>
                <c:formatCode>0.00</c:formatCode>
                <c:ptCount val="8"/>
                <c:pt idx="0">
                  <c:v>0.93968366250646351</c:v>
                </c:pt>
                <c:pt idx="1">
                  <c:v>0.8373827147042745</c:v>
                </c:pt>
                <c:pt idx="2">
                  <c:v>0.7942066462911207</c:v>
                </c:pt>
                <c:pt idx="3">
                  <c:v>0.8430725128490747</c:v>
                </c:pt>
                <c:pt idx="4">
                  <c:v>0.87801079310082952</c:v>
                </c:pt>
                <c:pt idx="5">
                  <c:v>0.87687645256788227</c:v>
                </c:pt>
                <c:pt idx="6">
                  <c:v>0.87487841975847758</c:v>
                </c:pt>
                <c:pt idx="7">
                  <c:v>0.87563311641838204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2-4CC2-A660-33D44F2B725E}"/>
            </c:ext>
          </c:extLst>
        </c:ser>
        <c:ser>
          <c:idx val="1"/>
          <c:order val="1"/>
          <c:tx>
            <c:strRef>
              <c:f>'Goriska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CoLUM'!$E$15:$L$15</c:f>
              <c:numCache>
                <c:formatCode>0.00</c:formatCode>
                <c:ptCount val="8"/>
                <c:pt idx="0">
                  <c:v>0.10190078655393479</c:v>
                </c:pt>
                <c:pt idx="1">
                  <c:v>9.2189455575489992E-2</c:v>
                </c:pt>
                <c:pt idx="2">
                  <c:v>8.8008570489410826E-2</c:v>
                </c:pt>
                <c:pt idx="3">
                  <c:v>8.8556504391197083E-2</c:v>
                </c:pt>
                <c:pt idx="4">
                  <c:v>9.2169079545280225E-2</c:v>
                </c:pt>
                <c:pt idx="5">
                  <c:v>9.4087515156285426E-2</c:v>
                </c:pt>
                <c:pt idx="6">
                  <c:v>9.3784559386784982E-2</c:v>
                </c:pt>
                <c:pt idx="7">
                  <c:v>9.3823775318763708E-2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2-4CC2-A660-33D44F2B725E}"/>
            </c:ext>
          </c:extLst>
        </c:ser>
        <c:ser>
          <c:idx val="2"/>
          <c:order val="2"/>
          <c:tx>
            <c:strRef>
              <c:f>'Goriska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CoLUM'!$E$16:$L$16</c:f>
              <c:numCache>
                <c:formatCode>0.00</c:formatCode>
                <c:ptCount val="8"/>
                <c:pt idx="0">
                  <c:v>0.21883585008668976</c:v>
                </c:pt>
                <c:pt idx="1">
                  <c:v>0.20003423293894901</c:v>
                </c:pt>
                <c:pt idx="2">
                  <c:v>0.19116598059378337</c:v>
                </c:pt>
                <c:pt idx="3">
                  <c:v>0.19194361314994526</c:v>
                </c:pt>
                <c:pt idx="4">
                  <c:v>0.20170700922459295</c:v>
                </c:pt>
                <c:pt idx="5">
                  <c:v>0.20655070877562903</c:v>
                </c:pt>
                <c:pt idx="6">
                  <c:v>0.20579638997681782</c:v>
                </c:pt>
                <c:pt idx="7">
                  <c:v>0.20585881205421683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2-4CC2-A660-33D44F2B725E}"/>
            </c:ext>
          </c:extLst>
        </c:ser>
        <c:ser>
          <c:idx val="3"/>
          <c:order val="3"/>
          <c:tx>
            <c:strRef>
              <c:f>'Goriska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CoLUM'!$E$17:$L$17</c:f>
              <c:numCache>
                <c:formatCode>0.00</c:formatCode>
                <c:ptCount val="8"/>
                <c:pt idx="0">
                  <c:v>0.88311704019543025</c:v>
                </c:pt>
                <c:pt idx="1">
                  <c:v>0.84946984486135457</c:v>
                </c:pt>
                <c:pt idx="2">
                  <c:v>0.85827708821595816</c:v>
                </c:pt>
                <c:pt idx="3">
                  <c:v>0.92778566839261978</c:v>
                </c:pt>
                <c:pt idx="4">
                  <c:v>0.97001802634759537</c:v>
                </c:pt>
                <c:pt idx="5">
                  <c:v>1.0405873289200833</c:v>
                </c:pt>
                <c:pt idx="6">
                  <c:v>1.0368045465090019</c:v>
                </c:pt>
                <c:pt idx="7">
                  <c:v>1.0371297615344153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D2-4CC2-A660-33D44F2B725E}"/>
            </c:ext>
          </c:extLst>
        </c:ser>
        <c:ser>
          <c:idx val="4"/>
          <c:order val="4"/>
          <c:tx>
            <c:strRef>
              <c:f>'Goriska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CoLUM'!$E$18:$L$18</c:f>
              <c:numCache>
                <c:formatCode>0.00</c:formatCode>
                <c:ptCount val="8"/>
                <c:pt idx="0">
                  <c:v>0.10245810433148766</c:v>
                </c:pt>
                <c:pt idx="1">
                  <c:v>0.10030717102277956</c:v>
                </c:pt>
                <c:pt idx="2">
                  <c:v>0.10251399765161628</c:v>
                </c:pt>
                <c:pt idx="3">
                  <c:v>0.11602658356950657</c:v>
                </c:pt>
                <c:pt idx="4">
                  <c:v>0.12070400779198598</c:v>
                </c:pt>
                <c:pt idx="5">
                  <c:v>0.1304278263017272</c:v>
                </c:pt>
                <c:pt idx="6">
                  <c:v>0.12997641454641978</c:v>
                </c:pt>
                <c:pt idx="7">
                  <c:v>0.1300311835259983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D2-4CC2-A660-33D44F2B725E}"/>
            </c:ext>
          </c:extLst>
        </c:ser>
        <c:ser>
          <c:idx val="5"/>
          <c:order val="5"/>
          <c:tx>
            <c:strRef>
              <c:f>'Goriska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CoLUM'!$E$19:$L$19</c:f>
              <c:numCache>
                <c:formatCode>0.00</c:formatCode>
                <c:ptCount val="8"/>
                <c:pt idx="0">
                  <c:v>4.821319754262144E-2</c:v>
                </c:pt>
                <c:pt idx="1">
                  <c:v>4.391625889863543E-2</c:v>
                </c:pt>
                <c:pt idx="2">
                  <c:v>4.2106283494793756E-2</c:v>
                </c:pt>
                <c:pt idx="3">
                  <c:v>4.1360583411741626E-2</c:v>
                </c:pt>
                <c:pt idx="4">
                  <c:v>4.3325742619161743E-2</c:v>
                </c:pt>
                <c:pt idx="5">
                  <c:v>4.4579671494292199E-2</c:v>
                </c:pt>
                <c:pt idx="6">
                  <c:v>4.4416867481406913E-2</c:v>
                </c:pt>
                <c:pt idx="7">
                  <c:v>4.4430339987606121E-2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CD2-4CC2-A660-33D44F2B725E}"/>
            </c:ext>
          </c:extLst>
        </c:ser>
        <c:ser>
          <c:idx val="6"/>
          <c:order val="6"/>
          <c:tx>
            <c:strRef>
              <c:f>'Goriska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CoLUM'!$E$20:$L$20</c:f>
              <c:numCache>
                <c:formatCode>0.00</c:formatCode>
                <c:ptCount val="8"/>
                <c:pt idx="0">
                  <c:v>1.135554886579984</c:v>
                </c:pt>
                <c:pt idx="1">
                  <c:v>1.0302713955225324</c:v>
                </c:pt>
                <c:pt idx="2">
                  <c:v>0.98977907534501197</c:v>
                </c:pt>
                <c:pt idx="3">
                  <c:v>0.9154572894476517</c:v>
                </c:pt>
                <c:pt idx="4">
                  <c:v>0.9706733767800344</c:v>
                </c:pt>
                <c:pt idx="5">
                  <c:v>1.0013870810828289</c:v>
                </c:pt>
                <c:pt idx="6">
                  <c:v>0.99791395545830719</c:v>
                </c:pt>
                <c:pt idx="7">
                  <c:v>0.99832998871424838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CD2-4CC2-A660-33D44F2B725E}"/>
            </c:ext>
          </c:extLst>
        </c:ser>
        <c:ser>
          <c:idx val="7"/>
          <c:order val="7"/>
          <c:tx>
            <c:strRef>
              <c:f>'Goriska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CoLUM'!$E$21:$L$21</c:f>
              <c:numCache>
                <c:formatCode>0.00</c:formatCode>
                <c:ptCount val="8"/>
                <c:pt idx="0">
                  <c:v>6.6215802755469566E-2</c:v>
                </c:pt>
                <c:pt idx="1">
                  <c:v>6.0431516653235276E-2</c:v>
                </c:pt>
                <c:pt idx="2">
                  <c:v>5.8061409617337835E-2</c:v>
                </c:pt>
                <c:pt idx="3">
                  <c:v>5.829684191918625E-2</c:v>
                </c:pt>
                <c:pt idx="4">
                  <c:v>6.0742025999323913E-2</c:v>
                </c:pt>
                <c:pt idx="5">
                  <c:v>6.2425255848457456E-2</c:v>
                </c:pt>
                <c:pt idx="6">
                  <c:v>6.2175541638744003E-2</c:v>
                </c:pt>
                <c:pt idx="7">
                  <c:v>6.2188774424860288E-2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CD2-4CC2-A660-33D44F2B725E}"/>
            </c:ext>
          </c:extLst>
        </c:ser>
        <c:ser>
          <c:idx val="8"/>
          <c:order val="8"/>
          <c:tx>
            <c:strRef>
              <c:f>'Goriska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CoLUM'!$E$22:$L$22</c:f>
              <c:numCache>
                <c:formatCode>0.00</c:formatCode>
                <c:ptCount val="8"/>
                <c:pt idx="0">
                  <c:v>0.15343003521083198</c:v>
                </c:pt>
                <c:pt idx="1">
                  <c:v>0.14089713448779037</c:v>
                </c:pt>
                <c:pt idx="2">
                  <c:v>0.13636542722160516</c:v>
                </c:pt>
                <c:pt idx="3">
                  <c:v>0.13682715974856885</c:v>
                </c:pt>
                <c:pt idx="4">
                  <c:v>0.14267417840446273</c:v>
                </c:pt>
                <c:pt idx="5">
                  <c:v>0.14765757242392546</c:v>
                </c:pt>
                <c:pt idx="6">
                  <c:v>0.14701152892788003</c:v>
                </c:pt>
                <c:pt idx="7">
                  <c:v>0.14702879007692549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CD2-4CC2-A660-33D44F2B725E}"/>
            </c:ext>
          </c:extLst>
        </c:ser>
        <c:ser>
          <c:idx val="9"/>
          <c:order val="9"/>
          <c:tx>
            <c:strRef>
              <c:f>'Goriska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CoLUM'!$E$23:$L$23</c:f>
              <c:numCache>
                <c:formatCode>0.00</c:formatCode>
                <c:ptCount val="8"/>
                <c:pt idx="0">
                  <c:v>2.3283103716209314E-2</c:v>
                </c:pt>
                <c:pt idx="1">
                  <c:v>2.1209696716383022E-2</c:v>
                </c:pt>
                <c:pt idx="2">
                  <c:v>2.040345720085E-2</c:v>
                </c:pt>
                <c:pt idx="3">
                  <c:v>1.9881026850856263E-2</c:v>
                </c:pt>
                <c:pt idx="4">
                  <c:v>2.0737744292696168E-2</c:v>
                </c:pt>
                <c:pt idx="5">
                  <c:v>2.1353385066912551E-2</c:v>
                </c:pt>
                <c:pt idx="6">
                  <c:v>2.1244427324385546E-2</c:v>
                </c:pt>
                <c:pt idx="7">
                  <c:v>2.1243118595803735E-2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CD2-4CC2-A660-33D44F2B725E}"/>
            </c:ext>
          </c:extLst>
        </c:ser>
        <c:ser>
          <c:idx val="10"/>
          <c:order val="10"/>
          <c:tx>
            <c:strRef>
              <c:f>'Goriska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CoLUM'!$E$24:$L$24</c:f>
              <c:numCache>
                <c:formatCode>0.00</c:formatCode>
                <c:ptCount val="8"/>
                <c:pt idx="0">
                  <c:v>0.12260901285862867</c:v>
                </c:pt>
                <c:pt idx="1">
                  <c:v>0.11098815832188644</c:v>
                </c:pt>
                <c:pt idx="2">
                  <c:v>0.10633966591736288</c:v>
                </c:pt>
                <c:pt idx="3">
                  <c:v>0.1074098528891228</c:v>
                </c:pt>
                <c:pt idx="4">
                  <c:v>0.11092547997959135</c:v>
                </c:pt>
                <c:pt idx="5">
                  <c:v>0.11306324884818117</c:v>
                </c:pt>
                <c:pt idx="6">
                  <c:v>0.11245596915543336</c:v>
                </c:pt>
                <c:pt idx="7">
                  <c:v>0.11244183197446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CD2-4CC2-A660-33D44F2B725E}"/>
            </c:ext>
          </c:extLst>
        </c:ser>
        <c:ser>
          <c:idx val="11"/>
          <c:order val="11"/>
          <c:tx>
            <c:strRef>
              <c:f>'Goriska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CoLUM'!$E$25:$L$25</c:f>
              <c:numCache>
                <c:formatCode>0.00</c:formatCode>
                <c:ptCount val="8"/>
                <c:pt idx="0">
                  <c:v>0.20497925672292194</c:v>
                </c:pt>
                <c:pt idx="1">
                  <c:v>0.18722867239787527</c:v>
                </c:pt>
                <c:pt idx="2">
                  <c:v>0.1796824573559935</c:v>
                </c:pt>
                <c:pt idx="3">
                  <c:v>0.17351363148524832</c:v>
                </c:pt>
                <c:pt idx="4">
                  <c:v>0.18255248872112836</c:v>
                </c:pt>
                <c:pt idx="5">
                  <c:v>0.18812884267217322</c:v>
                </c:pt>
                <c:pt idx="6">
                  <c:v>0.18737094172862101</c:v>
                </c:pt>
                <c:pt idx="7">
                  <c:v>0.18740945140287113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CD2-4CC2-A660-33D44F2B725E}"/>
            </c:ext>
          </c:extLst>
        </c:ser>
        <c:ser>
          <c:idx val="12"/>
          <c:order val="12"/>
          <c:tx>
            <c:strRef>
              <c:f>'Goriska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CoLUM'!$E$27:$L$27</c:f>
              <c:numCache>
                <c:formatCode>0.00</c:formatCode>
                <c:ptCount val="8"/>
                <c:pt idx="0">
                  <c:v>0.46570390045054466</c:v>
                </c:pt>
                <c:pt idx="1">
                  <c:v>0.43053423775135247</c:v>
                </c:pt>
                <c:pt idx="2">
                  <c:v>0.41727143781704834</c:v>
                </c:pt>
                <c:pt idx="3">
                  <c:v>0.41580017509679068</c:v>
                </c:pt>
                <c:pt idx="4">
                  <c:v>0.44345068591147296</c:v>
                </c:pt>
                <c:pt idx="5">
                  <c:v>0.46109771512861952</c:v>
                </c:pt>
                <c:pt idx="6">
                  <c:v>0.46269009057087152</c:v>
                </c:pt>
                <c:pt idx="7">
                  <c:v>0.46249627352360712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CD2-4CC2-A660-33D44F2B725E}"/>
            </c:ext>
          </c:extLst>
        </c:ser>
        <c:ser>
          <c:idx val="13"/>
          <c:order val="13"/>
          <c:tx>
            <c:strRef>
              <c:f>'Goriska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'Goriska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CoLUM'!$E$28:$L$28</c:f>
              <c:numCache>
                <c:formatCode>0.00</c:formatCode>
                <c:ptCount val="8"/>
                <c:pt idx="0">
                  <c:v>0.89131023450828439</c:v>
                </c:pt>
                <c:pt idx="1">
                  <c:v>0.82951485188449836</c:v>
                </c:pt>
                <c:pt idx="2">
                  <c:v>0.80723773522598008</c:v>
                </c:pt>
                <c:pt idx="3">
                  <c:v>0.80058813248494065</c:v>
                </c:pt>
                <c:pt idx="4">
                  <c:v>0.85688040946605037</c:v>
                </c:pt>
                <c:pt idx="5">
                  <c:v>0.8969901596530897</c:v>
                </c:pt>
                <c:pt idx="6">
                  <c:v>0.90015347500973231</c:v>
                </c:pt>
                <c:pt idx="7">
                  <c:v>0.89980245605311926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CD2-4CC2-A660-33D44F2B7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'Goriska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'Goriska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CoLUM'!$E$4:$L$4</c:f>
              <c:numCache>
                <c:formatCode>_-* #,##0.00_-;\-* #,##0.00_-;_-* "-"_-;_-@_-</c:formatCode>
                <c:ptCount val="8"/>
                <c:pt idx="0" formatCode="0.00">
                  <c:v>0.73006450416280166</c:v>
                </c:pt>
                <c:pt idx="1">
                  <c:v>0.63804285139975536</c:v>
                </c:pt>
                <c:pt idx="2">
                  <c:v>0.59430376788505956</c:v>
                </c:pt>
                <c:pt idx="3">
                  <c:v>0.67801854200235223</c:v>
                </c:pt>
                <c:pt idx="4">
                  <c:v>0.68156771603256316</c:v>
                </c:pt>
                <c:pt idx="5">
                  <c:v>0.67831074156639048</c:v>
                </c:pt>
                <c:pt idx="6">
                  <c:v>0.67685390085129815</c:v>
                </c:pt>
                <c:pt idx="7">
                  <c:v>0.6772251108739491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03-4CFD-A429-DD3A18FF9C26}"/>
            </c:ext>
          </c:extLst>
        </c:ser>
        <c:ser>
          <c:idx val="1"/>
          <c:order val="1"/>
          <c:tx>
            <c:strRef>
              <c:f>'Goriska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'Goriska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CoLUM'!$E$5:$L$5</c:f>
              <c:numCache>
                <c:formatCode>_-* #,##0.00_-;\-* #,##0.00_-;_-* "-"_-;_-@_-</c:formatCode>
                <c:ptCount val="8"/>
                <c:pt idx="0" formatCode="0.00">
                  <c:v>0.20267099169994116</c:v>
                </c:pt>
                <c:pt idx="1">
                  <c:v>0.17973704687622788</c:v>
                </c:pt>
                <c:pt idx="2">
                  <c:v>0.17498269627739993</c:v>
                </c:pt>
                <c:pt idx="3">
                  <c:v>0.17812181876613184</c:v>
                </c:pt>
                <c:pt idx="4">
                  <c:v>0.20600027656516393</c:v>
                </c:pt>
                <c:pt idx="5">
                  <c:v>0.19741576522144286</c:v>
                </c:pt>
                <c:pt idx="6">
                  <c:v>0.1969964421695457</c:v>
                </c:pt>
                <c:pt idx="7">
                  <c:v>0.19710783728088971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03-4CFD-A429-DD3A18FF9C26}"/>
            </c:ext>
          </c:extLst>
        </c:ser>
        <c:ser>
          <c:idx val="2"/>
          <c:order val="2"/>
          <c:tx>
            <c:strRef>
              <c:f>'Goriska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'Goriska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CoLUM'!$E$6:$L$6</c:f>
              <c:numCache>
                <c:formatCode>_-* #,##0.00_-;\-* #,##0.00_-;_-* "-"_-;_-@_-</c:formatCode>
                <c:ptCount val="8"/>
                <c:pt idx="0" formatCode="0.00">
                  <c:v>0.58985198574805375</c:v>
                </c:pt>
                <c:pt idx="1">
                  <c:v>0.62945945380618717</c:v>
                </c:pt>
                <c:pt idx="2">
                  <c:v>0.68784945781451556</c:v>
                </c:pt>
                <c:pt idx="3">
                  <c:v>0.89525270404172685</c:v>
                </c:pt>
                <c:pt idx="4">
                  <c:v>0.92665296263728791</c:v>
                </c:pt>
                <c:pt idx="5">
                  <c:v>1.0355299249295489</c:v>
                </c:pt>
                <c:pt idx="6">
                  <c:v>1.0333844651607487</c:v>
                </c:pt>
                <c:pt idx="7">
                  <c:v>1.0335743834143207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03-4CFD-A429-DD3A18FF9C26}"/>
            </c:ext>
          </c:extLst>
        </c:ser>
        <c:ser>
          <c:idx val="3"/>
          <c:order val="3"/>
          <c:tx>
            <c:strRef>
              <c:f>'Goriska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'Goriska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CoLUM'!$E$7:$L$7</c:f>
              <c:numCache>
                <c:formatCode>_-* #,##0.00_-;\-* #,##0.00_-;_-* "-"_-;_-@_-</c:formatCode>
                <c:ptCount val="8"/>
                <c:pt idx="0" formatCode="0.00">
                  <c:v>4.9343416736165005E-2</c:v>
                </c:pt>
                <c:pt idx="1">
                  <c:v>4.7613257021499794E-2</c:v>
                </c:pt>
                <c:pt idx="2">
                  <c:v>4.7595504234864021E-2</c:v>
                </c:pt>
                <c:pt idx="3">
                  <c:v>4.822448490991952E-2</c:v>
                </c:pt>
                <c:pt idx="4">
                  <c:v>4.7293850668618492E-2</c:v>
                </c:pt>
                <c:pt idx="5">
                  <c:v>4.278942792657825E-2</c:v>
                </c:pt>
                <c:pt idx="6">
                  <c:v>4.2704091523299029E-2</c:v>
                </c:pt>
                <c:pt idx="7">
                  <c:v>4.272173403408458E-2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03-4CFD-A429-DD3A18FF9C26}"/>
            </c:ext>
          </c:extLst>
        </c:ser>
        <c:ser>
          <c:idx val="4"/>
          <c:order val="4"/>
          <c:tx>
            <c:strRef>
              <c:f>'Goriska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'Goriska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CoLUM'!$E$8:$L$8</c:f>
              <c:numCache>
                <c:formatCode>_-* #,##0.00_-;\-* #,##0.00_-;_-* "-"_-;_-@_-</c:formatCode>
                <c:ptCount val="8"/>
                <c:pt idx="0" formatCode="0.00">
                  <c:v>0.14123617846953013</c:v>
                </c:pt>
                <c:pt idx="1">
                  <c:v>0.13816685745011406</c:v>
                </c:pt>
                <c:pt idx="2">
                  <c:v>0.11099128422836005</c:v>
                </c:pt>
                <c:pt idx="3">
                  <c:v>0.14380514346007028</c:v>
                </c:pt>
                <c:pt idx="4">
                  <c:v>0.13978521720214482</c:v>
                </c:pt>
                <c:pt idx="5">
                  <c:v>0.13989081186053651</c:v>
                </c:pt>
                <c:pt idx="6">
                  <c:v>0.13980577939142921</c:v>
                </c:pt>
                <c:pt idx="7">
                  <c:v>0.13981496427459333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03-4CFD-A429-DD3A18FF9C26}"/>
            </c:ext>
          </c:extLst>
        </c:ser>
        <c:ser>
          <c:idx val="5"/>
          <c:order val="5"/>
          <c:tx>
            <c:strRef>
              <c:f>'Goriska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'Goriska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'Goriska CoLUM'!$E$9:$L$9</c:f>
              <c:numCache>
                <c:formatCode>_-* #,##0.00_-;\-* #,##0.00_-;_-* "-"_-;_-@_-</c:formatCode>
                <c:ptCount val="8"/>
                <c:pt idx="0" formatCode="0.00">
                  <c:v>3.6441277972030095</c:v>
                </c:pt>
                <c:pt idx="1">
                  <c:v>3.3013558751832526</c:v>
                </c:pt>
                <c:pt idx="2">
                  <c:v>3.1756965219976738</c:v>
                </c:pt>
                <c:pt idx="3">
                  <c:v>2.8930968825062497</c:v>
                </c:pt>
                <c:pt idx="4">
                  <c:v>3.093271025078427</c:v>
                </c:pt>
                <c:pt idx="5">
                  <c:v>3.1912760924355905</c:v>
                </c:pt>
                <c:pt idx="6">
                  <c:v>3.186928448376563</c:v>
                </c:pt>
                <c:pt idx="7">
                  <c:v>3.1874036437274404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C03-4CFD-A429-DD3A18FF9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'Obalno-kraska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CoLUM'!$E$14:$L$14</c:f>
              <c:numCache>
                <c:formatCode>0.00</c:formatCode>
                <c:ptCount val="8"/>
                <c:pt idx="0">
                  <c:v>0.90488672609663268</c:v>
                </c:pt>
                <c:pt idx="1">
                  <c:v>0.80353432022581961</c:v>
                </c:pt>
                <c:pt idx="2">
                  <c:v>0.76851205170785208</c:v>
                </c:pt>
                <c:pt idx="3">
                  <c:v>0.80900208365106807</c:v>
                </c:pt>
                <c:pt idx="4">
                  <c:v>0.84785122807779345</c:v>
                </c:pt>
                <c:pt idx="5">
                  <c:v>0.84884238675126644</c:v>
                </c:pt>
                <c:pt idx="6">
                  <c:v>0.84362860353855207</c:v>
                </c:pt>
                <c:pt idx="7">
                  <c:v>0.8340018155542297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BF-4C01-BC70-35F492BFA7D6}"/>
            </c:ext>
          </c:extLst>
        </c:ser>
        <c:ser>
          <c:idx val="1"/>
          <c:order val="1"/>
          <c:tx>
            <c:strRef>
              <c:f>'Obalno-kraska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CoLUM'!$E$15:$L$15</c:f>
              <c:numCache>
                <c:formatCode>0.00</c:formatCode>
                <c:ptCount val="8"/>
                <c:pt idx="0">
                  <c:v>0.1019643978059328</c:v>
                </c:pt>
                <c:pt idx="1">
                  <c:v>9.1808556171599193E-2</c:v>
                </c:pt>
                <c:pt idx="2">
                  <c:v>8.8518055809508486E-2</c:v>
                </c:pt>
                <c:pt idx="3">
                  <c:v>8.8462924677058422E-2</c:v>
                </c:pt>
                <c:pt idx="4">
                  <c:v>9.2793993850926154E-2</c:v>
                </c:pt>
                <c:pt idx="5">
                  <c:v>9.4988180408047976E-2</c:v>
                </c:pt>
                <c:pt idx="6">
                  <c:v>9.4190359968188919E-2</c:v>
                </c:pt>
                <c:pt idx="7">
                  <c:v>9.2822694655366855E-2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BF-4C01-BC70-35F492BFA7D6}"/>
            </c:ext>
          </c:extLst>
        </c:ser>
        <c:ser>
          <c:idx val="2"/>
          <c:order val="2"/>
          <c:tx>
            <c:strRef>
              <c:f>'Obalno-kraska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CoLUM'!$E$16:$L$16</c:f>
              <c:numCache>
                <c:formatCode>0.00</c:formatCode>
                <c:ptCount val="8"/>
                <c:pt idx="0">
                  <c:v>0.21826852470779101</c:v>
                </c:pt>
                <c:pt idx="1">
                  <c:v>0.19830944720199764</c:v>
                </c:pt>
                <c:pt idx="2">
                  <c:v>0.19152277105845478</c:v>
                </c:pt>
                <c:pt idx="3">
                  <c:v>0.19122060197986554</c:v>
                </c:pt>
                <c:pt idx="4">
                  <c:v>0.20273594977418363</c:v>
                </c:pt>
                <c:pt idx="5">
                  <c:v>0.20816748131238788</c:v>
                </c:pt>
                <c:pt idx="6">
                  <c:v>0.20603187216788446</c:v>
                </c:pt>
                <c:pt idx="7">
                  <c:v>0.20253954012762906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BF-4C01-BC70-35F492BFA7D6}"/>
            </c:ext>
          </c:extLst>
        </c:ser>
        <c:ser>
          <c:idx val="3"/>
          <c:order val="3"/>
          <c:tx>
            <c:strRef>
              <c:f>'Obalno-kraska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CoLUM'!$E$17:$L$17</c:f>
              <c:numCache>
                <c:formatCode>0.00</c:formatCode>
                <c:ptCount val="8"/>
                <c:pt idx="0">
                  <c:v>0.87884209310721451</c:v>
                </c:pt>
                <c:pt idx="1">
                  <c:v>0.84034704552159056</c:v>
                </c:pt>
                <c:pt idx="2">
                  <c:v>0.85810268877925666</c:v>
                </c:pt>
                <c:pt idx="3">
                  <c:v>0.92268583578818286</c:v>
                </c:pt>
                <c:pt idx="4">
                  <c:v>0.97323538993477776</c:v>
                </c:pt>
                <c:pt idx="5">
                  <c:v>1.0469300016317369</c:v>
                </c:pt>
                <c:pt idx="6">
                  <c:v>1.0361878812132028</c:v>
                </c:pt>
                <c:pt idx="7">
                  <c:v>1.0186256122336215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BF-4C01-BC70-35F492BFA7D6}"/>
            </c:ext>
          </c:extLst>
        </c:ser>
        <c:ser>
          <c:idx val="4"/>
          <c:order val="4"/>
          <c:tx>
            <c:strRef>
              <c:f>'Obalno-kraska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CoLUM'!$E$18:$L$18</c:f>
              <c:numCache>
                <c:formatCode>0.00</c:formatCode>
                <c:ptCount val="8"/>
                <c:pt idx="0">
                  <c:v>0.10027011670935732</c:v>
                </c:pt>
                <c:pt idx="1">
                  <c:v>9.7555008790360637E-2</c:v>
                </c:pt>
                <c:pt idx="2">
                  <c:v>0.10072102030122729</c:v>
                </c:pt>
                <c:pt idx="3">
                  <c:v>0.11335362402735494</c:v>
                </c:pt>
                <c:pt idx="4">
                  <c:v>0.11896160204515385</c:v>
                </c:pt>
                <c:pt idx="5">
                  <c:v>0.12887149958878408</c:v>
                </c:pt>
                <c:pt idx="6">
                  <c:v>0.1275471500379611</c:v>
                </c:pt>
                <c:pt idx="7">
                  <c:v>0.12538742429310018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BF-4C01-BC70-35F492BFA7D6}"/>
            </c:ext>
          </c:extLst>
        </c:ser>
        <c:ser>
          <c:idx val="5"/>
          <c:order val="5"/>
          <c:tx>
            <c:strRef>
              <c:f>'Obalno-kraska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CoLUM'!$E$19:$L$19</c:f>
              <c:numCache>
                <c:formatCode>0.00</c:formatCode>
                <c:ptCount val="8"/>
                <c:pt idx="0">
                  <c:v>4.8088206273809865E-2</c:v>
                </c:pt>
                <c:pt idx="1">
                  <c:v>4.3537593028020363E-2</c:v>
                </c:pt>
                <c:pt idx="2">
                  <c:v>4.2184870283128256E-2</c:v>
                </c:pt>
                <c:pt idx="3">
                  <c:v>4.1204786803993386E-2</c:v>
                </c:pt>
                <c:pt idx="4">
                  <c:v>4.3546754341031738E-2</c:v>
                </c:pt>
                <c:pt idx="5">
                  <c:v>4.4928618196034088E-2</c:v>
                </c:pt>
                <c:pt idx="6">
                  <c:v>4.446769141119504E-2</c:v>
                </c:pt>
                <c:pt idx="7">
                  <c:v>4.3713944227143059E-2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ABF-4C01-BC70-35F492BFA7D6}"/>
            </c:ext>
          </c:extLst>
        </c:ser>
        <c:ser>
          <c:idx val="6"/>
          <c:order val="6"/>
          <c:tx>
            <c:strRef>
              <c:f>'Obalno-kraska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CoLUM'!$E$20:$L$20</c:f>
              <c:numCache>
                <c:formatCode>0.00</c:formatCode>
                <c:ptCount val="8"/>
                <c:pt idx="0">
                  <c:v>1.112117164604874</c:v>
                </c:pt>
                <c:pt idx="1">
                  <c:v>1.0027421938115879</c:v>
                </c:pt>
                <c:pt idx="2">
                  <c:v>0.97319774597045894</c:v>
                </c:pt>
                <c:pt idx="3">
                  <c:v>0.89503963092730798</c:v>
                </c:pt>
                <c:pt idx="4">
                  <c:v>0.95738386402026066</c:v>
                </c:pt>
                <c:pt idx="5">
                  <c:v>0.99019188486469023</c:v>
                </c:pt>
                <c:pt idx="6">
                  <c:v>0.98001686755634088</c:v>
                </c:pt>
                <c:pt idx="7">
                  <c:v>0.96342187212596886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ABF-4C01-BC70-35F492BFA7D6}"/>
            </c:ext>
          </c:extLst>
        </c:ser>
        <c:ser>
          <c:idx val="7"/>
          <c:order val="7"/>
          <c:tx>
            <c:strRef>
              <c:f>'Obalno-kraska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CoLUM'!$E$21:$L$21</c:f>
              <c:numCache>
                <c:formatCode>0.00</c:formatCode>
                <c:ptCount val="8"/>
                <c:pt idx="0">
                  <c:v>6.5873477862277888E-2</c:v>
                </c:pt>
                <c:pt idx="1">
                  <c:v>5.9693260310084706E-2</c:v>
                </c:pt>
                <c:pt idx="2">
                  <c:v>5.7987401619022119E-2</c:v>
                </c:pt>
                <c:pt idx="3">
                  <c:v>5.795060575601714E-2</c:v>
                </c:pt>
                <c:pt idx="4">
                  <c:v>6.0970055167474668E-2</c:v>
                </c:pt>
                <c:pt idx="5">
                  <c:v>6.2826482936064798E-2</c:v>
                </c:pt>
                <c:pt idx="6">
                  <c:v>6.2088125005981057E-2</c:v>
                </c:pt>
                <c:pt idx="7">
                  <c:v>6.091483223587961E-2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ABF-4C01-BC70-35F492BFA7D6}"/>
            </c:ext>
          </c:extLst>
        </c:ser>
        <c:ser>
          <c:idx val="8"/>
          <c:order val="8"/>
          <c:tx>
            <c:strRef>
              <c:f>'Obalno-kraska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CoLUM'!$E$22:$L$22</c:f>
              <c:numCache>
                <c:formatCode>0.00</c:formatCode>
                <c:ptCount val="8"/>
                <c:pt idx="0">
                  <c:v>0.15221322736466725</c:v>
                </c:pt>
                <c:pt idx="1">
                  <c:v>0.13863403334494373</c:v>
                </c:pt>
                <c:pt idx="2">
                  <c:v>0.13573304709226794</c:v>
                </c:pt>
                <c:pt idx="3">
                  <c:v>0.13569597705713016</c:v>
                </c:pt>
                <c:pt idx="4">
                  <c:v>0.14300363876079975</c:v>
                </c:pt>
                <c:pt idx="5">
                  <c:v>0.14838487539646691</c:v>
                </c:pt>
                <c:pt idx="6">
                  <c:v>0.14640321761141276</c:v>
                </c:pt>
                <c:pt idx="7">
                  <c:v>0.14333136058287643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ABF-4C01-BC70-35F492BFA7D6}"/>
            </c:ext>
          </c:extLst>
        </c:ser>
        <c:ser>
          <c:idx val="9"/>
          <c:order val="9"/>
          <c:tx>
            <c:strRef>
              <c:f>'Obalno-kraska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CoLUM'!$E$23:$L$23</c:f>
              <c:numCache>
                <c:formatCode>0.00</c:formatCode>
                <c:ptCount val="8"/>
                <c:pt idx="0">
                  <c:v>2.2974826978981663E-2</c:v>
                </c:pt>
                <c:pt idx="1">
                  <c:v>2.0712416731398498E-2</c:v>
                </c:pt>
                <c:pt idx="2">
                  <c:v>2.017700009975807E-2</c:v>
                </c:pt>
                <c:pt idx="3">
                  <c:v>1.9627596325476903E-2</c:v>
                </c:pt>
                <c:pt idx="4">
                  <c:v>2.0727892858250257E-2</c:v>
                </c:pt>
                <c:pt idx="5">
                  <c:v>2.1396776895867671E-2</c:v>
                </c:pt>
                <c:pt idx="6">
                  <c:v>2.1044898066443933E-2</c:v>
                </c:pt>
                <c:pt idx="7">
                  <c:v>2.0518971892955047E-2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ABF-4C01-BC70-35F492BFA7D6}"/>
            </c:ext>
          </c:extLst>
        </c:ser>
        <c:ser>
          <c:idx val="10"/>
          <c:order val="10"/>
          <c:tx>
            <c:strRef>
              <c:f>'Obalno-kraska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CoLUM'!$E$24:$L$24</c:f>
              <c:numCache>
                <c:formatCode>0.00</c:formatCode>
                <c:ptCount val="8"/>
                <c:pt idx="0">
                  <c:v>0.12074702313835621</c:v>
                </c:pt>
                <c:pt idx="1">
                  <c:v>0.10808602892995564</c:v>
                </c:pt>
                <c:pt idx="2">
                  <c:v>0.10490776806044398</c:v>
                </c:pt>
                <c:pt idx="3">
                  <c:v>0.10586419260160115</c:v>
                </c:pt>
                <c:pt idx="4">
                  <c:v>0.11075939126922532</c:v>
                </c:pt>
                <c:pt idx="5">
                  <c:v>0.11317289487248183</c:v>
                </c:pt>
                <c:pt idx="6">
                  <c:v>0.11118320396119896</c:v>
                </c:pt>
                <c:pt idx="7">
                  <c:v>0.10824136216314378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ABF-4C01-BC70-35F492BFA7D6}"/>
            </c:ext>
          </c:extLst>
        </c:ser>
        <c:ser>
          <c:idx val="11"/>
          <c:order val="11"/>
          <c:tx>
            <c:strRef>
              <c:f>'Obalno-kraska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CoLUM'!$E$25:$L$25</c:f>
              <c:numCache>
                <c:formatCode>0.00</c:formatCode>
                <c:ptCount val="8"/>
                <c:pt idx="0">
                  <c:v>0.20387656040342927</c:v>
                </c:pt>
                <c:pt idx="1">
                  <c:v>0.18488668901634436</c:v>
                </c:pt>
                <c:pt idx="2">
                  <c:v>0.17940751574424266</c:v>
                </c:pt>
                <c:pt idx="3">
                  <c:v>0.17245242312103759</c:v>
                </c:pt>
                <c:pt idx="4">
                  <c:v>0.18321777841062631</c:v>
                </c:pt>
                <c:pt idx="5">
                  <c:v>0.1893165599007533</c:v>
                </c:pt>
                <c:pt idx="6">
                  <c:v>0.18706862364685309</c:v>
                </c:pt>
                <c:pt idx="7">
                  <c:v>0.18350391797497614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ABF-4C01-BC70-35F492BFA7D6}"/>
            </c:ext>
          </c:extLst>
        </c:ser>
        <c:ser>
          <c:idx val="12"/>
          <c:order val="12"/>
          <c:tx>
            <c:strRef>
              <c:f>'Obalno-kraska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CoLUM'!$E$27:$L$27</c:f>
              <c:numCache>
                <c:formatCode>0.00</c:formatCode>
                <c:ptCount val="8"/>
                <c:pt idx="0">
                  <c:v>0.47360973875229073</c:v>
                </c:pt>
                <c:pt idx="1">
                  <c:v>0.4403941789809398</c:v>
                </c:pt>
                <c:pt idx="2">
                  <c:v>0.42245801556385643</c:v>
                </c:pt>
                <c:pt idx="3">
                  <c:v>0.42341716888589659</c:v>
                </c:pt>
                <c:pt idx="4">
                  <c:v>0.44768942935763845</c:v>
                </c:pt>
                <c:pt idx="5">
                  <c:v>0.46420795689078131</c:v>
                </c:pt>
                <c:pt idx="6">
                  <c:v>0.46888643729533652</c:v>
                </c:pt>
                <c:pt idx="7">
                  <c:v>0.47676894398904984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ABF-4C01-BC70-35F492BFA7D6}"/>
            </c:ext>
          </c:extLst>
        </c:ser>
        <c:ser>
          <c:idx val="13"/>
          <c:order val="13"/>
          <c:tx>
            <c:strRef>
              <c:f>'Obalno-kraska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'Obalno-kraska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CoLUM'!$E$28:$L$28</c:f>
              <c:numCache>
                <c:formatCode>0.00</c:formatCode>
                <c:ptCount val="8"/>
                <c:pt idx="0">
                  <c:v>0.9051083045316225</c:v>
                </c:pt>
                <c:pt idx="1">
                  <c:v>0.84740381134625109</c:v>
                </c:pt>
                <c:pt idx="2">
                  <c:v>0.8161221620726884</c:v>
                </c:pt>
                <c:pt idx="3">
                  <c:v>0.81377456543246962</c:v>
                </c:pt>
                <c:pt idx="4">
                  <c:v>0.8634338815700906</c:v>
                </c:pt>
                <c:pt idx="5">
                  <c:v>0.90136860395990537</c:v>
                </c:pt>
                <c:pt idx="6">
                  <c:v>0.91066489353889457</c:v>
                </c:pt>
                <c:pt idx="7">
                  <c:v>0.92626556992587905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ABF-4C01-BC70-35F492BFA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6761344"/>
        <c:axId val="96762880"/>
      </c:barChart>
      <c:catAx>
        <c:axId val="9676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2880"/>
        <c:crosses val="autoZero"/>
        <c:auto val="1"/>
        <c:lblAlgn val="ctr"/>
        <c:lblOffset val="100"/>
        <c:noMultiLvlLbl val="0"/>
      </c:catAx>
      <c:valAx>
        <c:axId val="9676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76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by 6 Land types 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921754463409093E-2"/>
          <c:y val="0.10293585146947729"/>
          <c:w val="0.90538948258089336"/>
          <c:h val="0.705301996688692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'Obalno-kraska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'Obalno-kraska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CoLUM'!$E$4:$L$4</c:f>
              <c:numCache>
                <c:formatCode>_-* #,##0.00_-;\-* #,##0.00_-;_-* "-"_-;_-@_-</c:formatCode>
                <c:ptCount val="8"/>
                <c:pt idx="0" formatCode="0.00">
                  <c:v>0.7129680155673761</c:v>
                </c:pt>
                <c:pt idx="1">
                  <c:v>0.62092734515272829</c:v>
                </c:pt>
                <c:pt idx="2">
                  <c:v>0.58249586540415377</c:v>
                </c:pt>
                <c:pt idx="3">
                  <c:v>0.66076059323555969</c:v>
                </c:pt>
                <c:pt idx="4">
                  <c:v>0.66799627953697094</c:v>
                </c:pt>
                <c:pt idx="5">
                  <c:v>0.66611421625447487</c:v>
                </c:pt>
                <c:pt idx="6">
                  <c:v>0.66213243825129264</c:v>
                </c:pt>
                <c:pt idx="7">
                  <c:v>0.65524034720728253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E2-47BF-81C3-04058D18AF4F}"/>
            </c:ext>
          </c:extLst>
        </c:ser>
        <c:ser>
          <c:idx val="1"/>
          <c:order val="1"/>
          <c:tx>
            <c:strRef>
              <c:f>'Obalno-kraska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'Obalno-kraska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CoLUM'!$E$5:$L$5</c:f>
              <c:numCache>
                <c:formatCode>_-* #,##0.00_-;\-* #,##0.00_-;_-* "-"_-;_-@_-</c:formatCode>
                <c:ptCount val="8"/>
                <c:pt idx="0" formatCode="0.00">
                  <c:v>0.1978925696003852</c:v>
                </c:pt>
                <c:pt idx="1">
                  <c:v>0.17490237555482974</c:v>
                </c:pt>
                <c:pt idx="2">
                  <c:v>0.1714933373442836</c:v>
                </c:pt>
                <c:pt idx="3">
                  <c:v>0.17354543566657848</c:v>
                </c:pt>
                <c:pt idx="4">
                  <c:v>0.2018389138916856</c:v>
                </c:pt>
                <c:pt idx="5">
                  <c:v>0.19381316388092584</c:v>
                </c:pt>
                <c:pt idx="6">
                  <c:v>0.1926774542879828</c:v>
                </c:pt>
                <c:pt idx="7">
                  <c:v>0.19069519946690799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E2-47BF-81C3-04058D18AF4F}"/>
            </c:ext>
          </c:extLst>
        </c:ser>
        <c:ser>
          <c:idx val="2"/>
          <c:order val="2"/>
          <c:tx>
            <c:strRef>
              <c:f>'Obalno-kraska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'Obalno-kraska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CoLUM'!$E$6:$L$6</c:f>
              <c:numCache>
                <c:formatCode>_-* #,##0.00_-;\-* #,##0.00_-;_-* "-"_-;_-@_-</c:formatCode>
                <c:ptCount val="8"/>
                <c:pt idx="0" formatCode="0.00">
                  <c:v>0.58740884819545536</c:v>
                </c:pt>
                <c:pt idx="1">
                  <c:v>0.62462599636888083</c:v>
                </c:pt>
                <c:pt idx="2">
                  <c:v>0.68673181094015434</c:v>
                </c:pt>
                <c:pt idx="3">
                  <c:v>0.89096099053550759</c:v>
                </c:pt>
                <c:pt idx="4">
                  <c:v>0.92695038556913179</c:v>
                </c:pt>
                <c:pt idx="5">
                  <c:v>1.0374383369893816</c:v>
                </c:pt>
                <c:pt idx="6">
                  <c:v>1.0312897377104624</c:v>
                </c:pt>
                <c:pt idx="7">
                  <c:v>1.021381493050616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E2-47BF-81C3-04058D18AF4F}"/>
            </c:ext>
          </c:extLst>
        </c:ser>
        <c:ser>
          <c:idx val="3"/>
          <c:order val="3"/>
          <c:tx>
            <c:strRef>
              <c:f>'Obalno-kraska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'Obalno-kraska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CoLUM'!$E$7:$L$7</c:f>
              <c:numCache>
                <c:formatCode>_-* #,##0.00_-;\-* #,##0.00_-;_-* "-"_-;_-@_-</c:formatCode>
                <c:ptCount val="8"/>
                <c:pt idx="0" formatCode="0.00">
                  <c:v>4.8457290701910391E-2</c:v>
                </c:pt>
                <c:pt idx="1">
                  <c:v>4.6603261061296107E-2</c:v>
                </c:pt>
                <c:pt idx="2">
                  <c:v>4.6882222320746354E-2</c:v>
                </c:pt>
                <c:pt idx="3">
                  <c:v>4.7288432036549879E-2</c:v>
                </c:pt>
                <c:pt idx="4">
                  <c:v>4.6617018292436689E-2</c:v>
                </c:pt>
                <c:pt idx="5">
                  <c:v>4.2248719733192955E-2</c:v>
                </c:pt>
                <c:pt idx="6">
                  <c:v>4.201098480422924E-2</c:v>
                </c:pt>
                <c:pt idx="7">
                  <c:v>4.1610642506222165E-2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E2-47BF-81C3-04058D18AF4F}"/>
            </c:ext>
          </c:extLst>
        </c:ser>
        <c:ser>
          <c:idx val="4"/>
          <c:order val="4"/>
          <c:tx>
            <c:strRef>
              <c:f>'Obalno-kraska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'Obalno-kraska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CoLUM'!$E$8:$L$8</c:f>
              <c:numCache>
                <c:formatCode>_-* #,##0.00_-;\-* #,##0.00_-;_-* "-"_-;_-@_-</c:formatCode>
                <c:ptCount val="8"/>
                <c:pt idx="0" formatCode="0.00">
                  <c:v>0.1408651207636365</c:v>
                </c:pt>
                <c:pt idx="1">
                  <c:v>0.13766242418579908</c:v>
                </c:pt>
                <c:pt idx="2">
                  <c:v>0.11079489263931105</c:v>
                </c:pt>
                <c:pt idx="3">
                  <c:v>0.14341739658915115</c:v>
                </c:pt>
                <c:pt idx="4">
                  <c:v>0.13962939505173572</c:v>
                </c:pt>
                <c:pt idx="5">
                  <c:v>0.13979920277195584</c:v>
                </c:pt>
                <c:pt idx="6">
                  <c:v>0.13956207593294837</c:v>
                </c:pt>
                <c:pt idx="7">
                  <c:v>0.13920231431510569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E2-47BF-81C3-04058D18AF4F}"/>
            </c:ext>
          </c:extLst>
        </c:ser>
        <c:ser>
          <c:idx val="5"/>
          <c:order val="5"/>
          <c:tx>
            <c:strRef>
              <c:f>'Obalno-kraska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'Obalno-kraska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'Obalno-kraska CoLUM'!$E$9:$L$9</c:f>
              <c:numCache>
                <c:formatCode>_-* #,##0.00_-;\-* #,##0.00_-;_-* "-"_-;_-@_-</c:formatCode>
                <c:ptCount val="8"/>
                <c:pt idx="0" formatCode="0.00">
                  <c:v>3.6212485435084742</c:v>
                </c:pt>
                <c:pt idx="1">
                  <c:v>3.2729231810873589</c:v>
                </c:pt>
                <c:pt idx="2">
                  <c:v>3.1611539855135167</c:v>
                </c:pt>
                <c:pt idx="3">
                  <c:v>2.8737791689711134</c:v>
                </c:pt>
                <c:pt idx="4">
                  <c:v>3.0832788570962721</c:v>
                </c:pt>
                <c:pt idx="5">
                  <c:v>3.184180563975338</c:v>
                </c:pt>
                <c:pt idx="6">
                  <c:v>3.1717371340325307</c:v>
                </c:pt>
                <c:pt idx="7">
                  <c:v>3.1519278654356846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E2-47BF-81C3-04058D18AF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671680"/>
        <c:axId val="143673216"/>
      </c:barChart>
      <c:catAx>
        <c:axId val="143671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3216"/>
        <c:crosses val="autoZero"/>
        <c:auto val="1"/>
        <c:lblAlgn val="ctr"/>
        <c:lblOffset val="100"/>
        <c:noMultiLvlLbl val="0"/>
      </c:catAx>
      <c:valAx>
        <c:axId val="143673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671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of Slovenia by Consumption categories from 2011-2018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'Slovenia CoLUM'!$D$14</c:f>
              <c:strCache>
                <c:ptCount val="1"/>
                <c:pt idx="0">
                  <c:v>1. Food and non-alcoholic beverages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CoLUM'!$E$14:$L$14</c:f>
              <c:numCache>
                <c:formatCode>0.00</c:formatCode>
                <c:ptCount val="8"/>
                <c:pt idx="0">
                  <c:v>0.88536460814564799</c:v>
                </c:pt>
                <c:pt idx="1">
                  <c:v>0.79210840782044023</c:v>
                </c:pt>
                <c:pt idx="2">
                  <c:v>0.75336575469073264</c:v>
                </c:pt>
                <c:pt idx="3">
                  <c:v>0.80120208758142542</c:v>
                </c:pt>
                <c:pt idx="4">
                  <c:v>0.83841167776739478</c:v>
                </c:pt>
                <c:pt idx="5">
                  <c:v>0.83943069642321322</c:v>
                </c:pt>
                <c:pt idx="6">
                  <c:v>0.83943069642321322</c:v>
                </c:pt>
                <c:pt idx="7">
                  <c:v>0.83943069642321322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D9-4B6E-B88B-8C57F781ECA0}"/>
            </c:ext>
          </c:extLst>
        </c:ser>
        <c:ser>
          <c:idx val="1"/>
          <c:order val="1"/>
          <c:tx>
            <c:strRef>
              <c:f>'Slovenia CoLUM'!$D$15</c:f>
              <c:strCache>
                <c:ptCount val="1"/>
                <c:pt idx="0">
                  <c:v>2. Alcoholic beverages, tobacco and narcotics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CoLUM'!$E$15:$L$15</c:f>
              <c:numCache>
                <c:formatCode>0.00</c:formatCode>
                <c:ptCount val="8"/>
                <c:pt idx="0">
                  <c:v>9.9988188793877081E-2</c:v>
                </c:pt>
                <c:pt idx="1">
                  <c:v>9.0901461289292634E-2</c:v>
                </c:pt>
                <c:pt idx="2">
                  <c:v>8.7065315829884554E-2</c:v>
                </c:pt>
                <c:pt idx="3">
                  <c:v>8.7994954718284751E-2</c:v>
                </c:pt>
                <c:pt idx="4">
                  <c:v>9.222681815089856E-2</c:v>
                </c:pt>
                <c:pt idx="5">
                  <c:v>9.4446417833917301E-2</c:v>
                </c:pt>
                <c:pt idx="6">
                  <c:v>9.4446417833917301E-2</c:v>
                </c:pt>
                <c:pt idx="7">
                  <c:v>9.4446417833917301E-2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D9-4B6E-B88B-8C57F781ECA0}"/>
            </c:ext>
          </c:extLst>
        </c:ser>
        <c:ser>
          <c:idx val="2"/>
          <c:order val="2"/>
          <c:tx>
            <c:strRef>
              <c:f>'Slovenia CoLUM'!$D$16</c:f>
              <c:strCache>
                <c:ptCount val="1"/>
                <c:pt idx="0">
                  <c:v>3. Clothing and footwear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CoLUM'!$E$16:$L$16</c:f>
              <c:numCache>
                <c:formatCode>0.00</c:formatCode>
                <c:ptCount val="8"/>
                <c:pt idx="0">
                  <c:v>0.21321050489901683</c:v>
                </c:pt>
                <c:pt idx="1">
                  <c:v>0.19592927691733147</c:v>
                </c:pt>
                <c:pt idx="2">
                  <c:v>0.18787032830330069</c:v>
                </c:pt>
                <c:pt idx="3">
                  <c:v>0.18982875427877191</c:v>
                </c:pt>
                <c:pt idx="4">
                  <c:v>0.20120768998270022</c:v>
                </c:pt>
                <c:pt idx="5">
                  <c:v>0.20675379054976822</c:v>
                </c:pt>
                <c:pt idx="6">
                  <c:v>0.20675379054976822</c:v>
                </c:pt>
                <c:pt idx="7">
                  <c:v>0.20675379054976822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D9-4B6E-B88B-8C57F781ECA0}"/>
            </c:ext>
          </c:extLst>
        </c:ser>
        <c:ser>
          <c:idx val="3"/>
          <c:order val="3"/>
          <c:tx>
            <c:strRef>
              <c:f>'Slovenia CoLUM'!$D$17</c:f>
              <c:strCache>
                <c:ptCount val="1"/>
                <c:pt idx="0">
                  <c:v>4. Housing, water, electricity, gas and other fuels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CoLUM'!$E$17:$L$17</c:f>
              <c:numCache>
                <c:formatCode>0.00</c:formatCode>
                <c:ptCount val="8"/>
                <c:pt idx="0">
                  <c:v>0.85813122558159582</c:v>
                </c:pt>
                <c:pt idx="1">
                  <c:v>0.82994956663037267</c:v>
                </c:pt>
                <c:pt idx="2">
                  <c:v>0.84145504689423234</c:v>
                </c:pt>
                <c:pt idx="3">
                  <c:v>0.91570676884409286</c:v>
                </c:pt>
                <c:pt idx="4">
                  <c:v>0.9656178022926738</c:v>
                </c:pt>
                <c:pt idx="5">
                  <c:v>1.0395313476010886</c:v>
                </c:pt>
                <c:pt idx="6">
                  <c:v>1.0395313476010886</c:v>
                </c:pt>
                <c:pt idx="7">
                  <c:v>1.0395313476010886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D9-4B6E-B88B-8C57F781ECA0}"/>
            </c:ext>
          </c:extLst>
        </c:ser>
        <c:ser>
          <c:idx val="4"/>
          <c:order val="4"/>
          <c:tx>
            <c:strRef>
              <c:f>'Slovenia CoLUM'!$D$18</c:f>
              <c:strCache>
                <c:ptCount val="1"/>
                <c:pt idx="0">
                  <c:v>5. Household furnishings, equipment and maint.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CoLUM'!$E$18:$L$18</c:f>
              <c:numCache>
                <c:formatCode>0.00</c:formatCode>
                <c:ptCount val="8"/>
                <c:pt idx="0">
                  <c:v>9.7612367183100332E-2</c:v>
                </c:pt>
                <c:pt idx="1">
                  <c:v>9.6057338181262344E-2</c:v>
                </c:pt>
                <c:pt idx="2">
                  <c:v>9.8483893995020874E-2</c:v>
                </c:pt>
                <c:pt idx="3">
                  <c:v>0.11216209247615595</c:v>
                </c:pt>
                <c:pt idx="4">
                  <c:v>0.11768178572527892</c:v>
                </c:pt>
                <c:pt idx="5">
                  <c:v>0.12758335257445569</c:v>
                </c:pt>
                <c:pt idx="6">
                  <c:v>0.12758335257445569</c:v>
                </c:pt>
                <c:pt idx="7">
                  <c:v>0.12758335257445569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D9-4B6E-B88B-8C57F781ECA0}"/>
            </c:ext>
          </c:extLst>
        </c:ser>
        <c:ser>
          <c:idx val="5"/>
          <c:order val="5"/>
          <c:tx>
            <c:strRef>
              <c:f>'Slovenia CoLUM'!$D$19</c:f>
              <c:strCache>
                <c:ptCount val="1"/>
                <c:pt idx="0">
                  <c:v>6. Health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CoLUM'!$E$19:$L$19</c:f>
              <c:numCache>
                <c:formatCode>0.00</c:formatCode>
                <c:ptCount val="8"/>
                <c:pt idx="0">
                  <c:v>4.6973839920589802E-2</c:v>
                </c:pt>
                <c:pt idx="1">
                  <c:v>4.3015041598155154E-2</c:v>
                </c:pt>
                <c:pt idx="2">
                  <c:v>4.1380382007445898E-2</c:v>
                </c:pt>
                <c:pt idx="3">
                  <c:v>4.0904867301631204E-2</c:v>
                </c:pt>
                <c:pt idx="4">
                  <c:v>4.3218491130766687E-2</c:v>
                </c:pt>
                <c:pt idx="5">
                  <c:v>4.4623502468445063E-2</c:v>
                </c:pt>
                <c:pt idx="6">
                  <c:v>4.4623502468445063E-2</c:v>
                </c:pt>
                <c:pt idx="7">
                  <c:v>4.4623502468445063E-2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5D9-4B6E-B88B-8C57F781ECA0}"/>
            </c:ext>
          </c:extLst>
        </c:ser>
        <c:ser>
          <c:idx val="6"/>
          <c:order val="6"/>
          <c:tx>
            <c:strRef>
              <c:f>'Slovenia CoLUM'!$D$20</c:f>
              <c:strCache>
                <c:ptCount val="1"/>
                <c:pt idx="0">
                  <c:v>7. Transportation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CoLUM'!$E$20:$L$20</c:f>
              <c:numCache>
                <c:formatCode>0.00</c:formatCode>
                <c:ptCount val="8"/>
                <c:pt idx="0">
                  <c:v>1.0827776183975166</c:v>
                </c:pt>
                <c:pt idx="1">
                  <c:v>0.98747311860132148</c:v>
                </c:pt>
                <c:pt idx="2">
                  <c:v>0.95169549125010655</c:v>
                </c:pt>
                <c:pt idx="3">
                  <c:v>0.88573882829657735</c:v>
                </c:pt>
                <c:pt idx="4">
                  <c:v>0.94719862676382827</c:v>
                </c:pt>
                <c:pt idx="5">
                  <c:v>0.98041214387552578</c:v>
                </c:pt>
                <c:pt idx="6">
                  <c:v>0.98041214387552578</c:v>
                </c:pt>
                <c:pt idx="7">
                  <c:v>0.98041214387552578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5D9-4B6E-B88B-8C57F781ECA0}"/>
            </c:ext>
          </c:extLst>
        </c:ser>
        <c:ser>
          <c:idx val="7"/>
          <c:order val="7"/>
          <c:tx>
            <c:strRef>
              <c:f>'Slovenia CoLUM'!$D$21</c:f>
              <c:strCache>
                <c:ptCount val="1"/>
                <c:pt idx="0">
                  <c:v>8. Communication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CoLUM'!$E$21:$L$21</c:f>
              <c:numCache>
                <c:formatCode>0.00</c:formatCode>
                <c:ptCount val="8"/>
                <c:pt idx="0">
                  <c:v>6.4148951467134452E-2</c:v>
                </c:pt>
                <c:pt idx="1">
                  <c:v>5.8876512565399011E-2</c:v>
                </c:pt>
                <c:pt idx="2">
                  <c:v>5.6758787035142151E-2</c:v>
                </c:pt>
                <c:pt idx="3">
                  <c:v>5.7436858299648383E-2</c:v>
                </c:pt>
                <c:pt idx="4">
                  <c:v>6.0441016233069737E-2</c:v>
                </c:pt>
                <c:pt idx="5">
                  <c:v>6.2345322641454329E-2</c:v>
                </c:pt>
                <c:pt idx="6">
                  <c:v>6.2345322641454329E-2</c:v>
                </c:pt>
                <c:pt idx="7">
                  <c:v>6.2345322641454329E-2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5D9-4B6E-B88B-8C57F781ECA0}"/>
            </c:ext>
          </c:extLst>
        </c:ser>
        <c:ser>
          <c:idx val="8"/>
          <c:order val="8"/>
          <c:tx>
            <c:strRef>
              <c:f>'Slovenia CoLUM'!$D$22</c:f>
              <c:strCache>
                <c:ptCount val="1"/>
                <c:pt idx="0">
                  <c:v>9. Recreation and culture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CoLUM'!$E$22:$L$22</c:f>
              <c:numCache>
                <c:formatCode>0.00</c:formatCode>
                <c:ptCount val="8"/>
                <c:pt idx="0">
                  <c:v>0.14774310321066361</c:v>
                </c:pt>
                <c:pt idx="1">
                  <c:v>0.13649044614312772</c:v>
                </c:pt>
                <c:pt idx="2">
                  <c:v>0.13255114718251348</c:v>
                </c:pt>
                <c:pt idx="3">
                  <c:v>0.13426331994296958</c:v>
                </c:pt>
                <c:pt idx="4">
                  <c:v>0.14158886229951606</c:v>
                </c:pt>
                <c:pt idx="5">
                  <c:v>0.14711117695602496</c:v>
                </c:pt>
                <c:pt idx="6">
                  <c:v>0.14711117695602496</c:v>
                </c:pt>
                <c:pt idx="7">
                  <c:v>0.14711117695602496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5D9-4B6E-B88B-8C57F781ECA0}"/>
            </c:ext>
          </c:extLst>
        </c:ser>
        <c:ser>
          <c:idx val="9"/>
          <c:order val="9"/>
          <c:tx>
            <c:strRef>
              <c:f>'Slovenia CoLUM'!$D$23</c:f>
              <c:strCache>
                <c:ptCount val="1"/>
                <c:pt idx="0">
                  <c:v>10. Education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CoLUM'!$E$23:$L$23</c:f>
              <c:numCache>
                <c:formatCode>0.00</c:formatCode>
                <c:ptCount val="8"/>
                <c:pt idx="0">
                  <c:v>2.2161371068612747E-2</c:v>
                </c:pt>
                <c:pt idx="1">
                  <c:v>2.0322466321996788E-2</c:v>
                </c:pt>
                <c:pt idx="2">
                  <c:v>1.9617279774992041E-2</c:v>
                </c:pt>
                <c:pt idx="3">
                  <c:v>1.9356874917009138E-2</c:v>
                </c:pt>
                <c:pt idx="4">
                  <c:v>2.047456390631654E-2</c:v>
                </c:pt>
                <c:pt idx="5">
                  <c:v>2.1175291845715413E-2</c:v>
                </c:pt>
                <c:pt idx="6">
                  <c:v>2.1175291845715413E-2</c:v>
                </c:pt>
                <c:pt idx="7">
                  <c:v>2.1175291845715413E-2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5D9-4B6E-B88B-8C57F781ECA0}"/>
            </c:ext>
          </c:extLst>
        </c:ser>
        <c:ser>
          <c:idx val="10"/>
          <c:order val="10"/>
          <c:tx>
            <c:strRef>
              <c:f>'Slovenia CoLUM'!$D$24</c:f>
              <c:strCache>
                <c:ptCount val="1"/>
                <c:pt idx="0">
                  <c:v>11. Restaurants and hotels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CoLUM'!$E$24:$L$24</c:f>
              <c:numCache>
                <c:formatCode>0.00</c:formatCode>
                <c:ptCount val="8"/>
                <c:pt idx="0">
                  <c:v>0.11620823088516383</c:v>
                </c:pt>
                <c:pt idx="1">
                  <c:v>0.10591989381417276</c:v>
                </c:pt>
                <c:pt idx="2">
                  <c:v>0.10183362836322099</c:v>
                </c:pt>
                <c:pt idx="3">
                  <c:v>0.10427920199132543</c:v>
                </c:pt>
                <c:pt idx="4">
                  <c:v>0.10931160574176224</c:v>
                </c:pt>
                <c:pt idx="5">
                  <c:v>0.11192852872539211</c:v>
                </c:pt>
                <c:pt idx="6">
                  <c:v>0.11192852872539211</c:v>
                </c:pt>
                <c:pt idx="7">
                  <c:v>0.11192852872539211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5D9-4B6E-B88B-8C57F781ECA0}"/>
            </c:ext>
          </c:extLst>
        </c:ser>
        <c:ser>
          <c:idx val="11"/>
          <c:order val="11"/>
          <c:tx>
            <c:strRef>
              <c:f>'Slovenia CoLUM'!$D$25</c:f>
              <c:strCache>
                <c:ptCount val="1"/>
                <c:pt idx="0">
                  <c:v>12. Miscellaneous goods and services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CoLUM'!$E$25:$L$25</c:f>
              <c:numCache>
                <c:formatCode>0.00</c:formatCode>
                <c:ptCount val="8"/>
                <c:pt idx="0">
                  <c:v>0.19848959127977345</c:v>
                </c:pt>
                <c:pt idx="1">
                  <c:v>0.18233186416427682</c:v>
                </c:pt>
                <c:pt idx="2">
                  <c:v>0.17557548692948882</c:v>
                </c:pt>
                <c:pt idx="3">
                  <c:v>0.17090137181663292</c:v>
                </c:pt>
                <c:pt idx="4">
                  <c:v>0.18161104111591564</c:v>
                </c:pt>
                <c:pt idx="5">
                  <c:v>0.18785333577852631</c:v>
                </c:pt>
                <c:pt idx="6">
                  <c:v>0.18785333577852631</c:v>
                </c:pt>
                <c:pt idx="7">
                  <c:v>0.18785333577852631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05D9-4B6E-B88B-8C57F781ECA0}"/>
            </c:ext>
          </c:extLst>
        </c:ser>
        <c:ser>
          <c:idx val="12"/>
          <c:order val="12"/>
          <c:tx>
            <c:strRef>
              <c:f>'Slovenia CoLUM'!$D$27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CoLUM'!$E$27:$L$27</c:f>
              <c:numCache>
                <c:formatCode>0.00</c:formatCode>
                <c:ptCount val="8"/>
                <c:pt idx="0">
                  <c:v>0.48576110908595616</c:v>
                </c:pt>
                <c:pt idx="1">
                  <c:v>0.4467046159672291</c:v>
                </c:pt>
                <c:pt idx="2">
                  <c:v>0.43150337969787195</c:v>
                </c:pt>
                <c:pt idx="3">
                  <c:v>0.42739405769517536</c:v>
                </c:pt>
                <c:pt idx="4">
                  <c:v>0.45205432340596829</c:v>
                </c:pt>
                <c:pt idx="5">
                  <c:v>0.46838956443483537</c:v>
                </c:pt>
                <c:pt idx="6">
                  <c:v>0.46838956443483537</c:v>
                </c:pt>
                <c:pt idx="7">
                  <c:v>0.46838956443483537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05D9-4B6E-B88B-8C57F781ECA0}"/>
            </c:ext>
          </c:extLst>
        </c:ser>
        <c:ser>
          <c:idx val="13"/>
          <c:order val="13"/>
          <c:tx>
            <c:strRef>
              <c:f>'Slovenia CoLUM'!$D$28</c:f>
              <c:strCache>
                <c:ptCount val="1"/>
                <c:pt idx="0">
                  <c:v>Gross Fixed Capital Formation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CoLUM'!$E$13:$L$13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CoLUM'!$E$28:$L$28</c:f>
              <c:numCache>
                <c:formatCode>0.00</c:formatCode>
                <c:ptCount val="8"/>
                <c:pt idx="0">
                  <c:v>0.92850335861449906</c:v>
                </c:pt>
                <c:pt idx="1">
                  <c:v>0.85951359130614979</c:v>
                </c:pt>
                <c:pt idx="2">
                  <c:v>0.83362879733310413</c:v>
                </c:pt>
                <c:pt idx="3">
                  <c:v>0.82136213648818268</c:v>
                </c:pt>
                <c:pt idx="4">
                  <c:v>0.871731708626726</c:v>
                </c:pt>
                <c:pt idx="5">
                  <c:v>0.9093276172916378</c:v>
                </c:pt>
                <c:pt idx="6">
                  <c:v>0.9093276172916378</c:v>
                </c:pt>
                <c:pt idx="7">
                  <c:v>0.9093276172916378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05D9-4B6E-B88B-8C57F781EC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0800768"/>
        <c:axId val="140802304"/>
      </c:barChart>
      <c:catAx>
        <c:axId val="140800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802304"/>
        <c:crosses val="autoZero"/>
        <c:auto val="1"/>
        <c:lblAlgn val="ctr"/>
        <c:lblOffset val="100"/>
        <c:noMultiLvlLbl val="0"/>
      </c:catAx>
      <c:valAx>
        <c:axId val="140802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800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Ecological</a:t>
            </a:r>
            <a:r>
              <a:rPr lang="en-US" altLang="ja-JP" baseline="0"/>
              <a:t> Footprint of Portugal by 6 Land types </a:t>
            </a:r>
          </a:p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 baseline="0"/>
              <a:t>from 2011-2018 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8022755065113575E-2"/>
          <c:y val="0.1611264146216739"/>
          <c:w val="0.76784563700334896"/>
          <c:h val="0.7318517930073380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'Slovenia CoLUM'!$D$4</c:f>
              <c:strCache>
                <c:ptCount val="1"/>
                <c:pt idx="0">
                  <c:v>Cropland</c:v>
                </c:pt>
              </c:strCache>
            </c:strRef>
          </c:tx>
          <c:spPr>
            <a:solidFill>
              <a:srgbClr val="F9AD05"/>
            </a:solidFill>
            <a:ln>
              <a:noFill/>
            </a:ln>
            <a:effectLst/>
          </c:spPr>
          <c:invertIfNegative val="0"/>
          <c:cat>
            <c:numRef>
              <c:f>'Slovenia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CoLUM'!$E$4:$L$4</c:f>
              <c:numCache>
                <c:formatCode>_-* #,##0.00_-;\-* #,##0.00_-;_-* "-"_-;_-@_-</c:formatCode>
                <c:ptCount val="8"/>
                <c:pt idx="0" formatCode="0.00">
                  <c:v>0.70014497500000017</c:v>
                </c:pt>
                <c:pt idx="1">
                  <c:v>0.61403600200000008</c:v>
                </c:pt>
                <c:pt idx="2">
                  <c:v>0.57327289799999992</c:v>
                </c:pt>
                <c:pt idx="3">
                  <c:v>0.65582126800000007</c:v>
                </c:pt>
                <c:pt idx="4">
                  <c:v>0.66246716500000014</c:v>
                </c:pt>
                <c:pt idx="5">
                  <c:v>0.66076467300000019</c:v>
                </c:pt>
                <c:pt idx="6">
                  <c:v>0.66076467300000019</c:v>
                </c:pt>
                <c:pt idx="7">
                  <c:v>0.66076467300000019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EA-4348-BE81-4C48E2AEAAEF}"/>
            </c:ext>
          </c:extLst>
        </c:ser>
        <c:ser>
          <c:idx val="1"/>
          <c:order val="1"/>
          <c:tx>
            <c:strRef>
              <c:f>'Slovenia CoLUM'!$D$5</c:f>
              <c:strCache>
                <c:ptCount val="1"/>
                <c:pt idx="0">
                  <c:v>Grazing Land</c:v>
                </c:pt>
              </c:strCache>
            </c:strRef>
          </c:tx>
          <c:spPr>
            <a:solidFill>
              <a:srgbClr val="FFDD71"/>
            </a:solidFill>
            <a:ln>
              <a:noFill/>
            </a:ln>
            <a:effectLst/>
          </c:spPr>
          <c:invertIfNegative val="0"/>
          <c:cat>
            <c:numRef>
              <c:f>'Slovenia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CoLUM'!$E$5:$L$5</c:f>
              <c:numCache>
                <c:formatCode>_-* #,##0.00_-;\-* #,##0.00_-;_-* "-"_-;_-@_-</c:formatCode>
                <c:ptCount val="8"/>
                <c:pt idx="0" formatCode="0.00">
                  <c:v>0.19436152100000004</c:v>
                </c:pt>
                <c:pt idx="1">
                  <c:v>0.17296920800000001</c:v>
                </c:pt>
                <c:pt idx="2">
                  <c:v>0.16878810199999997</c:v>
                </c:pt>
                <c:pt idx="3">
                  <c:v>0.17226069199999999</c:v>
                </c:pt>
                <c:pt idx="4">
                  <c:v>0.20017076299999995</c:v>
                </c:pt>
                <c:pt idx="5">
                  <c:v>0.19225334199999997</c:v>
                </c:pt>
                <c:pt idx="6">
                  <c:v>0.19225334199999997</c:v>
                </c:pt>
                <c:pt idx="7">
                  <c:v>0.19225334199999997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EA-4348-BE81-4C48E2AEAAEF}"/>
            </c:ext>
          </c:extLst>
        </c:ser>
        <c:ser>
          <c:idx val="2"/>
          <c:order val="2"/>
          <c:tx>
            <c:strRef>
              <c:f>'Slovenia CoLUM'!$D$6</c:f>
              <c:strCache>
                <c:ptCount val="1"/>
                <c:pt idx="0">
                  <c:v>Forest Land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CoLUM'!$E$6:$L$6</c:f>
              <c:numCache>
                <c:formatCode>_-* #,##0.00_-;\-* #,##0.00_-;_-* "-"_-;_-@_-</c:formatCode>
                <c:ptCount val="8"/>
                <c:pt idx="0" formatCode="0.00">
                  <c:v>0.57920216499999999</c:v>
                </c:pt>
                <c:pt idx="1">
                  <c:v>0.620017716</c:v>
                </c:pt>
                <c:pt idx="2">
                  <c:v>0.67883993200000003</c:v>
                </c:pt>
                <c:pt idx="3">
                  <c:v>0.88682835800000004</c:v>
                </c:pt>
                <c:pt idx="4">
                  <c:v>0.92253598900000022</c:v>
                </c:pt>
                <c:pt idx="5">
                  <c:v>1.0329603990000003</c:v>
                </c:pt>
                <c:pt idx="6">
                  <c:v>1.0329603990000003</c:v>
                </c:pt>
                <c:pt idx="7">
                  <c:v>1.0329603990000003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EA-4348-BE81-4C48E2AEAAEF}"/>
            </c:ext>
          </c:extLst>
        </c:ser>
        <c:ser>
          <c:idx val="3"/>
          <c:order val="3"/>
          <c:tx>
            <c:strRef>
              <c:f>'Slovenia CoLUM'!$D$7</c:f>
              <c:strCache>
                <c:ptCount val="1"/>
                <c:pt idx="0">
                  <c:v>Fishing Grounds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'Slovenia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CoLUM'!$E$7:$L$7</c:f>
              <c:numCache>
                <c:formatCode>_-* #,##0.00_-;\-* #,##0.00_-;_-* "-"_-;_-@_-</c:formatCode>
                <c:ptCount val="8"/>
                <c:pt idx="0" formatCode="0.00">
                  <c:v>4.7683897000000003E-2</c:v>
                </c:pt>
                <c:pt idx="1">
                  <c:v>4.6157868000000005E-2</c:v>
                </c:pt>
                <c:pt idx="2">
                  <c:v>4.6235182999999992E-2</c:v>
                </c:pt>
                <c:pt idx="3">
                  <c:v>4.6983979999999995E-2</c:v>
                </c:pt>
                <c:pt idx="4">
                  <c:v>4.6292551000000001E-2</c:v>
                </c:pt>
                <c:pt idx="5">
                  <c:v>4.1967541999999997E-2</c:v>
                </c:pt>
                <c:pt idx="6">
                  <c:v>4.1967541999999997E-2</c:v>
                </c:pt>
                <c:pt idx="7">
                  <c:v>4.1967541999999997E-2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BEA-4348-BE81-4C48E2AEAAEF}"/>
            </c:ext>
          </c:extLst>
        </c:ser>
        <c:ser>
          <c:idx val="4"/>
          <c:order val="4"/>
          <c:tx>
            <c:strRef>
              <c:f>'Slovenia CoLUM'!$D$8</c:f>
              <c:strCache>
                <c:ptCount val="1"/>
                <c:pt idx="0">
                  <c:v>Built-up Land</c:v>
                </c:pt>
              </c:strCache>
            </c:strRef>
          </c:tx>
          <c:spPr>
            <a:solidFill>
              <a:srgbClr val="CC0000"/>
            </a:solidFill>
            <a:ln>
              <a:noFill/>
            </a:ln>
            <a:effectLst/>
          </c:spPr>
          <c:invertIfNegative val="0"/>
          <c:cat>
            <c:numRef>
              <c:f>'Slovenia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CoLUM'!$E$8:$L$8</c:f>
              <c:numCache>
                <c:formatCode>_-* #,##0.00_-;\-* #,##0.00_-;_-* "-"_-;_-@_-</c:formatCode>
                <c:ptCount val="8"/>
                <c:pt idx="0" formatCode="0.00">
                  <c:v>0.14024806253314856</c:v>
                </c:pt>
                <c:pt idx="1">
                  <c:v>0.13734043632052875</c:v>
                </c:pt>
                <c:pt idx="2">
                  <c:v>0.11039605428705743</c:v>
                </c:pt>
                <c:pt idx="3">
                  <c:v>0.14320102764788328</c:v>
                </c:pt>
                <c:pt idx="4">
                  <c:v>0.13941237714281579</c:v>
                </c:pt>
                <c:pt idx="5">
                  <c:v>0.1396</c:v>
                </c:pt>
                <c:pt idx="6">
                  <c:v>0.1396</c:v>
                </c:pt>
                <c:pt idx="7">
                  <c:v>0.1396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BEA-4348-BE81-4C48E2AEAAEF}"/>
            </c:ext>
          </c:extLst>
        </c:ser>
        <c:ser>
          <c:idx val="5"/>
          <c:order val="5"/>
          <c:tx>
            <c:strRef>
              <c:f>'Slovenia CoLUM'!$D$9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rgbClr val="245A8C"/>
            </a:solidFill>
            <a:ln>
              <a:noFill/>
            </a:ln>
            <a:effectLst/>
          </c:spPr>
          <c:invertIfNegative val="0"/>
          <c:cat>
            <c:numRef>
              <c:f>'Slovenia CoLUM'!$E$3:$L$3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'Slovenia CoLUM'!$E$9:$L$9</c:f>
              <c:numCache>
                <c:formatCode>_-* #,##0.00_-;\-* #,##0.00_-;_-* "-"_-;_-@_-</c:formatCode>
                <c:ptCount val="8"/>
                <c:pt idx="0" formatCode="0.00">
                  <c:v>3.585433447999999</c:v>
                </c:pt>
                <c:pt idx="1">
                  <c:v>3.2550723709999989</c:v>
                </c:pt>
                <c:pt idx="2">
                  <c:v>3.1352525500000001</c:v>
                </c:pt>
                <c:pt idx="3">
                  <c:v>2.8634368489999993</c:v>
                </c:pt>
                <c:pt idx="4">
                  <c:v>3.0718971679999991</c:v>
                </c:pt>
                <c:pt idx="5">
                  <c:v>3.173366133</c:v>
                </c:pt>
                <c:pt idx="6">
                  <c:v>3.173366133</c:v>
                </c:pt>
                <c:pt idx="7">
                  <c:v>3.173366133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BEA-4348-BE81-4C48E2AEA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3969664"/>
        <c:axId val="143860864"/>
      </c:barChart>
      <c:catAx>
        <c:axId val="143969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860864"/>
        <c:crosses val="autoZero"/>
        <c:auto val="1"/>
        <c:lblAlgn val="ctr"/>
        <c:lblOffset val="100"/>
        <c:noMultiLvlLbl val="0"/>
      </c:catAx>
      <c:valAx>
        <c:axId val="143860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global</a:t>
                </a:r>
                <a:r>
                  <a:rPr lang="en-US" baseline="0"/>
                  <a:t> hectares per capita</a:t>
                </a:r>
                <a:endParaRPr lang="en-US"/>
              </a:p>
            </c:rich>
          </c:tx>
          <c:overlay val="0"/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3969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Population</a:t>
            </a:r>
            <a:r>
              <a:rPr lang="en-US" altLang="ja-JP" baseline="0"/>
              <a:t> (2016)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Population!$B$6:$B$19</c15:sqref>
                  </c15:fullRef>
                </c:ext>
              </c:extLst>
              <c:f>Population!$B$7:$B$19</c:f>
              <c:strCache>
                <c:ptCount val="13"/>
                <c:pt idx="0">
                  <c:v>SLOVENIA</c:v>
                </c:pt>
                <c:pt idx="1">
                  <c:v>Pomurska</c:v>
                </c:pt>
                <c:pt idx="2">
                  <c:v>Podravska</c:v>
                </c:pt>
                <c:pt idx="3">
                  <c:v>Koroska</c:v>
                </c:pt>
                <c:pt idx="4">
                  <c:v>Savinjska</c:v>
                </c:pt>
                <c:pt idx="5">
                  <c:v>Zasavska</c:v>
                </c:pt>
                <c:pt idx="6">
                  <c:v>Posavska</c:v>
                </c:pt>
                <c:pt idx="7">
                  <c:v>Jugovzhodna Slovenija</c:v>
                </c:pt>
                <c:pt idx="8">
                  <c:v>Primorsko-notranjska</c:v>
                </c:pt>
                <c:pt idx="9">
                  <c:v>Osrednjeslovenska</c:v>
                </c:pt>
                <c:pt idx="10">
                  <c:v>Gorenjska</c:v>
                </c:pt>
                <c:pt idx="11">
                  <c:v>Goriska</c:v>
                </c:pt>
                <c:pt idx="12">
                  <c:v>Obalno-kraska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Population!$H$6:$H$19</c15:sqref>
                  </c15:fullRef>
                </c:ext>
              </c:extLst>
              <c:f>Population!$H$7:$H$19</c:f>
              <c:numCache>
                <c:formatCode>#,##0</c:formatCode>
                <c:ptCount val="13"/>
                <c:pt idx="0">
                  <c:v>2064188</c:v>
                </c:pt>
                <c:pt idx="1">
                  <c:v>116078</c:v>
                </c:pt>
                <c:pt idx="2">
                  <c:v>322553</c:v>
                </c:pt>
                <c:pt idx="3">
                  <c:v>71040</c:v>
                </c:pt>
                <c:pt idx="4">
                  <c:v>254318</c:v>
                </c:pt>
                <c:pt idx="5">
                  <c:v>57404</c:v>
                </c:pt>
                <c:pt idx="6">
                  <c:v>75711</c:v>
                </c:pt>
                <c:pt idx="7">
                  <c:v>142566</c:v>
                </c:pt>
                <c:pt idx="8">
                  <c:v>52523</c:v>
                </c:pt>
                <c:pt idx="9">
                  <c:v>537023</c:v>
                </c:pt>
                <c:pt idx="10">
                  <c:v>203838</c:v>
                </c:pt>
                <c:pt idx="11">
                  <c:v>118064</c:v>
                </c:pt>
                <c:pt idx="12">
                  <c:v>113070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E-4F1F-A0D2-C7816EBFA2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703552344"/>
        <c:axId val="703546768"/>
      </c:barChart>
      <c:catAx>
        <c:axId val="7035523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3546768"/>
        <c:crosses val="autoZero"/>
        <c:auto val="1"/>
        <c:lblAlgn val="ctr"/>
        <c:lblOffset val="100"/>
        <c:noMultiLvlLbl val="0"/>
      </c:catAx>
      <c:valAx>
        <c:axId val="703546768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35523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Population</a:t>
            </a:r>
            <a:r>
              <a:rPr lang="en-US" altLang="ja-JP" baseline="0"/>
              <a:t> (2011-2018)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Population!$B$8</c:f>
              <c:strCache>
                <c:ptCount val="1"/>
                <c:pt idx="0">
                  <c:v>Pomurska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Population!$C$8:$J$8</c:f>
              <c:numCache>
                <c:formatCode>#,##0</c:formatCode>
                <c:ptCount val="8"/>
                <c:pt idx="0">
                  <c:v>119145</c:v>
                </c:pt>
                <c:pt idx="1">
                  <c:v>118988</c:v>
                </c:pt>
                <c:pt idx="2">
                  <c:v>118022</c:v>
                </c:pt>
                <c:pt idx="3">
                  <c:v>117133</c:v>
                </c:pt>
                <c:pt idx="4">
                  <c:v>116670</c:v>
                </c:pt>
                <c:pt idx="5">
                  <c:v>116078</c:v>
                </c:pt>
                <c:pt idx="6">
                  <c:v>115477</c:v>
                </c:pt>
                <c:pt idx="7">
                  <c:v>114776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CA-413F-A8DA-FE40B32AB40C}"/>
            </c:ext>
          </c:extLst>
        </c:ser>
        <c:ser>
          <c:idx val="1"/>
          <c:order val="1"/>
          <c:tx>
            <c:strRef>
              <c:f>Population!$B$9</c:f>
              <c:strCache>
                <c:ptCount val="1"/>
                <c:pt idx="0">
                  <c:v>Podravska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Population!$C$9:$J$9</c:f>
              <c:numCache>
                <c:formatCode>#,##0</c:formatCode>
                <c:ptCount val="8"/>
                <c:pt idx="0">
                  <c:v>323119</c:v>
                </c:pt>
                <c:pt idx="1">
                  <c:v>323534</c:v>
                </c:pt>
                <c:pt idx="2">
                  <c:v>323238</c:v>
                </c:pt>
                <c:pt idx="3">
                  <c:v>323328</c:v>
                </c:pt>
                <c:pt idx="4">
                  <c:v>323356</c:v>
                </c:pt>
                <c:pt idx="5">
                  <c:v>322553</c:v>
                </c:pt>
                <c:pt idx="6">
                  <c:v>322043</c:v>
                </c:pt>
                <c:pt idx="7">
                  <c:v>322058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CA-413F-A8DA-FE40B32AB40C}"/>
            </c:ext>
          </c:extLst>
        </c:ser>
        <c:ser>
          <c:idx val="2"/>
          <c:order val="2"/>
          <c:tx>
            <c:strRef>
              <c:f>Population!$B$10</c:f>
              <c:strCache>
                <c:ptCount val="1"/>
                <c:pt idx="0">
                  <c:v>Koroska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Population!$C$10:$J$10</c:f>
              <c:numCache>
                <c:formatCode>#,##0</c:formatCode>
                <c:ptCount val="8"/>
                <c:pt idx="0">
                  <c:v>72494</c:v>
                </c:pt>
                <c:pt idx="1">
                  <c:v>72364</c:v>
                </c:pt>
                <c:pt idx="2">
                  <c:v>72100</c:v>
                </c:pt>
                <c:pt idx="3">
                  <c:v>71546</c:v>
                </c:pt>
                <c:pt idx="4">
                  <c:v>71303</c:v>
                </c:pt>
                <c:pt idx="5">
                  <c:v>71040</c:v>
                </c:pt>
                <c:pt idx="6">
                  <c:v>70761</c:v>
                </c:pt>
                <c:pt idx="7">
                  <c:v>70550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CA-413F-A8DA-FE40B32AB40C}"/>
            </c:ext>
          </c:extLst>
        </c:ser>
        <c:ser>
          <c:idx val="3"/>
          <c:order val="3"/>
          <c:tx>
            <c:strRef>
              <c:f>Population!$B$11</c:f>
              <c:strCache>
                <c:ptCount val="1"/>
                <c:pt idx="0">
                  <c:v>Savinjska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Population!$C$11:$J$11</c:f>
              <c:numCache>
                <c:formatCode>#,##0</c:formatCode>
                <c:ptCount val="8"/>
                <c:pt idx="0">
                  <c:v>253845</c:v>
                </c:pt>
                <c:pt idx="1">
                  <c:v>254382</c:v>
                </c:pt>
                <c:pt idx="2">
                  <c:v>254417</c:v>
                </c:pt>
                <c:pt idx="3">
                  <c:v>254131</c:v>
                </c:pt>
                <c:pt idx="4">
                  <c:v>253975</c:v>
                </c:pt>
                <c:pt idx="5">
                  <c:v>254318</c:v>
                </c:pt>
                <c:pt idx="6">
                  <c:v>254761</c:v>
                </c:pt>
                <c:pt idx="7">
                  <c:v>254760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CA-413F-A8DA-FE40B32AB40C}"/>
            </c:ext>
          </c:extLst>
        </c:ser>
        <c:ser>
          <c:idx val="4"/>
          <c:order val="4"/>
          <c:tx>
            <c:strRef>
              <c:f>Population!$B$12</c:f>
              <c:strCache>
                <c:ptCount val="1"/>
                <c:pt idx="0">
                  <c:v>Zasavska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Population!$C$12:$J$12</c:f>
              <c:numCache>
                <c:formatCode>#,##0</c:formatCode>
                <c:ptCount val="8"/>
                <c:pt idx="0">
                  <c:v>59085</c:v>
                </c:pt>
                <c:pt idx="1">
                  <c:v>58826</c:v>
                </c:pt>
                <c:pt idx="2">
                  <c:v>58519</c:v>
                </c:pt>
                <c:pt idx="3">
                  <c:v>58037</c:v>
                </c:pt>
                <c:pt idx="4">
                  <c:v>57711</c:v>
                </c:pt>
                <c:pt idx="5">
                  <c:v>57404</c:v>
                </c:pt>
                <c:pt idx="6">
                  <c:v>57280</c:v>
                </c:pt>
                <c:pt idx="7">
                  <c:v>57061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BCA-413F-A8DA-FE40B32AB40C}"/>
            </c:ext>
          </c:extLst>
        </c:ser>
        <c:ser>
          <c:idx val="5"/>
          <c:order val="5"/>
          <c:tx>
            <c:strRef>
              <c:f>Population!$B$13</c:f>
              <c:strCache>
                <c:ptCount val="1"/>
                <c:pt idx="0">
                  <c:v>Posavska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Population!$C$13:$J$13</c:f>
              <c:numCache>
                <c:formatCode>#,##0</c:formatCode>
                <c:ptCount val="8"/>
                <c:pt idx="0">
                  <c:v>76048</c:v>
                </c:pt>
                <c:pt idx="1">
                  <c:v>76035</c:v>
                </c:pt>
                <c:pt idx="2">
                  <c:v>76011</c:v>
                </c:pt>
                <c:pt idx="3">
                  <c:v>75680</c:v>
                </c:pt>
                <c:pt idx="4">
                  <c:v>75619</c:v>
                </c:pt>
                <c:pt idx="5">
                  <c:v>75711</c:v>
                </c:pt>
                <c:pt idx="6">
                  <c:v>75544</c:v>
                </c:pt>
                <c:pt idx="7">
                  <c:v>75359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BCA-413F-A8DA-FE40B32AB40C}"/>
            </c:ext>
          </c:extLst>
        </c:ser>
        <c:ser>
          <c:idx val="6"/>
          <c:order val="6"/>
          <c:tx>
            <c:strRef>
              <c:f>Population!$B$14</c:f>
              <c:strCache>
                <c:ptCount val="1"/>
                <c:pt idx="0">
                  <c:v>Jugovzhodna Slovenija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Population!$C$14:$J$14</c:f>
              <c:numCache>
                <c:formatCode>#,##0</c:formatCode>
                <c:ptCount val="8"/>
                <c:pt idx="0">
                  <c:v>142483</c:v>
                </c:pt>
                <c:pt idx="1">
                  <c:v>142680</c:v>
                </c:pt>
                <c:pt idx="2">
                  <c:v>142509</c:v>
                </c:pt>
                <c:pt idx="3">
                  <c:v>142405</c:v>
                </c:pt>
                <c:pt idx="4">
                  <c:v>142373</c:v>
                </c:pt>
                <c:pt idx="5">
                  <c:v>142566</c:v>
                </c:pt>
                <c:pt idx="6">
                  <c:v>142711</c:v>
                </c:pt>
                <c:pt idx="7">
                  <c:v>142819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BCA-413F-A8DA-FE40B32AB40C}"/>
            </c:ext>
          </c:extLst>
        </c:ser>
        <c:ser>
          <c:idx val="7"/>
          <c:order val="7"/>
          <c:tx>
            <c:strRef>
              <c:f>Population!$B$15</c:f>
              <c:strCache>
                <c:ptCount val="1"/>
                <c:pt idx="0">
                  <c:v>Primorsko-notranjska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Population!$C$15:$J$15</c:f>
              <c:numCache>
                <c:formatCode>#,##0</c:formatCode>
                <c:ptCount val="8"/>
                <c:pt idx="0">
                  <c:v>52287</c:v>
                </c:pt>
                <c:pt idx="1">
                  <c:v>52387</c:v>
                </c:pt>
                <c:pt idx="2">
                  <c:v>52382</c:v>
                </c:pt>
                <c:pt idx="3">
                  <c:v>52449</c:v>
                </c:pt>
                <c:pt idx="4">
                  <c:v>52538</c:v>
                </c:pt>
                <c:pt idx="5">
                  <c:v>52523</c:v>
                </c:pt>
                <c:pt idx="6">
                  <c:v>52582</c:v>
                </c:pt>
                <c:pt idx="7">
                  <c:v>52334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BCA-413F-A8DA-FE40B32AB40C}"/>
            </c:ext>
          </c:extLst>
        </c:ser>
        <c:ser>
          <c:idx val="8"/>
          <c:order val="8"/>
          <c:tx>
            <c:strRef>
              <c:f>Population!$B$16</c:f>
              <c:strCache>
                <c:ptCount val="1"/>
                <c:pt idx="0">
                  <c:v>Osrednjeslovenska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Population!$C$16:$J$16</c:f>
              <c:numCache>
                <c:formatCode>#,##0</c:formatCode>
                <c:ptCount val="8"/>
                <c:pt idx="0">
                  <c:v>518350</c:v>
                </c:pt>
                <c:pt idx="1">
                  <c:v>521584</c:v>
                </c:pt>
                <c:pt idx="2">
                  <c:v>526701</c:v>
                </c:pt>
                <c:pt idx="3">
                  <c:v>531260</c:v>
                </c:pt>
                <c:pt idx="4">
                  <c:v>534518</c:v>
                </c:pt>
                <c:pt idx="5">
                  <c:v>537023</c:v>
                </c:pt>
                <c:pt idx="6">
                  <c:v>539672</c:v>
                </c:pt>
                <c:pt idx="7">
                  <c:v>542306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BCA-413F-A8DA-FE40B32AB40C}"/>
            </c:ext>
          </c:extLst>
        </c:ser>
        <c:ser>
          <c:idx val="9"/>
          <c:order val="9"/>
          <c:tx>
            <c:strRef>
              <c:f>Population!$B$17</c:f>
              <c:strCache>
                <c:ptCount val="1"/>
                <c:pt idx="0">
                  <c:v>Gorenjska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Population!$C$17:$J$17</c:f>
              <c:numCache>
                <c:formatCode>#,##0</c:formatCode>
                <c:ptCount val="8"/>
                <c:pt idx="0">
                  <c:v>203427</c:v>
                </c:pt>
                <c:pt idx="1">
                  <c:v>204057</c:v>
                </c:pt>
                <c:pt idx="2">
                  <c:v>203984</c:v>
                </c:pt>
                <c:pt idx="3">
                  <c:v>203894</c:v>
                </c:pt>
                <c:pt idx="4">
                  <c:v>203850</c:v>
                </c:pt>
                <c:pt idx="5">
                  <c:v>203838</c:v>
                </c:pt>
                <c:pt idx="6">
                  <c:v>203800</c:v>
                </c:pt>
                <c:pt idx="7">
                  <c:v>203636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8BCA-413F-A8DA-FE40B32AB40C}"/>
            </c:ext>
          </c:extLst>
        </c:ser>
        <c:ser>
          <c:idx val="10"/>
          <c:order val="10"/>
          <c:tx>
            <c:strRef>
              <c:f>Population!$B$18</c:f>
              <c:strCache>
                <c:ptCount val="1"/>
                <c:pt idx="0">
                  <c:v>Goriska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Population!$C$18:$J$18</c:f>
              <c:numCache>
                <c:formatCode>#,##0</c:formatCode>
                <c:ptCount val="8"/>
                <c:pt idx="0">
                  <c:v>119146</c:v>
                </c:pt>
                <c:pt idx="1">
                  <c:v>119236</c:v>
                </c:pt>
                <c:pt idx="2">
                  <c:v>119002</c:v>
                </c:pt>
                <c:pt idx="3">
                  <c:v>118374</c:v>
                </c:pt>
                <c:pt idx="4">
                  <c:v>118188</c:v>
                </c:pt>
                <c:pt idx="5">
                  <c:v>118064</c:v>
                </c:pt>
                <c:pt idx="6">
                  <c:v>117747</c:v>
                </c:pt>
                <c:pt idx="7">
                  <c:v>117260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8BCA-413F-A8DA-FE40B32AB40C}"/>
            </c:ext>
          </c:extLst>
        </c:ser>
        <c:ser>
          <c:idx val="11"/>
          <c:order val="11"/>
          <c:tx>
            <c:strRef>
              <c:f>Population!$B$19</c:f>
              <c:strCache>
                <c:ptCount val="1"/>
                <c:pt idx="0">
                  <c:v>Obalno-kraska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Population!$C$6:$J$6</c:f>
              <c:numCache>
                <c:formatCode>General</c:formatCode>
                <c:ptCount val="8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</c:numCache>
            </c:numRef>
          </c:cat>
          <c:val>
            <c:numRef>
              <c:f>Population!$C$19:$J$19</c:f>
              <c:numCache>
                <c:formatCode>#,##0</c:formatCode>
                <c:ptCount val="8"/>
                <c:pt idx="0">
                  <c:v>110760</c:v>
                </c:pt>
                <c:pt idx="1">
                  <c:v>111423</c:v>
                </c:pt>
                <c:pt idx="2">
                  <c:v>111936</c:v>
                </c:pt>
                <c:pt idx="3">
                  <c:v>112848</c:v>
                </c:pt>
                <c:pt idx="4">
                  <c:v>112773</c:v>
                </c:pt>
                <c:pt idx="5">
                  <c:v>113070</c:v>
                </c:pt>
                <c:pt idx="6">
                  <c:v>113517</c:v>
                </c:pt>
                <c:pt idx="7">
                  <c:v>113961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8BCA-413F-A8DA-FE40B32AB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03515608"/>
        <c:axId val="703516264"/>
      </c:lineChart>
      <c:catAx>
        <c:axId val="703515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3516264"/>
        <c:crosses val="autoZero"/>
        <c:auto val="1"/>
        <c:lblAlgn val="ctr"/>
        <c:lblOffset val="100"/>
        <c:noMultiLvlLbl val="0"/>
      </c:catAx>
      <c:valAx>
        <c:axId val="703516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3515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Population</a:t>
            </a:r>
            <a:r>
              <a:rPr lang="en-US" altLang="ja-JP" baseline="0"/>
              <a:t> by NUTS regions [%]</a:t>
            </a:r>
            <a:endParaRPr lang="en-US" altLang="ja-JP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536-4196-87A1-B22D06492B4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536-4196-87A1-B22D06492B4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536-4196-87A1-B22D06492B4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536-4196-87A1-B22D06492B4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536-4196-87A1-B22D06492B4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6536-4196-87A1-B22D06492B4D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6536-4196-87A1-B22D06492B4D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6536-4196-87A1-B22D06492B4D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6536-4196-87A1-B22D06492B4D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6536-4196-87A1-B22D06492B4D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6536-4196-87A1-B22D06492B4D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6536-4196-87A1-B22D06492B4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Population!$B$8:$B$19</c:f>
              <c:strCache>
                <c:ptCount val="12"/>
                <c:pt idx="0">
                  <c:v>Pomurska</c:v>
                </c:pt>
                <c:pt idx="1">
                  <c:v>Podravska</c:v>
                </c:pt>
                <c:pt idx="2">
                  <c:v>Koroska</c:v>
                </c:pt>
                <c:pt idx="3">
                  <c:v>Savinjska</c:v>
                </c:pt>
                <c:pt idx="4">
                  <c:v>Zasavska</c:v>
                </c:pt>
                <c:pt idx="5">
                  <c:v>Posavska</c:v>
                </c:pt>
                <c:pt idx="6">
                  <c:v>Jugovzhodna Slovenija</c:v>
                </c:pt>
                <c:pt idx="7">
                  <c:v>Primorsko-notranjska</c:v>
                </c:pt>
                <c:pt idx="8">
                  <c:v>Osrednjeslovenska</c:v>
                </c:pt>
                <c:pt idx="9">
                  <c:v>Gorenjska</c:v>
                </c:pt>
                <c:pt idx="10">
                  <c:v>Goriska</c:v>
                </c:pt>
                <c:pt idx="11">
                  <c:v>Obalno-kraska</c:v>
                </c:pt>
              </c:strCache>
            </c:strRef>
          </c:cat>
          <c:val>
            <c:numRef>
              <c:f>Population!$H$8:$H$19</c:f>
              <c:numCache>
                <c:formatCode>#,##0</c:formatCode>
                <c:ptCount val="12"/>
                <c:pt idx="0">
                  <c:v>116078</c:v>
                </c:pt>
                <c:pt idx="1">
                  <c:v>322553</c:v>
                </c:pt>
                <c:pt idx="2">
                  <c:v>71040</c:v>
                </c:pt>
                <c:pt idx="3">
                  <c:v>254318</c:v>
                </c:pt>
                <c:pt idx="4">
                  <c:v>57404</c:v>
                </c:pt>
                <c:pt idx="5">
                  <c:v>75711</c:v>
                </c:pt>
                <c:pt idx="6">
                  <c:v>142566</c:v>
                </c:pt>
                <c:pt idx="7">
                  <c:v>52523</c:v>
                </c:pt>
                <c:pt idx="8">
                  <c:v>537023</c:v>
                </c:pt>
                <c:pt idx="9">
                  <c:v>203838</c:v>
                </c:pt>
                <c:pt idx="10">
                  <c:v>118064</c:v>
                </c:pt>
                <c:pt idx="11">
                  <c:v>113070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0-4A92-8C54-99D1300023AE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258664</xdr:colOff>
      <xdr:row>1</xdr:row>
      <xdr:rowOff>85376</xdr:rowOff>
    </xdr:from>
    <xdr:to>
      <xdr:col>48</xdr:col>
      <xdr:colOff>157591</xdr:colOff>
      <xdr:row>26</xdr:row>
      <xdr:rowOff>125841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7C54913F-2710-42B6-BC35-0B0E482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302560</xdr:colOff>
      <xdr:row>28</xdr:row>
      <xdr:rowOff>11205</xdr:rowOff>
    </xdr:from>
    <xdr:to>
      <xdr:col>48</xdr:col>
      <xdr:colOff>201487</xdr:colOff>
      <xdr:row>53</xdr:row>
      <xdr:rowOff>85288</xdr:rowOff>
    </xdr:to>
    <xdr:graphicFrame macro="">
      <xdr:nvGraphicFramePr>
        <xdr:cNvPr id="4" name="グラフ 1">
          <a:extLst>
            <a:ext uri="{FF2B5EF4-FFF2-40B4-BE49-F238E27FC236}">
              <a16:creationId xmlns:a16="http://schemas.microsoft.com/office/drawing/2014/main" id="{E7834AB3-CF22-48D4-865B-BF1D03B20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181695</xdr:colOff>
      <xdr:row>0</xdr:row>
      <xdr:rowOff>0</xdr:rowOff>
    </xdr:from>
    <xdr:to>
      <xdr:col>11</xdr:col>
      <xdr:colOff>344981</xdr:colOff>
      <xdr:row>24</xdr:row>
      <xdr:rowOff>54428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828434</xdr:colOff>
      <xdr:row>0</xdr:row>
      <xdr:rowOff>79243</xdr:rowOff>
    </xdr:from>
    <xdr:to>
      <xdr:col>1</xdr:col>
      <xdr:colOff>1199029</xdr:colOff>
      <xdr:row>3</xdr:row>
      <xdr:rowOff>156882</xdr:rowOff>
    </xdr:to>
    <xdr:sp macro="" textlink="">
      <xdr:nvSpPr>
        <xdr:cNvPr id="3" name="Arrow: Lef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>
        <a:xfrm rot="16200000">
          <a:off x="1752787" y="208990"/>
          <a:ext cx="630089" cy="370595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444086</xdr:colOff>
      <xdr:row>0</xdr:row>
      <xdr:rowOff>0</xdr:rowOff>
    </xdr:from>
    <xdr:to>
      <xdr:col>27</xdr:col>
      <xdr:colOff>333375</xdr:colOff>
      <xdr:row>24</xdr:row>
      <xdr:rowOff>26486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57A3F95-EDE2-401C-8A0B-97F615F3C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-1</xdr:colOff>
      <xdr:row>41</xdr:row>
      <xdr:rowOff>68035</xdr:rowOff>
    </xdr:from>
    <xdr:to>
      <xdr:col>12</xdr:col>
      <xdr:colOff>163285</xdr:colOff>
      <xdr:row>65</xdr:row>
      <xdr:rowOff>136071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2110E3C-5577-4F8E-9A19-925312EE5F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40822</xdr:colOff>
      <xdr:row>41</xdr:row>
      <xdr:rowOff>-1</xdr:rowOff>
    </xdr:from>
    <xdr:to>
      <xdr:col>27</xdr:col>
      <xdr:colOff>244932</xdr:colOff>
      <xdr:row>65</xdr:row>
      <xdr:rowOff>13607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D12FA81-EB48-4C6F-9841-E009CC435D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126064</xdr:colOff>
      <xdr:row>1</xdr:row>
      <xdr:rowOff>55228</xdr:rowOff>
    </xdr:from>
    <xdr:to>
      <xdr:col>15</xdr:col>
      <xdr:colOff>19050</xdr:colOff>
      <xdr:row>26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400050</xdr:colOff>
      <xdr:row>41</xdr:row>
      <xdr:rowOff>47625</xdr:rowOff>
    </xdr:from>
    <xdr:to>
      <xdr:col>15</xdr:col>
      <xdr:colOff>293036</xdr:colOff>
      <xdr:row>66</xdr:row>
      <xdr:rowOff>125747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B73D5D9-BFE1-4695-92F8-6D08B6D18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828434</xdr:colOff>
      <xdr:row>0</xdr:row>
      <xdr:rowOff>0</xdr:rowOff>
    </xdr:from>
    <xdr:to>
      <xdr:col>1</xdr:col>
      <xdr:colOff>1199029</xdr:colOff>
      <xdr:row>0</xdr:row>
      <xdr:rowOff>0</xdr:rowOff>
    </xdr:to>
    <xdr:sp macro="" textlink="">
      <xdr:nvSpPr>
        <xdr:cNvPr id="3" name="Arrow: Left 2">
          <a:extLst>
            <a:ext uri="{FF2B5EF4-FFF2-40B4-BE49-F238E27FC236}">
              <a16:creationId xmlns:a16="http://schemas.microsoft.com/office/drawing/2014/main" id="{294393A2-8A8C-4C55-AE4C-583808FAF56A}"/>
            </a:ext>
          </a:extLst>
        </xdr:cNvPr>
        <xdr:cNvSpPr/>
      </xdr:nvSpPr>
      <xdr:spPr>
        <a:xfrm rot="16200000">
          <a:off x="1855975" y="204227"/>
          <a:ext cx="620564" cy="370595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DDAB66-1FF5-4FDE-8F65-7CD3D53528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6079CB1-5F46-4B1F-9CC5-AD95A87F13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4CFE712-3F90-4FFE-950D-164154590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F0BB96-4A03-42FD-830F-4E7296C031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155A06-F11C-465F-8065-4741000BA4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6FD051A-D744-4545-8D0B-A26005B3A4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F3051D1-65C5-4175-99BA-7D733B7909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C1636A7-70F0-4BBA-BDBA-BCDFB37B25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27AE75-52F9-4E61-A250-4E6F18E53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1B6683-BCEA-4AF6-887C-4025A223B0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014854-6C20-45FD-AC8E-22C4C0A08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93047B-B0FC-44EA-B239-ECAA13F460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161FAE-6D7C-4486-81A2-EB3C994565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44AB257-F9A9-45CF-A477-A4932BC3B2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0D33DB6-3C35-4325-A817-1856FCE1C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4C565C-ADA0-4F50-85FC-77961636F9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3999FF-3270-4442-AD5E-F9A5EDFD85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CCE104-AE76-45E3-B507-130583CCE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A46F5F-95FD-46E3-A9BF-25C5AD110A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3C51BA-FB3B-410A-9190-C8B7826CB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646338</xdr:colOff>
      <xdr:row>1</xdr:row>
      <xdr:rowOff>54428</xdr:rowOff>
    </xdr:from>
    <xdr:to>
      <xdr:col>19</xdr:col>
      <xdr:colOff>612322</xdr:colOff>
      <xdr:row>28</xdr:row>
      <xdr:rowOff>68037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0D5BCB3-4718-4695-B323-68607D0AC1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959301</xdr:colOff>
      <xdr:row>1</xdr:row>
      <xdr:rowOff>36737</xdr:rowOff>
    </xdr:from>
    <xdr:to>
      <xdr:col>25</xdr:col>
      <xdr:colOff>299357</xdr:colOff>
      <xdr:row>28</xdr:row>
      <xdr:rowOff>13606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90E8ED-7CB5-4A9B-86D7-A56FBD35FC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202032</xdr:colOff>
      <xdr:row>1</xdr:row>
      <xdr:rowOff>23575</xdr:rowOff>
    </xdr:from>
    <xdr:to>
      <xdr:col>19</xdr:col>
      <xdr:colOff>172091</xdr:colOff>
      <xdr:row>28</xdr:row>
      <xdr:rowOff>29762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377831</xdr:colOff>
      <xdr:row>1</xdr:row>
      <xdr:rowOff>137009</xdr:rowOff>
    </xdr:from>
    <xdr:to>
      <xdr:col>28</xdr:col>
      <xdr:colOff>308332</xdr:colOff>
      <xdr:row>24</xdr:row>
      <xdr:rowOff>141092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152400</xdr:colOff>
      <xdr:row>4</xdr:row>
      <xdr:rowOff>0</xdr:rowOff>
    </xdr:from>
    <xdr:to>
      <xdr:col>16</xdr:col>
      <xdr:colOff>609600</xdr:colOff>
      <xdr:row>19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015073-70A2-4631-AC43-56F9A43685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266706</xdr:colOff>
      <xdr:row>19</xdr:row>
      <xdr:rowOff>161924</xdr:rowOff>
    </xdr:from>
    <xdr:to>
      <xdr:col>9</xdr:col>
      <xdr:colOff>609600</xdr:colOff>
      <xdr:row>45</xdr:row>
      <xdr:rowOff>76199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9399D8E-ED04-420C-BB76-DD9A34C044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257175</xdr:colOff>
      <xdr:row>20</xdr:row>
      <xdr:rowOff>85725</xdr:rowOff>
    </xdr:from>
    <xdr:to>
      <xdr:col>17</xdr:col>
      <xdr:colOff>28575</xdr:colOff>
      <xdr:row>36</xdr:row>
      <xdr:rowOff>85725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FADFDD-CFF8-46E7-B109-DC74B87E88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tsunori%20iha/AppData/Roaming/Microsoft/Excel/Russian%20Federation%20201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edmont\EFndocs\Users\Katsu\Documents\My%20Dropbox\MRIO\MRIO%20model%20for%20EF\Reference\Turkey%20IO%20Analysis%20(from%20GTAP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khosv1\Hozen\Users\Owner\Dropbox\1.Work\1.%20GFN\2.%20R&amp;S\0.%20IDEA\Japan%20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summary"/>
      <sheetName val="ef_carbon"/>
      <sheetName val="ef_crop"/>
      <sheetName val="ef_grazing"/>
      <sheetName val="ef_fish"/>
      <sheetName val="ef_forest_products"/>
      <sheetName val="ef_built"/>
      <sheetName val="biocap"/>
      <sheetName val="fossil_efp"/>
      <sheetName val="other_co2_efp"/>
      <sheetName val="carbon_efi_efe"/>
      <sheetName val="Int_transport"/>
      <sheetName val="electricity_trade"/>
      <sheetName val="carbon_intensity_n"/>
      <sheetName val="cnst_carbon"/>
      <sheetName val="crop_efp"/>
      <sheetName val="crop_efi_efe"/>
      <sheetName val="crop_intensity"/>
      <sheetName val="constant_crop_factor"/>
      <sheetName val="grazing_efp"/>
      <sheetName val="feed_demand_n"/>
      <sheetName val="market_feed_supply_n"/>
      <sheetName val="grass_supply_n"/>
      <sheetName val="residue_supply_n"/>
      <sheetName val="prodstat_livestock_n"/>
      <sheetName val="resourcestat_livestock_n"/>
      <sheetName val="cnst_grazing"/>
      <sheetName val="livestock_efi_efe"/>
      <sheetName val="livestock_intensity"/>
      <sheetName val="livestock_feed_ef_n"/>
      <sheetName val="feed_intensity_w"/>
      <sheetName val="feed_mix_w"/>
      <sheetName val="crop_feed_cnst"/>
      <sheetName val="constant_ag_extr"/>
      <sheetName val="const_grazing_npp"/>
      <sheetName val="constant_feed_region"/>
      <sheetName val="constant_livestock_residue"/>
      <sheetName val="constant_livestock_demand"/>
      <sheetName val="fish_efp"/>
      <sheetName val="fish_efi_efe"/>
      <sheetName val="fish_commodity_yield_n"/>
      <sheetName val="fish_group_yield_n"/>
      <sheetName val="fish_group_yield_w"/>
      <sheetName val="aquaculture_yields"/>
      <sheetName val="fish_feed_group_yield_n"/>
      <sheetName val="fish_feed_group_yield_w"/>
      <sheetName val="fishmeal_fishes"/>
      <sheetName val="aquaculture_production_n"/>
      <sheetName val="aquaculture_production_w"/>
      <sheetName val="cnst_fish"/>
      <sheetName val="constant_aquafeed_factors"/>
      <sheetName val="constant_fish_extr"/>
      <sheetName val="constant_fish_trophic"/>
      <sheetName val="forest_efp"/>
      <sheetName val="forest_efi_efe"/>
      <sheetName val="constant_forest_extr"/>
      <sheetName val="constant_forest_increment"/>
      <sheetName val="infrastructure_efp"/>
      <sheetName val="eqf"/>
      <sheetName val="yf"/>
      <sheetName val="iyf"/>
      <sheetName val="bioproductive_area"/>
      <sheetName val="const_npp_EEZ_shelf_area"/>
      <sheetName val="popstat"/>
      <sheetName val="world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7">
          <cell r="A7" t="str">
            <v>Crop Land</v>
          </cell>
          <cell r="B7">
            <v>2.5322117950985801</v>
          </cell>
        </row>
        <row r="8">
          <cell r="A8" t="str">
            <v>Forest Land</v>
          </cell>
          <cell r="B8">
            <v>1.2979920924623101</v>
          </cell>
        </row>
        <row r="9">
          <cell r="A9" t="str">
            <v>Grazing Land</v>
          </cell>
          <cell r="B9">
            <v>0.453013655081141</v>
          </cell>
        </row>
        <row r="10">
          <cell r="A10" t="str">
            <v>Marine Fishing Grounds</v>
          </cell>
          <cell r="B10">
            <v>0.36440418414726999</v>
          </cell>
        </row>
        <row r="11">
          <cell r="A11" t="str">
            <v>Infrastructure</v>
          </cell>
          <cell r="B11">
            <v>2.5322117950985801</v>
          </cell>
        </row>
        <row r="12">
          <cell r="A12" t="str">
            <v>Inland Fishing Grounds</v>
          </cell>
          <cell r="B12">
            <v>0.36440418414726999</v>
          </cell>
        </row>
        <row r="13">
          <cell r="A13" t="str">
            <v>Carbon</v>
          </cell>
          <cell r="B13">
            <v>1.2979920924623101</v>
          </cell>
        </row>
      </sheetData>
      <sheetData sheetId="60">
        <row r="5">
          <cell r="A5" t="str">
            <v>Land use type</v>
          </cell>
          <cell r="B5" t="str">
            <v>National Yield</v>
          </cell>
          <cell r="C5" t="str">
            <v>World Yield</v>
          </cell>
          <cell r="D5" t="str">
            <v>Yield Factor</v>
          </cell>
        </row>
        <row r="6">
          <cell r="A6" t="str">
            <v>[-]</v>
          </cell>
          <cell r="B6" t="str">
            <v>[t ha-1]</v>
          </cell>
          <cell r="C6" t="str">
            <v>[t wha-1]</v>
          </cell>
          <cell r="D6" t="str">
            <v>[wha ha-1]</v>
          </cell>
        </row>
        <row r="7">
          <cell r="A7" t="str">
            <v>Crop Land</v>
          </cell>
          <cell r="B7">
            <v>9.1661590077927527E-2</v>
          </cell>
          <cell r="C7">
            <v>0.23129265163409507</v>
          </cell>
          <cell r="D7">
            <v>0.39630134995787131</v>
          </cell>
        </row>
        <row r="8">
          <cell r="A8" t="str">
            <v>Grazing Land</v>
          </cell>
          <cell r="B8">
            <v>7.19</v>
          </cell>
          <cell r="C8">
            <v>6.19</v>
          </cell>
          <cell r="D8">
            <v>1.1615508885298869</v>
          </cell>
        </row>
        <row r="9">
          <cell r="A9" t="str">
            <v>Marine Fishing Grounds</v>
          </cell>
          <cell r="B9">
            <v>483.86578409440557</v>
          </cell>
          <cell r="C9">
            <v>503.83624634550057</v>
          </cell>
          <cell r="D9">
            <v>0.96036318864323933</v>
          </cell>
        </row>
        <row r="10">
          <cell r="A10" t="str">
            <v>Inland Fishing Grounds</v>
          </cell>
          <cell r="B10">
            <v>0</v>
          </cell>
          <cell r="C10">
            <v>0</v>
          </cell>
          <cell r="D10">
            <v>1</v>
          </cell>
        </row>
        <row r="11">
          <cell r="A11" t="str">
            <v>Forest Land</v>
          </cell>
          <cell r="B11">
            <v>1.0780375044810067</v>
          </cell>
          <cell r="C11">
            <v>1.8187832659094185</v>
          </cell>
          <cell r="D11">
            <v>0.59272455640390553</v>
          </cell>
        </row>
        <row r="12">
          <cell r="A12" t="str">
            <v>Infrastructure</v>
          </cell>
          <cell r="B12">
            <v>0</v>
          </cell>
          <cell r="C12">
            <v>0</v>
          </cell>
          <cell r="D12">
            <v>0.39630134995787131</v>
          </cell>
        </row>
      </sheetData>
      <sheetData sheetId="61">
        <row r="7">
          <cell r="A7" t="str">
            <v>Crop Land</v>
          </cell>
          <cell r="B7">
            <v>1</v>
          </cell>
        </row>
        <row r="8">
          <cell r="A8" t="str">
            <v>Grazing Land</v>
          </cell>
          <cell r="B8">
            <v>1</v>
          </cell>
        </row>
        <row r="9">
          <cell r="A9" t="str">
            <v>Infrastructure</v>
          </cell>
          <cell r="B9">
            <v>1</v>
          </cell>
        </row>
        <row r="10">
          <cell r="A10" t="str">
            <v>Forest Land</v>
          </cell>
          <cell r="B10">
            <v>1</v>
          </cell>
        </row>
        <row r="11">
          <cell r="A11" t="str">
            <v>Marine Fishing Grounds</v>
          </cell>
          <cell r="B11">
            <v>1</v>
          </cell>
        </row>
        <row r="12">
          <cell r="A12" t="str">
            <v>Inland Fishing Grounds</v>
          </cell>
          <cell r="B12">
            <v>1</v>
          </cell>
        </row>
      </sheetData>
      <sheetData sheetId="62"/>
      <sheetData sheetId="63"/>
      <sheetData sheetId="64"/>
      <sheetData sheetId="6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isualization_Summary"/>
      <sheetName val="CLUM"/>
      <sheetName val="Sector_COICOP matrix"/>
      <sheetName val="FD Footprints OECD"/>
      <sheetName val="GTAP to OECD"/>
      <sheetName val="FD x land use summary"/>
      <sheetName val="FD Footprints (per cap)"/>
      <sheetName val="Final Demand Footprints"/>
      <sheetName val="Direct+Indirect Intensity"/>
      <sheetName val="Combined Initial Allocation"/>
      <sheetName val="Fishing allocation"/>
      <sheetName val="Forest allocation"/>
      <sheetName val="Built allocation"/>
      <sheetName val="Grazing allocation"/>
      <sheetName val="Crop allocation"/>
      <sheetName val="Carbon allocation"/>
      <sheetName val="Turkey EF Data"/>
      <sheetName val="Turkey Leontief matrix"/>
      <sheetName val="Turkey IO table"/>
      <sheetName val="VDFM"/>
      <sheetName val="VDPM"/>
      <sheetName val="VDGM"/>
      <sheetName val="VIFM"/>
      <sheetName val="VIPM"/>
      <sheetName val="VIGM"/>
      <sheetName val="VXMD"/>
      <sheetName val="VTW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64">
          <cell r="B64">
            <v>1.0044676550791292</v>
          </cell>
          <cell r="C64">
            <v>5.3156430800050828E-5</v>
          </cell>
          <cell r="D64">
            <v>3.3143346521408753E-5</v>
          </cell>
          <cell r="E64">
            <v>2.925918514769262E-5</v>
          </cell>
          <cell r="F64">
            <v>2.9363806109557039E-5</v>
          </cell>
          <cell r="G64">
            <v>3.0690328523977478E-5</v>
          </cell>
          <cell r="H64">
            <v>4.7935489366813532E-5</v>
          </cell>
          <cell r="I64">
            <v>1.0100670863649962E-4</v>
          </cell>
          <cell r="J64">
            <v>5.3200604375173424E-4</v>
          </cell>
          <cell r="K64">
            <v>5.697009491387083E-4</v>
          </cell>
          <cell r="L64">
            <v>3.8358307593700918E-4</v>
          </cell>
          <cell r="M64">
            <v>7.4203959213519168E-5</v>
          </cell>
          <cell r="N64">
            <v>1.1361452070049969E-4</v>
          </cell>
          <cell r="O64">
            <v>3.3191739587585346E-4</v>
          </cell>
          <cell r="P64">
            <v>2.09450687760531E-5</v>
          </cell>
          <cell r="Q64">
            <v>1.6841364203848897E-5</v>
          </cell>
          <cell r="R64">
            <v>0</v>
          </cell>
          <cell r="S64">
            <v>1.7685133164554075E-5</v>
          </cell>
          <cell r="T64">
            <v>1.401380904254728E-3</v>
          </cell>
          <cell r="U64">
            <v>2.2480702955716557E-3</v>
          </cell>
          <cell r="V64">
            <v>5.3842564812994266E-4</v>
          </cell>
          <cell r="W64">
            <v>3.5906349649983023E-3</v>
          </cell>
          <cell r="X64">
            <v>0.13273754391592915</v>
          </cell>
          <cell r="Y64">
            <v>3.502112285775212E-3</v>
          </cell>
          <cell r="Z64">
            <v>7.7640935819583306E-4</v>
          </cell>
          <cell r="AA64">
            <v>1.7308390259693713E-3</v>
          </cell>
          <cell r="AB64">
            <v>6.2932414605120797E-5</v>
          </cell>
          <cell r="AC64">
            <v>9.5790676215836164E-5</v>
          </cell>
          <cell r="AD64">
            <v>1.948685301759764E-4</v>
          </cell>
          <cell r="AE64">
            <v>5.786712597174079E-5</v>
          </cell>
          <cell r="AF64">
            <v>1.0212184168691897E-4</v>
          </cell>
          <cell r="AG64">
            <v>2.7105836337623835E-5</v>
          </cell>
          <cell r="AH64">
            <v>1.5286829748163599E-4</v>
          </cell>
          <cell r="AI64">
            <v>2.5642318599145461E-5</v>
          </cell>
          <cell r="AJ64">
            <v>3.1138327315043144E-5</v>
          </cell>
          <cell r="AK64">
            <v>2.3985842095406825E-5</v>
          </cell>
          <cell r="AL64">
            <v>3.5300996258173191E-5</v>
          </cell>
          <cell r="AM64">
            <v>2.8157275243979137E-5</v>
          </cell>
          <cell r="AN64">
            <v>2.405194439643126E-5</v>
          </cell>
          <cell r="AO64">
            <v>3.1428905361923789E-5</v>
          </cell>
          <cell r="AP64">
            <v>6.1582948203064928E-5</v>
          </cell>
          <cell r="AQ64">
            <v>2.4620925289485003E-4</v>
          </cell>
          <cell r="AR64">
            <v>1.6865034673534442E-5</v>
          </cell>
          <cell r="AS64">
            <v>1.2177661445243723E-5</v>
          </cell>
          <cell r="AT64">
            <v>1.9829463353043697E-4</v>
          </cell>
          <cell r="AU64">
            <v>2.8174283967082757E-5</v>
          </cell>
          <cell r="AV64">
            <v>1.2942743948612991E-4</v>
          </cell>
          <cell r="AW64">
            <v>9.114921715861366E-5</v>
          </cell>
          <cell r="AX64">
            <v>6.7837069720994909E-5</v>
          </cell>
          <cell r="AY64">
            <v>1.4227699713442198E-4</v>
          </cell>
          <cell r="AZ64">
            <v>5.1032755193980078E-6</v>
          </cell>
          <cell r="BA64">
            <v>2.6870819081617214E-5</v>
          </cell>
          <cell r="BB64">
            <v>2.4852714376241666E-5</v>
          </cell>
          <cell r="BC64">
            <v>8.2393834146095711E-5</v>
          </cell>
          <cell r="BD64">
            <v>3.8210592857383982E-5</v>
          </cell>
          <cell r="BE64">
            <v>7.6248894605793959E-6</v>
          </cell>
          <cell r="BF64">
            <v>9.5750999126162331E-6</v>
          </cell>
        </row>
        <row r="65">
          <cell r="B65">
            <v>3.2960977317318417E-2</v>
          </cell>
          <cell r="C65">
            <v>1.1076849951089629</v>
          </cell>
          <cell r="D65">
            <v>3.7767657485617508E-3</v>
          </cell>
          <cell r="E65">
            <v>2.877928353059256E-3</v>
          </cell>
          <cell r="F65">
            <v>3.5764232897003887E-3</v>
          </cell>
          <cell r="G65">
            <v>3.0316194268994044E-3</v>
          </cell>
          <cell r="H65">
            <v>2.789236225992385E-3</v>
          </cell>
          <cell r="I65">
            <v>2.4480590803816968E-3</v>
          </cell>
          <cell r="J65">
            <v>0.12635308570961387</v>
          </cell>
          <cell r="K65">
            <v>0.1333863358446172</v>
          </cell>
          <cell r="L65">
            <v>0.12747591183865856</v>
          </cell>
          <cell r="M65">
            <v>0.16888733256066285</v>
          </cell>
          <cell r="N65">
            <v>1.5433237371829914E-3</v>
          </cell>
          <cell r="O65">
            <v>3.2798127166311741E-3</v>
          </cell>
          <cell r="P65">
            <v>3.8226832774891449E-4</v>
          </cell>
          <cell r="Q65">
            <v>4.7544433967390635E-4</v>
          </cell>
          <cell r="R65">
            <v>0</v>
          </cell>
          <cell r="S65">
            <v>3.464018436390934E-4</v>
          </cell>
          <cell r="T65">
            <v>5.9596916322511587E-2</v>
          </cell>
          <cell r="U65">
            <v>7.0597358062936946E-2</v>
          </cell>
          <cell r="V65">
            <v>8.6138266340687192E-3</v>
          </cell>
          <cell r="W65">
            <v>6.2193584250392918E-2</v>
          </cell>
          <cell r="X65">
            <v>8.0798671571466283E-3</v>
          </cell>
          <cell r="Y65">
            <v>3.505175547404267E-2</v>
          </cell>
          <cell r="Z65">
            <v>7.3882001776294282E-2</v>
          </cell>
          <cell r="AA65">
            <v>6.4892635645984006E-2</v>
          </cell>
          <cell r="AB65">
            <v>5.1905963684198957E-3</v>
          </cell>
          <cell r="AC65">
            <v>3.4108358756061016E-3</v>
          </cell>
          <cell r="AD65">
            <v>6.5560197371783225E-3</v>
          </cell>
          <cell r="AE65">
            <v>9.3676728740897316E-4</v>
          </cell>
          <cell r="AF65">
            <v>1.5270686051183432E-3</v>
          </cell>
          <cell r="AG65">
            <v>4.0678731121475566E-4</v>
          </cell>
          <cell r="AH65">
            <v>2.3101005088081348E-3</v>
          </cell>
          <cell r="AI65">
            <v>4.5924801132444544E-4</v>
          </cell>
          <cell r="AJ65">
            <v>5.8086634647110406E-4</v>
          </cell>
          <cell r="AK65">
            <v>4.1937766702385089E-4</v>
          </cell>
          <cell r="AL65">
            <v>7.0705447895126898E-4</v>
          </cell>
          <cell r="AM65">
            <v>5.4806144033985526E-4</v>
          </cell>
          <cell r="AN65">
            <v>4.9690649721534027E-4</v>
          </cell>
          <cell r="AO65">
            <v>6.0374023465779598E-4</v>
          </cell>
          <cell r="AP65">
            <v>1.293775768941586E-3</v>
          </cell>
          <cell r="AQ65">
            <v>6.2899380937355342E-4</v>
          </cell>
          <cell r="AR65">
            <v>1.9595032182212227E-4</v>
          </cell>
          <cell r="AS65">
            <v>2.2017028744491154E-4</v>
          </cell>
          <cell r="AT65">
            <v>3.0021791330634845E-3</v>
          </cell>
          <cell r="AU65">
            <v>5.316510452630076E-4</v>
          </cell>
          <cell r="AV65">
            <v>3.0625133804295557E-3</v>
          </cell>
          <cell r="AW65">
            <v>1.6148152052891649E-3</v>
          </cell>
          <cell r="AX65">
            <v>1.5576052928121217E-3</v>
          </cell>
          <cell r="AY65">
            <v>3.4580825445145132E-3</v>
          </cell>
          <cell r="AZ65">
            <v>1.1589038326804672E-4</v>
          </cell>
          <cell r="BA65">
            <v>3.984778413370816E-4</v>
          </cell>
          <cell r="BB65">
            <v>4.7167165540111262E-4</v>
          </cell>
          <cell r="BC65">
            <v>1.4552473981877233E-3</v>
          </cell>
          <cell r="BD65">
            <v>7.4160820500258299E-4</v>
          </cell>
          <cell r="BE65">
            <v>1.3787300577536565E-4</v>
          </cell>
          <cell r="BF65">
            <v>2.0396315338809388E-4</v>
          </cell>
        </row>
        <row r="66">
          <cell r="B66">
            <v>4.4118858297165324E-2</v>
          </cell>
          <cell r="C66">
            <v>3.1960669679237819E-3</v>
          </cell>
          <cell r="D66">
            <v>1.0152372843123729</v>
          </cell>
          <cell r="E66">
            <v>3.639036156873414E-3</v>
          </cell>
          <cell r="F66">
            <v>4.5059108137498532E-3</v>
          </cell>
          <cell r="G66">
            <v>3.7457493033838788E-3</v>
          </cell>
          <cell r="H66">
            <v>3.1481911336515411E-3</v>
          </cell>
          <cell r="I66">
            <v>3.1416854117839038E-3</v>
          </cell>
          <cell r="J66">
            <v>0.17039411425255396</v>
          </cell>
          <cell r="K66">
            <v>0.16939685715111125</v>
          </cell>
          <cell r="L66">
            <v>0.17189050380878784</v>
          </cell>
          <cell r="M66">
            <v>0.23067063321461623</v>
          </cell>
          <cell r="N66">
            <v>6.5635953908736949E-4</v>
          </cell>
          <cell r="O66">
            <v>6.1849860446967276E-4</v>
          </cell>
          <cell r="P66">
            <v>1.8684028741483742E-4</v>
          </cell>
          <cell r="Q66">
            <v>2.0936404834334752E-4</v>
          </cell>
          <cell r="R66">
            <v>0</v>
          </cell>
          <cell r="S66">
            <v>1.9995608098780364E-4</v>
          </cell>
          <cell r="T66">
            <v>6.775690669184041E-2</v>
          </cell>
          <cell r="U66">
            <v>7.2212337574474761E-2</v>
          </cell>
          <cell r="V66">
            <v>4.7034572414536733E-3</v>
          </cell>
          <cell r="W66">
            <v>3.6180712735764918E-2</v>
          </cell>
          <cell r="X66">
            <v>9.6559018633624004E-3</v>
          </cell>
          <cell r="Y66">
            <v>1.9262507927359365E-2</v>
          </cell>
          <cell r="Z66">
            <v>9.1063306913438131E-3</v>
          </cell>
          <cell r="AA66">
            <v>2.0760865476386781E-2</v>
          </cell>
          <cell r="AB66">
            <v>6.3618998715935394E-3</v>
          </cell>
          <cell r="AC66">
            <v>3.4922177828648968E-3</v>
          </cell>
          <cell r="AD66">
            <v>6.7301066432216873E-3</v>
          </cell>
          <cell r="AE66">
            <v>4.433169480444386E-4</v>
          </cell>
          <cell r="AF66">
            <v>7.3216535949484601E-4</v>
          </cell>
          <cell r="AG66">
            <v>1.8160516488832803E-4</v>
          </cell>
          <cell r="AH66">
            <v>1.191583135631928E-3</v>
          </cell>
          <cell r="AI66">
            <v>2.3435443538482353E-4</v>
          </cell>
          <cell r="AJ66">
            <v>3.0980453296463722E-4</v>
          </cell>
          <cell r="AK66">
            <v>2.1862308716618831E-4</v>
          </cell>
          <cell r="AL66">
            <v>3.9376763518731269E-4</v>
          </cell>
          <cell r="AM66">
            <v>2.992723968410289E-4</v>
          </cell>
          <cell r="AN66">
            <v>2.629319196494422E-4</v>
          </cell>
          <cell r="AO66">
            <v>3.2887976390893114E-4</v>
          </cell>
          <cell r="AP66">
            <v>7.9819699066855634E-4</v>
          </cell>
          <cell r="AQ66">
            <v>4.3007941566088764E-4</v>
          </cell>
          <cell r="AR66">
            <v>1.0843963968665489E-4</v>
          </cell>
          <cell r="AS66">
            <v>8.6040547234296095E-5</v>
          </cell>
          <cell r="AT66">
            <v>1.3868973403464633E-3</v>
          </cell>
          <cell r="AU66">
            <v>2.7150825745428847E-4</v>
          </cell>
          <cell r="AV66">
            <v>1.7598283454009376E-3</v>
          </cell>
          <cell r="AW66">
            <v>4.5478988211810028E-4</v>
          </cell>
          <cell r="AX66">
            <v>9.7675173012625512E-4</v>
          </cell>
          <cell r="AY66">
            <v>2.2584501961286398E-3</v>
          </cell>
          <cell r="AZ66">
            <v>6.055109393030327E-5</v>
          </cell>
          <cell r="BA66">
            <v>1.7651957651189447E-4</v>
          </cell>
          <cell r="BB66">
            <v>2.2860531284489888E-4</v>
          </cell>
          <cell r="BC66">
            <v>7.07187975379688E-4</v>
          </cell>
          <cell r="BD66">
            <v>3.0327423683356298E-4</v>
          </cell>
          <cell r="BE66">
            <v>7.0193815976871978E-5</v>
          </cell>
          <cell r="BF66">
            <v>1.3422372088788695E-4</v>
          </cell>
        </row>
        <row r="67">
          <cell r="B67">
            <v>2.7876692649221532E-3</v>
          </cell>
          <cell r="C67">
            <v>1.4869060963130017E-3</v>
          </cell>
          <cell r="D67">
            <v>1.7983183917662873E-3</v>
          </cell>
          <cell r="E67">
            <v>1.0223866860540276</v>
          </cell>
          <cell r="F67">
            <v>1.5212814976221206E-3</v>
          </cell>
          <cell r="G67">
            <v>1.6636904307118525E-3</v>
          </cell>
          <cell r="H67">
            <v>3.0126954538708152E-3</v>
          </cell>
          <cell r="I67">
            <v>7.8972047078573282E-4</v>
          </cell>
          <cell r="J67">
            <v>6.5694119956278682E-3</v>
          </cell>
          <cell r="K67">
            <v>1.966176161467198E-2</v>
          </cell>
          <cell r="L67">
            <v>6.3481710602338931E-3</v>
          </cell>
          <cell r="M67">
            <v>4.6322373962399931E-3</v>
          </cell>
          <cell r="N67">
            <v>1.1205449169855212E-3</v>
          </cell>
          <cell r="O67">
            <v>7.1623245415713514E-3</v>
          </cell>
          <cell r="P67">
            <v>7.5234781045344947E-4</v>
          </cell>
          <cell r="Q67">
            <v>1.716650452736471E-2</v>
          </cell>
          <cell r="R67">
            <v>0</v>
          </cell>
          <cell r="S67">
            <v>7.9862577598808549E-4</v>
          </cell>
          <cell r="T67">
            <v>1.0014155845129368E-2</v>
          </cell>
          <cell r="U67">
            <v>1.8675845823981903E-2</v>
          </cell>
          <cell r="V67">
            <v>1.1009437057964602E-2</v>
          </cell>
          <cell r="W67">
            <v>2.3411455030768601E-2</v>
          </cell>
          <cell r="X67">
            <v>6.9461112179540971E-3</v>
          </cell>
          <cell r="Y67">
            <v>1.9634792287758236E-3</v>
          </cell>
          <cell r="Z67">
            <v>0.12055115649184249</v>
          </cell>
          <cell r="AA67">
            <v>1.5170842966895921E-2</v>
          </cell>
          <cell r="AB67">
            <v>2.3596877377729296E-3</v>
          </cell>
          <cell r="AC67">
            <v>1.916818173250921E-3</v>
          </cell>
          <cell r="AD67">
            <v>3.0478518878224621E-3</v>
          </cell>
          <cell r="AE67">
            <v>2.4236543594696887E-3</v>
          </cell>
          <cell r="AF67">
            <v>2.1335454991873977E-3</v>
          </cell>
          <cell r="AG67">
            <v>1.3808011718458402E-2</v>
          </cell>
          <cell r="AH67">
            <v>2.9561808140358276E-3</v>
          </cell>
          <cell r="AI67">
            <v>1.3738275770986701E-3</v>
          </cell>
          <cell r="AJ67">
            <v>2.1884470175695661E-3</v>
          </cell>
          <cell r="AK67">
            <v>2.5670892326730907E-3</v>
          </cell>
          <cell r="AL67">
            <v>2.1011653595426494E-3</v>
          </cell>
          <cell r="AM67">
            <v>1.5909388160975564E-3</v>
          </cell>
          <cell r="AN67">
            <v>1.3607130291068141E-3</v>
          </cell>
          <cell r="AO67">
            <v>1.7750105632096899E-3</v>
          </cell>
          <cell r="AP67">
            <v>2.225230908353771E-3</v>
          </cell>
          <cell r="AQ67">
            <v>1.8835929960026765E-3</v>
          </cell>
          <cell r="AR67">
            <v>1.3522895635065511E-3</v>
          </cell>
          <cell r="AS67">
            <v>8.2243471663487376E-4</v>
          </cell>
          <cell r="AT67">
            <v>5.529609585387201E-4</v>
          </cell>
          <cell r="AU67">
            <v>1.4606380925778185E-3</v>
          </cell>
          <cell r="AV67">
            <v>9.3622246587513301E-3</v>
          </cell>
          <cell r="AW67">
            <v>4.0151508124150245E-3</v>
          </cell>
          <cell r="AX67">
            <v>2.3693246130228034E-2</v>
          </cell>
          <cell r="AY67">
            <v>3.2453218906593035E-3</v>
          </cell>
          <cell r="AZ67">
            <v>2.2971594398634156E-4</v>
          </cell>
          <cell r="BA67">
            <v>7.5691078380107793E-4</v>
          </cell>
          <cell r="BB67">
            <v>1.0026535952691578E-3</v>
          </cell>
          <cell r="BC67">
            <v>1.9193505847647061E-3</v>
          </cell>
          <cell r="BD67">
            <v>1.2667722963468594E-3</v>
          </cell>
          <cell r="BE67">
            <v>2.7382803360586526E-4</v>
          </cell>
          <cell r="BF67">
            <v>3.8034596461149683E-4</v>
          </cell>
        </row>
        <row r="68">
          <cell r="B68">
            <v>5.1430566990844076E-3</v>
          </cell>
          <cell r="C68">
            <v>5.605332581313352E-4</v>
          </cell>
          <cell r="D68">
            <v>7.9313770135242012E-4</v>
          </cell>
          <cell r="E68">
            <v>5.4655409677447947E-4</v>
          </cell>
          <cell r="F68">
            <v>1.1754582360295642</v>
          </cell>
          <cell r="G68">
            <v>6.2764686529193407E-4</v>
          </cell>
          <cell r="H68">
            <v>7.9485068686560936E-4</v>
          </cell>
          <cell r="I68">
            <v>4.4066073662147053E-4</v>
          </cell>
          <cell r="J68">
            <v>1.9387580435841826E-2</v>
          </cell>
          <cell r="K68">
            <v>2.1191627064802682E-2</v>
          </cell>
          <cell r="L68">
            <v>1.9171188579050605E-2</v>
          </cell>
          <cell r="M68">
            <v>3.300177816674825E-2</v>
          </cell>
          <cell r="N68">
            <v>9.7642920953121726E-4</v>
          </cell>
          <cell r="O68">
            <v>9.1876840858403426E-4</v>
          </cell>
          <cell r="P68">
            <v>1.9220302973965239E-4</v>
          </cell>
          <cell r="Q68">
            <v>1.9272293594102882E-4</v>
          </cell>
          <cell r="R68">
            <v>0</v>
          </cell>
          <cell r="S68">
            <v>1.6967831602191129E-4</v>
          </cell>
          <cell r="T68">
            <v>1.6202667126878574E-2</v>
          </cell>
          <cell r="U68">
            <v>2.1445340870717623E-2</v>
          </cell>
          <cell r="V68">
            <v>0.10555087128564343</v>
          </cell>
          <cell r="W68">
            <v>3.1173265068301297E-2</v>
          </cell>
          <cell r="X68">
            <v>4.4897123456993137E-3</v>
          </cell>
          <cell r="Y68">
            <v>5.5460507328352858E-2</v>
          </cell>
          <cell r="Z68">
            <v>1.9108618060395322E-2</v>
          </cell>
          <cell r="AA68">
            <v>2.5448794077115233E-3</v>
          </cell>
          <cell r="AB68">
            <v>1.1351937559738619E-3</v>
          </cell>
          <cell r="AC68">
            <v>1.0632892240431252E-3</v>
          </cell>
          <cell r="AD68">
            <v>2.0951357983494804E-3</v>
          </cell>
          <cell r="AE68">
            <v>5.1556313453777266E-4</v>
          </cell>
          <cell r="AF68">
            <v>9.5140041142664474E-4</v>
          </cell>
          <cell r="AG68">
            <v>1.6911863778040789E-4</v>
          </cell>
          <cell r="AH68">
            <v>1.9251100964006685E-3</v>
          </cell>
          <cell r="AI68">
            <v>2.4582152608900181E-4</v>
          </cell>
          <cell r="AJ68">
            <v>2.8935041657518701E-4</v>
          </cell>
          <cell r="AK68">
            <v>2.1438951002619521E-4</v>
          </cell>
          <cell r="AL68">
            <v>3.7937524230402596E-4</v>
          </cell>
          <cell r="AM68">
            <v>2.6916416950302117E-4</v>
          </cell>
          <cell r="AN68">
            <v>2.2262857234330681E-4</v>
          </cell>
          <cell r="AO68">
            <v>3.0089350012388593E-4</v>
          </cell>
          <cell r="AP68">
            <v>6.7817201651859172E-4</v>
          </cell>
          <cell r="AQ68">
            <v>2.7778733241922066E-4</v>
          </cell>
          <cell r="AR68">
            <v>9.4825161216843004E-5</v>
          </cell>
          <cell r="AS68">
            <v>8.6200410707345623E-5</v>
          </cell>
          <cell r="AT68">
            <v>1.7908053561566247E-3</v>
          </cell>
          <cell r="AU68">
            <v>2.6002985449911334E-4</v>
          </cell>
          <cell r="AV68">
            <v>1.0914032540404917E-3</v>
          </cell>
          <cell r="AW68">
            <v>5.7525033751732997E-4</v>
          </cell>
          <cell r="AX68">
            <v>5.2873494386459043E-4</v>
          </cell>
          <cell r="AY68">
            <v>1.3054553092158706E-3</v>
          </cell>
          <cell r="AZ68">
            <v>4.3467198065690248E-5</v>
          </cell>
          <cell r="BA68">
            <v>1.9385413820463521E-4</v>
          </cell>
          <cell r="BB68">
            <v>2.221048479960266E-4</v>
          </cell>
          <cell r="BC68">
            <v>8.0931694448431468E-4</v>
          </cell>
          <cell r="BD68">
            <v>3.1800138443442564E-4</v>
          </cell>
          <cell r="BE68">
            <v>6.8464159446409228E-5</v>
          </cell>
          <cell r="BF68">
            <v>9.7473360661644952E-5</v>
          </cell>
        </row>
        <row r="69">
          <cell r="B69">
            <v>2.5924042445685117E-4</v>
          </cell>
          <cell r="C69">
            <v>5.6073818170770395E-5</v>
          </cell>
          <cell r="D69">
            <v>7.120472417742738E-5</v>
          </cell>
          <cell r="E69">
            <v>5.3911870933275341E-5</v>
          </cell>
          <cell r="F69">
            <v>6.221579079378019E-5</v>
          </cell>
          <cell r="G69">
            <v>1.0001916409713494</v>
          </cell>
          <cell r="H69">
            <v>9.9855996187025542E-5</v>
          </cell>
          <cell r="I69">
            <v>3.5586460634396255E-5</v>
          </cell>
          <cell r="J69">
            <v>9.0898389901014967E-4</v>
          </cell>
          <cell r="K69">
            <v>1.3144081108520033E-3</v>
          </cell>
          <cell r="L69">
            <v>8.1167636879228816E-4</v>
          </cell>
          <cell r="M69">
            <v>1.0265784411999631E-3</v>
          </cell>
          <cell r="N69">
            <v>5.8067185303534505E-5</v>
          </cell>
          <cell r="O69">
            <v>4.6608572925909645E-4</v>
          </cell>
          <cell r="P69">
            <v>5.8886234819172243E-5</v>
          </cell>
          <cell r="Q69">
            <v>1.7185918627149124E-4</v>
          </cell>
          <cell r="R69">
            <v>0</v>
          </cell>
          <cell r="S69">
            <v>4.5939570581186101E-5</v>
          </cell>
          <cell r="T69">
            <v>1.0812929666525019E-3</v>
          </cell>
          <cell r="U69">
            <v>1.6309494785927614E-3</v>
          </cell>
          <cell r="V69">
            <v>1.4797417432786219E-3</v>
          </cell>
          <cell r="W69">
            <v>4.0382705099548336E-3</v>
          </cell>
          <cell r="X69">
            <v>1.309819734810199E-4</v>
          </cell>
          <cell r="Y69">
            <v>0.22046694683012402</v>
          </cell>
          <cell r="Z69">
            <v>4.7309791865034955E-3</v>
          </cell>
          <cell r="AA69">
            <v>4.8140463485385251E-3</v>
          </cell>
          <cell r="AB69">
            <v>1.0935753317844985E-4</v>
          </cell>
          <cell r="AC69">
            <v>1.0102629305904581E-4</v>
          </cell>
          <cell r="AD69">
            <v>2.0069829670991775E-4</v>
          </cell>
          <cell r="AE69">
            <v>8.8077398394069894E-5</v>
          </cell>
          <cell r="AF69">
            <v>9.8788531712927041E-5</v>
          </cell>
          <cell r="AG69">
            <v>1.4356687305794246E-4</v>
          </cell>
          <cell r="AH69">
            <v>1.3398815889809244E-4</v>
          </cell>
          <cell r="AI69">
            <v>6.0550711108312576E-5</v>
          </cell>
          <cell r="AJ69">
            <v>7.1517708917740876E-5</v>
          </cell>
          <cell r="AK69">
            <v>6.1575062293019056E-5</v>
          </cell>
          <cell r="AL69">
            <v>8.0133119513099544E-5</v>
          </cell>
          <cell r="AM69">
            <v>6.6680186366847565E-5</v>
          </cell>
          <cell r="AN69">
            <v>6.164455572387334E-5</v>
          </cell>
          <cell r="AO69">
            <v>7.4635182973526798E-5</v>
          </cell>
          <cell r="AP69">
            <v>1.4598860564368012E-4</v>
          </cell>
          <cell r="AQ69">
            <v>6.2837797607809845E-5</v>
          </cell>
          <cell r="AR69">
            <v>2.8412353051164142E-5</v>
          </cell>
          <cell r="AS69">
            <v>4.9490851778708868E-5</v>
          </cell>
          <cell r="AT69">
            <v>1.8329845865486158E-5</v>
          </cell>
          <cell r="AU69">
            <v>7.1322954758411836E-5</v>
          </cell>
          <cell r="AV69">
            <v>3.1365097581524112E-4</v>
          </cell>
          <cell r="AW69">
            <v>4.5781231811990736E-4</v>
          </cell>
          <cell r="AX69">
            <v>1.5819709333888998E-4</v>
          </cell>
          <cell r="AY69">
            <v>3.486271087253246E-4</v>
          </cell>
          <cell r="AZ69">
            <v>1.5668598054913978E-5</v>
          </cell>
          <cell r="BA69">
            <v>1.2259648191415091E-4</v>
          </cell>
          <cell r="BB69">
            <v>9.5161045975690695E-5</v>
          </cell>
          <cell r="BC69">
            <v>2.8679584629737697E-4</v>
          </cell>
          <cell r="BD69">
            <v>7.5793075215155675E-5</v>
          </cell>
          <cell r="BE69">
            <v>1.7745331379340106E-5</v>
          </cell>
          <cell r="BF69">
            <v>2.1906253507308058E-5</v>
          </cell>
        </row>
        <row r="70">
          <cell r="B70">
            <v>3.9362773347901414E-4</v>
          </cell>
          <cell r="C70">
            <v>2.0061872696404499E-4</v>
          </cell>
          <cell r="D70">
            <v>2.396255926783074E-4</v>
          </cell>
          <cell r="E70">
            <v>1.6038531955843088E-4</v>
          </cell>
          <cell r="F70">
            <v>2.0705948684059643E-4</v>
          </cell>
          <cell r="G70">
            <v>2.4654517624007194E-4</v>
          </cell>
          <cell r="H70">
            <v>1.0455406942458725</v>
          </cell>
          <cell r="I70">
            <v>1.0795966430831886E-4</v>
          </cell>
          <cell r="J70">
            <v>9.8590134385560389E-4</v>
          </cell>
          <cell r="K70">
            <v>9.7318878926061633E-4</v>
          </cell>
          <cell r="L70">
            <v>8.7306214136720741E-4</v>
          </cell>
          <cell r="M70">
            <v>4.7116911029771873E-4</v>
          </cell>
          <cell r="N70">
            <v>1.3572318884700091E-3</v>
          </cell>
          <cell r="O70">
            <v>1.8237600912211142E-4</v>
          </cell>
          <cell r="P70">
            <v>2.1517522256868146E-4</v>
          </cell>
          <cell r="Q70">
            <v>3.2683572717068704E-4</v>
          </cell>
          <cell r="R70">
            <v>0</v>
          </cell>
          <cell r="S70">
            <v>1.7745470587511247E-4</v>
          </cell>
          <cell r="T70">
            <v>1.0854269151698815E-2</v>
          </cell>
          <cell r="U70">
            <v>1.5800094965592322E-2</v>
          </cell>
          <cell r="V70">
            <v>5.7268240124209516E-3</v>
          </cell>
          <cell r="W70">
            <v>5.6145414383520567E-2</v>
          </cell>
          <cell r="X70">
            <v>2.9239464520734092E-4</v>
          </cell>
          <cell r="Y70">
            <v>3.121683858673641E-2</v>
          </cell>
          <cell r="Z70">
            <v>1.4042068544484006E-3</v>
          </cell>
          <cell r="AA70">
            <v>1.2418538789411623E-3</v>
          </cell>
          <cell r="AB70">
            <v>1.3548294124603435E-3</v>
          </cell>
          <cell r="AC70">
            <v>1.3658850702904098E-3</v>
          </cell>
          <cell r="AD70">
            <v>1.6784992086593129E-3</v>
          </cell>
          <cell r="AE70">
            <v>6.02893805905798E-4</v>
          </cell>
          <cell r="AF70">
            <v>1.1941266139088428E-3</v>
          </cell>
          <cell r="AG70">
            <v>2.7548728987979724E-4</v>
          </cell>
          <cell r="AH70">
            <v>2.0418186577107976E-3</v>
          </cell>
          <cell r="AI70">
            <v>2.3816352816908605E-4</v>
          </cell>
          <cell r="AJ70">
            <v>2.8079593934333269E-4</v>
          </cell>
          <cell r="AK70">
            <v>2.008945175947302E-4</v>
          </cell>
          <cell r="AL70">
            <v>3.6372709740676364E-4</v>
          </cell>
          <cell r="AM70">
            <v>2.6326613669635612E-4</v>
          </cell>
          <cell r="AN70">
            <v>2.1388731924477328E-4</v>
          </cell>
          <cell r="AO70">
            <v>2.9391354645317479E-4</v>
          </cell>
          <cell r="AP70">
            <v>7.7268351402628034E-4</v>
          </cell>
          <cell r="AQ70">
            <v>2.846639757359997E-4</v>
          </cell>
          <cell r="AR70">
            <v>9.7094385411756819E-5</v>
          </cell>
          <cell r="AS70">
            <v>6.8422523346980054E-5</v>
          </cell>
          <cell r="AT70">
            <v>3.4345602730763399E-3</v>
          </cell>
          <cell r="AU70">
            <v>2.5450815568023549E-4</v>
          </cell>
          <cell r="AV70">
            <v>9.2312007739897724E-4</v>
          </cell>
          <cell r="AW70">
            <v>3.0534581900195442E-4</v>
          </cell>
          <cell r="AX70">
            <v>4.313885289285282E-4</v>
          </cell>
          <cell r="AY70">
            <v>1.1806089818961665E-3</v>
          </cell>
          <cell r="AZ70">
            <v>5.9143932360581264E-5</v>
          </cell>
          <cell r="BA70">
            <v>1.9319044740214348E-4</v>
          </cell>
          <cell r="BB70">
            <v>2.3442422110273123E-4</v>
          </cell>
          <cell r="BC70">
            <v>9.9964507555340204E-4</v>
          </cell>
          <cell r="BD70">
            <v>3.1170106267479434E-4</v>
          </cell>
          <cell r="BE70">
            <v>7.565469990128766E-5</v>
          </cell>
          <cell r="BF70">
            <v>9.4215668389806994E-5</v>
          </cell>
        </row>
        <row r="71">
          <cell r="B71">
            <v>7.4127535694218675E-3</v>
          </cell>
          <cell r="C71">
            <v>7.2215243757291236E-4</v>
          </cell>
          <cell r="D71">
            <v>9.8980406473614456E-4</v>
          </cell>
          <cell r="E71">
            <v>7.3169506802486784E-4</v>
          </cell>
          <cell r="F71">
            <v>8.8407956461108864E-4</v>
          </cell>
          <cell r="G71">
            <v>7.8744995229675877E-4</v>
          </cell>
          <cell r="H71">
            <v>8.8860829827275137E-4</v>
          </cell>
          <cell r="I71">
            <v>1.0010055127530677</v>
          </cell>
          <cell r="J71">
            <v>2.8168181598542386E-2</v>
          </cell>
          <cell r="K71">
            <v>2.8239069725196457E-2</v>
          </cell>
          <cell r="L71">
            <v>2.8489720243104411E-2</v>
          </cell>
          <cell r="M71">
            <v>3.8218892706956026E-2</v>
          </cell>
          <cell r="N71">
            <v>8.7937118742315577E-4</v>
          </cell>
          <cell r="O71">
            <v>5.7727801832932295E-4</v>
          </cell>
          <cell r="P71">
            <v>1.935491944658034E-4</v>
          </cell>
          <cell r="Q71">
            <v>1.558939596347717E-4</v>
          </cell>
          <cell r="R71">
            <v>0</v>
          </cell>
          <cell r="S71">
            <v>1.6995894575193516E-4</v>
          </cell>
          <cell r="T71">
            <v>1.7592332316142736E-2</v>
          </cell>
          <cell r="U71">
            <v>2.1565478634992922E-2</v>
          </cell>
          <cell r="V71">
            <v>4.1518998438141337E-3</v>
          </cell>
          <cell r="W71">
            <v>2.9842300514196004E-2</v>
          </cell>
          <cell r="X71">
            <v>4.4957578636715886E-3</v>
          </cell>
          <cell r="Y71">
            <v>5.0196385393365496E-2</v>
          </cell>
          <cell r="Z71">
            <v>3.843721267762743E-3</v>
          </cell>
          <cell r="AA71">
            <v>8.8917694734841249E-2</v>
          </cell>
          <cell r="AB71">
            <v>1.3871819393320838E-3</v>
          </cell>
          <cell r="AC71">
            <v>1.183710860537836E-3</v>
          </cell>
          <cell r="AD71">
            <v>2.1713599108655799E-3</v>
          </cell>
          <cell r="AE71">
            <v>5.0065134318112551E-4</v>
          </cell>
          <cell r="AF71">
            <v>9.5211501774100258E-4</v>
          </cell>
          <cell r="AG71">
            <v>1.3853655108618556E-4</v>
          </cell>
          <cell r="AH71">
            <v>1.5030871733719517E-3</v>
          </cell>
          <cell r="AI71">
            <v>2.3662606493021489E-4</v>
          </cell>
          <cell r="AJ71">
            <v>3.0105489209784648E-4</v>
          </cell>
          <cell r="AK71">
            <v>2.0640681298114496E-4</v>
          </cell>
          <cell r="AL71">
            <v>3.6889943958607317E-4</v>
          </cell>
          <cell r="AM71">
            <v>2.8925190156484673E-4</v>
          </cell>
          <cell r="AN71">
            <v>2.4013310407712784E-4</v>
          </cell>
          <cell r="AO71">
            <v>3.117644129398516E-4</v>
          </cell>
          <cell r="AP71">
            <v>6.7203292952482672E-4</v>
          </cell>
          <cell r="AQ71">
            <v>2.8582521489085622E-4</v>
          </cell>
          <cell r="AR71">
            <v>9.6996819861277979E-5</v>
          </cell>
          <cell r="AS71">
            <v>8.1599495271038403E-5</v>
          </cell>
          <cell r="AT71">
            <v>1.7298912447745471E-3</v>
          </cell>
          <cell r="AU71">
            <v>2.7347287409115549E-4</v>
          </cell>
          <cell r="AV71">
            <v>1.6804699154167938E-3</v>
          </cell>
          <cell r="AW71">
            <v>4.2390152641078938E-4</v>
          </cell>
          <cell r="AX71">
            <v>5.4999281152457954E-4</v>
          </cell>
          <cell r="AY71">
            <v>2.3478199755048237E-3</v>
          </cell>
          <cell r="AZ71">
            <v>5.9119888482772361E-5</v>
          </cell>
          <cell r="BA71">
            <v>2.1627143491518316E-4</v>
          </cell>
          <cell r="BB71">
            <v>2.5970233394913348E-4</v>
          </cell>
          <cell r="BC71">
            <v>8.1197484621363825E-4</v>
          </cell>
          <cell r="BD71">
            <v>4.3335924404647755E-4</v>
          </cell>
          <cell r="BE71">
            <v>8.3199105213779936E-5</v>
          </cell>
          <cell r="BF71">
            <v>9.7759424189579469E-5</v>
          </cell>
        </row>
        <row r="72">
          <cell r="B72">
            <v>0.19908993914262602</v>
          </cell>
          <cell r="C72">
            <v>8.8080786490658657E-3</v>
          </cell>
          <cell r="D72">
            <v>8.4331365908180862E-3</v>
          </cell>
          <cell r="E72">
            <v>1.132828597622655E-2</v>
          </cell>
          <cell r="F72">
            <v>1.0091416202773018E-2</v>
          </cell>
          <cell r="G72">
            <v>9.2902281071315616E-3</v>
          </cell>
          <cell r="H72">
            <v>8.6048823083554153E-3</v>
          </cell>
          <cell r="I72">
            <v>1.0110206410092148E-2</v>
          </cell>
          <cell r="J72">
            <v>1.239497427728145</v>
          </cell>
          <cell r="K72">
            <v>4.2821631004369915E-3</v>
          </cell>
          <cell r="L72">
            <v>3.7667445517196364E-3</v>
          </cell>
          <cell r="M72">
            <v>5.2549641411577756E-3</v>
          </cell>
          <cell r="N72">
            <v>2.0325098652162202E-4</v>
          </cell>
          <cell r="O72">
            <v>8.4645470060864126E-4</v>
          </cell>
          <cell r="P72">
            <v>2.8352180816347051E-4</v>
          </cell>
          <cell r="Q72">
            <v>4.1717802760139207E-4</v>
          </cell>
          <cell r="R72">
            <v>0</v>
          </cell>
          <cell r="S72">
            <v>4.1230650947179432E-4</v>
          </cell>
          <cell r="T72">
            <v>0.45821673049011719</v>
          </cell>
          <cell r="U72">
            <v>4.1807666187450489E-3</v>
          </cell>
          <cell r="V72">
            <v>2.9713285588152567E-3</v>
          </cell>
          <cell r="W72">
            <v>3.7564344641744726E-3</v>
          </cell>
          <cell r="X72">
            <v>3.6272646942209781E-2</v>
          </cell>
          <cell r="Y72">
            <v>4.6627407907377464E-3</v>
          </cell>
          <cell r="Z72">
            <v>6.7222233391666785E-3</v>
          </cell>
          <cell r="AA72">
            <v>2.7021725966857087E-3</v>
          </cell>
          <cell r="AB72">
            <v>1.9474179272902861E-2</v>
          </cell>
          <cell r="AC72">
            <v>1.0368914554614988E-2</v>
          </cell>
          <cell r="AD72">
            <v>2.6063523235233348E-2</v>
          </cell>
          <cell r="AE72">
            <v>5.8394561849222336E-4</v>
          </cell>
          <cell r="AF72">
            <v>7.7123678183604156E-4</v>
          </cell>
          <cell r="AG72">
            <v>3.600658562766903E-4</v>
          </cell>
          <cell r="AH72">
            <v>1.253393250299993E-3</v>
          </cell>
          <cell r="AI72">
            <v>4.3165560269610572E-4</v>
          </cell>
          <cell r="AJ72">
            <v>6.2440035984347544E-4</v>
          </cell>
          <cell r="AK72">
            <v>4.399592555630736E-4</v>
          </cell>
          <cell r="AL72">
            <v>7.9794813847243191E-4</v>
          </cell>
          <cell r="AM72">
            <v>6.1132159960329254E-4</v>
          </cell>
          <cell r="AN72">
            <v>5.6754625980179297E-4</v>
          </cell>
          <cell r="AO72">
            <v>6.8746555918115673E-4</v>
          </cell>
          <cell r="AP72">
            <v>1.6312854531578601E-3</v>
          </cell>
          <cell r="AQ72">
            <v>1.0353234322800762E-3</v>
          </cell>
          <cell r="AR72">
            <v>2.1944227436330636E-4</v>
          </cell>
          <cell r="AS72">
            <v>1.6229279298417214E-4</v>
          </cell>
          <cell r="AT72">
            <v>4.410649636176951E-4</v>
          </cell>
          <cell r="AU72">
            <v>5.2460536303124724E-4</v>
          </cell>
          <cell r="AV72">
            <v>4.346165887413456E-3</v>
          </cell>
          <cell r="AW72">
            <v>7.5773033290224686E-4</v>
          </cell>
          <cell r="AX72">
            <v>2.6184696794064222E-3</v>
          </cell>
          <cell r="AY72">
            <v>5.7704976854914426E-3</v>
          </cell>
          <cell r="AZ72">
            <v>7.7958881173141833E-5</v>
          </cell>
          <cell r="BA72">
            <v>2.6855624919590207E-4</v>
          </cell>
          <cell r="BB72">
            <v>3.9542282496302512E-4</v>
          </cell>
          <cell r="BC72">
            <v>9.3614424133116867E-4</v>
          </cell>
          <cell r="BD72">
            <v>4.2909313780041449E-4</v>
          </cell>
          <cell r="BE72">
            <v>1.2064030067679678E-4</v>
          </cell>
          <cell r="BF72">
            <v>3.2081527353160119E-4</v>
          </cell>
        </row>
        <row r="73">
          <cell r="B73">
            <v>1.3885705541294192E-2</v>
          </cell>
          <cell r="C73">
            <v>4.6316063627050838E-3</v>
          </cell>
          <cell r="D73">
            <v>1.0042344321983795E-2</v>
          </cell>
          <cell r="E73">
            <v>5.7478401664950622E-3</v>
          </cell>
          <cell r="F73">
            <v>6.9709111882181578E-3</v>
          </cell>
          <cell r="G73">
            <v>4.7385615551361008E-3</v>
          </cell>
          <cell r="H73">
            <v>4.4157839195072051E-3</v>
          </cell>
          <cell r="I73">
            <v>3.7244557850218923E-3</v>
          </cell>
          <cell r="J73">
            <v>2.7974505298509504E-3</v>
          </cell>
          <cell r="K73">
            <v>1.0095390018064361</v>
          </cell>
          <cell r="L73">
            <v>2.826421476043501E-3</v>
          </cell>
          <cell r="M73">
            <v>3.9037089613519174E-3</v>
          </cell>
          <cell r="N73">
            <v>9.3764963354969329E-5</v>
          </cell>
          <cell r="O73">
            <v>3.8600791143506279E-4</v>
          </cell>
          <cell r="P73">
            <v>1.3635425964041807E-4</v>
          </cell>
          <cell r="Q73">
            <v>2.0303119653935256E-4</v>
          </cell>
          <cell r="R73">
            <v>0</v>
          </cell>
          <cell r="S73">
            <v>1.9226486532540805E-4</v>
          </cell>
          <cell r="T73">
            <v>1.8923545994051839E-3</v>
          </cell>
          <cell r="U73">
            <v>0.38757784955876795</v>
          </cell>
          <cell r="V73">
            <v>1.6041706017866813E-3</v>
          </cell>
          <cell r="W73">
            <v>2.0586361527508263E-3</v>
          </cell>
          <cell r="X73">
            <v>5.9782042083057719E-3</v>
          </cell>
          <cell r="Y73">
            <v>2.1691041248732999E-3</v>
          </cell>
          <cell r="Z73">
            <v>3.1370958003641585E-3</v>
          </cell>
          <cell r="AA73">
            <v>1.2004601847797108E-3</v>
          </cell>
          <cell r="AB73">
            <v>8.3641720055729254E-3</v>
          </cell>
          <cell r="AC73">
            <v>4.638097083671737E-3</v>
          </cell>
          <cell r="AD73">
            <v>1.3342256494452151E-2</v>
          </cell>
          <cell r="AE73">
            <v>2.8185277518311981E-4</v>
          </cell>
          <cell r="AF73">
            <v>3.6922261370917939E-4</v>
          </cell>
          <cell r="AG73">
            <v>1.7407783202132398E-4</v>
          </cell>
          <cell r="AH73">
            <v>5.9493794168640206E-4</v>
          </cell>
          <cell r="AI73">
            <v>2.0437134737909742E-4</v>
          </cell>
          <cell r="AJ73">
            <v>3.0325082440145978E-4</v>
          </cell>
          <cell r="AK73">
            <v>2.1300700602393008E-4</v>
          </cell>
          <cell r="AL73">
            <v>3.8192239673194117E-4</v>
          </cell>
          <cell r="AM73">
            <v>2.9527695867144607E-4</v>
          </cell>
          <cell r="AN73">
            <v>2.5388697759146648E-4</v>
          </cell>
          <cell r="AO73">
            <v>3.3563250761979146E-4</v>
          </cell>
          <cell r="AP73">
            <v>7.5002965223454582E-4</v>
          </cell>
          <cell r="AQ73">
            <v>4.5430775451464633E-4</v>
          </cell>
          <cell r="AR73">
            <v>1.0687356399862676E-4</v>
          </cell>
          <cell r="AS73">
            <v>7.8500526874950878E-5</v>
          </cell>
          <cell r="AT73">
            <v>2.2969849575235363E-4</v>
          </cell>
          <cell r="AU73">
            <v>2.5374117439207672E-4</v>
          </cell>
          <cell r="AV73">
            <v>2.164556623617819E-3</v>
          </cell>
          <cell r="AW73">
            <v>3.6348286723326582E-4</v>
          </cell>
          <cell r="AX73">
            <v>1.2251446894687771E-3</v>
          </cell>
          <cell r="AY73">
            <v>2.8339082614907076E-3</v>
          </cell>
          <cell r="AZ73">
            <v>3.7466505928923589E-5</v>
          </cell>
          <cell r="BA73">
            <v>1.2915538506283759E-4</v>
          </cell>
          <cell r="BB73">
            <v>1.9329097265662762E-4</v>
          </cell>
          <cell r="BC73">
            <v>4.3977793854012932E-4</v>
          </cell>
          <cell r="BD73">
            <v>2.0960705347257958E-4</v>
          </cell>
          <cell r="BE73">
            <v>5.8181985537293617E-5</v>
          </cell>
          <cell r="BF73">
            <v>1.4648635586134512E-4</v>
          </cell>
        </row>
        <row r="74">
          <cell r="B74">
            <v>8.6043427611450424E-2</v>
          </cell>
          <cell r="C74">
            <v>6.7272513571577869E-3</v>
          </cell>
          <cell r="D74">
            <v>1.0518627542879147E-2</v>
          </cell>
          <cell r="E74">
            <v>6.243788520286485E-3</v>
          </cell>
          <cell r="F74">
            <v>1.1139845529023982E-2</v>
          </cell>
          <cell r="G74">
            <v>9.3780790169295473E-3</v>
          </cell>
          <cell r="H74">
            <v>6.1566318202856676E-3</v>
          </cell>
          <cell r="I74">
            <v>6.5007046876454071E-3</v>
          </cell>
          <cell r="J74">
            <v>3.4170040909381034E-3</v>
          </cell>
          <cell r="K74">
            <v>3.6743239759926645E-3</v>
          </cell>
          <cell r="L74">
            <v>1.0115700591851411</v>
          </cell>
          <cell r="M74">
            <v>4.5930005999531495E-3</v>
          </cell>
          <cell r="N74">
            <v>9.2005041622828106E-5</v>
          </cell>
          <cell r="O74">
            <v>2.836584325603686E-4</v>
          </cell>
          <cell r="P74">
            <v>1.287364940295594E-4</v>
          </cell>
          <cell r="Q74">
            <v>1.9659131997928415E-4</v>
          </cell>
          <cell r="R74">
            <v>0</v>
          </cell>
          <cell r="S74">
            <v>1.3785076132419771E-4</v>
          </cell>
          <cell r="T74">
            <v>2.0862130990638374E-3</v>
          </cell>
          <cell r="U74">
            <v>2.6471802469061902E-3</v>
          </cell>
          <cell r="V74">
            <v>9.2699378716985404E-3</v>
          </cell>
          <cell r="W74">
            <v>8.4861795506196991E-2</v>
          </cell>
          <cell r="X74">
            <v>1.5444967918775802E-2</v>
          </cell>
          <cell r="Y74">
            <v>3.8767102087278048E-3</v>
          </cell>
          <cell r="Z74">
            <v>3.7602649965230478E-3</v>
          </cell>
          <cell r="AA74">
            <v>1.6841061205779984E-3</v>
          </cell>
          <cell r="AB74">
            <v>8.3928708619827076E-3</v>
          </cell>
          <cell r="AC74">
            <v>3.6496491906778837E-3</v>
          </cell>
          <cell r="AD74">
            <v>1.1312355115968974E-3</v>
          </cell>
          <cell r="AE74">
            <v>1.7948426278502534E-4</v>
          </cell>
          <cell r="AF74">
            <v>2.4550128804681944E-4</v>
          </cell>
          <cell r="AG74">
            <v>1.6701610913151849E-4</v>
          </cell>
          <cell r="AH74">
            <v>4.2441657941433769E-4</v>
          </cell>
          <cell r="AI74">
            <v>1.3251068307566362E-4</v>
          </cell>
          <cell r="AJ74">
            <v>1.8057327282592112E-4</v>
          </cell>
          <cell r="AK74">
            <v>1.3864972803620074E-4</v>
          </cell>
          <cell r="AL74">
            <v>2.4518611617508067E-4</v>
          </cell>
          <cell r="AM74">
            <v>1.7626622170054465E-4</v>
          </cell>
          <cell r="AN74">
            <v>1.5960361390820966E-4</v>
          </cell>
          <cell r="AO74">
            <v>1.748506874215485E-4</v>
          </cell>
          <cell r="AP74">
            <v>5.7340649996134646E-4</v>
          </cell>
          <cell r="AQ74">
            <v>3.8467368146595586E-4</v>
          </cell>
          <cell r="AR74">
            <v>8.2378049473031496E-5</v>
          </cell>
          <cell r="AS74">
            <v>4.9143887030412576E-5</v>
          </cell>
          <cell r="AT74">
            <v>2.3530833556695743E-4</v>
          </cell>
          <cell r="AU74">
            <v>1.5174653377140638E-4</v>
          </cell>
          <cell r="AV74">
            <v>1.0431404055337976E-3</v>
          </cell>
          <cell r="AW74">
            <v>2.3707920499971985E-4</v>
          </cell>
          <cell r="AX74">
            <v>8.7607680012481357E-4</v>
          </cell>
          <cell r="AY74">
            <v>1.0004143676625556E-3</v>
          </cell>
          <cell r="AZ74">
            <v>2.4600847076774347E-5</v>
          </cell>
          <cell r="BA74">
            <v>8.060684281506033E-5</v>
          </cell>
          <cell r="BB74">
            <v>1.1042569489710873E-4</v>
          </cell>
          <cell r="BC74">
            <v>3.2528374246413363E-4</v>
          </cell>
          <cell r="BD74">
            <v>1.3654938725897182E-4</v>
          </cell>
          <cell r="BE74">
            <v>3.5514001207739345E-5</v>
          </cell>
          <cell r="BF74">
            <v>1.2034737349013313E-4</v>
          </cell>
        </row>
        <row r="75">
          <cell r="B75">
            <v>2.1506012734293211E-5</v>
          </cell>
          <cell r="C75">
            <v>1.0025701612833512E-5</v>
          </cell>
          <cell r="D75">
            <v>1.1734300468374563E-5</v>
          </cell>
          <cell r="E75">
            <v>6.8270470258407351E-5</v>
          </cell>
          <cell r="F75">
            <v>1.0089919498558656E-5</v>
          </cell>
          <cell r="G75">
            <v>1.1281535937193768E-5</v>
          </cell>
          <cell r="H75">
            <v>2.0406506882579605E-5</v>
          </cell>
          <cell r="I75">
            <v>5.4711866898764916E-6</v>
          </cell>
          <cell r="J75">
            <v>7.1099006906107703E-5</v>
          </cell>
          <cell r="K75">
            <v>5.5340914493750754E-5</v>
          </cell>
          <cell r="L75">
            <v>6.8998514551673533E-5</v>
          </cell>
          <cell r="M75">
            <v>1.0076213869977033</v>
          </cell>
          <cell r="N75">
            <v>2.4521845614026509E-6</v>
          </cell>
          <cell r="O75">
            <v>1.542651924798334E-5</v>
          </cell>
          <cell r="P75">
            <v>6.1036380534261789E-6</v>
          </cell>
          <cell r="Q75">
            <v>1.1526766016303907E-5</v>
          </cell>
          <cell r="R75">
            <v>0</v>
          </cell>
          <cell r="S75">
            <v>2.6952107484456792E-5</v>
          </cell>
          <cell r="T75">
            <v>3.7954359006801937E-5</v>
          </cell>
          <cell r="U75">
            <v>3.269333042054745E-5</v>
          </cell>
          <cell r="V75">
            <v>8.6127190327682933E-5</v>
          </cell>
          <cell r="W75">
            <v>4.6408254772105096E-4</v>
          </cell>
          <cell r="X75">
            <v>4.5640605290622607E-5</v>
          </cell>
          <cell r="Y75">
            <v>1.1783535189461867E-5</v>
          </cell>
          <cell r="Z75">
            <v>7.101494323648483E-5</v>
          </cell>
          <cell r="AA75">
            <v>1.6399190915167701E-5</v>
          </cell>
          <cell r="AB75">
            <v>3.0668988470200832E-3</v>
          </cell>
          <cell r="AC75">
            <v>1.1814846275088468E-3</v>
          </cell>
          <cell r="AD75">
            <v>2.863855398076066E-4</v>
          </cell>
          <cell r="AE75">
            <v>1.0621005580388679E-5</v>
          </cell>
          <cell r="AF75">
            <v>2.19635131275674E-5</v>
          </cell>
          <cell r="AG75">
            <v>9.9751044921327523E-6</v>
          </cell>
          <cell r="AH75">
            <v>4.24086979829096E-5</v>
          </cell>
          <cell r="AI75">
            <v>1.2770233700266956E-5</v>
          </cell>
          <cell r="AJ75">
            <v>1.5268685212221554E-5</v>
          </cell>
          <cell r="AK75">
            <v>1.1837197472490195E-5</v>
          </cell>
          <cell r="AL75">
            <v>3.0652462436670564E-5</v>
          </cell>
          <cell r="AM75">
            <v>1.7415549840096588E-5</v>
          </cell>
          <cell r="AN75">
            <v>2.0576057700228385E-5</v>
          </cell>
          <cell r="AO75">
            <v>1.2992848726875259E-5</v>
          </cell>
          <cell r="AP75">
            <v>3.7742549320081703E-5</v>
          </cell>
          <cell r="AQ75">
            <v>9.5255939345298494E-5</v>
          </cell>
          <cell r="AR75">
            <v>5.6400082596332196E-6</v>
          </cell>
          <cell r="AS75">
            <v>2.7612792956627809E-6</v>
          </cell>
          <cell r="AT75">
            <v>1.5807269583305386E-5</v>
          </cell>
          <cell r="AU75">
            <v>9.8739488015681354E-6</v>
          </cell>
          <cell r="AV75">
            <v>1.5769672279880336E-5</v>
          </cell>
          <cell r="AW75">
            <v>7.3502249873940766E-6</v>
          </cell>
          <cell r="AX75">
            <v>1.4705056700000147E-4</v>
          </cell>
          <cell r="AY75">
            <v>9.0664987790184038E-6</v>
          </cell>
          <cell r="AZ75">
            <v>1.2634053838775314E-6</v>
          </cell>
          <cell r="BA75">
            <v>4.3248457863693406E-6</v>
          </cell>
          <cell r="BB75">
            <v>4.7392689421276427E-6</v>
          </cell>
          <cell r="BC75">
            <v>2.3270600334907819E-5</v>
          </cell>
          <cell r="BD75">
            <v>9.0108100163478266E-6</v>
          </cell>
          <cell r="BE75">
            <v>2.1586629158293414E-6</v>
          </cell>
          <cell r="BF75">
            <v>3.0162456663319656E-6</v>
          </cell>
        </row>
        <row r="76">
          <cell r="B76">
            <v>2.584974195720821E-4</v>
          </cell>
          <cell r="C76">
            <v>2.4032071951362869E-4</v>
          </cell>
          <cell r="D76">
            <v>2.8275458139959836E-4</v>
          </cell>
          <cell r="E76">
            <v>1.8436401112841793E-3</v>
          </cell>
          <cell r="F76">
            <v>2.4046202846299966E-4</v>
          </cell>
          <cell r="G76">
            <v>2.9200963588029295E-4</v>
          </cell>
          <cell r="H76">
            <v>5.5106755285780286E-4</v>
          </cell>
          <cell r="I76">
            <v>1.2129190630321722E-4</v>
          </cell>
          <cell r="J76">
            <v>3.0296503169889431E-4</v>
          </cell>
          <cell r="K76">
            <v>5.8814090647530759E-4</v>
          </cell>
          <cell r="L76">
            <v>2.9397846091247981E-4</v>
          </cell>
          <cell r="M76">
            <v>3.6359924921640829E-4</v>
          </cell>
          <cell r="N76">
            <v>1.001196878695561</v>
          </cell>
          <cell r="O76">
            <v>8.2398428900592492E-4</v>
          </cell>
          <cell r="P76">
            <v>8.6847266656801935E-3</v>
          </cell>
          <cell r="Q76">
            <v>4.9952998049788587E-4</v>
          </cell>
          <cell r="R76">
            <v>0</v>
          </cell>
          <cell r="S76">
            <v>1.5256981417878337E-3</v>
          </cell>
          <cell r="T76">
            <v>6.2205651290611771E-4</v>
          </cell>
          <cell r="U76">
            <v>6.3468935292677301E-4</v>
          </cell>
          <cell r="V76">
            <v>9.2957847067106063E-4</v>
          </cell>
          <cell r="W76">
            <v>2.7676123442595991E-3</v>
          </cell>
          <cell r="X76">
            <v>2.356597321438282E-3</v>
          </cell>
          <cell r="Y76">
            <v>3.4035959589436183E-4</v>
          </cell>
          <cell r="Z76">
            <v>2.8624055326042126E-3</v>
          </cell>
          <cell r="AA76">
            <v>8.5264539256303315E-4</v>
          </cell>
          <cell r="AB76">
            <v>7.4541461596884702E-4</v>
          </cell>
          <cell r="AC76">
            <v>7.3979232696690003E-4</v>
          </cell>
          <cell r="AD76">
            <v>1.1802823062056884E-3</v>
          </cell>
          <cell r="AE76">
            <v>0.2498481784799205</v>
          </cell>
          <cell r="AF76">
            <v>1.180545034810814E-2</v>
          </cell>
          <cell r="AG76">
            <v>6.7017723898468089E-4</v>
          </cell>
          <cell r="AH76">
            <v>9.2909149426079077E-4</v>
          </cell>
          <cell r="AI76">
            <v>2.6056917559190455E-3</v>
          </cell>
          <cell r="AJ76">
            <v>9.2748114683448106E-4</v>
          </cell>
          <cell r="AK76">
            <v>1.0357884895846397E-3</v>
          </cell>
          <cell r="AL76">
            <v>2.8190531841261225E-3</v>
          </cell>
          <cell r="AM76">
            <v>2.5283392240780093E-3</v>
          </cell>
          <cell r="AN76">
            <v>5.0402112569694381E-3</v>
          </cell>
          <cell r="AO76">
            <v>1.0655766101915866E-3</v>
          </cell>
          <cell r="AP76">
            <v>2.8493003615223606E-3</v>
          </cell>
          <cell r="AQ76">
            <v>2.5772446487303469E-2</v>
          </cell>
          <cell r="AR76">
            <v>7.479443575837178E-4</v>
          </cell>
          <cell r="AS76">
            <v>1.7043513176874666E-4</v>
          </cell>
          <cell r="AT76">
            <v>5.9080143605352289E-4</v>
          </cell>
          <cell r="AU76">
            <v>8.0272040159777847E-3</v>
          </cell>
          <cell r="AV76">
            <v>9.4226770757068346E-4</v>
          </cell>
          <cell r="AW76">
            <v>4.9927857838348642E-4</v>
          </cell>
          <cell r="AX76">
            <v>1.2480271555886757E-3</v>
          </cell>
          <cell r="AY76">
            <v>8.3467653536785109E-4</v>
          </cell>
          <cell r="AZ76">
            <v>1.308035659446792E-4</v>
          </cell>
          <cell r="BA76">
            <v>7.7261233606922626E-4</v>
          </cell>
          <cell r="BB76">
            <v>9.6534985645412312E-4</v>
          </cell>
          <cell r="BC76">
            <v>1.7543332366268163E-3</v>
          </cell>
          <cell r="BD76">
            <v>1.7684656341083141E-3</v>
          </cell>
          <cell r="BE76">
            <v>2.7741163697957632E-4</v>
          </cell>
          <cell r="BF76">
            <v>3.6672482878626761E-3</v>
          </cell>
        </row>
        <row r="77">
          <cell r="B77">
            <v>2.152289599814146E-4</v>
          </cell>
          <cell r="C77">
            <v>1.8787985156821303E-4</v>
          </cell>
          <cell r="D77">
            <v>2.1603657510921675E-4</v>
          </cell>
          <cell r="E77">
            <v>4.9046628155025084E-4</v>
          </cell>
          <cell r="F77">
            <v>1.8313336678163022E-4</v>
          </cell>
          <cell r="G77">
            <v>2.0355531566641278E-4</v>
          </cell>
          <cell r="H77">
            <v>3.8810633740969175E-4</v>
          </cell>
          <cell r="I77">
            <v>9.1866120440774234E-5</v>
          </cell>
          <cell r="J77">
            <v>3.3882926616206121E-4</v>
          </cell>
          <cell r="K77">
            <v>5.6330669478655161E-4</v>
          </cell>
          <cell r="L77">
            <v>3.2674749433710826E-4</v>
          </cell>
          <cell r="M77">
            <v>4.0010703407633227E-4</v>
          </cell>
          <cell r="N77">
            <v>1.0000014131630069E-4</v>
          </cell>
          <cell r="O77">
            <v>1.007486941646577</v>
          </cell>
          <cell r="P77">
            <v>2.0675492563298789E-4</v>
          </cell>
          <cell r="Q77">
            <v>1.338677630920256E-4</v>
          </cell>
          <cell r="R77">
            <v>0</v>
          </cell>
          <cell r="S77">
            <v>2.0304307786586976E-4</v>
          </cell>
          <cell r="T77">
            <v>5.8197874322471119E-4</v>
          </cell>
          <cell r="U77">
            <v>6.2177383156742142E-4</v>
          </cell>
          <cell r="V77">
            <v>7.6136622891847334E-4</v>
          </cell>
          <cell r="W77">
            <v>4.9261724535802263E-4</v>
          </cell>
          <cell r="X77">
            <v>2.3112683821399672E-3</v>
          </cell>
          <cell r="Y77">
            <v>2.667466191912349E-4</v>
          </cell>
          <cell r="Z77">
            <v>2.4548304408437858E-3</v>
          </cell>
          <cell r="AA77">
            <v>4.1348629072139283E-4</v>
          </cell>
          <cell r="AB77">
            <v>3.623639384986051E-4</v>
          </cell>
          <cell r="AC77">
            <v>4.6561260746463162E-4</v>
          </cell>
          <cell r="AD77">
            <v>6.3527944398110664E-4</v>
          </cell>
          <cell r="AE77">
            <v>4.6087958248227452E-4</v>
          </cell>
          <cell r="AF77">
            <v>5.5101658664984934E-4</v>
          </cell>
          <cell r="AG77">
            <v>1.2347326985210965E-4</v>
          </cell>
          <cell r="AH77">
            <v>4.0095720307515675E-4</v>
          </cell>
          <cell r="AI77">
            <v>2.9665117710767677E-4</v>
          </cell>
          <cell r="AJ77">
            <v>4.9815245044190304E-4</v>
          </cell>
          <cell r="AK77">
            <v>3.2902833242788278E-4</v>
          </cell>
          <cell r="AL77">
            <v>5.3625167007590856E-4</v>
          </cell>
          <cell r="AM77">
            <v>4.7821197285064339E-4</v>
          </cell>
          <cell r="AN77">
            <v>3.7477088942088462E-4</v>
          </cell>
          <cell r="AO77">
            <v>4.7395182243347171E-4</v>
          </cell>
          <cell r="AP77">
            <v>5.4238483914584941E-4</v>
          </cell>
          <cell r="AQ77">
            <v>3.8133161259007253E-4</v>
          </cell>
          <cell r="AR77">
            <v>1.2801870041850705E-4</v>
          </cell>
          <cell r="AS77">
            <v>1.3176967670737761E-4</v>
          </cell>
          <cell r="AT77">
            <v>1.1108154294087022E-4</v>
          </cell>
          <cell r="AU77">
            <v>4.2841541084330162E-4</v>
          </cell>
          <cell r="AV77">
            <v>5.0646566204322488E-3</v>
          </cell>
          <cell r="AW77">
            <v>6.0610382184472268E-4</v>
          </cell>
          <cell r="AX77">
            <v>9.7878248513075619E-4</v>
          </cell>
          <cell r="AY77">
            <v>1.0455830316924773E-3</v>
          </cell>
          <cell r="AZ77">
            <v>5.5340352066204093E-5</v>
          </cell>
          <cell r="BA77">
            <v>1.9143846113816261E-4</v>
          </cell>
          <cell r="BB77">
            <v>3.6528300292301799E-4</v>
          </cell>
          <cell r="BC77">
            <v>5.7024750781723224E-4</v>
          </cell>
          <cell r="BD77">
            <v>3.1627681905477766E-4</v>
          </cell>
          <cell r="BE77">
            <v>9.8406270487751778E-5</v>
          </cell>
          <cell r="BF77">
            <v>1.0642631181227096E-4</v>
          </cell>
        </row>
        <row r="78">
          <cell r="B78">
            <v>3.1818046588858364E-3</v>
          </cell>
          <cell r="C78">
            <v>3.4142136201292454E-3</v>
          </cell>
          <cell r="D78">
            <v>3.9352622914034189E-3</v>
          </cell>
          <cell r="E78">
            <v>1.7216300778869372E-3</v>
          </cell>
          <cell r="F78">
            <v>3.3508519989289753E-3</v>
          </cell>
          <cell r="G78">
            <v>3.9337400652664795E-3</v>
          </cell>
          <cell r="H78">
            <v>7.5180113325042444E-3</v>
          </cell>
          <cell r="I78">
            <v>1.6720635581227979E-3</v>
          </cell>
          <cell r="J78">
            <v>2.6522637934308937E-3</v>
          </cell>
          <cell r="K78">
            <v>2.7508390766150239E-3</v>
          </cell>
          <cell r="L78">
            <v>2.5900496586466946E-3</v>
          </cell>
          <cell r="M78">
            <v>3.8556694469993246E-3</v>
          </cell>
          <cell r="N78">
            <v>1.2149783146619354E-3</v>
          </cell>
          <cell r="O78">
            <v>2.8181590601140181E-3</v>
          </cell>
          <cell r="P78">
            <v>1.004575110264055</v>
          </cell>
          <cell r="Q78">
            <v>2.0572045777632149E-3</v>
          </cell>
          <cell r="R78">
            <v>0</v>
          </cell>
          <cell r="S78">
            <v>5.8975428822795242E-3</v>
          </cell>
          <cell r="T78">
            <v>3.4027586654677422E-3</v>
          </cell>
          <cell r="U78">
            <v>2.8090981220547863E-3</v>
          </cell>
          <cell r="V78">
            <v>7.1824829714183516E-3</v>
          </cell>
          <cell r="W78">
            <v>4.7068957042019242E-3</v>
          </cell>
          <cell r="X78">
            <v>3.0044441229510987E-3</v>
          </cell>
          <cell r="Y78">
            <v>9.3079597982107243E-3</v>
          </cell>
          <cell r="Z78">
            <v>4.3207522980185957E-3</v>
          </cell>
          <cell r="AA78">
            <v>2.7933576539512857E-3</v>
          </cell>
          <cell r="AB78">
            <v>8.1977837862408677E-3</v>
          </cell>
          <cell r="AC78">
            <v>5.3084863370854232E-3</v>
          </cell>
          <cell r="AD78">
            <v>6.7677192191682939E-3</v>
          </cell>
          <cell r="AE78">
            <v>5.9707342295749069E-3</v>
          </cell>
          <cell r="AF78">
            <v>9.9523250356567689E-3</v>
          </cell>
          <cell r="AG78">
            <v>3.0851621735274556E-2</v>
          </cell>
          <cell r="AH78">
            <v>1.3676558682171295E-2</v>
          </cell>
          <cell r="AI78">
            <v>2.559769988861469E-2</v>
          </cell>
          <cell r="AJ78">
            <v>1.8531145869857945E-2</v>
          </cell>
          <cell r="AK78">
            <v>2.9207095217183267E-2</v>
          </cell>
          <cell r="AL78">
            <v>1.1901083935426339E-2</v>
          </cell>
          <cell r="AM78">
            <v>5.8463636694495846E-3</v>
          </cell>
          <cell r="AN78">
            <v>4.8537784631899209E-3</v>
          </cell>
          <cell r="AO78">
            <v>8.5825832284747491E-3</v>
          </cell>
          <cell r="AP78">
            <v>9.0295265511674879E-3</v>
          </cell>
          <cell r="AQ78">
            <v>1.5728193717737999E-2</v>
          </cell>
          <cell r="AR78">
            <v>5.4852128156027039E-2</v>
          </cell>
          <cell r="AS78">
            <v>3.0855923590132803E-3</v>
          </cell>
          <cell r="AT78">
            <v>5.663707560765628E-3</v>
          </cell>
          <cell r="AU78">
            <v>1.1952988024169758E-2</v>
          </cell>
          <cell r="AV78">
            <v>2.7861218672394264E-3</v>
          </cell>
          <cell r="AW78">
            <v>3.6028159749740443E-3</v>
          </cell>
          <cell r="AX78">
            <v>6.0733898435661009E-3</v>
          </cell>
          <cell r="AY78">
            <v>3.0535828933968556E-3</v>
          </cell>
          <cell r="AZ78">
            <v>1.5973781506332047E-3</v>
          </cell>
          <cell r="BA78">
            <v>4.1005961671539927E-3</v>
          </cell>
          <cell r="BB78">
            <v>3.7225500249059313E-3</v>
          </cell>
          <cell r="BC78">
            <v>3.6703052827459699E-3</v>
          </cell>
          <cell r="BD78">
            <v>4.5403960675500519E-3</v>
          </cell>
          <cell r="BE78">
            <v>8.3664019816913446E-4</v>
          </cell>
          <cell r="BF78">
            <v>1.9938067879222434E-3</v>
          </cell>
        </row>
        <row r="79">
          <cell r="B79">
            <v>4.4374961315771982E-2</v>
          </cell>
          <cell r="C79">
            <v>5.1511672684207657E-2</v>
          </cell>
          <cell r="D79">
            <v>5.9009659675542961E-2</v>
          </cell>
          <cell r="E79">
            <v>1.1194333217453606E-2</v>
          </cell>
          <cell r="F79">
            <v>5.0114319606815165E-2</v>
          </cell>
          <cell r="G79">
            <v>5.8246992117990559E-2</v>
          </cell>
          <cell r="H79">
            <v>0.11207067790288096</v>
          </cell>
          <cell r="I79">
            <v>2.4874375580483939E-2</v>
          </cell>
          <cell r="J79">
            <v>2.4345048487818943E-2</v>
          </cell>
          <cell r="K79">
            <v>2.498890863658422E-2</v>
          </cell>
          <cell r="L79">
            <v>2.4145490089357475E-2</v>
          </cell>
          <cell r="M79">
            <v>3.5564037429645402E-2</v>
          </cell>
          <cell r="N79">
            <v>2.1322851868499172E-2</v>
          </cell>
          <cell r="O79">
            <v>5.1515916544338576E-2</v>
          </cell>
          <cell r="P79">
            <v>8.5727741596537746E-3</v>
          </cell>
          <cell r="Q79">
            <v>1.0063976539760733</v>
          </cell>
          <cell r="R79">
            <v>0</v>
          </cell>
          <cell r="S79">
            <v>1.3531246049090086E-2</v>
          </cell>
          <cell r="T79">
            <v>2.2685769905444908E-2</v>
          </cell>
          <cell r="U79">
            <v>2.1169763441905173E-2</v>
          </cell>
          <cell r="V79">
            <v>3.146516072920337E-2</v>
          </cell>
          <cell r="W79">
            <v>2.4129064381289835E-2</v>
          </cell>
          <cell r="X79">
            <v>2.2065541933051946E-2</v>
          </cell>
          <cell r="Y79">
            <v>3.1811003043443357E-2</v>
          </cell>
          <cell r="Z79">
            <v>2.3779240609904675E-2</v>
          </cell>
          <cell r="AA79">
            <v>1.7100215426320536E-2</v>
          </cell>
          <cell r="AB79">
            <v>2.8782327000931196E-2</v>
          </cell>
          <cell r="AC79">
            <v>2.1036189734584994E-2</v>
          </cell>
          <cell r="AD79">
            <v>2.9067297399330713E-2</v>
          </cell>
          <cell r="AE79">
            <v>2.1549103515184145E-2</v>
          </cell>
          <cell r="AF79">
            <v>3.8130913885938408E-2</v>
          </cell>
          <cell r="AG79">
            <v>0.80610572975258787</v>
          </cell>
          <cell r="AH79">
            <v>9.4383449201145789E-2</v>
          </cell>
          <cell r="AI79">
            <v>2.5878038488272265E-2</v>
          </cell>
          <cell r="AJ79">
            <v>4.4806607056860744E-2</v>
          </cell>
          <cell r="AK79">
            <v>8.8215146518683313E-2</v>
          </cell>
          <cell r="AL79">
            <v>3.4223687598399874E-2</v>
          </cell>
          <cell r="AM79">
            <v>1.8146349166976161E-2</v>
          </cell>
          <cell r="AN79">
            <v>1.5159440881441383E-2</v>
          </cell>
          <cell r="AO79">
            <v>2.7434770559224581E-2</v>
          </cell>
          <cell r="AP79">
            <v>2.4775373500229982E-2</v>
          </cell>
          <cell r="AQ79">
            <v>4.2557438722727374E-2</v>
          </cell>
          <cell r="AR79">
            <v>5.1702311053253083E-2</v>
          </cell>
          <cell r="AS79">
            <v>1.4705108150078881E-2</v>
          </cell>
          <cell r="AT79">
            <v>8.0138473418512064E-3</v>
          </cell>
          <cell r="AU79">
            <v>1.8861526602538467E-2</v>
          </cell>
          <cell r="AV79">
            <v>7.3138390597361153E-3</v>
          </cell>
          <cell r="AW79">
            <v>6.9852668164722645E-2</v>
          </cell>
          <cell r="AX79">
            <v>8.3431847920428182E-2</v>
          </cell>
          <cell r="AY79">
            <v>4.1849599329880388E-2</v>
          </cell>
          <cell r="AZ79">
            <v>3.545171898191229E-3</v>
          </cell>
          <cell r="BA79">
            <v>9.1264040779801842E-3</v>
          </cell>
          <cell r="BB79">
            <v>8.2681955441018598E-3</v>
          </cell>
          <cell r="BC79">
            <v>1.0219747688505601E-2</v>
          </cell>
          <cell r="BD79">
            <v>1.2026531010248984E-2</v>
          </cell>
          <cell r="BE79">
            <v>2.4279013192175206E-3</v>
          </cell>
          <cell r="BF79">
            <v>5.0868012288129184E-3</v>
          </cell>
        </row>
        <row r="80">
          <cell r="B80">
            <v>3.5612097994602229E-3</v>
          </cell>
          <cell r="C80">
            <v>3.5445392408270642E-3</v>
          </cell>
          <cell r="D80">
            <v>4.102583401489281E-3</v>
          </cell>
          <cell r="E80">
            <v>2.9226594126750124E-3</v>
          </cell>
          <cell r="F80">
            <v>3.5070078958057797E-3</v>
          </cell>
          <cell r="G80">
            <v>4.1260958257334796E-3</v>
          </cell>
          <cell r="H80">
            <v>7.839489310938785E-3</v>
          </cell>
          <cell r="I80">
            <v>1.7595674162025859E-3</v>
          </cell>
          <cell r="J80">
            <v>4.0016879783111954E-3</v>
          </cell>
          <cell r="K80">
            <v>4.0416017427846711E-3</v>
          </cell>
          <cell r="L80">
            <v>3.8842425035604936E-3</v>
          </cell>
          <cell r="M80">
            <v>5.8447415655752651E-3</v>
          </cell>
          <cell r="N80">
            <v>1.0799793624822497E-3</v>
          </cell>
          <cell r="O80">
            <v>2.3397300622723556E-3</v>
          </cell>
          <cell r="P80">
            <v>1.0951932596176443E-2</v>
          </cell>
          <cell r="Q80">
            <v>4.7329544153665755E-3</v>
          </cell>
          <cell r="R80">
            <v>1</v>
          </cell>
          <cell r="S80">
            <v>9.2531877342452769E-3</v>
          </cell>
          <cell r="T80">
            <v>5.4897951340429013E-3</v>
          </cell>
          <cell r="U80">
            <v>4.4425622099826933E-3</v>
          </cell>
          <cell r="V80">
            <v>9.6417314305757788E-3</v>
          </cell>
          <cell r="W80">
            <v>4.5538320561213826E-3</v>
          </cell>
          <cell r="X80">
            <v>5.9338103551892993E-3</v>
          </cell>
          <cell r="Y80">
            <v>4.6233673518171576E-3</v>
          </cell>
          <cell r="Z80">
            <v>6.7507211361447286E-3</v>
          </cell>
          <cell r="AA80">
            <v>3.8108695862631861E-3</v>
          </cell>
          <cell r="AB80">
            <v>1.6536158951847957E-2</v>
          </cell>
          <cell r="AC80">
            <v>1.0343264281378883E-2</v>
          </cell>
          <cell r="AD80">
            <v>9.9260225882497593E-3</v>
          </cell>
          <cell r="AE80">
            <v>9.634735893096243E-3</v>
          </cell>
          <cell r="AF80">
            <v>1.0915235996259055E-2</v>
          </cell>
          <cell r="AG80">
            <v>6.5825632297729728E-3</v>
          </cell>
          <cell r="AH80">
            <v>2.1459978525317679E-2</v>
          </cell>
          <cell r="AI80">
            <v>2.4839041281997282E-2</v>
          </cell>
          <cell r="AJ80">
            <v>3.3414109935906759E-2</v>
          </cell>
          <cell r="AK80">
            <v>5.594135845463611E-2</v>
          </cell>
          <cell r="AL80">
            <v>2.0429817995243866E-2</v>
          </cell>
          <cell r="AM80">
            <v>1.0496491254865358E-2</v>
          </cell>
          <cell r="AN80">
            <v>1.0514121729752093E-2</v>
          </cell>
          <cell r="AO80">
            <v>1.5585015703431637E-2</v>
          </cell>
          <cell r="AP80">
            <v>1.3526295180168646E-2</v>
          </cell>
          <cell r="AQ80">
            <v>2.3536283644867779E-2</v>
          </cell>
          <cell r="AR80">
            <v>0.12679122330810103</v>
          </cell>
          <cell r="AS80">
            <v>6.7343453557912065E-3</v>
          </cell>
          <cell r="AT80">
            <v>1.2731997210105149E-2</v>
          </cell>
          <cell r="AU80">
            <v>1.1451546121681864E-2</v>
          </cell>
          <cell r="AV80">
            <v>5.5847124684786347E-3</v>
          </cell>
          <cell r="AW80">
            <v>3.1697833989061371E-3</v>
          </cell>
          <cell r="AX80">
            <v>6.8665285369533093E-3</v>
          </cell>
          <cell r="AY80">
            <v>3.7710504636503301E-3</v>
          </cell>
          <cell r="AZ80">
            <v>3.351013163928206E-3</v>
          </cell>
          <cell r="BA80">
            <v>8.3796179215601899E-3</v>
          </cell>
          <cell r="BB80">
            <v>7.6755454233993622E-3</v>
          </cell>
          <cell r="BC80">
            <v>2.0831257585338936E-2</v>
          </cell>
          <cell r="BD80">
            <v>9.5579372945867845E-3</v>
          </cell>
          <cell r="BE80">
            <v>1.7431377716694558E-3</v>
          </cell>
          <cell r="BF80">
            <v>2.4666142720635412E-3</v>
          </cell>
        </row>
        <row r="81">
          <cell r="B81">
            <v>1.7253861091919649E-3</v>
          </cell>
          <cell r="C81">
            <v>1.6218054471802571E-3</v>
          </cell>
          <cell r="D81">
            <v>1.9309670459237874E-3</v>
          </cell>
          <cell r="E81">
            <v>1.2492641983852415E-3</v>
          </cell>
          <cell r="F81">
            <v>1.6590691965098743E-3</v>
          </cell>
          <cell r="G81">
            <v>2.139758308122533E-3</v>
          </cell>
          <cell r="H81">
            <v>4.0084843737560692E-3</v>
          </cell>
          <cell r="I81">
            <v>8.3413144348132198E-4</v>
          </cell>
          <cell r="J81">
            <v>1.2120033606435789E-3</v>
          </cell>
          <cell r="K81">
            <v>1.3009957797924638E-3</v>
          </cell>
          <cell r="L81">
            <v>1.1721164516521087E-3</v>
          </cell>
          <cell r="M81">
            <v>1.6517861932437408E-3</v>
          </cell>
          <cell r="N81">
            <v>3.7234335064138265E-4</v>
          </cell>
          <cell r="O81">
            <v>5.1428726263324511E-4</v>
          </cell>
          <cell r="P81">
            <v>1.5073679733607203E-3</v>
          </cell>
          <cell r="Q81">
            <v>8.6631073887861879E-4</v>
          </cell>
          <cell r="R81">
            <v>0</v>
          </cell>
          <cell r="S81">
            <v>1.0019188929509235</v>
          </cell>
          <cell r="T81">
            <v>1.9432970180967017E-3</v>
          </cell>
          <cell r="U81">
            <v>1.6141294522850848E-3</v>
          </cell>
          <cell r="V81">
            <v>5.0452397122231346E-3</v>
          </cell>
          <cell r="W81">
            <v>1.8585033462326264E-3</v>
          </cell>
          <cell r="X81">
            <v>1.6045965435295272E-3</v>
          </cell>
          <cell r="Y81">
            <v>2.0269221880987978E-3</v>
          </cell>
          <cell r="Z81">
            <v>2.3394436815585133E-3</v>
          </cell>
          <cell r="AA81">
            <v>2.4741405360683851E-3</v>
          </cell>
          <cell r="AB81">
            <v>3.9517590496435887E-3</v>
          </cell>
          <cell r="AC81">
            <v>3.0758957796572241E-3</v>
          </cell>
          <cell r="AD81">
            <v>1.5028375010656856E-2</v>
          </cell>
          <cell r="AE81">
            <v>2.523678827470662E-3</v>
          </cell>
          <cell r="AF81">
            <v>4.0957606570526973E-3</v>
          </cell>
          <cell r="AG81">
            <v>1.2181048940312002E-3</v>
          </cell>
          <cell r="AH81">
            <v>1.917509857162113E-2</v>
          </cell>
          <cell r="AI81">
            <v>6.4682112510317885E-2</v>
          </cell>
          <cell r="AJ81">
            <v>6.0741507846857293E-2</v>
          </cell>
          <cell r="AK81">
            <v>6.2595841931923413E-2</v>
          </cell>
          <cell r="AL81">
            <v>2.4760143126095046E-2</v>
          </cell>
          <cell r="AM81">
            <v>1.2787106431895746E-2</v>
          </cell>
          <cell r="AN81">
            <v>1.3975794421770597E-2</v>
          </cell>
          <cell r="AO81">
            <v>1.6315435670241085E-2</v>
          </cell>
          <cell r="AP81">
            <v>1.6278801509858994E-2</v>
          </cell>
          <cell r="AQ81">
            <v>2.3722623736975222E-2</v>
          </cell>
          <cell r="AR81">
            <v>1.7634383781974768E-3</v>
          </cell>
          <cell r="AS81">
            <v>3.1056033617993928E-4</v>
          </cell>
          <cell r="AT81">
            <v>1.021958496206499E-3</v>
          </cell>
          <cell r="AU81">
            <v>3.6826853959159918E-2</v>
          </cell>
          <cell r="AV81">
            <v>1.3479181402332025E-3</v>
          </cell>
          <cell r="AW81">
            <v>1.1741582168520069E-3</v>
          </cell>
          <cell r="AX81">
            <v>3.7715739181417474E-3</v>
          </cell>
          <cell r="AY81">
            <v>2.030487355616339E-3</v>
          </cell>
          <cell r="AZ81">
            <v>4.0693805809691186E-4</v>
          </cell>
          <cell r="BA81">
            <v>1.0438656628051772E-3</v>
          </cell>
          <cell r="BB81">
            <v>9.7583200063865877E-4</v>
          </cell>
          <cell r="BC81">
            <v>4.0779408644326387E-3</v>
          </cell>
          <cell r="BD81">
            <v>2.3596481160025806E-3</v>
          </cell>
          <cell r="BE81">
            <v>5.9181649201725062E-4</v>
          </cell>
          <cell r="BF81">
            <v>7.1650802509739212E-3</v>
          </cell>
        </row>
        <row r="82">
          <cell r="B82">
            <v>3.707379564391037E-4</v>
          </cell>
          <cell r="C82">
            <v>3.4610604993236103E-4</v>
          </cell>
          <cell r="D82">
            <v>4.5057523983158926E-4</v>
          </cell>
          <cell r="E82">
            <v>2.3002459347106532E-4</v>
          </cell>
          <cell r="F82">
            <v>3.388419144057667E-4</v>
          </cell>
          <cell r="G82">
            <v>3.8766495723107367E-4</v>
          </cell>
          <cell r="H82">
            <v>7.3977551187611639E-4</v>
          </cell>
          <cell r="I82">
            <v>1.7015960191215344E-4</v>
          </cell>
          <cell r="J82">
            <v>4.8620445024197707E-4</v>
          </cell>
          <cell r="K82">
            <v>5.9955238592739187E-4</v>
          </cell>
          <cell r="L82">
            <v>4.7028471102721715E-4</v>
          </cell>
          <cell r="M82">
            <v>6.4127408319727052E-4</v>
          </cell>
          <cell r="N82">
            <v>1.6359074705100715E-4</v>
          </cell>
          <cell r="O82">
            <v>9.4391747408396637E-4</v>
          </cell>
          <cell r="P82">
            <v>3.652706560772766E-4</v>
          </cell>
          <cell r="Q82">
            <v>2.3668415618936626E-4</v>
          </cell>
          <cell r="R82">
            <v>0</v>
          </cell>
          <cell r="S82">
            <v>3.9011886566582104E-4</v>
          </cell>
          <cell r="T82">
            <v>1.0646598567345071</v>
          </cell>
          <cell r="U82">
            <v>1.1231000330877085E-3</v>
          </cell>
          <cell r="V82">
            <v>1.5150170587276523E-3</v>
          </cell>
          <cell r="W82">
            <v>1.2126123257796227E-3</v>
          </cell>
          <cell r="X82">
            <v>8.0678130280870185E-4</v>
          </cell>
          <cell r="Y82">
            <v>4.4896376271848329E-4</v>
          </cell>
          <cell r="Z82">
            <v>1.7278610870505428E-3</v>
          </cell>
          <cell r="AA82">
            <v>5.8956262409182842E-4</v>
          </cell>
          <cell r="AB82">
            <v>8.0049671353857224E-4</v>
          </cell>
          <cell r="AC82">
            <v>5.0650916467815596E-3</v>
          </cell>
          <cell r="AD82">
            <v>5.5757171150508031E-2</v>
          </cell>
          <cell r="AE82">
            <v>7.7841972371443314E-4</v>
          </cell>
          <cell r="AF82">
            <v>9.7897031557328497E-4</v>
          </cell>
          <cell r="AG82">
            <v>2.1909187702792409E-4</v>
          </cell>
          <cell r="AH82">
            <v>1.4710870231387657E-3</v>
          </cell>
          <cell r="AI82">
            <v>5.484273960133844E-4</v>
          </cell>
          <cell r="AJ82">
            <v>8.7595560316255157E-4</v>
          </cell>
          <cell r="AK82">
            <v>5.6705534554050865E-4</v>
          </cell>
          <cell r="AL82">
            <v>9.9119743800145377E-4</v>
          </cell>
          <cell r="AM82">
            <v>8.3736806991630745E-4</v>
          </cell>
          <cell r="AN82">
            <v>7.4836859392645664E-4</v>
          </cell>
          <cell r="AO82">
            <v>1.0304405374592048E-3</v>
          </cell>
          <cell r="AP82">
            <v>1.2258752257005528E-3</v>
          </cell>
          <cell r="AQ82">
            <v>6.4775103740023461E-4</v>
          </cell>
          <cell r="AR82">
            <v>2.3195124454436044E-4</v>
          </cell>
          <cell r="AS82">
            <v>2.1798972576135266E-4</v>
          </cell>
          <cell r="AT82">
            <v>2.1822122345354793E-4</v>
          </cell>
          <cell r="AU82">
            <v>7.3409552774036425E-4</v>
          </cell>
          <cell r="AV82">
            <v>7.7312219518337879E-3</v>
          </cell>
          <cell r="AW82">
            <v>9.9973941610731931E-4</v>
          </cell>
          <cell r="AX82">
            <v>2.179696766431568E-3</v>
          </cell>
          <cell r="AY82">
            <v>9.0880540284294046E-3</v>
          </cell>
          <cell r="AZ82">
            <v>9.5952136980817753E-5</v>
          </cell>
          <cell r="BA82">
            <v>3.5666362646593534E-4</v>
          </cell>
          <cell r="BB82">
            <v>5.9734228188967789E-4</v>
          </cell>
          <cell r="BC82">
            <v>9.8752232737119418E-4</v>
          </cell>
          <cell r="BD82">
            <v>5.5070322007607861E-4</v>
          </cell>
          <cell r="BE82">
            <v>1.6791708909364125E-4</v>
          </cell>
          <cell r="BF82">
            <v>1.9358753123631208E-4</v>
          </cell>
        </row>
        <row r="83">
          <cell r="B83">
            <v>2.2121202785061294E-4</v>
          </cell>
          <cell r="C83">
            <v>2.0881777810097827E-4</v>
          </cell>
          <cell r="D83">
            <v>2.4028666735380463E-4</v>
          </cell>
          <cell r="E83">
            <v>1.386663045546408E-4</v>
          </cell>
          <cell r="F83">
            <v>2.0433366386127757E-4</v>
          </cell>
          <cell r="G83">
            <v>2.3391990746766595E-4</v>
          </cell>
          <cell r="H83">
            <v>4.4666252395746082E-4</v>
          </cell>
          <cell r="I83">
            <v>1.0255708457546874E-4</v>
          </cell>
          <cell r="J83">
            <v>2.8363296108800722E-4</v>
          </cell>
          <cell r="K83">
            <v>3.3986043165824218E-4</v>
          </cell>
          <cell r="L83">
            <v>2.7417441499541696E-4</v>
          </cell>
          <cell r="M83">
            <v>3.7694780223904286E-4</v>
          </cell>
          <cell r="N83">
            <v>9.8143002219170674E-5</v>
          </cell>
          <cell r="O83">
            <v>5.6072449129462127E-4</v>
          </cell>
          <cell r="P83">
            <v>2.2016534524075943E-4</v>
          </cell>
          <cell r="Q83">
            <v>1.4243383113534628E-4</v>
          </cell>
          <cell r="R83">
            <v>0</v>
          </cell>
          <cell r="S83">
            <v>2.3535447773500017E-4</v>
          </cell>
          <cell r="T83">
            <v>5.8328604963562224E-4</v>
          </cell>
          <cell r="U83">
            <v>1.05776038174543</v>
          </cell>
          <cell r="V83">
            <v>8.9942986251384863E-4</v>
          </cell>
          <cell r="W83">
            <v>7.2043135418798602E-4</v>
          </cell>
          <cell r="X83">
            <v>4.8633300248411223E-4</v>
          </cell>
          <cell r="Y83">
            <v>2.7005662562492845E-4</v>
          </cell>
          <cell r="Z83">
            <v>9.3155375787491094E-4</v>
          </cell>
          <cell r="AA83">
            <v>3.5099492039352852E-4</v>
          </cell>
          <cell r="AB83">
            <v>4.8121173243631391E-4</v>
          </cell>
          <cell r="AC83">
            <v>3.0669572375228837E-3</v>
          </cell>
          <cell r="AD83">
            <v>3.3661629569282404E-2</v>
          </cell>
          <cell r="AE83">
            <v>4.6983497890088253E-4</v>
          </cell>
          <cell r="AF83">
            <v>5.9106174943545102E-4</v>
          </cell>
          <cell r="AG83">
            <v>1.3190621148238162E-4</v>
          </cell>
          <cell r="AH83">
            <v>8.9023140934181718E-4</v>
          </cell>
          <cell r="AI83">
            <v>3.2340514933914811E-4</v>
          </cell>
          <cell r="AJ83">
            <v>5.2910787393186873E-4</v>
          </cell>
          <cell r="AK83">
            <v>3.4251355757857079E-4</v>
          </cell>
          <cell r="AL83">
            <v>5.9872372121272865E-4</v>
          </cell>
          <cell r="AM83">
            <v>5.0571486816614324E-4</v>
          </cell>
          <cell r="AN83">
            <v>3.9979971380801302E-4</v>
          </cell>
          <cell r="AO83">
            <v>6.2223068451395288E-4</v>
          </cell>
          <cell r="AP83">
            <v>7.4213423509582831E-4</v>
          </cell>
          <cell r="AQ83">
            <v>3.9111258304115192E-4</v>
          </cell>
          <cell r="AR83">
            <v>1.4003897473272893E-4</v>
          </cell>
          <cell r="AS83">
            <v>1.3143974754144892E-4</v>
          </cell>
          <cell r="AT83">
            <v>1.3172164164862544E-4</v>
          </cell>
          <cell r="AU83">
            <v>4.4218337951863859E-4</v>
          </cell>
          <cell r="AV83">
            <v>4.6688278279623657E-3</v>
          </cell>
          <cell r="AW83">
            <v>6.0036270972280072E-4</v>
          </cell>
          <cell r="AX83">
            <v>1.3315312758550057E-3</v>
          </cell>
          <cell r="AY83">
            <v>5.460234169044724E-3</v>
          </cell>
          <cell r="AZ83">
            <v>5.7893650638455517E-5</v>
          </cell>
          <cell r="BA83">
            <v>2.1494244746763635E-4</v>
          </cell>
          <cell r="BB83">
            <v>3.6032427359057492E-4</v>
          </cell>
          <cell r="BC83">
            <v>5.9183316579241847E-4</v>
          </cell>
          <cell r="BD83">
            <v>3.4184084139898889E-4</v>
          </cell>
          <cell r="BE83">
            <v>1.0078890114086023E-4</v>
          </cell>
          <cell r="BF83">
            <v>1.166858775269791E-4</v>
          </cell>
        </row>
        <row r="84">
          <cell r="B84">
            <v>3.8797606647602788E-3</v>
          </cell>
          <cell r="C84">
            <v>7.3505348129104049E-4</v>
          </cell>
          <cell r="D84">
            <v>9.3921883131067136E-4</v>
          </cell>
          <cell r="E84">
            <v>6.6371564019817697E-4</v>
          </cell>
          <cell r="F84">
            <v>8.3826021900116135E-4</v>
          </cell>
          <cell r="G84">
            <v>8.9888997147808411E-4</v>
          </cell>
          <cell r="H84">
            <v>1.4013406276148592E-3</v>
          </cell>
          <cell r="I84">
            <v>4.8879314415457137E-4</v>
          </cell>
          <cell r="J84">
            <v>1.3957620942388296E-2</v>
          </cell>
          <cell r="K84">
            <v>1.4876744128109428E-2</v>
          </cell>
          <cell r="L84">
            <v>1.2201250079368895E-2</v>
          </cell>
          <cell r="M84">
            <v>1.7148384284334538E-2</v>
          </cell>
          <cell r="N84">
            <v>2.1849630600647549E-4</v>
          </cell>
          <cell r="O84">
            <v>1.6691554838642968E-3</v>
          </cell>
          <cell r="P84">
            <v>3.2542718047866986E-4</v>
          </cell>
          <cell r="Q84">
            <v>2.4950991329377993E-4</v>
          </cell>
          <cell r="R84">
            <v>0</v>
          </cell>
          <cell r="S84">
            <v>3.6678871276497486E-4</v>
          </cell>
          <cell r="T84">
            <v>1.807383907084276E-2</v>
          </cell>
          <cell r="U84">
            <v>2.4929888100528003E-2</v>
          </cell>
          <cell r="V84">
            <v>1.4085134696434636</v>
          </cell>
          <cell r="W84">
            <v>2.1279949639320658E-2</v>
          </cell>
          <cell r="X84">
            <v>1.2803593773475011E-3</v>
          </cell>
          <cell r="Y84">
            <v>1.3192230496132994E-3</v>
          </cell>
          <cell r="Z84">
            <v>2.6971572994463042E-2</v>
          </cell>
          <cell r="AA84">
            <v>1.5890923634442173E-3</v>
          </cell>
          <cell r="AB84">
            <v>1.6561555090177428E-3</v>
          </cell>
          <cell r="AC84">
            <v>1.1769130998865362E-3</v>
          </cell>
          <cell r="AD84">
            <v>3.1932196371942901E-3</v>
          </cell>
          <cell r="AE84">
            <v>6.9034117221219939E-4</v>
          </cell>
          <cell r="AF84">
            <v>1.1072471087539603E-3</v>
          </cell>
          <cell r="AG84">
            <v>2.4394080087817972E-4</v>
          </cell>
          <cell r="AH84">
            <v>6.3854786565059945E-3</v>
          </cell>
          <cell r="AI84">
            <v>6.7810246207149281E-4</v>
          </cell>
          <cell r="AJ84">
            <v>7.6503278948676504E-4</v>
          </cell>
          <cell r="AK84">
            <v>6.6669095109182829E-4</v>
          </cell>
          <cell r="AL84">
            <v>1.1294778562298676E-3</v>
          </cell>
          <cell r="AM84">
            <v>6.8552522339238378E-4</v>
          </cell>
          <cell r="AN84">
            <v>5.0368985764933716E-4</v>
          </cell>
          <cell r="AO84">
            <v>7.5388979353192321E-4</v>
          </cell>
          <cell r="AP84">
            <v>1.1212336132353977E-3</v>
          </cell>
          <cell r="AQ84">
            <v>6.449154364710374E-4</v>
          </cell>
          <cell r="AR84">
            <v>1.5699022497782031E-4</v>
          </cell>
          <cell r="AS84">
            <v>1.3951827068226516E-4</v>
          </cell>
          <cell r="AT84">
            <v>2.5047839418914936E-4</v>
          </cell>
          <cell r="AU84">
            <v>6.1790024381471766E-4</v>
          </cell>
          <cell r="AV84">
            <v>2.8591563180651743E-3</v>
          </cell>
          <cell r="AW84">
            <v>8.6424049941013473E-4</v>
          </cell>
          <cell r="AX84">
            <v>1.1155772529488027E-3</v>
          </cell>
          <cell r="AY84">
            <v>2.9913675383010313E-3</v>
          </cell>
          <cell r="AZ84">
            <v>7.7176857413628427E-5</v>
          </cell>
          <cell r="BA84">
            <v>2.8729876925744763E-4</v>
          </cell>
          <cell r="BB84">
            <v>3.5660564042644204E-4</v>
          </cell>
          <cell r="BC84">
            <v>1.0029774927484E-3</v>
          </cell>
          <cell r="BD84">
            <v>6.4936536188874678E-4</v>
          </cell>
          <cell r="BE84">
            <v>1.3120567189257387E-4</v>
          </cell>
          <cell r="BF84">
            <v>2.2809824203656642E-4</v>
          </cell>
        </row>
        <row r="85">
          <cell r="B85">
            <v>5.9994210974787584E-4</v>
          </cell>
          <cell r="C85">
            <v>3.3276640181985855E-4</v>
          </cell>
          <cell r="D85">
            <v>3.9156702191243899E-4</v>
          </cell>
          <cell r="E85">
            <v>2.2788375792392801E-4</v>
          </cell>
          <cell r="F85">
            <v>3.3508178766597908E-4</v>
          </cell>
          <cell r="G85">
            <v>3.7367300573190409E-4</v>
          </cell>
          <cell r="H85">
            <v>7.1154579014478386E-4</v>
          </cell>
          <cell r="I85">
            <v>1.7302525584052362E-4</v>
          </cell>
          <cell r="J85">
            <v>1.4670582942869839E-3</v>
          </cell>
          <cell r="K85">
            <v>2.0982414671001414E-3</v>
          </cell>
          <cell r="L85">
            <v>1.3594490599456131E-3</v>
          </cell>
          <cell r="M85">
            <v>1.7299455256038685E-3</v>
          </cell>
          <cell r="N85">
            <v>1.621436968966446E-4</v>
          </cell>
          <cell r="O85">
            <v>7.4647975853467895E-4</v>
          </cell>
          <cell r="P85">
            <v>8.2888565308634327E-4</v>
          </cell>
          <cell r="Q85">
            <v>3.8812730225636495E-4</v>
          </cell>
          <cell r="R85">
            <v>0</v>
          </cell>
          <cell r="S85">
            <v>3.1901679581163364E-4</v>
          </cell>
          <cell r="T85">
            <v>2.1174807494429744E-3</v>
          </cell>
          <cell r="U85">
            <v>2.7886687540047716E-3</v>
          </cell>
          <cell r="V85">
            <v>9.2270174224868357E-2</v>
          </cell>
          <cell r="W85">
            <v>1.0101242270730344</v>
          </cell>
          <cell r="X85">
            <v>7.2245638295232372E-4</v>
          </cell>
          <cell r="Y85">
            <v>6.4380813028670021E-4</v>
          </cell>
          <cell r="Z85">
            <v>7.5014777609788749E-3</v>
          </cell>
          <cell r="AA85">
            <v>7.7219018709324028E-4</v>
          </cell>
          <cell r="AB85">
            <v>6.62661778151459E-4</v>
          </cell>
          <cell r="AC85">
            <v>7.3339685017134162E-4</v>
          </cell>
          <cell r="AD85">
            <v>1.1400648121492368E-3</v>
          </cell>
          <cell r="AE85">
            <v>6.8238976903017118E-4</v>
          </cell>
          <cell r="AF85">
            <v>8.5413643137200249E-4</v>
          </cell>
          <cell r="AG85">
            <v>3.5183089268117011E-4</v>
          </cell>
          <cell r="AH85">
            <v>1.3713391784086896E-3</v>
          </cell>
          <cell r="AI85">
            <v>4.8031305007701042E-4</v>
          </cell>
          <cell r="AJ85">
            <v>7.5846993291722644E-4</v>
          </cell>
          <cell r="AK85">
            <v>5.3730611383337565E-4</v>
          </cell>
          <cell r="AL85">
            <v>8.7361534890484773E-4</v>
          </cell>
          <cell r="AM85">
            <v>7.0773832985061987E-4</v>
          </cell>
          <cell r="AN85">
            <v>5.4902037470390809E-4</v>
          </cell>
          <cell r="AO85">
            <v>7.0998310604010126E-4</v>
          </cell>
          <cell r="AP85">
            <v>8.531582996453255E-4</v>
          </cell>
          <cell r="AQ85">
            <v>5.6643819549926744E-4</v>
          </cell>
          <cell r="AR85">
            <v>2.8193435150332483E-4</v>
          </cell>
          <cell r="AS85">
            <v>1.9198258599975105E-4</v>
          </cell>
          <cell r="AT85">
            <v>1.7746360611793554E-4</v>
          </cell>
          <cell r="AU85">
            <v>6.3498130930281758E-4</v>
          </cell>
          <cell r="AV85">
            <v>6.7299907898700061E-3</v>
          </cell>
          <cell r="AW85">
            <v>8.8775216561640103E-4</v>
          </cell>
          <cell r="AX85">
            <v>1.2944648322546356E-3</v>
          </cell>
          <cell r="AY85">
            <v>1.5017682473299826E-3</v>
          </cell>
          <cell r="AZ85">
            <v>8.3291124547104576E-5</v>
          </cell>
          <cell r="BA85">
            <v>2.9511958340452829E-4</v>
          </cell>
          <cell r="BB85">
            <v>5.212568418408132E-4</v>
          </cell>
          <cell r="BC85">
            <v>1.0033215527994166E-3</v>
          </cell>
          <cell r="BD85">
            <v>5.2047969855987327E-4</v>
          </cell>
          <cell r="BE85">
            <v>1.4946692014627673E-4</v>
          </cell>
          <cell r="BF85">
            <v>1.6705896904629266E-4</v>
          </cell>
        </row>
        <row r="86">
          <cell r="B86">
            <v>7.2420026806453068E-5</v>
          </cell>
          <cell r="C86">
            <v>3.4628619633284855E-5</v>
          </cell>
          <cell r="D86">
            <v>4.1939375092467543E-5</v>
          </cell>
          <cell r="E86">
            <v>2.6791884782558053E-5</v>
          </cell>
          <cell r="F86">
            <v>3.5508816924392885E-5</v>
          </cell>
          <cell r="G86">
            <v>3.8245576203045608E-5</v>
          </cell>
          <cell r="H86">
            <v>6.8725809261972704E-5</v>
          </cell>
          <cell r="I86">
            <v>1.8575637066258637E-5</v>
          </cell>
          <cell r="J86">
            <v>1.8990436991097169E-4</v>
          </cell>
          <cell r="K86">
            <v>4.7855425278420206E-4</v>
          </cell>
          <cell r="L86">
            <v>1.714129703661175E-4</v>
          </cell>
          <cell r="M86">
            <v>1.2860383300687675E-4</v>
          </cell>
          <cell r="N86">
            <v>1.4518824105535236E-4</v>
          </cell>
          <cell r="O86">
            <v>1.0087601144271121E-3</v>
          </cell>
          <cell r="P86">
            <v>3.8626612631635322E-5</v>
          </cell>
          <cell r="Q86">
            <v>4.0042926114872596E-5</v>
          </cell>
          <cell r="R86">
            <v>0</v>
          </cell>
          <cell r="S86">
            <v>3.7764846975891406E-5</v>
          </cell>
          <cell r="T86">
            <v>1.4011512689153691E-3</v>
          </cell>
          <cell r="U86">
            <v>2.2438066013615392E-3</v>
          </cell>
          <cell r="V86">
            <v>1.7179145753155032E-4</v>
          </cell>
          <cell r="W86">
            <v>2.6227363023215942E-4</v>
          </cell>
          <cell r="X86">
            <v>1.0689003777686923</v>
          </cell>
          <cell r="Y86">
            <v>5.695948196165572E-5</v>
          </cell>
          <cell r="Z86">
            <v>2.6629011435663789E-3</v>
          </cell>
          <cell r="AA86">
            <v>5.3474853316135195E-3</v>
          </cell>
          <cell r="AB86">
            <v>7.7174278783280007E-5</v>
          </cell>
          <cell r="AC86">
            <v>8.8612004803038295E-5</v>
          </cell>
          <cell r="AD86">
            <v>2.2971651793665562E-4</v>
          </cell>
          <cell r="AE86">
            <v>1.0914456058347566E-4</v>
          </cell>
          <cell r="AF86">
            <v>1.3371848477814068E-4</v>
          </cell>
          <cell r="AG86">
            <v>3.4817077667734049E-5</v>
          </cell>
          <cell r="AH86">
            <v>1.0631905359224959E-4</v>
          </cell>
          <cell r="AI86">
            <v>5.6915785272671677E-5</v>
          </cell>
          <cell r="AJ86">
            <v>6.9126227149060319E-5</v>
          </cell>
          <cell r="AK86">
            <v>5.1939110309639602E-5</v>
          </cell>
          <cell r="AL86">
            <v>7.7740876653853633E-5</v>
          </cell>
          <cell r="AM86">
            <v>6.3203689551651629E-5</v>
          </cell>
          <cell r="AN86">
            <v>5.8940877950630654E-5</v>
          </cell>
          <cell r="AO86">
            <v>7.0001592927460883E-5</v>
          </cell>
          <cell r="AP86">
            <v>9.3867595889689806E-5</v>
          </cell>
          <cell r="AQ86">
            <v>6.0519187018375464E-5</v>
          </cell>
          <cell r="AR86">
            <v>2.0339218942177535E-5</v>
          </cell>
          <cell r="AS86">
            <v>4.9177563881506145E-5</v>
          </cell>
          <cell r="AT86">
            <v>1.5564628232168045E-5</v>
          </cell>
          <cell r="AU86">
            <v>6.885460101795806E-5</v>
          </cell>
          <cell r="AV86">
            <v>3.7355906221660923E-4</v>
          </cell>
          <cell r="AW86">
            <v>4.8962355731510759E-4</v>
          </cell>
          <cell r="AX86">
            <v>2.6422137812735986E-4</v>
          </cell>
          <cell r="AY86">
            <v>2.4200565265923376E-4</v>
          </cell>
          <cell r="AZ86">
            <v>1.4965762790501849E-5</v>
          </cell>
          <cell r="BA86">
            <v>6.0185335103258246E-5</v>
          </cell>
          <cell r="BB86">
            <v>5.3725284516146386E-5</v>
          </cell>
          <cell r="BC86">
            <v>1.2812405991586241E-4</v>
          </cell>
          <cell r="BD86">
            <v>1.086748567695436E-4</v>
          </cell>
          <cell r="BE86">
            <v>1.6114675355770848E-5</v>
          </cell>
          <cell r="BF86">
            <v>1.9099410496878552E-5</v>
          </cell>
        </row>
        <row r="87">
          <cell r="B87">
            <v>1.18572381532159E-3</v>
          </cell>
          <cell r="C87">
            <v>2.5472308915582584E-4</v>
          </cell>
          <cell r="D87">
            <v>3.2362764779884679E-4</v>
          </cell>
          <cell r="E87">
            <v>2.1803849068802874E-4</v>
          </cell>
          <cell r="F87">
            <v>2.828115026703931E-4</v>
          </cell>
          <cell r="G87">
            <v>2.8580659624910716E-4</v>
          </cell>
          <cell r="H87">
            <v>4.5210132955570391E-4</v>
          </cell>
          <cell r="I87">
            <v>1.6192974630245975E-4</v>
          </cell>
          <cell r="J87">
            <v>4.1647660676723168E-3</v>
          </cell>
          <cell r="K87">
            <v>6.0177465897224168E-3</v>
          </cell>
          <cell r="L87">
            <v>3.7186402348568324E-3</v>
          </cell>
          <cell r="M87">
            <v>4.7038953036520363E-3</v>
          </cell>
          <cell r="N87">
            <v>2.6587414720852904E-4</v>
          </cell>
          <cell r="O87">
            <v>2.1355116541512133E-3</v>
          </cell>
          <cell r="P87">
            <v>2.6900620099020188E-4</v>
          </cell>
          <cell r="Q87">
            <v>7.8746336059932207E-4</v>
          </cell>
          <cell r="R87">
            <v>0</v>
          </cell>
          <cell r="S87">
            <v>2.093634534493128E-4</v>
          </cell>
          <cell r="T87">
            <v>4.95222887837133E-3</v>
          </cell>
          <cell r="U87">
            <v>7.469138127607476E-3</v>
          </cell>
          <cell r="V87">
            <v>6.5368347177544982E-3</v>
          </cell>
          <cell r="W87">
            <v>1.8130901032690726E-2</v>
          </cell>
          <cell r="X87">
            <v>5.9846322140758316E-4</v>
          </cell>
          <cell r="Y87">
            <v>1.011744900554254</v>
          </cell>
          <cell r="Z87">
            <v>2.1637209550011343E-2</v>
          </cell>
          <cell r="AA87">
            <v>2.2086997234712132E-2</v>
          </cell>
          <cell r="AB87">
            <v>4.9558046380524738E-4</v>
          </cell>
          <cell r="AC87">
            <v>4.5980869483377025E-4</v>
          </cell>
          <cell r="AD87">
            <v>9.1296393970565826E-4</v>
          </cell>
          <cell r="AE87">
            <v>4.0154697791128333E-4</v>
          </cell>
          <cell r="AF87">
            <v>4.4851191601248837E-4</v>
          </cell>
          <cell r="AG87">
            <v>6.577574988418086E-4</v>
          </cell>
          <cell r="AH87">
            <v>5.7708405841419227E-4</v>
          </cell>
          <cell r="AI87">
            <v>2.7551271340449271E-4</v>
          </cell>
          <cell r="AJ87">
            <v>3.2533660231972943E-4</v>
          </cell>
          <cell r="AK87">
            <v>2.806681960232756E-4</v>
          </cell>
          <cell r="AL87">
            <v>3.6478983401470942E-4</v>
          </cell>
          <cell r="AM87">
            <v>3.0370475993229137E-4</v>
          </cell>
          <cell r="AN87">
            <v>2.8120456052913847E-4</v>
          </cell>
          <cell r="AO87">
            <v>3.3969008177196384E-4</v>
          </cell>
          <cell r="AP87">
            <v>6.6683378710608249E-4</v>
          </cell>
          <cell r="AQ87">
            <v>2.8605285852816161E-4</v>
          </cell>
          <cell r="AR87">
            <v>1.2987961620375982E-4</v>
          </cell>
          <cell r="AS87">
            <v>2.2678905119305053E-4</v>
          </cell>
          <cell r="AT87">
            <v>8.3534371426553363E-5</v>
          </cell>
          <cell r="AU87">
            <v>3.2516085338430383E-4</v>
          </cell>
          <cell r="AV87">
            <v>1.4348430377852815E-3</v>
          </cell>
          <cell r="AW87">
            <v>2.0988159749369753E-3</v>
          </cell>
          <cell r="AX87">
            <v>7.2315822576792519E-4</v>
          </cell>
          <cell r="AY87">
            <v>1.5979367732805712E-3</v>
          </cell>
          <cell r="AZ87">
            <v>7.166142784523788E-5</v>
          </cell>
          <cell r="BA87">
            <v>5.617455385389232E-4</v>
          </cell>
          <cell r="BB87">
            <v>4.3578500679109395E-4</v>
          </cell>
          <cell r="BC87">
            <v>1.3141898117809657E-3</v>
          </cell>
          <cell r="BD87">
            <v>3.4513507339606846E-4</v>
          </cell>
          <cell r="BE87">
            <v>8.0976676753523425E-5</v>
          </cell>
          <cell r="BF87">
            <v>9.9583409013819258E-5</v>
          </cell>
        </row>
        <row r="88">
          <cell r="B88">
            <v>1.5320206610033056E-2</v>
          </cell>
          <cell r="C88">
            <v>2.7527603457751112E-3</v>
          </cell>
          <cell r="D88">
            <v>4.0655593779865776E-3</v>
          </cell>
          <cell r="E88">
            <v>2.6133445357211225E-3</v>
          </cell>
          <cell r="F88">
            <v>3.3840598945694017E-3</v>
          </cell>
          <cell r="G88">
            <v>3.0475681831358143E-3</v>
          </cell>
          <cell r="H88">
            <v>4.1508689617161332E-3</v>
          </cell>
          <cell r="I88">
            <v>1.9707093523393189E-3</v>
          </cell>
          <cell r="J88">
            <v>4.9890823507764505E-2</v>
          </cell>
          <cell r="K88">
            <v>0.18222427674885691</v>
          </cell>
          <cell r="L88">
            <v>4.7873709657047667E-2</v>
          </cell>
          <cell r="M88">
            <v>3.2980566114424049E-2</v>
          </cell>
          <cell r="N88">
            <v>6.1061657217368831E-3</v>
          </cell>
          <cell r="O88">
            <v>4.6621634395233827E-2</v>
          </cell>
          <cell r="P88">
            <v>1.8569303144371524E-3</v>
          </cell>
          <cell r="Q88">
            <v>4.2102611856347002E-3</v>
          </cell>
          <cell r="R88">
            <v>0</v>
          </cell>
          <cell r="S88">
            <v>1.5301397643083961E-3</v>
          </cell>
          <cell r="T88">
            <v>7.9173050369433132E-2</v>
          </cell>
          <cell r="U88">
            <v>0.16523768622708368</v>
          </cell>
          <cell r="V88">
            <v>3.4356942117061001E-2</v>
          </cell>
          <cell r="W88">
            <v>8.0167131310842327E-2</v>
          </cell>
          <cell r="X88">
            <v>9.2743363778341643E-3</v>
          </cell>
          <cell r="Y88">
            <v>6.8750662532938598E-3</v>
          </cell>
          <cell r="Z88">
            <v>1.2036795278845047</v>
          </cell>
          <cell r="AA88">
            <v>4.7889291062005186E-2</v>
          </cell>
          <cell r="AB88">
            <v>5.3244888437686795E-3</v>
          </cell>
          <cell r="AC88">
            <v>4.7151727166016818E-3</v>
          </cell>
          <cell r="AD88">
            <v>1.2857907006823469E-2</v>
          </cell>
          <cell r="AE88">
            <v>4.3628799548597885E-3</v>
          </cell>
          <cell r="AF88">
            <v>4.3833974236094832E-3</v>
          </cell>
          <cell r="AG88">
            <v>3.4880046064734451E-3</v>
          </cell>
          <cell r="AH88">
            <v>4.3778723259045331E-3</v>
          </cell>
          <cell r="AI88">
            <v>2.2574648925629127E-3</v>
          </cell>
          <cell r="AJ88">
            <v>2.7773077054008464E-3</v>
          </cell>
          <cell r="AK88">
            <v>2.2421595965758118E-3</v>
          </cell>
          <cell r="AL88">
            <v>3.1066469742522438E-3</v>
          </cell>
          <cell r="AM88">
            <v>2.4771842804963413E-3</v>
          </cell>
          <cell r="AN88">
            <v>2.6709318904473245E-3</v>
          </cell>
          <cell r="AO88">
            <v>2.7880743549794011E-3</v>
          </cell>
          <cell r="AP88">
            <v>4.1588506246442005E-3</v>
          </cell>
          <cell r="AQ88">
            <v>2.5216840268055193E-3</v>
          </cell>
          <cell r="AR88">
            <v>9.632517882169104E-4</v>
          </cell>
          <cell r="AS88">
            <v>1.9262940805416986E-3</v>
          </cell>
          <cell r="AT88">
            <v>6.7532103251225796E-4</v>
          </cell>
          <cell r="AU88">
            <v>2.7161643144094465E-3</v>
          </cell>
          <cell r="AV88">
            <v>1.4208942715919926E-2</v>
          </cell>
          <cell r="AW88">
            <v>1.9003433720726597E-2</v>
          </cell>
          <cell r="AX88">
            <v>9.874846864929886E-3</v>
          </cell>
          <cell r="AY88">
            <v>8.3094441083074368E-3</v>
          </cell>
          <cell r="AZ88">
            <v>6.6628876824738814E-4</v>
          </cell>
          <cell r="BA88">
            <v>2.251288955396303E-3</v>
          </cell>
          <cell r="BB88">
            <v>2.2910739268162E-3</v>
          </cell>
          <cell r="BC88">
            <v>5.4309259169332894E-3</v>
          </cell>
          <cell r="BD88">
            <v>4.4674686713239544E-3</v>
          </cell>
          <cell r="BE88">
            <v>5.6366807691237059E-4</v>
          </cell>
          <cell r="BF88">
            <v>7.7225653645621195E-4</v>
          </cell>
        </row>
        <row r="89">
          <cell r="B89">
            <v>4.4742346093173296E-4</v>
          </cell>
          <cell r="C89">
            <v>4.3166981339133479E-4</v>
          </cell>
          <cell r="D89">
            <v>4.9340203395559104E-4</v>
          </cell>
          <cell r="E89">
            <v>2.8415367429835033E-4</v>
          </cell>
          <cell r="F89">
            <v>4.1854191345974483E-4</v>
          </cell>
          <cell r="G89">
            <v>4.6915564392188013E-4</v>
          </cell>
          <cell r="H89">
            <v>9.0045281628001162E-4</v>
          </cell>
          <cell r="I89">
            <v>2.0998830821716626E-4</v>
          </cell>
          <cell r="J89">
            <v>5.9626452937476906E-4</v>
          </cell>
          <cell r="K89">
            <v>6.569469535523207E-4</v>
          </cell>
          <cell r="L89">
            <v>5.7629566065374655E-4</v>
          </cell>
          <cell r="M89">
            <v>7.9579234670504491E-4</v>
          </cell>
          <cell r="N89">
            <v>2.3978711550654662E-4</v>
          </cell>
          <cell r="O89">
            <v>3.5696018399000349E-3</v>
          </cell>
          <cell r="P89">
            <v>5.21488780400202E-4</v>
          </cell>
          <cell r="Q89">
            <v>3.014878572213504E-4</v>
          </cell>
          <cell r="R89">
            <v>0</v>
          </cell>
          <cell r="S89">
            <v>4.7244263870709427E-4</v>
          </cell>
          <cell r="T89">
            <v>1.0379235236584131E-3</v>
          </cell>
          <cell r="U89">
            <v>8.3581178295747186E-4</v>
          </cell>
          <cell r="V89">
            <v>1.414132409028494E-3</v>
          </cell>
          <cell r="W89">
            <v>8.4451248202307495E-4</v>
          </cell>
          <cell r="X89">
            <v>1.9704588232990323E-3</v>
          </cell>
          <cell r="Y89">
            <v>6.1012684607232451E-4</v>
          </cell>
          <cell r="Z89">
            <v>1.4769365022173095E-3</v>
          </cell>
          <cell r="AA89">
            <v>1.0428441712251162</v>
          </cell>
          <cell r="AB89">
            <v>8.4718406645715582E-4</v>
          </cell>
          <cell r="AC89">
            <v>1.0618620479055686E-3</v>
          </cell>
          <cell r="AD89">
            <v>1.4223716457130015E-3</v>
          </cell>
          <cell r="AE89">
            <v>1.0474819296949277E-3</v>
          </cell>
          <cell r="AF89">
            <v>1.7605239930691356E-3</v>
          </cell>
          <cell r="AG89">
            <v>2.802330391602097E-4</v>
          </cell>
          <cell r="AH89">
            <v>1.0392291144525835E-3</v>
          </cell>
          <cell r="AI89">
            <v>7.399124997324656E-4</v>
          </cell>
          <cell r="AJ89">
            <v>1.109156572660621E-3</v>
          </cell>
          <cell r="AK89">
            <v>7.3601239676802889E-4</v>
          </cell>
          <cell r="AL89">
            <v>1.2153127164426512E-3</v>
          </cell>
          <cell r="AM89">
            <v>1.0994346824998523E-3</v>
          </cell>
          <cell r="AN89">
            <v>9.3627485093588541E-4</v>
          </cell>
          <cell r="AO89">
            <v>1.0772021572028603E-3</v>
          </cell>
          <cell r="AP89">
            <v>1.2402113192932994E-3</v>
          </cell>
          <cell r="AQ89">
            <v>8.2697001396150015E-4</v>
          </cell>
          <cell r="AR89">
            <v>2.9172733507993676E-4</v>
          </cell>
          <cell r="AS89">
            <v>3.1166479009720816E-4</v>
          </cell>
          <cell r="AT89">
            <v>2.5089960077587985E-4</v>
          </cell>
          <cell r="AU89">
            <v>9.6907272306626666E-4</v>
          </cell>
          <cell r="AV89">
            <v>1.0779482847521409E-2</v>
          </cell>
          <cell r="AW89">
            <v>1.4696444869057349E-3</v>
          </cell>
          <cell r="AX89">
            <v>2.0764630034809505E-3</v>
          </cell>
          <cell r="AY89">
            <v>1.5549526235081794E-2</v>
          </cell>
          <cell r="AZ89">
            <v>1.296191090929543E-4</v>
          </cell>
          <cell r="BA89">
            <v>8.1274457610389431E-4</v>
          </cell>
          <cell r="BB89">
            <v>1.0420301295053325E-3</v>
          </cell>
          <cell r="BC89">
            <v>1.6057202076667206E-3</v>
          </cell>
          <cell r="BD89">
            <v>2.2263111707770478E-3</v>
          </cell>
          <cell r="BE89">
            <v>2.9517634027513253E-4</v>
          </cell>
          <cell r="BF89">
            <v>2.5488991222026439E-4</v>
          </cell>
        </row>
        <row r="90">
          <cell r="B90">
            <v>9.4226631889112768E-3</v>
          </cell>
          <cell r="C90">
            <v>4.3506678441867863E-3</v>
          </cell>
          <cell r="D90">
            <v>5.0866000539791156E-3</v>
          </cell>
          <cell r="E90">
            <v>3.7357265884001793E-3</v>
          </cell>
          <cell r="F90">
            <v>4.3762007387969275E-3</v>
          </cell>
          <cell r="G90">
            <v>4.8910982006390574E-3</v>
          </cell>
          <cell r="H90">
            <v>8.8368900017654992E-3</v>
          </cell>
          <cell r="I90">
            <v>2.3785690383468202E-3</v>
          </cell>
          <cell r="J90">
            <v>3.1537288173176241E-2</v>
          </cell>
          <cell r="K90">
            <v>2.3208238733779449E-2</v>
          </cell>
          <cell r="L90">
            <v>3.062189743127694E-2</v>
          </cell>
          <cell r="M90">
            <v>7.1462845949439885E-2</v>
          </cell>
          <cell r="N90">
            <v>9.8148534011285914E-4</v>
          </cell>
          <cell r="O90">
            <v>6.3900144479047865E-3</v>
          </cell>
          <cell r="P90">
            <v>2.4690907896381502E-3</v>
          </cell>
          <cell r="Q90">
            <v>4.6428795727452427E-3</v>
          </cell>
          <cell r="R90">
            <v>0</v>
          </cell>
          <cell r="S90">
            <v>1.2078003887849537E-2</v>
          </cell>
          <cell r="T90">
            <v>1.5991195801188286E-2</v>
          </cell>
          <cell r="U90">
            <v>1.2835218039634125E-2</v>
          </cell>
          <cell r="V90">
            <v>2.0032305711124996E-2</v>
          </cell>
          <cell r="W90">
            <v>7.9897762546915722E-3</v>
          </cell>
          <cell r="X90">
            <v>2.0216004652613122E-2</v>
          </cell>
          <cell r="Y90">
            <v>5.0249405894481581E-3</v>
          </cell>
          <cell r="Z90">
            <v>2.1263827953342678E-2</v>
          </cell>
          <cell r="AA90">
            <v>6.5247749421337049E-3</v>
          </cell>
          <cell r="AB90">
            <v>1.3955972446371627</v>
          </cell>
          <cell r="AC90">
            <v>0.53735923531002305</v>
          </cell>
          <cell r="AD90">
            <v>0.12974654816661696</v>
          </cell>
          <cell r="AE90">
            <v>4.3286193165888017E-3</v>
          </cell>
          <cell r="AF90">
            <v>9.5285437751708498E-3</v>
          </cell>
          <cell r="AG90">
            <v>4.0390297101777139E-3</v>
          </cell>
          <cell r="AH90">
            <v>1.8769628526642219E-2</v>
          </cell>
          <cell r="AI90">
            <v>5.4920851740886912E-3</v>
          </cell>
          <cell r="AJ90">
            <v>6.5303923771877501E-3</v>
          </cell>
          <cell r="AK90">
            <v>5.0745160804526379E-3</v>
          </cell>
          <cell r="AL90">
            <v>1.343795719968283E-2</v>
          </cell>
          <cell r="AM90">
            <v>7.5224372264204465E-3</v>
          </cell>
          <cell r="AN90">
            <v>9.0531930608581303E-3</v>
          </cell>
          <cell r="AO90">
            <v>5.4246362754475771E-3</v>
          </cell>
          <cell r="AP90">
            <v>1.3265620176338597E-2</v>
          </cell>
          <cell r="AQ90">
            <v>4.3023249521400179E-2</v>
          </cell>
          <cell r="AR90">
            <v>2.399089385343044E-3</v>
          </cell>
          <cell r="AS90">
            <v>1.1412693310906097E-3</v>
          </cell>
          <cell r="AT90">
            <v>7.0531414026325043E-3</v>
          </cell>
          <cell r="AU90">
            <v>4.0326286840391612E-3</v>
          </cell>
          <cell r="AV90">
            <v>3.8047472247051024E-3</v>
          </cell>
          <cell r="AW90">
            <v>2.767509275067798E-3</v>
          </cell>
          <cell r="AX90">
            <v>6.5670029154478948E-2</v>
          </cell>
          <cell r="AY90">
            <v>3.3594009042501264E-3</v>
          </cell>
          <cell r="AZ90">
            <v>4.822422146416563E-4</v>
          </cell>
          <cell r="BA90">
            <v>1.7936528559967637E-3</v>
          </cell>
          <cell r="BB90">
            <v>1.8780882236510152E-3</v>
          </cell>
          <cell r="BC90">
            <v>1.0158407906439274E-2</v>
          </cell>
          <cell r="BD90">
            <v>3.7644360132207005E-3</v>
          </cell>
          <cell r="BE90">
            <v>8.8123955972179736E-4</v>
          </cell>
          <cell r="BF90">
            <v>1.2366740860237028E-3</v>
          </cell>
        </row>
        <row r="91">
          <cell r="B91">
            <v>1.3132794074832903E-3</v>
          </cell>
          <cell r="C91">
            <v>1.2517397341806715E-3</v>
          </cell>
          <cell r="D91">
            <v>1.4741336815702914E-3</v>
          </cell>
          <cell r="E91">
            <v>7.245946401499405E-4</v>
          </cell>
          <cell r="F91">
            <v>1.2515229510361018E-3</v>
          </cell>
          <cell r="G91">
            <v>1.5085394868632686E-3</v>
          </cell>
          <cell r="H91">
            <v>2.8463099073680418E-3</v>
          </cell>
          <cell r="I91">
            <v>6.3580927637935363E-4</v>
          </cell>
          <cell r="J91">
            <v>1.7896927980687299E-3</v>
          </cell>
          <cell r="K91">
            <v>3.4594025180217283E-3</v>
          </cell>
          <cell r="L91">
            <v>1.7336779606073756E-3</v>
          </cell>
          <cell r="M91">
            <v>2.1381335908642889E-3</v>
          </cell>
          <cell r="N91">
            <v>4.8987640375305972E-4</v>
          </cell>
          <cell r="O91">
            <v>2.357358135093929E-3</v>
          </cell>
          <cell r="P91">
            <v>1.8400389660780515E-3</v>
          </cell>
          <cell r="Q91">
            <v>7.2007430504750407E-3</v>
          </cell>
          <cell r="R91">
            <v>0</v>
          </cell>
          <cell r="S91">
            <v>1.8657667353815209E-3</v>
          </cell>
          <cell r="T91">
            <v>2.6516051192451095E-3</v>
          </cell>
          <cell r="U91">
            <v>3.3754543029296778E-3</v>
          </cell>
          <cell r="V91">
            <v>4.6475165193100819E-3</v>
          </cell>
          <cell r="W91">
            <v>2.9080456976734457E-3</v>
          </cell>
          <cell r="X91">
            <v>1.7139429206946201E-2</v>
          </cell>
          <cell r="Y91">
            <v>1.9748312714174209E-3</v>
          </cell>
          <cell r="Z91">
            <v>1.6935167085660053E-2</v>
          </cell>
          <cell r="AA91">
            <v>2.0642870748286786E-3</v>
          </cell>
          <cell r="AB91">
            <v>5.0123467679016398E-3</v>
          </cell>
          <cell r="AC91">
            <v>1.0857068285509575</v>
          </cell>
          <cell r="AD91">
            <v>1.5407833323920539E-2</v>
          </cell>
          <cell r="AE91">
            <v>2.0768589017127791E-3</v>
          </cell>
          <cell r="AF91">
            <v>5.5846055676498172E-3</v>
          </cell>
          <cell r="AG91">
            <v>5.9671254364181093E-3</v>
          </cell>
          <cell r="AH91">
            <v>6.5587244655586968E-3</v>
          </cell>
          <cell r="AI91">
            <v>4.1892830680687384E-3</v>
          </cell>
          <cell r="AJ91">
            <v>5.519532729990278E-3</v>
          </cell>
          <cell r="AK91">
            <v>3.944264452343851E-3</v>
          </cell>
          <cell r="AL91">
            <v>1.8169097983967999E-2</v>
          </cell>
          <cell r="AM91">
            <v>7.1696054241086596E-3</v>
          </cell>
          <cell r="AN91">
            <v>7.3267595169873335E-3</v>
          </cell>
          <cell r="AO91">
            <v>3.6747339294987912E-3</v>
          </cell>
          <cell r="AP91">
            <v>1.1646537727775293E-2</v>
          </cell>
          <cell r="AQ91">
            <v>2.9983443295885518E-3</v>
          </cell>
          <cell r="AR91">
            <v>2.5379867980269608E-3</v>
          </cell>
          <cell r="AS91">
            <v>1.445725278935577E-3</v>
          </cell>
          <cell r="AT91">
            <v>1.4873177934568689E-3</v>
          </cell>
          <cell r="AU91">
            <v>3.2614668584303899E-3</v>
          </cell>
          <cell r="AV91">
            <v>1.2072217978708125E-3</v>
          </cell>
          <cell r="AW91">
            <v>1.5517273768541648E-3</v>
          </cell>
          <cell r="AX91">
            <v>0.12830085289057849</v>
          </cell>
          <cell r="AY91">
            <v>3.1774846240662678E-3</v>
          </cell>
          <cell r="AZ91">
            <v>3.3337282543600901E-4</v>
          </cell>
          <cell r="BA91">
            <v>1.0498788844238757E-3</v>
          </cell>
          <cell r="BB91">
            <v>1.0161884664711266E-3</v>
          </cell>
          <cell r="BC91">
            <v>3.1392995381318276E-3</v>
          </cell>
          <cell r="BD91">
            <v>1.5785525164242337E-3</v>
          </cell>
          <cell r="BE91">
            <v>4.904301886957574E-4</v>
          </cell>
          <cell r="BF91">
            <v>9.3058312901780123E-4</v>
          </cell>
        </row>
        <row r="92">
          <cell r="B92">
            <v>1.8158625333106871E-4</v>
          </cell>
          <cell r="C92">
            <v>1.7015769806269504E-4</v>
          </cell>
          <cell r="D92">
            <v>2.0086639140927975E-4</v>
          </cell>
          <cell r="E92">
            <v>1.1890750398606689E-4</v>
          </cell>
          <cell r="F92">
            <v>1.7195178087874333E-4</v>
          </cell>
          <cell r="G92">
            <v>2.1322826769332206E-4</v>
          </cell>
          <cell r="H92">
            <v>4.0136370663886446E-4</v>
          </cell>
          <cell r="I92">
            <v>8.6951962303320133E-5</v>
          </cell>
          <cell r="J92">
            <v>1.9743450456780173E-4</v>
          </cell>
          <cell r="K92">
            <v>2.8226141075589551E-4</v>
          </cell>
          <cell r="L92">
            <v>1.915591768607892E-4</v>
          </cell>
          <cell r="M92">
            <v>2.8224158386071522E-4</v>
          </cell>
          <cell r="N92">
            <v>5.5058632498828486E-5</v>
          </cell>
          <cell r="O92">
            <v>1.0300769486605837E-3</v>
          </cell>
          <cell r="P92">
            <v>4.3307636459325924E-4</v>
          </cell>
          <cell r="Q92">
            <v>3.7872297318447242E-4</v>
          </cell>
          <cell r="R92">
            <v>0</v>
          </cell>
          <cell r="S92">
            <v>1.0136149095578914E-3</v>
          </cell>
          <cell r="T92">
            <v>2.9162897042604756E-4</v>
          </cell>
          <cell r="U92">
            <v>3.0487780608844843E-4</v>
          </cell>
          <cell r="V92">
            <v>1.5487995256155717E-3</v>
          </cell>
          <cell r="W92">
            <v>1.2105626839375353E-2</v>
          </cell>
          <cell r="X92">
            <v>8.1136976249580558E-4</v>
          </cell>
          <cell r="Y92">
            <v>2.1448330107731487E-4</v>
          </cell>
          <cell r="Z92">
            <v>1.0378172919268214E-3</v>
          </cell>
          <cell r="AA92">
            <v>2.139997642191684E-4</v>
          </cell>
          <cell r="AB92">
            <v>1.5583251167632403E-3</v>
          </cell>
          <cell r="AC92">
            <v>4.2234687677927027E-2</v>
          </cell>
          <cell r="AD92">
            <v>1.2671946066472599</v>
          </cell>
          <cell r="AE92">
            <v>3.2968639734835288E-4</v>
          </cell>
          <cell r="AF92">
            <v>6.3617803914910653E-4</v>
          </cell>
          <cell r="AG92">
            <v>3.4592263990998402E-4</v>
          </cell>
          <cell r="AH92">
            <v>1.237721883152975E-3</v>
          </cell>
          <cell r="AI92">
            <v>4.6613848618154533E-4</v>
          </cell>
          <cell r="AJ92">
            <v>1.0546139962024029E-3</v>
          </cell>
          <cell r="AK92">
            <v>4.3500426495261471E-4</v>
          </cell>
          <cell r="AL92">
            <v>1.5654035578008733E-3</v>
          </cell>
          <cell r="AM92">
            <v>8.29568233262986E-4</v>
          </cell>
          <cell r="AN92">
            <v>7.5116474123258022E-4</v>
          </cell>
          <cell r="AO92">
            <v>5.3948807350845751E-3</v>
          </cell>
          <cell r="AP92">
            <v>3.5699675459787746E-3</v>
          </cell>
          <cell r="AQ92">
            <v>7.1398570205523316E-4</v>
          </cell>
          <cell r="AR92">
            <v>4.8365759909006198E-4</v>
          </cell>
          <cell r="AS92">
            <v>1.1089886762995765E-4</v>
          </cell>
          <cell r="AT92">
            <v>7.4664532577727657E-4</v>
          </cell>
          <cell r="AU92">
            <v>5.3671306325885136E-4</v>
          </cell>
          <cell r="AV92">
            <v>3.3355623794588228E-4</v>
          </cell>
          <cell r="AW92">
            <v>1.9502278922583734E-4</v>
          </cell>
          <cell r="AX92">
            <v>5.9548018128149135E-3</v>
          </cell>
          <cell r="AY92">
            <v>2.6511873780759785E-4</v>
          </cell>
          <cell r="AZ92">
            <v>8.6313019758405468E-5</v>
          </cell>
          <cell r="BA92">
            <v>2.4229882457652867E-4</v>
          </cell>
          <cell r="BB92">
            <v>1.9270833524200553E-4</v>
          </cell>
          <cell r="BC92">
            <v>7.6012989314225851E-4</v>
          </cell>
          <cell r="BD92">
            <v>3.5889688938960118E-4</v>
          </cell>
          <cell r="BE92">
            <v>9.028354693362296E-5</v>
          </cell>
          <cell r="BF92">
            <v>1.4687359006860273E-4</v>
          </cell>
        </row>
        <row r="93">
          <cell r="B93">
            <v>5.7273989832778646E-4</v>
          </cell>
          <cell r="C93">
            <v>5.2803247391400331E-4</v>
          </cell>
          <cell r="D93">
            <v>6.3204103519049707E-4</v>
          </cell>
          <cell r="E93">
            <v>5.9218660188230243E-4</v>
          </cell>
          <cell r="F93">
            <v>5.442628273041501E-4</v>
          </cell>
          <cell r="G93">
            <v>7.0855270534272985E-4</v>
          </cell>
          <cell r="H93">
            <v>1.3240382700969644E-3</v>
          </cell>
          <cell r="I93">
            <v>2.75903017846499E-4</v>
          </cell>
          <cell r="J93">
            <v>4.6261565243880262E-4</v>
          </cell>
          <cell r="K93">
            <v>6.103830152480611E-4</v>
          </cell>
          <cell r="L93">
            <v>4.5124834376608083E-4</v>
          </cell>
          <cell r="M93">
            <v>6.4001033226968485E-4</v>
          </cell>
          <cell r="N93">
            <v>2.8799262825393812E-4</v>
          </cell>
          <cell r="O93">
            <v>2.7738066852564303E-3</v>
          </cell>
          <cell r="P93">
            <v>8.0173800683751241E-4</v>
          </cell>
          <cell r="Q93">
            <v>5.1569809536237412E-4</v>
          </cell>
          <cell r="R93">
            <v>0</v>
          </cell>
          <cell r="S93">
            <v>1.8198181946636935E-3</v>
          </cell>
          <cell r="T93">
            <v>7.6259224064405566E-4</v>
          </cell>
          <cell r="U93">
            <v>7.2133454742475398E-4</v>
          </cell>
          <cell r="V93">
            <v>2.636869400439923E-3</v>
          </cell>
          <cell r="W93">
            <v>1.4109667774923259E-2</v>
          </cell>
          <cell r="X93">
            <v>9.9473203228153217E-4</v>
          </cell>
          <cell r="Y93">
            <v>6.3633061163775395E-4</v>
          </cell>
          <cell r="Z93">
            <v>1.8829911339244172E-3</v>
          </cell>
          <cell r="AA93">
            <v>1.3751149937993254E-3</v>
          </cell>
          <cell r="AB93">
            <v>1.7479690862657426E-3</v>
          </cell>
          <cell r="AC93">
            <v>1.8292627615989232E-3</v>
          </cell>
          <cell r="AD93">
            <v>2.1625546644487834E-3</v>
          </cell>
          <cell r="AE93">
            <v>1.5140865790473068</v>
          </cell>
          <cell r="AF93">
            <v>9.4681583056811028E-3</v>
          </cell>
          <cell r="AG93">
            <v>4.7319275671832569E-4</v>
          </cell>
          <cell r="AH93">
            <v>1.8539763341904624E-3</v>
          </cell>
          <cell r="AI93">
            <v>7.3589104918729423E-3</v>
          </cell>
          <cell r="AJ93">
            <v>2.8110970209351987E-3</v>
          </cell>
          <cell r="AK93">
            <v>2.4490492810233227E-3</v>
          </cell>
          <cell r="AL93">
            <v>1.3188623780332491E-2</v>
          </cell>
          <cell r="AM93">
            <v>1.2917486189720374E-2</v>
          </cell>
          <cell r="AN93">
            <v>2.9175414126571531E-2</v>
          </cell>
          <cell r="AO93">
            <v>3.7056688747534052E-3</v>
          </cell>
          <cell r="AP93">
            <v>1.1710389332998797E-2</v>
          </cell>
          <cell r="AQ93">
            <v>0.152431620549976</v>
          </cell>
          <cell r="AR93">
            <v>7.9509982140827068E-4</v>
          </cell>
          <cell r="AS93">
            <v>2.6196550995225215E-4</v>
          </cell>
          <cell r="AT93">
            <v>2.4841030378903299E-3</v>
          </cell>
          <cell r="AU93">
            <v>3.1575217087179849E-2</v>
          </cell>
          <cell r="AV93">
            <v>1.6949731839692886E-3</v>
          </cell>
          <cell r="AW93">
            <v>8.501809815995245E-4</v>
          </cell>
          <cell r="AX93">
            <v>4.9316994219058725E-3</v>
          </cell>
          <cell r="AY93">
            <v>3.4105873033966772E-3</v>
          </cell>
          <cell r="AZ93">
            <v>2.7680368872365086E-4</v>
          </cell>
          <cell r="BA93">
            <v>9.1706438867580182E-4</v>
          </cell>
          <cell r="BB93">
            <v>1.0583424180779643E-3</v>
          </cell>
          <cell r="BC93">
            <v>3.7512596829364598E-3</v>
          </cell>
          <cell r="BD93">
            <v>3.7665776951901001E-3</v>
          </cell>
          <cell r="BE93">
            <v>5.2614177783856812E-4</v>
          </cell>
          <cell r="BF93">
            <v>9.867196540815271E-3</v>
          </cell>
        </row>
        <row r="94">
          <cell r="B94">
            <v>6.9160271205416408E-3</v>
          </cell>
          <cell r="C94">
            <v>8.1268153649267684E-3</v>
          </cell>
          <cell r="D94">
            <v>9.4077756795791865E-3</v>
          </cell>
          <cell r="E94">
            <v>6.6447993152864886E-3</v>
          </cell>
          <cell r="F94">
            <v>7.8717443919099281E-3</v>
          </cell>
          <cell r="G94">
            <v>9.2946971105247068E-3</v>
          </cell>
          <cell r="H94">
            <v>1.788224845371239E-2</v>
          </cell>
          <cell r="I94">
            <v>3.9339502177316351E-3</v>
          </cell>
          <cell r="J94">
            <v>7.1079790294294731E-3</v>
          </cell>
          <cell r="K94">
            <v>9.2689619824958842E-3</v>
          </cell>
          <cell r="L94">
            <v>6.9467803075934382E-3</v>
          </cell>
          <cell r="M94">
            <v>1.0813084540533719E-2</v>
          </cell>
          <cell r="N94">
            <v>2.5430877463303112E-3</v>
          </cell>
          <cell r="O94">
            <v>5.2544397134933283E-3</v>
          </cell>
          <cell r="P94">
            <v>1.4685725743398192E-2</v>
          </cell>
          <cell r="Q94">
            <v>1.5565639173620732E-2</v>
          </cell>
          <cell r="R94">
            <v>0</v>
          </cell>
          <cell r="S94">
            <v>8.2212540395383647E-3</v>
          </cell>
          <cell r="T94">
            <v>1.7817630926955728E-2</v>
          </cell>
          <cell r="U94">
            <v>1.4473676247293005E-2</v>
          </cell>
          <cell r="V94">
            <v>2.2912790585717088E-2</v>
          </cell>
          <cell r="W94">
            <v>1.6545305281172571E-2</v>
          </cell>
          <cell r="X94">
            <v>2.6653612500929597E-2</v>
          </cell>
          <cell r="Y94">
            <v>6.9882683454695694E-3</v>
          </cell>
          <cell r="Z94">
            <v>2.8097997853701196E-2</v>
          </cell>
          <cell r="AA94">
            <v>5.3415145426697203E-2</v>
          </cell>
          <cell r="AB94">
            <v>2.0768803847293141E-2</v>
          </cell>
          <cell r="AC94">
            <v>2.150148214222336E-2</v>
          </cell>
          <cell r="AD94">
            <v>6.3770325231268868E-2</v>
          </cell>
          <cell r="AE94">
            <v>4.1722055817337761E-2</v>
          </cell>
          <cell r="AF94">
            <v>1.2839298523044362</v>
          </cell>
          <cell r="AG94">
            <v>1.3942810789934269E-2</v>
          </cell>
          <cell r="AH94">
            <v>3.9044146213250072E-2</v>
          </cell>
          <cell r="AI94">
            <v>3.2810752869350077E-2</v>
          </cell>
          <cell r="AJ94">
            <v>1.5808679472966231E-2</v>
          </cell>
          <cell r="AK94">
            <v>1.0944224782073702E-2</v>
          </cell>
          <cell r="AL94">
            <v>4.357002079510152E-2</v>
          </cell>
          <cell r="AM94">
            <v>2.8145891463152425E-2</v>
          </cell>
          <cell r="AN94">
            <v>1.105112622105804E-2</v>
          </cell>
          <cell r="AO94">
            <v>2.4456019160850381E-2</v>
          </cell>
          <cell r="AP94">
            <v>3.4708457064660296E-2</v>
          </cell>
          <cell r="AQ94">
            <v>1.6449528289637711E-2</v>
          </cell>
          <cell r="AR94">
            <v>5.8068733411063564E-3</v>
          </cell>
          <cell r="AS94">
            <v>6.6918223842882436E-3</v>
          </cell>
          <cell r="AT94">
            <v>4.0605290838521763E-3</v>
          </cell>
          <cell r="AU94">
            <v>1.5187102260060665E-2</v>
          </cell>
          <cell r="AV94">
            <v>1.7486791327721865E-2</v>
          </cell>
          <cell r="AW94">
            <v>6.9950120936106107E-3</v>
          </cell>
          <cell r="AX94">
            <v>2.072276326895886E-2</v>
          </cell>
          <cell r="AY94">
            <v>1.2556538546297357E-2</v>
          </cell>
          <cell r="AZ94">
            <v>6.159516144450772E-3</v>
          </cell>
          <cell r="BA94">
            <v>4.8893058314582252E-2</v>
          </cell>
          <cell r="BB94">
            <v>7.3980724001967896E-2</v>
          </cell>
          <cell r="BC94">
            <v>5.2215231664675073E-2</v>
          </cell>
          <cell r="BD94">
            <v>2.8679133288856708E-2</v>
          </cell>
          <cell r="BE94">
            <v>1.3607316181376448E-2</v>
          </cell>
          <cell r="BF94">
            <v>7.7463741121190565E-3</v>
          </cell>
        </row>
        <row r="95">
          <cell r="B95">
            <v>6.5615631074782202E-2</v>
          </cell>
          <cell r="C95">
            <v>7.6168889985656643E-2</v>
          </cell>
          <cell r="D95">
            <v>8.7255936209482285E-2</v>
          </cell>
          <cell r="E95">
            <v>1.6551339819439764E-2</v>
          </cell>
          <cell r="F95">
            <v>7.4102638686673744E-2</v>
          </cell>
          <cell r="G95">
            <v>8.612821925814898E-2</v>
          </cell>
          <cell r="H95">
            <v>0.16571587910325225</v>
          </cell>
          <cell r="I95">
            <v>3.6781026219767109E-2</v>
          </cell>
          <cell r="J95">
            <v>3.5996178215526323E-2</v>
          </cell>
          <cell r="K95">
            <v>3.6947270064928428E-2</v>
          </cell>
          <cell r="L95">
            <v>3.5701192387148493E-2</v>
          </cell>
          <cell r="M95">
            <v>5.2584734865381656E-2</v>
          </cell>
          <cell r="N95">
            <v>3.1529648246385177E-2</v>
          </cell>
          <cell r="O95">
            <v>7.6175346666562588E-2</v>
          </cell>
          <cell r="P95">
            <v>1.2669003793972436E-2</v>
          </cell>
          <cell r="Q95">
            <v>9.4570644125388861E-3</v>
          </cell>
          <cell r="R95">
            <v>0</v>
          </cell>
          <cell r="S95">
            <v>2.0002393308519127E-2</v>
          </cell>
          <cell r="T95">
            <v>3.3541563420606532E-2</v>
          </cell>
          <cell r="U95">
            <v>3.1299809189018563E-2</v>
          </cell>
          <cell r="V95">
            <v>4.6522176725676795E-2</v>
          </cell>
          <cell r="W95">
            <v>3.5676555764006995E-2</v>
          </cell>
          <cell r="X95">
            <v>3.2625042123419011E-2</v>
          </cell>
          <cell r="Y95">
            <v>4.7036107933179049E-2</v>
          </cell>
          <cell r="Z95">
            <v>3.5148938370700898E-2</v>
          </cell>
          <cell r="AA95">
            <v>2.528316578949906E-2</v>
          </cell>
          <cell r="AB95">
            <v>4.2548076224064785E-2</v>
          </cell>
          <cell r="AC95">
            <v>3.1098630240591184E-2</v>
          </cell>
          <cell r="AD95">
            <v>4.2976016215275206E-2</v>
          </cell>
          <cell r="AE95">
            <v>3.1857403102193579E-2</v>
          </cell>
          <cell r="AF95">
            <v>5.6371735317080861E-2</v>
          </cell>
          <cell r="AG95">
            <v>1.1919973894508815</v>
          </cell>
          <cell r="AH95">
            <v>0.13955788044794379</v>
          </cell>
          <cell r="AI95">
            <v>3.8236678700829835E-2</v>
          </cell>
          <cell r="AJ95">
            <v>6.6228408205379743E-2</v>
          </cell>
          <cell r="AK95">
            <v>0.13040519923164892</v>
          </cell>
          <cell r="AL95">
            <v>5.0591603261303422E-2</v>
          </cell>
          <cell r="AM95">
            <v>2.6825470535969873E-2</v>
          </cell>
          <cell r="AN95">
            <v>2.240756752892363E-2</v>
          </cell>
          <cell r="AO95">
            <v>4.0557621726523947E-2</v>
          </cell>
          <cell r="AP95">
            <v>3.6625635910338968E-2</v>
          </cell>
          <cell r="AQ95">
            <v>6.2913110795377356E-2</v>
          </cell>
          <cell r="AR95">
            <v>7.6349253690742983E-2</v>
          </cell>
          <cell r="AS95">
            <v>1.3489920769395345E-2</v>
          </cell>
          <cell r="AT95">
            <v>1.1839961702050823E-2</v>
          </cell>
          <cell r="AU95">
            <v>2.7880720319929504E-2</v>
          </cell>
          <cell r="AV95">
            <v>1.0810790072395675E-2</v>
          </cell>
          <cell r="AW95">
            <v>0.10329030054222876</v>
          </cell>
          <cell r="AX95">
            <v>0.12336688337099688</v>
          </cell>
          <cell r="AY95">
            <v>6.1880876784306697E-2</v>
          </cell>
          <cell r="AZ95">
            <v>5.2396402055069945E-3</v>
          </cell>
          <cell r="BA95">
            <v>1.3489383011666642E-2</v>
          </cell>
          <cell r="BB95">
            <v>1.2220749199172381E-2</v>
          </cell>
          <cell r="BC95">
            <v>1.5107982984888173E-2</v>
          </cell>
          <cell r="BD95">
            <v>1.7777431829528904E-2</v>
          </cell>
          <cell r="BE95">
            <v>3.5890233124207492E-3</v>
          </cell>
          <cell r="BF95">
            <v>7.5198885774778769E-3</v>
          </cell>
        </row>
        <row r="96">
          <cell r="B96">
            <v>9.3371283111755535E-2</v>
          </cell>
          <cell r="C96">
            <v>8.9251507061460594E-2</v>
          </cell>
          <cell r="D96">
            <v>0.1057436361219397</v>
          </cell>
          <cell r="E96">
            <v>7.3511984225646504E-2</v>
          </cell>
          <cell r="F96">
            <v>9.1219114382720831E-2</v>
          </cell>
          <cell r="G96">
            <v>0.11675522565151616</v>
          </cell>
          <cell r="H96">
            <v>0.21924072912324391</v>
          </cell>
          <cell r="I96">
            <v>4.565200512568849E-2</v>
          </cell>
          <cell r="J96">
            <v>5.2014081677072922E-2</v>
          </cell>
          <cell r="K96">
            <v>5.4155548101211815E-2</v>
          </cell>
          <cell r="L96">
            <v>5.1390007932091912E-2</v>
          </cell>
          <cell r="M96">
            <v>8.7218563311752484E-2</v>
          </cell>
          <cell r="N96">
            <v>6.7222179363649083E-3</v>
          </cell>
          <cell r="O96">
            <v>1.1886406769892157E-2</v>
          </cell>
          <cell r="P96">
            <v>3.0380639639716465E-2</v>
          </cell>
          <cell r="Q96">
            <v>1.456139391643081E-2</v>
          </cell>
          <cell r="R96">
            <v>0</v>
          </cell>
          <cell r="S96">
            <v>4.8177569445669824E-2</v>
          </cell>
          <cell r="T96">
            <v>8.5636569689792164E-2</v>
          </cell>
          <cell r="U96">
            <v>6.9427069901225894E-2</v>
          </cell>
          <cell r="V96">
            <v>0.20801983325860854</v>
          </cell>
          <cell r="W96">
            <v>7.4017993894461676E-2</v>
          </cell>
          <cell r="X96">
            <v>6.1073191567251876E-2</v>
          </cell>
          <cell r="Y96">
            <v>5.8041284051897589E-2</v>
          </cell>
          <cell r="Z96">
            <v>8.2351413440624022E-2</v>
          </cell>
          <cell r="AA96">
            <v>7.3518316416843574E-2</v>
          </cell>
          <cell r="AB96">
            <v>0.22179577076562132</v>
          </cell>
          <cell r="AC96">
            <v>0.12488787653207878</v>
          </cell>
          <cell r="AD96">
            <v>0.26140582865578277</v>
          </cell>
          <cell r="AE96">
            <v>8.1410363503149216E-2</v>
          </cell>
          <cell r="AF96">
            <v>0.16580442469767787</v>
          </cell>
          <cell r="AG96">
            <v>1.4997288297075074E-2</v>
          </cell>
          <cell r="AH96">
            <v>1.4701058931728224</v>
          </cell>
          <cell r="AI96">
            <v>7.8435302410797186E-2</v>
          </cell>
          <cell r="AJ96">
            <v>9.2141650045463486E-2</v>
          </cell>
          <cell r="AK96">
            <v>5.7778251180066374E-2</v>
          </cell>
          <cell r="AL96">
            <v>9.0921260793667677E-2</v>
          </cell>
          <cell r="AM96">
            <v>7.1516587353921329E-2</v>
          </cell>
          <cell r="AN96">
            <v>5.012924736909518E-2</v>
          </cell>
          <cell r="AO96">
            <v>9.1483544254446797E-2</v>
          </cell>
          <cell r="AP96">
            <v>9.6071302147433091E-2</v>
          </cell>
          <cell r="AQ96">
            <v>7.435447408791572E-2</v>
          </cell>
          <cell r="AR96">
            <v>1.1826735279874484E-2</v>
          </cell>
          <cell r="AS96">
            <v>4.6596476812462342E-3</v>
          </cell>
          <cell r="AT96">
            <v>1.7461326258732947E-2</v>
          </cell>
          <cell r="AU96">
            <v>6.6603515117734644E-2</v>
          </cell>
          <cell r="AV96">
            <v>2.1352339958610661E-2</v>
          </cell>
          <cell r="AW96">
            <v>2.3772565495320835E-2</v>
          </cell>
          <cell r="AX96">
            <v>4.1647883632819523E-2</v>
          </cell>
          <cell r="AY96">
            <v>1.6729684382640556E-2</v>
          </cell>
          <cell r="AZ96">
            <v>6.5089421711917519E-3</v>
          </cell>
          <cell r="BA96">
            <v>2.3288702457666906E-2</v>
          </cell>
          <cell r="BB96">
            <v>2.1234803575067174E-2</v>
          </cell>
          <cell r="BC96">
            <v>4.4084526492816668E-2</v>
          </cell>
          <cell r="BD96">
            <v>8.6805004725532847E-2</v>
          </cell>
          <cell r="BE96">
            <v>1.4079528879572287E-2</v>
          </cell>
          <cell r="BF96">
            <v>3.2586853951097353E-2</v>
          </cell>
        </row>
        <row r="97">
          <cell r="B97">
            <v>1.1190822691621968E-3</v>
          </cell>
          <cell r="C97">
            <v>1.1768752329630572E-3</v>
          </cell>
          <cell r="D97">
            <v>1.4239925407532399E-3</v>
          </cell>
          <cell r="E97">
            <v>8.2726280190681086E-4</v>
          </cell>
          <cell r="F97">
            <v>1.0809353807795501E-3</v>
          </cell>
          <cell r="G97">
            <v>1.4347667620822821E-3</v>
          </cell>
          <cell r="H97">
            <v>2.7157934491912395E-3</v>
          </cell>
          <cell r="I97">
            <v>5.4184179727685211E-4</v>
          </cell>
          <cell r="J97">
            <v>1.1271976667677529E-3</v>
          </cell>
          <cell r="K97">
            <v>1.4712888621108756E-3</v>
          </cell>
          <cell r="L97">
            <v>1.0968514002354848E-3</v>
          </cell>
          <cell r="M97">
            <v>1.5420637176654041E-3</v>
          </cell>
          <cell r="N97">
            <v>6.7339230881316968E-4</v>
          </cell>
          <cell r="O97">
            <v>8.0052076836241274E-4</v>
          </cell>
          <cell r="P97">
            <v>2.3766240852886038E-3</v>
          </cell>
          <cell r="Q97">
            <v>4.2316570222884348E-3</v>
          </cell>
          <cell r="R97">
            <v>0</v>
          </cell>
          <cell r="S97">
            <v>2.1901127437927957E-3</v>
          </cell>
          <cell r="T97">
            <v>1.7482453604668127E-3</v>
          </cell>
          <cell r="U97">
            <v>1.6569462588191728E-3</v>
          </cell>
          <cell r="V97">
            <v>4.154952934208503E-3</v>
          </cell>
          <cell r="W97">
            <v>1.9848614967862446E-3</v>
          </cell>
          <cell r="X97">
            <v>3.8980610253257037E-3</v>
          </cell>
          <cell r="Y97">
            <v>1.2165286806830379E-3</v>
          </cell>
          <cell r="Z97">
            <v>4.5115028087285916E-3</v>
          </cell>
          <cell r="AA97">
            <v>1.5161611563706056E-2</v>
          </cell>
          <cell r="AB97">
            <v>2.7397041063651189E-3</v>
          </cell>
          <cell r="AC97">
            <v>2.2611639751135494E-3</v>
          </cell>
          <cell r="AD97">
            <v>3.1356557070172414E-3</v>
          </cell>
          <cell r="AE97">
            <v>2.4185570056881396E-3</v>
          </cell>
          <cell r="AF97">
            <v>2.6465769297721433E-3</v>
          </cell>
          <cell r="AG97">
            <v>3.6117439982350473E-3</v>
          </cell>
          <cell r="AH97">
            <v>7.0881812451926473E-3</v>
          </cell>
          <cell r="AI97">
            <v>1.0965244269293857</v>
          </cell>
          <cell r="AJ97">
            <v>7.2400537375549925E-3</v>
          </cell>
          <cell r="AK97">
            <v>5.9286443881659493E-3</v>
          </cell>
          <cell r="AL97">
            <v>8.2593043913728632E-3</v>
          </cell>
          <cell r="AM97">
            <v>3.8704677521051818E-3</v>
          </cell>
          <cell r="AN97">
            <v>3.0175742477987406E-3</v>
          </cell>
          <cell r="AO97">
            <v>9.5129864610583523E-3</v>
          </cell>
          <cell r="AP97">
            <v>7.0760051041853598E-3</v>
          </cell>
          <cell r="AQ97">
            <v>3.5252730341875666E-3</v>
          </cell>
          <cell r="AR97">
            <v>1.048917016713611E-2</v>
          </cell>
          <cell r="AS97">
            <v>9.0209686534424875E-4</v>
          </cell>
          <cell r="AT97">
            <v>1.972030856269891E-3</v>
          </cell>
          <cell r="AU97">
            <v>0.1543174081412759</v>
          </cell>
          <cell r="AV97">
            <v>6.450577574486715E-3</v>
          </cell>
          <cell r="AW97">
            <v>1.5260470109517254E-3</v>
          </cell>
          <cell r="AX97">
            <v>3.8113956961735801E-3</v>
          </cell>
          <cell r="AY97">
            <v>2.1764096080881734E-3</v>
          </cell>
          <cell r="AZ97">
            <v>4.9033574542477816E-4</v>
          </cell>
          <cell r="BA97">
            <v>1.770485242120517E-3</v>
          </cell>
          <cell r="BB97">
            <v>1.7914280306178744E-3</v>
          </cell>
          <cell r="BC97">
            <v>1.0399706893836446E-2</v>
          </cell>
          <cell r="BD97">
            <v>3.3243093904892929E-3</v>
          </cell>
          <cell r="BE97">
            <v>8.1068262365104364E-4</v>
          </cell>
          <cell r="BF97">
            <v>3.2493212624142766E-2</v>
          </cell>
        </row>
        <row r="98">
          <cell r="B98">
            <v>9.3567221310214069E-3</v>
          </cell>
          <cell r="C98">
            <v>8.7394275873787144E-3</v>
          </cell>
          <cell r="D98">
            <v>1.0568302937984744E-2</v>
          </cell>
          <cell r="E98">
            <v>5.8994270455371457E-3</v>
          </cell>
          <cell r="F98">
            <v>9.1621545835022244E-3</v>
          </cell>
          <cell r="G98">
            <v>1.2287131064159752E-2</v>
          </cell>
          <cell r="H98">
            <v>2.2845172084293656E-2</v>
          </cell>
          <cell r="I98">
            <v>4.6497392866954191E-3</v>
          </cell>
          <cell r="J98">
            <v>5.6825482119331966E-3</v>
          </cell>
          <cell r="K98">
            <v>6.2347718173255129E-3</v>
          </cell>
          <cell r="L98">
            <v>5.5745808970258208E-3</v>
          </cell>
          <cell r="M98">
            <v>7.96833846680268E-3</v>
          </cell>
          <cell r="N98">
            <v>3.3895554673459886E-3</v>
          </cell>
          <cell r="O98">
            <v>3.2387058599050648E-3</v>
          </cell>
          <cell r="P98">
            <v>1.7148751089989291E-2</v>
          </cell>
          <cell r="Q98">
            <v>6.4903519984260225E-3</v>
          </cell>
          <cell r="R98">
            <v>0</v>
          </cell>
          <cell r="S98">
            <v>1.3527874846688626E-2</v>
          </cell>
          <cell r="T98">
            <v>8.9631120193586298E-3</v>
          </cell>
          <cell r="U98">
            <v>7.626649712958268E-3</v>
          </cell>
          <cell r="V98">
            <v>2.3588558261941409E-2</v>
          </cell>
          <cell r="W98">
            <v>8.9626355049567067E-3</v>
          </cell>
          <cell r="X98">
            <v>9.2868660980567098E-3</v>
          </cell>
          <cell r="Y98">
            <v>1.0272006223291755E-2</v>
          </cell>
          <cell r="Z98">
            <v>1.1573952822334718E-2</v>
          </cell>
          <cell r="AA98">
            <v>8.5774963909280057E-3</v>
          </cell>
          <cell r="AB98">
            <v>1.4507049629830937E-2</v>
          </cell>
          <cell r="AC98">
            <v>1.2793537803241663E-2</v>
          </cell>
          <cell r="AD98">
            <v>1.2759758114208056E-2</v>
          </cell>
          <cell r="AE98">
            <v>2.0064622982660884E-2</v>
          </cell>
          <cell r="AF98">
            <v>3.508732055245721E-2</v>
          </cell>
          <cell r="AG98">
            <v>8.417348224396359E-3</v>
          </cell>
          <cell r="AH98">
            <v>2.284954699776174E-2</v>
          </cell>
          <cell r="AI98">
            <v>3.6406544139917348E-2</v>
          </cell>
          <cell r="AJ98">
            <v>1.6846785893181468</v>
          </cell>
          <cell r="AK98">
            <v>5.7428047655898533E-2</v>
          </cell>
          <cell r="AL98">
            <v>0.3580080785733854</v>
          </cell>
          <cell r="AM98">
            <v>0.25410324547714624</v>
          </cell>
          <cell r="AN98">
            <v>0.18956911367702059</v>
          </cell>
          <cell r="AO98">
            <v>0.15142922711620602</v>
          </cell>
          <cell r="AP98">
            <v>0.30144665274345911</v>
          </cell>
          <cell r="AQ98">
            <v>7.5259609176055411E-2</v>
          </cell>
          <cell r="AR98">
            <v>1.3401946220854969E-2</v>
          </cell>
          <cell r="AS98">
            <v>2.6269491948924684E-3</v>
          </cell>
          <cell r="AT98">
            <v>9.6605217669019014E-3</v>
          </cell>
          <cell r="AU98">
            <v>0.23025932710433908</v>
          </cell>
          <cell r="AV98">
            <v>8.5220294323809925E-3</v>
          </cell>
          <cell r="AW98">
            <v>1.0517386165154003E-2</v>
          </cell>
          <cell r="AX98">
            <v>4.4982452570646293E-2</v>
          </cell>
          <cell r="AY98">
            <v>2.509174028451908E-2</v>
          </cell>
          <cell r="AZ98">
            <v>5.3799512785915075E-3</v>
          </cell>
          <cell r="BA98">
            <v>8.9621906507791373E-3</v>
          </cell>
          <cell r="BB98">
            <v>8.4001902930112022E-3</v>
          </cell>
          <cell r="BC98">
            <v>2.8869739362852111E-2</v>
          </cell>
          <cell r="BD98">
            <v>1.7059058115995882E-2</v>
          </cell>
          <cell r="BE98">
            <v>6.1419066238692756E-3</v>
          </cell>
          <cell r="BF98">
            <v>2.3776105927014592E-2</v>
          </cell>
        </row>
        <row r="99">
          <cell r="B99">
            <v>3.6621653569139834E-3</v>
          </cell>
          <cell r="C99">
            <v>3.6507263484838451E-3</v>
          </cell>
          <cell r="D99">
            <v>4.3737436934130555E-3</v>
          </cell>
          <cell r="E99">
            <v>2.5717611251684135E-3</v>
          </cell>
          <cell r="F99">
            <v>3.7813305220333005E-3</v>
          </cell>
          <cell r="G99">
            <v>4.9074278693887639E-3</v>
          </cell>
          <cell r="H99">
            <v>9.1665485566323028E-3</v>
          </cell>
          <cell r="I99">
            <v>1.9091202589361065E-3</v>
          </cell>
          <cell r="J99">
            <v>2.7975392458211247E-3</v>
          </cell>
          <cell r="K99">
            <v>3.2493781340772244E-3</v>
          </cell>
          <cell r="L99">
            <v>2.7390310804219749E-3</v>
          </cell>
          <cell r="M99">
            <v>4.055825236377251E-3</v>
          </cell>
          <cell r="N99">
            <v>1.5850327864469962E-3</v>
          </cell>
          <cell r="O99">
            <v>1.6125644688577902E-3</v>
          </cell>
          <cell r="P99">
            <v>6.7725025485878927E-3</v>
          </cell>
          <cell r="Q99">
            <v>3.3121329875579848E-3</v>
          </cell>
          <cell r="R99">
            <v>0</v>
          </cell>
          <cell r="S99">
            <v>5.0905927070437366E-3</v>
          </cell>
          <cell r="T99">
            <v>9.1402016560742545E-3</v>
          </cell>
          <cell r="U99">
            <v>6.8314011707435122E-3</v>
          </cell>
          <cell r="V99">
            <v>1.4765495436999084E-2</v>
          </cell>
          <cell r="W99">
            <v>5.2045340256112712E-3</v>
          </cell>
          <cell r="X99">
            <v>4.7452295287979318E-3</v>
          </cell>
          <cell r="Y99">
            <v>5.0128551902206414E-3</v>
          </cell>
          <cell r="Z99">
            <v>7.5571623430744205E-3</v>
          </cell>
          <cell r="AA99">
            <v>7.8053916524775252E-3</v>
          </cell>
          <cell r="AB99">
            <v>9.364065261923047E-3</v>
          </cell>
          <cell r="AC99">
            <v>8.9976811186382212E-3</v>
          </cell>
          <cell r="AD99">
            <v>7.5250861054907553E-3</v>
          </cell>
          <cell r="AE99">
            <v>9.7382084584874806E-3</v>
          </cell>
          <cell r="AF99">
            <v>1.0342889408518161E-2</v>
          </cell>
          <cell r="AG99">
            <v>3.4179399500779556E-3</v>
          </cell>
          <cell r="AH99">
            <v>1.517135278268821E-2</v>
          </cell>
          <cell r="AI99">
            <v>1.7664895060410381E-2</v>
          </cell>
          <cell r="AJ99">
            <v>8.8553495947451044E-2</v>
          </cell>
          <cell r="AK99">
            <v>1.5726893087531404</v>
          </cell>
          <cell r="AL99">
            <v>0.25074751948449203</v>
          </cell>
          <cell r="AM99">
            <v>7.0137057570239317E-2</v>
          </cell>
          <cell r="AN99">
            <v>4.3195429203125385E-2</v>
          </cell>
          <cell r="AO99">
            <v>0.23226580631822882</v>
          </cell>
          <cell r="AP99">
            <v>9.7113871169966351E-2</v>
          </cell>
          <cell r="AQ99">
            <v>0.51739351797679467</v>
          </cell>
          <cell r="AR99">
            <v>1.2128098890029795E-2</v>
          </cell>
          <cell r="AS99">
            <v>1.4709792258769756E-3</v>
          </cell>
          <cell r="AT99">
            <v>5.0780673997110884E-3</v>
          </cell>
          <cell r="AU99">
            <v>4.113671090855138E-2</v>
          </cell>
          <cell r="AV99">
            <v>4.5889164803703236E-3</v>
          </cell>
          <cell r="AW99">
            <v>3.7967094162044451E-3</v>
          </cell>
          <cell r="AX99">
            <v>2.6819684448397128E-2</v>
          </cell>
          <cell r="AY99">
            <v>6.9882940522568342E-3</v>
          </cell>
          <cell r="AZ99">
            <v>2.3388229873759232E-3</v>
          </cell>
          <cell r="BA99">
            <v>5.3775319393862958E-3</v>
          </cell>
          <cell r="BB99">
            <v>4.6101424506287758E-3</v>
          </cell>
          <cell r="BC99">
            <v>1.2674406712994213E-2</v>
          </cell>
          <cell r="BD99">
            <v>8.6722416311713502E-3</v>
          </cell>
          <cell r="BE99">
            <v>2.5396453927674025E-3</v>
          </cell>
          <cell r="BF99">
            <v>8.2235914288260378E-3</v>
          </cell>
        </row>
        <row r="100">
          <cell r="B100">
            <v>6.5019660816560999E-3</v>
          </cell>
          <cell r="C100">
            <v>6.9006280424706743E-3</v>
          </cell>
          <cell r="D100">
            <v>8.3436907212694426E-3</v>
          </cell>
          <cell r="E100">
            <v>4.8409658385137914E-3</v>
          </cell>
          <cell r="F100">
            <v>7.2618158970868662E-3</v>
          </cell>
          <cell r="G100">
            <v>9.5266040623513543E-3</v>
          </cell>
          <cell r="H100">
            <v>1.7698754215232409E-2</v>
          </cell>
          <cell r="I100">
            <v>3.6623872069398507E-3</v>
          </cell>
          <cell r="J100">
            <v>5.6946120242742006E-3</v>
          </cell>
          <cell r="K100">
            <v>6.0701009200795535E-3</v>
          </cell>
          <cell r="L100">
            <v>5.5632331995009877E-3</v>
          </cell>
          <cell r="M100">
            <v>8.7167888334580626E-3</v>
          </cell>
          <cell r="N100">
            <v>3.4701888808554657E-3</v>
          </cell>
          <cell r="O100">
            <v>2.7332308204145134E-3</v>
          </cell>
          <cell r="P100">
            <v>9.5644666725074826E-3</v>
          </cell>
          <cell r="Q100">
            <v>4.6296787587413561E-3</v>
          </cell>
          <cell r="R100">
            <v>0</v>
          </cell>
          <cell r="S100">
            <v>1.0152669968593691E-2</v>
          </cell>
          <cell r="T100">
            <v>7.1813259230179742E-3</v>
          </cell>
          <cell r="U100">
            <v>6.6736062946729513E-3</v>
          </cell>
          <cell r="V100">
            <v>4.5667724113236961E-2</v>
          </cell>
          <cell r="W100">
            <v>1.0304017533373195E-2</v>
          </cell>
          <cell r="X100">
            <v>8.9306246684834993E-3</v>
          </cell>
          <cell r="Y100">
            <v>1.2908820633678136E-2</v>
          </cell>
          <cell r="Z100">
            <v>1.1269257356740175E-2</v>
          </cell>
          <cell r="AA100">
            <v>9.0986559353794082E-3</v>
          </cell>
          <cell r="AB100">
            <v>2.0207900002029416E-2</v>
          </cell>
          <cell r="AC100">
            <v>1.4809378483753686E-2</v>
          </cell>
          <cell r="AD100">
            <v>1.3338740515095192E-2</v>
          </cell>
          <cell r="AE100">
            <v>1.3337776597355201E-2</v>
          </cell>
          <cell r="AF100">
            <v>1.6387931477789962E-2</v>
          </cell>
          <cell r="AG100">
            <v>5.1294774676286844E-3</v>
          </cell>
          <cell r="AH100">
            <v>1.8489840635578028E-2</v>
          </cell>
          <cell r="AI100">
            <v>3.845192977141066E-2</v>
          </cell>
          <cell r="AJ100">
            <v>0.14883126251424211</v>
          </cell>
          <cell r="AK100">
            <v>2.6345999076144929E-2</v>
          </cell>
          <cell r="AL100">
            <v>1.0943179839748363</v>
          </cell>
          <cell r="AM100">
            <v>0.19947697136113163</v>
          </cell>
          <cell r="AN100">
            <v>6.4365857481374217E-2</v>
          </cell>
          <cell r="AO100">
            <v>4.5020377339836694E-2</v>
          </cell>
          <cell r="AP100">
            <v>7.3053765981505564E-2</v>
          </cell>
          <cell r="AQ100">
            <v>2.455488496555017E-2</v>
          </cell>
          <cell r="AR100">
            <v>1.9917367206252749E-2</v>
          </cell>
          <cell r="AS100">
            <v>2.5353608920202254E-3</v>
          </cell>
          <cell r="AT100">
            <v>8.6672306999281204E-3</v>
          </cell>
          <cell r="AU100">
            <v>7.0419750828685471E-2</v>
          </cell>
          <cell r="AV100">
            <v>4.4314365985766947E-3</v>
          </cell>
          <cell r="AW100">
            <v>7.2863569159831634E-3</v>
          </cell>
          <cell r="AX100">
            <v>7.7542198807818569E-2</v>
          </cell>
          <cell r="AY100">
            <v>1.1185673148967953E-2</v>
          </cell>
          <cell r="AZ100">
            <v>2.0015909008858088E-3</v>
          </cell>
          <cell r="BA100">
            <v>5.0176355215519278E-3</v>
          </cell>
          <cell r="BB100">
            <v>5.9893288957038023E-3</v>
          </cell>
          <cell r="BC100">
            <v>1.1944493507564243E-2</v>
          </cell>
          <cell r="BD100">
            <v>9.2700235699085757E-3</v>
          </cell>
          <cell r="BE100">
            <v>3.0045991645638939E-3</v>
          </cell>
          <cell r="BF100">
            <v>2.2307098247472779E-2</v>
          </cell>
        </row>
        <row r="101">
          <cell r="B101">
            <v>2.2125640773509349E-2</v>
          </cell>
          <cell r="C101">
            <v>1.6441274165786474E-2</v>
          </cell>
          <cell r="D101">
            <v>2.0564299160372931E-2</v>
          </cell>
          <cell r="E101">
            <v>1.1728324552011338E-2</v>
          </cell>
          <cell r="F101">
            <v>1.8104344025640387E-2</v>
          </cell>
          <cell r="G101">
            <v>2.6491121962054012E-2</v>
          </cell>
          <cell r="H101">
            <v>4.8411724015326028E-2</v>
          </cell>
          <cell r="I101">
            <v>9.2825885030400172E-3</v>
          </cell>
          <cell r="J101">
            <v>7.6647803018814083E-3</v>
          </cell>
          <cell r="K101">
            <v>8.0068096950164161E-3</v>
          </cell>
          <cell r="L101">
            <v>7.6207684131707745E-3</v>
          </cell>
          <cell r="M101">
            <v>1.0350742616844284E-2</v>
          </cell>
          <cell r="N101">
            <v>2.7613234638543616E-3</v>
          </cell>
          <cell r="O101">
            <v>1.5273733232278673E-3</v>
          </cell>
          <cell r="P101">
            <v>4.3584460038218606E-3</v>
          </cell>
          <cell r="Q101">
            <v>6.3216187194942647E-3</v>
          </cell>
          <cell r="R101">
            <v>0</v>
          </cell>
          <cell r="S101">
            <v>1.2627153492499642E-2</v>
          </cell>
          <cell r="T101">
            <v>6.0646268116362747E-3</v>
          </cell>
          <cell r="U101">
            <v>6.2042224050741683E-3</v>
          </cell>
          <cell r="V101">
            <v>6.7012578434642363E-3</v>
          </cell>
          <cell r="W101">
            <v>7.8101978906321423E-3</v>
          </cell>
          <cell r="X101">
            <v>6.0134595110487394E-3</v>
          </cell>
          <cell r="Y101">
            <v>1.1318158755568622E-2</v>
          </cell>
          <cell r="Z101">
            <v>7.2808440007817174E-3</v>
          </cell>
          <cell r="AA101">
            <v>4.5679521179054893E-3</v>
          </cell>
          <cell r="AB101">
            <v>3.4058363873507519E-3</v>
          </cell>
          <cell r="AC101">
            <v>3.7232558594197554E-3</v>
          </cell>
          <cell r="AD101">
            <v>3.9128181453110585E-3</v>
          </cell>
          <cell r="AE101">
            <v>4.2857482783804765E-3</v>
          </cell>
          <cell r="AF101">
            <v>4.1125576552718916E-3</v>
          </cell>
          <cell r="AG101">
            <v>5.2690407941830431E-3</v>
          </cell>
          <cell r="AH101">
            <v>3.4503744715678208E-3</v>
          </cell>
          <cell r="AI101">
            <v>3.9428179434063508E-3</v>
          </cell>
          <cell r="AJ101">
            <v>5.0000658595911541E-3</v>
          </cell>
          <cell r="AK101">
            <v>3.7753789409245776E-3</v>
          </cell>
          <cell r="AL101">
            <v>1.197352872348322E-2</v>
          </cell>
          <cell r="AM101">
            <v>1.2581161000500198</v>
          </cell>
          <cell r="AN101">
            <v>1.4109329858607219E-2</v>
          </cell>
          <cell r="AO101">
            <v>1.9854941032770169E-2</v>
          </cell>
          <cell r="AP101">
            <v>1.3779063661223617E-2</v>
          </cell>
          <cell r="AQ101">
            <v>3.3612179774484227E-3</v>
          </cell>
          <cell r="AR101">
            <v>1.7425880496247834E-3</v>
          </cell>
          <cell r="AS101">
            <v>3.061935476095371E-3</v>
          </cell>
          <cell r="AT101">
            <v>9.8051701973417178E-3</v>
          </cell>
          <cell r="AU101">
            <v>7.9217454051134315E-3</v>
          </cell>
          <cell r="AV101">
            <v>2.5892791603039631E-3</v>
          </cell>
          <cell r="AW101">
            <v>3.2861468138366753E-2</v>
          </cell>
          <cell r="AX101">
            <v>6.2236789920545417E-3</v>
          </cell>
          <cell r="AY101">
            <v>2.257022270830043E-2</v>
          </cell>
          <cell r="AZ101">
            <v>1.4216230397441785E-3</v>
          </cell>
          <cell r="BA101">
            <v>6.9915989198851723E-3</v>
          </cell>
          <cell r="BB101">
            <v>4.8034354110053174E-3</v>
          </cell>
          <cell r="BC101">
            <v>8.2716747095549457E-3</v>
          </cell>
          <cell r="BD101">
            <v>2.8872821011864305E-3</v>
          </cell>
          <cell r="BE101">
            <v>9.1908359819313275E-3</v>
          </cell>
          <cell r="BF101">
            <v>1.5365965876994563E-3</v>
          </cell>
        </row>
        <row r="102">
          <cell r="B102">
            <v>2.7880279704129519E-4</v>
          </cell>
          <cell r="C102">
            <v>2.9361417309710114E-4</v>
          </cell>
          <cell r="D102">
            <v>3.3891291602203771E-4</v>
          </cell>
          <cell r="E102">
            <v>2.1348748246070729E-4</v>
          </cell>
          <cell r="F102">
            <v>2.8548310134452067E-4</v>
          </cell>
          <cell r="G102">
            <v>3.2937669971332139E-4</v>
          </cell>
          <cell r="H102">
            <v>6.3114474947542263E-4</v>
          </cell>
          <cell r="I102">
            <v>1.5337834939339483E-4</v>
          </cell>
          <cell r="J102">
            <v>4.2638803842525716E-4</v>
          </cell>
          <cell r="K102">
            <v>4.4458181725902103E-4</v>
          </cell>
          <cell r="L102">
            <v>4.1181509784177212E-4</v>
          </cell>
          <cell r="M102">
            <v>5.8427950020234476E-4</v>
          </cell>
          <cell r="N102">
            <v>3.8855402350554364E-4</v>
          </cell>
          <cell r="O102">
            <v>6.055649255580782E-3</v>
          </cell>
          <cell r="P102">
            <v>4.0889954889205058E-4</v>
          </cell>
          <cell r="Q102">
            <v>7.0971595606655175E-4</v>
          </cell>
          <cell r="R102">
            <v>0</v>
          </cell>
          <cell r="S102">
            <v>3.9390829364166724E-4</v>
          </cell>
          <cell r="T102">
            <v>5.848135151125532E-4</v>
          </cell>
          <cell r="U102">
            <v>4.7926050995373317E-4</v>
          </cell>
          <cell r="V102">
            <v>1.3426948704198514E-3</v>
          </cell>
          <cell r="W102">
            <v>6.3375560226699664E-4</v>
          </cell>
          <cell r="X102">
            <v>7.8138901254429336E-4</v>
          </cell>
          <cell r="Y102">
            <v>5.7217192391926402E-4</v>
          </cell>
          <cell r="Z102">
            <v>8.5658057379308164E-4</v>
          </cell>
          <cell r="AA102">
            <v>4.4419175896133261E-4</v>
          </cell>
          <cell r="AB102">
            <v>7.0663002476055187E-4</v>
          </cell>
          <cell r="AC102">
            <v>6.1213562127114226E-4</v>
          </cell>
          <cell r="AD102">
            <v>7.765469803988691E-4</v>
          </cell>
          <cell r="AE102">
            <v>7.4575210932297312E-4</v>
          </cell>
          <cell r="AF102">
            <v>8.6179055954997816E-4</v>
          </cell>
          <cell r="AG102">
            <v>6.2728770397030569E-4</v>
          </cell>
          <cell r="AH102">
            <v>9.2385117988567629E-4</v>
          </cell>
          <cell r="AI102">
            <v>8.3774564447517449E-4</v>
          </cell>
          <cell r="AJ102">
            <v>1.1817248964464506E-3</v>
          </cell>
          <cell r="AK102">
            <v>1.1128376269538788E-3</v>
          </cell>
          <cell r="AL102">
            <v>1.2058971974559512E-3</v>
          </cell>
          <cell r="AM102">
            <v>1.2617465032398599E-3</v>
          </cell>
          <cell r="AN102">
            <v>1.1319953644704188</v>
          </cell>
          <cell r="AO102">
            <v>1.1384982250824888E-3</v>
          </cell>
          <cell r="AP102">
            <v>1.2057203765899966E-3</v>
          </cell>
          <cell r="AQ102">
            <v>9.2673202606071683E-4</v>
          </cell>
          <cell r="AR102">
            <v>6.4430967043455978E-4</v>
          </cell>
          <cell r="AS102">
            <v>6.7769412293916152E-4</v>
          </cell>
          <cell r="AT102">
            <v>1.7448158253665169E-4</v>
          </cell>
          <cell r="AU102">
            <v>7.1961764330245599E-4</v>
          </cell>
          <cell r="AV102">
            <v>6.4068895932420215E-4</v>
          </cell>
          <cell r="AW102">
            <v>3.0000109114551618E-3</v>
          </cell>
          <cell r="AX102">
            <v>4.3517265772484215E-2</v>
          </cell>
          <cell r="AY102">
            <v>0.10524721198334493</v>
          </cell>
          <cell r="AZ102">
            <v>1.1535582450928247E-4</v>
          </cell>
          <cell r="BA102">
            <v>8.4567195826006645E-4</v>
          </cell>
          <cell r="BB102">
            <v>5.2923330347508549E-4</v>
          </cell>
          <cell r="BC102">
            <v>1.2637075529923544E-3</v>
          </cell>
          <cell r="BD102">
            <v>5.3585776118346114E-4</v>
          </cell>
          <cell r="BE102">
            <v>1.525651133992514E-4</v>
          </cell>
          <cell r="BF102">
            <v>1.9312363106588107E-4</v>
          </cell>
        </row>
        <row r="103">
          <cell r="B103">
            <v>2.019964100226338E-3</v>
          </cell>
          <cell r="C103">
            <v>2.1118467813500534E-3</v>
          </cell>
          <cell r="D103">
            <v>2.4504966626430111E-3</v>
          </cell>
          <cell r="E103">
            <v>1.5357943089357104E-3</v>
          </cell>
          <cell r="F103">
            <v>2.090573389017357E-3</v>
          </cell>
          <cell r="G103">
            <v>2.5008660532918853E-3</v>
          </cell>
          <cell r="H103">
            <v>4.7647587544188044E-3</v>
          </cell>
          <cell r="I103">
            <v>1.0464226040704475E-3</v>
          </cell>
          <cell r="J103">
            <v>1.6833497784202586E-3</v>
          </cell>
          <cell r="K103">
            <v>1.7796893527334279E-3</v>
          </cell>
          <cell r="L103">
            <v>1.6443141026084758E-3</v>
          </cell>
          <cell r="M103">
            <v>2.3513658205131112E-3</v>
          </cell>
          <cell r="N103">
            <v>1.0998980805109609E-3</v>
          </cell>
          <cell r="O103">
            <v>1.6408181780167167E-3</v>
          </cell>
          <cell r="P103">
            <v>1.201254509034789E-2</v>
          </cell>
          <cell r="Q103">
            <v>7.0313951931047962E-3</v>
          </cell>
          <cell r="R103">
            <v>0</v>
          </cell>
          <cell r="S103">
            <v>3.8215821976742767E-3</v>
          </cell>
          <cell r="T103">
            <v>3.339203231682289E-3</v>
          </cell>
          <cell r="U103">
            <v>2.4410407278985255E-3</v>
          </cell>
          <cell r="V103">
            <v>4.4587445308679934E-3</v>
          </cell>
          <cell r="W103">
            <v>2.2083592732201843E-3</v>
          </cell>
          <cell r="X103">
            <v>2.3828006779059449E-3</v>
          </cell>
          <cell r="Y103">
            <v>2.4278182158993179E-3</v>
          </cell>
          <cell r="Z103">
            <v>3.0315680400615445E-3</v>
          </cell>
          <cell r="AA103">
            <v>1.8206323984422677E-3</v>
          </cell>
          <cell r="AB103">
            <v>5.0478859415898393E-3</v>
          </cell>
          <cell r="AC103">
            <v>4.4493098033922679E-3</v>
          </cell>
          <cell r="AD103">
            <v>3.8913878674107422E-3</v>
          </cell>
          <cell r="AE103">
            <v>4.238330635915835E-3</v>
          </cell>
          <cell r="AF103">
            <v>3.6096869438043654E-3</v>
          </cell>
          <cell r="AG103">
            <v>6.2221543756171647E-3</v>
          </cell>
          <cell r="AH103">
            <v>4.4165755257086327E-3</v>
          </cell>
          <cell r="AI103">
            <v>6.1941444407890758E-3</v>
          </cell>
          <cell r="AJ103">
            <v>6.8095675757855164E-3</v>
          </cell>
          <cell r="AK103">
            <v>7.9004438138904516E-3</v>
          </cell>
          <cell r="AL103">
            <v>1.0363227046648417E-2</v>
          </cell>
          <cell r="AM103">
            <v>1.9158210830919339E-2</v>
          </cell>
          <cell r="AN103">
            <v>1.1568740581202977E-2</v>
          </cell>
          <cell r="AO103">
            <v>1.2175460146401442</v>
          </cell>
          <cell r="AP103">
            <v>3.4740728749314144E-2</v>
          </cell>
          <cell r="AQ103">
            <v>4.8390843546206423E-3</v>
          </cell>
          <cell r="AR103">
            <v>1.5275685401219454E-2</v>
          </cell>
          <cell r="AS103">
            <v>1.7721858280411668E-3</v>
          </cell>
          <cell r="AT103">
            <v>7.0919270906208039E-3</v>
          </cell>
          <cell r="AU103">
            <v>1.1829895429557234E-2</v>
          </cell>
          <cell r="AV103">
            <v>5.0711728969410879E-3</v>
          </cell>
          <cell r="AW103">
            <v>2.6137893881300459E-3</v>
          </cell>
          <cell r="AX103">
            <v>2.6912247607486874E-2</v>
          </cell>
          <cell r="AY103">
            <v>3.719296626324772E-3</v>
          </cell>
          <cell r="AZ103">
            <v>3.5033588645163906E-3</v>
          </cell>
          <cell r="BA103">
            <v>1.4171740222797645E-2</v>
          </cell>
          <cell r="BB103">
            <v>9.280179456672033E-3</v>
          </cell>
          <cell r="BC103">
            <v>1.3763282944373414E-2</v>
          </cell>
          <cell r="BD103">
            <v>1.3975261683475864E-2</v>
          </cell>
          <cell r="BE103">
            <v>3.2493234984839327E-3</v>
          </cell>
          <cell r="BF103">
            <v>2.1354171440949501E-3</v>
          </cell>
        </row>
        <row r="104">
          <cell r="B104">
            <v>1.0387718260011057E-2</v>
          </cell>
          <cell r="C104">
            <v>1.0693453061225043E-2</v>
          </cell>
          <cell r="D104">
            <v>1.2838266493673665E-2</v>
          </cell>
          <cell r="E104">
            <v>6.3573783694560607E-3</v>
          </cell>
          <cell r="F104">
            <v>1.1024966892598605E-2</v>
          </cell>
          <cell r="G104">
            <v>1.4602195674480284E-2</v>
          </cell>
          <cell r="H104">
            <v>2.7337728581470017E-2</v>
          </cell>
          <cell r="I104">
            <v>5.612548495760576E-3</v>
          </cell>
          <cell r="J104">
            <v>5.894831304937594E-3</v>
          </cell>
          <cell r="K104">
            <v>6.9502374397832382E-3</v>
          </cell>
          <cell r="L104">
            <v>5.8496996532871387E-3</v>
          </cell>
          <cell r="M104">
            <v>7.4449797928085185E-3</v>
          </cell>
          <cell r="N104">
            <v>3.943551649556145E-3</v>
          </cell>
          <cell r="O104">
            <v>1.661325548955274E-3</v>
          </cell>
          <cell r="P104">
            <v>1.7045978923284293E-2</v>
          </cell>
          <cell r="Q104">
            <v>3.6931879428326584E-3</v>
          </cell>
          <cell r="R104">
            <v>0</v>
          </cell>
          <cell r="S104">
            <v>1.116083775861852E-2</v>
          </cell>
          <cell r="T104">
            <v>1.3981175591590671E-2</v>
          </cell>
          <cell r="U104">
            <v>1.095437906878575E-2</v>
          </cell>
          <cell r="V104">
            <v>1.4695559568006512E-2</v>
          </cell>
          <cell r="W104">
            <v>1.0012361198386421E-2</v>
          </cell>
          <cell r="X104">
            <v>1.1666595549396598E-2</v>
          </cell>
          <cell r="Y104">
            <v>1.2803401848395712E-2</v>
          </cell>
          <cell r="Z104">
            <v>1.4805177516785473E-2</v>
          </cell>
          <cell r="AA104">
            <v>1.0028262334138451E-2</v>
          </cell>
          <cell r="AB104">
            <v>1.4825504220174823E-2</v>
          </cell>
          <cell r="AC104">
            <v>1.7404898494104745E-2</v>
          </cell>
          <cell r="AD104">
            <v>1.1184460820359839E-2</v>
          </cell>
          <cell r="AE104">
            <v>4.3868538353627695E-2</v>
          </cell>
          <cell r="AF104">
            <v>1.3394680118685536E-2</v>
          </cell>
          <cell r="AG104">
            <v>3.7352288811703018E-3</v>
          </cell>
          <cell r="AH104">
            <v>1.0953961170468606E-2</v>
          </cell>
          <cell r="AI104">
            <v>2.6839142133229691E-2</v>
          </cell>
          <cell r="AJ104">
            <v>1.1224885057661744E-2</v>
          </cell>
          <cell r="AK104">
            <v>6.9784947371712893E-3</v>
          </cell>
          <cell r="AL104">
            <v>3.0954471519408108E-2</v>
          </cell>
          <cell r="AM104">
            <v>1.7602294202662617E-2</v>
          </cell>
          <cell r="AN104">
            <v>1.0809167324434901E-2</v>
          </cell>
          <cell r="AO104">
            <v>4.3712905695306427E-2</v>
          </cell>
          <cell r="AP104">
            <v>1.1434879749948461</v>
          </cell>
          <cell r="AQ104">
            <v>1.3272020544635004E-2</v>
          </cell>
          <cell r="AR104">
            <v>1.0034340795019924E-2</v>
          </cell>
          <cell r="AS104">
            <v>1.573027656209309E-3</v>
          </cell>
          <cell r="AT104">
            <v>1.7181890388794929E-2</v>
          </cell>
          <cell r="AU104">
            <v>4.7014705851038292E-2</v>
          </cell>
          <cell r="AV104">
            <v>7.0990929486310301E-3</v>
          </cell>
          <cell r="AW104">
            <v>3.1993202405127237E-3</v>
          </cell>
          <cell r="AX104">
            <v>3.5817524254912227E-2</v>
          </cell>
          <cell r="AY104">
            <v>4.6793878750187581E-3</v>
          </cell>
          <cell r="AZ104">
            <v>1.607133741899134E-2</v>
          </cell>
          <cell r="BA104">
            <v>8.8214644753083493E-3</v>
          </cell>
          <cell r="BB104">
            <v>6.761924391671433E-3</v>
          </cell>
          <cell r="BC104">
            <v>1.0015423183645275E-2</v>
          </cell>
          <cell r="BD104">
            <v>2.8493579394940821E-2</v>
          </cell>
          <cell r="BE104">
            <v>1.0157489795422145E-2</v>
          </cell>
          <cell r="BF104">
            <v>1.7849446732333817E-2</v>
          </cell>
        </row>
        <row r="105">
          <cell r="B105">
            <v>1.9724938763180771E-4</v>
          </cell>
          <cell r="C105">
            <v>1.8008662825675848E-4</v>
          </cell>
          <cell r="D105">
            <v>2.1162260191769046E-4</v>
          </cell>
          <cell r="E105">
            <v>1.3046263304267094E-4</v>
          </cell>
          <cell r="F105">
            <v>1.8123081527732303E-4</v>
          </cell>
          <cell r="G105">
            <v>2.20055728115555E-4</v>
          </cell>
          <cell r="H105">
            <v>4.1483472748423485E-4</v>
          </cell>
          <cell r="I105">
            <v>9.1389712412535501E-5</v>
          </cell>
          <cell r="J105">
            <v>2.2288530217679219E-4</v>
          </cell>
          <cell r="K105">
            <v>3.5142795999201949E-4</v>
          </cell>
          <cell r="L105">
            <v>2.1624035884445985E-4</v>
          </cell>
          <cell r="M105">
            <v>2.9090816913630759E-4</v>
          </cell>
          <cell r="N105">
            <v>2.6584718127827342E-4</v>
          </cell>
          <cell r="O105">
            <v>2.7006902201218169E-4</v>
          </cell>
          <cell r="P105">
            <v>4.7318586333160276E-4</v>
          </cell>
          <cell r="Q105">
            <v>2.7622580466140652E-4</v>
          </cell>
          <cell r="R105">
            <v>0</v>
          </cell>
          <cell r="S105">
            <v>3.4635189599411859E-4</v>
          </cell>
          <cell r="T105">
            <v>3.7263343354403588E-4</v>
          </cell>
          <cell r="U105">
            <v>3.9043068244612363E-4</v>
          </cell>
          <cell r="V105">
            <v>6.2155956842883681E-4</v>
          </cell>
          <cell r="W105">
            <v>3.8852560165901029E-4</v>
          </cell>
          <cell r="X105">
            <v>1.2943221339509561E-3</v>
          </cell>
          <cell r="Y105">
            <v>2.1593453313549903E-4</v>
          </cell>
          <cell r="Z105">
            <v>1.4363818566754292E-3</v>
          </cell>
          <cell r="AA105">
            <v>3.1606163786692087E-4</v>
          </cell>
          <cell r="AB105">
            <v>8.6668533413449206E-4</v>
          </cell>
          <cell r="AC105">
            <v>4.2249690201379194E-3</v>
          </cell>
          <cell r="AD105">
            <v>8.6926230174852286E-4</v>
          </cell>
          <cell r="AE105">
            <v>7.6399994430842596E-4</v>
          </cell>
          <cell r="AF105">
            <v>1.2507294482431597E-3</v>
          </cell>
          <cell r="AG105">
            <v>2.5566934725826769E-4</v>
          </cell>
          <cell r="AH105">
            <v>8.6351621394560509E-4</v>
          </cell>
          <cell r="AI105">
            <v>1.3665235689423064E-3</v>
          </cell>
          <cell r="AJ105">
            <v>1.0088504622757426E-3</v>
          </cell>
          <cell r="AK105">
            <v>7.1516384432164569E-4</v>
          </cell>
          <cell r="AL105">
            <v>1.5947735822432296E-3</v>
          </cell>
          <cell r="AM105">
            <v>1.5626478504425767E-3</v>
          </cell>
          <cell r="AN105">
            <v>1.7572964425204118E-3</v>
          </cell>
          <cell r="AO105">
            <v>6.5610910975808304E-4</v>
          </cell>
          <cell r="AP105">
            <v>2.9069382573146956E-3</v>
          </cell>
          <cell r="AQ105">
            <v>1.0179000174615747</v>
          </cell>
          <cell r="AR105">
            <v>1.3052024942574205E-3</v>
          </cell>
          <cell r="AS105">
            <v>1.6550675059331856E-4</v>
          </cell>
          <cell r="AT105">
            <v>2.3522289945693351E-4</v>
          </cell>
          <cell r="AU105">
            <v>1.1849150054229233E-3</v>
          </cell>
          <cell r="AV105">
            <v>1.2334681139776716E-3</v>
          </cell>
          <cell r="AW105">
            <v>3.9100882755547351E-4</v>
          </cell>
          <cell r="AX105">
            <v>1.1617371653877481E-3</v>
          </cell>
          <cell r="AY105">
            <v>5.1399229014418809E-4</v>
          </cell>
          <cell r="AZ105">
            <v>1.0476464820642155E-4</v>
          </cell>
          <cell r="BA105">
            <v>4.2201785252893369E-4</v>
          </cell>
          <cell r="BB105">
            <v>4.3473214656065983E-4</v>
          </cell>
          <cell r="BC105">
            <v>3.1387244141164012E-3</v>
          </cell>
          <cell r="BD105">
            <v>1.8419062489254518E-3</v>
          </cell>
          <cell r="BE105">
            <v>4.2320489383678952E-4</v>
          </cell>
          <cell r="BF105">
            <v>4.3379482985765269E-4</v>
          </cell>
        </row>
        <row r="106">
          <cell r="B106">
            <v>2.1062413513956168E-2</v>
          </cell>
          <cell r="C106">
            <v>2.1267439666285234E-2</v>
          </cell>
          <cell r="D106">
            <v>2.4434615858004476E-2</v>
          </cell>
          <cell r="E106">
            <v>1.8172881655343826E-2</v>
          </cell>
          <cell r="F106">
            <v>2.0836292040271938E-2</v>
          </cell>
          <cell r="G106">
            <v>2.3878876544563596E-2</v>
          </cell>
          <cell r="H106">
            <v>4.5536667766038666E-2</v>
          </cell>
          <cell r="I106">
            <v>1.0459418636180958E-2</v>
          </cell>
          <cell r="J106">
            <v>2.7170883275660088E-2</v>
          </cell>
          <cell r="K106">
            <v>2.6127784895830751E-2</v>
          </cell>
          <cell r="L106">
            <v>2.6315140079488236E-2</v>
          </cell>
          <cell r="M106">
            <v>3.8984802369444196E-2</v>
          </cell>
          <cell r="N106">
            <v>7.0322199623761086E-3</v>
          </cell>
          <cell r="O106">
            <v>1.6118023906334589E-2</v>
          </cell>
          <cell r="P106">
            <v>7.6189838548168742E-2</v>
          </cell>
          <cell r="Q106">
            <v>3.0747021439657476E-2</v>
          </cell>
          <cell r="R106">
            <v>0</v>
          </cell>
          <cell r="S106">
            <v>6.4135951063181942E-2</v>
          </cell>
          <cell r="T106">
            <v>3.4182071404686376E-2</v>
          </cell>
          <cell r="U106">
            <v>2.7501372708857691E-2</v>
          </cell>
          <cell r="V106">
            <v>5.2633788495939193E-2</v>
          </cell>
          <cell r="W106">
            <v>2.6618712177552999E-2</v>
          </cell>
          <cell r="X106">
            <v>3.3070513508003559E-2</v>
          </cell>
          <cell r="Y106">
            <v>3.1964364184475888E-2</v>
          </cell>
          <cell r="Z106">
            <v>3.5967221584709164E-2</v>
          </cell>
          <cell r="AA106">
            <v>2.2352650109026578E-2</v>
          </cell>
          <cell r="AB106">
            <v>9.9266867585738341E-2</v>
          </cell>
          <cell r="AC106">
            <v>6.43657921844E-2</v>
          </cell>
          <cell r="AD106">
            <v>5.5335053698363945E-2</v>
          </cell>
          <cell r="AE106">
            <v>6.9289163894445394E-2</v>
          </cell>
          <cell r="AF106">
            <v>6.5964475457522556E-2</v>
          </cell>
          <cell r="AG106">
            <v>3.7850894015535173E-2</v>
          </cell>
          <cell r="AH106">
            <v>7.9630586087176922E-2</v>
          </cell>
          <cell r="AI106">
            <v>0.11389180193203094</v>
          </cell>
          <cell r="AJ106">
            <v>0.20486764827043288</v>
          </cell>
          <cell r="AK106">
            <v>0.30761607229671711</v>
          </cell>
          <cell r="AL106">
            <v>0.12364480908344547</v>
          </cell>
          <cell r="AM106">
            <v>6.0066407731192428E-2</v>
          </cell>
          <cell r="AN106">
            <v>4.4854434146092047E-2</v>
          </cell>
          <cell r="AO106">
            <v>8.4477476634901114E-2</v>
          </cell>
          <cell r="AP106">
            <v>8.0763347732270604E-2</v>
          </cell>
          <cell r="AQ106">
            <v>0.13390820983313328</v>
          </cell>
          <cell r="AR106">
            <v>1.0585687770762269</v>
          </cell>
          <cell r="AS106">
            <v>5.3262218602565657E-2</v>
          </cell>
          <cell r="AT106">
            <v>0.10330947966436087</v>
          </cell>
          <cell r="AU106">
            <v>6.3988101948910178E-2</v>
          </cell>
          <cell r="AV106">
            <v>3.9761949010674917E-2</v>
          </cell>
          <cell r="AW106">
            <v>1.6582795588726267E-2</v>
          </cell>
          <cell r="AX106">
            <v>4.317643681049195E-2</v>
          </cell>
          <cell r="AY106">
            <v>2.1962843184897284E-2</v>
          </cell>
          <cell r="AZ106">
            <v>2.6393213707752886E-2</v>
          </cell>
          <cell r="BA106">
            <v>5.7395876979716411E-2</v>
          </cell>
          <cell r="BB106">
            <v>5.1983761244964864E-2</v>
          </cell>
          <cell r="BC106">
            <v>3.4989798188859604E-2</v>
          </cell>
          <cell r="BD106">
            <v>6.1588084251703465E-2</v>
          </cell>
          <cell r="BE106">
            <v>1.0250565130889072E-2</v>
          </cell>
          <cell r="BF106">
            <v>1.3408546922354691E-2</v>
          </cell>
        </row>
        <row r="107">
          <cell r="B107">
            <v>1.5120295475757689E-5</v>
          </cell>
          <cell r="C107">
            <v>1.4136554140655798E-5</v>
          </cell>
          <cell r="D107">
            <v>1.6756226589897893E-5</v>
          </cell>
          <cell r="E107">
            <v>1.0593769515778665E-5</v>
          </cell>
          <cell r="F107">
            <v>1.4337726473347706E-5</v>
          </cell>
          <cell r="G107">
            <v>1.8073140742460764E-5</v>
          </cell>
          <cell r="H107">
            <v>3.3942231326953267E-5</v>
          </cell>
          <cell r="I107">
            <v>7.2712662166525334E-6</v>
          </cell>
          <cell r="J107">
            <v>1.7722853122097835E-5</v>
          </cell>
          <cell r="K107">
            <v>1.7681416561571755E-5</v>
          </cell>
          <cell r="L107">
            <v>1.728633882611467E-5</v>
          </cell>
          <cell r="M107">
            <v>3.207358211139901E-5</v>
          </cell>
          <cell r="N107">
            <v>5.1121931042432318E-6</v>
          </cell>
          <cell r="O107">
            <v>1.0065680912768531E-5</v>
          </cell>
          <cell r="P107">
            <v>2.3622108776319043E-5</v>
          </cell>
          <cell r="Q107">
            <v>1.6926331971954758E-5</v>
          </cell>
          <cell r="R107">
            <v>0</v>
          </cell>
          <cell r="S107">
            <v>1.9365504045366363E-5</v>
          </cell>
          <cell r="T107">
            <v>2.7014856576447216E-5</v>
          </cell>
          <cell r="U107">
            <v>2.1700535598629726E-5</v>
          </cell>
          <cell r="V107">
            <v>4.3763996175633907E-5</v>
          </cell>
          <cell r="W107">
            <v>2.1796304243816995E-5</v>
          </cell>
          <cell r="X107">
            <v>3.0643153838286204E-5</v>
          </cell>
          <cell r="Y107">
            <v>1.5345451587731337E-5</v>
          </cell>
          <cell r="Z107">
            <v>3.516873731494651E-5</v>
          </cell>
          <cell r="AA107">
            <v>4.437864943600633E-5</v>
          </cell>
          <cell r="AB107">
            <v>3.6598347266930898E-4</v>
          </cell>
          <cell r="AC107">
            <v>1.8814242871178743E-4</v>
          </cell>
          <cell r="AD107">
            <v>8.4016517347944747E-5</v>
          </cell>
          <cell r="AE107">
            <v>9.1186256106171647E-5</v>
          </cell>
          <cell r="AF107">
            <v>7.9116065572432668E-4</v>
          </cell>
          <cell r="AG107">
            <v>1.6764706447740537E-5</v>
          </cell>
          <cell r="AH107">
            <v>5.9232075516128694E-5</v>
          </cell>
          <cell r="AI107">
            <v>5.364134006812272E-5</v>
          </cell>
          <cell r="AJ107">
            <v>9.3019177932467296E-4</v>
          </cell>
          <cell r="AK107">
            <v>1.1836749020343387E-3</v>
          </cell>
          <cell r="AL107">
            <v>3.9567892702246948E-4</v>
          </cell>
          <cell r="AM107">
            <v>2.2678393508179182E-4</v>
          </cell>
          <cell r="AN107">
            <v>5.4353953088403682E-4</v>
          </cell>
          <cell r="AO107">
            <v>2.6369111091227186E-4</v>
          </cell>
          <cell r="AP107">
            <v>2.4973055981524682E-4</v>
          </cell>
          <cell r="AQ107">
            <v>4.9532741197227514E-4</v>
          </cell>
          <cell r="AR107">
            <v>2.0263055640460408E-5</v>
          </cell>
          <cell r="AS107">
            <v>1.0000073074706219</v>
          </cell>
          <cell r="AT107">
            <v>1.3301226244177967E-5</v>
          </cell>
          <cell r="AU107">
            <v>1.5888717111609262E-4</v>
          </cell>
          <cell r="AV107">
            <v>2.3242063462175167E-5</v>
          </cell>
          <cell r="AW107">
            <v>1.7536073038943369E-5</v>
          </cell>
          <cell r="AX107">
            <v>9.0859254591244861E-5</v>
          </cell>
          <cell r="AY107">
            <v>6.5302888893847884E-5</v>
          </cell>
          <cell r="AZ107">
            <v>8.4133430681964104E-6</v>
          </cell>
          <cell r="BA107">
            <v>3.8779642214381381E-5</v>
          </cell>
          <cell r="BB107">
            <v>5.2764285522977777E-5</v>
          </cell>
          <cell r="BC107">
            <v>5.8882752437602462E-5</v>
          </cell>
          <cell r="BD107">
            <v>3.4107588168603256E-5</v>
          </cell>
          <cell r="BE107">
            <v>1.6166899911911161E-5</v>
          </cell>
          <cell r="BF107">
            <v>2.3665932223042665E-5</v>
          </cell>
        </row>
        <row r="108">
          <cell r="B108">
            <v>9.2269588618083104E-4</v>
          </cell>
          <cell r="C108">
            <v>1.7811867818088791E-3</v>
          </cell>
          <cell r="D108">
            <v>2.0129365812769011E-3</v>
          </cell>
          <cell r="E108">
            <v>2.2657694585214304E-3</v>
          </cell>
          <cell r="F108">
            <v>1.6749752963430317E-3</v>
          </cell>
          <cell r="G108">
            <v>1.9338958472409932E-3</v>
          </cell>
          <cell r="H108">
            <v>3.6393534369090512E-3</v>
          </cell>
          <cell r="I108">
            <v>8.4205994289644618E-4</v>
          </cell>
          <cell r="J108">
            <v>1.7414773072047375E-3</v>
          </cell>
          <cell r="K108">
            <v>2.0952233883105272E-3</v>
          </cell>
          <cell r="L108">
            <v>1.6889318691015107E-3</v>
          </cell>
          <cell r="M108">
            <v>1.8572708257205979E-3</v>
          </cell>
          <cell r="N108">
            <v>1.1674081402311342E-3</v>
          </cell>
          <cell r="O108">
            <v>8.7200204284115681E-4</v>
          </cell>
          <cell r="P108">
            <v>1.4922845134060926E-3</v>
          </cell>
          <cell r="Q108">
            <v>6.1966914414765485E-4</v>
          </cell>
          <cell r="R108">
            <v>0</v>
          </cell>
          <cell r="S108">
            <v>3.3079991379798526E-3</v>
          </cell>
          <cell r="T108">
            <v>3.1057458885653763E-3</v>
          </cell>
          <cell r="U108">
            <v>2.649726396756911E-3</v>
          </cell>
          <cell r="V108">
            <v>6.2325087878293698E-3</v>
          </cell>
          <cell r="W108">
            <v>2.7154218151647079E-3</v>
          </cell>
          <cell r="X108">
            <v>4.8561310805050771E-3</v>
          </cell>
          <cell r="Y108">
            <v>2.2080843573311918E-2</v>
          </cell>
          <cell r="Z108">
            <v>5.4479075529513506E-3</v>
          </cell>
          <cell r="AA108">
            <v>2.8594513320171827E-3</v>
          </cell>
          <cell r="AB108">
            <v>6.6567756826221612E-3</v>
          </cell>
          <cell r="AC108">
            <v>5.0872250032619861E-3</v>
          </cell>
          <cell r="AD108">
            <v>5.1366361273785677E-3</v>
          </cell>
          <cell r="AE108">
            <v>3.3865567143824987E-3</v>
          </cell>
          <cell r="AF108">
            <v>4.7554705694175638E-3</v>
          </cell>
          <cell r="AG108">
            <v>6.4002256528534779E-4</v>
          </cell>
          <cell r="AH108">
            <v>3.1247288967237784E-3</v>
          </cell>
          <cell r="AI108">
            <v>2.9166199859435556E-3</v>
          </cell>
          <cell r="AJ108">
            <v>4.2468999894387056E-3</v>
          </cell>
          <cell r="AK108">
            <v>1.7407995896360654E-3</v>
          </cell>
          <cell r="AL108">
            <v>3.8802606944033499E-3</v>
          </cell>
          <cell r="AM108">
            <v>2.6135757167162496E-3</v>
          </cell>
          <cell r="AN108">
            <v>4.4867729535905511E-3</v>
          </cell>
          <cell r="AO108">
            <v>2.4830661293974697E-3</v>
          </cell>
          <cell r="AP108">
            <v>3.4680110544044762E-3</v>
          </cell>
          <cell r="AQ108">
            <v>3.064031566859653E-3</v>
          </cell>
          <cell r="AR108">
            <v>5.6259269135113313E-4</v>
          </cell>
          <cell r="AS108">
            <v>1.852163226680723E-3</v>
          </cell>
          <cell r="AT108">
            <v>1.0012685683656533</v>
          </cell>
          <cell r="AU108">
            <v>4.8114669498127254E-3</v>
          </cell>
          <cell r="AV108">
            <v>5.3187862800636214E-3</v>
          </cell>
          <cell r="AW108">
            <v>1.9096354623421047E-3</v>
          </cell>
          <cell r="AX108">
            <v>5.7881523878968687E-3</v>
          </cell>
          <cell r="AY108">
            <v>1.9752000515172756E-3</v>
          </cell>
          <cell r="AZ108">
            <v>1.290192855887293E-3</v>
          </cell>
          <cell r="BA108">
            <v>3.9899047089984891E-3</v>
          </cell>
          <cell r="BB108">
            <v>7.2632049970199047E-3</v>
          </cell>
          <cell r="BC108">
            <v>4.5337043557161765E-3</v>
          </cell>
          <cell r="BD108">
            <v>1.1918228025164262E-2</v>
          </cell>
          <cell r="BE108">
            <v>2.7171318697577283E-3</v>
          </cell>
          <cell r="BF108">
            <v>1.7886831740534905E-3</v>
          </cell>
        </row>
        <row r="109">
          <cell r="B109">
            <v>2.3122072574536552E-4</v>
          </cell>
          <cell r="C109">
            <v>2.2779313421259108E-4</v>
          </cell>
          <cell r="D109">
            <v>2.3145878810529739E-4</v>
          </cell>
          <cell r="E109">
            <v>1.426091485685495E-4</v>
          </cell>
          <cell r="F109">
            <v>1.9654770102173368E-4</v>
          </cell>
          <cell r="G109">
            <v>2.1933886585674824E-4</v>
          </cell>
          <cell r="H109">
            <v>4.4147730947985278E-4</v>
          </cell>
          <cell r="I109">
            <v>9.865816106241162E-5</v>
          </cell>
          <cell r="J109">
            <v>3.5936462400014478E-4</v>
          </cell>
          <cell r="K109">
            <v>6.2748587914403242E-4</v>
          </cell>
          <cell r="L109">
            <v>3.4676856678354627E-4</v>
          </cell>
          <cell r="M109">
            <v>4.220234691018188E-4</v>
          </cell>
          <cell r="N109">
            <v>2.0882805312709665E-3</v>
          </cell>
          <cell r="O109">
            <v>2.5299816261901346E-4</v>
          </cell>
          <cell r="P109">
            <v>4.3764423225300415E-4</v>
          </cell>
          <cell r="Q109">
            <v>2.4542852290341432E-4</v>
          </cell>
          <cell r="R109">
            <v>0</v>
          </cell>
          <cell r="S109">
            <v>3.2086075776142946E-4</v>
          </cell>
          <cell r="T109">
            <v>6.2853607602854518E-4</v>
          </cell>
          <cell r="U109">
            <v>6.9150092480969644E-4</v>
          </cell>
          <cell r="V109">
            <v>8.6923801511322896E-4</v>
          </cell>
          <cell r="W109">
            <v>1.649318674301225E-3</v>
          </cell>
          <cell r="X109">
            <v>3.2437753875051425E-3</v>
          </cell>
          <cell r="Y109">
            <v>2.7910567180950281E-4</v>
          </cell>
          <cell r="Z109">
            <v>2.8480712926192198E-3</v>
          </cell>
          <cell r="AA109">
            <v>4.3608723142209534E-4</v>
          </cell>
          <cell r="AB109">
            <v>4.2769103428207399E-4</v>
          </cell>
          <cell r="AC109">
            <v>5.2605880411524535E-4</v>
          </cell>
          <cell r="AD109">
            <v>7.1330053413524758E-4</v>
          </cell>
          <cell r="AE109">
            <v>1.0279146787628725E-3</v>
          </cell>
          <cell r="AF109">
            <v>6.3859972547960369E-4</v>
          </cell>
          <cell r="AG109">
            <v>2.2098473960257615E-4</v>
          </cell>
          <cell r="AH109">
            <v>4.7967515077904728E-4</v>
          </cell>
          <cell r="AI109">
            <v>3.6523868098626059E-4</v>
          </cell>
          <cell r="AJ109">
            <v>5.3445381339338536E-4</v>
          </cell>
          <cell r="AK109">
            <v>3.7767751009990495E-4</v>
          </cell>
          <cell r="AL109">
            <v>5.8940858262078715E-4</v>
          </cell>
          <cell r="AM109">
            <v>5.5158882515519026E-4</v>
          </cell>
          <cell r="AN109">
            <v>4.4826858559883601E-4</v>
          </cell>
          <cell r="AO109">
            <v>5.5239063324442862E-4</v>
          </cell>
          <cell r="AP109">
            <v>6.2399052457001258E-4</v>
          </cell>
          <cell r="AQ109">
            <v>4.6370785021145755E-4</v>
          </cell>
          <cell r="AR109">
            <v>2.3939960419216958E-4</v>
          </cell>
          <cell r="AS109">
            <v>1.6675108669890712E-4</v>
          </cell>
          <cell r="AT109">
            <v>1.9631461739049745E-4</v>
          </cell>
          <cell r="AU109">
            <v>1.000945598921015</v>
          </cell>
          <cell r="AV109">
            <v>4.5739001923621675E-3</v>
          </cell>
          <cell r="AW109">
            <v>6.3821248962347564E-4</v>
          </cell>
          <cell r="AX109">
            <v>8.6613409776621685E-4</v>
          </cell>
          <cell r="AY109">
            <v>9.6359749625024062E-4</v>
          </cell>
          <cell r="AZ109">
            <v>1.0520963563905055E-4</v>
          </cell>
          <cell r="BA109">
            <v>4.3085131818206013E-4</v>
          </cell>
          <cell r="BB109">
            <v>6.0771824494608461E-4</v>
          </cell>
          <cell r="BC109">
            <v>2.9507819857759964E-3</v>
          </cell>
          <cell r="BD109">
            <v>4.0207253181968111E-3</v>
          </cell>
          <cell r="BE109">
            <v>1.513287649091996E-3</v>
          </cell>
          <cell r="BF109">
            <v>5.7617410370654328E-2</v>
          </cell>
        </row>
        <row r="110">
          <cell r="B110">
            <v>3.845672848645925E-2</v>
          </cell>
          <cell r="C110">
            <v>3.7122793329935885E-2</v>
          </cell>
          <cell r="D110">
            <v>4.2368570727997164E-2</v>
          </cell>
          <cell r="E110">
            <v>2.3389898424330865E-2</v>
          </cell>
          <cell r="F110">
            <v>3.5932426926730737E-2</v>
          </cell>
          <cell r="G110">
            <v>4.0137300118242215E-2</v>
          </cell>
          <cell r="H110">
            <v>7.7096497119363144E-2</v>
          </cell>
          <cell r="I110">
            <v>1.7927534308019914E-2</v>
          </cell>
          <cell r="J110">
            <v>5.1894083830647732E-2</v>
          </cell>
          <cell r="K110">
            <v>5.288870026369475E-2</v>
          </cell>
          <cell r="L110">
            <v>5.0138704552193034E-2</v>
          </cell>
          <cell r="M110">
            <v>6.9985747321693256E-2</v>
          </cell>
          <cell r="N110">
            <v>1.8067041195096237E-2</v>
          </cell>
          <cell r="O110">
            <v>2.9906469413900565E-2</v>
          </cell>
          <cell r="P110">
            <v>3.8269841908879984E-2</v>
          </cell>
          <cell r="Q110">
            <v>2.2483702330251244E-2</v>
          </cell>
          <cell r="R110">
            <v>0</v>
          </cell>
          <cell r="S110">
            <v>3.9014342589577075E-2</v>
          </cell>
          <cell r="T110">
            <v>9.1063863695799233E-2</v>
          </cell>
          <cell r="U110">
            <v>6.9720433017567751E-2</v>
          </cell>
          <cell r="V110">
            <v>0.12324327188435717</v>
          </cell>
          <cell r="W110">
            <v>7.1797709645333885E-2</v>
          </cell>
          <cell r="X110">
            <v>9.045314410699512E-2</v>
          </cell>
          <cell r="Y110">
            <v>5.1634928096173552E-2</v>
          </cell>
          <cell r="Z110">
            <v>9.2968364125318642E-2</v>
          </cell>
          <cell r="AA110">
            <v>6.5578062338707804E-2</v>
          </cell>
          <cell r="AB110">
            <v>6.9586908938638781E-2</v>
          </cell>
          <cell r="AC110">
            <v>9.2148685980661199E-2</v>
          </cell>
          <cell r="AD110">
            <v>0.12396246988352957</v>
          </cell>
          <cell r="AE110">
            <v>9.2042204029817609E-2</v>
          </cell>
          <cell r="AF110">
            <v>0.1101358468866287</v>
          </cell>
          <cell r="AG110">
            <v>2.1135331530115795E-2</v>
          </cell>
          <cell r="AH110">
            <v>7.7401640132008051E-2</v>
          </cell>
          <cell r="AI110">
            <v>5.8542482615466886E-2</v>
          </cell>
          <cell r="AJ110">
            <v>9.9812711853608405E-2</v>
          </cell>
          <cell r="AK110">
            <v>6.4991201297397036E-2</v>
          </cell>
          <cell r="AL110">
            <v>0.10733047559505454</v>
          </cell>
          <cell r="AM110">
            <v>9.5648606508150102E-2</v>
          </cell>
          <cell r="AN110">
            <v>7.4243719124196347E-2</v>
          </cell>
          <cell r="AO110">
            <v>9.4438554871151839E-2</v>
          </cell>
          <cell r="AP110">
            <v>0.10654648873419452</v>
          </cell>
          <cell r="AQ110">
            <v>7.3152184386857749E-2</v>
          </cell>
          <cell r="AR110">
            <v>2.4873910114177583E-2</v>
          </cell>
          <cell r="AS110">
            <v>2.5184703704687936E-2</v>
          </cell>
          <cell r="AT110">
            <v>2.2192172765951729E-2</v>
          </cell>
          <cell r="AU110">
            <v>8.5777576080958026E-2</v>
          </cell>
          <cell r="AV110">
            <v>1.0431035469665852</v>
          </cell>
          <cell r="AW110">
            <v>0.11569105130668854</v>
          </cell>
          <cell r="AX110">
            <v>0.13269049628528948</v>
          </cell>
          <cell r="AY110">
            <v>0.2006758270362442</v>
          </cell>
          <cell r="AZ110">
            <v>1.0895350006104346E-2</v>
          </cell>
          <cell r="BA110">
            <v>3.5494409297195023E-2</v>
          </cell>
          <cell r="BB110">
            <v>7.1747022928482992E-2</v>
          </cell>
          <cell r="BC110">
            <v>7.6617400330797503E-2</v>
          </cell>
          <cell r="BD110">
            <v>5.5392132335512385E-2</v>
          </cell>
          <cell r="BE110">
            <v>1.8744961067837233E-2</v>
          </cell>
          <cell r="BF110">
            <v>2.1231612000830707E-2</v>
          </cell>
        </row>
        <row r="111">
          <cell r="B111">
            <v>3.2641807314705243E-2</v>
          </cell>
          <cell r="C111">
            <v>2.8564450835144313E-2</v>
          </cell>
          <cell r="D111">
            <v>3.259034929961728E-2</v>
          </cell>
          <cell r="E111">
            <v>2.1308937719856678E-2</v>
          </cell>
          <cell r="F111">
            <v>2.762487231477942E-2</v>
          </cell>
          <cell r="G111">
            <v>3.0626340982800263E-2</v>
          </cell>
          <cell r="H111">
            <v>5.8594712254078564E-2</v>
          </cell>
          <cell r="I111">
            <v>1.3849766716090482E-2</v>
          </cell>
          <cell r="J111">
            <v>5.4210979998259468E-2</v>
          </cell>
          <cell r="K111">
            <v>5.2055048142980585E-2</v>
          </cell>
          <cell r="L111">
            <v>5.2191276109187043E-2</v>
          </cell>
          <cell r="M111">
            <v>7.3728575695006252E-2</v>
          </cell>
          <cell r="N111">
            <v>7.6102230035779733E-2</v>
          </cell>
          <cell r="O111">
            <v>2.6102209122066972E-2</v>
          </cell>
          <cell r="P111">
            <v>2.9351308835128209E-2</v>
          </cell>
          <cell r="Q111">
            <v>4.5580388611715275E-2</v>
          </cell>
          <cell r="R111">
            <v>0</v>
          </cell>
          <cell r="S111">
            <v>3.9197853146154114E-2</v>
          </cell>
          <cell r="T111">
            <v>7.2680151312171801E-2</v>
          </cell>
          <cell r="U111">
            <v>5.675997916273276E-2</v>
          </cell>
          <cell r="V111">
            <v>0.1058677335280909</v>
          </cell>
          <cell r="W111">
            <v>6.8375627713236367E-2</v>
          </cell>
          <cell r="X111">
            <v>7.4638832980540859E-2</v>
          </cell>
          <cell r="Y111">
            <v>5.2708309916997216E-2</v>
          </cell>
          <cell r="Z111">
            <v>7.6558597318882704E-2</v>
          </cell>
          <cell r="AA111">
            <v>5.1219956427174793E-2</v>
          </cell>
          <cell r="AB111">
            <v>5.7260964309119186E-2</v>
          </cell>
          <cell r="AC111">
            <v>7.0661976597343412E-2</v>
          </cell>
          <cell r="AD111">
            <v>7.5002485004193001E-2</v>
          </cell>
          <cell r="AE111">
            <v>9.9713085592637876E-2</v>
          </cell>
          <cell r="AF111">
            <v>9.5251533206009348E-2</v>
          </cell>
          <cell r="AG111">
            <v>3.8699642872518175E-2</v>
          </cell>
          <cell r="AH111">
            <v>5.4183301099917001E-2</v>
          </cell>
          <cell r="AI111">
            <v>6.3238019827340411E-2</v>
          </cell>
          <cell r="AJ111">
            <v>5.80432248672502E-2</v>
          </cell>
          <cell r="AK111">
            <v>4.8975839683205437E-2</v>
          </cell>
          <cell r="AL111">
            <v>6.7286898589951488E-2</v>
          </cell>
          <cell r="AM111">
            <v>4.5917051730417685E-2</v>
          </cell>
          <cell r="AN111">
            <v>5.531316804039417E-2</v>
          </cell>
          <cell r="AO111">
            <v>6.0487339417303429E-2</v>
          </cell>
          <cell r="AP111">
            <v>6.1193387674012625E-2</v>
          </cell>
          <cell r="AQ111">
            <v>5.6293472143133336E-2</v>
          </cell>
          <cell r="AR111">
            <v>1.6997083128891404E-2</v>
          </cell>
          <cell r="AS111">
            <v>8.6030783557628804E-2</v>
          </cell>
          <cell r="AT111">
            <v>1.2283419341555687E-2</v>
          </cell>
          <cell r="AU111">
            <v>7.1276267858877168E-2</v>
          </cell>
          <cell r="AV111">
            <v>3.5291952697688686E-2</v>
          </cell>
          <cell r="AW111">
            <v>1.0484860555917683</v>
          </cell>
          <cell r="AX111">
            <v>6.6231473732660348E-2</v>
          </cell>
          <cell r="AY111">
            <v>3.79562908357347E-2</v>
          </cell>
          <cell r="AZ111">
            <v>2.2645406658103957E-2</v>
          </cell>
          <cell r="BA111">
            <v>4.9689426147692201E-2</v>
          </cell>
          <cell r="BB111">
            <v>3.9965081563010409E-2</v>
          </cell>
          <cell r="BC111">
            <v>4.7596319952096594E-2</v>
          </cell>
          <cell r="BD111">
            <v>3.0981386944302882E-2</v>
          </cell>
          <cell r="BE111">
            <v>7.7005617507725655E-3</v>
          </cell>
          <cell r="BF111">
            <v>1.8727672952896384E-2</v>
          </cell>
        </row>
        <row r="112">
          <cell r="B112">
            <v>2.9432261646877168E-3</v>
          </cell>
          <cell r="C112">
            <v>3.4967111881057324E-3</v>
          </cell>
          <cell r="D112">
            <v>4.0645106978882926E-3</v>
          </cell>
          <cell r="E112">
            <v>2.1148940149323778E-3</v>
          </cell>
          <cell r="F112">
            <v>3.3926389204996543E-3</v>
          </cell>
          <cell r="G112">
            <v>3.9724586401868132E-3</v>
          </cell>
          <cell r="H112">
            <v>7.6214939378446318E-3</v>
          </cell>
          <cell r="I112">
            <v>1.7426940528521661E-3</v>
          </cell>
          <cell r="J112">
            <v>5.3128141533653247E-3</v>
          </cell>
          <cell r="K112">
            <v>5.724488059876626E-3</v>
          </cell>
          <cell r="L112">
            <v>5.1292866087241347E-3</v>
          </cell>
          <cell r="M112">
            <v>7.2426416689366675E-3</v>
          </cell>
          <cell r="N112">
            <v>1.2466136940000512E-3</v>
          </cell>
          <cell r="O112">
            <v>3.4430953323229905E-3</v>
          </cell>
          <cell r="P112">
            <v>3.9582357692364801E-3</v>
          </cell>
          <cell r="Q112">
            <v>7.4771747642604401E-3</v>
          </cell>
          <cell r="R112">
            <v>0</v>
          </cell>
          <cell r="S112">
            <v>4.7165369987737732E-3</v>
          </cell>
          <cell r="T112">
            <v>7.0471037252770805E-3</v>
          </cell>
          <cell r="U112">
            <v>6.0368995999521774E-3</v>
          </cell>
          <cell r="V112">
            <v>1.9242049273673865E-2</v>
          </cell>
          <cell r="W112">
            <v>8.9945015069135496E-3</v>
          </cell>
          <cell r="X112">
            <v>1.172008202732391E-2</v>
          </cell>
          <cell r="Y112">
            <v>8.879988463731588E-3</v>
          </cell>
          <cell r="Z112">
            <v>1.2312793636151578E-2</v>
          </cell>
          <cell r="AA112">
            <v>5.4325714197708238E-3</v>
          </cell>
          <cell r="AB112">
            <v>7.5432041281356206E-3</v>
          </cell>
          <cell r="AC112">
            <v>5.2751256997451068E-3</v>
          </cell>
          <cell r="AD112">
            <v>8.9461091603494532E-3</v>
          </cell>
          <cell r="AE112">
            <v>8.0026486127402641E-3</v>
          </cell>
          <cell r="AF112">
            <v>1.0523839888452031E-2</v>
          </cell>
          <cell r="AG112">
            <v>7.0231519640466785E-3</v>
          </cell>
          <cell r="AH112">
            <v>1.3747232327039619E-2</v>
          </cell>
          <cell r="AI112">
            <v>1.3022671101376867E-2</v>
          </cell>
          <cell r="AJ112">
            <v>2.0819908121311941E-2</v>
          </cell>
          <cell r="AK112">
            <v>2.0072665818965527E-2</v>
          </cell>
          <cell r="AL112">
            <v>1.9246860466613027E-2</v>
          </cell>
          <cell r="AM112">
            <v>1.5103062602361566E-2</v>
          </cell>
          <cell r="AN112">
            <v>1.262111885024509E-2</v>
          </cell>
          <cell r="AO112">
            <v>1.5576992489455868E-2</v>
          </cell>
          <cell r="AP112">
            <v>1.8459452256084873E-2</v>
          </cell>
          <cell r="AQ112">
            <v>1.390566114395049E-2</v>
          </cell>
          <cell r="AR112">
            <v>9.7582416655619432E-3</v>
          </cell>
          <cell r="AS112">
            <v>9.6425626196323128E-3</v>
          </cell>
          <cell r="AT112">
            <v>2.2511712013371806E-3</v>
          </cell>
          <cell r="AU112">
            <v>9.9291295191580101E-3</v>
          </cell>
          <cell r="AV112">
            <v>4.2392016380331243E-3</v>
          </cell>
          <cell r="AW112">
            <v>3.3513511220490387E-3</v>
          </cell>
          <cell r="AX112">
            <v>1.036163877415494</v>
          </cell>
          <cell r="AY112">
            <v>4.2663271412296524E-3</v>
          </cell>
          <cell r="AZ112">
            <v>8.3966645203052844E-4</v>
          </cell>
          <cell r="BA112">
            <v>3.4882412887865576E-3</v>
          </cell>
          <cell r="BB112">
            <v>3.0370843807968908E-3</v>
          </cell>
          <cell r="BC112">
            <v>4.3259987864153479E-3</v>
          </cell>
          <cell r="BD112">
            <v>4.6369815517665492E-3</v>
          </cell>
          <cell r="BE112">
            <v>8.9561646364396709E-4</v>
          </cell>
          <cell r="BF112">
            <v>2.3514706626603767E-3</v>
          </cell>
        </row>
        <row r="113">
          <cell r="B113">
            <v>5.0415329644137483E-4</v>
          </cell>
          <cell r="C113">
            <v>5.2613492988292363E-4</v>
          </cell>
          <cell r="D113">
            <v>6.0318823009116796E-4</v>
          </cell>
          <cell r="E113">
            <v>4.5215074663717956E-4</v>
          </cell>
          <cell r="F113">
            <v>5.1331421709783663E-4</v>
          </cell>
          <cell r="G113">
            <v>5.8854263304983342E-4</v>
          </cell>
          <cell r="H113">
            <v>1.1306852412757006E-3</v>
          </cell>
          <cell r="I113">
            <v>3.4601192666189752E-4</v>
          </cell>
          <cell r="J113">
            <v>4.8299314548537725E-4</v>
          </cell>
          <cell r="K113">
            <v>5.2267061085640976E-4</v>
          </cell>
          <cell r="L113">
            <v>4.6961513688796466E-4</v>
          </cell>
          <cell r="M113">
            <v>6.9122697082618396E-4</v>
          </cell>
          <cell r="N113">
            <v>1.3938599818756686E-3</v>
          </cell>
          <cell r="O113">
            <v>1.1516857328326374E-3</v>
          </cell>
          <cell r="P113">
            <v>1.4227388694168007E-3</v>
          </cell>
          <cell r="Q113">
            <v>6.2319891702064252E-4</v>
          </cell>
          <cell r="R113">
            <v>0</v>
          </cell>
          <cell r="S113">
            <v>7.290657838548804E-4</v>
          </cell>
          <cell r="T113">
            <v>7.9505176816057526E-4</v>
          </cell>
          <cell r="U113">
            <v>5.9691928783610912E-4</v>
          </cell>
          <cell r="V113">
            <v>2.4008101057599223E-3</v>
          </cell>
          <cell r="W113">
            <v>6.2306542633139262E-4</v>
          </cell>
          <cell r="X113">
            <v>6.7069897027162049E-4</v>
          </cell>
          <cell r="Y113">
            <v>4.6394551301861707E-4</v>
          </cell>
          <cell r="Z113">
            <v>1.0242961515509097E-3</v>
          </cell>
          <cell r="AA113">
            <v>6.9245435062612005E-4</v>
          </cell>
          <cell r="AB113">
            <v>2.1077386140859393E-3</v>
          </cell>
          <cell r="AC113">
            <v>1.8214542182394854E-3</v>
          </cell>
          <cell r="AD113">
            <v>1.7796134484776062E-3</v>
          </cell>
          <cell r="AE113">
            <v>1.2863331928559488E-3</v>
          </cell>
          <cell r="AF113">
            <v>1.4654525460908337E-3</v>
          </cell>
          <cell r="AG113">
            <v>5.757838763104687E-4</v>
          </cell>
          <cell r="AH113">
            <v>1.7172562064157598E-3</v>
          </cell>
          <cell r="AI113">
            <v>1.0217965943202102E-3</v>
          </cell>
          <cell r="AJ113">
            <v>1.1232031155091076E-3</v>
          </cell>
          <cell r="AK113">
            <v>8.1330845585579885E-4</v>
          </cell>
          <cell r="AL113">
            <v>1.7736683222164312E-3</v>
          </cell>
          <cell r="AM113">
            <v>2.3766983578687689E-3</v>
          </cell>
          <cell r="AN113">
            <v>2.0221997252050524E-3</v>
          </cell>
          <cell r="AO113">
            <v>1.7829824216996769E-3</v>
          </cell>
          <cell r="AP113">
            <v>1.6603274041353962E-3</v>
          </cell>
          <cell r="AQ113">
            <v>1.0352682711605311E-3</v>
          </cell>
          <cell r="AR113">
            <v>3.6267601379238627E-4</v>
          </cell>
          <cell r="AS113">
            <v>4.2813862743626435E-4</v>
          </cell>
          <cell r="AT113">
            <v>2.6530504002877882E-4</v>
          </cell>
          <cell r="AU113">
            <v>9.23527731830769E-4</v>
          </cell>
          <cell r="AV113">
            <v>1.9847724985643158E-3</v>
          </cell>
          <cell r="AW113">
            <v>1.6770370718965299E-3</v>
          </cell>
          <cell r="AX113">
            <v>1.5249431705587186E-3</v>
          </cell>
          <cell r="AY113">
            <v>1.0911923615362873</v>
          </cell>
          <cell r="AZ113">
            <v>1.5205582971649856E-4</v>
          </cell>
          <cell r="BA113">
            <v>5.6804458474397331E-3</v>
          </cell>
          <cell r="BB113">
            <v>2.8032999956966831E-3</v>
          </cell>
          <cell r="BC113">
            <v>8.458996729402847E-3</v>
          </cell>
          <cell r="BD113">
            <v>2.3939179165826611E-3</v>
          </cell>
          <cell r="BE113">
            <v>4.5166280772128382E-4</v>
          </cell>
          <cell r="BF113">
            <v>4.0016888112613891E-4</v>
          </cell>
        </row>
        <row r="114">
          <cell r="B114">
            <v>4.2964452094279267E-3</v>
          </cell>
          <cell r="C114">
            <v>4.6959507939693971E-3</v>
          </cell>
          <cell r="D114">
            <v>5.3416388843458198E-3</v>
          </cell>
          <cell r="E114">
            <v>4.0380432232880806E-3</v>
          </cell>
          <cell r="F114">
            <v>4.5248735054668867E-3</v>
          </cell>
          <cell r="G114">
            <v>5.0639664919701864E-3</v>
          </cell>
          <cell r="H114">
            <v>9.7917891238328541E-3</v>
          </cell>
          <cell r="I114">
            <v>2.2430293658831538E-3</v>
          </cell>
          <cell r="J114">
            <v>4.2106811604447634E-3</v>
          </cell>
          <cell r="K114">
            <v>4.6092138009442363E-3</v>
          </cell>
          <cell r="L114">
            <v>4.0954664586211132E-3</v>
          </cell>
          <cell r="M114">
            <v>5.6366322725030348E-3</v>
          </cell>
          <cell r="N114">
            <v>3.4887504017894273E-3</v>
          </cell>
          <cell r="O114">
            <v>3.8927614638169751E-3</v>
          </cell>
          <cell r="P114">
            <v>1.2033151107089671E-2</v>
          </cell>
          <cell r="Q114">
            <v>7.7044776869902932E-3</v>
          </cell>
          <cell r="R114">
            <v>0</v>
          </cell>
          <cell r="S114">
            <v>5.8113715040033617E-3</v>
          </cell>
          <cell r="T114">
            <v>6.9655097199900658E-3</v>
          </cell>
          <cell r="U114">
            <v>5.6944250408988888E-3</v>
          </cell>
          <cell r="V114">
            <v>9.2459879828315234E-3</v>
          </cell>
          <cell r="W114">
            <v>5.2947370094063185E-3</v>
          </cell>
          <cell r="X114">
            <v>8.4969820054632949E-3</v>
          </cell>
          <cell r="Y114">
            <v>4.3754338765042587E-3</v>
          </cell>
          <cell r="Z114">
            <v>9.2831015339323985E-3</v>
          </cell>
          <cell r="AA114">
            <v>4.5351577203687548E-3</v>
          </cell>
          <cell r="AB114">
            <v>1.2188991385730243E-2</v>
          </cell>
          <cell r="AC114">
            <v>1.3631444814756182E-2</v>
          </cell>
          <cell r="AD114">
            <v>1.2773649342536572E-2</v>
          </cell>
          <cell r="AE114">
            <v>1.4079647204862543E-2</v>
          </cell>
          <cell r="AF114">
            <v>1.16615431508982E-2</v>
          </cell>
          <cell r="AG114">
            <v>6.765323997974978E-3</v>
          </cell>
          <cell r="AH114">
            <v>9.3856969773820041E-3</v>
          </cell>
          <cell r="AI114">
            <v>8.6703550513837439E-3</v>
          </cell>
          <cell r="AJ114">
            <v>8.5876406680294934E-3</v>
          </cell>
          <cell r="AK114">
            <v>6.7734300585140933E-3</v>
          </cell>
          <cell r="AL114">
            <v>1.1739384925486993E-2</v>
          </cell>
          <cell r="AM114">
            <v>1.0808823812502269E-2</v>
          </cell>
          <cell r="AN114">
            <v>8.5157030495559109E-3</v>
          </cell>
          <cell r="AO114">
            <v>1.0501998148787609E-2</v>
          </cell>
          <cell r="AP114">
            <v>1.0852092682546166E-2</v>
          </cell>
          <cell r="AQ114">
            <v>1.0038302638854753E-2</v>
          </cell>
          <cell r="AR114">
            <v>4.5861861001573363E-3</v>
          </cell>
          <cell r="AS114">
            <v>8.1265626024943152E-3</v>
          </cell>
          <cell r="AT114">
            <v>3.7084573693179656E-3</v>
          </cell>
          <cell r="AU114">
            <v>1.0708975199653218E-2</v>
          </cell>
          <cell r="AV114">
            <v>2.0416360832113019E-2</v>
          </cell>
          <cell r="AW114">
            <v>1.1057067929397733E-2</v>
          </cell>
          <cell r="AX114">
            <v>4.1747155894754417E-2</v>
          </cell>
          <cell r="AY114">
            <v>2.7115331651378097E-2</v>
          </cell>
          <cell r="AZ114">
            <v>1.0792066194925054</v>
          </cell>
          <cell r="BA114">
            <v>5.881185459735238E-2</v>
          </cell>
          <cell r="BB114">
            <v>5.0070803448147648E-2</v>
          </cell>
          <cell r="BC114">
            <v>3.6038615370324531E-2</v>
          </cell>
          <cell r="BD114">
            <v>3.4215091252094675E-2</v>
          </cell>
          <cell r="BE114">
            <v>1.0516069460566763E-2</v>
          </cell>
          <cell r="BF114">
            <v>3.8131768229401931E-3</v>
          </cell>
        </row>
        <row r="115">
          <cell r="B115">
            <v>4.9392605107544549E-2</v>
          </cell>
          <cell r="C115">
            <v>5.8914159622973729E-2</v>
          </cell>
          <cell r="D115">
            <v>6.635328959646597E-2</v>
          </cell>
          <cell r="E115">
            <v>5.7978750646929089E-2</v>
          </cell>
          <cell r="F115">
            <v>5.6008960838436372E-2</v>
          </cell>
          <cell r="G115">
            <v>6.1174177474346413E-2</v>
          </cell>
          <cell r="H115">
            <v>0.11940628363989542</v>
          </cell>
          <cell r="I115">
            <v>2.7524606466076778E-2</v>
          </cell>
          <cell r="J115">
            <v>3.8801810034105488E-2</v>
          </cell>
          <cell r="K115">
            <v>3.8825434338061231E-2</v>
          </cell>
          <cell r="L115">
            <v>3.8064438746737476E-2</v>
          </cell>
          <cell r="M115">
            <v>5.337441612901514E-2</v>
          </cell>
          <cell r="N115">
            <v>1.2227132164764063E-2</v>
          </cell>
          <cell r="O115">
            <v>1.8831957455566043E-2</v>
          </cell>
          <cell r="P115">
            <v>0.11978151736835774</v>
          </cell>
          <cell r="Q115">
            <v>1.9964265722755614E-2</v>
          </cell>
          <cell r="R115">
            <v>0</v>
          </cell>
          <cell r="S115">
            <v>2.8889457896193196E-2</v>
          </cell>
          <cell r="T115">
            <v>3.9944044445315921E-2</v>
          </cell>
          <cell r="U115">
            <v>3.4788469910188309E-2</v>
          </cell>
          <cell r="V115">
            <v>4.3449250683148151E-2</v>
          </cell>
          <cell r="W115">
            <v>3.7877091415371419E-2</v>
          </cell>
          <cell r="X115">
            <v>3.8174517596986299E-2</v>
          </cell>
          <cell r="Y115">
            <v>3.4766114022628601E-2</v>
          </cell>
          <cell r="Z115">
            <v>4.4421806058168117E-2</v>
          </cell>
          <cell r="AA115">
            <v>2.6247156286752889E-2</v>
          </cell>
          <cell r="AB115">
            <v>0.10181684149645086</v>
          </cell>
          <cell r="AC115">
            <v>8.6761403002753187E-2</v>
          </cell>
          <cell r="AD115">
            <v>5.2753962425672887E-2</v>
          </cell>
          <cell r="AE115">
            <v>5.1261250353134398E-2</v>
          </cell>
          <cell r="AF115">
            <v>4.5398496167180474E-2</v>
          </cell>
          <cell r="AG115">
            <v>2.1416713778505011E-2</v>
          </cell>
          <cell r="AH115">
            <v>4.4263572102951981E-2</v>
          </cell>
          <cell r="AI115">
            <v>4.7734569460763397E-2</v>
          </cell>
          <cell r="AJ115">
            <v>5.5342919366589777E-2</v>
          </cell>
          <cell r="AK115">
            <v>3.8809079505115716E-2</v>
          </cell>
          <cell r="AL115">
            <v>6.0333597958137662E-2</v>
          </cell>
          <cell r="AM115">
            <v>8.3763840491491173E-2</v>
          </cell>
          <cell r="AN115">
            <v>3.2256239260653692E-2</v>
          </cell>
          <cell r="AO115">
            <v>5.4801157730530889E-2</v>
          </cell>
          <cell r="AP115">
            <v>4.6553943151370882E-2</v>
          </cell>
          <cell r="AQ115">
            <v>3.3001268622092461E-2</v>
          </cell>
          <cell r="AR115">
            <v>2.9814473703623532E-2</v>
          </cell>
          <cell r="AS115">
            <v>3.3476581027862905E-2</v>
          </cell>
          <cell r="AT115">
            <v>2.1106030159995057E-2</v>
          </cell>
          <cell r="AU115">
            <v>5.4925764624037476E-2</v>
          </cell>
          <cell r="AV115">
            <v>7.6465429387777922E-2</v>
          </cell>
          <cell r="AW115">
            <v>2.9957673662661954E-2</v>
          </cell>
          <cell r="AX115">
            <v>8.6567866263950188E-2</v>
          </cell>
          <cell r="AY115">
            <v>7.166260357368609E-2</v>
          </cell>
          <cell r="AZ115">
            <v>5.9832507573509951E-3</v>
          </cell>
          <cell r="BA115">
            <v>1.0937195205140822</v>
          </cell>
          <cell r="BB115">
            <v>6.4587826257193129E-2</v>
          </cell>
          <cell r="BC115">
            <v>3.91761750065295E-2</v>
          </cell>
          <cell r="BD115">
            <v>5.750298243812875E-2</v>
          </cell>
          <cell r="BE115">
            <v>1.7616832499689154E-2</v>
          </cell>
          <cell r="BF115">
            <v>4.7631921560023514E-2</v>
          </cell>
        </row>
        <row r="116">
          <cell r="B116">
            <v>7.8369563351106039E-4</v>
          </cell>
          <cell r="C116">
            <v>7.5041402620348982E-4</v>
          </cell>
          <cell r="D116">
            <v>8.6350522945872576E-4</v>
          </cell>
          <cell r="E116">
            <v>5.8412266699813908E-4</v>
          </cell>
          <cell r="F116">
            <v>7.3320447712470096E-4</v>
          </cell>
          <cell r="G116">
            <v>8.4085749790084455E-4</v>
          </cell>
          <cell r="H116">
            <v>1.6070030024512125E-3</v>
          </cell>
          <cell r="I116">
            <v>3.6849115291159049E-4</v>
          </cell>
          <cell r="J116">
            <v>1.0720616994530897E-3</v>
          </cell>
          <cell r="K116">
            <v>1.1216944915389698E-3</v>
          </cell>
          <cell r="L116">
            <v>1.0259492769433417E-3</v>
          </cell>
          <cell r="M116">
            <v>1.1734042469107805E-3</v>
          </cell>
          <cell r="N116">
            <v>1.2156026281443021E-3</v>
          </cell>
          <cell r="O116">
            <v>6.6307419143091012E-4</v>
          </cell>
          <cell r="P116">
            <v>2.9675104925397967E-3</v>
          </cell>
          <cell r="Q116">
            <v>2.0788990181977215E-3</v>
          </cell>
          <cell r="R116">
            <v>0</v>
          </cell>
          <cell r="S116">
            <v>2.5421079486986431E-3</v>
          </cell>
          <cell r="T116">
            <v>1.8888154479536257E-3</v>
          </cell>
          <cell r="U116">
            <v>1.4899863521713635E-3</v>
          </cell>
          <cell r="V116">
            <v>3.9796017324154271E-3</v>
          </cell>
          <cell r="W116">
            <v>1.3529851930753126E-3</v>
          </cell>
          <cell r="X116">
            <v>2.1548365210198083E-3</v>
          </cell>
          <cell r="Y116">
            <v>1.0919980114506263E-3</v>
          </cell>
          <cell r="Z116">
            <v>2.2489497609326256E-3</v>
          </cell>
          <cell r="AA116">
            <v>1.5006256573539311E-3</v>
          </cell>
          <cell r="AB116">
            <v>2.8659747364288275E-3</v>
          </cell>
          <cell r="AC116">
            <v>2.8227659332017252E-3</v>
          </cell>
          <cell r="AD116">
            <v>2.8189271372020489E-3</v>
          </cell>
          <cell r="AE116">
            <v>2.2111660130769996E-3</v>
          </cell>
          <cell r="AF116">
            <v>2.4109390465466883E-3</v>
          </cell>
          <cell r="AG116">
            <v>1.8951974343447192E-3</v>
          </cell>
          <cell r="AH116">
            <v>2.5520487495074395E-3</v>
          </cell>
          <cell r="AI116">
            <v>3.1019039013757224E-3</v>
          </cell>
          <cell r="AJ116">
            <v>2.3839174077335307E-3</v>
          </cell>
          <cell r="AK116">
            <v>2.4884393480397418E-3</v>
          </cell>
          <cell r="AL116">
            <v>2.6668956656531501E-3</v>
          </cell>
          <cell r="AM116">
            <v>2.4750374279603926E-3</v>
          </cell>
          <cell r="AN116">
            <v>5.2903451850316498E-3</v>
          </cell>
          <cell r="AO116">
            <v>2.5121220498665769E-3</v>
          </cell>
          <cell r="AP116">
            <v>2.4386699535496738E-3</v>
          </cell>
          <cell r="AQ116">
            <v>2.074767902283422E-3</v>
          </cell>
          <cell r="AR116">
            <v>1.7567298652917975E-3</v>
          </cell>
          <cell r="AS116">
            <v>8.847688785938167E-4</v>
          </cell>
          <cell r="AT116">
            <v>5.7549128970607144E-4</v>
          </cell>
          <cell r="AU116">
            <v>3.0888517351303235E-3</v>
          </cell>
          <cell r="AV116">
            <v>3.0762052047069435E-3</v>
          </cell>
          <cell r="AW116">
            <v>4.2777176234196799E-3</v>
          </cell>
          <cell r="AX116">
            <v>2.7572777332723192E-2</v>
          </cell>
          <cell r="AY116">
            <v>1.0383287333840313E-2</v>
          </cell>
          <cell r="AZ116">
            <v>2.6938105963442485E-4</v>
          </cell>
          <cell r="BA116">
            <v>4.9680820163693689E-3</v>
          </cell>
          <cell r="BB116">
            <v>1.0077088962031937</v>
          </cell>
          <cell r="BC116">
            <v>5.3577653653123346E-3</v>
          </cell>
          <cell r="BD116">
            <v>5.6744308385555369E-3</v>
          </cell>
          <cell r="BE116">
            <v>1.8317021814707674E-3</v>
          </cell>
          <cell r="BF116">
            <v>6.4824837772674369E-4</v>
          </cell>
        </row>
        <row r="117">
          <cell r="B117">
            <v>1.0106279554363272E-2</v>
          </cell>
          <cell r="C117">
            <v>1.0555741277878596E-2</v>
          </cell>
          <cell r="D117">
            <v>1.2156033084010913E-2</v>
          </cell>
          <cell r="E117">
            <v>7.4209719311321646E-3</v>
          </cell>
          <cell r="F117">
            <v>1.0447480229301346E-2</v>
          </cell>
          <cell r="G117">
            <v>1.1937956038282299E-2</v>
          </cell>
          <cell r="H117">
            <v>2.2949618985852616E-2</v>
          </cell>
          <cell r="I117">
            <v>5.2137290197121376E-3</v>
          </cell>
          <cell r="J117">
            <v>9.2928180392295948E-3</v>
          </cell>
          <cell r="K117">
            <v>1.0884192958630887E-2</v>
          </cell>
          <cell r="L117">
            <v>9.0513750619356983E-3</v>
          </cell>
          <cell r="M117">
            <v>1.3888914196118601E-2</v>
          </cell>
          <cell r="N117">
            <v>4.9991610734242652E-3</v>
          </cell>
          <cell r="O117">
            <v>9.0287526475408986E-3</v>
          </cell>
          <cell r="P117">
            <v>0.1003087889080596</v>
          </cell>
          <cell r="Q117">
            <v>5.5953617231084357E-2</v>
          </cell>
          <cell r="R117">
            <v>0</v>
          </cell>
          <cell r="S117">
            <v>5.7893380250806543E-2</v>
          </cell>
          <cell r="T117">
            <v>2.3184017508301399E-2</v>
          </cell>
          <cell r="U117">
            <v>1.787656789877367E-2</v>
          </cell>
          <cell r="V117">
            <v>3.6465511279516832E-2</v>
          </cell>
          <cell r="W117">
            <v>1.4067225777269873E-2</v>
          </cell>
          <cell r="X117">
            <v>2.4945679628306929E-2</v>
          </cell>
          <cell r="Y117">
            <v>1.2172244787166709E-2</v>
          </cell>
          <cell r="Z117">
            <v>2.6316550640618552E-2</v>
          </cell>
          <cell r="AA117">
            <v>1.3080120121597752E-2</v>
          </cell>
          <cell r="AB117">
            <v>3.4378664539356896E-2</v>
          </cell>
          <cell r="AC117">
            <v>3.9504856129378076E-2</v>
          </cell>
          <cell r="AD117">
            <v>5.4572464020913251E-2</v>
          </cell>
          <cell r="AE117">
            <v>2.6624729096644342E-2</v>
          </cell>
          <cell r="AF117">
            <v>3.7779904863876689E-2</v>
          </cell>
          <cell r="AG117">
            <v>4.8334907567907474E-2</v>
          </cell>
          <cell r="AH117">
            <v>3.5570532577409615E-2</v>
          </cell>
          <cell r="AI117">
            <v>2.8178633882390797E-2</v>
          </cell>
          <cell r="AJ117">
            <v>2.2808753223249736E-2</v>
          </cell>
          <cell r="AK117">
            <v>2.3624900400311712E-2</v>
          </cell>
          <cell r="AL117">
            <v>3.1382245418680635E-2</v>
          </cell>
          <cell r="AM117">
            <v>3.8237348042496781E-2</v>
          </cell>
          <cell r="AN117">
            <v>4.0867823777201287E-2</v>
          </cell>
          <cell r="AO117">
            <v>4.1199228231107804E-2</v>
          </cell>
          <cell r="AP117">
            <v>3.6908284583239304E-2</v>
          </cell>
          <cell r="AQ117">
            <v>2.6363660929533336E-2</v>
          </cell>
          <cell r="AR117">
            <v>1.6031000892550728E-2</v>
          </cell>
          <cell r="AS117">
            <v>1.7475386686141622E-2</v>
          </cell>
          <cell r="AT117">
            <v>9.7918075544742508E-3</v>
          </cell>
          <cell r="AU117">
            <v>3.0632767068072747E-2</v>
          </cell>
          <cell r="AV117">
            <v>2.980633709599298E-2</v>
          </cell>
          <cell r="AW117">
            <v>1.5032085947668946E-2</v>
          </cell>
          <cell r="AX117">
            <v>3.2551112601206904E-2</v>
          </cell>
          <cell r="AY117">
            <v>3.1272990997558189E-2</v>
          </cell>
          <cell r="AZ117">
            <v>5.5079878445934496E-3</v>
          </cell>
          <cell r="BA117">
            <v>8.1796402480200425E-2</v>
          </cell>
          <cell r="BB117">
            <v>7.8918701843402161E-2</v>
          </cell>
          <cell r="BC117">
            <v>1.1159062180850963</v>
          </cell>
          <cell r="BD117">
            <v>8.8068795346962089E-2</v>
          </cell>
          <cell r="BE117">
            <v>2.2927207179149166E-2</v>
          </cell>
          <cell r="BF117">
            <v>8.0173825672772026E-3</v>
          </cell>
        </row>
        <row r="118">
          <cell r="B118">
            <v>1.558584602893669E-3</v>
          </cell>
          <cell r="C118">
            <v>1.651185553226553E-3</v>
          </cell>
          <cell r="D118">
            <v>1.892455531800458E-3</v>
          </cell>
          <cell r="E118">
            <v>1.4344431009357872E-3</v>
          </cell>
          <cell r="F118">
            <v>1.6070619992268574E-3</v>
          </cell>
          <cell r="G118">
            <v>1.8411167345765375E-3</v>
          </cell>
          <cell r="H118">
            <v>3.5394652036357175E-3</v>
          </cell>
          <cell r="I118">
            <v>7.9883633886465393E-4</v>
          </cell>
          <cell r="J118">
            <v>1.501492742094694E-3</v>
          </cell>
          <cell r="K118">
            <v>1.7162983212165074E-3</v>
          </cell>
          <cell r="L118">
            <v>1.4589348317294675E-3</v>
          </cell>
          <cell r="M118">
            <v>2.0758666028822055E-3</v>
          </cell>
          <cell r="N118">
            <v>7.392375246801885E-3</v>
          </cell>
          <cell r="O118">
            <v>1.5973647090522845E-3</v>
          </cell>
          <cell r="P118">
            <v>3.4405656327427992E-3</v>
          </cell>
          <cell r="Q118">
            <v>1.3957683040960081E-3</v>
          </cell>
          <cell r="R118">
            <v>0</v>
          </cell>
          <cell r="S118">
            <v>1.6717000287920173E-3</v>
          </cell>
          <cell r="T118">
            <v>4.153323531323797E-3</v>
          </cell>
          <cell r="U118">
            <v>3.1859709521406369E-3</v>
          </cell>
          <cell r="V118">
            <v>7.8190727984159113E-3</v>
          </cell>
          <cell r="W118">
            <v>3.4318923393486501E-3</v>
          </cell>
          <cell r="X118">
            <v>4.1303112012928342E-3</v>
          </cell>
          <cell r="Y118">
            <v>1.5082062187247176E-3</v>
          </cell>
          <cell r="Z118">
            <v>3.9076377484575254E-3</v>
          </cell>
          <cell r="AA118">
            <v>1.9137462213216529E-3</v>
          </cell>
          <cell r="AB118">
            <v>4.1969492914699568E-3</v>
          </cell>
          <cell r="AC118">
            <v>4.3727221410957851E-3</v>
          </cell>
          <cell r="AD118">
            <v>4.3753162826084104E-3</v>
          </cell>
          <cell r="AE118">
            <v>4.1780232246610661E-3</v>
          </cell>
          <cell r="AF118">
            <v>4.8898490440306246E-3</v>
          </cell>
          <cell r="AG118">
            <v>1.3274032869756405E-3</v>
          </cell>
          <cell r="AH118">
            <v>5.9804016830992878E-3</v>
          </cell>
          <cell r="AI118">
            <v>3.0301582994984953E-3</v>
          </cell>
          <cell r="AJ118">
            <v>2.857751877120604E-3</v>
          </cell>
          <cell r="AK118">
            <v>2.2336983155622084E-3</v>
          </cell>
          <cell r="AL118">
            <v>4.0266468297199204E-3</v>
          </cell>
          <cell r="AM118">
            <v>6.1046369001128802E-3</v>
          </cell>
          <cell r="AN118">
            <v>2.824915763153127E-3</v>
          </cell>
          <cell r="AO118">
            <v>4.416624590806841E-3</v>
          </cell>
          <cell r="AP118">
            <v>4.400453103203643E-3</v>
          </cell>
          <cell r="AQ118">
            <v>3.7640960329251342E-3</v>
          </cell>
          <cell r="AR118">
            <v>1.1552251382405999E-3</v>
          </cell>
          <cell r="AS118">
            <v>1.2365178237703609E-3</v>
          </cell>
          <cell r="AT118">
            <v>7.5166146861680621E-4</v>
          </cell>
          <cell r="AU118">
            <v>2.5921276924520229E-3</v>
          </cell>
          <cell r="AV118">
            <v>7.4814601340195625E-3</v>
          </cell>
          <cell r="AW118">
            <v>3.2265834679168202E-3</v>
          </cell>
          <cell r="AX118">
            <v>2.7094125415325968E-2</v>
          </cell>
          <cell r="AY118">
            <v>3.0512393533546197E-3</v>
          </cell>
          <cell r="AZ118">
            <v>1.4702399917674576E-3</v>
          </cell>
          <cell r="BA118">
            <v>1.768493353804081E-2</v>
          </cell>
          <cell r="BB118">
            <v>6.7248230298431735E-3</v>
          </cell>
          <cell r="BC118">
            <v>1.3312723235107005E-2</v>
          </cell>
          <cell r="BD118">
            <v>1.1346073567587687</v>
          </cell>
          <cell r="BE118">
            <v>4.1493521691884309E-3</v>
          </cell>
          <cell r="BF118">
            <v>1.2244735408687706E-3</v>
          </cell>
        </row>
        <row r="119">
          <cell r="B119">
            <v>6.464578746811808E-4</v>
          </cell>
          <cell r="C119">
            <v>5.1915750332100588E-4</v>
          </cell>
          <cell r="D119">
            <v>5.9149717107103361E-4</v>
          </cell>
          <cell r="E119">
            <v>4.848572058407914E-4</v>
          </cell>
          <cell r="F119">
            <v>5.0344876100558611E-4</v>
          </cell>
          <cell r="G119">
            <v>5.5024932546657117E-4</v>
          </cell>
          <cell r="H119">
            <v>1.0514245540633753E-3</v>
          </cell>
          <cell r="I119">
            <v>2.5266703336842731E-4</v>
          </cell>
          <cell r="J119">
            <v>1.2017991397924469E-3</v>
          </cell>
          <cell r="K119">
            <v>1.0082067780287703E-3</v>
          </cell>
          <cell r="L119">
            <v>1.1503780775405561E-3</v>
          </cell>
          <cell r="M119">
            <v>2.4264489976319587E-3</v>
          </cell>
          <cell r="N119">
            <v>3.0192525948690552E-4</v>
          </cell>
          <cell r="O119">
            <v>2.267832782064388E-4</v>
          </cell>
          <cell r="P119">
            <v>1.4779228111088008E-3</v>
          </cell>
          <cell r="Q119">
            <v>5.4404146005620959E-4</v>
          </cell>
          <cell r="R119">
            <v>0</v>
          </cell>
          <cell r="S119">
            <v>6.1229025634212746E-4</v>
          </cell>
          <cell r="T119">
            <v>8.2340581828277057E-4</v>
          </cell>
          <cell r="U119">
            <v>6.7422566502603682E-4</v>
          </cell>
          <cell r="V119">
            <v>7.7907554435959815E-4</v>
          </cell>
          <cell r="W119">
            <v>1.4812573338147295E-3</v>
          </cell>
          <cell r="X119">
            <v>5.5650508828007726E-4</v>
          </cell>
          <cell r="Y119">
            <v>3.893719068561136E-4</v>
          </cell>
          <cell r="Z119">
            <v>7.3483607678998409E-4</v>
          </cell>
          <cell r="AA119">
            <v>3.4030719899436556E-4</v>
          </cell>
          <cell r="AB119">
            <v>1.0304203717193597E-3</v>
          </cell>
          <cell r="AC119">
            <v>9.5248209813045899E-4</v>
          </cell>
          <cell r="AD119">
            <v>8.364656565321071E-4</v>
          </cell>
          <cell r="AE119">
            <v>6.7197576064213945E-4</v>
          </cell>
          <cell r="AF119">
            <v>6.9415697373607769E-4</v>
          </cell>
          <cell r="AG119">
            <v>4.9849006948098366E-4</v>
          </cell>
          <cell r="AH119">
            <v>6.5403307441124164E-4</v>
          </cell>
          <cell r="AI119">
            <v>6.0859107040817963E-4</v>
          </cell>
          <cell r="AJ119">
            <v>6.3528058305096201E-4</v>
          </cell>
          <cell r="AK119">
            <v>4.9249793592277932E-4</v>
          </cell>
          <cell r="AL119">
            <v>7.2681640381069216E-4</v>
          </cell>
          <cell r="AM119">
            <v>9.5038353659827087E-4</v>
          </cell>
          <cell r="AN119">
            <v>6.5248115736856631E-4</v>
          </cell>
          <cell r="AO119">
            <v>8.7695091646162722E-4</v>
          </cell>
          <cell r="AP119">
            <v>7.4078213314196484E-4</v>
          </cell>
          <cell r="AQ119">
            <v>4.9226324129220003E-4</v>
          </cell>
          <cell r="AR119">
            <v>3.5772362683551601E-4</v>
          </cell>
          <cell r="AS119">
            <v>4.3794260487372986E-4</v>
          </cell>
          <cell r="AT119">
            <v>2.2742311964706134E-4</v>
          </cell>
          <cell r="AU119">
            <v>6.8466607910024958E-4</v>
          </cell>
          <cell r="AV119">
            <v>8.0566977012611095E-4</v>
          </cell>
          <cell r="AW119">
            <v>1.4623651917243274E-3</v>
          </cell>
          <cell r="AX119">
            <v>1.2513604257662122E-3</v>
          </cell>
          <cell r="AY119">
            <v>9.6625767143373943E-4</v>
          </cell>
          <cell r="AZ119">
            <v>6.0921137928333165E-4</v>
          </cell>
          <cell r="BA119">
            <v>7.9717720193209479E-3</v>
          </cell>
          <cell r="BB119">
            <v>5.6132911980545964E-3</v>
          </cell>
          <cell r="BC119">
            <v>7.1553203954691034E-3</v>
          </cell>
          <cell r="BD119">
            <v>2.2203518520993596E-3</v>
          </cell>
          <cell r="BE119">
            <v>1.0026068227995477</v>
          </cell>
          <cell r="BF119">
            <v>1.1157528651241492E-3</v>
          </cell>
        </row>
        <row r="120">
          <cell r="B120">
            <v>8.9242165859921294E-7</v>
          </cell>
          <cell r="C120">
            <v>7.8339839226476014E-7</v>
          </cell>
          <cell r="D120">
            <v>9.3452647051657236E-7</v>
          </cell>
          <cell r="E120">
            <v>1.2466978933727533E-5</v>
          </cell>
          <cell r="F120">
            <v>8.0577778226221203E-7</v>
          </cell>
          <cell r="G120">
            <v>1.0407306391231452E-6</v>
          </cell>
          <cell r="H120">
            <v>1.9439179152693692E-6</v>
          </cell>
          <cell r="I120">
            <v>4.0648367286931256E-7</v>
          </cell>
          <cell r="J120">
            <v>7.2400403805975702E-7</v>
          </cell>
          <cell r="K120">
            <v>8.5916266960035405E-7</v>
          </cell>
          <cell r="L120">
            <v>7.0853001896463216E-7</v>
          </cell>
          <cell r="M120">
            <v>1.1655545296503907E-6</v>
          </cell>
          <cell r="N120">
            <v>1.4290572396518313E-7</v>
          </cell>
          <cell r="O120">
            <v>3.4683843602903787E-7</v>
          </cell>
          <cell r="P120">
            <v>4.4748706454748857E-7</v>
          </cell>
          <cell r="Q120">
            <v>4.8609225868489874E-7</v>
          </cell>
          <cell r="R120">
            <v>0</v>
          </cell>
          <cell r="S120">
            <v>6.1820885934352312E-7</v>
          </cell>
          <cell r="T120">
            <v>9.6336296193821262E-7</v>
          </cell>
          <cell r="U120">
            <v>9.1002688078175695E-7</v>
          </cell>
          <cell r="V120">
            <v>1.8506658434810637E-6</v>
          </cell>
          <cell r="W120">
            <v>9.9619110767311307E-7</v>
          </cell>
          <cell r="X120">
            <v>8.6046236772026666E-7</v>
          </cell>
          <cell r="Y120">
            <v>6.301048459347572E-7</v>
          </cell>
          <cell r="Z120">
            <v>2.3259124571053639E-6</v>
          </cell>
          <cell r="AA120">
            <v>2.2046240836385196E-5</v>
          </cell>
          <cell r="AB120">
            <v>8.3995172114192505E-6</v>
          </cell>
          <cell r="AC120">
            <v>3.6710932282362124E-6</v>
          </cell>
          <cell r="AD120">
            <v>2.4755918338037627E-6</v>
          </cell>
          <cell r="AE120">
            <v>8.7302965102793635E-7</v>
          </cell>
          <cell r="AF120">
            <v>1.5035780437019643E-6</v>
          </cell>
          <cell r="AG120">
            <v>4.433675748125331E-7</v>
          </cell>
          <cell r="AH120">
            <v>8.4025855042854956E-6</v>
          </cell>
          <cell r="AI120">
            <v>1.3047469047550709E-5</v>
          </cell>
          <cell r="AJ120">
            <v>1.3226116169389817E-5</v>
          </cell>
          <cell r="AK120">
            <v>1.007441262999892E-6</v>
          </cell>
          <cell r="AL120">
            <v>3.5940971977226338E-6</v>
          </cell>
          <cell r="AM120">
            <v>1.1399451597667204E-5</v>
          </cell>
          <cell r="AN120">
            <v>2.0030338735245197E-6</v>
          </cell>
          <cell r="AO120">
            <v>2.082305080501461E-6</v>
          </cell>
          <cell r="AP120">
            <v>3.2058892105598656E-6</v>
          </cell>
          <cell r="AQ120">
            <v>1.3926433046185327E-6</v>
          </cell>
          <cell r="AR120">
            <v>3.6824486944182197E-7</v>
          </cell>
          <cell r="AS120">
            <v>1.4259476112757213E-7</v>
          </cell>
          <cell r="AT120">
            <v>3.4092967396412684E-7</v>
          </cell>
          <cell r="AU120">
            <v>4.0228019997000905E-6</v>
          </cell>
          <cell r="AV120">
            <v>2.4489444857333373E-6</v>
          </cell>
          <cell r="AW120">
            <v>7.4959070564831981E-7</v>
          </cell>
          <cell r="AX120">
            <v>1.5161361786439936E-6</v>
          </cell>
          <cell r="AY120">
            <v>1.1803848392057609E-6</v>
          </cell>
          <cell r="AZ120">
            <v>1.1800762126465999E-7</v>
          </cell>
          <cell r="BA120">
            <v>3.7509348336466122E-7</v>
          </cell>
          <cell r="BB120">
            <v>4.1071089849731584E-7</v>
          </cell>
          <cell r="BC120">
            <v>8.7809377529837888E-7</v>
          </cell>
          <cell r="BD120">
            <v>8.2689063065725783E-7</v>
          </cell>
          <cell r="BE120">
            <v>2.7087836270302931E-6</v>
          </cell>
          <cell r="BF120">
            <v>1.0000007756521896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summary"/>
      <sheetName val="ef_carbon"/>
      <sheetName val="ef_crop"/>
      <sheetName val="ef_grazing"/>
      <sheetName val="ef_fish"/>
      <sheetName val="ef_forest"/>
      <sheetName val="ef_built"/>
      <sheetName val="biocap"/>
      <sheetName val="fossil_efp"/>
      <sheetName val="bunker_efp"/>
      <sheetName val="other_co2_efp"/>
      <sheetName val="carbon_efi"/>
      <sheetName val="carbon_efe"/>
      <sheetName val="electricity_trade"/>
      <sheetName val="carbon_intensity_n"/>
      <sheetName val="cnst_carbon"/>
      <sheetName val="comtrade_n"/>
      <sheetName val="iea_fossil_n"/>
      <sheetName val="cdiac_fossil_n"/>
      <sheetName val="crop_efp"/>
      <sheetName val="crop_efi"/>
      <sheetName val="crop_efe"/>
      <sheetName val="foodaid_efi"/>
      <sheetName val="foodaid_efe"/>
      <sheetName val="crop_unharvest"/>
      <sheetName val="foodaid_intensity_n"/>
      <sheetName val="foodaid_yield_n"/>
      <sheetName val="crop_trade_yield_w"/>
      <sheetName val="crop_yield_n"/>
      <sheetName val="crop_yield_w"/>
      <sheetName val="constant_crop_water"/>
      <sheetName val="prodstat_crop_n"/>
      <sheetName val="prodstat_crop_w"/>
      <sheetName val="tradestat_n"/>
      <sheetName val="tradestat_w"/>
      <sheetName val="tradestat_foodaid"/>
      <sheetName val="livestock_feed_balance"/>
      <sheetName val="feed_demand_n"/>
      <sheetName val="market_feed_supply_n"/>
      <sheetName val="grass_supply_n"/>
      <sheetName val="residue_supply_n"/>
      <sheetName val="cnst_grazing"/>
      <sheetName val="prodstat_livestock_n"/>
      <sheetName val="resourcestat_livestock_n"/>
      <sheetName val="livestock_efi"/>
      <sheetName val="livestock_efe"/>
      <sheetName val="livestock_foodaid_efi"/>
      <sheetName val="livestock_foodaid_efe"/>
      <sheetName val="livestock_foodaid_intensity_n"/>
      <sheetName val="livestock_intensity_w"/>
      <sheetName val="livestock_intensity_n_crop"/>
      <sheetName val="livestock_intensity_n_grazing"/>
      <sheetName val="livestock_intensity_n_fish"/>
      <sheetName val="livestock_feed_ef_n"/>
      <sheetName val="feed_intensity_w"/>
      <sheetName val="feed_mix_w"/>
      <sheetName val="crop_feed_cnst"/>
      <sheetName val="constant_ag_extr"/>
      <sheetName val="const_grazing_npp"/>
      <sheetName val="constant_feed_region"/>
      <sheetName val="constant_livestock_residue"/>
      <sheetName val="constant_livestock_demand"/>
      <sheetName val="fish_marine_efp"/>
      <sheetName val="fish_inland_efp"/>
      <sheetName val="fish_commodity_efi"/>
      <sheetName val="fish_commodity_efe"/>
      <sheetName val="foodaid_fish"/>
      <sheetName val="fish_commodity_yield_n"/>
      <sheetName val="fish_group_yield_n"/>
      <sheetName val="fish_group_yield_w"/>
      <sheetName val="aquaculture_yields"/>
      <sheetName val="fish_feed_group_yield_n"/>
      <sheetName val="fish_feed_group_yield_w"/>
      <sheetName val="fishmeal_fishes"/>
      <sheetName val="fish_capture_yield"/>
      <sheetName val="cnst_fish"/>
      <sheetName val="aquaculture_production_n"/>
      <sheetName val="aquaculture_production_w"/>
      <sheetName val="figis_capture_marine_n"/>
      <sheetName val="figis_capture_inland_n"/>
      <sheetName val="figis_capture_marine_w"/>
      <sheetName val="figis_capture_inland_w"/>
      <sheetName val="figis_commodity_n"/>
      <sheetName val="constant_aquafeed_factors"/>
      <sheetName val="constant_fish_extr"/>
      <sheetName val="constant_fish_trophic"/>
      <sheetName val="forest_efp"/>
      <sheetName val="forest_efi"/>
      <sheetName val="forest_efe"/>
      <sheetName val="forest_yield_w"/>
      <sheetName val="forest_yield_n"/>
      <sheetName val="forestat_n"/>
      <sheetName val="constant_forest_extr"/>
      <sheetName val="constant_forest_increment"/>
      <sheetName val="infrastructure_efp"/>
      <sheetName val="hydro_efp"/>
      <sheetName val="popstat_n"/>
      <sheetName val="popstat_w"/>
      <sheetName val="eqf"/>
      <sheetName val="yf"/>
      <sheetName val="yf_crop"/>
      <sheetName val="iyf"/>
      <sheetName val="bioproductive_area"/>
      <sheetName val="const_area_EEZ"/>
      <sheetName val="const_area_shelf"/>
      <sheetName val="country_matrix"/>
      <sheetName val="world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7">
          <cell r="C7">
            <v>126536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gtap.agecon.purdue.edu/databases/v10/index.aspx" TargetMode="External"/><Relationship Id="rId1" Type="http://schemas.openxmlformats.org/officeDocument/2006/relationships/hyperlink" Target="https://www.oxfordeconomics.com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https://pxweb.stat.si/SiStatDb/pxweb/en/10_Dem_soc/" TargetMode="Externa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FFE0D-A8EE-4C28-9801-5DA605EDC5C2}">
  <sheetPr>
    <tabColor theme="0"/>
  </sheetPr>
  <dimension ref="B3:F8"/>
  <sheetViews>
    <sheetView showGridLines="0" tabSelected="1" workbookViewId="0"/>
  </sheetViews>
  <sheetFormatPr defaultRowHeight="15"/>
  <cols>
    <col min="2" max="2" width="21" bestFit="1" customWidth="1"/>
    <col min="3" max="3" width="16.42578125" bestFit="1" customWidth="1"/>
    <col min="4" max="4" width="26.42578125" bestFit="1" customWidth="1"/>
    <col min="5" max="5" width="18.42578125" customWidth="1"/>
    <col min="6" max="6" width="51.140625" bestFit="1" customWidth="1"/>
  </cols>
  <sheetData>
    <row r="3" spans="2:6">
      <c r="B3" s="256" t="s">
        <v>1011</v>
      </c>
      <c r="C3" s="256" t="s">
        <v>1017</v>
      </c>
      <c r="D3" s="256" t="s">
        <v>1018</v>
      </c>
      <c r="E3" s="256" t="s">
        <v>1013</v>
      </c>
      <c r="F3" s="256" t="s">
        <v>1012</v>
      </c>
    </row>
    <row r="4" spans="2:6" ht="25.5">
      <c r="B4" s="257" t="s">
        <v>1015</v>
      </c>
      <c r="C4" s="258">
        <v>2016</v>
      </c>
      <c r="D4" s="259" t="s">
        <v>1023</v>
      </c>
      <c r="E4" s="259" t="s">
        <v>1024</v>
      </c>
      <c r="F4" s="260" t="s">
        <v>1019</v>
      </c>
    </row>
    <row r="5" spans="2:6" ht="38.25">
      <c r="B5" s="257" t="s">
        <v>1009</v>
      </c>
      <c r="C5" s="258">
        <v>2014</v>
      </c>
      <c r="D5" s="259" t="s">
        <v>1022</v>
      </c>
      <c r="E5" s="259" t="s">
        <v>1025</v>
      </c>
      <c r="F5" s="260" t="s">
        <v>1020</v>
      </c>
    </row>
    <row r="6" spans="2:6" ht="38.25">
      <c r="B6" s="257" t="s">
        <v>1014</v>
      </c>
      <c r="C6" s="258">
        <v>2014</v>
      </c>
      <c r="D6" s="259" t="s">
        <v>1028</v>
      </c>
      <c r="E6" s="259" t="s">
        <v>1024</v>
      </c>
      <c r="F6" s="260" t="s">
        <v>1021</v>
      </c>
    </row>
    <row r="7" spans="2:6" ht="51">
      <c r="B7" s="257" t="s">
        <v>1010</v>
      </c>
      <c r="C7" s="258" t="s">
        <v>1016</v>
      </c>
      <c r="D7" s="259" t="s">
        <v>1027</v>
      </c>
      <c r="E7" s="259" t="s">
        <v>1026</v>
      </c>
      <c r="F7" s="261" t="s">
        <v>1008</v>
      </c>
    </row>
    <row r="8" spans="2:6" ht="25.5">
      <c r="B8" s="257" t="s">
        <v>206</v>
      </c>
      <c r="C8" s="258">
        <v>2016</v>
      </c>
      <c r="D8" s="259" t="s">
        <v>1029</v>
      </c>
      <c r="E8" s="259" t="s">
        <v>1030</v>
      </c>
      <c r="F8" s="260" t="s">
        <v>1031</v>
      </c>
    </row>
  </sheetData>
  <phoneticPr fontId="19"/>
  <hyperlinks>
    <hyperlink ref="F7" r:id="rId1" xr:uid="{9846C1F5-CC60-475B-9F55-36B76F129DDB}"/>
    <hyperlink ref="F5" r:id="rId2" xr:uid="{84006D8F-E7F9-4C77-8D07-713C0181A70E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4"/>
  <sheetViews>
    <sheetView workbookViewId="0">
      <selection activeCell="D7" sqref="D7:E7"/>
    </sheetView>
  </sheetViews>
  <sheetFormatPr defaultRowHeight="15"/>
  <cols>
    <col min="1" max="1" width="3" bestFit="1" customWidth="1"/>
  </cols>
  <sheetData>
    <row r="1" spans="1:3">
      <c r="A1" s="187"/>
      <c r="B1" s="188" t="s">
        <v>963</v>
      </c>
      <c r="C1" s="188" t="s">
        <v>964</v>
      </c>
    </row>
    <row r="2" spans="1:3">
      <c r="A2" s="187">
        <v>1</v>
      </c>
      <c r="B2" s="187" t="s">
        <v>222</v>
      </c>
      <c r="C2" s="187" t="s">
        <v>221</v>
      </c>
    </row>
    <row r="3" spans="1:3">
      <c r="A3" s="187">
        <v>2</v>
      </c>
      <c r="B3" s="187" t="s">
        <v>279</v>
      </c>
      <c r="C3" s="187" t="s">
        <v>278</v>
      </c>
    </row>
    <row r="4" spans="1:3">
      <c r="A4" s="187">
        <v>3</v>
      </c>
      <c r="B4" s="187" t="s">
        <v>336</v>
      </c>
      <c r="C4" s="187" t="s">
        <v>335</v>
      </c>
    </row>
    <row r="5" spans="1:3">
      <c r="A5" s="187">
        <v>4</v>
      </c>
      <c r="B5" s="187" t="s">
        <v>393</v>
      </c>
      <c r="C5" s="187" t="s">
        <v>392</v>
      </c>
    </row>
    <row r="6" spans="1:3">
      <c r="A6" s="187">
        <v>5</v>
      </c>
      <c r="B6" s="187" t="s">
        <v>450</v>
      </c>
      <c r="C6" s="187" t="s">
        <v>449</v>
      </c>
    </row>
    <row r="7" spans="1:3">
      <c r="A7" s="187">
        <v>6</v>
      </c>
      <c r="B7" s="187" t="s">
        <v>507</v>
      </c>
      <c r="C7" s="187" t="s">
        <v>506</v>
      </c>
    </row>
    <row r="8" spans="1:3">
      <c r="A8" s="187">
        <v>7</v>
      </c>
      <c r="B8" s="187" t="s">
        <v>564</v>
      </c>
      <c r="C8" s="187" t="s">
        <v>563</v>
      </c>
    </row>
    <row r="9" spans="1:3">
      <c r="A9" s="187">
        <v>8</v>
      </c>
      <c r="B9" s="187" t="s">
        <v>621</v>
      </c>
      <c r="C9" s="187" t="s">
        <v>620</v>
      </c>
    </row>
    <row r="10" spans="1:3">
      <c r="A10" s="187">
        <v>9</v>
      </c>
      <c r="B10" s="187" t="s">
        <v>678</v>
      </c>
      <c r="C10" s="187" t="s">
        <v>677</v>
      </c>
    </row>
    <row r="11" spans="1:3">
      <c r="A11" s="187">
        <v>10</v>
      </c>
      <c r="B11" s="187" t="s">
        <v>735</v>
      </c>
      <c r="C11" s="187" t="s">
        <v>734</v>
      </c>
    </row>
    <row r="12" spans="1:3">
      <c r="A12" s="187">
        <v>11</v>
      </c>
      <c r="B12" s="187" t="s">
        <v>792</v>
      </c>
      <c r="C12" s="187" t="s">
        <v>791</v>
      </c>
    </row>
    <row r="13" spans="1:3">
      <c r="A13" s="187">
        <v>12</v>
      </c>
      <c r="B13" s="187" t="s">
        <v>849</v>
      </c>
      <c r="C13" s="187" t="s">
        <v>848</v>
      </c>
    </row>
    <row r="14" spans="1:3">
      <c r="A14" s="187">
        <v>13</v>
      </c>
      <c r="B14" s="187" t="s">
        <v>906</v>
      </c>
      <c r="C14" s="187" t="s">
        <v>905</v>
      </c>
    </row>
  </sheetData>
  <phoneticPr fontId="1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02C22-DABE-4595-ACED-C77C93A0A0B4}">
  <sheetPr>
    <tabColor theme="8"/>
  </sheetPr>
  <dimension ref="A24:AX77"/>
  <sheetViews>
    <sheetView showGridLines="0" topLeftCell="A31" zoomScale="85" zoomScaleNormal="85" workbookViewId="0">
      <selection activeCell="N82" sqref="N82"/>
    </sheetView>
  </sheetViews>
  <sheetFormatPr defaultColWidth="9" defaultRowHeight="15"/>
  <cols>
    <col min="1" max="1" width="3" style="268" bestFit="1" customWidth="1"/>
    <col min="2" max="2" width="17.85546875" style="268" bestFit="1" customWidth="1"/>
    <col min="3" max="3" width="2.42578125" style="268" customWidth="1"/>
    <col min="4" max="4" width="12.42578125" style="268" bestFit="1" customWidth="1"/>
    <col min="5" max="5" width="6.85546875" style="268" bestFit="1" customWidth="1"/>
    <col min="6" max="6" width="5.85546875" style="268" bestFit="1" customWidth="1"/>
    <col min="7" max="7" width="3.28515625" style="268" customWidth="1"/>
    <col min="8" max="8" width="10.42578125" style="268" bestFit="1" customWidth="1"/>
    <col min="9" max="9" width="6.85546875" style="268" bestFit="1" customWidth="1"/>
    <col min="10" max="10" width="6.85546875" style="268" customWidth="1"/>
    <col min="11" max="11" width="3.140625" style="268" customWidth="1"/>
    <col min="12" max="12" width="9.42578125" style="268" bestFit="1" customWidth="1"/>
    <col min="13" max="13" width="6.85546875" style="268" bestFit="1" customWidth="1"/>
    <col min="14" max="14" width="6.85546875" style="268" customWidth="1"/>
    <col min="15" max="15" width="4" style="268" customWidth="1"/>
    <col min="16" max="16" width="10.42578125" style="268" bestFit="1" customWidth="1"/>
    <col min="17" max="17" width="6.85546875" style="268" bestFit="1" customWidth="1"/>
    <col min="18" max="18" width="6.85546875" style="268" customWidth="1"/>
    <col min="19" max="19" width="3.140625" style="268" customWidth="1"/>
    <col min="20" max="20" width="9.42578125" style="268" bestFit="1" customWidth="1"/>
    <col min="21" max="21" width="6.85546875" style="268" bestFit="1" customWidth="1"/>
    <col min="22" max="22" width="6.85546875" style="268" customWidth="1"/>
    <col min="23" max="23" width="3.42578125" style="268" customWidth="1"/>
    <col min="24" max="24" width="9.42578125" style="268" bestFit="1" customWidth="1"/>
    <col min="25" max="25" width="6.140625" style="268" bestFit="1" customWidth="1"/>
    <col min="26" max="26" width="6.140625" style="268" customWidth="1"/>
    <col min="27" max="27" width="3.85546875" style="268" customWidth="1"/>
    <col min="28" max="28" width="12.42578125" style="268" bestFit="1" customWidth="1"/>
    <col min="29" max="29" width="6.140625" style="268" bestFit="1" customWidth="1"/>
    <col min="30" max="30" width="6.140625" style="268" customWidth="1"/>
    <col min="31" max="31" width="3.140625" style="268" customWidth="1"/>
    <col min="32" max="32" width="9.42578125" style="268" bestFit="1" customWidth="1"/>
    <col min="33" max="33" width="6.140625" style="268" bestFit="1" customWidth="1"/>
    <col min="34" max="34" width="6.140625" style="268" customWidth="1"/>
    <col min="35" max="35" width="3.28515625" style="268" customWidth="1"/>
    <col min="36" max="36" width="12.42578125" style="268" bestFit="1" customWidth="1"/>
    <col min="37" max="37" width="6.140625" style="268" bestFit="1" customWidth="1"/>
    <col min="38" max="38" width="6.140625" style="268" customWidth="1"/>
    <col min="39" max="39" width="3.85546875" style="268" customWidth="1"/>
    <col min="40" max="40" width="10.42578125" style="268" bestFit="1" customWidth="1"/>
    <col min="41" max="41" width="6.140625" style="268" bestFit="1" customWidth="1"/>
    <col min="42" max="42" width="6.140625" style="268" customWidth="1"/>
    <col min="43" max="43" width="3.42578125" style="268" customWidth="1"/>
    <col min="44" max="44" width="9.42578125" style="268" bestFit="1" customWidth="1"/>
    <col min="45" max="45" width="6.140625" style="268" bestFit="1" customWidth="1"/>
    <col min="46" max="46" width="6.140625" style="268" customWidth="1"/>
    <col min="47" max="47" width="3.42578125" style="268" customWidth="1"/>
    <col min="48" max="48" width="12.42578125" style="268" bestFit="1" customWidth="1"/>
    <col min="49" max="49" width="6.140625" style="268" bestFit="1" customWidth="1"/>
    <col min="50" max="50" width="3.28515625" style="268" customWidth="1"/>
    <col min="51" max="16384" width="9" style="268"/>
  </cols>
  <sheetData>
    <row r="24" spans="12:23">
      <c r="L24" s="262"/>
      <c r="M24" s="262"/>
      <c r="N24" s="262"/>
      <c r="O24" s="262"/>
      <c r="P24" s="262"/>
      <c r="Q24" s="262"/>
      <c r="R24" s="262"/>
      <c r="S24" s="262"/>
      <c r="T24" s="262"/>
      <c r="U24" s="262"/>
      <c r="V24" s="262"/>
      <c r="W24" s="262"/>
    </row>
    <row r="25" spans="12:23">
      <c r="L25" s="262"/>
      <c r="M25" s="262"/>
      <c r="N25" s="262"/>
      <c r="O25" s="262"/>
      <c r="P25" s="262"/>
      <c r="Q25" s="262"/>
      <c r="R25" s="262"/>
      <c r="S25" s="262"/>
      <c r="T25" s="262"/>
      <c r="U25" s="262"/>
      <c r="V25" s="262"/>
      <c r="W25" s="262"/>
    </row>
    <row r="26" spans="12:23">
      <c r="L26" s="262"/>
      <c r="M26" s="262"/>
      <c r="N26" s="262"/>
      <c r="O26" s="262"/>
      <c r="P26" s="262"/>
      <c r="Q26" s="262"/>
      <c r="R26" s="262"/>
      <c r="S26" s="262"/>
      <c r="T26" s="262"/>
      <c r="U26" s="262"/>
      <c r="V26" s="262"/>
      <c r="W26" s="262"/>
    </row>
    <row r="27" spans="12:23">
      <c r="L27" s="262"/>
      <c r="M27" s="262"/>
      <c r="N27" s="262"/>
      <c r="O27" s="262"/>
      <c r="P27" s="262"/>
      <c r="Q27" s="262"/>
      <c r="R27" s="262"/>
      <c r="S27" s="262"/>
      <c r="T27" s="262"/>
      <c r="U27" s="262"/>
      <c r="V27" s="262"/>
      <c r="W27" s="262"/>
    </row>
    <row r="57" spans="1:50" ht="14.45" customHeight="1">
      <c r="A57" s="267"/>
      <c r="C57" s="307"/>
      <c r="D57" s="307"/>
      <c r="E57" s="307"/>
      <c r="F57" s="307"/>
      <c r="G57" s="307"/>
      <c r="H57" s="307"/>
      <c r="I57" s="307"/>
      <c r="J57" s="307"/>
      <c r="K57" s="307"/>
      <c r="L57" s="307"/>
      <c r="M57" s="307"/>
      <c r="N57" s="307"/>
      <c r="O57" s="307"/>
      <c r="P57" s="307"/>
      <c r="Q57" s="307"/>
      <c r="R57" s="307"/>
      <c r="S57" s="307"/>
      <c r="T57" s="307"/>
      <c r="U57" s="307"/>
      <c r="V57" s="307"/>
      <c r="W57" s="307"/>
      <c r="X57" s="307"/>
      <c r="Y57" s="307"/>
      <c r="Z57" s="307"/>
      <c r="AA57" s="307"/>
      <c r="AB57" s="307"/>
      <c r="AC57" s="307"/>
      <c r="AD57" s="307"/>
      <c r="AE57" s="307"/>
      <c r="AF57" s="307"/>
      <c r="AG57" s="307"/>
      <c r="AH57" s="307"/>
      <c r="AI57" s="307"/>
      <c r="AJ57" s="307"/>
      <c r="AK57" s="307"/>
      <c r="AL57" s="307"/>
      <c r="AM57" s="307"/>
      <c r="AN57" s="307"/>
      <c r="AO57" s="307"/>
      <c r="AP57" s="307"/>
      <c r="AQ57" s="307"/>
      <c r="AR57" s="307"/>
      <c r="AS57" s="307"/>
      <c r="AT57" s="307"/>
      <c r="AU57" s="307"/>
      <c r="AV57" s="307"/>
      <c r="AW57" s="307"/>
      <c r="AX57" s="307"/>
    </row>
    <row r="58" spans="1:50">
      <c r="A58" s="267"/>
      <c r="B58" s="269"/>
      <c r="C58" s="270"/>
      <c r="D58" s="270"/>
      <c r="E58" s="270"/>
      <c r="F58" s="270"/>
      <c r="G58" s="270"/>
      <c r="H58" s="270"/>
      <c r="I58" s="270"/>
      <c r="J58" s="270"/>
      <c r="K58" s="270"/>
      <c r="L58" s="270"/>
      <c r="M58" s="270"/>
      <c r="N58" s="270"/>
      <c r="O58" s="270"/>
      <c r="P58" s="270"/>
      <c r="Q58" s="270"/>
      <c r="R58" s="270"/>
      <c r="S58" s="270"/>
      <c r="T58" s="270"/>
      <c r="U58" s="270"/>
      <c r="V58" s="270"/>
      <c r="W58" s="270"/>
      <c r="X58" s="271"/>
      <c r="Y58" s="271"/>
      <c r="Z58" s="271"/>
      <c r="AA58" s="271"/>
      <c r="AB58" s="270"/>
      <c r="AC58" s="270"/>
      <c r="AD58" s="270"/>
      <c r="AE58" s="270"/>
      <c r="AF58" s="271"/>
      <c r="AG58" s="271"/>
      <c r="AH58" s="271"/>
      <c r="AI58" s="301" t="s">
        <v>734</v>
      </c>
      <c r="AJ58" s="302"/>
      <c r="AK58" s="302"/>
      <c r="AL58" s="303"/>
      <c r="AM58" s="270"/>
      <c r="AN58" s="270"/>
      <c r="AO58" s="270"/>
      <c r="AP58" s="270"/>
      <c r="AQ58" s="270"/>
      <c r="AR58" s="270"/>
      <c r="AS58" s="270"/>
      <c r="AT58" s="270"/>
      <c r="AU58" s="270"/>
      <c r="AV58" s="270"/>
      <c r="AW58" s="270"/>
      <c r="AX58" s="270"/>
    </row>
    <row r="59" spans="1:50" ht="15" customHeight="1">
      <c r="A59" s="267"/>
      <c r="B59" s="269"/>
      <c r="C59" s="308" t="s">
        <v>278</v>
      </c>
      <c r="D59" s="308"/>
      <c r="E59" s="308"/>
      <c r="F59" s="308"/>
      <c r="G59" s="304" t="s">
        <v>335</v>
      </c>
      <c r="H59" s="305"/>
      <c r="I59" s="305"/>
      <c r="J59" s="306"/>
      <c r="K59" s="304" t="s">
        <v>392</v>
      </c>
      <c r="L59" s="305"/>
      <c r="M59" s="305"/>
      <c r="N59" s="305"/>
      <c r="O59" s="305" t="s">
        <v>449</v>
      </c>
      <c r="P59" s="305"/>
      <c r="Q59" s="305"/>
      <c r="R59" s="306"/>
      <c r="S59" s="304" t="s">
        <v>506</v>
      </c>
      <c r="T59" s="305"/>
      <c r="U59" s="305"/>
      <c r="V59" s="306"/>
      <c r="W59" s="304" t="s">
        <v>563</v>
      </c>
      <c r="X59" s="305"/>
      <c r="Y59" s="305"/>
      <c r="Z59" s="305"/>
      <c r="AA59" s="302" t="s">
        <v>1032</v>
      </c>
      <c r="AB59" s="302"/>
      <c r="AC59" s="302"/>
      <c r="AD59" s="303"/>
      <c r="AE59" s="301" t="s">
        <v>1033</v>
      </c>
      <c r="AF59" s="302"/>
      <c r="AG59" s="302"/>
      <c r="AH59" s="303"/>
      <c r="AI59" s="301" t="s">
        <v>1034</v>
      </c>
      <c r="AJ59" s="302"/>
      <c r="AK59" s="302"/>
      <c r="AL59" s="303"/>
      <c r="AM59" s="304" t="s">
        <v>791</v>
      </c>
      <c r="AN59" s="305"/>
      <c r="AO59" s="305"/>
      <c r="AP59" s="306"/>
      <c r="AQ59" s="304" t="s">
        <v>848</v>
      </c>
      <c r="AR59" s="305"/>
      <c r="AS59" s="305"/>
      <c r="AT59" s="306"/>
      <c r="AU59" s="301" t="s">
        <v>1035</v>
      </c>
      <c r="AV59" s="302"/>
      <c r="AW59" s="302"/>
      <c r="AX59" s="303"/>
    </row>
    <row r="60" spans="1:50" ht="17.45" customHeight="1">
      <c r="A60" s="267"/>
      <c r="B60" s="269"/>
      <c r="C60" s="272"/>
      <c r="D60" s="272" t="s">
        <v>1036</v>
      </c>
      <c r="E60" s="272" t="s">
        <v>1037</v>
      </c>
      <c r="F60" s="272"/>
      <c r="G60" s="272"/>
      <c r="H60" s="272" t="s">
        <v>1036</v>
      </c>
      <c r="I60" s="272" t="s">
        <v>1037</v>
      </c>
      <c r="J60" s="272"/>
      <c r="K60" s="272"/>
      <c r="L60" s="272" t="s">
        <v>1036</v>
      </c>
      <c r="M60" s="272" t="s">
        <v>1037</v>
      </c>
      <c r="N60" s="272"/>
      <c r="O60" s="272"/>
      <c r="P60" s="272" t="s">
        <v>1036</v>
      </c>
      <c r="Q60" s="272" t="s">
        <v>1037</v>
      </c>
      <c r="R60" s="272"/>
      <c r="S60" s="272"/>
      <c r="T60" s="272" t="s">
        <v>1036</v>
      </c>
      <c r="U60" s="272" t="s">
        <v>1037</v>
      </c>
      <c r="V60" s="272"/>
      <c r="W60" s="272"/>
      <c r="X60" s="272" t="s">
        <v>1036</v>
      </c>
      <c r="Y60" s="272" t="s">
        <v>1037</v>
      </c>
      <c r="Z60" s="272"/>
      <c r="AA60" s="272"/>
      <c r="AB60" s="272" t="s">
        <v>1036</v>
      </c>
      <c r="AC60" s="272" t="s">
        <v>1037</v>
      </c>
      <c r="AD60" s="272"/>
      <c r="AE60" s="272"/>
      <c r="AF60" s="272" t="s">
        <v>1036</v>
      </c>
      <c r="AG60" s="272" t="s">
        <v>1037</v>
      </c>
      <c r="AH60" s="272"/>
      <c r="AI60" s="272"/>
      <c r="AJ60" s="272" t="s">
        <v>1036</v>
      </c>
      <c r="AK60" s="272" t="s">
        <v>1037</v>
      </c>
      <c r="AL60" s="272"/>
      <c r="AM60" s="272"/>
      <c r="AN60" s="272" t="s">
        <v>1036</v>
      </c>
      <c r="AO60" s="272" t="s">
        <v>1037</v>
      </c>
      <c r="AP60" s="272"/>
      <c r="AQ60" s="272"/>
      <c r="AR60" s="272" t="s">
        <v>1036</v>
      </c>
      <c r="AS60" s="272" t="s">
        <v>1037</v>
      </c>
      <c r="AT60" s="272"/>
      <c r="AU60" s="272"/>
      <c r="AV60" s="272" t="s">
        <v>1036</v>
      </c>
      <c r="AW60" s="272" t="s">
        <v>1037</v>
      </c>
      <c r="AX60" s="272" t="s">
        <v>1038</v>
      </c>
    </row>
    <row r="61" spans="1:50">
      <c r="A61" s="273" t="s">
        <v>1036</v>
      </c>
      <c r="B61" s="274" t="s">
        <v>0</v>
      </c>
      <c r="C61" s="275"/>
      <c r="D61" s="275">
        <f t="array" ref="D61:D66">TRANSPOSE('Summary table'!F16:K16)</f>
        <v>0.64874866708519507</v>
      </c>
      <c r="E61" s="276">
        <v>1.2393474874482375</v>
      </c>
      <c r="F61" s="276"/>
      <c r="G61" s="275"/>
      <c r="H61" s="275">
        <f t="array" ref="H61:H66">TRANSPOSE('Summary table'!F24:K24)</f>
        <v>0.6468907369940059</v>
      </c>
      <c r="I61" s="276">
        <v>0.44672717369689147</v>
      </c>
      <c r="J61" s="276"/>
      <c r="K61" s="275"/>
      <c r="L61" s="275">
        <f t="array" ref="L61:L66">TRANSPOSE('Summary table'!F32:K32)</f>
        <v>0.69301531974728792</v>
      </c>
      <c r="M61" s="276">
        <v>0.17036504902494504</v>
      </c>
      <c r="N61" s="276"/>
      <c r="O61" s="275"/>
      <c r="P61" s="275">
        <f t="array" ref="P61:P66">TRANSPOSE('Summary table'!F40:K40)</f>
        <v>0.65320950462022231</v>
      </c>
      <c r="Q61" s="276">
        <v>0.22944164345749046</v>
      </c>
      <c r="R61" s="276"/>
      <c r="S61" s="275"/>
      <c r="T61" s="275">
        <f t="array" ref="T61:T66">TRANSPOSE('Summary table'!F48:K48)</f>
        <v>0.64570339242774188</v>
      </c>
      <c r="U61" s="276">
        <v>8.8613014790606584E-2</v>
      </c>
      <c r="V61" s="276"/>
      <c r="W61" s="275"/>
      <c r="X61" s="275">
        <f t="array" ref="X61:X66">TRANSPOSE('Summary table'!F56:K56)</f>
        <v>0.65685030265416722</v>
      </c>
      <c r="Y61" s="276">
        <v>0.55683394448671608</v>
      </c>
      <c r="Z61" s="276"/>
      <c r="AA61" s="275"/>
      <c r="AB61" s="275">
        <f t="array" ref="AB61:AB66">TRANSPOSE('Summary table'!F64:K64)</f>
        <v>0.67461874531815569</v>
      </c>
      <c r="AC61" s="276">
        <v>0.36426890801252476</v>
      </c>
      <c r="AD61" s="276"/>
      <c r="AE61" s="275"/>
      <c r="AF61" s="275">
        <f t="array" ref="AF61:AF66">TRANSPOSE('Summary table'!F72:K72)</f>
        <v>0.67688097845154283</v>
      </c>
      <c r="AG61" s="276">
        <v>0.15088013219793869</v>
      </c>
      <c r="AH61" s="276"/>
      <c r="AI61" s="275"/>
      <c r="AJ61" s="275">
        <f t="array" ref="AJ61:AJ66">TRANSPOSE('Summary table'!F80:K80)</f>
        <v>0.66047783535888149</v>
      </c>
      <c r="AK61" s="276">
        <v>9.5263867135141025E-2</v>
      </c>
      <c r="AL61" s="276"/>
      <c r="AM61" s="275"/>
      <c r="AN61" s="275">
        <f t="array" ref="AN61:AN66">TRANSPOSE('Summary table'!F96:K96)</f>
        <v>0.67831074156639048</v>
      </c>
      <c r="AO61" s="276">
        <v>0.13130725572373633</v>
      </c>
      <c r="AP61" s="276"/>
      <c r="AQ61" s="275"/>
      <c r="AR61" s="275">
        <f t="array" ref="AR61:AR66">TRANSPOSE('Summary table'!F96:K96)</f>
        <v>0.67831074156639048</v>
      </c>
      <c r="AS61" s="276">
        <v>0.25980374801056061</v>
      </c>
      <c r="AT61" s="276"/>
      <c r="AU61" s="275"/>
      <c r="AV61" s="275">
        <f t="array" ref="AV61:AV66">TRANSPOSE('Summary table'!F104:K104)</f>
        <v>0.66611421625447487</v>
      </c>
      <c r="AW61" s="276">
        <v>0.21614253845359305</v>
      </c>
      <c r="AX61" s="275"/>
    </row>
    <row r="62" spans="1:50">
      <c r="A62" s="273"/>
      <c r="B62" s="268" t="s">
        <v>1</v>
      </c>
      <c r="C62" s="275"/>
      <c r="D62" s="275">
        <v>0.18884650535488495</v>
      </c>
      <c r="E62" s="276">
        <v>9.4463750308551239E-2</v>
      </c>
      <c r="F62" s="276"/>
      <c r="G62" s="275"/>
      <c r="H62" s="275">
        <v>0.18823287182181359</v>
      </c>
      <c r="I62" s="276">
        <v>0.10333538379117974</v>
      </c>
      <c r="J62" s="276"/>
      <c r="K62" s="275"/>
      <c r="L62" s="275">
        <v>0.20153268771803221</v>
      </c>
      <c r="M62" s="276">
        <v>0.24499917819718781</v>
      </c>
      <c r="N62" s="276"/>
      <c r="O62" s="275"/>
      <c r="P62" s="275">
        <v>0.19010715894420102</v>
      </c>
      <c r="Q62" s="276">
        <v>0.19051965663798009</v>
      </c>
      <c r="R62" s="276"/>
      <c r="S62" s="275"/>
      <c r="T62" s="275">
        <v>0.18793213335234851</v>
      </c>
      <c r="U62" s="276">
        <v>0.16541015714592791</v>
      </c>
      <c r="V62" s="276"/>
      <c r="W62" s="275"/>
      <c r="X62" s="275">
        <v>0.19119538215159135</v>
      </c>
      <c r="Y62" s="276">
        <v>0.25319108956253128</v>
      </c>
      <c r="Z62" s="276"/>
      <c r="AA62" s="275"/>
      <c r="AB62" s="275">
        <v>0.1963614102506985</v>
      </c>
      <c r="AC62" s="276">
        <v>0.2932316834803857</v>
      </c>
      <c r="AD62" s="276"/>
      <c r="AE62" s="275"/>
      <c r="AF62" s="275">
        <v>0.19708090248060089</v>
      </c>
      <c r="AG62" s="276">
        <v>0.54349030704337709</v>
      </c>
      <c r="AH62" s="276"/>
      <c r="AI62" s="275"/>
      <c r="AJ62" s="275">
        <v>0.19206167240642841</v>
      </c>
      <c r="AK62" s="276">
        <v>8.5056317177414034E-2</v>
      </c>
      <c r="AL62" s="276"/>
      <c r="AM62" s="275"/>
      <c r="AN62" s="275">
        <v>0.19741576522144286</v>
      </c>
      <c r="AO62" s="276">
        <v>0.14693228502970296</v>
      </c>
      <c r="AP62" s="276"/>
      <c r="AQ62" s="275"/>
      <c r="AR62" s="275">
        <v>0.19741576522144286</v>
      </c>
      <c r="AS62" s="276">
        <v>0.30823095987073895</v>
      </c>
      <c r="AT62" s="276"/>
      <c r="AU62" s="275"/>
      <c r="AV62" s="275">
        <v>0.19381316388092584</v>
      </c>
      <c r="AW62" s="276">
        <v>0.16611448861768141</v>
      </c>
      <c r="AX62" s="275"/>
    </row>
    <row r="63" spans="1:50">
      <c r="A63" s="273"/>
      <c r="B63" s="268" t="s">
        <v>2</v>
      </c>
      <c r="C63" s="275"/>
      <c r="D63" s="275">
        <v>1.0086405810873784</v>
      </c>
      <c r="E63" s="276">
        <v>0.9396940842170638</v>
      </c>
      <c r="F63" s="276"/>
      <c r="G63" s="275"/>
      <c r="H63" s="275">
        <v>1.0196940601278919</v>
      </c>
      <c r="I63" s="276">
        <v>0.77290215788219352</v>
      </c>
      <c r="J63" s="276"/>
      <c r="K63" s="275"/>
      <c r="L63" s="275">
        <v>1.069082395844041</v>
      </c>
      <c r="M63" s="276">
        <v>3.3986407795977485</v>
      </c>
      <c r="N63" s="276"/>
      <c r="O63" s="275"/>
      <c r="P63" s="275">
        <v>1.0205462355092396</v>
      </c>
      <c r="Q63" s="276">
        <v>1.5819876780479292</v>
      </c>
      <c r="R63" s="276"/>
      <c r="S63" s="275"/>
      <c r="T63" s="275">
        <v>1.0117503434457362</v>
      </c>
      <c r="U63" s="276">
        <v>1.801656263963942</v>
      </c>
      <c r="V63" s="276"/>
      <c r="W63" s="275"/>
      <c r="X63" s="275">
        <v>1.0173790137242069</v>
      </c>
      <c r="Y63" s="276">
        <v>2.0096943090939288</v>
      </c>
      <c r="Z63" s="276"/>
      <c r="AA63" s="275"/>
      <c r="AB63" s="275">
        <v>1.0325318999735851</v>
      </c>
      <c r="AC63" s="276">
        <v>4.5323030751232185</v>
      </c>
      <c r="AD63" s="276"/>
      <c r="AE63" s="275"/>
      <c r="AF63" s="275">
        <v>1.0252004088008571</v>
      </c>
      <c r="AG63" s="276">
        <v>7.1289922010000444</v>
      </c>
      <c r="AH63" s="276"/>
      <c r="AI63" s="275"/>
      <c r="AJ63" s="275">
        <v>1.0501568466808608</v>
      </c>
      <c r="AK63" s="276">
        <v>0.83021510521015685</v>
      </c>
      <c r="AL63" s="276"/>
      <c r="AM63" s="275"/>
      <c r="AN63" s="275">
        <v>1.0355299249295489</v>
      </c>
      <c r="AO63" s="276">
        <v>2.2808370813073551</v>
      </c>
      <c r="AP63" s="276"/>
      <c r="AQ63" s="275"/>
      <c r="AR63" s="275">
        <v>1.0355299249295489</v>
      </c>
      <c r="AS63" s="276">
        <v>4.5604473929306106</v>
      </c>
      <c r="AT63" s="276"/>
      <c r="AU63" s="275"/>
      <c r="AV63" s="275">
        <v>1.0374383369893816</v>
      </c>
      <c r="AW63" s="276">
        <v>1.9950429153411067</v>
      </c>
      <c r="AX63" s="275"/>
    </row>
    <row r="64" spans="1:50">
      <c r="A64" s="273"/>
      <c r="B64" s="268" t="s">
        <v>3</v>
      </c>
      <c r="C64" s="275"/>
      <c r="D64" s="275">
        <v>4.1203494026173564E-2</v>
      </c>
      <c r="E64" s="276">
        <v>3.2884089066326952E-3</v>
      </c>
      <c r="F64" s="276"/>
      <c r="G64" s="275"/>
      <c r="H64" s="275">
        <v>4.1220681760261974E-2</v>
      </c>
      <c r="I64" s="276">
        <v>2.8925332749075521E-3</v>
      </c>
      <c r="J64" s="276"/>
      <c r="K64" s="275"/>
      <c r="L64" s="275">
        <v>4.3774633532537244E-2</v>
      </c>
      <c r="M64" s="276">
        <v>4.2493199114166727E-3</v>
      </c>
      <c r="N64" s="276"/>
      <c r="O64" s="275"/>
      <c r="P64" s="275">
        <v>4.1509087142942776E-2</v>
      </c>
      <c r="Q64" s="276">
        <v>2.1253856896717642E-3</v>
      </c>
      <c r="R64" s="276"/>
      <c r="S64" s="275"/>
      <c r="T64" s="275">
        <v>4.1093810485211407E-2</v>
      </c>
      <c r="U64" s="276">
        <v>2.4617467269289566E-3</v>
      </c>
      <c r="V64" s="276"/>
      <c r="W64" s="275"/>
      <c r="X64" s="275">
        <v>4.1646496493834603E-2</v>
      </c>
      <c r="Y64" s="276">
        <v>5.790412332521931E-3</v>
      </c>
      <c r="Z64" s="276"/>
      <c r="AA64" s="275"/>
      <c r="AB64" s="275">
        <v>4.2587973574554669E-2</v>
      </c>
      <c r="AC64" s="276">
        <v>2.9514981990316881E-3</v>
      </c>
      <c r="AD64" s="276"/>
      <c r="AE64" s="275"/>
      <c r="AF64" s="275">
        <v>4.2620671634046522E-2</v>
      </c>
      <c r="AG64" s="276">
        <v>2.6290485317291851E-3</v>
      </c>
      <c r="AH64" s="276"/>
      <c r="AI64" s="275"/>
      <c r="AJ64" s="275">
        <v>4.211103304244207E-2</v>
      </c>
      <c r="AK64" s="276">
        <v>7.4587087113389152E-4</v>
      </c>
      <c r="AL64" s="276"/>
      <c r="AM64" s="275"/>
      <c r="AN64" s="275">
        <v>4.278942792657825E-2</v>
      </c>
      <c r="AO64" s="276">
        <v>2.9674549589493028E-3</v>
      </c>
      <c r="AP64" s="276"/>
      <c r="AQ64" s="275"/>
      <c r="AR64" s="275">
        <v>4.278942792657825E-2</v>
      </c>
      <c r="AS64" s="276">
        <v>4.5144602841896871E-3</v>
      </c>
      <c r="AT64" s="276"/>
      <c r="AU64" s="275"/>
      <c r="AV64" s="275">
        <v>4.2248719733192955E-2</v>
      </c>
      <c r="AW64" s="276">
        <v>7.8163900958714823E-4</v>
      </c>
      <c r="AX64" s="275"/>
    </row>
    <row r="65" spans="1:50">
      <c r="A65" s="273"/>
      <c r="B65" s="268" t="s">
        <v>4</v>
      </c>
      <c r="C65" s="275"/>
      <c r="D65" s="275">
        <v>0.13880785589610978</v>
      </c>
      <c r="E65" s="276">
        <v>0.17914964527758404</v>
      </c>
      <c r="F65" s="276"/>
      <c r="G65" s="275"/>
      <c r="H65" s="275">
        <v>0.13907229433941723</v>
      </c>
      <c r="I65" s="276">
        <v>0.1321526940522551</v>
      </c>
      <c r="J65" s="276"/>
      <c r="K65" s="275"/>
      <c r="L65" s="275">
        <v>0.14127672942292471</v>
      </c>
      <c r="M65" s="276">
        <v>0.16071109665110561</v>
      </c>
      <c r="N65" s="276"/>
      <c r="O65" s="275"/>
      <c r="P65" s="275">
        <v>0.1391556815166419</v>
      </c>
      <c r="Q65" s="276">
        <v>0.14391410385214937</v>
      </c>
      <c r="R65" s="276"/>
      <c r="S65" s="275"/>
      <c r="T65" s="275">
        <v>0.13885520621200248</v>
      </c>
      <c r="U65" s="276">
        <v>0.12047474266484363</v>
      </c>
      <c r="V65" s="276"/>
      <c r="W65" s="275"/>
      <c r="X65" s="275">
        <v>0.13910918321242388</v>
      </c>
      <c r="Y65" s="276">
        <v>0.2071015013086393</v>
      </c>
      <c r="Z65" s="276"/>
      <c r="AA65" s="275"/>
      <c r="AB65" s="275">
        <v>0.13974420444451155</v>
      </c>
      <c r="AC65" s="276">
        <v>0.19183010793761726</v>
      </c>
      <c r="AD65" s="276"/>
      <c r="AE65" s="275"/>
      <c r="AF65" s="275">
        <v>0.13954199102917322</v>
      </c>
      <c r="AG65" s="276">
        <v>0.19327192784750721</v>
      </c>
      <c r="AH65" s="276"/>
      <c r="AI65" s="275"/>
      <c r="AJ65" s="275">
        <v>0.14014190902240753</v>
      </c>
      <c r="AK65" s="276">
        <v>9.6513448080349118E-2</v>
      </c>
      <c r="AL65" s="276"/>
      <c r="AM65" s="275"/>
      <c r="AN65" s="275">
        <v>0.13989081186053651</v>
      </c>
      <c r="AO65" s="276">
        <v>0.12852330444661447</v>
      </c>
      <c r="AP65" s="276"/>
      <c r="AQ65" s="275"/>
      <c r="AR65" s="275">
        <v>0.13989081186053651</v>
      </c>
      <c r="AS65" s="276">
        <v>0.16605481104505887</v>
      </c>
      <c r="AT65" s="276"/>
      <c r="AU65" s="275"/>
      <c r="AV65" s="275">
        <v>0.13979920277195584</v>
      </c>
      <c r="AW65" s="276">
        <v>0.16247540631787552</v>
      </c>
      <c r="AX65" s="275"/>
    </row>
    <row r="66" spans="1:50">
      <c r="A66" s="273"/>
      <c r="B66" s="277" t="s">
        <v>5</v>
      </c>
      <c r="C66" s="275"/>
      <c r="D66" s="275">
        <v>3.1287336682966904</v>
      </c>
      <c r="E66" s="276"/>
      <c r="F66" s="276"/>
      <c r="G66" s="275"/>
      <c r="H66" s="275">
        <v>3.1432667861435784</v>
      </c>
      <c r="I66" s="276"/>
      <c r="J66" s="276"/>
      <c r="K66" s="275"/>
      <c r="L66" s="275">
        <v>3.256012001778366</v>
      </c>
      <c r="M66" s="276"/>
      <c r="N66" s="276"/>
      <c r="O66" s="275"/>
      <c r="P66" s="275">
        <v>3.1489250744835613</v>
      </c>
      <c r="Q66" s="276"/>
      <c r="R66" s="276"/>
      <c r="S66" s="275"/>
      <c r="T66" s="275">
        <v>3.1308471541704708</v>
      </c>
      <c r="U66" s="276"/>
      <c r="V66" s="276"/>
      <c r="W66" s="275"/>
      <c r="X66" s="275">
        <v>3.1472293649137484</v>
      </c>
      <c r="Y66" s="276"/>
      <c r="Z66" s="276"/>
      <c r="AA66" s="275"/>
      <c r="AB66" s="275">
        <v>3.1832159145605283</v>
      </c>
      <c r="AC66" s="276"/>
      <c r="AD66" s="276"/>
      <c r="AE66" s="275"/>
      <c r="AF66" s="275">
        <v>3.1735679105993588</v>
      </c>
      <c r="AG66" s="276"/>
      <c r="AH66" s="276"/>
      <c r="AI66" s="275"/>
      <c r="AJ66" s="275">
        <v>3.1989698673117175</v>
      </c>
      <c r="AK66" s="276"/>
      <c r="AL66" s="276"/>
      <c r="AM66" s="275"/>
      <c r="AN66" s="275">
        <v>3.1912760924355905</v>
      </c>
      <c r="AO66" s="276"/>
      <c r="AP66" s="276"/>
      <c r="AQ66" s="275"/>
      <c r="AR66" s="275">
        <v>3.1912760924355905</v>
      </c>
      <c r="AS66" s="276"/>
      <c r="AT66" s="276"/>
      <c r="AU66" s="275"/>
      <c r="AV66" s="275">
        <v>3.184180563975338</v>
      </c>
      <c r="AW66" s="276"/>
      <c r="AX66" s="275"/>
    </row>
    <row r="67" spans="1:50">
      <c r="B67" s="280" t="s">
        <v>1039</v>
      </c>
      <c r="C67" s="278">
        <f t="shared" ref="C67:AX67" si="0">SUM(C61:C66)</f>
        <v>0</v>
      </c>
      <c r="D67" s="278">
        <f t="shared" si="0"/>
        <v>5.1549807717464322</v>
      </c>
      <c r="E67" s="278">
        <f t="shared" si="0"/>
        <v>2.4559433761580691</v>
      </c>
      <c r="F67" s="278"/>
      <c r="G67" s="278">
        <f t="shared" si="0"/>
        <v>0</v>
      </c>
      <c r="H67" s="278">
        <f t="shared" si="0"/>
        <v>5.178377431186969</v>
      </c>
      <c r="I67" s="278">
        <f t="shared" si="0"/>
        <v>1.4580099426974271</v>
      </c>
      <c r="J67" s="278"/>
      <c r="K67" s="278">
        <f t="shared" si="0"/>
        <v>0</v>
      </c>
      <c r="L67" s="278">
        <f t="shared" si="0"/>
        <v>5.404693768043189</v>
      </c>
      <c r="M67" s="278">
        <f t="shared" si="0"/>
        <v>3.9789654233824034</v>
      </c>
      <c r="N67" s="278"/>
      <c r="O67" s="278">
        <f t="shared" si="0"/>
        <v>0</v>
      </c>
      <c r="P67" s="278">
        <f t="shared" si="0"/>
        <v>5.1934527422168095</v>
      </c>
      <c r="Q67" s="278">
        <f t="shared" si="0"/>
        <v>2.1479884676852206</v>
      </c>
      <c r="R67" s="278"/>
      <c r="S67" s="278">
        <f t="shared" si="0"/>
        <v>0</v>
      </c>
      <c r="T67" s="278">
        <f t="shared" si="0"/>
        <v>5.1561820400935119</v>
      </c>
      <c r="U67" s="278">
        <f t="shared" si="0"/>
        <v>2.1786159252922492</v>
      </c>
      <c r="V67" s="278"/>
      <c r="W67" s="278">
        <f t="shared" si="0"/>
        <v>0</v>
      </c>
      <c r="X67" s="278">
        <f t="shared" si="0"/>
        <v>5.1934097431499726</v>
      </c>
      <c r="Y67" s="278">
        <f t="shared" si="0"/>
        <v>3.0326112567843375</v>
      </c>
      <c r="Z67" s="278"/>
      <c r="AA67" s="278">
        <f t="shared" si="0"/>
        <v>0</v>
      </c>
      <c r="AB67" s="278">
        <f t="shared" si="0"/>
        <v>5.2690601481220334</v>
      </c>
      <c r="AC67" s="278">
        <f t="shared" si="0"/>
        <v>5.3845852727527781</v>
      </c>
      <c r="AD67" s="278"/>
      <c r="AE67" s="278">
        <f t="shared" si="0"/>
        <v>0</v>
      </c>
      <c r="AF67" s="278">
        <f t="shared" si="0"/>
        <v>5.2548928629955789</v>
      </c>
      <c r="AG67" s="278">
        <f t="shared" si="0"/>
        <v>8.0192636166205968</v>
      </c>
      <c r="AH67" s="278"/>
      <c r="AI67" s="278">
        <f t="shared" si="0"/>
        <v>0</v>
      </c>
      <c r="AJ67" s="278">
        <f t="shared" si="0"/>
        <v>5.2839191638227376</v>
      </c>
      <c r="AK67" s="278">
        <f t="shared" si="0"/>
        <v>1.107794608474195</v>
      </c>
      <c r="AL67" s="278"/>
      <c r="AM67" s="278">
        <f t="shared" si="0"/>
        <v>0</v>
      </c>
      <c r="AN67" s="278">
        <f t="shared" si="0"/>
        <v>5.2852127639400877</v>
      </c>
      <c r="AO67" s="278">
        <f t="shared" si="0"/>
        <v>2.6905673814663578</v>
      </c>
      <c r="AP67" s="278"/>
      <c r="AQ67" s="278">
        <f t="shared" si="0"/>
        <v>0</v>
      </c>
      <c r="AR67" s="278">
        <f t="shared" si="0"/>
        <v>5.2852127639400877</v>
      </c>
      <c r="AS67" s="278">
        <f t="shared" si="0"/>
        <v>5.2990513721411583</v>
      </c>
      <c r="AT67" s="278"/>
      <c r="AU67" s="278">
        <f t="shared" si="0"/>
        <v>0</v>
      </c>
      <c r="AV67" s="278">
        <f t="shared" si="0"/>
        <v>5.263594203605269</v>
      </c>
      <c r="AW67" s="278">
        <f t="shared" si="0"/>
        <v>2.5405569877398437</v>
      </c>
      <c r="AX67" s="278">
        <f t="shared" si="0"/>
        <v>0</v>
      </c>
    </row>
    <row r="68" spans="1:50"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  <c r="AB68" s="279"/>
      <c r="AC68" s="279"/>
      <c r="AD68" s="279"/>
      <c r="AE68" s="279"/>
      <c r="AF68" s="279"/>
      <c r="AG68" s="279"/>
      <c r="AH68" s="279"/>
      <c r="AI68" s="279"/>
      <c r="AJ68" s="279"/>
      <c r="AK68" s="279"/>
      <c r="AL68" s="279"/>
      <c r="AM68" s="279"/>
      <c r="AN68" s="279"/>
      <c r="AO68" s="279"/>
      <c r="AP68" s="279"/>
      <c r="AQ68" s="279"/>
      <c r="AR68" s="279"/>
      <c r="AS68" s="279"/>
      <c r="AT68" s="279"/>
      <c r="AU68" s="279"/>
      <c r="AV68" s="279"/>
      <c r="AW68" s="279"/>
      <c r="AX68" s="279"/>
    </row>
    <row r="69" spans="1:50">
      <c r="B69" s="284" t="s">
        <v>206</v>
      </c>
      <c r="C69" s="285"/>
      <c r="D69" s="285">
        <v>115818</v>
      </c>
      <c r="E69" s="285"/>
      <c r="F69" s="285"/>
      <c r="G69" s="285"/>
      <c r="H69" s="285">
        <v>321493</v>
      </c>
      <c r="I69" s="285"/>
      <c r="J69" s="285"/>
      <c r="K69" s="285"/>
      <c r="L69" s="285">
        <v>71010</v>
      </c>
      <c r="M69" s="285"/>
      <c r="N69" s="285"/>
      <c r="O69" s="285"/>
      <c r="P69" s="285">
        <v>254824</v>
      </c>
      <c r="Q69" s="285"/>
      <c r="R69" s="285"/>
      <c r="S69" s="285"/>
      <c r="T69" s="285">
        <v>57466</v>
      </c>
      <c r="U69" s="285"/>
      <c r="V69" s="285"/>
      <c r="W69" s="285"/>
      <c r="X69" s="285">
        <v>75694</v>
      </c>
      <c r="Y69" s="285"/>
      <c r="Z69" s="285"/>
      <c r="AA69" s="285"/>
      <c r="AB69" s="285">
        <v>142672</v>
      </c>
      <c r="AC69" s="285"/>
      <c r="AD69" s="285"/>
      <c r="AE69" s="285"/>
      <c r="AF69" s="285">
        <v>52593</v>
      </c>
      <c r="AG69" s="285"/>
      <c r="AH69" s="285"/>
      <c r="AI69" s="285"/>
      <c r="AJ69" s="285">
        <v>537893</v>
      </c>
      <c r="AK69" s="285"/>
      <c r="AL69" s="285"/>
      <c r="AM69" s="285"/>
      <c r="AN69" s="285">
        <v>203654</v>
      </c>
      <c r="AO69" s="285"/>
      <c r="AP69" s="285"/>
      <c r="AQ69" s="285"/>
      <c r="AR69" s="285">
        <v>117931</v>
      </c>
      <c r="AS69" s="285"/>
      <c r="AT69" s="285"/>
      <c r="AU69" s="285"/>
      <c r="AV69" s="285">
        <v>113193</v>
      </c>
      <c r="AW69" s="285"/>
      <c r="AX69" s="286"/>
    </row>
    <row r="70" spans="1:50">
      <c r="C70" s="279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279"/>
      <c r="P70" s="279"/>
      <c r="Q70" s="279"/>
      <c r="R70" s="279"/>
      <c r="S70" s="279"/>
      <c r="T70" s="279"/>
      <c r="U70" s="279"/>
      <c r="V70" s="279"/>
      <c r="W70" s="279"/>
      <c r="X70" s="279"/>
      <c r="Y70" s="279"/>
      <c r="Z70" s="279"/>
      <c r="AA70" s="279"/>
      <c r="AB70" s="279"/>
      <c r="AC70" s="279"/>
      <c r="AD70" s="279"/>
      <c r="AE70" s="279"/>
      <c r="AF70" s="279"/>
      <c r="AG70" s="279"/>
      <c r="AH70" s="279"/>
      <c r="AI70" s="279"/>
      <c r="AJ70" s="279"/>
      <c r="AK70" s="279"/>
      <c r="AL70" s="279"/>
      <c r="AM70" s="279"/>
      <c r="AN70" s="279"/>
      <c r="AO70" s="279"/>
      <c r="AP70" s="279"/>
      <c r="AQ70" s="279"/>
      <c r="AR70" s="279"/>
      <c r="AS70" s="279"/>
      <c r="AT70" s="279"/>
      <c r="AU70" s="279"/>
      <c r="AV70" s="279"/>
      <c r="AW70" s="279"/>
      <c r="AX70" s="279"/>
    </row>
    <row r="71" spans="1:50">
      <c r="B71" s="281" t="s">
        <v>0</v>
      </c>
      <c r="C71" s="275"/>
      <c r="D71" s="275">
        <f>$D$69*D61</f>
        <v>75136.773124473126</v>
      </c>
      <c r="E71" s="275">
        <f>$D$69*E61</f>
        <v>143538.74730127997</v>
      </c>
      <c r="F71" s="276"/>
      <c r="G71" s="275"/>
      <c r="H71" s="275">
        <f>$H$69*H61</f>
        <v>207970.84370841394</v>
      </c>
      <c r="I71" s="275">
        <f>$H$69*I61</f>
        <v>143619.65925333471</v>
      </c>
      <c r="J71" s="276"/>
      <c r="K71" s="275"/>
      <c r="L71" s="275">
        <f>$L$69*L61</f>
        <v>49211.017855254911</v>
      </c>
      <c r="M71" s="275">
        <f>$L$69*M61</f>
        <v>12097.622131261347</v>
      </c>
      <c r="N71" s="276"/>
      <c r="O71" s="275"/>
      <c r="P71" s="275">
        <f>$P$69*P61</f>
        <v>166453.45880534354</v>
      </c>
      <c r="Q71" s="275">
        <f>$P$69*Q61</f>
        <v>58467.237352411546</v>
      </c>
      <c r="R71" s="276"/>
      <c r="S71" s="275"/>
      <c r="T71" s="275">
        <f>$T$69*T61</f>
        <v>37105.991149252615</v>
      </c>
      <c r="U71" s="275">
        <f>$T$69*U61</f>
        <v>5092.2355079569979</v>
      </c>
      <c r="V71" s="276"/>
      <c r="W71" s="275"/>
      <c r="X71" s="275">
        <f>$X$69*X61</f>
        <v>49719.626809104535</v>
      </c>
      <c r="Y71" s="275">
        <f>$X$69*Y61</f>
        <v>42148.98859397749</v>
      </c>
      <c r="Z71" s="276"/>
      <c r="AA71" s="275"/>
      <c r="AB71" s="275">
        <f>$AB$69*AB61</f>
        <v>96249.20563203191</v>
      </c>
      <c r="AC71" s="275">
        <f>$AB$69*AC61</f>
        <v>51970.973643962934</v>
      </c>
      <c r="AD71" s="276"/>
      <c r="AE71" s="275"/>
      <c r="AF71" s="275">
        <f>$AF$69*AF61</f>
        <v>35599.201299701992</v>
      </c>
      <c r="AG71" s="275">
        <f>$AF$69*AG61</f>
        <v>7935.2387926861893</v>
      </c>
      <c r="AH71" s="276"/>
      <c r="AI71" s="275"/>
      <c r="AJ71" s="275">
        <f>$AJ$69*AJ61</f>
        <v>355266.40429469483</v>
      </c>
      <c r="AK71" s="275">
        <f>$AJ$69*AK61</f>
        <v>51241.767284922411</v>
      </c>
      <c r="AL71" s="276"/>
      <c r="AM71" s="275"/>
      <c r="AN71" s="275">
        <f>$AN$69*AN61</f>
        <v>138140.6957629617</v>
      </c>
      <c r="AO71" s="275">
        <f>$AN$69*AO61</f>
        <v>26741.247857161798</v>
      </c>
      <c r="AP71" s="276"/>
      <c r="AQ71" s="275"/>
      <c r="AR71" s="275">
        <f>$AR$69*AR61</f>
        <v>79993.864063665998</v>
      </c>
      <c r="AS71" s="275">
        <f>$AR$69*AS61</f>
        <v>30638.915806633424</v>
      </c>
      <c r="AT71" s="276"/>
      <c r="AU71" s="275"/>
      <c r="AV71" s="275">
        <f>$AV$69*AV61</f>
        <v>75399.466480492774</v>
      </c>
      <c r="AW71" s="275">
        <f>$AV$69*AW61</f>
        <v>24465.822355177559</v>
      </c>
      <c r="AX71" s="275"/>
    </row>
    <row r="72" spans="1:50">
      <c r="B72" s="282" t="s">
        <v>1</v>
      </c>
      <c r="C72" s="275"/>
      <c r="D72" s="275">
        <f t="shared" ref="D72:E76" si="1">$D$69*D62</f>
        <v>21871.824557192067</v>
      </c>
      <c r="E72" s="275">
        <f t="shared" si="1"/>
        <v>10940.602633235787</v>
      </c>
      <c r="F72" s="276"/>
      <c r="G72" s="275"/>
      <c r="H72" s="275">
        <f t="shared" ref="H72:I76" si="2">$H$69*H62</f>
        <v>60515.550660610315</v>
      </c>
      <c r="I72" s="275">
        <f t="shared" si="2"/>
        <v>33221.602541177745</v>
      </c>
      <c r="J72" s="276"/>
      <c r="K72" s="275"/>
      <c r="L72" s="275">
        <f t="shared" ref="L72:M76" si="3">$L$69*L62</f>
        <v>14310.836154857467</v>
      </c>
      <c r="M72" s="275">
        <f t="shared" si="3"/>
        <v>17397.391643782306</v>
      </c>
      <c r="N72" s="276"/>
      <c r="O72" s="275"/>
      <c r="P72" s="275">
        <f t="shared" ref="P72:Q76" si="4">$P$69*P62</f>
        <v>48443.866670797084</v>
      </c>
      <c r="Q72" s="275">
        <f t="shared" si="4"/>
        <v>48548.980983116642</v>
      </c>
      <c r="R72" s="276"/>
      <c r="S72" s="275"/>
      <c r="T72" s="275">
        <f t="shared" ref="T72:U76" si="5">$T$69*T62</f>
        <v>10799.70797522606</v>
      </c>
      <c r="U72" s="275">
        <f t="shared" si="5"/>
        <v>9505.4600905478928</v>
      </c>
      <c r="V72" s="276"/>
      <c r="W72" s="275"/>
      <c r="X72" s="275">
        <f t="shared" ref="X72:Y76" si="6">$X$69*X62</f>
        <v>14472.343256582555</v>
      </c>
      <c r="Y72" s="275">
        <f t="shared" si="6"/>
        <v>19165.046333346243</v>
      </c>
      <c r="Z72" s="276"/>
      <c r="AA72" s="275"/>
      <c r="AB72" s="275">
        <f t="shared" ref="AB72:AC76" si="7">$AB$69*AB62</f>
        <v>28015.275123287658</v>
      </c>
      <c r="AC72" s="275">
        <f t="shared" si="7"/>
        <v>41835.95074551359</v>
      </c>
      <c r="AD72" s="276"/>
      <c r="AE72" s="275"/>
      <c r="AF72" s="275">
        <f t="shared" ref="AF72:AG76" si="8">$AF$69*AF62</f>
        <v>10365.075904162242</v>
      </c>
      <c r="AG72" s="275">
        <f t="shared" si="8"/>
        <v>28583.785718332332</v>
      </c>
      <c r="AH72" s="276"/>
      <c r="AI72" s="275"/>
      <c r="AJ72" s="275">
        <f t="shared" ref="AJ72:AK76" si="9">$AJ$69*AJ62</f>
        <v>103308.62915571099</v>
      </c>
      <c r="AK72" s="275">
        <f t="shared" si="9"/>
        <v>45751.19761551077</v>
      </c>
      <c r="AL72" s="276"/>
      <c r="AM72" s="275"/>
      <c r="AN72" s="275">
        <f t="shared" ref="AN72:AO76" si="10">$AN$69*AN62</f>
        <v>40204.510250407722</v>
      </c>
      <c r="AO72" s="275">
        <f t="shared" si="10"/>
        <v>29923.347575439126</v>
      </c>
      <c r="AP72" s="276"/>
      <c r="AQ72" s="275"/>
      <c r="AR72" s="275">
        <f t="shared" ref="AR72:AS76" si="11">$AR$69*AR62</f>
        <v>23281.438608329976</v>
      </c>
      <c r="AS72" s="275">
        <f t="shared" si="11"/>
        <v>36349.985328516115</v>
      </c>
      <c r="AT72" s="276"/>
      <c r="AU72" s="275"/>
      <c r="AV72" s="275">
        <f t="shared" ref="AV72:AW76" si="12">$AV$69*AV62</f>
        <v>21938.293459173638</v>
      </c>
      <c r="AW72" s="275">
        <f t="shared" si="12"/>
        <v>18802.997310101211</v>
      </c>
      <c r="AX72" s="275"/>
    </row>
    <row r="73" spans="1:50">
      <c r="B73" s="282" t="s">
        <v>2</v>
      </c>
      <c r="C73" s="275"/>
      <c r="D73" s="275">
        <f t="shared" si="1"/>
        <v>116818.734820378</v>
      </c>
      <c r="E73" s="275">
        <f t="shared" si="1"/>
        <v>108833.4894458519</v>
      </c>
      <c r="F73" s="276"/>
      <c r="G73" s="275"/>
      <c r="H73" s="275">
        <f t="shared" si="2"/>
        <v>327824.50247269636</v>
      </c>
      <c r="I73" s="275">
        <f t="shared" si="2"/>
        <v>248482.63344402003</v>
      </c>
      <c r="J73" s="276"/>
      <c r="K73" s="275"/>
      <c r="L73" s="275">
        <f t="shared" si="3"/>
        <v>75915.540928885355</v>
      </c>
      <c r="M73" s="275">
        <f t="shared" si="3"/>
        <v>241337.48175923611</v>
      </c>
      <c r="N73" s="276"/>
      <c r="O73" s="275"/>
      <c r="P73" s="275">
        <f t="shared" si="4"/>
        <v>260059.67391740647</v>
      </c>
      <c r="Q73" s="275">
        <f t="shared" si="4"/>
        <v>403128.42807088548</v>
      </c>
      <c r="R73" s="276"/>
      <c r="S73" s="275"/>
      <c r="T73" s="275">
        <f t="shared" si="5"/>
        <v>58141.245236452676</v>
      </c>
      <c r="U73" s="275">
        <f t="shared" si="5"/>
        <v>103533.97886495189</v>
      </c>
      <c r="V73" s="276"/>
      <c r="W73" s="275"/>
      <c r="X73" s="275">
        <f t="shared" si="6"/>
        <v>77009.487064840112</v>
      </c>
      <c r="Y73" s="275">
        <f t="shared" si="6"/>
        <v>152121.80103255584</v>
      </c>
      <c r="Z73" s="276"/>
      <c r="AA73" s="275"/>
      <c r="AB73" s="275">
        <f t="shared" si="7"/>
        <v>147313.39123303132</v>
      </c>
      <c r="AC73" s="275">
        <f t="shared" si="7"/>
        <v>646632.74433397979</v>
      </c>
      <c r="AD73" s="276"/>
      <c r="AE73" s="275"/>
      <c r="AF73" s="275">
        <f t="shared" si="8"/>
        <v>53918.365100063478</v>
      </c>
      <c r="AG73" s="275">
        <f t="shared" si="8"/>
        <v>374935.08682719531</v>
      </c>
      <c r="AH73" s="276"/>
      <c r="AI73" s="275"/>
      <c r="AJ73" s="275">
        <f t="shared" si="9"/>
        <v>564872.01673170831</v>
      </c>
      <c r="AK73" s="275">
        <f t="shared" si="9"/>
        <v>446566.89358680689</v>
      </c>
      <c r="AL73" s="276"/>
      <c r="AM73" s="275"/>
      <c r="AN73" s="275">
        <f t="shared" si="10"/>
        <v>210889.81133160234</v>
      </c>
      <c r="AO73" s="275">
        <f t="shared" si="10"/>
        <v>464501.59495656809</v>
      </c>
      <c r="AP73" s="276"/>
      <c r="AQ73" s="275"/>
      <c r="AR73" s="275">
        <f t="shared" si="11"/>
        <v>122121.07957686663</v>
      </c>
      <c r="AS73" s="275">
        <f t="shared" si="11"/>
        <v>537818.12149569986</v>
      </c>
      <c r="AT73" s="276"/>
      <c r="AU73" s="275"/>
      <c r="AV73" s="275">
        <f t="shared" si="12"/>
        <v>117430.75767883907</v>
      </c>
      <c r="AW73" s="275">
        <f t="shared" si="12"/>
        <v>225824.89271620588</v>
      </c>
      <c r="AX73" s="275"/>
    </row>
    <row r="74" spans="1:50">
      <c r="B74" s="282" t="s">
        <v>3</v>
      </c>
      <c r="C74" s="275"/>
      <c r="D74" s="275">
        <f t="shared" si="1"/>
        <v>4772.1062711233699</v>
      </c>
      <c r="E74" s="275">
        <f t="shared" si="1"/>
        <v>380.85694274838551</v>
      </c>
      <c r="F74" s="276"/>
      <c r="G74" s="275"/>
      <c r="H74" s="275">
        <f t="shared" si="2"/>
        <v>13252.160641151902</v>
      </c>
      <c r="I74" s="275">
        <f t="shared" si="2"/>
        <v>929.92920014985361</v>
      </c>
      <c r="J74" s="276"/>
      <c r="K74" s="275"/>
      <c r="L74" s="275">
        <f t="shared" si="3"/>
        <v>3108.4367271454698</v>
      </c>
      <c r="M74" s="275">
        <f t="shared" si="3"/>
        <v>301.74420690969794</v>
      </c>
      <c r="N74" s="276"/>
      <c r="O74" s="275"/>
      <c r="P74" s="275">
        <f t="shared" si="4"/>
        <v>10577.51162211325</v>
      </c>
      <c r="Q74" s="275">
        <f t="shared" si="4"/>
        <v>541.59928298491764</v>
      </c>
      <c r="R74" s="276"/>
      <c r="S74" s="275"/>
      <c r="T74" s="275">
        <f t="shared" si="5"/>
        <v>2361.4969133431587</v>
      </c>
      <c r="U74" s="275">
        <f t="shared" si="5"/>
        <v>141.46673740969942</v>
      </c>
      <c r="V74" s="276"/>
      <c r="W74" s="275"/>
      <c r="X74" s="275">
        <f t="shared" si="6"/>
        <v>3152.3899056043165</v>
      </c>
      <c r="Y74" s="275">
        <f t="shared" si="6"/>
        <v>438.29947109791505</v>
      </c>
      <c r="Z74" s="276"/>
      <c r="AA74" s="275"/>
      <c r="AB74" s="275">
        <f t="shared" si="7"/>
        <v>6076.1113658288641</v>
      </c>
      <c r="AC74" s="275">
        <f t="shared" si="7"/>
        <v>421.09615105224901</v>
      </c>
      <c r="AD74" s="276"/>
      <c r="AE74" s="275"/>
      <c r="AF74" s="275">
        <f t="shared" si="8"/>
        <v>2241.5489832494086</v>
      </c>
      <c r="AG74" s="275">
        <f t="shared" si="8"/>
        <v>138.26954942923302</v>
      </c>
      <c r="AH74" s="276"/>
      <c r="AI74" s="275"/>
      <c r="AJ74" s="275">
        <f t="shared" si="9"/>
        <v>22651.229896298293</v>
      </c>
      <c r="AK74" s="275">
        <f t="shared" si="9"/>
        <v>401.19872048682231</v>
      </c>
      <c r="AL74" s="276"/>
      <c r="AM74" s="275"/>
      <c r="AN74" s="275">
        <f t="shared" si="10"/>
        <v>8714.2381549593665</v>
      </c>
      <c r="AO74" s="275">
        <f t="shared" si="10"/>
        <v>604.33407220986135</v>
      </c>
      <c r="AP74" s="276"/>
      <c r="AQ74" s="275"/>
      <c r="AR74" s="275">
        <f t="shared" si="11"/>
        <v>5046.2000248093</v>
      </c>
      <c r="AS74" s="275">
        <f t="shared" si="11"/>
        <v>532.39481577477397</v>
      </c>
      <c r="AT74" s="276"/>
      <c r="AU74" s="275"/>
      <c r="AV74" s="275">
        <f t="shared" si="12"/>
        <v>4782.2593327593104</v>
      </c>
      <c r="AW74" s="275">
        <f t="shared" si="12"/>
        <v>88.47606441219807</v>
      </c>
      <c r="AX74" s="275"/>
    </row>
    <row r="75" spans="1:50">
      <c r="B75" s="282" t="s">
        <v>4</v>
      </c>
      <c r="C75" s="275"/>
      <c r="D75" s="275">
        <f t="shared" si="1"/>
        <v>16076.448254175642</v>
      </c>
      <c r="E75" s="275">
        <f t="shared" si="1"/>
        <v>20748.753616759226</v>
      </c>
      <c r="F75" s="276"/>
      <c r="G75" s="275"/>
      <c r="H75" s="275">
        <f t="shared" si="2"/>
        <v>44710.769124062266</v>
      </c>
      <c r="I75" s="275">
        <f t="shared" si="2"/>
        <v>42486.166068941653</v>
      </c>
      <c r="J75" s="276"/>
      <c r="K75" s="275"/>
      <c r="L75" s="275">
        <f t="shared" si="3"/>
        <v>10032.060556321883</v>
      </c>
      <c r="M75" s="275">
        <f t="shared" si="3"/>
        <v>11412.09497319501</v>
      </c>
      <c r="N75" s="276"/>
      <c r="O75" s="275"/>
      <c r="P75" s="275">
        <f t="shared" si="4"/>
        <v>35460.207386796756</v>
      </c>
      <c r="Q75" s="275">
        <f t="shared" si="4"/>
        <v>36672.76760002011</v>
      </c>
      <c r="R75" s="276"/>
      <c r="S75" s="275"/>
      <c r="T75" s="275">
        <f t="shared" si="5"/>
        <v>7979.4532801789346</v>
      </c>
      <c r="U75" s="275">
        <f t="shared" si="5"/>
        <v>6923.201561977904</v>
      </c>
      <c r="V75" s="276"/>
      <c r="W75" s="275"/>
      <c r="X75" s="275">
        <f t="shared" si="6"/>
        <v>10529.730514081213</v>
      </c>
      <c r="Y75" s="275">
        <f t="shared" si="6"/>
        <v>15676.341040056142</v>
      </c>
      <c r="Z75" s="276"/>
      <c r="AA75" s="275"/>
      <c r="AB75" s="275">
        <f t="shared" si="7"/>
        <v>19937.58513650735</v>
      </c>
      <c r="AC75" s="275">
        <f t="shared" si="7"/>
        <v>27368.785159675728</v>
      </c>
      <c r="AD75" s="276"/>
      <c r="AE75" s="275"/>
      <c r="AF75" s="275">
        <f t="shared" si="8"/>
        <v>7338.9319341973078</v>
      </c>
      <c r="AG75" s="275">
        <f t="shared" si="8"/>
        <v>10164.750501283947</v>
      </c>
      <c r="AH75" s="276"/>
      <c r="AI75" s="275"/>
      <c r="AJ75" s="275">
        <f t="shared" si="9"/>
        <v>75381.351869789854</v>
      </c>
      <c r="AK75" s="275">
        <f t="shared" si="9"/>
        <v>51913.908128283227</v>
      </c>
      <c r="AL75" s="276"/>
      <c r="AM75" s="275"/>
      <c r="AN75" s="275">
        <f t="shared" si="10"/>
        <v>28489.323398645702</v>
      </c>
      <c r="AO75" s="275">
        <f t="shared" si="10"/>
        <v>26174.285043770822</v>
      </c>
      <c r="AP75" s="276"/>
      <c r="AQ75" s="275"/>
      <c r="AR75" s="275">
        <f t="shared" si="11"/>
        <v>16497.463333524931</v>
      </c>
      <c r="AS75" s="275">
        <f t="shared" si="11"/>
        <v>19583.009921354838</v>
      </c>
      <c r="AT75" s="276"/>
      <c r="AU75" s="275"/>
      <c r="AV75" s="275">
        <f t="shared" si="12"/>
        <v>15824.291159365997</v>
      </c>
      <c r="AW75" s="275">
        <f t="shared" si="12"/>
        <v>18391.078667339283</v>
      </c>
      <c r="AX75" s="275"/>
    </row>
    <row r="76" spans="1:50">
      <c r="B76" s="283" t="s">
        <v>5</v>
      </c>
      <c r="C76" s="275"/>
      <c r="D76" s="275">
        <f t="shared" si="1"/>
        <v>362363.67599478608</v>
      </c>
      <c r="E76" s="275">
        <f t="shared" si="1"/>
        <v>0</v>
      </c>
      <c r="F76" s="276"/>
      <c r="G76" s="275"/>
      <c r="H76" s="275">
        <f t="shared" si="2"/>
        <v>1010538.2688776575</v>
      </c>
      <c r="I76" s="275">
        <f t="shared" si="2"/>
        <v>0</v>
      </c>
      <c r="J76" s="276"/>
      <c r="K76" s="275"/>
      <c r="L76" s="275">
        <f t="shared" si="3"/>
        <v>231209.41224628178</v>
      </c>
      <c r="M76" s="275">
        <f t="shared" si="3"/>
        <v>0</v>
      </c>
      <c r="N76" s="276"/>
      <c r="O76" s="275"/>
      <c r="P76" s="275">
        <f t="shared" si="4"/>
        <v>802421.683180199</v>
      </c>
      <c r="Q76" s="275">
        <f t="shared" si="4"/>
        <v>0</v>
      </c>
      <c r="R76" s="276"/>
      <c r="S76" s="275"/>
      <c r="T76" s="275">
        <f t="shared" si="5"/>
        <v>179917.26256156026</v>
      </c>
      <c r="U76" s="275">
        <f t="shared" si="5"/>
        <v>0</v>
      </c>
      <c r="V76" s="276"/>
      <c r="W76" s="275"/>
      <c r="X76" s="275">
        <f t="shared" si="6"/>
        <v>238226.37954778128</v>
      </c>
      <c r="Y76" s="275">
        <f t="shared" si="6"/>
        <v>0</v>
      </c>
      <c r="Z76" s="276"/>
      <c r="AA76" s="275"/>
      <c r="AB76" s="275">
        <f t="shared" si="7"/>
        <v>454155.78096217971</v>
      </c>
      <c r="AC76" s="275">
        <f t="shared" si="7"/>
        <v>0</v>
      </c>
      <c r="AD76" s="276"/>
      <c r="AE76" s="275"/>
      <c r="AF76" s="275">
        <f t="shared" si="8"/>
        <v>166907.45712215209</v>
      </c>
      <c r="AG76" s="275">
        <f t="shared" si="8"/>
        <v>0</v>
      </c>
      <c r="AH76" s="276"/>
      <c r="AI76" s="275"/>
      <c r="AJ76" s="275">
        <f t="shared" si="9"/>
        <v>1720703.4988379017</v>
      </c>
      <c r="AK76" s="275">
        <f t="shared" si="9"/>
        <v>0</v>
      </c>
      <c r="AL76" s="276"/>
      <c r="AM76" s="275"/>
      <c r="AN76" s="275">
        <f t="shared" si="10"/>
        <v>649916.14132887777</v>
      </c>
      <c r="AO76" s="275">
        <f t="shared" si="10"/>
        <v>0</v>
      </c>
      <c r="AP76" s="276"/>
      <c r="AQ76" s="275"/>
      <c r="AR76" s="275">
        <f t="shared" si="11"/>
        <v>376350.38085702161</v>
      </c>
      <c r="AS76" s="275">
        <f t="shared" si="11"/>
        <v>0</v>
      </c>
      <c r="AT76" s="276"/>
      <c r="AU76" s="275"/>
      <c r="AV76" s="275">
        <f t="shared" si="12"/>
        <v>360426.95057806041</v>
      </c>
      <c r="AW76" s="275">
        <f t="shared" si="12"/>
        <v>0</v>
      </c>
      <c r="AX76" s="275"/>
    </row>
    <row r="77" spans="1:50">
      <c r="B77" s="280" t="s">
        <v>1039</v>
      </c>
      <c r="C77" s="278">
        <f t="shared" ref="C77:E77" si="13">SUM(C71:C76)</f>
        <v>0</v>
      </c>
      <c r="D77" s="278">
        <f t="shared" si="13"/>
        <v>597039.56302212831</v>
      </c>
      <c r="E77" s="278">
        <f t="shared" si="13"/>
        <v>284442.44993987522</v>
      </c>
      <c r="F77" s="278"/>
      <c r="G77" s="278">
        <f t="shared" ref="G77:I77" si="14">SUM(G71:G76)</f>
        <v>0</v>
      </c>
      <c r="H77" s="278">
        <f t="shared" si="14"/>
        <v>1664812.0954845925</v>
      </c>
      <c r="I77" s="278">
        <f t="shared" si="14"/>
        <v>468739.99050762394</v>
      </c>
      <c r="J77" s="278"/>
      <c r="K77" s="278">
        <f t="shared" ref="K77:M77" si="15">SUM(K71:K76)</f>
        <v>0</v>
      </c>
      <c r="L77" s="278">
        <f t="shared" si="15"/>
        <v>383787.30446874688</v>
      </c>
      <c r="M77" s="278">
        <f t="shared" si="15"/>
        <v>282546.3347143844</v>
      </c>
      <c r="N77" s="278"/>
      <c r="O77" s="278">
        <f t="shared" ref="O77:Q77" si="16">SUM(O71:O76)</f>
        <v>0</v>
      </c>
      <c r="P77" s="278">
        <f t="shared" si="16"/>
        <v>1323416.401582656</v>
      </c>
      <c r="Q77" s="278">
        <f t="shared" si="16"/>
        <v>547359.01328941865</v>
      </c>
      <c r="R77" s="278"/>
      <c r="S77" s="278">
        <f t="shared" ref="S77:U77" si="17">SUM(S71:S76)</f>
        <v>0</v>
      </c>
      <c r="T77" s="278">
        <f t="shared" si="17"/>
        <v>296305.1571160137</v>
      </c>
      <c r="U77" s="278">
        <f t="shared" si="17"/>
        <v>125196.34276284439</v>
      </c>
      <c r="V77" s="278"/>
      <c r="W77" s="278">
        <f t="shared" ref="W77:Y77" si="18">SUM(W71:W76)</f>
        <v>0</v>
      </c>
      <c r="X77" s="278">
        <f t="shared" si="18"/>
        <v>393109.95709799405</v>
      </c>
      <c r="Y77" s="278">
        <f t="shared" si="18"/>
        <v>229550.47647103362</v>
      </c>
      <c r="Z77" s="278"/>
      <c r="AA77" s="278">
        <f t="shared" ref="AA77:AC77" si="19">SUM(AA71:AA76)</f>
        <v>0</v>
      </c>
      <c r="AB77" s="278">
        <f t="shared" si="19"/>
        <v>751747.34945286671</v>
      </c>
      <c r="AC77" s="278">
        <f t="shared" si="19"/>
        <v>768229.55003418436</v>
      </c>
      <c r="AD77" s="278"/>
      <c r="AE77" s="278">
        <f t="shared" ref="AE77:AG77" si="20">SUM(AE71:AE76)</f>
        <v>0</v>
      </c>
      <c r="AF77" s="278">
        <f t="shared" si="20"/>
        <v>276370.5803435265</v>
      </c>
      <c r="AG77" s="278">
        <f t="shared" si="20"/>
        <v>421757.13138892705</v>
      </c>
      <c r="AH77" s="278"/>
      <c r="AI77" s="278">
        <f t="shared" ref="AI77:AK77" si="21">SUM(AI71:AI76)</f>
        <v>0</v>
      </c>
      <c r="AJ77" s="278">
        <f t="shared" si="21"/>
        <v>2842183.1307861041</v>
      </c>
      <c r="AK77" s="278">
        <f t="shared" si="21"/>
        <v>595874.96533601009</v>
      </c>
      <c r="AL77" s="278"/>
      <c r="AM77" s="278">
        <f t="shared" ref="AM77:AO77" si="22">SUM(AM71:AM76)</f>
        <v>0</v>
      </c>
      <c r="AN77" s="278">
        <f t="shared" si="22"/>
        <v>1076354.7202274546</v>
      </c>
      <c r="AO77" s="278">
        <f t="shared" si="22"/>
        <v>547944.80950514972</v>
      </c>
      <c r="AP77" s="278"/>
      <c r="AQ77" s="278">
        <f t="shared" ref="AQ77:AS77" si="23">SUM(AQ71:AQ76)</f>
        <v>0</v>
      </c>
      <c r="AR77" s="278">
        <f t="shared" si="23"/>
        <v>623290.42646421841</v>
      </c>
      <c r="AS77" s="278">
        <f t="shared" si="23"/>
        <v>624922.42736797896</v>
      </c>
      <c r="AT77" s="278"/>
      <c r="AU77" s="278">
        <f t="shared" ref="AU77:AX77" si="24">SUM(AU71:AU76)</f>
        <v>0</v>
      </c>
      <c r="AV77" s="278">
        <f t="shared" si="24"/>
        <v>595802.0186886912</v>
      </c>
      <c r="AW77" s="278">
        <f t="shared" si="24"/>
        <v>287573.26711323619</v>
      </c>
      <c r="AX77" s="278">
        <f t="shared" si="24"/>
        <v>0</v>
      </c>
    </row>
  </sheetData>
  <mergeCells count="14">
    <mergeCell ref="AI59:AL59"/>
    <mergeCell ref="AM59:AP59"/>
    <mergeCell ref="AQ59:AT59"/>
    <mergeCell ref="AU59:AX59"/>
    <mergeCell ref="C57:AX57"/>
    <mergeCell ref="AI58:AL58"/>
    <mergeCell ref="C59:F59"/>
    <mergeCell ref="G59:J59"/>
    <mergeCell ref="K59:N59"/>
    <mergeCell ref="O59:R59"/>
    <mergeCell ref="S59:V59"/>
    <mergeCell ref="W59:Z59"/>
    <mergeCell ref="AA59:AD59"/>
    <mergeCell ref="AE59:AH59"/>
  </mergeCells>
  <phoneticPr fontId="19"/>
  <pageMargins left="0.7" right="0.7" top="0.75" bottom="0.75" header="0.3" footer="0.3"/>
  <pageSetup paperSize="9" orientation="portrait" horizontalDpi="4294967293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/>
  </sheetPr>
  <dimension ref="A1:AA80"/>
  <sheetViews>
    <sheetView showGridLines="0" zoomScaleNormal="100" workbookViewId="0">
      <selection activeCell="L27" sqref="L27:Z40"/>
    </sheetView>
  </sheetViews>
  <sheetFormatPr defaultRowHeight="15"/>
  <cols>
    <col min="1" max="1" width="15.140625" bestFit="1" customWidth="1"/>
    <col min="2" max="2" width="19.42578125" bestFit="1" customWidth="1"/>
    <col min="3" max="3" width="22.85546875" bestFit="1" customWidth="1"/>
    <col min="5" max="5" width="18.85546875" customWidth="1"/>
    <col min="6" max="6" width="10.85546875" bestFit="1" customWidth="1"/>
    <col min="26" max="26" width="14.85546875" customWidth="1"/>
  </cols>
  <sheetData>
    <row r="1" spans="1:13" ht="15.75">
      <c r="D1" s="146" t="s">
        <v>1046</v>
      </c>
      <c r="M1" s="146" t="s">
        <v>1046</v>
      </c>
    </row>
    <row r="2" spans="1:13" ht="15.75">
      <c r="D2" s="146">
        <f>$B$5</f>
        <v>2016</v>
      </c>
      <c r="M2" s="146">
        <f>$B$5</f>
        <v>2016</v>
      </c>
    </row>
    <row r="3" spans="1:13" ht="15.75">
      <c r="D3" s="146" t="s">
        <v>218</v>
      </c>
      <c r="M3" s="146" t="s">
        <v>213</v>
      </c>
    </row>
    <row r="4" spans="1:13" ht="15.75">
      <c r="A4" s="147" t="s">
        <v>214</v>
      </c>
      <c r="D4" t="str">
        <f>D1&amp;D2&amp;D3</f>
        <v>Comparing EF of Slovenia and 12 Regions in 2016 by land types [gha per person]</v>
      </c>
      <c r="M4" t="str">
        <f>M1&amp;M2&amp;M3</f>
        <v>Comparing EF of Slovenia and 12 Regions in 2016 by COICOP [gha per person]</v>
      </c>
    </row>
    <row r="5" spans="1:13">
      <c r="A5" s="140" t="s">
        <v>212</v>
      </c>
      <c r="B5" s="145">
        <v>2016</v>
      </c>
    </row>
    <row r="26" spans="2:27">
      <c r="F26">
        <v>2</v>
      </c>
      <c r="G26">
        <f>F26+1</f>
        <v>3</v>
      </c>
      <c r="H26">
        <f t="shared" ref="H26:K26" si="0">G26+1</f>
        <v>4</v>
      </c>
      <c r="I26">
        <f t="shared" si="0"/>
        <v>5</v>
      </c>
      <c r="J26">
        <f t="shared" si="0"/>
        <v>6</v>
      </c>
      <c r="K26">
        <f t="shared" si="0"/>
        <v>7</v>
      </c>
      <c r="L26">
        <f t="shared" ref="L26" si="1">K26+1</f>
        <v>8</v>
      </c>
      <c r="M26">
        <f t="shared" ref="M26" si="2">L26+1</f>
        <v>9</v>
      </c>
      <c r="N26">
        <f t="shared" ref="N26" si="3">M26+1</f>
        <v>10</v>
      </c>
      <c r="O26">
        <f t="shared" ref="O26" si="4">N26+1</f>
        <v>11</v>
      </c>
      <c r="P26">
        <f t="shared" ref="P26" si="5">O26+1</f>
        <v>12</v>
      </c>
      <c r="Q26">
        <f t="shared" ref="Q26" si="6">P26+1</f>
        <v>13</v>
      </c>
      <c r="R26">
        <f t="shared" ref="R26" si="7">Q26+1</f>
        <v>14</v>
      </c>
      <c r="S26">
        <f t="shared" ref="S26" si="8">R26+1</f>
        <v>15</v>
      </c>
      <c r="T26">
        <f t="shared" ref="T26" si="9">S26+1</f>
        <v>16</v>
      </c>
      <c r="U26">
        <f t="shared" ref="U26" si="10">T26+1</f>
        <v>17</v>
      </c>
      <c r="V26">
        <f t="shared" ref="V26" si="11">U26+1</f>
        <v>18</v>
      </c>
      <c r="W26">
        <f t="shared" ref="W26" si="12">V26+1</f>
        <v>19</v>
      </c>
      <c r="X26">
        <v>21</v>
      </c>
      <c r="Y26">
        <v>22</v>
      </c>
      <c r="Z26">
        <v>23</v>
      </c>
    </row>
    <row r="27" spans="2:27" ht="102">
      <c r="C27" s="129"/>
      <c r="D27" s="129"/>
      <c r="E27" s="137" t="s">
        <v>211</v>
      </c>
      <c r="F27" s="149" t="s">
        <v>0</v>
      </c>
      <c r="G27" s="149" t="s">
        <v>1</v>
      </c>
      <c r="H27" s="149" t="s">
        <v>2</v>
      </c>
      <c r="I27" s="149" t="s">
        <v>3</v>
      </c>
      <c r="J27" s="149" t="s">
        <v>4</v>
      </c>
      <c r="K27" s="149" t="s">
        <v>5</v>
      </c>
      <c r="L27" s="131" t="s">
        <v>51</v>
      </c>
      <c r="M27" s="131" t="s">
        <v>54</v>
      </c>
      <c r="N27" s="131" t="s">
        <v>57</v>
      </c>
      <c r="O27" s="131" t="s">
        <v>60</v>
      </c>
      <c r="P27" s="131" t="s">
        <v>67</v>
      </c>
      <c r="Q27" s="131" t="s">
        <v>75</v>
      </c>
      <c r="R27" s="131" t="s">
        <v>79</v>
      </c>
      <c r="S27" s="131" t="s">
        <v>85</v>
      </c>
      <c r="T27" s="131" t="s">
        <v>90</v>
      </c>
      <c r="U27" s="131" t="s">
        <v>97</v>
      </c>
      <c r="V27" s="131" t="s">
        <v>99</v>
      </c>
      <c r="W27" s="131" t="s">
        <v>102</v>
      </c>
      <c r="X27" s="132" t="s">
        <v>47</v>
      </c>
      <c r="Y27" s="132" t="s">
        <v>48</v>
      </c>
      <c r="Z27" s="151" t="s">
        <v>118</v>
      </c>
    </row>
    <row r="28" spans="2:27" ht="18">
      <c r="B28" s="138" t="s">
        <v>215</v>
      </c>
      <c r="C28" s="142" t="s">
        <v>221</v>
      </c>
      <c r="D28" s="133">
        <f>$B$5</f>
        <v>2016</v>
      </c>
      <c r="E28" s="136" t="str">
        <f t="shared" ref="E28:E40" si="13">C28&amp;D28</f>
        <v>SLOVENIA2016</v>
      </c>
      <c r="F28" s="144">
        <f t="shared" ref="F28:O40" si="14">VLOOKUP($E28,summary,F$26,FALSE)</f>
        <v>0.66076467300000019</v>
      </c>
      <c r="G28" s="144">
        <f t="shared" si="14"/>
        <v>0.19225334199999997</v>
      </c>
      <c r="H28" s="144">
        <f t="shared" si="14"/>
        <v>1.0329603990000003</v>
      </c>
      <c r="I28" s="144">
        <f t="shared" si="14"/>
        <v>4.1967541999999997E-2</v>
      </c>
      <c r="J28" s="144">
        <f t="shared" si="14"/>
        <v>0.1396</v>
      </c>
      <c r="K28" s="144">
        <f t="shared" si="14"/>
        <v>3.173366133</v>
      </c>
      <c r="L28" s="144">
        <f t="shared" si="14"/>
        <v>0.83943069642321322</v>
      </c>
      <c r="M28" s="144">
        <f t="shared" si="14"/>
        <v>9.4446417833917301E-2</v>
      </c>
      <c r="N28" s="144">
        <f t="shared" si="14"/>
        <v>0.20675379054976822</v>
      </c>
      <c r="O28" s="144">
        <f t="shared" si="14"/>
        <v>1.0395313476010886</v>
      </c>
      <c r="P28" s="144">
        <f t="shared" ref="P28:Z40" si="15">VLOOKUP($E28,summary,P$26,FALSE)</f>
        <v>0.12758335257445569</v>
      </c>
      <c r="Q28" s="144">
        <f t="shared" si="15"/>
        <v>4.4623502468445063E-2</v>
      </c>
      <c r="R28" s="144">
        <f t="shared" si="15"/>
        <v>0.98041214387552578</v>
      </c>
      <c r="S28" s="144">
        <f t="shared" si="15"/>
        <v>6.2345322641454329E-2</v>
      </c>
      <c r="T28" s="144">
        <f t="shared" si="15"/>
        <v>0.14711117695602496</v>
      </c>
      <c r="U28" s="144">
        <f t="shared" si="15"/>
        <v>2.1175291845715413E-2</v>
      </c>
      <c r="V28" s="144">
        <f t="shared" si="15"/>
        <v>0.11192852872539211</v>
      </c>
      <c r="W28" s="144">
        <f t="shared" si="15"/>
        <v>0.18785333577852631</v>
      </c>
      <c r="X28" s="144">
        <f t="shared" si="15"/>
        <v>0.46838956443483537</v>
      </c>
      <c r="Y28" s="144">
        <f t="shared" si="15"/>
        <v>0.9093276172916378</v>
      </c>
      <c r="Z28" s="144">
        <f t="shared" si="15"/>
        <v>5.2409120890000001</v>
      </c>
      <c r="AA28" s="238"/>
    </row>
    <row r="29" spans="2:27" ht="15.75">
      <c r="B29" s="309" t="s">
        <v>216</v>
      </c>
      <c r="C29" s="139" t="s">
        <v>278</v>
      </c>
      <c r="D29" s="211">
        <f t="shared" ref="D29:D80" si="16">$B$5</f>
        <v>2016</v>
      </c>
      <c r="E29" s="136" t="str">
        <f t="shared" si="13"/>
        <v>Pomurska2016</v>
      </c>
      <c r="F29" s="144">
        <f t="shared" si="14"/>
        <v>0.64874866708519507</v>
      </c>
      <c r="G29" s="144">
        <f t="shared" si="14"/>
        <v>0.18884650535488495</v>
      </c>
      <c r="H29" s="144">
        <f t="shared" si="14"/>
        <v>1.0086405810873784</v>
      </c>
      <c r="I29" s="144">
        <f t="shared" si="14"/>
        <v>4.1203494026173564E-2</v>
      </c>
      <c r="J29" s="144">
        <f t="shared" si="14"/>
        <v>0.13880785589610978</v>
      </c>
      <c r="K29" s="144">
        <f t="shared" si="14"/>
        <v>3.1287336682966904</v>
      </c>
      <c r="L29" s="144">
        <f t="shared" si="14"/>
        <v>0.82697967704897235</v>
      </c>
      <c r="M29" s="144">
        <f t="shared" si="14"/>
        <v>9.0925333194854102E-2</v>
      </c>
      <c r="N29" s="144">
        <f t="shared" si="14"/>
        <v>0.19780614567502641</v>
      </c>
      <c r="O29" s="144">
        <f t="shared" si="14"/>
        <v>0.99513658523213944</v>
      </c>
      <c r="P29" s="144">
        <f t="shared" si="15"/>
        <v>0.12290960164618739</v>
      </c>
      <c r="Q29" s="144">
        <f t="shared" si="15"/>
        <v>4.269233955194858E-2</v>
      </c>
      <c r="R29" s="144">
        <f t="shared" si="15"/>
        <v>0.94424774992720772</v>
      </c>
      <c r="S29" s="144">
        <f t="shared" si="15"/>
        <v>5.9347407270175456E-2</v>
      </c>
      <c r="T29" s="144">
        <f t="shared" si="15"/>
        <v>0.13927872142073205</v>
      </c>
      <c r="U29" s="144">
        <f t="shared" si="15"/>
        <v>1.9837607070746034E-2</v>
      </c>
      <c r="V29" s="144">
        <f t="shared" si="15"/>
        <v>0.10444990271737085</v>
      </c>
      <c r="W29" s="144">
        <f t="shared" si="15"/>
        <v>0.17874674565863891</v>
      </c>
      <c r="X29" s="144">
        <f t="shared" si="15"/>
        <v>0.48657395914029078</v>
      </c>
      <c r="Y29" s="144">
        <f t="shared" si="15"/>
        <v>0.94604899619214222</v>
      </c>
      <c r="Z29" s="144">
        <f t="shared" si="15"/>
        <v>5.1549807717464322</v>
      </c>
      <c r="AA29" s="238"/>
    </row>
    <row r="30" spans="2:27" ht="15.75">
      <c r="B30" s="310"/>
      <c r="C30" s="213" t="s">
        <v>335</v>
      </c>
      <c r="D30" s="211">
        <f t="shared" si="16"/>
        <v>2016</v>
      </c>
      <c r="E30" s="136" t="str">
        <f t="shared" si="13"/>
        <v>Podravska2016</v>
      </c>
      <c r="F30" s="144">
        <f t="shared" si="14"/>
        <v>0.6468907369940059</v>
      </c>
      <c r="G30" s="144">
        <f t="shared" si="14"/>
        <v>0.18823287182181359</v>
      </c>
      <c r="H30" s="144">
        <f t="shared" si="14"/>
        <v>1.0196940601278919</v>
      </c>
      <c r="I30" s="144">
        <f t="shared" si="14"/>
        <v>4.1220681760261974E-2</v>
      </c>
      <c r="J30" s="144">
        <f t="shared" si="14"/>
        <v>0.13907229433941723</v>
      </c>
      <c r="K30" s="144">
        <f t="shared" si="14"/>
        <v>3.1432667861435784</v>
      </c>
      <c r="L30" s="144">
        <f t="shared" si="14"/>
        <v>0.81616436540843851</v>
      </c>
      <c r="M30" s="144">
        <f t="shared" si="14"/>
        <v>9.2856692274043806E-2</v>
      </c>
      <c r="N30" s="144">
        <f t="shared" si="14"/>
        <v>0.20241789413795208</v>
      </c>
      <c r="O30" s="144">
        <f t="shared" si="14"/>
        <v>1.0170980486388843</v>
      </c>
      <c r="P30" s="144">
        <f t="shared" si="15"/>
        <v>0.12400273255337665</v>
      </c>
      <c r="Q30" s="144">
        <f t="shared" si="15"/>
        <v>4.3687689472121621E-2</v>
      </c>
      <c r="R30" s="144">
        <f t="shared" si="15"/>
        <v>0.95316583557889223</v>
      </c>
      <c r="S30" s="144">
        <f t="shared" si="15"/>
        <v>6.0830119402243268E-2</v>
      </c>
      <c r="T30" s="144">
        <f t="shared" si="15"/>
        <v>0.14300852119540364</v>
      </c>
      <c r="U30" s="144">
        <f t="shared" si="15"/>
        <v>2.0437814406341157E-2</v>
      </c>
      <c r="V30" s="144">
        <f t="shared" si="15"/>
        <v>0.10774403349536044</v>
      </c>
      <c r="W30" s="144">
        <f t="shared" si="15"/>
        <v>0.18323681499607719</v>
      </c>
      <c r="X30" s="144">
        <f t="shared" si="15"/>
        <v>0.48070887329730105</v>
      </c>
      <c r="Y30" s="144">
        <f t="shared" si="15"/>
        <v>0.93301799633053339</v>
      </c>
      <c r="Z30" s="144">
        <f t="shared" si="15"/>
        <v>5.178377431186969</v>
      </c>
      <c r="AA30" s="238"/>
    </row>
    <row r="31" spans="2:27" ht="15.75">
      <c r="B31" s="310"/>
      <c r="C31" s="214" t="s">
        <v>392</v>
      </c>
      <c r="D31" s="211">
        <f t="shared" si="16"/>
        <v>2016</v>
      </c>
      <c r="E31" s="136" t="str">
        <f t="shared" si="13"/>
        <v>Koroska2016</v>
      </c>
      <c r="F31" s="144">
        <f t="shared" si="14"/>
        <v>0.69301531974728792</v>
      </c>
      <c r="G31" s="144">
        <f t="shared" si="14"/>
        <v>0.20153268771803221</v>
      </c>
      <c r="H31" s="144">
        <f t="shared" si="14"/>
        <v>1.069082395844041</v>
      </c>
      <c r="I31" s="144">
        <f t="shared" si="14"/>
        <v>4.3774633532537244E-2</v>
      </c>
      <c r="J31" s="144">
        <f t="shared" si="14"/>
        <v>0.14127672942292471</v>
      </c>
      <c r="K31" s="144">
        <f t="shared" si="14"/>
        <v>3.256012001778366</v>
      </c>
      <c r="L31" s="144">
        <f t="shared" si="14"/>
        <v>0.88964710616262421</v>
      </c>
      <c r="M31" s="144">
        <f t="shared" si="14"/>
        <v>9.8625203711287829E-2</v>
      </c>
      <c r="N31" s="144">
        <f t="shared" si="14"/>
        <v>0.21840673572928471</v>
      </c>
      <c r="O31" s="144">
        <f t="shared" si="14"/>
        <v>1.0993678372141424</v>
      </c>
      <c r="P31" s="144">
        <f t="shared" si="15"/>
        <v>0.13655709288012785</v>
      </c>
      <c r="Q31" s="144">
        <f t="shared" si="15"/>
        <v>4.7138548149591356E-2</v>
      </c>
      <c r="R31" s="144">
        <f t="shared" si="15"/>
        <v>1.0488429883031796</v>
      </c>
      <c r="S31" s="144">
        <f t="shared" si="15"/>
        <v>6.6471299486111246E-2</v>
      </c>
      <c r="T31" s="144">
        <f t="shared" si="15"/>
        <v>0.15841017637354754</v>
      </c>
      <c r="U31" s="144">
        <f t="shared" si="15"/>
        <v>2.3241258913628503E-2</v>
      </c>
      <c r="V31" s="144">
        <f t="shared" si="15"/>
        <v>0.12371247162548828</v>
      </c>
      <c r="W31" s="144">
        <f t="shared" si="15"/>
        <v>0.20043624139821992</v>
      </c>
      <c r="X31" s="144">
        <f t="shared" si="15"/>
        <v>0.43989552690384232</v>
      </c>
      <c r="Y31" s="144">
        <f t="shared" si="15"/>
        <v>0.85394128119211343</v>
      </c>
      <c r="Z31" s="144">
        <f t="shared" si="15"/>
        <v>5.404693768043189</v>
      </c>
      <c r="AA31" s="238"/>
    </row>
    <row r="32" spans="2:27" ht="15.75">
      <c r="B32" s="310"/>
      <c r="C32" s="214" t="s">
        <v>449</v>
      </c>
      <c r="D32" s="211">
        <f t="shared" si="16"/>
        <v>2016</v>
      </c>
      <c r="E32" s="136" t="str">
        <f t="shared" si="13"/>
        <v>Savinjska2016</v>
      </c>
      <c r="F32" s="144">
        <f t="shared" si="14"/>
        <v>0.65320950462022231</v>
      </c>
      <c r="G32" s="144">
        <f t="shared" si="14"/>
        <v>0.19010715894420102</v>
      </c>
      <c r="H32" s="144">
        <f t="shared" si="14"/>
        <v>1.0205462355092396</v>
      </c>
      <c r="I32" s="144">
        <f t="shared" si="14"/>
        <v>4.1509087142942776E-2</v>
      </c>
      <c r="J32" s="144">
        <f t="shared" si="14"/>
        <v>0.1391556815166419</v>
      </c>
      <c r="K32" s="144">
        <f t="shared" si="14"/>
        <v>3.1489250744835613</v>
      </c>
      <c r="L32" s="144">
        <f t="shared" si="14"/>
        <v>0.830050930700581</v>
      </c>
      <c r="M32" s="144">
        <f t="shared" si="14"/>
        <v>9.2824002656848925E-2</v>
      </c>
      <c r="N32" s="144">
        <f t="shared" si="14"/>
        <v>0.20237348252286708</v>
      </c>
      <c r="O32" s="144">
        <f t="shared" si="14"/>
        <v>1.0175534031882374</v>
      </c>
      <c r="P32" s="144">
        <f t="shared" si="15"/>
        <v>0.12494566952984623</v>
      </c>
      <c r="Q32" s="144">
        <f t="shared" si="15"/>
        <v>4.3678104149356405E-2</v>
      </c>
      <c r="R32" s="144">
        <f t="shared" si="15"/>
        <v>0.96012597394580734</v>
      </c>
      <c r="S32" s="144">
        <f t="shared" si="15"/>
        <v>6.0823257242355405E-2</v>
      </c>
      <c r="T32" s="144">
        <f t="shared" si="15"/>
        <v>0.14300876390010789</v>
      </c>
      <c r="U32" s="144">
        <f t="shared" si="15"/>
        <v>2.0442368947619551E-2</v>
      </c>
      <c r="V32" s="144">
        <f t="shared" si="15"/>
        <v>0.10777681065771999</v>
      </c>
      <c r="W32" s="144">
        <f t="shared" si="15"/>
        <v>0.18321773593789337</v>
      </c>
      <c r="X32" s="144">
        <f t="shared" si="15"/>
        <v>0.47804360313058936</v>
      </c>
      <c r="Y32" s="144">
        <f t="shared" si="15"/>
        <v>0.92858863570697914</v>
      </c>
      <c r="Z32" s="144">
        <f t="shared" si="15"/>
        <v>5.1934527422168095</v>
      </c>
      <c r="AA32" s="238"/>
    </row>
    <row r="33" spans="2:27" ht="15.75">
      <c r="B33" s="310"/>
      <c r="C33" s="214" t="s">
        <v>506</v>
      </c>
      <c r="D33" s="211">
        <f t="shared" si="16"/>
        <v>2016</v>
      </c>
      <c r="E33" s="136" t="str">
        <f t="shared" si="13"/>
        <v>Zasavska2016</v>
      </c>
      <c r="F33" s="144">
        <f t="shared" si="14"/>
        <v>0.64570339242774188</v>
      </c>
      <c r="G33" s="144">
        <f t="shared" si="14"/>
        <v>0.18793213335234851</v>
      </c>
      <c r="H33" s="144">
        <f t="shared" si="14"/>
        <v>1.0117503434457362</v>
      </c>
      <c r="I33" s="144">
        <f t="shared" si="14"/>
        <v>4.1093810485211407E-2</v>
      </c>
      <c r="J33" s="144">
        <f t="shared" si="14"/>
        <v>0.13885520621200248</v>
      </c>
      <c r="K33" s="144">
        <f t="shared" si="14"/>
        <v>3.1308471541704708</v>
      </c>
      <c r="L33" s="144">
        <f t="shared" si="14"/>
        <v>0.8183065416890225</v>
      </c>
      <c r="M33" s="144">
        <f t="shared" si="14"/>
        <v>9.1612190297280641E-2</v>
      </c>
      <c r="N33" s="144">
        <f t="shared" si="14"/>
        <v>0.19929963556306995</v>
      </c>
      <c r="O33" s="144">
        <f t="shared" si="14"/>
        <v>1.0019512547226035</v>
      </c>
      <c r="P33" s="144">
        <f t="shared" si="15"/>
        <v>0.12283833425990426</v>
      </c>
      <c r="Q33" s="144">
        <f t="shared" si="15"/>
        <v>4.3014678259879861E-2</v>
      </c>
      <c r="R33" s="144">
        <f t="shared" si="15"/>
        <v>0.9439943554899638</v>
      </c>
      <c r="S33" s="144">
        <f t="shared" si="15"/>
        <v>5.9795314637289869E-2</v>
      </c>
      <c r="T33" s="144">
        <f t="shared" si="15"/>
        <v>0.14032942946223498</v>
      </c>
      <c r="U33" s="144">
        <f t="shared" si="15"/>
        <v>1.9987134560499858E-2</v>
      </c>
      <c r="V33" s="144">
        <f t="shared" si="15"/>
        <v>0.10523695803997131</v>
      </c>
      <c r="W33" s="144">
        <f t="shared" si="15"/>
        <v>0.1800957403815644</v>
      </c>
      <c r="X33" s="144">
        <f t="shared" si="15"/>
        <v>0.48586004326060483</v>
      </c>
      <c r="Y33" s="144">
        <f t="shared" si="15"/>
        <v>0.94386042946962234</v>
      </c>
      <c r="Z33" s="144">
        <f t="shared" si="15"/>
        <v>5.1561820400935119</v>
      </c>
      <c r="AA33" s="238"/>
    </row>
    <row r="34" spans="2:27" ht="15.75">
      <c r="B34" s="310"/>
      <c r="C34" s="214" t="s">
        <v>563</v>
      </c>
      <c r="D34" s="211">
        <f t="shared" si="16"/>
        <v>2016</v>
      </c>
      <c r="E34" s="136" t="str">
        <f t="shared" si="13"/>
        <v>Posavska2016</v>
      </c>
      <c r="F34" s="144">
        <f t="shared" si="14"/>
        <v>0.65685030265416722</v>
      </c>
      <c r="G34" s="144">
        <f t="shared" si="14"/>
        <v>0.19119538215159135</v>
      </c>
      <c r="H34" s="144">
        <f t="shared" si="14"/>
        <v>1.0173790137242069</v>
      </c>
      <c r="I34" s="144">
        <f t="shared" si="14"/>
        <v>4.1646496493834603E-2</v>
      </c>
      <c r="J34" s="144">
        <f t="shared" si="14"/>
        <v>0.13910918321242388</v>
      </c>
      <c r="K34" s="144">
        <f t="shared" si="14"/>
        <v>3.1472293649137484</v>
      </c>
      <c r="L34" s="144">
        <f t="shared" si="14"/>
        <v>0.84000483747542221</v>
      </c>
      <c r="M34" s="144">
        <f t="shared" si="14"/>
        <v>9.209300281473809E-2</v>
      </c>
      <c r="N34" s="144">
        <f t="shared" si="14"/>
        <v>0.20082499291045791</v>
      </c>
      <c r="O34" s="144">
        <f t="shared" si="14"/>
        <v>1.0105526098938715</v>
      </c>
      <c r="P34" s="144">
        <f t="shared" si="15"/>
        <v>0.12511226377179335</v>
      </c>
      <c r="Q34" s="144">
        <f t="shared" si="15"/>
        <v>4.3343894895644657E-2</v>
      </c>
      <c r="R34" s="144">
        <f t="shared" si="15"/>
        <v>0.96107290572109016</v>
      </c>
      <c r="S34" s="144">
        <f t="shared" si="15"/>
        <v>6.0368784082858902E-2</v>
      </c>
      <c r="T34" s="144">
        <f t="shared" si="15"/>
        <v>0.14196779241115312</v>
      </c>
      <c r="U34" s="144">
        <f t="shared" si="15"/>
        <v>2.0301186448255886E-2</v>
      </c>
      <c r="V34" s="144">
        <f t="shared" si="15"/>
        <v>0.10704724481268971</v>
      </c>
      <c r="W34" s="144">
        <f t="shared" si="15"/>
        <v>0.18185140933586152</v>
      </c>
      <c r="X34" s="144">
        <f t="shared" si="15"/>
        <v>0.47851447166967076</v>
      </c>
      <c r="Y34" s="144">
        <f t="shared" si="15"/>
        <v>0.93035434690646457</v>
      </c>
      <c r="Z34" s="144">
        <f t="shared" si="15"/>
        <v>5.1934097431499726</v>
      </c>
      <c r="AA34" s="238"/>
    </row>
    <row r="35" spans="2:27">
      <c r="B35" s="310"/>
      <c r="C35" s="215" t="s">
        <v>620</v>
      </c>
      <c r="D35" s="212">
        <f t="shared" si="16"/>
        <v>2016</v>
      </c>
      <c r="E35" s="136" t="str">
        <f t="shared" si="13"/>
        <v>Jugovzhodna Slovenija2016</v>
      </c>
      <c r="F35" s="144">
        <f t="shared" si="14"/>
        <v>0.67461874531815569</v>
      </c>
      <c r="G35" s="144">
        <f t="shared" si="14"/>
        <v>0.1963614102506985</v>
      </c>
      <c r="H35" s="144">
        <f t="shared" si="14"/>
        <v>1.0325318999735851</v>
      </c>
      <c r="I35" s="144">
        <f t="shared" si="14"/>
        <v>4.2587973574554669E-2</v>
      </c>
      <c r="J35" s="144">
        <f t="shared" si="14"/>
        <v>0.13974420444451155</v>
      </c>
      <c r="K35" s="144">
        <f t="shared" si="14"/>
        <v>3.1832159145605283</v>
      </c>
      <c r="L35" s="144">
        <f t="shared" si="14"/>
        <v>0.87072529501887441</v>
      </c>
      <c r="M35" s="144">
        <f t="shared" si="14"/>
        <v>9.3890656432667766E-2</v>
      </c>
      <c r="N35" s="144">
        <f t="shared" si="14"/>
        <v>0.20569169348840066</v>
      </c>
      <c r="O35" s="144">
        <f t="shared" si="14"/>
        <v>1.0359433208070399</v>
      </c>
      <c r="P35" s="144">
        <f t="shared" si="15"/>
        <v>0.12943307140088778</v>
      </c>
      <c r="Q35" s="144">
        <f t="shared" si="15"/>
        <v>4.439427092345806E-2</v>
      </c>
      <c r="R35" s="144">
        <f t="shared" si="15"/>
        <v>0.99388134745821066</v>
      </c>
      <c r="S35" s="144">
        <f t="shared" si="15"/>
        <v>6.2061344251814136E-2</v>
      </c>
      <c r="T35" s="144">
        <f t="shared" si="15"/>
        <v>0.14653034630464645</v>
      </c>
      <c r="U35" s="144">
        <f t="shared" si="15"/>
        <v>2.1115332280328067E-2</v>
      </c>
      <c r="V35" s="144">
        <f t="shared" si="15"/>
        <v>0.11165551483419933</v>
      </c>
      <c r="W35" s="144">
        <f t="shared" si="15"/>
        <v>0.18700645004246164</v>
      </c>
      <c r="X35" s="144">
        <f t="shared" si="15"/>
        <v>0.46405982798682266</v>
      </c>
      <c r="Y35" s="144">
        <f t="shared" si="15"/>
        <v>0.9026716768922225</v>
      </c>
      <c r="Z35" s="144">
        <f t="shared" si="15"/>
        <v>5.2690601481220334</v>
      </c>
      <c r="AA35" s="238"/>
    </row>
    <row r="36" spans="2:27">
      <c r="B36" s="310"/>
      <c r="C36" s="215" t="s">
        <v>677</v>
      </c>
      <c r="D36" s="211">
        <f t="shared" si="16"/>
        <v>2016</v>
      </c>
      <c r="E36" s="136" t="str">
        <f t="shared" si="13"/>
        <v>Primorsko-notranjska2016</v>
      </c>
      <c r="F36" s="144">
        <f t="shared" si="14"/>
        <v>0.67688097845154283</v>
      </c>
      <c r="G36" s="144">
        <f t="shared" si="14"/>
        <v>0.19708090248060089</v>
      </c>
      <c r="H36" s="144">
        <f t="shared" si="14"/>
        <v>1.0252004088008571</v>
      </c>
      <c r="I36" s="144">
        <f t="shared" si="14"/>
        <v>4.2620671634046522E-2</v>
      </c>
      <c r="J36" s="144">
        <f t="shared" si="14"/>
        <v>0.13954199102917322</v>
      </c>
      <c r="K36" s="144">
        <f t="shared" si="14"/>
        <v>3.1735679105993588</v>
      </c>
      <c r="L36" s="144">
        <f t="shared" si="14"/>
        <v>0.88017380427264269</v>
      </c>
      <c r="M36" s="144">
        <f t="shared" si="14"/>
        <v>9.2662458880286014E-2</v>
      </c>
      <c r="N36" s="144">
        <f t="shared" si="14"/>
        <v>0.20266913104502893</v>
      </c>
      <c r="O36" s="144">
        <f t="shared" si="14"/>
        <v>1.0216014774368274</v>
      </c>
      <c r="P36" s="144">
        <f t="shared" si="15"/>
        <v>0.12879070218852592</v>
      </c>
      <c r="Q36" s="144">
        <f t="shared" si="15"/>
        <v>4.3741913729453574E-2</v>
      </c>
      <c r="R36" s="144">
        <f t="shared" si="15"/>
        <v>0.98857500333635484</v>
      </c>
      <c r="S36" s="144">
        <f t="shared" si="15"/>
        <v>6.1069029360874758E-2</v>
      </c>
      <c r="T36" s="144">
        <f t="shared" si="15"/>
        <v>0.1439839572080111</v>
      </c>
      <c r="U36" s="144">
        <f t="shared" si="15"/>
        <v>2.0691888390614709E-2</v>
      </c>
      <c r="V36" s="144">
        <f t="shared" si="15"/>
        <v>0.10930668518024608</v>
      </c>
      <c r="W36" s="144">
        <f t="shared" si="15"/>
        <v>0.18399664249646625</v>
      </c>
      <c r="X36" s="144">
        <f t="shared" si="15"/>
        <v>0.46738095467888929</v>
      </c>
      <c r="Y36" s="144">
        <f t="shared" si="15"/>
        <v>0.91024921479135845</v>
      </c>
      <c r="Z36" s="144">
        <f t="shared" si="15"/>
        <v>5.2548928629955789</v>
      </c>
      <c r="AA36" s="238"/>
    </row>
    <row r="37" spans="2:27">
      <c r="B37" s="310"/>
      <c r="C37" s="215" t="s">
        <v>734</v>
      </c>
      <c r="D37" s="212">
        <f>$B$5</f>
        <v>2016</v>
      </c>
      <c r="E37" s="136" t="str">
        <f t="shared" si="13"/>
        <v>Osrednjeslovenska2016</v>
      </c>
      <c r="F37" s="144">
        <f t="shared" si="14"/>
        <v>0.66047783535888149</v>
      </c>
      <c r="G37" s="144">
        <f t="shared" si="14"/>
        <v>0.19206167240642841</v>
      </c>
      <c r="H37" s="144">
        <f t="shared" si="14"/>
        <v>1.0501568466808608</v>
      </c>
      <c r="I37" s="144">
        <f t="shared" si="14"/>
        <v>4.211103304244207E-2</v>
      </c>
      <c r="J37" s="144">
        <f t="shared" si="14"/>
        <v>0.14014190902240753</v>
      </c>
      <c r="K37" s="144">
        <f t="shared" si="14"/>
        <v>3.1989698673117175</v>
      </c>
      <c r="L37" s="144">
        <f t="shared" si="14"/>
        <v>0.82869685343568078</v>
      </c>
      <c r="M37" s="144">
        <f t="shared" si="14"/>
        <v>9.7178029962560988E-2</v>
      </c>
      <c r="N37" s="144">
        <f t="shared" si="14"/>
        <v>0.21347344355304426</v>
      </c>
      <c r="O37" s="144">
        <f t="shared" si="14"/>
        <v>1.0718158210862874</v>
      </c>
      <c r="P37" s="144">
        <f t="shared" si="15"/>
        <v>0.12958365405256325</v>
      </c>
      <c r="Q37" s="144">
        <f t="shared" si="15"/>
        <v>4.6073799711274156E-2</v>
      </c>
      <c r="R37" s="144">
        <f t="shared" si="15"/>
        <v>0.99641687297198611</v>
      </c>
      <c r="S37" s="144">
        <f t="shared" si="15"/>
        <v>6.4551057384898497E-2</v>
      </c>
      <c r="T37" s="144">
        <f t="shared" si="15"/>
        <v>0.15277115003019892</v>
      </c>
      <c r="U37" s="144">
        <f t="shared" si="15"/>
        <v>2.2116724761534895E-2</v>
      </c>
      <c r="V37" s="144">
        <f t="shared" si="15"/>
        <v>0.11715150377036693</v>
      </c>
      <c r="W37" s="144">
        <f t="shared" si="15"/>
        <v>0.19454354133345292</v>
      </c>
      <c r="X37" s="144">
        <f t="shared" si="15"/>
        <v>0.45947555872577611</v>
      </c>
      <c r="Y37" s="144">
        <f t="shared" si="15"/>
        <v>0.89007115304311224</v>
      </c>
      <c r="Z37" s="144">
        <f t="shared" si="15"/>
        <v>5.2839191638227376</v>
      </c>
      <c r="AA37" s="238"/>
    </row>
    <row r="38" spans="2:27">
      <c r="B38" s="310"/>
      <c r="C38" s="215" t="s">
        <v>791</v>
      </c>
      <c r="D38" s="212">
        <f t="shared" si="16"/>
        <v>2016</v>
      </c>
      <c r="E38" s="136" t="str">
        <f t="shared" si="13"/>
        <v>Gorenjska2016</v>
      </c>
      <c r="F38" s="144">
        <f t="shared" si="14"/>
        <v>0.66760013231724036</v>
      </c>
      <c r="G38" s="144">
        <f t="shared" si="14"/>
        <v>0.19424403334161372</v>
      </c>
      <c r="H38" s="144">
        <f t="shared" si="14"/>
        <v>1.0369734753467481</v>
      </c>
      <c r="I38" s="144">
        <f t="shared" si="14"/>
        <v>4.2315585434691452E-2</v>
      </c>
      <c r="J38" s="144">
        <f t="shared" si="14"/>
        <v>0.1398069577983376</v>
      </c>
      <c r="K38" s="144">
        <f t="shared" si="14"/>
        <v>3.1850053934107656</v>
      </c>
      <c r="L38" s="144">
        <f t="shared" si="14"/>
        <v>0.85225840753655857</v>
      </c>
      <c r="M38" s="144">
        <f t="shared" si="14"/>
        <v>9.4766399657311401E-2</v>
      </c>
      <c r="N38" s="144">
        <f t="shared" si="14"/>
        <v>0.2078409308147921</v>
      </c>
      <c r="O38" s="144">
        <f t="shared" si="14"/>
        <v>1.0455830151903904</v>
      </c>
      <c r="P38" s="144">
        <f t="shared" si="15"/>
        <v>0.12909159697975872</v>
      </c>
      <c r="Q38" s="144">
        <f t="shared" si="15"/>
        <v>4.4858139067710572E-2</v>
      </c>
      <c r="R38" s="144">
        <f t="shared" si="15"/>
        <v>0.99175803366099957</v>
      </c>
      <c r="S38" s="144">
        <f t="shared" si="15"/>
        <v>6.2766633052518894E-2</v>
      </c>
      <c r="T38" s="144">
        <f t="shared" si="15"/>
        <v>0.14834177042044183</v>
      </c>
      <c r="U38" s="144">
        <f t="shared" si="15"/>
        <v>2.1417945556423745E-2</v>
      </c>
      <c r="V38" s="144">
        <f t="shared" si="15"/>
        <v>0.11333818916196928</v>
      </c>
      <c r="W38" s="144">
        <f t="shared" si="15"/>
        <v>0.18914571932810392</v>
      </c>
      <c r="X38" s="144">
        <f t="shared" si="15"/>
        <v>0.46386115539382539</v>
      </c>
      <c r="Y38" s="144">
        <f t="shared" si="15"/>
        <v>0.90091764182859257</v>
      </c>
      <c r="Z38" s="144">
        <f t="shared" si="15"/>
        <v>5.2659455776493971</v>
      </c>
      <c r="AA38" s="238"/>
    </row>
    <row r="39" spans="2:27">
      <c r="B39" s="310"/>
      <c r="C39" s="215" t="s">
        <v>848</v>
      </c>
      <c r="D39" s="211">
        <f t="shared" si="16"/>
        <v>2016</v>
      </c>
      <c r="E39" s="136" t="str">
        <f t="shared" si="13"/>
        <v>Goriska2016</v>
      </c>
      <c r="F39" s="144">
        <f t="shared" si="14"/>
        <v>0.67831074156639048</v>
      </c>
      <c r="G39" s="144">
        <f t="shared" si="14"/>
        <v>0.19741576522144286</v>
      </c>
      <c r="H39" s="144">
        <f t="shared" si="14"/>
        <v>1.0355299249295489</v>
      </c>
      <c r="I39" s="144">
        <f t="shared" si="14"/>
        <v>4.278942792657825E-2</v>
      </c>
      <c r="J39" s="144">
        <f t="shared" si="14"/>
        <v>0.13989081186053651</v>
      </c>
      <c r="K39" s="144">
        <f t="shared" si="14"/>
        <v>3.1912760924355905</v>
      </c>
      <c r="L39" s="144">
        <f t="shared" si="14"/>
        <v>0.87687645256788227</v>
      </c>
      <c r="M39" s="144">
        <f t="shared" si="14"/>
        <v>9.4087515156285426E-2</v>
      </c>
      <c r="N39" s="144">
        <f t="shared" si="14"/>
        <v>0.20655070877562903</v>
      </c>
      <c r="O39" s="144">
        <f t="shared" si="14"/>
        <v>1.0405873289200833</v>
      </c>
      <c r="P39" s="144">
        <f t="shared" si="15"/>
        <v>0.1304278263017272</v>
      </c>
      <c r="Q39" s="144">
        <f t="shared" si="15"/>
        <v>4.4579671494292199E-2</v>
      </c>
      <c r="R39" s="144">
        <f t="shared" si="15"/>
        <v>1.0013870810828289</v>
      </c>
      <c r="S39" s="144">
        <f t="shared" si="15"/>
        <v>6.2425255848457456E-2</v>
      </c>
      <c r="T39" s="144">
        <f t="shared" si="15"/>
        <v>0.14765757242392546</v>
      </c>
      <c r="U39" s="144">
        <f t="shared" si="15"/>
        <v>2.1353385066912551E-2</v>
      </c>
      <c r="V39" s="144">
        <f t="shared" si="15"/>
        <v>0.11306324884818117</v>
      </c>
      <c r="W39" s="144">
        <f t="shared" si="15"/>
        <v>0.18812884267217322</v>
      </c>
      <c r="X39" s="144">
        <f t="shared" si="15"/>
        <v>0.46109771512861952</v>
      </c>
      <c r="Y39" s="144">
        <f t="shared" si="15"/>
        <v>0.8969901596530897</v>
      </c>
      <c r="Z39" s="144">
        <f t="shared" si="15"/>
        <v>5.2852127639400877</v>
      </c>
      <c r="AA39" s="238"/>
    </row>
    <row r="40" spans="2:27">
      <c r="B40" s="311"/>
      <c r="C40" s="216" t="s">
        <v>905</v>
      </c>
      <c r="D40" s="211">
        <f t="shared" si="16"/>
        <v>2016</v>
      </c>
      <c r="E40" s="141" t="str">
        <f t="shared" si="13"/>
        <v>Obalno-kraska2016</v>
      </c>
      <c r="F40" s="144">
        <f t="shared" si="14"/>
        <v>0.66611421625447487</v>
      </c>
      <c r="G40" s="144">
        <f t="shared" si="14"/>
        <v>0.19381316388092584</v>
      </c>
      <c r="H40" s="144">
        <f t="shared" si="14"/>
        <v>1.0374383369893816</v>
      </c>
      <c r="I40" s="144">
        <f t="shared" si="14"/>
        <v>4.2248719733192955E-2</v>
      </c>
      <c r="J40" s="144">
        <f t="shared" si="14"/>
        <v>0.13979920277195584</v>
      </c>
      <c r="K40" s="144">
        <f t="shared" si="14"/>
        <v>3.184180563975338</v>
      </c>
      <c r="L40" s="144">
        <f t="shared" si="14"/>
        <v>0.84884238675126644</v>
      </c>
      <c r="M40" s="144">
        <f t="shared" si="14"/>
        <v>9.4988180408047976E-2</v>
      </c>
      <c r="N40" s="144">
        <f t="shared" si="14"/>
        <v>0.20816748131238788</v>
      </c>
      <c r="O40" s="144">
        <f t="shared" si="14"/>
        <v>1.0469300016317369</v>
      </c>
      <c r="P40" s="144">
        <f t="shared" si="15"/>
        <v>0.12887149958878408</v>
      </c>
      <c r="Q40" s="144">
        <f t="shared" si="15"/>
        <v>4.4928618196034088E-2</v>
      </c>
      <c r="R40" s="144">
        <f t="shared" si="15"/>
        <v>0.99019188486469023</v>
      </c>
      <c r="S40" s="144">
        <f t="shared" si="15"/>
        <v>6.2826482936064798E-2</v>
      </c>
      <c r="T40" s="144">
        <f t="shared" si="15"/>
        <v>0.14838487539646691</v>
      </c>
      <c r="U40" s="144">
        <f t="shared" si="15"/>
        <v>2.1396776895867671E-2</v>
      </c>
      <c r="V40" s="144">
        <f t="shared" si="15"/>
        <v>0.11317289487248183</v>
      </c>
      <c r="W40" s="144">
        <f t="shared" si="15"/>
        <v>0.1893165599007533</v>
      </c>
      <c r="X40" s="144">
        <f t="shared" si="15"/>
        <v>0.46420795689078131</v>
      </c>
      <c r="Y40" s="144">
        <f t="shared" si="15"/>
        <v>0.90136860395990537</v>
      </c>
      <c r="Z40" s="144">
        <f t="shared" si="15"/>
        <v>5.263594203605269</v>
      </c>
      <c r="AA40" s="238"/>
    </row>
    <row r="67" spans="2:26" ht="102">
      <c r="E67" t="s">
        <v>1041</v>
      </c>
      <c r="F67" s="149" t="s">
        <v>0</v>
      </c>
      <c r="G67" s="149" t="s">
        <v>1</v>
      </c>
      <c r="H67" s="149" t="s">
        <v>2</v>
      </c>
      <c r="I67" s="149" t="s">
        <v>3</v>
      </c>
      <c r="J67" s="149" t="s">
        <v>4</v>
      </c>
      <c r="K67" s="149" t="s">
        <v>5</v>
      </c>
      <c r="L67" s="131" t="s">
        <v>51</v>
      </c>
      <c r="M67" s="131" t="s">
        <v>54</v>
      </c>
      <c r="N67" s="131" t="s">
        <v>57</v>
      </c>
      <c r="O67" s="131" t="s">
        <v>60</v>
      </c>
      <c r="P67" s="131" t="s">
        <v>67</v>
      </c>
      <c r="Q67" s="131" t="s">
        <v>75</v>
      </c>
      <c r="R67" s="131" t="s">
        <v>79</v>
      </c>
      <c r="S67" s="131" t="s">
        <v>85</v>
      </c>
      <c r="T67" s="131" t="s">
        <v>90</v>
      </c>
      <c r="U67" s="131" t="s">
        <v>97</v>
      </c>
      <c r="V67" s="131" t="s">
        <v>99</v>
      </c>
      <c r="W67" s="131" t="s">
        <v>102</v>
      </c>
      <c r="X67" s="132" t="s">
        <v>47</v>
      </c>
      <c r="Y67" s="132" t="s">
        <v>48</v>
      </c>
      <c r="Z67" s="151" t="s">
        <v>118</v>
      </c>
    </row>
    <row r="68" spans="2:26" ht="18">
      <c r="B68" s="138" t="s">
        <v>215</v>
      </c>
      <c r="C68" s="142" t="s">
        <v>221</v>
      </c>
      <c r="D68" s="133">
        <f>$B$5</f>
        <v>2016</v>
      </c>
      <c r="E68" s="136">
        <v>2064241</v>
      </c>
      <c r="F68" s="144">
        <f t="shared" ref="F68:Z68" si="17">F28*$E68</f>
        <v>1363977.5293581933</v>
      </c>
      <c r="G68" s="144">
        <f t="shared" si="17"/>
        <v>396857.23094342195</v>
      </c>
      <c r="H68" s="144">
        <f t="shared" si="17"/>
        <v>2132279.2069921596</v>
      </c>
      <c r="I68" s="144">
        <f t="shared" si="17"/>
        <v>86631.120865621997</v>
      </c>
      <c r="J68" s="144">
        <f t="shared" si="17"/>
        <v>288168.04359999998</v>
      </c>
      <c r="K68" s="144">
        <f t="shared" si="17"/>
        <v>6550592.479750053</v>
      </c>
      <c r="L68" s="144">
        <f t="shared" si="17"/>
        <v>1732787.26021535</v>
      </c>
      <c r="M68" s="144">
        <f t="shared" si="17"/>
        <v>194960.16799590329</v>
      </c>
      <c r="N68" s="144">
        <f t="shared" si="17"/>
        <v>426789.65135824413</v>
      </c>
      <c r="O68" s="144">
        <f t="shared" si="17"/>
        <v>2145843.2285034186</v>
      </c>
      <c r="P68" s="144">
        <f t="shared" si="17"/>
        <v>263362.78730164701</v>
      </c>
      <c r="Q68" s="144">
        <f t="shared" si="17"/>
        <v>92113.66335896551</v>
      </c>
      <c r="R68" s="144">
        <f t="shared" si="17"/>
        <v>2023806.9442857592</v>
      </c>
      <c r="S68" s="144">
        <f t="shared" si="17"/>
        <v>128695.77115471833</v>
      </c>
      <c r="T68" s="144">
        <f t="shared" si="17"/>
        <v>303672.92303088191</v>
      </c>
      <c r="U68" s="144">
        <f t="shared" si="17"/>
        <v>43710.905614891431</v>
      </c>
      <c r="V68" s="144">
        <f t="shared" si="17"/>
        <v>231047.45806463214</v>
      </c>
      <c r="W68" s="144">
        <f t="shared" si="17"/>
        <v>387774.55770080094</v>
      </c>
      <c r="X68" s="144">
        <f t="shared" si="17"/>
        <v>966868.94287852896</v>
      </c>
      <c r="Y68" s="144">
        <f t="shared" si="17"/>
        <v>1877071.3500457078</v>
      </c>
      <c r="Z68" s="300">
        <f t="shared" si="17"/>
        <v>10818505.61150945</v>
      </c>
    </row>
    <row r="69" spans="2:26" ht="15.75">
      <c r="B69" s="309" t="s">
        <v>216</v>
      </c>
      <c r="C69" s="139" t="s">
        <v>278</v>
      </c>
      <c r="D69" s="211">
        <f t="shared" si="16"/>
        <v>2016</v>
      </c>
      <c r="E69" s="136">
        <v>115818</v>
      </c>
      <c r="F69" s="144">
        <f t="shared" ref="F69:Z69" si="18">F29*$E69</f>
        <v>75136.773124473126</v>
      </c>
      <c r="G69" s="144">
        <f t="shared" si="18"/>
        <v>21871.824557192067</v>
      </c>
      <c r="H69" s="144">
        <f t="shared" si="18"/>
        <v>116818.734820378</v>
      </c>
      <c r="I69" s="144">
        <f t="shared" si="18"/>
        <v>4772.1062711233699</v>
      </c>
      <c r="J69" s="144">
        <f t="shared" si="18"/>
        <v>16076.448254175642</v>
      </c>
      <c r="K69" s="144">
        <f t="shared" si="18"/>
        <v>362363.67599478608</v>
      </c>
      <c r="L69" s="144">
        <f t="shared" si="18"/>
        <v>95779.132236457881</v>
      </c>
      <c r="M69" s="144">
        <f t="shared" si="18"/>
        <v>10530.790239961612</v>
      </c>
      <c r="N69" s="144">
        <f t="shared" si="18"/>
        <v>22909.51217979021</v>
      </c>
      <c r="O69" s="144">
        <f t="shared" si="18"/>
        <v>115254.72902841592</v>
      </c>
      <c r="P69" s="144">
        <f t="shared" si="18"/>
        <v>14235.144243458131</v>
      </c>
      <c r="Q69" s="144">
        <f t="shared" si="18"/>
        <v>4944.5413822275805</v>
      </c>
      <c r="R69" s="144">
        <f t="shared" si="18"/>
        <v>109360.88590106934</v>
      </c>
      <c r="S69" s="144">
        <f t="shared" si="18"/>
        <v>6873.4980152171811</v>
      </c>
      <c r="T69" s="144">
        <f t="shared" si="18"/>
        <v>16130.982957506345</v>
      </c>
      <c r="U69" s="144">
        <f t="shared" si="18"/>
        <v>2297.5519757196644</v>
      </c>
      <c r="V69" s="144">
        <f t="shared" si="18"/>
        <v>12097.178832920457</v>
      </c>
      <c r="W69" s="144">
        <f t="shared" si="18"/>
        <v>20702.090588692241</v>
      </c>
      <c r="X69" s="144">
        <f t="shared" si="18"/>
        <v>56354.022799710197</v>
      </c>
      <c r="Y69" s="144">
        <f t="shared" si="18"/>
        <v>109569.50264098153</v>
      </c>
      <c r="Z69" s="300">
        <f t="shared" si="18"/>
        <v>597039.56302212831</v>
      </c>
    </row>
    <row r="70" spans="2:26" ht="15.75">
      <c r="B70" s="310"/>
      <c r="C70" s="213" t="s">
        <v>335</v>
      </c>
      <c r="D70" s="211">
        <f t="shared" si="16"/>
        <v>2016</v>
      </c>
      <c r="E70" s="136">
        <v>321493</v>
      </c>
      <c r="F70" s="144">
        <f t="shared" ref="F70:Z70" si="19">F30*$E70</f>
        <v>207970.84370841394</v>
      </c>
      <c r="G70" s="144">
        <f t="shared" si="19"/>
        <v>60515.550660610315</v>
      </c>
      <c r="H70" s="144">
        <f t="shared" si="19"/>
        <v>327824.50247269636</v>
      </c>
      <c r="I70" s="144">
        <f t="shared" si="19"/>
        <v>13252.160641151902</v>
      </c>
      <c r="J70" s="144">
        <f t="shared" si="19"/>
        <v>44710.769124062266</v>
      </c>
      <c r="K70" s="144">
        <f t="shared" si="19"/>
        <v>1010538.2688776575</v>
      </c>
      <c r="L70" s="144">
        <f t="shared" si="19"/>
        <v>262391.13032825512</v>
      </c>
      <c r="M70" s="144">
        <f t="shared" si="19"/>
        <v>29852.776569259164</v>
      </c>
      <c r="N70" s="144">
        <f t="shared" si="19"/>
        <v>65075.936040092631</v>
      </c>
      <c r="O70" s="144">
        <f t="shared" si="19"/>
        <v>326989.90295106085</v>
      </c>
      <c r="P70" s="144">
        <f t="shared" si="19"/>
        <v>39866.010496782721</v>
      </c>
      <c r="Q70" s="144">
        <f t="shared" si="19"/>
        <v>14045.286351460796</v>
      </c>
      <c r="R70" s="144">
        <f t="shared" si="19"/>
        <v>306436.14397776482</v>
      </c>
      <c r="S70" s="144">
        <f t="shared" si="19"/>
        <v>19556.457576985395</v>
      </c>
      <c r="T70" s="144">
        <f t="shared" si="19"/>
        <v>45976.2385046739</v>
      </c>
      <c r="U70" s="144">
        <f t="shared" si="19"/>
        <v>6570.6142669378378</v>
      </c>
      <c r="V70" s="144">
        <f t="shared" si="19"/>
        <v>34638.952560523911</v>
      </c>
      <c r="W70" s="144">
        <f t="shared" si="19"/>
        <v>58909.353363533846</v>
      </c>
      <c r="X70" s="144">
        <f t="shared" si="19"/>
        <v>154544.53780296922</v>
      </c>
      <c r="Y70" s="144">
        <f t="shared" si="19"/>
        <v>299958.75469429215</v>
      </c>
      <c r="Z70" s="300">
        <f t="shared" si="19"/>
        <v>1664812.0954845923</v>
      </c>
    </row>
    <row r="71" spans="2:26" ht="15.75">
      <c r="B71" s="310"/>
      <c r="C71" s="214" t="s">
        <v>392</v>
      </c>
      <c r="D71" s="211">
        <f t="shared" si="16"/>
        <v>2016</v>
      </c>
      <c r="E71" s="136">
        <v>71010</v>
      </c>
      <c r="F71" s="144">
        <f t="shared" ref="F71:Z71" si="20">F31*$E71</f>
        <v>49211.017855254911</v>
      </c>
      <c r="G71" s="144">
        <f t="shared" si="20"/>
        <v>14310.836154857467</v>
      </c>
      <c r="H71" s="144">
        <f t="shared" si="20"/>
        <v>75915.540928885355</v>
      </c>
      <c r="I71" s="144">
        <f t="shared" si="20"/>
        <v>3108.4367271454698</v>
      </c>
      <c r="J71" s="144">
        <f t="shared" si="20"/>
        <v>10032.060556321883</v>
      </c>
      <c r="K71" s="144">
        <f t="shared" si="20"/>
        <v>231209.41224628178</v>
      </c>
      <c r="L71" s="144">
        <f t="shared" si="20"/>
        <v>63173.841008607946</v>
      </c>
      <c r="M71" s="144">
        <f t="shared" si="20"/>
        <v>7003.3757155385483</v>
      </c>
      <c r="N71" s="144">
        <f t="shared" si="20"/>
        <v>15509.062304136507</v>
      </c>
      <c r="O71" s="144">
        <f t="shared" si="20"/>
        <v>78066.110120576253</v>
      </c>
      <c r="P71" s="144">
        <f t="shared" si="20"/>
        <v>9696.9191654178794</v>
      </c>
      <c r="Q71" s="144">
        <f t="shared" si="20"/>
        <v>3347.308304102482</v>
      </c>
      <c r="R71" s="144">
        <f t="shared" si="20"/>
        <v>74478.340599408781</v>
      </c>
      <c r="S71" s="144">
        <f t="shared" si="20"/>
        <v>4720.12697650876</v>
      </c>
      <c r="T71" s="144">
        <f t="shared" si="20"/>
        <v>11248.706624285611</v>
      </c>
      <c r="U71" s="144">
        <f t="shared" si="20"/>
        <v>1650.3617954567601</v>
      </c>
      <c r="V71" s="144">
        <f t="shared" si="20"/>
        <v>8784.8226101259224</v>
      </c>
      <c r="W71" s="144">
        <f t="shared" si="20"/>
        <v>14232.977501687596</v>
      </c>
      <c r="X71" s="144">
        <f t="shared" si="20"/>
        <v>31236.981365441843</v>
      </c>
      <c r="Y71" s="144">
        <f t="shared" si="20"/>
        <v>60638.370377451974</v>
      </c>
      <c r="Z71" s="300">
        <f t="shared" si="20"/>
        <v>383787.30446874688</v>
      </c>
    </row>
    <row r="72" spans="2:26" ht="15.75">
      <c r="B72" s="310"/>
      <c r="C72" s="214" t="s">
        <v>449</v>
      </c>
      <c r="D72" s="211">
        <f t="shared" si="16"/>
        <v>2016</v>
      </c>
      <c r="E72" s="136">
        <v>254824</v>
      </c>
      <c r="F72" s="144">
        <f t="shared" ref="F72:Z72" si="21">F32*$E72</f>
        <v>166453.45880534354</v>
      </c>
      <c r="G72" s="144">
        <f t="shared" si="21"/>
        <v>48443.866670797084</v>
      </c>
      <c r="H72" s="144">
        <f t="shared" si="21"/>
        <v>260059.67391740647</v>
      </c>
      <c r="I72" s="144">
        <f t="shared" si="21"/>
        <v>10577.51162211325</v>
      </c>
      <c r="J72" s="144">
        <f t="shared" si="21"/>
        <v>35460.207386796756</v>
      </c>
      <c r="K72" s="144">
        <f t="shared" si="21"/>
        <v>802421.683180199</v>
      </c>
      <c r="L72" s="144">
        <f t="shared" si="21"/>
        <v>211516.89836484485</v>
      </c>
      <c r="M72" s="144">
        <f t="shared" si="21"/>
        <v>23653.78365302887</v>
      </c>
      <c r="N72" s="144">
        <f t="shared" si="21"/>
        <v>51569.620310407081</v>
      </c>
      <c r="O72" s="144">
        <f t="shared" si="21"/>
        <v>259297.02841403941</v>
      </c>
      <c r="P72" s="144">
        <f t="shared" si="21"/>
        <v>31839.155292273535</v>
      </c>
      <c r="Q72" s="144">
        <f t="shared" si="21"/>
        <v>11130.229211755597</v>
      </c>
      <c r="R72" s="144">
        <f t="shared" si="21"/>
        <v>244663.1411847664</v>
      </c>
      <c r="S72" s="144">
        <f t="shared" si="21"/>
        <v>15499.225703525974</v>
      </c>
      <c r="T72" s="144">
        <f t="shared" si="21"/>
        <v>36442.065252081091</v>
      </c>
      <c r="U72" s="144">
        <f t="shared" si="21"/>
        <v>5209.2062247082049</v>
      </c>
      <c r="V72" s="144">
        <f t="shared" si="21"/>
        <v>27464.117999042839</v>
      </c>
      <c r="W72" s="144">
        <f t="shared" si="21"/>
        <v>46688.276342637742</v>
      </c>
      <c r="X72" s="144">
        <f t="shared" si="21"/>
        <v>121816.98312414931</v>
      </c>
      <c r="Y72" s="144">
        <f t="shared" si="21"/>
        <v>236626.67050539525</v>
      </c>
      <c r="Z72" s="300">
        <f t="shared" si="21"/>
        <v>1323416.4015826562</v>
      </c>
    </row>
    <row r="73" spans="2:26" ht="15.75">
      <c r="B73" s="310"/>
      <c r="C73" s="214" t="s">
        <v>506</v>
      </c>
      <c r="D73" s="211">
        <f t="shared" si="16"/>
        <v>2016</v>
      </c>
      <c r="E73" s="136">
        <v>57466</v>
      </c>
      <c r="F73" s="144">
        <f t="shared" ref="F73:Z73" si="22">F33*$E73</f>
        <v>37105.991149252615</v>
      </c>
      <c r="G73" s="144">
        <f t="shared" si="22"/>
        <v>10799.70797522606</v>
      </c>
      <c r="H73" s="144">
        <f t="shared" si="22"/>
        <v>58141.245236452676</v>
      </c>
      <c r="I73" s="144">
        <f t="shared" si="22"/>
        <v>2361.4969133431587</v>
      </c>
      <c r="J73" s="144">
        <f t="shared" si="22"/>
        <v>7979.4532801789346</v>
      </c>
      <c r="K73" s="144">
        <f t="shared" si="22"/>
        <v>179917.26256156026</v>
      </c>
      <c r="L73" s="144">
        <f t="shared" si="22"/>
        <v>47024.803724701371</v>
      </c>
      <c r="M73" s="144">
        <f t="shared" si="22"/>
        <v>5264.5861276235291</v>
      </c>
      <c r="N73" s="144">
        <f t="shared" si="22"/>
        <v>11452.952857267377</v>
      </c>
      <c r="O73" s="144">
        <f t="shared" si="22"/>
        <v>57578.130803889129</v>
      </c>
      <c r="P73" s="144">
        <f t="shared" si="22"/>
        <v>7059.0277165796579</v>
      </c>
      <c r="Q73" s="144">
        <f t="shared" si="22"/>
        <v>2471.8815008822562</v>
      </c>
      <c r="R73" s="144">
        <f t="shared" si="22"/>
        <v>54247.579632586261</v>
      </c>
      <c r="S73" s="144">
        <f t="shared" si="22"/>
        <v>3436.1975509464996</v>
      </c>
      <c r="T73" s="144">
        <f t="shared" si="22"/>
        <v>8064.170993476795</v>
      </c>
      <c r="U73" s="144">
        <f t="shared" si="22"/>
        <v>1148.5806746536848</v>
      </c>
      <c r="V73" s="144">
        <f t="shared" si="22"/>
        <v>6047.5470307249916</v>
      </c>
      <c r="W73" s="144">
        <f t="shared" si="22"/>
        <v>10349.38181676698</v>
      </c>
      <c r="X73" s="144">
        <f t="shared" si="22"/>
        <v>27920.433246013916</v>
      </c>
      <c r="Y73" s="144">
        <f t="shared" si="22"/>
        <v>54239.883439901314</v>
      </c>
      <c r="Z73" s="300">
        <f t="shared" si="22"/>
        <v>296305.15711601375</v>
      </c>
    </row>
    <row r="74" spans="2:26" ht="15.75">
      <c r="B74" s="310"/>
      <c r="C74" s="214" t="s">
        <v>563</v>
      </c>
      <c r="D74" s="211">
        <f t="shared" si="16"/>
        <v>2016</v>
      </c>
      <c r="E74" s="136">
        <v>75694</v>
      </c>
      <c r="F74" s="144">
        <f t="shared" ref="F74:Z74" si="23">F34*$E74</f>
        <v>49719.626809104535</v>
      </c>
      <c r="G74" s="144">
        <f t="shared" si="23"/>
        <v>14472.343256582555</v>
      </c>
      <c r="H74" s="144">
        <f t="shared" si="23"/>
        <v>77009.487064840112</v>
      </c>
      <c r="I74" s="144">
        <f t="shared" si="23"/>
        <v>3152.3899056043165</v>
      </c>
      <c r="J74" s="144">
        <f t="shared" si="23"/>
        <v>10529.730514081213</v>
      </c>
      <c r="K74" s="144">
        <f t="shared" si="23"/>
        <v>238226.37954778128</v>
      </c>
      <c r="L74" s="144">
        <f t="shared" si="23"/>
        <v>63583.326167864609</v>
      </c>
      <c r="M74" s="144">
        <f t="shared" si="23"/>
        <v>6970.8877550587849</v>
      </c>
      <c r="N74" s="144">
        <f t="shared" si="23"/>
        <v>15201.247013364202</v>
      </c>
      <c r="O74" s="144">
        <f t="shared" si="23"/>
        <v>76492.769253306717</v>
      </c>
      <c r="P74" s="144">
        <f t="shared" si="23"/>
        <v>9470.2476939421267</v>
      </c>
      <c r="Q74" s="144">
        <f t="shared" si="23"/>
        <v>3280.8727802309268</v>
      </c>
      <c r="R74" s="144">
        <f t="shared" si="23"/>
        <v>72747.452525652203</v>
      </c>
      <c r="S74" s="144">
        <f t="shared" si="23"/>
        <v>4569.5547423679218</v>
      </c>
      <c r="T74" s="144">
        <f t="shared" si="23"/>
        <v>10746.110078769825</v>
      </c>
      <c r="U74" s="144">
        <f t="shared" si="23"/>
        <v>1536.6780070142811</v>
      </c>
      <c r="V74" s="144">
        <f t="shared" si="23"/>
        <v>8102.8341488517344</v>
      </c>
      <c r="W74" s="144">
        <f t="shared" si="23"/>
        <v>13765.060578268702</v>
      </c>
      <c r="X74" s="144">
        <f t="shared" si="23"/>
        <v>36220.674418564056</v>
      </c>
      <c r="Y74" s="144">
        <f t="shared" si="23"/>
        <v>70422.241934737933</v>
      </c>
      <c r="Z74" s="300">
        <f t="shared" si="23"/>
        <v>393109.95709799405</v>
      </c>
    </row>
    <row r="75" spans="2:26">
      <c r="B75" s="310"/>
      <c r="C75" s="215" t="s">
        <v>620</v>
      </c>
      <c r="D75" s="212">
        <f t="shared" si="16"/>
        <v>2016</v>
      </c>
      <c r="E75" s="136">
        <v>142672</v>
      </c>
      <c r="F75" s="144">
        <f t="shared" ref="F75:Z75" si="24">F35*$E75</f>
        <v>96249.20563203191</v>
      </c>
      <c r="G75" s="144">
        <f t="shared" si="24"/>
        <v>28015.275123287658</v>
      </c>
      <c r="H75" s="144">
        <f t="shared" si="24"/>
        <v>147313.39123303132</v>
      </c>
      <c r="I75" s="144">
        <f t="shared" si="24"/>
        <v>6076.1113658288641</v>
      </c>
      <c r="J75" s="144">
        <f t="shared" si="24"/>
        <v>19937.58513650735</v>
      </c>
      <c r="K75" s="144">
        <f t="shared" si="24"/>
        <v>454155.78096217971</v>
      </c>
      <c r="L75" s="144">
        <f t="shared" si="24"/>
        <v>124228.11929093285</v>
      </c>
      <c r="M75" s="144">
        <f t="shared" si="24"/>
        <v>13395.567734561575</v>
      </c>
      <c r="N75" s="144">
        <f t="shared" si="24"/>
        <v>29346.445293377099</v>
      </c>
      <c r="O75" s="144">
        <f t="shared" si="24"/>
        <v>147800.10546618199</v>
      </c>
      <c r="P75" s="144">
        <f t="shared" si="24"/>
        <v>18466.47516290746</v>
      </c>
      <c r="Q75" s="144">
        <f t="shared" si="24"/>
        <v>6333.8194211916079</v>
      </c>
      <c r="R75" s="144">
        <f t="shared" si="24"/>
        <v>141799.03960455782</v>
      </c>
      <c r="S75" s="144">
        <f t="shared" si="24"/>
        <v>8854.4161070948267</v>
      </c>
      <c r="T75" s="144">
        <f t="shared" si="24"/>
        <v>20905.777567976518</v>
      </c>
      <c r="U75" s="144">
        <f t="shared" si="24"/>
        <v>3012.5666870989658</v>
      </c>
      <c r="V75" s="144">
        <f t="shared" si="24"/>
        <v>15930.115612424886</v>
      </c>
      <c r="W75" s="144">
        <f t="shared" si="24"/>
        <v>26680.584240458087</v>
      </c>
      <c r="X75" s="144">
        <f t="shared" si="24"/>
        <v>66208.343778535957</v>
      </c>
      <c r="Y75" s="144">
        <f t="shared" si="24"/>
        <v>128785.97348556717</v>
      </c>
      <c r="Z75" s="300">
        <f t="shared" si="24"/>
        <v>751747.34945286671</v>
      </c>
    </row>
    <row r="76" spans="2:26">
      <c r="B76" s="310"/>
      <c r="C76" s="215" t="s">
        <v>677</v>
      </c>
      <c r="D76" s="211">
        <f t="shared" si="16"/>
        <v>2016</v>
      </c>
      <c r="E76" s="136">
        <v>52593</v>
      </c>
      <c r="F76" s="144">
        <f t="shared" ref="F76:Z76" si="25">F36*$E76</f>
        <v>35599.201299701992</v>
      </c>
      <c r="G76" s="144">
        <f t="shared" si="25"/>
        <v>10365.075904162242</v>
      </c>
      <c r="H76" s="144">
        <f t="shared" si="25"/>
        <v>53918.365100063478</v>
      </c>
      <c r="I76" s="144">
        <f t="shared" si="25"/>
        <v>2241.5489832494086</v>
      </c>
      <c r="J76" s="144">
        <f t="shared" si="25"/>
        <v>7338.9319341973078</v>
      </c>
      <c r="K76" s="144">
        <f t="shared" si="25"/>
        <v>166907.45712215209</v>
      </c>
      <c r="L76" s="144">
        <f t="shared" si="25"/>
        <v>46290.980888111095</v>
      </c>
      <c r="M76" s="144">
        <f t="shared" si="25"/>
        <v>4873.3966998908827</v>
      </c>
      <c r="N76" s="144">
        <f t="shared" si="25"/>
        <v>10658.977609051206</v>
      </c>
      <c r="O76" s="144">
        <f t="shared" si="25"/>
        <v>53729.08650283506</v>
      </c>
      <c r="P76" s="144">
        <f t="shared" si="25"/>
        <v>6773.4894002011442</v>
      </c>
      <c r="Q76" s="144">
        <f t="shared" si="25"/>
        <v>2300.5184687731517</v>
      </c>
      <c r="R76" s="144">
        <f t="shared" si="25"/>
        <v>51992.125150468913</v>
      </c>
      <c r="S76" s="144">
        <f t="shared" si="25"/>
        <v>3211.8034611764861</v>
      </c>
      <c r="T76" s="144">
        <f t="shared" si="25"/>
        <v>7572.5482614409284</v>
      </c>
      <c r="U76" s="144">
        <f t="shared" si="25"/>
        <v>1088.2484861275993</v>
      </c>
      <c r="V76" s="144">
        <f t="shared" si="25"/>
        <v>5748.7664936846822</v>
      </c>
      <c r="W76" s="144">
        <f t="shared" si="25"/>
        <v>9676.935418816649</v>
      </c>
      <c r="X76" s="144">
        <f t="shared" si="25"/>
        <v>24580.966549426823</v>
      </c>
      <c r="Y76" s="144">
        <f t="shared" si="25"/>
        <v>47872.736953521919</v>
      </c>
      <c r="Z76" s="300">
        <f t="shared" si="25"/>
        <v>276370.5803435265</v>
      </c>
    </row>
    <row r="77" spans="2:26">
      <c r="B77" s="310"/>
      <c r="C77" s="215" t="s">
        <v>734</v>
      </c>
      <c r="D77" s="212">
        <f>$B$5</f>
        <v>2016</v>
      </c>
      <c r="E77" s="136">
        <v>537893</v>
      </c>
      <c r="F77" s="144">
        <f t="shared" ref="F77:Z77" si="26">F37*$E77</f>
        <v>355266.40429469483</v>
      </c>
      <c r="G77" s="144">
        <f t="shared" si="26"/>
        <v>103308.62915571099</v>
      </c>
      <c r="H77" s="144">
        <f t="shared" si="26"/>
        <v>564872.01673170831</v>
      </c>
      <c r="I77" s="144">
        <f t="shared" si="26"/>
        <v>22651.229896298293</v>
      </c>
      <c r="J77" s="144">
        <f t="shared" si="26"/>
        <v>75381.351869789854</v>
      </c>
      <c r="K77" s="144">
        <f t="shared" si="26"/>
        <v>1720703.4988379017</v>
      </c>
      <c r="L77" s="144">
        <f t="shared" si="26"/>
        <v>445750.23658507864</v>
      </c>
      <c r="M77" s="144">
        <f t="shared" si="26"/>
        <v>52271.382070651816</v>
      </c>
      <c r="N77" s="144">
        <f t="shared" si="26"/>
        <v>114825.87097307763</v>
      </c>
      <c r="O77" s="144">
        <f t="shared" si="26"/>
        <v>576522.22745156637</v>
      </c>
      <c r="P77" s="144">
        <f t="shared" si="26"/>
        <v>69702.14042929541</v>
      </c>
      <c r="Q77" s="144">
        <f t="shared" si="26"/>
        <v>24782.774348096391</v>
      </c>
      <c r="R77" s="144">
        <f t="shared" si="26"/>
        <v>535965.66105352051</v>
      </c>
      <c r="S77" s="144">
        <f t="shared" si="26"/>
        <v>34721.561909935204</v>
      </c>
      <c r="T77" s="144">
        <f t="shared" si="26"/>
        <v>82174.532203193783</v>
      </c>
      <c r="U77" s="144">
        <f t="shared" si="26"/>
        <v>11896.431432156289</v>
      </c>
      <c r="V77" s="144">
        <f t="shared" si="26"/>
        <v>63014.973817553975</v>
      </c>
      <c r="W77" s="144">
        <f t="shared" si="26"/>
        <v>104643.609078475</v>
      </c>
      <c r="X77" s="144">
        <f t="shared" si="26"/>
        <v>247148.68670968388</v>
      </c>
      <c r="Y77" s="144">
        <f t="shared" si="26"/>
        <v>478763.0427238188</v>
      </c>
      <c r="Z77" s="300">
        <f t="shared" si="26"/>
        <v>2842183.1307861037</v>
      </c>
    </row>
    <row r="78" spans="2:26">
      <c r="B78" s="310"/>
      <c r="C78" s="215" t="s">
        <v>791</v>
      </c>
      <c r="D78" s="212">
        <f t="shared" si="16"/>
        <v>2016</v>
      </c>
      <c r="E78" s="136">
        <v>203654</v>
      </c>
      <c r="F78" s="144">
        <f t="shared" ref="F78:Z78" si="27">F38*$E78</f>
        <v>135959.43734693527</v>
      </c>
      <c r="G78" s="144">
        <f t="shared" si="27"/>
        <v>39558.574366153</v>
      </c>
      <c r="H78" s="144">
        <f t="shared" si="27"/>
        <v>211183.79614826664</v>
      </c>
      <c r="I78" s="144">
        <f t="shared" si="27"/>
        <v>8617.7382361166528</v>
      </c>
      <c r="J78" s="144">
        <f t="shared" si="27"/>
        <v>28472.246183462645</v>
      </c>
      <c r="K78" s="144">
        <f t="shared" si="27"/>
        <v>648639.08838967606</v>
      </c>
      <c r="L78" s="144">
        <f t="shared" si="27"/>
        <v>173565.83372845029</v>
      </c>
      <c r="M78" s="144">
        <f t="shared" si="27"/>
        <v>19299.556355810095</v>
      </c>
      <c r="N78" s="144">
        <f t="shared" si="27"/>
        <v>42327.636924155668</v>
      </c>
      <c r="O78" s="144">
        <f t="shared" si="27"/>
        <v>212937.16337558377</v>
      </c>
      <c r="P78" s="144">
        <f t="shared" si="27"/>
        <v>26290.020091315782</v>
      </c>
      <c r="Q78" s="144">
        <f t="shared" si="27"/>
        <v>9135.5394536955282</v>
      </c>
      <c r="R78" s="144">
        <f t="shared" si="27"/>
        <v>201975.49058719722</v>
      </c>
      <c r="S78" s="144">
        <f t="shared" si="27"/>
        <v>12782.675887677682</v>
      </c>
      <c r="T78" s="144">
        <f t="shared" si="27"/>
        <v>30210.394913204662</v>
      </c>
      <c r="U78" s="144">
        <f t="shared" si="27"/>
        <v>4361.8502843479209</v>
      </c>
      <c r="V78" s="144">
        <f t="shared" si="27"/>
        <v>23081.775575591691</v>
      </c>
      <c r="W78" s="144">
        <f t="shared" si="27"/>
        <v>38520.282324045678</v>
      </c>
      <c r="X78" s="144">
        <f t="shared" si="27"/>
        <v>94467.179740574109</v>
      </c>
      <c r="Y78" s="144">
        <f t="shared" si="27"/>
        <v>183475.48142896019</v>
      </c>
      <c r="Z78" s="300">
        <f t="shared" si="27"/>
        <v>1072430.8806706103</v>
      </c>
    </row>
    <row r="79" spans="2:26">
      <c r="B79" s="310"/>
      <c r="C79" s="215" t="s">
        <v>848</v>
      </c>
      <c r="D79" s="211">
        <f t="shared" si="16"/>
        <v>2016</v>
      </c>
      <c r="E79" s="136">
        <v>117931</v>
      </c>
      <c r="F79" s="144">
        <f t="shared" ref="F79:Z79" si="28">F39*$E79</f>
        <v>79993.864063665998</v>
      </c>
      <c r="G79" s="144">
        <f t="shared" si="28"/>
        <v>23281.438608329976</v>
      </c>
      <c r="H79" s="144">
        <f t="shared" si="28"/>
        <v>122121.07957686663</v>
      </c>
      <c r="I79" s="144">
        <f t="shared" si="28"/>
        <v>5046.2000248093</v>
      </c>
      <c r="J79" s="144">
        <f t="shared" si="28"/>
        <v>16497.463333524931</v>
      </c>
      <c r="K79" s="144">
        <f t="shared" si="28"/>
        <v>376350.38085702161</v>
      </c>
      <c r="L79" s="144">
        <f t="shared" si="28"/>
        <v>103410.91692778292</v>
      </c>
      <c r="M79" s="144">
        <f t="shared" si="28"/>
        <v>11095.834749895897</v>
      </c>
      <c r="N79" s="144">
        <f t="shared" si="28"/>
        <v>24358.731636618708</v>
      </c>
      <c r="O79" s="144">
        <f t="shared" si="28"/>
        <v>122717.50428687435</v>
      </c>
      <c r="P79" s="144">
        <f t="shared" si="28"/>
        <v>15381.483983588991</v>
      </c>
      <c r="Q79" s="144">
        <f t="shared" si="28"/>
        <v>5257.3252389933732</v>
      </c>
      <c r="R79" s="144">
        <f t="shared" si="28"/>
        <v>118094.5798591791</v>
      </c>
      <c r="S79" s="144">
        <f t="shared" si="28"/>
        <v>7361.8728474644358</v>
      </c>
      <c r="T79" s="144">
        <f t="shared" si="28"/>
        <v>17413.405173525953</v>
      </c>
      <c r="U79" s="144">
        <f t="shared" si="28"/>
        <v>2518.2260543260641</v>
      </c>
      <c r="V79" s="144">
        <f t="shared" si="28"/>
        <v>13333.661999914853</v>
      </c>
      <c r="W79" s="144">
        <f t="shared" si="28"/>
        <v>22186.222545172059</v>
      </c>
      <c r="X79" s="144">
        <f t="shared" si="28"/>
        <v>54377.714642833227</v>
      </c>
      <c r="Y79" s="144">
        <f t="shared" si="28"/>
        <v>105782.94651804853</v>
      </c>
      <c r="Z79" s="300">
        <f t="shared" si="28"/>
        <v>623290.42646421853</v>
      </c>
    </row>
    <row r="80" spans="2:26">
      <c r="B80" s="311"/>
      <c r="C80" s="216" t="s">
        <v>905</v>
      </c>
      <c r="D80" s="211">
        <f t="shared" si="16"/>
        <v>2016</v>
      </c>
      <c r="E80" s="141">
        <v>113193</v>
      </c>
      <c r="F80" s="144">
        <f t="shared" ref="F80:Z80" si="29">F40*$E80</f>
        <v>75399.466480492774</v>
      </c>
      <c r="G80" s="144">
        <f t="shared" si="29"/>
        <v>21938.293459173638</v>
      </c>
      <c r="H80" s="144">
        <f t="shared" si="29"/>
        <v>117430.75767883907</v>
      </c>
      <c r="I80" s="144">
        <f t="shared" si="29"/>
        <v>4782.2593327593104</v>
      </c>
      <c r="J80" s="144">
        <f t="shared" si="29"/>
        <v>15824.291159365997</v>
      </c>
      <c r="K80" s="144">
        <f t="shared" si="29"/>
        <v>360426.95057806041</v>
      </c>
      <c r="L80" s="144">
        <f t="shared" si="29"/>
        <v>96083.016283536097</v>
      </c>
      <c r="M80" s="144">
        <f t="shared" si="29"/>
        <v>10751.997104928174</v>
      </c>
      <c r="N80" s="144">
        <f t="shared" si="29"/>
        <v>23563.101712193122</v>
      </c>
      <c r="O80" s="144">
        <f t="shared" si="29"/>
        <v>118505.14767470119</v>
      </c>
      <c r="P80" s="144">
        <f t="shared" si="29"/>
        <v>14587.351652953235</v>
      </c>
      <c r="Q80" s="144">
        <f t="shared" si="29"/>
        <v>5085.6050794636867</v>
      </c>
      <c r="R80" s="144">
        <f t="shared" si="29"/>
        <v>112082.79002348888</v>
      </c>
      <c r="S80" s="144">
        <f t="shared" si="29"/>
        <v>7111.5180829819828</v>
      </c>
      <c r="T80" s="144">
        <f t="shared" si="29"/>
        <v>16796.129200752279</v>
      </c>
      <c r="U80" s="144">
        <f t="shared" si="29"/>
        <v>2421.9653671739493</v>
      </c>
      <c r="V80" s="144">
        <f t="shared" si="29"/>
        <v>12810.379489300836</v>
      </c>
      <c r="W80" s="144">
        <f t="shared" si="29"/>
        <v>21429.309364845969</v>
      </c>
      <c r="X80" s="144">
        <f t="shared" si="29"/>
        <v>52545.091264338211</v>
      </c>
      <c r="Y80" s="144">
        <f t="shared" si="29"/>
        <v>102028.61638803357</v>
      </c>
      <c r="Z80" s="300">
        <f t="shared" si="29"/>
        <v>595802.0186886912</v>
      </c>
    </row>
  </sheetData>
  <mergeCells count="2">
    <mergeCell ref="B29:B40"/>
    <mergeCell ref="B69:B80"/>
  </mergeCells>
  <phoneticPr fontId="19"/>
  <pageMargins left="0.7" right="0.7" top="0.75" bottom="0.75" header="0.3" footer="0.3"/>
  <pageSetup paperSize="9" orientation="portrait" verticalDpi="0" r:id="rId1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00000000-0002-0000-0100-000000000000}">
          <x14:formula1>
            <xm:f>'Summary table'!D$3:D$10</xm:f>
          </x14:formula1>
          <xm:sqref>B5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/>
  </sheetPr>
  <dimension ref="C30:Q91"/>
  <sheetViews>
    <sheetView showGridLines="0" zoomScale="85" zoomScaleNormal="85" workbookViewId="0">
      <selection activeCell="R39" sqref="R39"/>
    </sheetView>
  </sheetViews>
  <sheetFormatPr defaultColWidth="9.140625" defaultRowHeight="12.75"/>
  <cols>
    <col min="1" max="1" width="9.140625" style="6"/>
    <col min="2" max="2" width="3.28515625" style="6" customWidth="1"/>
    <col min="3" max="3" width="6.42578125" style="6" customWidth="1"/>
    <col min="4" max="4" width="14.28515625" style="6" bestFit="1" customWidth="1"/>
    <col min="5" max="5" width="10.5703125" style="6" bestFit="1" customWidth="1"/>
    <col min="6" max="6" width="11.28515625" style="6" bestFit="1" customWidth="1"/>
    <col min="7" max="7" width="9.140625" style="6" bestFit="1" customWidth="1"/>
    <col min="8" max="9" width="10.140625" style="6" bestFit="1" customWidth="1"/>
    <col min="10" max="10" width="10.42578125" style="6" bestFit="1" customWidth="1"/>
    <col min="11" max="16" width="10.42578125" style="6" customWidth="1"/>
    <col min="17" max="46" width="18.42578125" style="6" bestFit="1" customWidth="1"/>
    <col min="47" max="16384" width="9.140625" style="6"/>
  </cols>
  <sheetData>
    <row r="30" spans="3:17">
      <c r="D30" s="6">
        <v>3</v>
      </c>
      <c r="E30" s="6">
        <v>11</v>
      </c>
      <c r="F30" s="239">
        <f>E30+8</f>
        <v>19</v>
      </c>
      <c r="G30" s="239">
        <f t="shared" ref="G30:P30" si="0">F30+8</f>
        <v>27</v>
      </c>
      <c r="H30" s="239">
        <f t="shared" si="0"/>
        <v>35</v>
      </c>
      <c r="I30" s="239">
        <f t="shared" si="0"/>
        <v>43</v>
      </c>
      <c r="J30" s="239">
        <f t="shared" si="0"/>
        <v>51</v>
      </c>
      <c r="K30" s="239">
        <f t="shared" si="0"/>
        <v>59</v>
      </c>
      <c r="L30" s="239">
        <f t="shared" si="0"/>
        <v>67</v>
      </c>
      <c r="M30" s="239">
        <f t="shared" si="0"/>
        <v>75</v>
      </c>
      <c r="N30" s="239">
        <f t="shared" si="0"/>
        <v>83</v>
      </c>
      <c r="O30" s="239">
        <f t="shared" si="0"/>
        <v>91</v>
      </c>
      <c r="P30" s="239">
        <f t="shared" si="0"/>
        <v>99</v>
      </c>
    </row>
    <row r="31" spans="3:17" ht="60">
      <c r="D31" s="143" t="s">
        <v>221</v>
      </c>
      <c r="E31" s="240" t="s">
        <v>278</v>
      </c>
      <c r="F31" s="241" t="s">
        <v>335</v>
      </c>
      <c r="G31" s="240" t="s">
        <v>392</v>
      </c>
      <c r="H31" s="240" t="s">
        <v>449</v>
      </c>
      <c r="I31" s="240" t="s">
        <v>506</v>
      </c>
      <c r="J31" s="240" t="s">
        <v>563</v>
      </c>
      <c r="K31" s="242" t="s">
        <v>620</v>
      </c>
      <c r="L31" s="242" t="s">
        <v>677</v>
      </c>
      <c r="M31" s="242" t="s">
        <v>734</v>
      </c>
      <c r="N31" s="242" t="s">
        <v>791</v>
      </c>
      <c r="O31" s="242" t="s">
        <v>848</v>
      </c>
      <c r="P31" s="242" t="s">
        <v>905</v>
      </c>
      <c r="Q31" s="355"/>
    </row>
    <row r="32" spans="3:17" ht="15">
      <c r="C32" s="93">
        <v>2011</v>
      </c>
      <c r="D32" s="144">
        <f>'Summary table'!AA3</f>
        <v>5.2470740685331476</v>
      </c>
      <c r="E32" s="144">
        <f>'Summary table'!AA11</f>
        <v>5.0384558301072824</v>
      </c>
      <c r="F32" s="144">
        <f>'Summary table'!AA19</f>
        <v>5.1329167153157407</v>
      </c>
      <c r="G32" s="144">
        <f>'Summary table'!AA27</f>
        <v>5.2788806412649372</v>
      </c>
      <c r="H32" s="144">
        <f>'Summary table'!AA35</f>
        <v>5.201526901636317</v>
      </c>
      <c r="I32" s="144">
        <f>'Summary table'!AA43</f>
        <v>5.1923487645471011</v>
      </c>
      <c r="J32" s="144">
        <f>'Summary table'!AA51</f>
        <v>5.1780105693208718</v>
      </c>
      <c r="K32" s="144">
        <f>'Summary table'!AA59</f>
        <v>5.2418796939119048</v>
      </c>
      <c r="L32" s="144">
        <f>'Summary table'!AA67</f>
        <v>5.2936309942574411</v>
      </c>
      <c r="M32" s="144">
        <f>'Summary table'!AA75</f>
        <v>5.3508341510742152</v>
      </c>
      <c r="N32" s="144">
        <f>'Summary table'!AA83</f>
        <v>5.2941723810627508</v>
      </c>
      <c r="O32" s="144">
        <f>'Summary table'!AA91</f>
        <v>5.3572948740195017</v>
      </c>
      <c r="P32" s="144">
        <f>'Summary table'!AA99</f>
        <v>5.3088403883372379</v>
      </c>
      <c r="Q32" s="356"/>
    </row>
    <row r="33" spans="3:17" ht="15">
      <c r="C33" s="93">
        <v>2012</v>
      </c>
      <c r="D33" s="144">
        <f>'Summary table'!AA4</f>
        <v>4.8455936013205285</v>
      </c>
      <c r="E33" s="144">
        <f>'Summary table'!AA12</f>
        <v>4.7030588240061562</v>
      </c>
      <c r="F33" s="144">
        <f>'Summary table'!AA20</f>
        <v>4.7573200339397355</v>
      </c>
      <c r="G33" s="144">
        <f>'Summary table'!AA28</f>
        <v>4.8948878686267072</v>
      </c>
      <c r="H33" s="144">
        <f>'Summary table'!AA36</f>
        <v>4.7949497976840334</v>
      </c>
      <c r="I33" s="144">
        <f>'Summary table'!AA44</f>
        <v>4.7687742890401292</v>
      </c>
      <c r="J33" s="144">
        <f>'Summary table'!AA52</f>
        <v>4.7811595785229128</v>
      </c>
      <c r="K33" s="144">
        <f>'Summary table'!AA60</f>
        <v>4.8478652546617518</v>
      </c>
      <c r="L33" s="144">
        <f>'Summary table'!AA68</f>
        <v>4.8937347066087851</v>
      </c>
      <c r="M33" s="144">
        <f>'Summary table'!AA76</f>
        <v>4.9336829642999458</v>
      </c>
      <c r="N33" s="144">
        <f>'Summary table'!AA84</f>
        <v>4.8698844608309422</v>
      </c>
      <c r="O33" s="144">
        <f>'Summary table'!AA92</f>
        <v>4.9343753417370362</v>
      </c>
      <c r="P33" s="144">
        <f>'Summary table'!AA100</f>
        <v>4.877644583410893</v>
      </c>
      <c r="Q33" s="356"/>
    </row>
    <row r="34" spans="3:17" ht="15">
      <c r="C34" s="93">
        <v>2013</v>
      </c>
      <c r="D34" s="144">
        <f>'Summary table'!AA5</f>
        <v>4.7127847192870576</v>
      </c>
      <c r="E34" s="144">
        <f>'Summary table'!AA13</f>
        <v>4.5933239370340493</v>
      </c>
      <c r="F34" s="144">
        <f>'Summary table'!AA21</f>
        <v>4.6413297012216583</v>
      </c>
      <c r="G34" s="144">
        <f>'Summary table'!AA29</f>
        <v>4.767434078718976</v>
      </c>
      <c r="H34" s="144">
        <f>'Summary table'!AA37</f>
        <v>4.6760549383817036</v>
      </c>
      <c r="I34" s="144">
        <f>'Summary table'!AA45</f>
        <v>4.6383810883268346</v>
      </c>
      <c r="J34" s="144">
        <f>'Summary table'!AA53</f>
        <v>4.6292393512907415</v>
      </c>
      <c r="K34" s="144">
        <f>'Summary table'!AA61</f>
        <v>4.7192811719898096</v>
      </c>
      <c r="L34" s="144">
        <f>'Summary table'!AA69</f>
        <v>4.7455136932802198</v>
      </c>
      <c r="M34" s="144">
        <f>'Summary table'!AA77</f>
        <v>4.7753420469559593</v>
      </c>
      <c r="N34" s="144">
        <f>'Summary table'!AA85</f>
        <v>4.7404735868698396</v>
      </c>
      <c r="O34" s="144">
        <f>'Summary table'!AA93</f>
        <v>4.7914192324378728</v>
      </c>
      <c r="P34" s="144">
        <f>'Summary table'!AA101</f>
        <v>4.7595521141621653</v>
      </c>
      <c r="Q34" s="356"/>
    </row>
    <row r="35" spans="3:17" ht="15">
      <c r="C35" s="93">
        <v>2014</v>
      </c>
      <c r="D35" s="144">
        <f>'Summary table'!AA6</f>
        <v>4.7685321746478824</v>
      </c>
      <c r="E35" s="144">
        <f>'Summary table'!AA14</f>
        <v>4.676522230590539</v>
      </c>
      <c r="F35" s="144">
        <f>'Summary table'!AA22</f>
        <v>4.7015224880541435</v>
      </c>
      <c r="G35" s="144">
        <f>'Summary table'!AA30</f>
        <v>4.8482173579712597</v>
      </c>
      <c r="H35" s="144">
        <f>'Summary table'!AA38</f>
        <v>4.7307680959307117</v>
      </c>
      <c r="I35" s="144">
        <f>'Summary table'!AA46</f>
        <v>4.6860545714426198</v>
      </c>
      <c r="J35" s="144">
        <f>'Summary table'!AA54</f>
        <v>4.7027130049347035</v>
      </c>
      <c r="K35" s="144">
        <f>'Summary table'!AA62</f>
        <v>4.7948637246893648</v>
      </c>
      <c r="L35" s="144">
        <f>'Summary table'!AA70</f>
        <v>4.813649443203003</v>
      </c>
      <c r="M35" s="144">
        <f>'Summary table'!AA78</f>
        <v>4.8152309592367013</v>
      </c>
      <c r="N35" s="144">
        <f>'Summary table'!AA86</f>
        <v>4.8003529005363976</v>
      </c>
      <c r="O35" s="144">
        <f>'Summary table'!AA94</f>
        <v>4.8365195756864505</v>
      </c>
      <c r="P35" s="144">
        <f>'Summary table'!AA102</f>
        <v>4.7897520170344601</v>
      </c>
      <c r="Q35" s="356"/>
    </row>
    <row r="36" spans="3:17" ht="15">
      <c r="C36" s="93">
        <v>2015</v>
      </c>
      <c r="D36" s="144">
        <f>'Summary table'!AA7</f>
        <v>5.0427760131428148</v>
      </c>
      <c r="E36" s="144">
        <f>'Summary table'!AA15</f>
        <v>4.9475230418099523</v>
      </c>
      <c r="F36" s="144">
        <f>'Summary table'!AA23</f>
        <v>4.9806461847978687</v>
      </c>
      <c r="G36" s="144">
        <f>'Summary table'!AA31</f>
        <v>5.1830073863038244</v>
      </c>
      <c r="H36" s="144">
        <f>'Summary table'!AA39</f>
        <v>5.0000829916336542</v>
      </c>
      <c r="I36" s="144">
        <f>'Summary table'!AA47</f>
        <v>4.9617246769780188</v>
      </c>
      <c r="J36" s="144">
        <f>'Summary table'!AA55</f>
        <v>4.9979931817720757</v>
      </c>
      <c r="K36" s="144">
        <f>'Summary table'!AA63</f>
        <v>5.0777772346650298</v>
      </c>
      <c r="L36" s="144">
        <f>'Summary table'!AA71</f>
        <v>5.080000740253225</v>
      </c>
      <c r="M36" s="144">
        <f>'Summary table'!AA79</f>
        <v>5.0805434906554661</v>
      </c>
      <c r="N36" s="144">
        <f>'Summary table'!AA87</f>
        <v>5.0715115685359038</v>
      </c>
      <c r="O36" s="144">
        <f>'Summary table'!AA95</f>
        <v>5.0945710481842053</v>
      </c>
      <c r="P36" s="144">
        <f>'Summary table'!AA103</f>
        <v>5.0663108494382332</v>
      </c>
      <c r="Q36" s="356"/>
    </row>
    <row r="37" spans="3:17" ht="15">
      <c r="C37" s="93">
        <v>2016</v>
      </c>
      <c r="D37" s="144">
        <f>'Summary table'!AA8</f>
        <v>5.2409120890000001</v>
      </c>
      <c r="E37" s="144">
        <f>'Summary table'!AA16</f>
        <v>5.1549807717464322</v>
      </c>
      <c r="F37" s="144">
        <f>'Summary table'!AA24</f>
        <v>5.178377431186969</v>
      </c>
      <c r="G37" s="144">
        <f>'Summary table'!AA32</f>
        <v>5.404693768043189</v>
      </c>
      <c r="H37" s="144">
        <f>'Summary table'!AA40</f>
        <v>5.1934527422168095</v>
      </c>
      <c r="I37" s="144">
        <f>'Summary table'!AA48</f>
        <v>5.1561820400935119</v>
      </c>
      <c r="J37" s="144">
        <f>'Summary table'!AA56</f>
        <v>5.1934097431499726</v>
      </c>
      <c r="K37" s="144">
        <f>'Summary table'!AA64</f>
        <v>5.2690601481220334</v>
      </c>
      <c r="L37" s="144">
        <f>'Summary table'!AA72</f>
        <v>5.2548928629955789</v>
      </c>
      <c r="M37" s="144">
        <f>'Summary table'!AA80</f>
        <v>5.2839191638227376</v>
      </c>
      <c r="N37" s="144">
        <f>'Summary table'!AA88</f>
        <v>5.2659455776493971</v>
      </c>
      <c r="O37" s="144">
        <f>'Summary table'!AA96</f>
        <v>5.2852127639400877</v>
      </c>
      <c r="P37" s="144">
        <f>'Summary table'!AA104</f>
        <v>5.263594203605269</v>
      </c>
      <c r="Q37" s="356"/>
    </row>
    <row r="38" spans="3:17" ht="15">
      <c r="C38" s="93">
        <v>2017</v>
      </c>
      <c r="D38" s="144">
        <f>'Summary table'!AA9</f>
        <v>5.2409120890000001</v>
      </c>
      <c r="E38" s="144">
        <f>'Summary table'!AA17</f>
        <v>5.14876623265683</v>
      </c>
      <c r="F38" s="144">
        <f>'Summary table'!AA25</f>
        <v>5.1685037100113007</v>
      </c>
      <c r="G38" s="144">
        <f>'Summary table'!AA33</f>
        <v>5.4049727901827431</v>
      </c>
      <c r="H38" s="144">
        <f>'Summary table'!AA41</f>
        <v>5.1953183736576252</v>
      </c>
      <c r="I38" s="144">
        <f>'Summary table'!AA49</f>
        <v>5.167863055694891</v>
      </c>
      <c r="J38" s="144">
        <f>'Summary table'!AA57</f>
        <v>5.1911371140748415</v>
      </c>
      <c r="K38" s="144">
        <f>'Summary table'!AA65</f>
        <v>5.2827100940554681</v>
      </c>
      <c r="L38" s="144">
        <f>'Summary table'!AA73</f>
        <v>5.2590877835810552</v>
      </c>
      <c r="M38" s="144">
        <f>'Summary table'!AA81</f>
        <v>5.2881790964138506</v>
      </c>
      <c r="N38" s="144">
        <f>'Summary table'!AA89</f>
        <v>5.2769169207764808</v>
      </c>
      <c r="O38" s="144">
        <f>'Summary table'!AA97</f>
        <v>5.2766731274728844</v>
      </c>
      <c r="P38" s="144">
        <f>'Summary table'!AA105</f>
        <v>5.2394098250194467</v>
      </c>
      <c r="Q38" s="356"/>
    </row>
    <row r="39" spans="3:17" ht="15">
      <c r="C39" s="93">
        <v>2018</v>
      </c>
      <c r="D39" s="144">
        <f>'Summary table'!AA10</f>
        <v>5.2409120890000001</v>
      </c>
      <c r="E39" s="144">
        <f>'Summary table'!AA18</f>
        <v>5.1126996727895104</v>
      </c>
      <c r="F39" s="144">
        <f>'Summary table'!AA26</f>
        <v>5.1594818532208517</v>
      </c>
      <c r="G39" s="144">
        <f>'Summary table'!AA34</f>
        <v>5.3925309969964026</v>
      </c>
      <c r="H39" s="144">
        <f>'Summary table'!AA42</f>
        <v>5.226085897337712</v>
      </c>
      <c r="I39" s="144">
        <f>'Summary table'!AA50</f>
        <v>5.1765541924921479</v>
      </c>
      <c r="J39" s="144">
        <f>'Summary table'!AA58</f>
        <v>5.2259406410805012</v>
      </c>
      <c r="K39" s="144">
        <f>'Summary table'!AA66</f>
        <v>5.3213674038812062</v>
      </c>
      <c r="L39" s="144">
        <f>'Summary table'!AA74</f>
        <v>5.275618536064874</v>
      </c>
      <c r="M39" s="144">
        <f>'Summary table'!AA82</f>
        <v>5.2791474921266168</v>
      </c>
      <c r="N39" s="144">
        <f>'Summary table'!AA90</f>
        <v>5.2763431827702529</v>
      </c>
      <c r="O39" s="144">
        <f>'Summary table'!AA98</f>
        <v>5.2778476736052777</v>
      </c>
      <c r="P39" s="144">
        <f>'Summary table'!AA106</f>
        <v>5.2000578619818185</v>
      </c>
    </row>
    <row r="40" spans="3:17">
      <c r="F40" s="128"/>
    </row>
    <row r="41" spans="3:17">
      <c r="F41" s="128"/>
      <c r="P41" s="150" t="s">
        <v>217</v>
      </c>
      <c r="Q41" s="150"/>
    </row>
    <row r="42" spans="3:17">
      <c r="F42" s="128"/>
    </row>
    <row r="43" spans="3:17">
      <c r="F43" s="128"/>
    </row>
    <row r="44" spans="3:17">
      <c r="F44" s="128"/>
    </row>
    <row r="45" spans="3:17">
      <c r="F45" s="128"/>
    </row>
    <row r="46" spans="3:17">
      <c r="F46" s="128"/>
    </row>
    <row r="47" spans="3:17">
      <c r="F47" s="128"/>
    </row>
    <row r="48" spans="3:17">
      <c r="F48" s="128"/>
    </row>
    <row r="49" spans="6:6">
      <c r="F49" s="128"/>
    </row>
    <row r="50" spans="6:6">
      <c r="F50" s="128"/>
    </row>
    <row r="51" spans="6:6">
      <c r="F51" s="128"/>
    </row>
    <row r="52" spans="6:6">
      <c r="F52" s="128"/>
    </row>
    <row r="53" spans="6:6">
      <c r="F53" s="128"/>
    </row>
    <row r="54" spans="6:6">
      <c r="F54" s="128"/>
    </row>
    <row r="55" spans="6:6">
      <c r="F55" s="128"/>
    </row>
    <row r="56" spans="6:6">
      <c r="F56" s="128"/>
    </row>
    <row r="57" spans="6:6">
      <c r="F57" s="128"/>
    </row>
    <row r="58" spans="6:6">
      <c r="F58" s="128"/>
    </row>
    <row r="59" spans="6:6">
      <c r="F59" s="128"/>
    </row>
    <row r="72" spans="3:16" ht="60">
      <c r="D72" s="143" t="s">
        <v>221</v>
      </c>
      <c r="E72" s="240" t="s">
        <v>278</v>
      </c>
      <c r="F72" s="241" t="s">
        <v>335</v>
      </c>
      <c r="G72" s="240" t="s">
        <v>392</v>
      </c>
      <c r="H72" s="240" t="s">
        <v>449</v>
      </c>
      <c r="I72" s="240" t="s">
        <v>506</v>
      </c>
      <c r="J72" s="240" t="s">
        <v>563</v>
      </c>
      <c r="K72" s="242" t="s">
        <v>620</v>
      </c>
      <c r="L72" s="242" t="s">
        <v>677</v>
      </c>
      <c r="M72" s="242" t="s">
        <v>734</v>
      </c>
      <c r="N72" s="242" t="s">
        <v>791</v>
      </c>
      <c r="O72" s="242" t="s">
        <v>848</v>
      </c>
      <c r="P72" s="242" t="s">
        <v>905</v>
      </c>
    </row>
    <row r="73" spans="3:16" ht="15">
      <c r="C73" s="93">
        <v>2011</v>
      </c>
      <c r="D73" s="144">
        <f t="shared" ref="D73:P73" si="1">D32*D84</f>
        <v>10757493.537491905</v>
      </c>
      <c r="E73" s="144">
        <f t="shared" si="1"/>
        <v>600306.8198781322</v>
      </c>
      <c r="F73" s="144">
        <f t="shared" si="1"/>
        <v>1658542.9161361067</v>
      </c>
      <c r="G73" s="144">
        <f t="shared" si="1"/>
        <v>382687.17320786038</v>
      </c>
      <c r="H73" s="144">
        <f t="shared" si="1"/>
        <v>1320381.596345871</v>
      </c>
      <c r="I73" s="144">
        <f t="shared" si="1"/>
        <v>306789.92675326549</v>
      </c>
      <c r="J73" s="144">
        <f t="shared" si="1"/>
        <v>393777.34777571366</v>
      </c>
      <c r="K73" s="144">
        <f t="shared" si="1"/>
        <v>746878.74442764989</v>
      </c>
      <c r="L73" s="144">
        <f t="shared" si="1"/>
        <v>276788.08379673882</v>
      </c>
      <c r="M73" s="144">
        <f t="shared" si="1"/>
        <v>2773604.8822093196</v>
      </c>
      <c r="N73" s="144">
        <f t="shared" si="1"/>
        <v>1076977.6049624523</v>
      </c>
      <c r="O73" s="144">
        <f t="shared" si="1"/>
        <v>638300.25505992759</v>
      </c>
      <c r="P73" s="144">
        <f t="shared" si="1"/>
        <v>588007.16141223244</v>
      </c>
    </row>
    <row r="74" spans="3:16" ht="15">
      <c r="C74" s="93">
        <v>2012</v>
      </c>
      <c r="D74" s="144">
        <f t="shared" ref="D74:P74" si="2">D33*D85</f>
        <v>9960098.2651399411</v>
      </c>
      <c r="E74" s="144">
        <f t="shared" si="2"/>
        <v>559607.56335084455</v>
      </c>
      <c r="F74" s="144">
        <f t="shared" si="2"/>
        <v>1539154.7798606583</v>
      </c>
      <c r="G74" s="144">
        <f t="shared" si="2"/>
        <v>354213.66572530306</v>
      </c>
      <c r="H74" s="144">
        <f t="shared" si="2"/>
        <v>1219748.9194344599</v>
      </c>
      <c r="I74" s="144">
        <f t="shared" si="2"/>
        <v>280527.91632707464</v>
      </c>
      <c r="J74" s="144">
        <f t="shared" si="2"/>
        <v>363535.46855298965</v>
      </c>
      <c r="K74" s="144">
        <f t="shared" si="2"/>
        <v>691693.41453513876</v>
      </c>
      <c r="L74" s="144">
        <f t="shared" si="2"/>
        <v>256368.08007511441</v>
      </c>
      <c r="M74" s="144">
        <f t="shared" si="2"/>
        <v>2573330.0952514228</v>
      </c>
      <c r="N74" s="144">
        <f t="shared" si="2"/>
        <v>993734.01342377951</v>
      </c>
      <c r="O74" s="144">
        <f t="shared" si="2"/>
        <v>588355.17824735725</v>
      </c>
      <c r="P74" s="144">
        <f t="shared" si="2"/>
        <v>543481.7924173919</v>
      </c>
    </row>
    <row r="75" spans="3:16" ht="15">
      <c r="C75" s="93">
        <v>2013</v>
      </c>
      <c r="D75" s="144">
        <f t="shared" ref="D75:P75" si="3">D34*D86</f>
        <v>9702780.1485472992</v>
      </c>
      <c r="E75" s="144">
        <f t="shared" si="3"/>
        <v>542113.27769663255</v>
      </c>
      <c r="F75" s="144">
        <f t="shared" si="3"/>
        <v>1500254.1299634865</v>
      </c>
      <c r="G75" s="144">
        <f t="shared" si="3"/>
        <v>343731.99707563815</v>
      </c>
      <c r="H75" s="144">
        <f t="shared" si="3"/>
        <v>1189667.8692582578</v>
      </c>
      <c r="I75" s="144">
        <f t="shared" si="3"/>
        <v>271433.42290779803</v>
      </c>
      <c r="J75" s="144">
        <f t="shared" si="3"/>
        <v>351873.11233096058</v>
      </c>
      <c r="K75" s="144">
        <f t="shared" si="3"/>
        <v>672540.04053909576</v>
      </c>
      <c r="L75" s="144">
        <f t="shared" si="3"/>
        <v>248579.49828140446</v>
      </c>
      <c r="M75" s="144">
        <f t="shared" si="3"/>
        <v>2515177.4314737506</v>
      </c>
      <c r="N75" s="144">
        <f t="shared" si="3"/>
        <v>966980.76414405741</v>
      </c>
      <c r="O75" s="144">
        <f t="shared" si="3"/>
        <v>570188.47149857169</v>
      </c>
      <c r="P75" s="144">
        <f t="shared" si="3"/>
        <v>532765.22545085615</v>
      </c>
    </row>
    <row r="76" spans="3:16" ht="15">
      <c r="C76" s="93">
        <v>2014</v>
      </c>
      <c r="D76" s="144">
        <f t="shared" ref="D76:P76" si="4">D35*D87</f>
        <v>9828350.13718413</v>
      </c>
      <c r="E76" s="144">
        <f t="shared" si="4"/>
        <v>547775.07843576162</v>
      </c>
      <c r="F76" s="144">
        <f t="shared" si="4"/>
        <v>1520133.8630175702</v>
      </c>
      <c r="G76" s="144">
        <f t="shared" si="4"/>
        <v>346870.55909341172</v>
      </c>
      <c r="H76" s="144">
        <f t="shared" si="4"/>
        <v>1202234.8269869676</v>
      </c>
      <c r="I76" s="144">
        <f t="shared" si="4"/>
        <v>271964.54916281532</v>
      </c>
      <c r="J76" s="144">
        <f t="shared" si="4"/>
        <v>355901.32021345838</v>
      </c>
      <c r="K76" s="144">
        <f t="shared" si="4"/>
        <v>682812.568714389</v>
      </c>
      <c r="L76" s="144">
        <f t="shared" si="4"/>
        <v>252471.0996465543</v>
      </c>
      <c r="M76" s="144">
        <f t="shared" si="4"/>
        <v>2558139.5994040901</v>
      </c>
      <c r="N76" s="144">
        <f t="shared" si="4"/>
        <v>978763.15430196829</v>
      </c>
      <c r="O76" s="144">
        <f t="shared" si="4"/>
        <v>572518.16825230792</v>
      </c>
      <c r="P76" s="144">
        <f t="shared" si="4"/>
        <v>540513.93561830476</v>
      </c>
    </row>
    <row r="77" spans="3:16" ht="15">
      <c r="C77" s="93">
        <v>2015</v>
      </c>
      <c r="D77" s="144">
        <f t="shared" ref="D77:P77" si="5">D36*D88</f>
        <v>10402611.525335971</v>
      </c>
      <c r="E77" s="144">
        <f t="shared" si="5"/>
        <v>577227.51328796719</v>
      </c>
      <c r="F77" s="144">
        <f t="shared" si="5"/>
        <v>1610521.8277314997</v>
      </c>
      <c r="G77" s="144">
        <f t="shared" si="5"/>
        <v>369563.97566562158</v>
      </c>
      <c r="H77" s="144">
        <f t="shared" si="5"/>
        <v>1269896.0778001572</v>
      </c>
      <c r="I77" s="144">
        <f t="shared" si="5"/>
        <v>286346.09283307847</v>
      </c>
      <c r="J77" s="144">
        <f t="shared" si="5"/>
        <v>377943.24641242262</v>
      </c>
      <c r="K77" s="144">
        <f t="shared" si="5"/>
        <v>722938.3782309643</v>
      </c>
      <c r="L77" s="144">
        <f t="shared" si="5"/>
        <v>266893.07889142394</v>
      </c>
      <c r="M77" s="144">
        <f t="shared" si="5"/>
        <v>2715641.9455381786</v>
      </c>
      <c r="N77" s="144">
        <f t="shared" si="5"/>
        <v>1033827.6332460439</v>
      </c>
      <c r="O77" s="144">
        <f t="shared" si="5"/>
        <v>602117.1630427948</v>
      </c>
      <c r="P77" s="144">
        <f t="shared" si="5"/>
        <v>571343.07342369785</v>
      </c>
    </row>
    <row r="78" spans="3:16" ht="15">
      <c r="C78" s="93">
        <v>2016</v>
      </c>
      <c r="D78" s="144">
        <f t="shared" ref="D78:P78" si="6">D37*D89</f>
        <v>10818227.843168732</v>
      </c>
      <c r="E78" s="144">
        <f t="shared" si="6"/>
        <v>598379.85802278237</v>
      </c>
      <c r="F78" s="144">
        <f t="shared" si="6"/>
        <v>1670301.1755616504</v>
      </c>
      <c r="G78" s="144">
        <f t="shared" si="6"/>
        <v>383949.44528178812</v>
      </c>
      <c r="H78" s="144">
        <f t="shared" si="6"/>
        <v>1320788.5144950945</v>
      </c>
      <c r="I78" s="144">
        <f t="shared" si="6"/>
        <v>295985.47382952797</v>
      </c>
      <c r="J78" s="144">
        <f t="shared" si="6"/>
        <v>393198.2450636276</v>
      </c>
      <c r="K78" s="144">
        <f t="shared" si="6"/>
        <v>751188.82907716581</v>
      </c>
      <c r="L78" s="144">
        <f t="shared" si="6"/>
        <v>276002.7378431168</v>
      </c>
      <c r="M78" s="144">
        <f t="shared" si="6"/>
        <v>2837586.1211135779</v>
      </c>
      <c r="N78" s="144">
        <f t="shared" si="6"/>
        <v>1073399.8146568979</v>
      </c>
      <c r="O78" s="144">
        <f t="shared" si="6"/>
        <v>623993.3597618225</v>
      </c>
      <c r="P78" s="144">
        <f t="shared" si="6"/>
        <v>595154.59660164779</v>
      </c>
    </row>
    <row r="79" spans="3:16" ht="15">
      <c r="C79" s="93">
        <v>2017</v>
      </c>
      <c r="D79" s="144">
        <f t="shared" ref="D79:P79" si="7">D38*D90</f>
        <v>10827174.080104655</v>
      </c>
      <c r="E79" s="144">
        <f t="shared" si="7"/>
        <v>594564.0782485127</v>
      </c>
      <c r="F79" s="144">
        <f t="shared" si="7"/>
        <v>1664480.4402831693</v>
      </c>
      <c r="G79" s="144">
        <f t="shared" si="7"/>
        <v>382461.27960612107</v>
      </c>
      <c r="H79" s="144">
        <f t="shared" si="7"/>
        <v>1323564.5041913902</v>
      </c>
      <c r="I79" s="144">
        <f t="shared" si="7"/>
        <v>296015.19583020336</v>
      </c>
      <c r="J79" s="144">
        <f t="shared" si="7"/>
        <v>392159.26214566984</v>
      </c>
      <c r="K79" s="144">
        <f t="shared" si="7"/>
        <v>753900.84023274994</v>
      </c>
      <c r="L79" s="144">
        <f t="shared" si="7"/>
        <v>276533.35383625905</v>
      </c>
      <c r="M79" s="144">
        <f t="shared" si="7"/>
        <v>2853882.1893198555</v>
      </c>
      <c r="N79" s="144">
        <f t="shared" si="7"/>
        <v>1075435.6684542468</v>
      </c>
      <c r="O79" s="144">
        <f t="shared" si="7"/>
        <v>621312.43074054969</v>
      </c>
      <c r="P79" s="144">
        <f t="shared" si="7"/>
        <v>594762.08510673256</v>
      </c>
    </row>
    <row r="80" spans="3:16" ht="15">
      <c r="C80" s="93">
        <v>2018</v>
      </c>
      <c r="D80" s="144">
        <f t="shared" ref="D80:P80" si="8">D39*D91</f>
        <v>10832336.378512319</v>
      </c>
      <c r="E80" s="144">
        <f t="shared" si="8"/>
        <v>586815.2176440889</v>
      </c>
      <c r="F80" s="144">
        <f t="shared" si="8"/>
        <v>1661652.406684601</v>
      </c>
      <c r="G80" s="144">
        <f t="shared" si="8"/>
        <v>380443.06183809618</v>
      </c>
      <c r="H80" s="144">
        <f t="shared" si="8"/>
        <v>1331397.6432057556</v>
      </c>
      <c r="I80" s="144">
        <f t="shared" si="8"/>
        <v>295379.35877779446</v>
      </c>
      <c r="J80" s="144">
        <f t="shared" si="8"/>
        <v>393821.66077118547</v>
      </c>
      <c r="K80" s="144">
        <f t="shared" si="8"/>
        <v>759992.37125491002</v>
      </c>
      <c r="L80" s="144">
        <f t="shared" si="8"/>
        <v>276094.22046641912</v>
      </c>
      <c r="M80" s="144">
        <f t="shared" si="8"/>
        <v>2862913.359865217</v>
      </c>
      <c r="N80" s="144">
        <f t="shared" si="8"/>
        <v>1074453.4203666032</v>
      </c>
      <c r="O80" s="144">
        <f t="shared" si="8"/>
        <v>618880.41820695484</v>
      </c>
      <c r="P80" s="144">
        <f t="shared" si="8"/>
        <v>592603.79400931008</v>
      </c>
    </row>
    <row r="82" spans="3:16">
      <c r="D82" s="29" t="s">
        <v>1040</v>
      </c>
    </row>
    <row r="83" spans="3:16" ht="60">
      <c r="D83" s="143" t="s">
        <v>221</v>
      </c>
      <c r="E83" s="240" t="s">
        <v>278</v>
      </c>
      <c r="F83" s="241" t="s">
        <v>335</v>
      </c>
      <c r="G83" s="240" t="s">
        <v>392</v>
      </c>
      <c r="H83" s="240" t="s">
        <v>449</v>
      </c>
      <c r="I83" s="240" t="s">
        <v>506</v>
      </c>
      <c r="J83" s="240" t="s">
        <v>563</v>
      </c>
      <c r="K83" s="242" t="s">
        <v>620</v>
      </c>
      <c r="L83" s="242" t="s">
        <v>677</v>
      </c>
      <c r="M83" s="242" t="s">
        <v>734</v>
      </c>
      <c r="N83" s="242" t="s">
        <v>791</v>
      </c>
      <c r="O83" s="242" t="s">
        <v>848</v>
      </c>
      <c r="P83" s="242" t="s">
        <v>905</v>
      </c>
    </row>
    <row r="84" spans="3:16" ht="15">
      <c r="C84" s="93">
        <v>2011</v>
      </c>
      <c r="D84" s="144">
        <f t="array" ref="D84:P91">TRANSPOSE(Population!$C$7:$J$19)</f>
        <v>2050189</v>
      </c>
      <c r="E84" s="144">
        <v>119145</v>
      </c>
      <c r="F84" s="144">
        <v>323119</v>
      </c>
      <c r="G84" s="144">
        <v>72494</v>
      </c>
      <c r="H84" s="144">
        <v>253845</v>
      </c>
      <c r="I84" s="144">
        <v>59085</v>
      </c>
      <c r="J84" s="144">
        <v>76048</v>
      </c>
      <c r="K84" s="144">
        <v>142483</v>
      </c>
      <c r="L84" s="144">
        <v>52287</v>
      </c>
      <c r="M84" s="144">
        <v>518350</v>
      </c>
      <c r="N84" s="144">
        <v>203427</v>
      </c>
      <c r="O84" s="144">
        <v>119146</v>
      </c>
      <c r="P84" s="144">
        <v>110760</v>
      </c>
    </row>
    <row r="85" spans="3:16" ht="15">
      <c r="C85" s="93">
        <v>2012</v>
      </c>
      <c r="D85" s="144">
        <v>2055496</v>
      </c>
      <c r="E85" s="144">
        <v>118988</v>
      </c>
      <c r="F85" s="144">
        <v>323534</v>
      </c>
      <c r="G85" s="144">
        <v>72364</v>
      </c>
      <c r="H85" s="144">
        <v>254382</v>
      </c>
      <c r="I85" s="144">
        <v>58826</v>
      </c>
      <c r="J85" s="144">
        <v>76035</v>
      </c>
      <c r="K85" s="144">
        <v>142680</v>
      </c>
      <c r="L85" s="144">
        <v>52387</v>
      </c>
      <c r="M85" s="144">
        <v>521584</v>
      </c>
      <c r="N85" s="144">
        <v>204057</v>
      </c>
      <c r="O85" s="144">
        <v>119236</v>
      </c>
      <c r="P85" s="144">
        <v>111423</v>
      </c>
    </row>
    <row r="86" spans="3:16" ht="15">
      <c r="C86" s="93">
        <v>2013</v>
      </c>
      <c r="D86" s="144">
        <v>2058821</v>
      </c>
      <c r="E86" s="144">
        <v>118022</v>
      </c>
      <c r="F86" s="144">
        <v>323238</v>
      </c>
      <c r="G86" s="144">
        <v>72100</v>
      </c>
      <c r="H86" s="144">
        <v>254417</v>
      </c>
      <c r="I86" s="144">
        <v>58519</v>
      </c>
      <c r="J86" s="144">
        <v>76011</v>
      </c>
      <c r="K86" s="144">
        <v>142509</v>
      </c>
      <c r="L86" s="144">
        <v>52382</v>
      </c>
      <c r="M86" s="144">
        <v>526701</v>
      </c>
      <c r="N86" s="144">
        <v>203984</v>
      </c>
      <c r="O86" s="144">
        <v>119002</v>
      </c>
      <c r="P86" s="144">
        <v>111936</v>
      </c>
    </row>
    <row r="87" spans="3:16" ht="15">
      <c r="C87" s="93">
        <v>2014</v>
      </c>
      <c r="D87" s="144">
        <v>2061085</v>
      </c>
      <c r="E87" s="144">
        <v>117133</v>
      </c>
      <c r="F87" s="144">
        <v>323328</v>
      </c>
      <c r="G87" s="144">
        <v>71546</v>
      </c>
      <c r="H87" s="144">
        <v>254131</v>
      </c>
      <c r="I87" s="144">
        <v>58037</v>
      </c>
      <c r="J87" s="144">
        <v>75680</v>
      </c>
      <c r="K87" s="144">
        <v>142405</v>
      </c>
      <c r="L87" s="144">
        <v>52449</v>
      </c>
      <c r="M87" s="144">
        <v>531260</v>
      </c>
      <c r="N87" s="144">
        <v>203894</v>
      </c>
      <c r="O87" s="144">
        <v>118374</v>
      </c>
      <c r="P87" s="144">
        <v>112848</v>
      </c>
    </row>
    <row r="88" spans="3:16" ht="15">
      <c r="C88" s="93">
        <v>2015</v>
      </c>
      <c r="D88" s="144">
        <v>2062874</v>
      </c>
      <c r="E88" s="144">
        <v>116670</v>
      </c>
      <c r="F88" s="144">
        <v>323356</v>
      </c>
      <c r="G88" s="144">
        <v>71303</v>
      </c>
      <c r="H88" s="144">
        <v>253975</v>
      </c>
      <c r="I88" s="144">
        <v>57711</v>
      </c>
      <c r="J88" s="144">
        <v>75619</v>
      </c>
      <c r="K88" s="144">
        <v>142373</v>
      </c>
      <c r="L88" s="144">
        <v>52538</v>
      </c>
      <c r="M88" s="144">
        <v>534518</v>
      </c>
      <c r="N88" s="144">
        <v>203850</v>
      </c>
      <c r="O88" s="144">
        <v>118188</v>
      </c>
      <c r="P88" s="144">
        <v>112773</v>
      </c>
    </row>
    <row r="89" spans="3:16" ht="15">
      <c r="C89" s="93">
        <v>2016</v>
      </c>
      <c r="D89" s="144">
        <v>2064188</v>
      </c>
      <c r="E89" s="144">
        <v>116078</v>
      </c>
      <c r="F89" s="144">
        <v>322553</v>
      </c>
      <c r="G89" s="144">
        <v>71040</v>
      </c>
      <c r="H89" s="144">
        <v>254318</v>
      </c>
      <c r="I89" s="144">
        <v>57404</v>
      </c>
      <c r="J89" s="144">
        <v>75711</v>
      </c>
      <c r="K89" s="144">
        <v>142566</v>
      </c>
      <c r="L89" s="144">
        <v>52523</v>
      </c>
      <c r="M89" s="144">
        <v>537023</v>
      </c>
      <c r="N89" s="144">
        <v>203838</v>
      </c>
      <c r="O89" s="144">
        <v>118064</v>
      </c>
      <c r="P89" s="144">
        <v>113070</v>
      </c>
    </row>
    <row r="90" spans="3:16" ht="15">
      <c r="C90" s="93">
        <v>2017</v>
      </c>
      <c r="D90" s="144">
        <v>2065895</v>
      </c>
      <c r="E90" s="144">
        <v>115477</v>
      </c>
      <c r="F90" s="144">
        <v>322043</v>
      </c>
      <c r="G90" s="144">
        <v>70761</v>
      </c>
      <c r="H90" s="144">
        <v>254761</v>
      </c>
      <c r="I90" s="144">
        <v>57280</v>
      </c>
      <c r="J90" s="144">
        <v>75544</v>
      </c>
      <c r="K90" s="144">
        <v>142711</v>
      </c>
      <c r="L90" s="144">
        <v>52582</v>
      </c>
      <c r="M90" s="144">
        <v>539672</v>
      </c>
      <c r="N90" s="144">
        <v>203800</v>
      </c>
      <c r="O90" s="144">
        <v>117747</v>
      </c>
      <c r="P90" s="144">
        <v>113517</v>
      </c>
    </row>
    <row r="91" spans="3:16" ht="15">
      <c r="C91" s="93">
        <v>2018</v>
      </c>
      <c r="D91" s="144">
        <v>2066880</v>
      </c>
      <c r="E91" s="144">
        <v>114776</v>
      </c>
      <c r="F91" s="144">
        <v>322058</v>
      </c>
      <c r="G91" s="144">
        <v>70550</v>
      </c>
      <c r="H91" s="144">
        <v>254760</v>
      </c>
      <c r="I91" s="144">
        <v>57061</v>
      </c>
      <c r="J91" s="144">
        <v>75359</v>
      </c>
      <c r="K91" s="144">
        <v>142819</v>
      </c>
      <c r="L91" s="144">
        <v>52334</v>
      </c>
      <c r="M91" s="144">
        <v>542306</v>
      </c>
      <c r="N91" s="144">
        <v>203636</v>
      </c>
      <c r="O91" s="144">
        <v>117260</v>
      </c>
      <c r="P91" s="144">
        <v>113961</v>
      </c>
    </row>
  </sheetData>
  <phoneticPr fontId="19"/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39997558519241921"/>
  </sheetPr>
  <dimension ref="B1:AB106"/>
  <sheetViews>
    <sheetView showGridLines="0" zoomScale="70" zoomScaleNormal="70" workbookViewId="0">
      <selection activeCell="O2" sqref="O2"/>
    </sheetView>
  </sheetViews>
  <sheetFormatPr defaultRowHeight="15"/>
  <cols>
    <col min="1" max="1" width="15.140625" bestFit="1" customWidth="1"/>
    <col min="2" max="2" width="19.42578125" bestFit="1" customWidth="1"/>
    <col min="3" max="3" width="22.85546875" bestFit="1" customWidth="1"/>
    <col min="5" max="5" width="25.140625" bestFit="1" customWidth="1"/>
    <col min="12" max="26" width="11.42578125" customWidth="1"/>
  </cols>
  <sheetData>
    <row r="1" spans="2:28">
      <c r="F1">
        <v>2</v>
      </c>
      <c r="G1">
        <f>F1+1</f>
        <v>3</v>
      </c>
      <c r="H1">
        <f t="shared" ref="H1:AA1" si="0">G1+1</f>
        <v>4</v>
      </c>
      <c r="I1">
        <f t="shared" si="0"/>
        <v>5</v>
      </c>
      <c r="J1">
        <f t="shared" si="0"/>
        <v>6</v>
      </c>
      <c r="K1">
        <f t="shared" si="0"/>
        <v>7</v>
      </c>
      <c r="L1">
        <f t="shared" si="0"/>
        <v>8</v>
      </c>
      <c r="M1">
        <f t="shared" si="0"/>
        <v>9</v>
      </c>
      <c r="N1">
        <f t="shared" si="0"/>
        <v>10</v>
      </c>
      <c r="O1">
        <f t="shared" si="0"/>
        <v>11</v>
      </c>
      <c r="P1">
        <f t="shared" si="0"/>
        <v>12</v>
      </c>
      <c r="Q1">
        <f t="shared" si="0"/>
        <v>13</v>
      </c>
      <c r="R1">
        <f t="shared" si="0"/>
        <v>14</v>
      </c>
      <c r="S1">
        <f t="shared" si="0"/>
        <v>15</v>
      </c>
      <c r="T1">
        <f t="shared" si="0"/>
        <v>16</v>
      </c>
      <c r="U1">
        <f t="shared" si="0"/>
        <v>17</v>
      </c>
      <c r="V1">
        <f t="shared" si="0"/>
        <v>18</v>
      </c>
      <c r="W1">
        <f t="shared" si="0"/>
        <v>19</v>
      </c>
      <c r="X1">
        <f t="shared" si="0"/>
        <v>20</v>
      </c>
      <c r="Y1">
        <f t="shared" si="0"/>
        <v>21</v>
      </c>
      <c r="Z1">
        <f t="shared" si="0"/>
        <v>22</v>
      </c>
      <c r="AA1">
        <f t="shared" si="0"/>
        <v>23</v>
      </c>
    </row>
    <row r="2" spans="2:28" ht="76.5">
      <c r="B2" s="95"/>
      <c r="C2" s="129"/>
      <c r="D2" s="129"/>
      <c r="E2" s="137" t="s">
        <v>211</v>
      </c>
      <c r="F2" s="218" t="s">
        <v>0</v>
      </c>
      <c r="G2" s="218" t="s">
        <v>1</v>
      </c>
      <c r="H2" s="218" t="s">
        <v>2</v>
      </c>
      <c r="I2" s="218" t="s">
        <v>3</v>
      </c>
      <c r="J2" s="218" t="s">
        <v>4</v>
      </c>
      <c r="K2" s="218" t="s">
        <v>5</v>
      </c>
      <c r="L2" s="131" t="s">
        <v>51</v>
      </c>
      <c r="M2" s="131" t="s">
        <v>54</v>
      </c>
      <c r="N2" s="131" t="s">
        <v>57</v>
      </c>
      <c r="O2" s="131" t="s">
        <v>60</v>
      </c>
      <c r="P2" s="131" t="s">
        <v>67</v>
      </c>
      <c r="Q2" s="131" t="s">
        <v>75</v>
      </c>
      <c r="R2" s="131" t="s">
        <v>79</v>
      </c>
      <c r="S2" s="131" t="s">
        <v>85</v>
      </c>
      <c r="T2" s="131" t="s">
        <v>90</v>
      </c>
      <c r="U2" s="131" t="s">
        <v>97</v>
      </c>
      <c r="V2" s="131" t="s">
        <v>99</v>
      </c>
      <c r="W2" s="131" t="s">
        <v>102</v>
      </c>
      <c r="X2" s="131" t="s">
        <v>1002</v>
      </c>
      <c r="Y2" s="132" t="s">
        <v>47</v>
      </c>
      <c r="Z2" s="132" t="s">
        <v>48</v>
      </c>
      <c r="AA2" s="151" t="s">
        <v>118</v>
      </c>
    </row>
    <row r="3" spans="2:28">
      <c r="B3" s="314" t="s">
        <v>210</v>
      </c>
      <c r="C3" s="312" t="s">
        <v>221</v>
      </c>
      <c r="D3" s="133">
        <v>2011</v>
      </c>
      <c r="E3" s="219" t="str">
        <f>C3&amp;D3</f>
        <v>SLOVENIA2011</v>
      </c>
      <c r="F3" s="219">
        <f t="array" ref="F3:K10">TRANSPOSE('Slovenia CoLUM'!$E$4:$L$9)</f>
        <v>0.70014497500000017</v>
      </c>
      <c r="G3" s="219">
        <v>0.19436152100000004</v>
      </c>
      <c r="H3" s="219">
        <v>0.57920216499999999</v>
      </c>
      <c r="I3" s="219">
        <v>4.7683897000000003E-2</v>
      </c>
      <c r="J3" s="219">
        <v>0.14024806253314856</v>
      </c>
      <c r="K3" s="219">
        <v>3.585433447999999</v>
      </c>
      <c r="L3" s="229">
        <f t="array" ref="L3:Z10">TRANSPOSE('Slovenia CoLUM'!$E$14:$L$28)</f>
        <v>0.88536460814564799</v>
      </c>
      <c r="M3" s="229">
        <v>9.9988188793877081E-2</v>
      </c>
      <c r="N3" s="229">
        <v>0.21321050489901683</v>
      </c>
      <c r="O3" s="229">
        <v>0.85813122558159582</v>
      </c>
      <c r="P3" s="229">
        <v>9.7612367183100332E-2</v>
      </c>
      <c r="Q3" s="229">
        <v>4.6973839920589802E-2</v>
      </c>
      <c r="R3" s="229">
        <v>1.0827776183975166</v>
      </c>
      <c r="S3" s="229">
        <v>6.4148951467134452E-2</v>
      </c>
      <c r="T3" s="229">
        <v>0.14774310321066361</v>
      </c>
      <c r="U3" s="229">
        <v>2.2161371068612747E-2</v>
      </c>
      <c r="V3" s="229">
        <v>0.11620823088516383</v>
      </c>
      <c r="W3" s="229">
        <v>0.19848959127977345</v>
      </c>
      <c r="X3" s="229">
        <v>3.8328096008326926</v>
      </c>
      <c r="Y3" s="229">
        <v>0.48576110908595616</v>
      </c>
      <c r="Z3" s="229">
        <v>0.92850335861449906</v>
      </c>
      <c r="AA3" s="222">
        <f>SUM(F3:K3)</f>
        <v>5.2470740685331476</v>
      </c>
      <c r="AB3" s="228">
        <f>SUM(X3:Z3)-SUM(F3:K3)</f>
        <v>0</v>
      </c>
    </row>
    <row r="4" spans="2:28">
      <c r="B4" s="315"/>
      <c r="C4" s="312"/>
      <c r="D4" s="134">
        <f>D3+1</f>
        <v>2012</v>
      </c>
      <c r="E4" s="220" t="str">
        <f>C3&amp;D4</f>
        <v>SLOVENIA2012</v>
      </c>
      <c r="F4" s="220">
        <v>0.61403600200000008</v>
      </c>
      <c r="G4" s="220">
        <v>0.17296920800000001</v>
      </c>
      <c r="H4" s="220">
        <v>0.620017716</v>
      </c>
      <c r="I4" s="220">
        <v>4.6157868000000005E-2</v>
      </c>
      <c r="J4" s="220">
        <v>0.13734043632052875</v>
      </c>
      <c r="K4" s="220">
        <v>3.2550723709999989</v>
      </c>
      <c r="L4" s="230">
        <v>0.79210840782044023</v>
      </c>
      <c r="M4" s="230">
        <v>9.0901461289292634E-2</v>
      </c>
      <c r="N4" s="230">
        <v>0.19592927691733147</v>
      </c>
      <c r="O4" s="230">
        <v>0.82994956663037267</v>
      </c>
      <c r="P4" s="230">
        <v>9.6057338181262344E-2</v>
      </c>
      <c r="Q4" s="230">
        <v>4.3015041598155154E-2</v>
      </c>
      <c r="R4" s="230">
        <v>0.98747311860132148</v>
      </c>
      <c r="S4" s="230">
        <v>5.8876512565399011E-2</v>
      </c>
      <c r="T4" s="230">
        <v>0.13649044614312772</v>
      </c>
      <c r="U4" s="230">
        <v>2.0322466321996788E-2</v>
      </c>
      <c r="V4" s="230">
        <v>0.10591989381417276</v>
      </c>
      <c r="W4" s="230">
        <v>0.18233186416427682</v>
      </c>
      <c r="X4" s="230">
        <v>3.5393753940471484</v>
      </c>
      <c r="Y4" s="230">
        <v>0.4467046159672291</v>
      </c>
      <c r="Z4" s="230">
        <v>0.85951359130614979</v>
      </c>
      <c r="AA4" s="223">
        <f t="shared" ref="AA4:AA67" si="1">SUM(F4:K4)</f>
        <v>4.8455936013205285</v>
      </c>
      <c r="AB4" s="228">
        <f t="shared" ref="AB4:AB67" si="2">SUM(X4:Z4)-SUM(F4:K4)</f>
        <v>0</v>
      </c>
    </row>
    <row r="5" spans="2:28">
      <c r="B5" s="315"/>
      <c r="C5" s="312"/>
      <c r="D5" s="134">
        <f>D4+1</f>
        <v>2013</v>
      </c>
      <c r="E5" s="220" t="str">
        <f>$C$3&amp;D5</f>
        <v>SLOVENIA2013</v>
      </c>
      <c r="F5" s="220">
        <v>0.57327289799999992</v>
      </c>
      <c r="G5" s="220">
        <v>0.16878810199999997</v>
      </c>
      <c r="H5" s="220">
        <v>0.67883993200000003</v>
      </c>
      <c r="I5" s="220">
        <v>4.6235182999999992E-2</v>
      </c>
      <c r="J5" s="220">
        <v>0.11039605428705743</v>
      </c>
      <c r="K5" s="220">
        <v>3.1352525500000001</v>
      </c>
      <c r="L5" s="230">
        <v>0.75336575469073264</v>
      </c>
      <c r="M5" s="230">
        <v>8.7065315829884554E-2</v>
      </c>
      <c r="N5" s="230">
        <v>0.18787032830330069</v>
      </c>
      <c r="O5" s="230">
        <v>0.84145504689423234</v>
      </c>
      <c r="P5" s="230">
        <v>9.8483893995020874E-2</v>
      </c>
      <c r="Q5" s="230">
        <v>4.1380382007445898E-2</v>
      </c>
      <c r="R5" s="230">
        <v>0.95169549125010655</v>
      </c>
      <c r="S5" s="230">
        <v>5.6758787035142151E-2</v>
      </c>
      <c r="T5" s="230">
        <v>0.13255114718251348</v>
      </c>
      <c r="U5" s="230">
        <v>1.9617279774992041E-2</v>
      </c>
      <c r="V5" s="230">
        <v>0.10183362836322099</v>
      </c>
      <c r="W5" s="230">
        <v>0.17557548692948882</v>
      </c>
      <c r="X5" s="230">
        <v>3.4476525422560815</v>
      </c>
      <c r="Y5" s="230">
        <v>0.43150337969787195</v>
      </c>
      <c r="Z5" s="230">
        <v>0.83362879733310413</v>
      </c>
      <c r="AA5" s="223">
        <f t="shared" si="1"/>
        <v>4.7127847192870576</v>
      </c>
      <c r="AB5" s="228">
        <f t="shared" si="2"/>
        <v>0</v>
      </c>
    </row>
    <row r="6" spans="2:28">
      <c r="B6" s="315"/>
      <c r="C6" s="312"/>
      <c r="D6" s="134">
        <f>D5+1</f>
        <v>2014</v>
      </c>
      <c r="E6" s="220" t="str">
        <f t="shared" ref="E6:E10" si="3">$C$3&amp;D6</f>
        <v>SLOVENIA2014</v>
      </c>
      <c r="F6" s="220">
        <v>0.65582126800000007</v>
      </c>
      <c r="G6" s="220">
        <v>0.17226069199999999</v>
      </c>
      <c r="H6" s="220">
        <v>0.88682835800000004</v>
      </c>
      <c r="I6" s="220">
        <v>4.6983979999999995E-2</v>
      </c>
      <c r="J6" s="220">
        <v>0.14320102764788328</v>
      </c>
      <c r="K6" s="220">
        <v>2.8634368489999993</v>
      </c>
      <c r="L6" s="230">
        <v>0.80120208758142542</v>
      </c>
      <c r="M6" s="230">
        <v>8.7994954718284751E-2</v>
      </c>
      <c r="N6" s="230">
        <v>0.18982875427877191</v>
      </c>
      <c r="O6" s="230">
        <v>0.91570676884409286</v>
      </c>
      <c r="P6" s="230">
        <v>0.11216209247615595</v>
      </c>
      <c r="Q6" s="230">
        <v>4.0904867301631204E-2</v>
      </c>
      <c r="R6" s="230">
        <v>0.88573882829657735</v>
      </c>
      <c r="S6" s="230">
        <v>5.7436858299648383E-2</v>
      </c>
      <c r="T6" s="230">
        <v>0.13426331994296958</v>
      </c>
      <c r="U6" s="230">
        <v>1.9356874917009138E-2</v>
      </c>
      <c r="V6" s="230">
        <v>0.10427920199132543</v>
      </c>
      <c r="W6" s="230">
        <v>0.17090137181663292</v>
      </c>
      <c r="X6" s="230">
        <v>3.5197759804645252</v>
      </c>
      <c r="Y6" s="230">
        <v>0.42739405769517536</v>
      </c>
      <c r="Z6" s="230">
        <v>0.82136213648818268</v>
      </c>
      <c r="AA6" s="223">
        <f t="shared" si="1"/>
        <v>4.7685321746478824</v>
      </c>
      <c r="AB6" s="228">
        <f t="shared" si="2"/>
        <v>0</v>
      </c>
    </row>
    <row r="7" spans="2:28">
      <c r="B7" s="315"/>
      <c r="C7" s="312"/>
      <c r="D7" s="134">
        <f>D6+1</f>
        <v>2015</v>
      </c>
      <c r="E7" s="220" t="str">
        <f t="shared" si="3"/>
        <v>SLOVENIA2015</v>
      </c>
      <c r="F7" s="220">
        <v>0.66246716500000014</v>
      </c>
      <c r="G7" s="220">
        <v>0.20017076299999995</v>
      </c>
      <c r="H7" s="220">
        <v>0.92253598900000022</v>
      </c>
      <c r="I7" s="220">
        <v>4.6292551000000001E-2</v>
      </c>
      <c r="J7" s="220">
        <v>0.13941237714281579</v>
      </c>
      <c r="K7" s="220">
        <v>3.0718971679999991</v>
      </c>
      <c r="L7" s="230">
        <v>0.83841167776739478</v>
      </c>
      <c r="M7" s="230">
        <v>9.222681815089856E-2</v>
      </c>
      <c r="N7" s="230">
        <v>0.20120768998270022</v>
      </c>
      <c r="O7" s="230">
        <v>0.9656178022926738</v>
      </c>
      <c r="P7" s="230">
        <v>0.11768178572527892</v>
      </c>
      <c r="Q7" s="230">
        <v>4.3218491130766687E-2</v>
      </c>
      <c r="R7" s="230">
        <v>0.94719862676382827</v>
      </c>
      <c r="S7" s="230">
        <v>6.0441016233069737E-2</v>
      </c>
      <c r="T7" s="230">
        <v>0.14158886229951606</v>
      </c>
      <c r="U7" s="230">
        <v>2.047456390631654E-2</v>
      </c>
      <c r="V7" s="230">
        <v>0.10931160574176224</v>
      </c>
      <c r="W7" s="230">
        <v>0.18161104111591564</v>
      </c>
      <c r="X7" s="230">
        <v>3.7189899811101212</v>
      </c>
      <c r="Y7" s="230">
        <v>0.45205432340596829</v>
      </c>
      <c r="Z7" s="230">
        <v>0.871731708626726</v>
      </c>
      <c r="AA7" s="223">
        <f t="shared" si="1"/>
        <v>5.0427760131428148</v>
      </c>
      <c r="AB7" s="228">
        <f t="shared" si="2"/>
        <v>0</v>
      </c>
    </row>
    <row r="8" spans="2:28">
      <c r="B8" s="316"/>
      <c r="C8" s="312"/>
      <c r="D8" s="217">
        <v>2016</v>
      </c>
      <c r="E8" s="220" t="str">
        <f t="shared" si="3"/>
        <v>SLOVENIA2016</v>
      </c>
      <c r="F8" s="220">
        <v>0.66076467300000019</v>
      </c>
      <c r="G8" s="220">
        <v>0.19225334199999997</v>
      </c>
      <c r="H8" s="220">
        <v>1.0329603990000003</v>
      </c>
      <c r="I8" s="220">
        <v>4.1967541999999997E-2</v>
      </c>
      <c r="J8" s="220">
        <v>0.1396</v>
      </c>
      <c r="K8" s="220">
        <v>3.173366133</v>
      </c>
      <c r="L8" s="230">
        <v>0.83943069642321322</v>
      </c>
      <c r="M8" s="230">
        <v>9.4446417833917301E-2</v>
      </c>
      <c r="N8" s="230">
        <v>0.20675379054976822</v>
      </c>
      <c r="O8" s="230">
        <v>1.0395313476010886</v>
      </c>
      <c r="P8" s="230">
        <v>0.12758335257445569</v>
      </c>
      <c r="Q8" s="230">
        <v>4.4623502468445063E-2</v>
      </c>
      <c r="R8" s="230">
        <v>0.98041214387552578</v>
      </c>
      <c r="S8" s="230">
        <v>6.2345322641454329E-2</v>
      </c>
      <c r="T8" s="230">
        <v>0.14711117695602496</v>
      </c>
      <c r="U8" s="230">
        <v>2.1175291845715413E-2</v>
      </c>
      <c r="V8" s="230">
        <v>0.11192852872539211</v>
      </c>
      <c r="W8" s="230">
        <v>0.18785333577852631</v>
      </c>
      <c r="X8" s="230">
        <v>3.8631949072735274</v>
      </c>
      <c r="Y8" s="230">
        <v>0.46838956443483537</v>
      </c>
      <c r="Z8" s="230">
        <v>0.9093276172916378</v>
      </c>
      <c r="AA8" s="223">
        <f t="shared" si="1"/>
        <v>5.2409120890000001</v>
      </c>
      <c r="AB8" s="228">
        <f t="shared" si="2"/>
        <v>0</v>
      </c>
    </row>
    <row r="9" spans="2:28">
      <c r="B9" s="316"/>
      <c r="C9" s="312"/>
      <c r="D9" s="217">
        <v>2017</v>
      </c>
      <c r="E9" s="220" t="str">
        <f t="shared" si="3"/>
        <v>SLOVENIA2017</v>
      </c>
      <c r="F9" s="220">
        <v>0.66076467300000019</v>
      </c>
      <c r="G9" s="220">
        <v>0.19225334199999997</v>
      </c>
      <c r="H9" s="220">
        <v>1.0329603990000003</v>
      </c>
      <c r="I9" s="220">
        <v>4.1967541999999997E-2</v>
      </c>
      <c r="J9" s="220">
        <v>0.1396</v>
      </c>
      <c r="K9" s="220">
        <v>3.173366133</v>
      </c>
      <c r="L9" s="230">
        <v>0.83943069642321322</v>
      </c>
      <c r="M9" s="230">
        <v>9.4446417833917301E-2</v>
      </c>
      <c r="N9" s="230">
        <v>0.20675379054976822</v>
      </c>
      <c r="O9" s="230">
        <v>1.0395313476010886</v>
      </c>
      <c r="P9" s="230">
        <v>0.12758335257445569</v>
      </c>
      <c r="Q9" s="230">
        <v>4.4623502468445063E-2</v>
      </c>
      <c r="R9" s="230">
        <v>0.98041214387552578</v>
      </c>
      <c r="S9" s="230">
        <v>6.2345322641454329E-2</v>
      </c>
      <c r="T9" s="230">
        <v>0.14711117695602496</v>
      </c>
      <c r="U9" s="230">
        <v>2.1175291845715413E-2</v>
      </c>
      <c r="V9" s="230">
        <v>0.11192852872539211</v>
      </c>
      <c r="W9" s="230">
        <v>0.18785333577852631</v>
      </c>
      <c r="X9" s="230">
        <v>3.8631949072735274</v>
      </c>
      <c r="Y9" s="230">
        <v>0.46838956443483537</v>
      </c>
      <c r="Z9" s="230">
        <v>0.9093276172916378</v>
      </c>
      <c r="AA9" s="223">
        <f t="shared" si="1"/>
        <v>5.2409120890000001</v>
      </c>
      <c r="AB9" s="228">
        <f t="shared" si="2"/>
        <v>0</v>
      </c>
    </row>
    <row r="10" spans="2:28">
      <c r="B10" s="317"/>
      <c r="C10" s="313"/>
      <c r="D10" s="135">
        <v>2018</v>
      </c>
      <c r="E10" s="221" t="str">
        <f t="shared" si="3"/>
        <v>SLOVENIA2018</v>
      </c>
      <c r="F10" s="221">
        <v>0.66076467300000019</v>
      </c>
      <c r="G10" s="221">
        <v>0.19225334199999997</v>
      </c>
      <c r="H10" s="221">
        <v>1.0329603990000003</v>
      </c>
      <c r="I10" s="221">
        <v>4.1967541999999997E-2</v>
      </c>
      <c r="J10" s="221">
        <v>0.1396</v>
      </c>
      <c r="K10" s="221">
        <v>3.173366133</v>
      </c>
      <c r="L10" s="231">
        <v>0.83943069642321322</v>
      </c>
      <c r="M10" s="231">
        <v>9.4446417833917301E-2</v>
      </c>
      <c r="N10" s="231">
        <v>0.20675379054976822</v>
      </c>
      <c r="O10" s="231">
        <v>1.0395313476010886</v>
      </c>
      <c r="P10" s="231">
        <v>0.12758335257445569</v>
      </c>
      <c r="Q10" s="231">
        <v>4.4623502468445063E-2</v>
      </c>
      <c r="R10" s="231">
        <v>0.98041214387552578</v>
      </c>
      <c r="S10" s="231">
        <v>6.2345322641454329E-2</v>
      </c>
      <c r="T10" s="231">
        <v>0.14711117695602496</v>
      </c>
      <c r="U10" s="231">
        <v>2.1175291845715413E-2</v>
      </c>
      <c r="V10" s="231">
        <v>0.11192852872539211</v>
      </c>
      <c r="W10" s="231">
        <v>0.18785333577852631</v>
      </c>
      <c r="X10" s="231">
        <v>3.8631949072735274</v>
      </c>
      <c r="Y10" s="231">
        <v>0.46838956443483537</v>
      </c>
      <c r="Z10" s="231">
        <v>0.9093276172916378</v>
      </c>
      <c r="AA10" s="224">
        <f t="shared" si="1"/>
        <v>5.2409120890000001</v>
      </c>
      <c r="AB10" s="228">
        <f t="shared" si="2"/>
        <v>0</v>
      </c>
    </row>
    <row r="11" spans="2:28" ht="14.25" customHeight="1">
      <c r="B11" s="318" t="s">
        <v>1001</v>
      </c>
      <c r="C11" s="321" t="s">
        <v>278</v>
      </c>
      <c r="D11" s="133">
        <v>2011</v>
      </c>
      <c r="E11" s="219" t="str">
        <f>$C$11&amp;D11</f>
        <v>Pomurska2011</v>
      </c>
      <c r="F11" s="219">
        <f t="array" ref="F11:K18">TRANSPOSE('Pomurska CoLUM'!$E$4:$L$9)</f>
        <v>0.66175197257826857</v>
      </c>
      <c r="G11" s="219">
        <v>0.18389133394937923</v>
      </c>
      <c r="H11" s="219">
        <v>0.54643383670662782</v>
      </c>
      <c r="I11" s="219">
        <v>4.5224558618797026E-2</v>
      </c>
      <c r="J11" s="219">
        <v>0.13862752914812757</v>
      </c>
      <c r="K11" s="219">
        <v>3.4625265991060825</v>
      </c>
      <c r="L11" s="232">
        <f t="array" ref="L11:Z18">TRANSPOSE('Pomurska CoLUM'!$E$14:$L$28)</f>
        <v>0.83685377985241149</v>
      </c>
      <c r="M11" s="232">
        <v>9.118434239772967E-2</v>
      </c>
      <c r="N11" s="232">
        <v>0.19092717052922464</v>
      </c>
      <c r="O11" s="232">
        <v>0.76898979845906767</v>
      </c>
      <c r="P11" s="232">
        <v>8.7937961218786317E-2</v>
      </c>
      <c r="Q11" s="232">
        <v>4.2064448696741072E-2</v>
      </c>
      <c r="R11" s="232">
        <v>0.97523974531564084</v>
      </c>
      <c r="S11" s="232">
        <v>5.6606898071690101E-2</v>
      </c>
      <c r="T11" s="232">
        <v>0.1283258571149366</v>
      </c>
      <c r="U11" s="232">
        <v>1.8666831182370121E-2</v>
      </c>
      <c r="V11" s="232">
        <v>9.6780073565832681E-2</v>
      </c>
      <c r="W11" s="232">
        <v>0.17494313510031989</v>
      </c>
      <c r="X11" s="232">
        <v>3.4685200415047515</v>
      </c>
      <c r="Y11" s="232">
        <v>0.53820809230555555</v>
      </c>
      <c r="Z11" s="232">
        <v>1.031727696296977</v>
      </c>
      <c r="AA11" s="235">
        <f t="shared" si="1"/>
        <v>5.0384558301072824</v>
      </c>
      <c r="AB11" s="228">
        <f t="shared" si="2"/>
        <v>0</v>
      </c>
    </row>
    <row r="12" spans="2:28" ht="14.25" customHeight="1">
      <c r="B12" s="319"/>
      <c r="C12" s="312"/>
      <c r="D12" s="134">
        <f>D11+1</f>
        <v>2012</v>
      </c>
      <c r="E12" s="220" t="str">
        <f t="shared" ref="E12:E18" si="4">$C$11&amp;D12</f>
        <v>Pomurska2012</v>
      </c>
      <c r="F12" s="220">
        <v>0.59000358723562729</v>
      </c>
      <c r="G12" s="220">
        <v>0.16631812494161446</v>
      </c>
      <c r="H12" s="220">
        <v>0.59411240497754858</v>
      </c>
      <c r="I12" s="220">
        <v>4.4445911516793536E-2</v>
      </c>
      <c r="J12" s="220">
        <v>0.13605219188951506</v>
      </c>
      <c r="K12" s="220">
        <v>3.1721266034450579</v>
      </c>
      <c r="L12" s="233">
        <v>0.76169133623722651</v>
      </c>
      <c r="M12" s="233">
        <v>8.4948570737432241E-2</v>
      </c>
      <c r="N12" s="233">
        <v>0.1809232334123213</v>
      </c>
      <c r="O12" s="233">
        <v>0.76691334312693926</v>
      </c>
      <c r="P12" s="233">
        <v>8.9255415566428936E-2</v>
      </c>
      <c r="Q12" s="233">
        <v>3.9720559039205572E-2</v>
      </c>
      <c r="R12" s="233">
        <v>0.91733122216454033</v>
      </c>
      <c r="S12" s="233">
        <v>5.3845946868941827E-2</v>
      </c>
      <c r="T12" s="233">
        <v>0.12353952456138405</v>
      </c>
      <c r="U12" s="233">
        <v>1.8027580803592853E-2</v>
      </c>
      <c r="V12" s="233">
        <v>9.3263049876602472E-2</v>
      </c>
      <c r="W12" s="233">
        <v>0.16662189306247766</v>
      </c>
      <c r="X12" s="233">
        <v>3.296081675457093</v>
      </c>
      <c r="Y12" s="233">
        <v>0.48051240501454751</v>
      </c>
      <c r="Z12" s="233">
        <v>0.92646474353451624</v>
      </c>
      <c r="AA12" s="236">
        <f t="shared" si="1"/>
        <v>4.7030588240061562</v>
      </c>
      <c r="AB12" s="228">
        <f t="shared" si="2"/>
        <v>0</v>
      </c>
    </row>
    <row r="13" spans="2:28" ht="14.25" customHeight="1">
      <c r="B13" s="319"/>
      <c r="C13" s="312"/>
      <c r="D13" s="134">
        <f>D12+1</f>
        <v>2013</v>
      </c>
      <c r="E13" s="220" t="str">
        <f t="shared" si="4"/>
        <v>Pomurska2013</v>
      </c>
      <c r="F13" s="220">
        <v>0.55470118540683555</v>
      </c>
      <c r="G13" s="220">
        <v>0.16342488197628346</v>
      </c>
      <c r="H13" s="220">
        <v>0.65439152014493285</v>
      </c>
      <c r="I13" s="220">
        <v>4.4799662358439164E-2</v>
      </c>
      <c r="J13" s="220">
        <v>0.10947786431364531</v>
      </c>
      <c r="K13" s="220">
        <v>3.0665288228339129</v>
      </c>
      <c r="L13" s="233">
        <v>0.73020736270888864</v>
      </c>
      <c r="M13" s="233">
        <v>8.2151217767395396E-2</v>
      </c>
      <c r="N13" s="233">
        <v>0.17548195300387223</v>
      </c>
      <c r="O13" s="233">
        <v>0.78650538021811101</v>
      </c>
      <c r="P13" s="233">
        <v>9.2589426515359938E-2</v>
      </c>
      <c r="Q13" s="233">
        <v>3.8651714277040145E-2</v>
      </c>
      <c r="R13" s="233">
        <v>0.89451313798627796</v>
      </c>
      <c r="S13" s="233">
        <v>5.2585476908321507E-2</v>
      </c>
      <c r="T13" s="233">
        <v>0.12173127360394412</v>
      </c>
      <c r="U13" s="233">
        <v>1.7711797967406722E-2</v>
      </c>
      <c r="V13" s="233">
        <v>9.1366074178790391E-2</v>
      </c>
      <c r="W13" s="233">
        <v>0.16255772792920892</v>
      </c>
      <c r="X13" s="233">
        <v>3.246052543064617</v>
      </c>
      <c r="Y13" s="233">
        <v>0.45896776757876129</v>
      </c>
      <c r="Z13" s="233">
        <v>0.88830362639067117</v>
      </c>
      <c r="AA13" s="236">
        <f t="shared" si="1"/>
        <v>4.5933239370340493</v>
      </c>
      <c r="AB13" s="228">
        <f t="shared" si="2"/>
        <v>0</v>
      </c>
    </row>
    <row r="14" spans="2:28" ht="14.25" customHeight="1">
      <c r="B14" s="319"/>
      <c r="C14" s="312"/>
      <c r="D14" s="134">
        <f>D13+1</f>
        <v>2014</v>
      </c>
      <c r="E14" s="220" t="str">
        <f t="shared" si="4"/>
        <v>Pomurska2014</v>
      </c>
      <c r="F14" s="220">
        <v>0.64114798755002311</v>
      </c>
      <c r="G14" s="220">
        <v>0.16849952674101024</v>
      </c>
      <c r="H14" s="220">
        <v>0.86254631364524426</v>
      </c>
      <c r="I14" s="220">
        <v>4.5947128279505263E-2</v>
      </c>
      <c r="J14" s="220">
        <v>0.14226460595182222</v>
      </c>
      <c r="K14" s="220">
        <v>2.816116668422934</v>
      </c>
      <c r="L14" s="233">
        <v>0.78572257016004432</v>
      </c>
      <c r="M14" s="233">
        <v>8.4231502466974889E-2</v>
      </c>
      <c r="N14" s="233">
        <v>0.18031104889324118</v>
      </c>
      <c r="O14" s="233">
        <v>0.8703020473977281</v>
      </c>
      <c r="P14" s="233">
        <v>0.10724519620786056</v>
      </c>
      <c r="Q14" s="233">
        <v>3.8853963700170441E-2</v>
      </c>
      <c r="R14" s="233">
        <v>0.84669707979374742</v>
      </c>
      <c r="S14" s="233">
        <v>5.4218305386563144E-2</v>
      </c>
      <c r="T14" s="233">
        <v>0.12589233434823976</v>
      </c>
      <c r="U14" s="233">
        <v>1.7915466892856658E-2</v>
      </c>
      <c r="V14" s="233">
        <v>9.6051651720530762E-2</v>
      </c>
      <c r="W14" s="233">
        <v>0.16124270871224985</v>
      </c>
      <c r="X14" s="233">
        <v>3.3686838756802069</v>
      </c>
      <c r="Y14" s="233">
        <v>0.44709097213490268</v>
      </c>
      <c r="Z14" s="233">
        <v>0.86074738277542961</v>
      </c>
      <c r="AA14" s="236">
        <f t="shared" si="1"/>
        <v>4.676522230590539</v>
      </c>
      <c r="AB14" s="228">
        <f t="shared" si="2"/>
        <v>0</v>
      </c>
    </row>
    <row r="15" spans="2:28" ht="14.25" customHeight="1">
      <c r="B15" s="319"/>
      <c r="C15" s="312"/>
      <c r="D15" s="134">
        <f>D14+1</f>
        <v>2015</v>
      </c>
      <c r="E15" s="220" t="str">
        <f t="shared" si="4"/>
        <v>Pomurska2015</v>
      </c>
      <c r="F15" s="220">
        <v>0.64797121732218899</v>
      </c>
      <c r="G15" s="220">
        <v>0.19589465487811378</v>
      </c>
      <c r="H15" s="220">
        <v>0.89772436975040892</v>
      </c>
      <c r="I15" s="220">
        <v>4.5293067271633569E-2</v>
      </c>
      <c r="J15" s="220">
        <v>0.13851604015655955</v>
      </c>
      <c r="K15" s="220">
        <v>3.0221236924310473</v>
      </c>
      <c r="L15" s="233">
        <v>0.82260203602543924</v>
      </c>
      <c r="M15" s="233">
        <v>8.8331801438740504E-2</v>
      </c>
      <c r="N15" s="233">
        <v>0.1912886798538915</v>
      </c>
      <c r="O15" s="233">
        <v>0.918571456749671</v>
      </c>
      <c r="P15" s="233">
        <v>0.11263798280932161</v>
      </c>
      <c r="Q15" s="233">
        <v>4.1087933142079633E-2</v>
      </c>
      <c r="R15" s="233">
        <v>0.90636894848776317</v>
      </c>
      <c r="S15" s="233">
        <v>5.7119558289616346E-2</v>
      </c>
      <c r="T15" s="233">
        <v>0.13295069609826257</v>
      </c>
      <c r="U15" s="233">
        <v>1.8987249896886486E-2</v>
      </c>
      <c r="V15" s="233">
        <v>0.10090535522616215</v>
      </c>
      <c r="W15" s="233">
        <v>0.17154728426605165</v>
      </c>
      <c r="X15" s="233">
        <v>3.5623989822838862</v>
      </c>
      <c r="Y15" s="233">
        <v>0.47247507261306576</v>
      </c>
      <c r="Z15" s="233">
        <v>0.91264898691299989</v>
      </c>
      <c r="AA15" s="236">
        <f t="shared" si="1"/>
        <v>4.9475230418099523</v>
      </c>
      <c r="AB15" s="228">
        <f t="shared" si="2"/>
        <v>0</v>
      </c>
    </row>
    <row r="16" spans="2:28" ht="14.25" customHeight="1">
      <c r="B16" s="319"/>
      <c r="C16" s="312"/>
      <c r="D16" s="217">
        <v>2016</v>
      </c>
      <c r="E16" s="220" t="str">
        <f t="shared" si="4"/>
        <v>Pomurska2016</v>
      </c>
      <c r="F16" s="220">
        <v>0.64874866708519507</v>
      </c>
      <c r="G16" s="220">
        <v>0.18884650535488495</v>
      </c>
      <c r="H16" s="220">
        <v>1.0086405810873784</v>
      </c>
      <c r="I16" s="220">
        <v>4.1203494026173564E-2</v>
      </c>
      <c r="J16" s="220">
        <v>0.13880785589610978</v>
      </c>
      <c r="K16" s="220">
        <v>3.1287336682966904</v>
      </c>
      <c r="L16" s="233">
        <v>0.82697967704897235</v>
      </c>
      <c r="M16" s="233">
        <v>9.0925333194854102E-2</v>
      </c>
      <c r="N16" s="233">
        <v>0.19780614567502641</v>
      </c>
      <c r="O16" s="233">
        <v>0.99513658523213944</v>
      </c>
      <c r="P16" s="233">
        <v>0.12290960164618739</v>
      </c>
      <c r="Q16" s="233">
        <v>4.269233955194858E-2</v>
      </c>
      <c r="R16" s="233">
        <v>0.94424774992720772</v>
      </c>
      <c r="S16" s="233">
        <v>5.9347407270175456E-2</v>
      </c>
      <c r="T16" s="233">
        <v>0.13927872142073205</v>
      </c>
      <c r="U16" s="233">
        <v>1.9837607070746034E-2</v>
      </c>
      <c r="V16" s="233">
        <v>0.10444990271737085</v>
      </c>
      <c r="W16" s="233">
        <v>0.17874674565863891</v>
      </c>
      <c r="X16" s="233">
        <v>3.7223578164139992</v>
      </c>
      <c r="Y16" s="233">
        <v>0.48657395914029078</v>
      </c>
      <c r="Z16" s="233">
        <v>0.94604899619214222</v>
      </c>
      <c r="AA16" s="236">
        <f t="shared" si="1"/>
        <v>5.1549807717464322</v>
      </c>
      <c r="AB16" s="228">
        <f t="shared" si="2"/>
        <v>0</v>
      </c>
    </row>
    <row r="17" spans="2:28" ht="14.25" customHeight="1">
      <c r="B17" s="319"/>
      <c r="C17" s="312"/>
      <c r="D17" s="217">
        <v>2017</v>
      </c>
      <c r="E17" s="220" t="str">
        <f t="shared" si="4"/>
        <v>Pomurska2017</v>
      </c>
      <c r="F17" s="220">
        <v>0.64770803534056876</v>
      </c>
      <c r="G17" s="220">
        <v>0.18854857059505062</v>
      </c>
      <c r="H17" s="220">
        <v>1.0069960161612215</v>
      </c>
      <c r="I17" s="220">
        <v>4.1141641775035258E-2</v>
      </c>
      <c r="J17" s="220">
        <v>0.13875854526465906</v>
      </c>
      <c r="K17" s="220">
        <v>3.1256134235202948</v>
      </c>
      <c r="L17" s="233">
        <v>0.82563241267037202</v>
      </c>
      <c r="M17" s="233">
        <v>9.0691232303107133E-2</v>
      </c>
      <c r="N17" s="233">
        <v>0.19720432128304083</v>
      </c>
      <c r="O17" s="233">
        <v>0.99212186931366753</v>
      </c>
      <c r="P17" s="233">
        <v>0.12255421305510583</v>
      </c>
      <c r="Q17" s="233">
        <v>4.2562448282869869E-2</v>
      </c>
      <c r="R17" s="233">
        <v>0.94151202498074094</v>
      </c>
      <c r="S17" s="233">
        <v>5.9144423424854639E-2</v>
      </c>
      <c r="T17" s="233">
        <v>0.13874558744508966</v>
      </c>
      <c r="U17" s="233">
        <v>1.9745955321922831E-2</v>
      </c>
      <c r="V17" s="233">
        <v>0.10393670987681093</v>
      </c>
      <c r="W17" s="233">
        <v>0.17812986966745195</v>
      </c>
      <c r="X17" s="233">
        <v>3.7119810676250347</v>
      </c>
      <c r="Y17" s="233">
        <v>0.4879630268483377</v>
      </c>
      <c r="Z17" s="233">
        <v>0.94882213818345762</v>
      </c>
      <c r="AA17" s="236">
        <f t="shared" si="1"/>
        <v>5.14876623265683</v>
      </c>
      <c r="AB17" s="228">
        <f t="shared" si="2"/>
        <v>0</v>
      </c>
    </row>
    <row r="18" spans="2:28" ht="14.25" customHeight="1">
      <c r="B18" s="319"/>
      <c r="C18" s="313"/>
      <c r="D18" s="135">
        <v>2018</v>
      </c>
      <c r="E18" s="221" t="str">
        <f t="shared" si="4"/>
        <v>Pomurska2018</v>
      </c>
      <c r="F18" s="221">
        <v>0.64149465626676117</v>
      </c>
      <c r="G18" s="221">
        <v>0.1867732291407174</v>
      </c>
      <c r="H18" s="221">
        <v>0.99757228331416337</v>
      </c>
      <c r="I18" s="221">
        <v>4.0774172454568366E-2</v>
      </c>
      <c r="J18" s="221">
        <v>0.1384910692574734</v>
      </c>
      <c r="K18" s="221">
        <v>3.1075942623558275</v>
      </c>
      <c r="L18" s="234">
        <v>0.81746219700412248</v>
      </c>
      <c r="M18" s="234">
        <v>8.9402516111094538E-2</v>
      </c>
      <c r="N18" s="234">
        <v>0.19376453836194096</v>
      </c>
      <c r="O18" s="234">
        <v>0.97482563143369683</v>
      </c>
      <c r="P18" s="234">
        <v>0.1204295178199434</v>
      </c>
      <c r="Q18" s="234">
        <v>4.182004273246874E-2</v>
      </c>
      <c r="R18" s="234">
        <v>0.92518541663427334</v>
      </c>
      <c r="S18" s="234">
        <v>5.7959431900239694E-2</v>
      </c>
      <c r="T18" s="234">
        <v>0.13558004404926491</v>
      </c>
      <c r="U18" s="234">
        <v>1.9189737550941464E-2</v>
      </c>
      <c r="V18" s="234">
        <v>0.10080479133974685</v>
      </c>
      <c r="W18" s="234">
        <v>0.17452334040306822</v>
      </c>
      <c r="X18" s="234">
        <v>3.6509472053408012</v>
      </c>
      <c r="Y18" s="234">
        <v>0.4963026239546332</v>
      </c>
      <c r="Z18" s="234">
        <v>0.96544984349407637</v>
      </c>
      <c r="AA18" s="237">
        <f t="shared" si="1"/>
        <v>5.1126996727895104</v>
      </c>
      <c r="AB18" s="228">
        <f t="shared" si="2"/>
        <v>0</v>
      </c>
    </row>
    <row r="19" spans="2:28" ht="14.25" customHeight="1">
      <c r="B19" s="319"/>
      <c r="C19" s="312" t="s">
        <v>335</v>
      </c>
      <c r="D19" s="133">
        <v>2011</v>
      </c>
      <c r="E19" s="219" t="str">
        <f>$C$19&amp;D19</f>
        <v>Podravska2011</v>
      </c>
      <c r="F19" s="225">
        <f t="array" ref="F19:K26">TRANSPOSE('Podravska CoLUM'!$E$4:$L$9)</f>
        <v>0.6755126675703107</v>
      </c>
      <c r="G19" s="225">
        <v>0.18759008706694577</v>
      </c>
      <c r="H19" s="225">
        <v>0.56381974204386598</v>
      </c>
      <c r="I19" s="225">
        <v>4.6207337806878301E-2</v>
      </c>
      <c r="J19" s="225">
        <v>0.1392761415402641</v>
      </c>
      <c r="K19" s="225">
        <v>3.5205107392874755</v>
      </c>
      <c r="L19" s="232">
        <f t="array" ref="L19:Z26">TRANSPOSE('Podravska CoLUM'!$E$14:$L$28)</f>
        <v>0.84764846318208376</v>
      </c>
      <c r="M19" s="232">
        <v>9.6294436340558287E-2</v>
      </c>
      <c r="N19" s="232">
        <v>0.20350274688072229</v>
      </c>
      <c r="O19" s="232">
        <v>0.81833860079256893</v>
      </c>
      <c r="P19" s="232">
        <v>9.2470093393630881E-2</v>
      </c>
      <c r="Q19" s="232">
        <v>4.4835058478487927E-2</v>
      </c>
      <c r="R19" s="232">
        <v>1.0260354331260719</v>
      </c>
      <c r="S19" s="232">
        <v>6.0785997892246195E-2</v>
      </c>
      <c r="T19" s="232">
        <v>0.13890548758483104</v>
      </c>
      <c r="U19" s="232">
        <v>2.0520054969059141E-2</v>
      </c>
      <c r="V19" s="232">
        <v>0.10699401881320816</v>
      </c>
      <c r="W19" s="232">
        <v>0.18797254374928316</v>
      </c>
      <c r="X19" s="232">
        <v>3.6443029352027518</v>
      </c>
      <c r="Y19" s="232">
        <v>0.51117253661994211</v>
      </c>
      <c r="Z19" s="232">
        <v>0.97744124349304706</v>
      </c>
      <c r="AA19" s="235">
        <f t="shared" si="1"/>
        <v>5.1329167153157407</v>
      </c>
      <c r="AB19" s="228">
        <f t="shared" si="2"/>
        <v>0</v>
      </c>
    </row>
    <row r="20" spans="2:28" ht="14.25" customHeight="1">
      <c r="B20" s="319"/>
      <c r="C20" s="312"/>
      <c r="D20" s="134">
        <f>D19+1</f>
        <v>2012</v>
      </c>
      <c r="E20" s="220" t="str">
        <f t="shared" ref="E20:E26" si="5">$C$19&amp;D20</f>
        <v>Podravska2012</v>
      </c>
      <c r="F20" s="226">
        <v>0.59549392930259304</v>
      </c>
      <c r="G20" s="226">
        <v>0.16778861017304844</v>
      </c>
      <c r="H20" s="226">
        <v>0.60657309745729504</v>
      </c>
      <c r="I20" s="226">
        <v>4.4942815827942725E-2</v>
      </c>
      <c r="J20" s="226">
        <v>0.13653420755439652</v>
      </c>
      <c r="K20" s="226">
        <v>3.2059873736244597</v>
      </c>
      <c r="L20" s="233">
        <v>0.76245859904064794</v>
      </c>
      <c r="M20" s="233">
        <v>8.8195940591201061E-2</v>
      </c>
      <c r="N20" s="233">
        <v>0.18873208645331846</v>
      </c>
      <c r="O20" s="233">
        <v>0.79880513436096445</v>
      </c>
      <c r="P20" s="233">
        <v>9.1838891172549453E-2</v>
      </c>
      <c r="Q20" s="233">
        <v>4.1434943656335099E-2</v>
      </c>
      <c r="R20" s="233">
        <v>0.94438142449995621</v>
      </c>
      <c r="S20" s="233">
        <v>5.6384388674981571E-2</v>
      </c>
      <c r="T20" s="233">
        <v>0.12989391100430867</v>
      </c>
      <c r="U20" s="233">
        <v>1.9105208681426344E-2</v>
      </c>
      <c r="V20" s="233">
        <v>9.9125693387208641E-2</v>
      </c>
      <c r="W20" s="233">
        <v>0.17453106139065996</v>
      </c>
      <c r="X20" s="233">
        <v>3.3948872829135577</v>
      </c>
      <c r="Y20" s="233">
        <v>0.4658856663635792</v>
      </c>
      <c r="Z20" s="233">
        <v>0.89654708466259814</v>
      </c>
      <c r="AA20" s="236">
        <f t="shared" si="1"/>
        <v>4.7573200339397355</v>
      </c>
      <c r="AB20" s="228">
        <f t="shared" si="2"/>
        <v>0</v>
      </c>
    </row>
    <row r="21" spans="2:28" ht="14.25" customHeight="1">
      <c r="B21" s="319"/>
      <c r="C21" s="312"/>
      <c r="D21" s="134">
        <f>D20+1</f>
        <v>2013</v>
      </c>
      <c r="E21" s="220" t="str">
        <f t="shared" si="5"/>
        <v>Podravska2013</v>
      </c>
      <c r="F21" s="226">
        <v>0.5586298326849467</v>
      </c>
      <c r="G21" s="226">
        <v>0.16451104686295551</v>
      </c>
      <c r="H21" s="226">
        <v>0.66694213441332217</v>
      </c>
      <c r="I21" s="226">
        <v>4.5212154409637328E-2</v>
      </c>
      <c r="J21" s="226">
        <v>0.10985391614057011</v>
      </c>
      <c r="K21" s="226">
        <v>3.0961806167102268</v>
      </c>
      <c r="L21" s="233">
        <v>0.72911944597588574</v>
      </c>
      <c r="M21" s="233">
        <v>8.5037725816640902E-2</v>
      </c>
      <c r="N21" s="233">
        <v>0.18237333858247767</v>
      </c>
      <c r="O21" s="233">
        <v>0.81620117027540706</v>
      </c>
      <c r="P21" s="233">
        <v>9.4894800805310153E-2</v>
      </c>
      <c r="Q21" s="233">
        <v>4.0169613193695622E-2</v>
      </c>
      <c r="R21" s="233">
        <v>0.91727669174967497</v>
      </c>
      <c r="S21" s="233">
        <v>5.4825915891284979E-2</v>
      </c>
      <c r="T21" s="233">
        <v>0.12735514204598514</v>
      </c>
      <c r="U21" s="233">
        <v>1.8653588755856633E-2</v>
      </c>
      <c r="V21" s="233">
        <v>9.6459751456325848E-2</v>
      </c>
      <c r="W21" s="233">
        <v>0.16952785037966325</v>
      </c>
      <c r="X21" s="233">
        <v>3.3318950349282082</v>
      </c>
      <c r="Y21" s="233">
        <v>0.44661218343729292</v>
      </c>
      <c r="Z21" s="233">
        <v>0.86282248285615792</v>
      </c>
      <c r="AA21" s="236">
        <f t="shared" si="1"/>
        <v>4.6413297012216583</v>
      </c>
      <c r="AB21" s="228">
        <f t="shared" si="2"/>
        <v>0</v>
      </c>
    </row>
    <row r="22" spans="2:28" ht="14.25" customHeight="1">
      <c r="B22" s="319"/>
      <c r="C22" s="312"/>
      <c r="D22" s="134">
        <f>D21+1</f>
        <v>2014</v>
      </c>
      <c r="E22" s="220" t="str">
        <f t="shared" si="5"/>
        <v>Podravska2014</v>
      </c>
      <c r="F22" s="226">
        <v>0.64033642091467913</v>
      </c>
      <c r="G22" s="226">
        <v>0.16822023274147621</v>
      </c>
      <c r="H22" s="226">
        <v>0.87304231917178987</v>
      </c>
      <c r="I22" s="226">
        <v>4.6030487236148415E-2</v>
      </c>
      <c r="J22" s="226">
        <v>0.14256510334225206</v>
      </c>
      <c r="K22" s="226">
        <v>2.8313279246477983</v>
      </c>
      <c r="L22" s="233">
        <v>0.7769494621143902</v>
      </c>
      <c r="M22" s="233">
        <v>8.6192045929832484E-2</v>
      </c>
      <c r="N22" s="233">
        <v>0.1849440980030686</v>
      </c>
      <c r="O22" s="233">
        <v>0.89156403775493254</v>
      </c>
      <c r="P22" s="233">
        <v>0.10846819678183695</v>
      </c>
      <c r="Q22" s="233">
        <v>3.9852306968867844E-2</v>
      </c>
      <c r="R22" s="233">
        <v>0.8568148837166043</v>
      </c>
      <c r="S22" s="233">
        <v>5.5717052590354393E-2</v>
      </c>
      <c r="T22" s="233">
        <v>0.12963628619398673</v>
      </c>
      <c r="U22" s="233">
        <v>1.8521006442883736E-2</v>
      </c>
      <c r="V22" s="233">
        <v>9.9442037787471182E-2</v>
      </c>
      <c r="W22" s="233">
        <v>0.16572553346052948</v>
      </c>
      <c r="X22" s="233">
        <v>3.4138269477447585</v>
      </c>
      <c r="Y22" s="233">
        <v>0.44075404695488574</v>
      </c>
      <c r="Z22" s="233">
        <v>0.84694149335449964</v>
      </c>
      <c r="AA22" s="236">
        <f t="shared" si="1"/>
        <v>4.7015224880541435</v>
      </c>
      <c r="AB22" s="228">
        <f t="shared" si="2"/>
        <v>0</v>
      </c>
    </row>
    <row r="23" spans="2:28" ht="14.25" customHeight="1">
      <c r="B23" s="319"/>
      <c r="C23" s="312"/>
      <c r="D23" s="134">
        <f>D22+1</f>
        <v>2015</v>
      </c>
      <c r="E23" s="220" t="str">
        <f t="shared" si="5"/>
        <v>Podravska2015</v>
      </c>
      <c r="F23" s="226">
        <v>0.64815665778437936</v>
      </c>
      <c r="G23" s="226">
        <v>0.19586205177563196</v>
      </c>
      <c r="H23" s="226">
        <v>0.91033647124343864</v>
      </c>
      <c r="I23" s="226">
        <v>4.5445666832694374E-2</v>
      </c>
      <c r="J23" s="226">
        <v>0.13887159617316006</v>
      </c>
      <c r="K23" s="226">
        <v>3.0419737409885643</v>
      </c>
      <c r="L23" s="233">
        <v>0.81447760119409285</v>
      </c>
      <c r="M23" s="233">
        <v>9.0612232180283761E-2</v>
      </c>
      <c r="N23" s="233">
        <v>0.19685335776192373</v>
      </c>
      <c r="O23" s="233">
        <v>0.94410203455216146</v>
      </c>
      <c r="P23" s="233">
        <v>0.11429191018687505</v>
      </c>
      <c r="Q23" s="233">
        <v>4.2283200494110461E-2</v>
      </c>
      <c r="R23" s="233">
        <v>0.92017651059557415</v>
      </c>
      <c r="S23" s="233">
        <v>5.8931893044039924E-2</v>
      </c>
      <c r="T23" s="233">
        <v>0.13754681286998613</v>
      </c>
      <c r="U23" s="233">
        <v>1.9748237500197219E-2</v>
      </c>
      <c r="V23" s="233">
        <v>0.10515475153868813</v>
      </c>
      <c r="W23" s="233">
        <v>0.17702720225458646</v>
      </c>
      <c r="X23" s="233">
        <v>3.6212057441725189</v>
      </c>
      <c r="Y23" s="233">
        <v>0.46430662077026175</v>
      </c>
      <c r="Z23" s="233">
        <v>0.89513381985508744</v>
      </c>
      <c r="AA23" s="236">
        <f t="shared" si="1"/>
        <v>4.9806461847978687</v>
      </c>
      <c r="AB23" s="228">
        <f t="shared" si="2"/>
        <v>0</v>
      </c>
    </row>
    <row r="24" spans="2:28" ht="14.25" customHeight="1">
      <c r="B24" s="319"/>
      <c r="C24" s="312"/>
      <c r="D24" s="217">
        <v>2016</v>
      </c>
      <c r="E24" s="220" t="str">
        <f t="shared" si="5"/>
        <v>Podravska2016</v>
      </c>
      <c r="F24" s="226">
        <v>0.6468907369940059</v>
      </c>
      <c r="G24" s="226">
        <v>0.18823287182181359</v>
      </c>
      <c r="H24" s="226">
        <v>1.0196940601278919</v>
      </c>
      <c r="I24" s="226">
        <v>4.1220681760261974E-2</v>
      </c>
      <c r="J24" s="226">
        <v>0.13907229433941723</v>
      </c>
      <c r="K24" s="226">
        <v>3.1432667861435784</v>
      </c>
      <c r="L24" s="233">
        <v>0.81616436540843851</v>
      </c>
      <c r="M24" s="233">
        <v>9.2856692274043806E-2</v>
      </c>
      <c r="N24" s="233">
        <v>0.20241789413795208</v>
      </c>
      <c r="O24" s="233">
        <v>1.0170980486388843</v>
      </c>
      <c r="P24" s="233">
        <v>0.12400273255337665</v>
      </c>
      <c r="Q24" s="233">
        <v>4.3687689472121621E-2</v>
      </c>
      <c r="R24" s="233">
        <v>0.95316583557889223</v>
      </c>
      <c r="S24" s="233">
        <v>6.0830119402243268E-2</v>
      </c>
      <c r="T24" s="233">
        <v>0.14300852119540364</v>
      </c>
      <c r="U24" s="233">
        <v>2.0437814406341157E-2</v>
      </c>
      <c r="V24" s="233">
        <v>0.10774403349536044</v>
      </c>
      <c r="W24" s="233">
        <v>0.18323681499607719</v>
      </c>
      <c r="X24" s="233">
        <v>3.7646505615591348</v>
      </c>
      <c r="Y24" s="233">
        <v>0.48070887329730105</v>
      </c>
      <c r="Z24" s="233">
        <v>0.93301799633053339</v>
      </c>
      <c r="AA24" s="236">
        <f t="shared" si="1"/>
        <v>5.178377431186969</v>
      </c>
      <c r="AB24" s="228">
        <f t="shared" si="2"/>
        <v>0</v>
      </c>
    </row>
    <row r="25" spans="2:28" ht="14.25" customHeight="1">
      <c r="B25" s="319"/>
      <c r="C25" s="312"/>
      <c r="D25" s="217">
        <v>2017</v>
      </c>
      <c r="E25" s="220" t="str">
        <f t="shared" si="5"/>
        <v>Podravska2017</v>
      </c>
      <c r="F25" s="226">
        <v>0.64542374687467752</v>
      </c>
      <c r="G25" s="226">
        <v>0.18782198016656404</v>
      </c>
      <c r="H25" s="226">
        <v>1.0170332261779875</v>
      </c>
      <c r="I25" s="226">
        <v>4.1128181160993996E-2</v>
      </c>
      <c r="J25" s="226">
        <v>0.13898542264164729</v>
      </c>
      <c r="K25" s="226">
        <v>3.1381111529894299</v>
      </c>
      <c r="L25" s="233">
        <v>0.81455751449111791</v>
      </c>
      <c r="M25" s="233">
        <v>9.2535127371399614E-2</v>
      </c>
      <c r="N25" s="233">
        <v>0.20147541029354937</v>
      </c>
      <c r="O25" s="233">
        <v>1.0123616146149725</v>
      </c>
      <c r="P25" s="233">
        <v>0.12342436722468833</v>
      </c>
      <c r="Q25" s="233">
        <v>4.3484273950474668E-2</v>
      </c>
      <c r="R25" s="233">
        <v>0.94872045440603792</v>
      </c>
      <c r="S25" s="233">
        <v>6.0488508692784923E-2</v>
      </c>
      <c r="T25" s="233">
        <v>0.14205786966317166</v>
      </c>
      <c r="U25" s="233">
        <v>2.0261181338196457E-2</v>
      </c>
      <c r="V25" s="233">
        <v>0.10673369555568551</v>
      </c>
      <c r="W25" s="233">
        <v>0.18219345566380984</v>
      </c>
      <c r="X25" s="233">
        <v>3.748293473265889</v>
      </c>
      <c r="Y25" s="233">
        <v>0.48286510724631782</v>
      </c>
      <c r="Z25" s="233">
        <v>0.93734512949909365</v>
      </c>
      <c r="AA25" s="236">
        <f t="shared" si="1"/>
        <v>5.1685037100113007</v>
      </c>
      <c r="AB25" s="228">
        <f t="shared" si="2"/>
        <v>0</v>
      </c>
    </row>
    <row r="26" spans="2:28" ht="14.25" customHeight="1">
      <c r="B26" s="319"/>
      <c r="C26" s="313"/>
      <c r="D26" s="135">
        <v>2018</v>
      </c>
      <c r="E26" s="221" t="str">
        <f t="shared" si="5"/>
        <v>Podravska2018</v>
      </c>
      <c r="F26" s="227">
        <v>0.64374376996488225</v>
      </c>
      <c r="G26" s="227">
        <v>0.18733513054970546</v>
      </c>
      <c r="H26" s="227">
        <v>1.0147574314665668</v>
      </c>
      <c r="I26" s="227">
        <v>4.1033252037298393E-2</v>
      </c>
      <c r="J26" s="227">
        <v>0.13891210718006625</v>
      </c>
      <c r="K26" s="227">
        <v>3.1337001620223326</v>
      </c>
      <c r="L26" s="234">
        <v>0.81207380720283995</v>
      </c>
      <c r="M26" s="234">
        <v>9.2197317962168304E-2</v>
      </c>
      <c r="N26" s="234">
        <v>0.20065596947058664</v>
      </c>
      <c r="O26" s="234">
        <v>1.0082458073930416</v>
      </c>
      <c r="P26" s="234">
        <v>0.12292476355901955</v>
      </c>
      <c r="Q26" s="234">
        <v>4.3307414704078298E-2</v>
      </c>
      <c r="R26" s="234">
        <v>0.94487948215614814</v>
      </c>
      <c r="S26" s="234">
        <v>6.0222081243613099E-2</v>
      </c>
      <c r="T26" s="234">
        <v>0.14138031923579072</v>
      </c>
      <c r="U26" s="234">
        <v>2.0150119370191219E-2</v>
      </c>
      <c r="V26" s="234">
        <v>0.10612042970442506</v>
      </c>
      <c r="W26" s="234">
        <v>0.18138593976929782</v>
      </c>
      <c r="X26" s="234">
        <v>3.7335434517711996</v>
      </c>
      <c r="Y26" s="234">
        <v>0.48479442033307574</v>
      </c>
      <c r="Z26" s="234">
        <v>0.94114398111657582</v>
      </c>
      <c r="AA26" s="237">
        <f t="shared" si="1"/>
        <v>5.1594818532208517</v>
      </c>
      <c r="AB26" s="228">
        <f t="shared" si="2"/>
        <v>0</v>
      </c>
    </row>
    <row r="27" spans="2:28" ht="14.25" customHeight="1">
      <c r="B27" s="319"/>
      <c r="C27" s="312" t="s">
        <v>392</v>
      </c>
      <c r="D27" s="133">
        <v>2011</v>
      </c>
      <c r="E27" s="219" t="str">
        <f>$C$27&amp;D27</f>
        <v>Koroska2011</v>
      </c>
      <c r="F27" s="225">
        <f t="array" ref="F27:K34">TRANSPOSE('Koroska CoLUM'!$E$4:$L$9)</f>
        <v>0.71128701999042865</v>
      </c>
      <c r="G27" s="225">
        <v>0.19748177059876151</v>
      </c>
      <c r="H27" s="225">
        <v>0.58098805225598438</v>
      </c>
      <c r="I27" s="225">
        <v>4.8259578691992114E-2</v>
      </c>
      <c r="J27" s="225">
        <v>0.14047339723963403</v>
      </c>
      <c r="K27" s="225">
        <v>3.6003908224881371</v>
      </c>
      <c r="L27" s="232">
        <f t="array" ref="L27:Z34">TRANSPOSE('Koroska CoLUM'!$E$14:$L$28)</f>
        <v>0.90809412016569624</v>
      </c>
      <c r="M27" s="232">
        <v>0.10003314488467839</v>
      </c>
      <c r="N27" s="232">
        <v>0.21374786390576966</v>
      </c>
      <c r="O27" s="232">
        <v>0.86155852890902462</v>
      </c>
      <c r="P27" s="232">
        <v>9.9082715223738738E-2</v>
      </c>
      <c r="Q27" s="232">
        <v>4.7092229096465821E-2</v>
      </c>
      <c r="R27" s="232">
        <v>1.0985648247583231</v>
      </c>
      <c r="S27" s="232">
        <v>6.4414432560752855E-2</v>
      </c>
      <c r="T27" s="232">
        <v>0.14860458578019758</v>
      </c>
      <c r="U27" s="232">
        <v>2.2360042707452069E-2</v>
      </c>
      <c r="V27" s="232">
        <v>0.11737877904596764</v>
      </c>
      <c r="W27" s="232">
        <v>0.19933685609088841</v>
      </c>
      <c r="X27" s="232">
        <v>3.8802681231289551</v>
      </c>
      <c r="Y27" s="232">
        <v>0.48008475882559004</v>
      </c>
      <c r="Z27" s="232">
        <v>0.9185277593103921</v>
      </c>
      <c r="AA27" s="235">
        <f t="shared" si="1"/>
        <v>5.2788806412649372</v>
      </c>
      <c r="AB27" s="228">
        <f t="shared" si="2"/>
        <v>0</v>
      </c>
    </row>
    <row r="28" spans="2:28" ht="14.25" customHeight="1">
      <c r="B28" s="319"/>
      <c r="C28" s="312"/>
      <c r="D28" s="134">
        <f>D27+1</f>
        <v>2012</v>
      </c>
      <c r="E28" s="220" t="str">
        <f t="shared" ref="E28:E34" si="6">$C$27&amp;D28</f>
        <v>Koroska2012</v>
      </c>
      <c r="F28" s="226">
        <v>0.62732793856798164</v>
      </c>
      <c r="G28" s="226">
        <v>0.17671702233746384</v>
      </c>
      <c r="H28" s="226">
        <v>0.62534864385227384</v>
      </c>
      <c r="I28" s="226">
        <v>4.69636230048536E-2</v>
      </c>
      <c r="J28" s="226">
        <v>0.13778937413119668</v>
      </c>
      <c r="K28" s="226">
        <v>3.2807412667329374</v>
      </c>
      <c r="L28" s="233">
        <v>0.81716405872069342</v>
      </c>
      <c r="M28" s="233">
        <v>9.1641616635594766E-2</v>
      </c>
      <c r="N28" s="233">
        <v>0.19827714415005532</v>
      </c>
      <c r="O28" s="233">
        <v>0.84106380825919913</v>
      </c>
      <c r="P28" s="233">
        <v>9.8435006731335484E-2</v>
      </c>
      <c r="Q28" s="233">
        <v>4.3530501095947166E-2</v>
      </c>
      <c r="R28" s="233">
        <v>1.0114302005516111</v>
      </c>
      <c r="S28" s="233">
        <v>5.976254530361258E-2</v>
      </c>
      <c r="T28" s="233">
        <v>0.13899109856846992</v>
      </c>
      <c r="U28" s="233">
        <v>2.0821943342711074E-2</v>
      </c>
      <c r="V28" s="233">
        <v>0.1087647097787445</v>
      </c>
      <c r="W28" s="233">
        <v>0.18512117452057431</v>
      </c>
      <c r="X28" s="233">
        <v>3.6150038076585487</v>
      </c>
      <c r="Y28" s="233">
        <v>0.4374855095612572</v>
      </c>
      <c r="Z28" s="233">
        <v>0.84239855140690134</v>
      </c>
      <c r="AA28" s="236">
        <f t="shared" si="1"/>
        <v>4.8948878686267072</v>
      </c>
      <c r="AB28" s="228">
        <f t="shared" si="2"/>
        <v>0</v>
      </c>
    </row>
    <row r="29" spans="2:28" ht="14.25" customHeight="1">
      <c r="B29" s="319"/>
      <c r="C29" s="312"/>
      <c r="D29" s="134">
        <f>D28+1</f>
        <v>2013</v>
      </c>
      <c r="E29" s="220" t="str">
        <f t="shared" si="6"/>
        <v>Koroska2013</v>
      </c>
      <c r="F29" s="226">
        <v>0.58656787787725406</v>
      </c>
      <c r="G29" s="226">
        <v>0.17268805358209491</v>
      </c>
      <c r="H29" s="226">
        <v>0.68600806486489052</v>
      </c>
      <c r="I29" s="226">
        <v>4.711846827355453E-2</v>
      </c>
      <c r="J29" s="226">
        <v>0.110824240374579</v>
      </c>
      <c r="K29" s="226">
        <v>3.1642273737466029</v>
      </c>
      <c r="L29" s="233">
        <v>0.77799586994878211</v>
      </c>
      <c r="M29" s="233">
        <v>8.7947610855411584E-2</v>
      </c>
      <c r="N29" s="233">
        <v>0.19073219509450634</v>
      </c>
      <c r="O29" s="233">
        <v>0.85542637516439357</v>
      </c>
      <c r="P29" s="233">
        <v>0.10127245730408038</v>
      </c>
      <c r="Q29" s="233">
        <v>4.2010737754114576E-2</v>
      </c>
      <c r="R29" s="233">
        <v>0.97816327678415216</v>
      </c>
      <c r="S29" s="233">
        <v>5.7855689808641475E-2</v>
      </c>
      <c r="T29" s="233">
        <v>0.1356947022634887</v>
      </c>
      <c r="U29" s="233">
        <v>2.024848595490622E-2</v>
      </c>
      <c r="V29" s="233">
        <v>0.10542654173257329</v>
      </c>
      <c r="W29" s="233">
        <v>0.17902711435939214</v>
      </c>
      <c r="X29" s="233">
        <v>3.5318010570244422</v>
      </c>
      <c r="Y29" s="233">
        <v>0.42127044539179404</v>
      </c>
      <c r="Z29" s="233">
        <v>0.81436257630273956</v>
      </c>
      <c r="AA29" s="236">
        <f t="shared" si="1"/>
        <v>4.767434078718976</v>
      </c>
      <c r="AB29" s="228">
        <f t="shared" si="2"/>
        <v>0</v>
      </c>
    </row>
    <row r="30" spans="2:28" ht="14.25" customHeight="1">
      <c r="B30" s="319"/>
      <c r="C30" s="312"/>
      <c r="D30" s="134">
        <f>D29+1</f>
        <v>2014</v>
      </c>
      <c r="E30" s="220" t="str">
        <f t="shared" si="6"/>
        <v>Koroska2014</v>
      </c>
      <c r="F30" s="226">
        <v>0.67558844435366927</v>
      </c>
      <c r="G30" s="226">
        <v>0.17742932649713195</v>
      </c>
      <c r="H30" s="226">
        <v>0.90146696487305578</v>
      </c>
      <c r="I30" s="226">
        <v>4.8175778788834792E-2</v>
      </c>
      <c r="J30" s="226">
        <v>0.14402765597250947</v>
      </c>
      <c r="K30" s="226">
        <v>2.9015291874860578</v>
      </c>
      <c r="L30" s="233">
        <v>0.83381058587649348</v>
      </c>
      <c r="M30" s="233">
        <v>8.9676399436061038E-2</v>
      </c>
      <c r="N30" s="233">
        <v>0.19465015953156534</v>
      </c>
      <c r="O30" s="233">
        <v>0.94003668812402419</v>
      </c>
      <c r="P30" s="233">
        <v>0.11650441218318447</v>
      </c>
      <c r="Q30" s="233">
        <v>4.1943798114943545E-2</v>
      </c>
      <c r="R30" s="233">
        <v>0.91957574151154231</v>
      </c>
      <c r="S30" s="233">
        <v>5.9186538651139237E-2</v>
      </c>
      <c r="T30" s="233">
        <v>0.13908481771167869</v>
      </c>
      <c r="U30" s="233">
        <v>2.0256135095395072E-2</v>
      </c>
      <c r="V30" s="233">
        <v>0.10952910163780319</v>
      </c>
      <c r="W30" s="233">
        <v>0.17617806330784469</v>
      </c>
      <c r="X30" s="233">
        <v>3.6404324411816757</v>
      </c>
      <c r="Y30" s="233">
        <v>0.41320855050873473</v>
      </c>
      <c r="Z30" s="233">
        <v>0.79457636628084838</v>
      </c>
      <c r="AA30" s="236">
        <f t="shared" si="1"/>
        <v>4.8482173579712597</v>
      </c>
      <c r="AB30" s="228">
        <f t="shared" si="2"/>
        <v>0</v>
      </c>
    </row>
    <row r="31" spans="2:28" ht="14.25" customHeight="1">
      <c r="B31" s="319"/>
      <c r="C31" s="312"/>
      <c r="D31" s="134">
        <f>D30+1</f>
        <v>2015</v>
      </c>
      <c r="E31" s="220" t="str">
        <f t="shared" si="6"/>
        <v>Koroska2015</v>
      </c>
      <c r="F31" s="226">
        <v>0.69188178078561202</v>
      </c>
      <c r="G31" s="226">
        <v>0.20897165101815643</v>
      </c>
      <c r="H31" s="226">
        <v>0.95073787894047024</v>
      </c>
      <c r="I31" s="226">
        <v>4.8091250200290786E-2</v>
      </c>
      <c r="J31" s="226">
        <v>0.14087163865585764</v>
      </c>
      <c r="K31" s="226">
        <v>3.1424531867034373</v>
      </c>
      <c r="L31" s="233">
        <v>0.88483018396988022</v>
      </c>
      <c r="M31" s="233">
        <v>9.5771112936517633E-2</v>
      </c>
      <c r="N31" s="233">
        <v>0.21108075954222627</v>
      </c>
      <c r="O31" s="233">
        <v>1.0141857600505049</v>
      </c>
      <c r="P31" s="233">
        <v>0.12507215360074686</v>
      </c>
      <c r="Q31" s="233">
        <v>4.5339181295384709E-2</v>
      </c>
      <c r="R31" s="233">
        <v>1.0061814487728133</v>
      </c>
      <c r="S31" s="233">
        <v>6.3927107800339875E-2</v>
      </c>
      <c r="T31" s="233">
        <v>0.15107289316110062</v>
      </c>
      <c r="U31" s="233">
        <v>2.2217467301558949E-2</v>
      </c>
      <c r="V31" s="233">
        <v>0.11935261280944537</v>
      </c>
      <c r="W31" s="233">
        <v>0.19221373947339362</v>
      </c>
      <c r="X31" s="233">
        <v>3.931244420713913</v>
      </c>
      <c r="Y31" s="233">
        <v>0.42744238658689687</v>
      </c>
      <c r="Z31" s="233">
        <v>0.82432057900301514</v>
      </c>
      <c r="AA31" s="236">
        <f t="shared" si="1"/>
        <v>5.1830073863038244</v>
      </c>
      <c r="AB31" s="228">
        <f t="shared" si="2"/>
        <v>0</v>
      </c>
    </row>
    <row r="32" spans="2:28" ht="14.25" customHeight="1">
      <c r="B32" s="319"/>
      <c r="C32" s="312"/>
      <c r="D32" s="217">
        <v>2016</v>
      </c>
      <c r="E32" s="220" t="str">
        <f t="shared" si="6"/>
        <v>Koroska2016</v>
      </c>
      <c r="F32" s="226">
        <v>0.69301531974728792</v>
      </c>
      <c r="G32" s="226">
        <v>0.20153268771803221</v>
      </c>
      <c r="H32" s="226">
        <v>1.069082395844041</v>
      </c>
      <c r="I32" s="226">
        <v>4.3774633532537244E-2</v>
      </c>
      <c r="J32" s="226">
        <v>0.14127672942292471</v>
      </c>
      <c r="K32" s="226">
        <v>3.256012001778366</v>
      </c>
      <c r="L32" s="233">
        <v>0.88964710616262421</v>
      </c>
      <c r="M32" s="233">
        <v>9.8625203711287829E-2</v>
      </c>
      <c r="N32" s="233">
        <v>0.21840673572928471</v>
      </c>
      <c r="O32" s="233">
        <v>1.0993678372141424</v>
      </c>
      <c r="P32" s="233">
        <v>0.13655709288012785</v>
      </c>
      <c r="Q32" s="233">
        <v>4.7138548149591356E-2</v>
      </c>
      <c r="R32" s="233">
        <v>1.0488429883031796</v>
      </c>
      <c r="S32" s="233">
        <v>6.6471299486111246E-2</v>
      </c>
      <c r="T32" s="233">
        <v>0.15841017637354754</v>
      </c>
      <c r="U32" s="233">
        <v>2.3241258913628503E-2</v>
      </c>
      <c r="V32" s="233">
        <v>0.12371247162548828</v>
      </c>
      <c r="W32" s="233">
        <v>0.20043624139821992</v>
      </c>
      <c r="X32" s="233">
        <v>4.1108569599472338</v>
      </c>
      <c r="Y32" s="233">
        <v>0.43989552690384232</v>
      </c>
      <c r="Z32" s="233">
        <v>0.85394128119211343</v>
      </c>
      <c r="AA32" s="236">
        <f t="shared" si="1"/>
        <v>5.404693768043189</v>
      </c>
      <c r="AB32" s="228">
        <f t="shared" si="2"/>
        <v>0</v>
      </c>
    </row>
    <row r="33" spans="2:28" ht="14.25" customHeight="1">
      <c r="B33" s="319"/>
      <c r="C33" s="312"/>
      <c r="D33" s="217">
        <v>2017</v>
      </c>
      <c r="E33" s="220" t="str">
        <f t="shared" si="6"/>
        <v>Koroska2017</v>
      </c>
      <c r="F33" s="226">
        <v>0.6932098499501067</v>
      </c>
      <c r="G33" s="226">
        <v>0.20159369650969197</v>
      </c>
      <c r="H33" s="226">
        <v>1.0690685812799774</v>
      </c>
      <c r="I33" s="226">
        <v>4.3782280882063936E-2</v>
      </c>
      <c r="J33" s="226">
        <v>0.14127739854921179</v>
      </c>
      <c r="K33" s="226">
        <v>3.2560409830116912</v>
      </c>
      <c r="L33" s="233">
        <v>0.8901349494406825</v>
      </c>
      <c r="M33" s="233">
        <v>9.8639930132959214E-2</v>
      </c>
      <c r="N33" s="233">
        <v>0.2184015972874363</v>
      </c>
      <c r="O33" s="233">
        <v>1.0993487356994893</v>
      </c>
      <c r="P33" s="233">
        <v>0.13656355027782818</v>
      </c>
      <c r="Q33" s="233">
        <v>4.7137439123866073E-2</v>
      </c>
      <c r="R33" s="233">
        <v>1.0488897486097213</v>
      </c>
      <c r="S33" s="233">
        <v>6.6460372647156582E-2</v>
      </c>
      <c r="T33" s="233">
        <v>0.15835986148565023</v>
      </c>
      <c r="U33" s="233">
        <v>2.3226867012318245E-2</v>
      </c>
      <c r="V33" s="233">
        <v>0.12362190432321096</v>
      </c>
      <c r="W33" s="233">
        <v>0.20040097691046191</v>
      </c>
      <c r="X33" s="233">
        <v>4.1111859329507805</v>
      </c>
      <c r="Y33" s="233">
        <v>0.4398696881680052</v>
      </c>
      <c r="Z33" s="233">
        <v>0.85391716906395709</v>
      </c>
      <c r="AA33" s="236">
        <f t="shared" si="1"/>
        <v>5.4049727901827431</v>
      </c>
      <c r="AB33" s="228">
        <f t="shared" si="2"/>
        <v>0</v>
      </c>
    </row>
    <row r="34" spans="2:28" ht="14.25" customHeight="1">
      <c r="B34" s="319"/>
      <c r="C34" s="313"/>
      <c r="D34" s="135">
        <v>2018</v>
      </c>
      <c r="E34" s="221" t="str">
        <f t="shared" si="6"/>
        <v>Koroska2018</v>
      </c>
      <c r="F34" s="227">
        <v>0.69122763959363742</v>
      </c>
      <c r="G34" s="227">
        <v>0.20102805942385737</v>
      </c>
      <c r="H34" s="227">
        <v>1.0659832845340005</v>
      </c>
      <c r="I34" s="227">
        <v>4.3663202965492684E-2</v>
      </c>
      <c r="J34" s="227">
        <v>0.14113190764386813</v>
      </c>
      <c r="K34" s="227">
        <v>3.249496902835546</v>
      </c>
      <c r="L34" s="234">
        <v>0.88753911907011829</v>
      </c>
      <c r="M34" s="234">
        <v>9.8245261694143854E-2</v>
      </c>
      <c r="N34" s="234">
        <v>0.21736822888215396</v>
      </c>
      <c r="O34" s="234">
        <v>1.0941529619267338</v>
      </c>
      <c r="P34" s="234">
        <v>0.1359256934708804</v>
      </c>
      <c r="Q34" s="234">
        <v>4.6914408061357805E-2</v>
      </c>
      <c r="R34" s="234">
        <v>1.0439881924628582</v>
      </c>
      <c r="S34" s="234">
        <v>6.6106749869077219E-2</v>
      </c>
      <c r="T34" s="234">
        <v>0.15741666249406278</v>
      </c>
      <c r="U34" s="234">
        <v>2.3059884395261375E-2</v>
      </c>
      <c r="V34" s="234">
        <v>0.12267682727018099</v>
      </c>
      <c r="W34" s="234">
        <v>0.19932504113489752</v>
      </c>
      <c r="X34" s="234">
        <v>4.0927190307317263</v>
      </c>
      <c r="Y34" s="234">
        <v>0.4418888337588186</v>
      </c>
      <c r="Z34" s="234">
        <v>0.85792313250585739</v>
      </c>
      <c r="AA34" s="237">
        <f t="shared" si="1"/>
        <v>5.3925309969964026</v>
      </c>
      <c r="AB34" s="228">
        <f t="shared" si="2"/>
        <v>0</v>
      </c>
    </row>
    <row r="35" spans="2:28" ht="14.25" customHeight="1">
      <c r="B35" s="319"/>
      <c r="C35" s="312" t="s">
        <v>449</v>
      </c>
      <c r="D35" s="133">
        <v>2011</v>
      </c>
      <c r="E35" s="219" t="str">
        <f>$C$35&amp;D35</f>
        <v>Savinjska2011</v>
      </c>
      <c r="F35" s="225">
        <f t="array" ref="F35:K42">TRANSPOSE('Savinjska CoLUM'!$E$4:$L$9)</f>
        <v>0.69201539536965029</v>
      </c>
      <c r="G35" s="225">
        <v>0.19215532521491777</v>
      </c>
      <c r="H35" s="225">
        <v>0.57232387584511701</v>
      </c>
      <c r="I35" s="225">
        <v>4.7158983909485912E-2</v>
      </c>
      <c r="J35" s="225">
        <v>0.13980527092282141</v>
      </c>
      <c r="K35" s="225">
        <v>3.5580680503743243</v>
      </c>
      <c r="L35" s="232">
        <f t="array" ref="L35:Z42">TRANSPOSE('Savinjska CoLUM'!$E$14:$L$28)</f>
        <v>0.87509011047773233</v>
      </c>
      <c r="M35" s="232">
        <v>9.8280075662815602E-2</v>
      </c>
      <c r="N35" s="232">
        <v>0.20875231806959929</v>
      </c>
      <c r="O35" s="232">
        <v>0.84023084708063822</v>
      </c>
      <c r="P35" s="232">
        <v>9.5612912127981314E-2</v>
      </c>
      <c r="Q35" s="232">
        <v>4.5991626804213051E-2</v>
      </c>
      <c r="R35" s="232">
        <v>1.0605832258626378</v>
      </c>
      <c r="S35" s="232">
        <v>6.2607998861235747E-2</v>
      </c>
      <c r="T35" s="232">
        <v>0.14369500596717566</v>
      </c>
      <c r="U35" s="232">
        <v>2.1407306727485149E-2</v>
      </c>
      <c r="V35" s="232">
        <v>0.11196694424169415</v>
      </c>
      <c r="W35" s="232">
        <v>0.19367096878685655</v>
      </c>
      <c r="X35" s="232">
        <v>3.7578893406700646</v>
      </c>
      <c r="Y35" s="232">
        <v>0.49568048605268156</v>
      </c>
      <c r="Z35" s="232">
        <v>0.94795707491357051</v>
      </c>
      <c r="AA35" s="235">
        <f t="shared" si="1"/>
        <v>5.201526901636317</v>
      </c>
      <c r="AB35" s="228">
        <f t="shared" si="2"/>
        <v>0</v>
      </c>
    </row>
    <row r="36" spans="2:28" ht="14.25" customHeight="1">
      <c r="B36" s="319"/>
      <c r="C36" s="312"/>
      <c r="D36" s="134">
        <f>D35+1</f>
        <v>2012</v>
      </c>
      <c r="E36" s="220" t="str">
        <f t="shared" ref="E36:E42" si="7">$C$35&amp;D36</f>
        <v>Savinjska2012</v>
      </c>
      <c r="F36" s="226">
        <v>0.60538212379750544</v>
      </c>
      <c r="G36" s="226">
        <v>0.17058061172976874</v>
      </c>
      <c r="H36" s="226">
        <v>0.6112165566352521</v>
      </c>
      <c r="I36" s="226">
        <v>4.5545045084634243E-2</v>
      </c>
      <c r="J36" s="226">
        <v>0.13682707583088277</v>
      </c>
      <c r="K36" s="226">
        <v>3.2253983846059904</v>
      </c>
      <c r="L36" s="233">
        <v>0.78076049494106081</v>
      </c>
      <c r="M36" s="233">
        <v>8.9026878763084599E-2</v>
      </c>
      <c r="N36" s="233">
        <v>0.19102221079874582</v>
      </c>
      <c r="O36" s="233">
        <v>0.80920286739850567</v>
      </c>
      <c r="P36" s="233">
        <v>9.3692987525897053E-2</v>
      </c>
      <c r="Q36" s="233">
        <v>4.193772606605671E-2</v>
      </c>
      <c r="R36" s="233">
        <v>0.9631534719171494</v>
      </c>
      <c r="S36" s="233">
        <v>5.7191781473029973E-2</v>
      </c>
      <c r="T36" s="233">
        <v>0.13205946811432068</v>
      </c>
      <c r="U36" s="233">
        <v>1.9510803758730762E-2</v>
      </c>
      <c r="V36" s="233">
        <v>0.10139679354349686</v>
      </c>
      <c r="W36" s="233">
        <v>0.17706136000716216</v>
      </c>
      <c r="X36" s="233">
        <v>3.4560168443072401</v>
      </c>
      <c r="Y36" s="233">
        <v>0.45771665208126622</v>
      </c>
      <c r="Z36" s="233">
        <v>0.88121630129552753</v>
      </c>
      <c r="AA36" s="236">
        <f t="shared" si="1"/>
        <v>4.7949497976840334</v>
      </c>
      <c r="AB36" s="228">
        <f t="shared" si="2"/>
        <v>0</v>
      </c>
    </row>
    <row r="37" spans="2:28" ht="14.25" customHeight="1">
      <c r="B37" s="319"/>
      <c r="C37" s="312"/>
      <c r="D37" s="134">
        <f>D36+1</f>
        <v>2013</v>
      </c>
      <c r="E37" s="220" t="str">
        <f t="shared" si="7"/>
        <v>Savinjska2013</v>
      </c>
      <c r="F37" s="226">
        <v>0.56733154506056582</v>
      </c>
      <c r="G37" s="226">
        <v>0.16707332777256473</v>
      </c>
      <c r="H37" s="226">
        <v>0.67169410178403577</v>
      </c>
      <c r="I37" s="226">
        <v>4.5783280243063669E-2</v>
      </c>
      <c r="J37" s="226">
        <v>0.11008601637701403</v>
      </c>
      <c r="K37" s="226">
        <v>3.11408666714446</v>
      </c>
      <c r="L37" s="233">
        <v>0.74545347909383253</v>
      </c>
      <c r="M37" s="233">
        <v>8.5723007859465322E-2</v>
      </c>
      <c r="N37" s="233">
        <v>0.18438083746338174</v>
      </c>
      <c r="O37" s="233">
        <v>0.82587219472771178</v>
      </c>
      <c r="P37" s="233">
        <v>9.6706357791067094E-2</v>
      </c>
      <c r="Q37" s="233">
        <v>4.0611785575686808E-2</v>
      </c>
      <c r="R37" s="233">
        <v>0.93450140760628408</v>
      </c>
      <c r="S37" s="233">
        <v>5.5559687937351943E-2</v>
      </c>
      <c r="T37" s="233">
        <v>0.12938542911247369</v>
      </c>
      <c r="U37" s="233">
        <v>1.9043454608438627E-2</v>
      </c>
      <c r="V37" s="233">
        <v>9.8652317441400655E-2</v>
      </c>
      <c r="W37" s="233">
        <v>0.17182961822901033</v>
      </c>
      <c r="X37" s="233">
        <v>3.3877195774461053</v>
      </c>
      <c r="Y37" s="233">
        <v>0.43929498397701522</v>
      </c>
      <c r="Z37" s="233">
        <v>0.8490403769585837</v>
      </c>
      <c r="AA37" s="236">
        <f t="shared" si="1"/>
        <v>4.6760549383817036</v>
      </c>
      <c r="AB37" s="228">
        <f t="shared" si="2"/>
        <v>0</v>
      </c>
    </row>
    <row r="38" spans="2:28" ht="14.25" customHeight="1">
      <c r="B38" s="319"/>
      <c r="C38" s="312"/>
      <c r="D38" s="134">
        <f>D37+1</f>
        <v>2014</v>
      </c>
      <c r="E38" s="220" t="str">
        <f t="shared" si="7"/>
        <v>Savinjska2014</v>
      </c>
      <c r="F38" s="226">
        <v>0.64909947253135214</v>
      </c>
      <c r="G38" s="226">
        <v>0.17052981478943599</v>
      </c>
      <c r="H38" s="226">
        <v>0.87755559378127601</v>
      </c>
      <c r="I38" s="226">
        <v>4.652947600330172E-2</v>
      </c>
      <c r="J38" s="226">
        <v>0.14280180759145686</v>
      </c>
      <c r="K38" s="226">
        <v>2.8442519312338885</v>
      </c>
      <c r="L38" s="233">
        <v>0.79290039169682813</v>
      </c>
      <c r="M38" s="233">
        <v>8.6645311104445927E-2</v>
      </c>
      <c r="N38" s="233">
        <v>0.18632456861485047</v>
      </c>
      <c r="O38" s="233">
        <v>0.89884747819639366</v>
      </c>
      <c r="P38" s="233">
        <v>0.11015346257278313</v>
      </c>
      <c r="Q38" s="233">
        <v>4.0149774902023101E-2</v>
      </c>
      <c r="R38" s="233">
        <v>0.86986012725269646</v>
      </c>
      <c r="S38" s="233">
        <v>5.623187942896337E-2</v>
      </c>
      <c r="T38" s="233">
        <v>0.13108183597775711</v>
      </c>
      <c r="U38" s="233">
        <v>1.8796059206675597E-2</v>
      </c>
      <c r="V38" s="233">
        <v>0.10105452472604542</v>
      </c>
      <c r="W38" s="233">
        <v>0.16728084315744049</v>
      </c>
      <c r="X38" s="233">
        <v>3.4593262568369028</v>
      </c>
      <c r="Y38" s="233">
        <v>0.43501979164294569</v>
      </c>
      <c r="Z38" s="233">
        <v>0.83642204745086313</v>
      </c>
      <c r="AA38" s="236">
        <f t="shared" si="1"/>
        <v>4.7307680959307117</v>
      </c>
      <c r="AB38" s="228">
        <f t="shared" si="2"/>
        <v>0</v>
      </c>
    </row>
    <row r="39" spans="2:28" ht="14.25" customHeight="1">
      <c r="B39" s="319"/>
      <c r="C39" s="312"/>
      <c r="D39" s="134">
        <f>D38+1</f>
        <v>2015</v>
      </c>
      <c r="E39" s="220" t="str">
        <f t="shared" si="7"/>
        <v>Savinjska2015</v>
      </c>
      <c r="F39" s="226">
        <v>0.65537486762540365</v>
      </c>
      <c r="G39" s="226">
        <v>0.19807856922464537</v>
      </c>
      <c r="H39" s="226">
        <v>0.91212664756218043</v>
      </c>
      <c r="I39" s="226">
        <v>4.581876090873177E-2</v>
      </c>
      <c r="J39" s="226">
        <v>0.13899471349669057</v>
      </c>
      <c r="K39" s="226">
        <v>3.0496894328160029</v>
      </c>
      <c r="L39" s="233">
        <v>0.8296554352578841</v>
      </c>
      <c r="M39" s="233">
        <v>9.0737765490679773E-2</v>
      </c>
      <c r="N39" s="233">
        <v>0.19720564727105491</v>
      </c>
      <c r="O39" s="233">
        <v>0.94645655504947457</v>
      </c>
      <c r="P39" s="233">
        <v>0.11540238425417429</v>
      </c>
      <c r="Q39" s="233">
        <v>4.2358870668680632E-2</v>
      </c>
      <c r="R39" s="233">
        <v>0.92883546240437442</v>
      </c>
      <c r="S39" s="233">
        <v>5.905650667427053E-2</v>
      </c>
      <c r="T39" s="233">
        <v>0.13788568082125452</v>
      </c>
      <c r="U39" s="233">
        <v>1.981021064139326E-2</v>
      </c>
      <c r="V39" s="233">
        <v>0.10551084720406535</v>
      </c>
      <c r="W39" s="233">
        <v>0.17740622050159141</v>
      </c>
      <c r="X39" s="233">
        <v>3.6503215862388982</v>
      </c>
      <c r="Y39" s="233">
        <v>0.46075855703525481</v>
      </c>
      <c r="Z39" s="233">
        <v>0.88900284835950216</v>
      </c>
      <c r="AA39" s="236">
        <f t="shared" si="1"/>
        <v>5.0000829916336542</v>
      </c>
      <c r="AB39" s="228">
        <f t="shared" si="2"/>
        <v>0</v>
      </c>
    </row>
    <row r="40" spans="2:28" ht="14.25" customHeight="1">
      <c r="B40" s="319"/>
      <c r="C40" s="312"/>
      <c r="D40" s="217">
        <v>2016</v>
      </c>
      <c r="E40" s="220" t="str">
        <f t="shared" si="7"/>
        <v>Savinjska2016</v>
      </c>
      <c r="F40" s="226">
        <v>0.65320950462022231</v>
      </c>
      <c r="G40" s="226">
        <v>0.19010715894420102</v>
      </c>
      <c r="H40" s="226">
        <v>1.0205462355092396</v>
      </c>
      <c r="I40" s="226">
        <v>4.1509087142942776E-2</v>
      </c>
      <c r="J40" s="226">
        <v>0.1391556815166419</v>
      </c>
      <c r="K40" s="226">
        <v>3.1489250744835613</v>
      </c>
      <c r="L40" s="233">
        <v>0.830050930700581</v>
      </c>
      <c r="M40" s="233">
        <v>9.2824002656848925E-2</v>
      </c>
      <c r="N40" s="233">
        <v>0.20237348252286708</v>
      </c>
      <c r="O40" s="233">
        <v>1.0175534031882374</v>
      </c>
      <c r="P40" s="233">
        <v>0.12494566952984623</v>
      </c>
      <c r="Q40" s="233">
        <v>4.3678104149356405E-2</v>
      </c>
      <c r="R40" s="233">
        <v>0.96012597394580734</v>
      </c>
      <c r="S40" s="233">
        <v>6.0823257242355405E-2</v>
      </c>
      <c r="T40" s="233">
        <v>0.14300876390010789</v>
      </c>
      <c r="U40" s="233">
        <v>2.0442368947619551E-2</v>
      </c>
      <c r="V40" s="233">
        <v>0.10777681065771999</v>
      </c>
      <c r="W40" s="233">
        <v>0.18321773593789337</v>
      </c>
      <c r="X40" s="233">
        <v>3.7868205033792406</v>
      </c>
      <c r="Y40" s="233">
        <v>0.47804360313058936</v>
      </c>
      <c r="Z40" s="233">
        <v>0.92858863570697914</v>
      </c>
      <c r="AA40" s="236">
        <f t="shared" si="1"/>
        <v>5.1934527422168095</v>
      </c>
      <c r="AB40" s="228">
        <f t="shared" si="2"/>
        <v>0</v>
      </c>
    </row>
    <row r="41" spans="2:28" ht="14.25" customHeight="1">
      <c r="B41" s="319"/>
      <c r="C41" s="312"/>
      <c r="D41" s="217">
        <v>2017</v>
      </c>
      <c r="E41" s="220" t="str">
        <f t="shared" si="7"/>
        <v>Savinjska2017</v>
      </c>
      <c r="F41" s="226">
        <v>0.65340776442473381</v>
      </c>
      <c r="G41" s="226">
        <v>0.19015902104005394</v>
      </c>
      <c r="H41" s="226">
        <v>1.0210838331244743</v>
      </c>
      <c r="I41" s="226">
        <v>4.1524138559484197E-2</v>
      </c>
      <c r="J41" s="226">
        <v>0.13917372273733103</v>
      </c>
      <c r="K41" s="226">
        <v>3.1499698937715479</v>
      </c>
      <c r="L41" s="233">
        <v>0.83012007798695508</v>
      </c>
      <c r="M41" s="233">
        <v>9.2874722879803362E-2</v>
      </c>
      <c r="N41" s="233">
        <v>0.20256120489362034</v>
      </c>
      <c r="O41" s="233">
        <v>1.0184967008155072</v>
      </c>
      <c r="P41" s="233">
        <v>0.12506072803560614</v>
      </c>
      <c r="Q41" s="233">
        <v>4.3718620115967832E-2</v>
      </c>
      <c r="R41" s="233">
        <v>0.96101039078117545</v>
      </c>
      <c r="S41" s="233">
        <v>6.0898193535565331E-2</v>
      </c>
      <c r="T41" s="233">
        <v>0.14323144894928089</v>
      </c>
      <c r="U41" s="233">
        <v>2.0486922106092733E-2</v>
      </c>
      <c r="V41" s="233">
        <v>0.10803618123309466</v>
      </c>
      <c r="W41" s="233">
        <v>0.18344799756518571</v>
      </c>
      <c r="X41" s="233">
        <v>3.7899431888978548</v>
      </c>
      <c r="Y41" s="233">
        <v>0.47763126975646331</v>
      </c>
      <c r="Z41" s="233">
        <v>0.92774391500330733</v>
      </c>
      <c r="AA41" s="236">
        <f t="shared" si="1"/>
        <v>5.1953183736576252</v>
      </c>
      <c r="AB41" s="228">
        <f t="shared" si="2"/>
        <v>0</v>
      </c>
    </row>
    <row r="42" spans="2:28" ht="14.25" customHeight="1">
      <c r="B42" s="319"/>
      <c r="C42" s="313"/>
      <c r="D42" s="135">
        <v>2018</v>
      </c>
      <c r="E42" s="221" t="str">
        <f t="shared" si="7"/>
        <v>Savinjska2018</v>
      </c>
      <c r="F42" s="227">
        <v>0.65843176748205146</v>
      </c>
      <c r="G42" s="227">
        <v>0.19158859869556646</v>
      </c>
      <c r="H42" s="227">
        <v>1.0290315091115767</v>
      </c>
      <c r="I42" s="227">
        <v>4.1826058317561331E-2</v>
      </c>
      <c r="J42" s="227">
        <v>0.1394565221836373</v>
      </c>
      <c r="K42" s="227">
        <v>3.1657514415473189</v>
      </c>
      <c r="L42" s="234">
        <v>0.83654409714850908</v>
      </c>
      <c r="M42" s="234">
        <v>9.3901894177159745E-2</v>
      </c>
      <c r="N42" s="234">
        <v>0.20535647931888962</v>
      </c>
      <c r="O42" s="234">
        <v>1.0325530604446198</v>
      </c>
      <c r="P42" s="234">
        <v>0.12678860760775149</v>
      </c>
      <c r="Q42" s="234">
        <v>4.4321921921870865E-2</v>
      </c>
      <c r="R42" s="234">
        <v>0.97428742066620277</v>
      </c>
      <c r="S42" s="234">
        <v>6.1872803583520909E-2</v>
      </c>
      <c r="T42" s="234">
        <v>0.1458631934124113</v>
      </c>
      <c r="U42" s="234">
        <v>2.0957275209152609E-2</v>
      </c>
      <c r="V42" s="234">
        <v>0.11069903951809212</v>
      </c>
      <c r="W42" s="234">
        <v>0.18641685263940289</v>
      </c>
      <c r="X42" s="234">
        <v>3.8395626456475829</v>
      </c>
      <c r="Y42" s="234">
        <v>0.47132891434546198</v>
      </c>
      <c r="Z42" s="234">
        <v>0.91519433734466693</v>
      </c>
      <c r="AA42" s="237">
        <f t="shared" si="1"/>
        <v>5.226085897337712</v>
      </c>
      <c r="AB42" s="228">
        <f t="shared" si="2"/>
        <v>0</v>
      </c>
    </row>
    <row r="43" spans="2:28" ht="14.25" customHeight="1">
      <c r="B43" s="319"/>
      <c r="C43" s="312" t="s">
        <v>506</v>
      </c>
      <c r="D43" s="133">
        <v>2011</v>
      </c>
      <c r="E43" s="219" t="str">
        <f>$C$43&amp;D43</f>
        <v>Zasavska2011</v>
      </c>
      <c r="F43" s="225">
        <f t="array" ref="F43:K50">TRANSPOSE('Zasavska CoLUM'!$E$4:$L$9)</f>
        <v>0.68859280304628601</v>
      </c>
      <c r="G43" s="225">
        <v>0.19117812518833277</v>
      </c>
      <c r="H43" s="225">
        <v>0.57170456482213572</v>
      </c>
      <c r="I43" s="225">
        <v>4.6989238325117061E-2</v>
      </c>
      <c r="J43" s="225">
        <v>0.13974850178274811</v>
      </c>
      <c r="K43" s="225">
        <v>3.5541355313824816</v>
      </c>
      <c r="L43" s="232">
        <f t="array" ref="L43:Z50">TRANSPOSE('Zasavska CoLUM'!$E$14:$L$28)</f>
        <v>0.86782654437827766</v>
      </c>
      <c r="M43" s="232">
        <v>9.8073132192310702E-2</v>
      </c>
      <c r="N43" s="232">
        <v>0.20844577047420082</v>
      </c>
      <c r="O43" s="232">
        <v>0.83875712255872503</v>
      </c>
      <c r="P43" s="232">
        <v>9.5240266603396628E-2</v>
      </c>
      <c r="Q43" s="232">
        <v>4.5924089242303845E-2</v>
      </c>
      <c r="R43" s="232">
        <v>1.0565486325951727</v>
      </c>
      <c r="S43" s="232">
        <v>6.2548135307204322E-2</v>
      </c>
      <c r="T43" s="232">
        <v>0.14363672149329409</v>
      </c>
      <c r="U43" s="232">
        <v>2.1421400907330451E-2</v>
      </c>
      <c r="V43" s="232">
        <v>0.11208451674921871</v>
      </c>
      <c r="W43" s="232">
        <v>0.19349387426572412</v>
      </c>
      <c r="X43" s="232">
        <v>3.7440002067671596</v>
      </c>
      <c r="Y43" s="232">
        <v>0.49740333092895156</v>
      </c>
      <c r="Z43" s="232">
        <v>0.95094522685099059</v>
      </c>
      <c r="AA43" s="235">
        <f t="shared" si="1"/>
        <v>5.1923487645471011</v>
      </c>
      <c r="AB43" s="228">
        <f t="shared" si="2"/>
        <v>0</v>
      </c>
    </row>
    <row r="44" spans="2:28" ht="14.25" customHeight="1">
      <c r="B44" s="319"/>
      <c r="C44" s="312"/>
      <c r="D44" s="134">
        <f>D43+1</f>
        <v>2012</v>
      </c>
      <c r="E44" s="220" t="str">
        <f t="shared" ref="E44:E50" si="8">$C$43&amp;D44</f>
        <v>Zasavska2012</v>
      </c>
      <c r="F44" s="226">
        <v>0.59934398429840996</v>
      </c>
      <c r="G44" s="226">
        <v>0.16887447709832143</v>
      </c>
      <c r="H44" s="226">
        <v>0.60738276780563316</v>
      </c>
      <c r="I44" s="226">
        <v>4.5164476860956711E-2</v>
      </c>
      <c r="J44" s="226">
        <v>0.13660740856670606</v>
      </c>
      <c r="K44" s="226">
        <v>3.2114011744101019</v>
      </c>
      <c r="L44" s="233">
        <v>0.77037582871195265</v>
      </c>
      <c r="M44" s="233">
        <v>8.8162854949753636E-2</v>
      </c>
      <c r="N44" s="233">
        <v>0.18894274658195054</v>
      </c>
      <c r="O44" s="233">
        <v>0.80019139824400787</v>
      </c>
      <c r="P44" s="233">
        <v>9.2460525361929558E-2</v>
      </c>
      <c r="Q44" s="233">
        <v>4.1481192763863833E-2</v>
      </c>
      <c r="R44" s="233">
        <v>0.95056783252410626</v>
      </c>
      <c r="S44" s="233">
        <v>5.6514985268213483E-2</v>
      </c>
      <c r="T44" s="233">
        <v>0.13036239572422276</v>
      </c>
      <c r="U44" s="233">
        <v>1.9221814520579715E-2</v>
      </c>
      <c r="V44" s="233">
        <v>9.9821886560277739E-2</v>
      </c>
      <c r="W44" s="233">
        <v>0.17495238364333066</v>
      </c>
      <c r="X44" s="233">
        <v>3.4130558448541883</v>
      </c>
      <c r="Y44" s="233">
        <v>0.46347832695769153</v>
      </c>
      <c r="Z44" s="233">
        <v>0.8922401172282487</v>
      </c>
      <c r="AA44" s="236">
        <f t="shared" si="1"/>
        <v>4.7687742890401292</v>
      </c>
      <c r="AB44" s="228">
        <f t="shared" si="2"/>
        <v>0</v>
      </c>
    </row>
    <row r="45" spans="2:28" ht="14.25" customHeight="1">
      <c r="B45" s="319"/>
      <c r="C45" s="312"/>
      <c r="D45" s="134">
        <f>D44+1</f>
        <v>2013</v>
      </c>
      <c r="E45" s="220" t="str">
        <f t="shared" si="8"/>
        <v>Zasavska2013</v>
      </c>
      <c r="F45" s="226">
        <v>0.55957857539904732</v>
      </c>
      <c r="G45" s="226">
        <v>0.16479106780316324</v>
      </c>
      <c r="H45" s="226">
        <v>0.66517157720564823</v>
      </c>
      <c r="I45" s="226">
        <v>4.5246694545863456E-2</v>
      </c>
      <c r="J45" s="226">
        <v>0.10981385317261191</v>
      </c>
      <c r="K45" s="226">
        <v>3.0937793202005004</v>
      </c>
      <c r="L45" s="233">
        <v>0.73250652576643938</v>
      </c>
      <c r="M45" s="233">
        <v>8.4425760865395993E-2</v>
      </c>
      <c r="N45" s="233">
        <v>0.18123547212489594</v>
      </c>
      <c r="O45" s="233">
        <v>0.81160422411356115</v>
      </c>
      <c r="P45" s="233">
        <v>9.4856271424058974E-2</v>
      </c>
      <c r="Q45" s="233">
        <v>3.9918986343178968E-2</v>
      </c>
      <c r="R45" s="233">
        <v>0.91669788330644453</v>
      </c>
      <c r="S45" s="233">
        <v>5.4526051862090343E-2</v>
      </c>
      <c r="T45" s="233">
        <v>0.1267639765584169</v>
      </c>
      <c r="U45" s="233">
        <v>1.8596845485192193E-2</v>
      </c>
      <c r="V45" s="233">
        <v>9.6223158669009143E-2</v>
      </c>
      <c r="W45" s="233">
        <v>0.16861127574763524</v>
      </c>
      <c r="X45" s="233">
        <v>3.3259664322663185</v>
      </c>
      <c r="Y45" s="233">
        <v>0.44749636834615891</v>
      </c>
      <c r="Z45" s="233">
        <v>0.86491828771435697</v>
      </c>
      <c r="AA45" s="236">
        <f t="shared" si="1"/>
        <v>4.6383810883268346</v>
      </c>
      <c r="AB45" s="228">
        <f t="shared" si="2"/>
        <v>0</v>
      </c>
    </row>
    <row r="46" spans="2:28" ht="14.25" customHeight="1">
      <c r="B46" s="319"/>
      <c r="C46" s="312"/>
      <c r="D46" s="134">
        <f>D45+1</f>
        <v>2014</v>
      </c>
      <c r="E46" s="220" t="str">
        <f t="shared" si="8"/>
        <v>Zasavska2014</v>
      </c>
      <c r="F46" s="226">
        <v>0.63943667186294573</v>
      </c>
      <c r="G46" s="226">
        <v>0.16800382868647923</v>
      </c>
      <c r="H46" s="226">
        <v>0.86754450205502553</v>
      </c>
      <c r="I46" s="226">
        <v>4.5923813401870857E-2</v>
      </c>
      <c r="J46" s="226">
        <v>0.14239470861955467</v>
      </c>
      <c r="K46" s="226">
        <v>2.822751046816744</v>
      </c>
      <c r="L46" s="233">
        <v>0.77850567413298122</v>
      </c>
      <c r="M46" s="233">
        <v>8.5144492463011812E-2</v>
      </c>
      <c r="N46" s="233">
        <v>0.1825728038473956</v>
      </c>
      <c r="O46" s="233">
        <v>0.88059537641139984</v>
      </c>
      <c r="P46" s="233">
        <v>0.10772199506877361</v>
      </c>
      <c r="Q46" s="233">
        <v>3.9341333417260947E-2</v>
      </c>
      <c r="R46" s="233">
        <v>0.85072407894442803</v>
      </c>
      <c r="S46" s="233">
        <v>5.4972777947072324E-2</v>
      </c>
      <c r="T46" s="233">
        <v>0.12782994002813769</v>
      </c>
      <c r="U46" s="233">
        <v>1.82423583459176E-2</v>
      </c>
      <c r="V46" s="233">
        <v>9.7905324377665665E-2</v>
      </c>
      <c r="W46" s="233">
        <v>0.16350451157109744</v>
      </c>
      <c r="X46" s="233">
        <v>3.3870606665551417</v>
      </c>
      <c r="Y46" s="233">
        <v>0.44439735256090973</v>
      </c>
      <c r="Z46" s="233">
        <v>0.85459655232656873</v>
      </c>
      <c r="AA46" s="236">
        <f t="shared" si="1"/>
        <v>4.6860545714426198</v>
      </c>
      <c r="AB46" s="228">
        <f t="shared" si="2"/>
        <v>0</v>
      </c>
    </row>
    <row r="47" spans="2:28" ht="14.25" customHeight="1">
      <c r="B47" s="319"/>
      <c r="C47" s="312"/>
      <c r="D47" s="134">
        <f>D46+1</f>
        <v>2015</v>
      </c>
      <c r="E47" s="220" t="str">
        <f t="shared" si="8"/>
        <v>Zasavska2015</v>
      </c>
      <c r="F47" s="226">
        <v>0.64710944881914401</v>
      </c>
      <c r="G47" s="226">
        <v>0.19558202615264933</v>
      </c>
      <c r="H47" s="226">
        <v>0.90384439578276254</v>
      </c>
      <c r="I47" s="226">
        <v>4.5321999463298145E-2</v>
      </c>
      <c r="J47" s="226">
        <v>0.13867589654613721</v>
      </c>
      <c r="K47" s="226">
        <v>3.0311909102140273</v>
      </c>
      <c r="L47" s="233">
        <v>0.81643407318633954</v>
      </c>
      <c r="M47" s="233">
        <v>8.9448511651763485E-2</v>
      </c>
      <c r="N47" s="233">
        <v>0.19404852590679547</v>
      </c>
      <c r="O47" s="233">
        <v>0.93115408558391266</v>
      </c>
      <c r="P47" s="233">
        <v>0.11334999962806344</v>
      </c>
      <c r="Q47" s="233">
        <v>4.1680735445858215E-2</v>
      </c>
      <c r="R47" s="233">
        <v>0.9123798671114296</v>
      </c>
      <c r="S47" s="233">
        <v>5.80257400589358E-2</v>
      </c>
      <c r="T47" s="233">
        <v>0.1352654157316458</v>
      </c>
      <c r="U47" s="233">
        <v>1.9374624782304527E-2</v>
      </c>
      <c r="V47" s="233">
        <v>0.1030752736396678</v>
      </c>
      <c r="W47" s="233">
        <v>0.17428892345359559</v>
      </c>
      <c r="X47" s="233">
        <v>3.5885257761803118</v>
      </c>
      <c r="Y47" s="233">
        <v>0.46874541568285827</v>
      </c>
      <c r="Z47" s="233">
        <v>0.90445348511484824</v>
      </c>
      <c r="AA47" s="236">
        <f t="shared" si="1"/>
        <v>4.9617246769780188</v>
      </c>
      <c r="AB47" s="228">
        <f t="shared" si="2"/>
        <v>0</v>
      </c>
    </row>
    <row r="48" spans="2:28" ht="14.25" customHeight="1">
      <c r="B48" s="319"/>
      <c r="C48" s="312"/>
      <c r="D48" s="217">
        <v>2016</v>
      </c>
      <c r="E48" s="220" t="str">
        <f t="shared" si="8"/>
        <v>Zasavska2016</v>
      </c>
      <c r="F48" s="226">
        <v>0.64570339242774188</v>
      </c>
      <c r="G48" s="226">
        <v>0.18793213335234851</v>
      </c>
      <c r="H48" s="226">
        <v>1.0117503434457362</v>
      </c>
      <c r="I48" s="226">
        <v>4.1093810485211407E-2</v>
      </c>
      <c r="J48" s="226">
        <v>0.13885520621200248</v>
      </c>
      <c r="K48" s="226">
        <v>3.1308471541704708</v>
      </c>
      <c r="L48" s="233">
        <v>0.8183065416890225</v>
      </c>
      <c r="M48" s="233">
        <v>9.1612190297280641E-2</v>
      </c>
      <c r="N48" s="233">
        <v>0.19929963556306995</v>
      </c>
      <c r="O48" s="233">
        <v>1.0019512547226035</v>
      </c>
      <c r="P48" s="233">
        <v>0.12283833425990426</v>
      </c>
      <c r="Q48" s="233">
        <v>4.3014678259879861E-2</v>
      </c>
      <c r="R48" s="233">
        <v>0.9439943554899638</v>
      </c>
      <c r="S48" s="233">
        <v>5.9795314637289869E-2</v>
      </c>
      <c r="T48" s="233">
        <v>0.14032942946223498</v>
      </c>
      <c r="U48" s="233">
        <v>1.9987134560499858E-2</v>
      </c>
      <c r="V48" s="233">
        <v>0.10523695803997131</v>
      </c>
      <c r="W48" s="233">
        <v>0.1800957403815644</v>
      </c>
      <c r="X48" s="233">
        <v>3.7264615673632848</v>
      </c>
      <c r="Y48" s="233">
        <v>0.48586004326060483</v>
      </c>
      <c r="Z48" s="233">
        <v>0.94386042946962234</v>
      </c>
      <c r="AA48" s="236">
        <f t="shared" si="1"/>
        <v>5.1561820400935119</v>
      </c>
      <c r="AB48" s="228">
        <f t="shared" si="2"/>
        <v>0</v>
      </c>
    </row>
    <row r="49" spans="2:28" ht="14.25" customHeight="1">
      <c r="B49" s="319"/>
      <c r="C49" s="312"/>
      <c r="D49" s="217">
        <v>2017</v>
      </c>
      <c r="E49" s="220" t="str">
        <f t="shared" si="8"/>
        <v>Zasavska2017</v>
      </c>
      <c r="F49" s="226">
        <v>0.6476516647609023</v>
      </c>
      <c r="G49" s="226">
        <v>0.18848618444842652</v>
      </c>
      <c r="H49" s="226">
        <v>1.0147866149495197</v>
      </c>
      <c r="I49" s="226">
        <v>4.1210442090934621E-2</v>
      </c>
      <c r="J49" s="226">
        <v>0.13895177573944889</v>
      </c>
      <c r="K49" s="226">
        <v>3.1367763737056586</v>
      </c>
      <c r="L49" s="233">
        <v>0.82080831717647262</v>
      </c>
      <c r="M49" s="233">
        <v>9.2003206756022277E-2</v>
      </c>
      <c r="N49" s="233">
        <v>0.20038198625980169</v>
      </c>
      <c r="O49" s="233">
        <v>1.0074006359891876</v>
      </c>
      <c r="P49" s="233">
        <v>0.12351689874552257</v>
      </c>
      <c r="Q49" s="233">
        <v>4.3248281130516014E-2</v>
      </c>
      <c r="R49" s="233">
        <v>0.9492056544119496</v>
      </c>
      <c r="S49" s="233">
        <v>6.0175850781640491E-2</v>
      </c>
      <c r="T49" s="233">
        <v>0.14136299684034859</v>
      </c>
      <c r="U49" s="233">
        <v>2.0172932110328189E-2</v>
      </c>
      <c r="V49" s="233">
        <v>0.10628985672354255</v>
      </c>
      <c r="W49" s="233">
        <v>0.18125555301422822</v>
      </c>
      <c r="X49" s="233">
        <v>3.7458221699395602</v>
      </c>
      <c r="Y49" s="233">
        <v>0.48329320402638742</v>
      </c>
      <c r="Z49" s="233">
        <v>0.93874768172894285</v>
      </c>
      <c r="AA49" s="236">
        <f t="shared" si="1"/>
        <v>5.167863055694891</v>
      </c>
      <c r="AB49" s="228">
        <f t="shared" si="2"/>
        <v>0</v>
      </c>
    </row>
    <row r="50" spans="2:28" ht="14.25" customHeight="1">
      <c r="B50" s="319"/>
      <c r="C50" s="313"/>
      <c r="D50" s="135">
        <v>2018</v>
      </c>
      <c r="E50" s="221" t="str">
        <f t="shared" si="8"/>
        <v>Zasavska2018</v>
      </c>
      <c r="F50" s="227">
        <v>0.64919317316533376</v>
      </c>
      <c r="G50" s="227">
        <v>0.18892860440868675</v>
      </c>
      <c r="H50" s="227">
        <v>1.0169912804622789</v>
      </c>
      <c r="I50" s="227">
        <v>4.1299989464496603E-2</v>
      </c>
      <c r="J50" s="227">
        <v>0.1390242224995957</v>
      </c>
      <c r="K50" s="227">
        <v>3.1411169224917561</v>
      </c>
      <c r="L50" s="234">
        <v>0.82295276142142204</v>
      </c>
      <c r="M50" s="234">
        <v>9.2301864238976572E-2</v>
      </c>
      <c r="N50" s="234">
        <v>0.20116677538850036</v>
      </c>
      <c r="O50" s="234">
        <v>1.0113522799883756</v>
      </c>
      <c r="P50" s="234">
        <v>0.12400950495507854</v>
      </c>
      <c r="Q50" s="234">
        <v>4.3417661529920409E-2</v>
      </c>
      <c r="R50" s="234">
        <v>0.95298864328420274</v>
      </c>
      <c r="S50" s="234">
        <v>6.0443792221457279E-2</v>
      </c>
      <c r="T50" s="234">
        <v>0.14207350761473891</v>
      </c>
      <c r="U50" s="234">
        <v>2.0296527563408141E-2</v>
      </c>
      <c r="V50" s="234">
        <v>0.10698387508317259</v>
      </c>
      <c r="W50" s="234">
        <v>0.18207052037425694</v>
      </c>
      <c r="X50" s="234">
        <v>3.7600577136635103</v>
      </c>
      <c r="Y50" s="234">
        <v>0.48143251275675308</v>
      </c>
      <c r="Z50" s="234">
        <v>0.93506396607188436</v>
      </c>
      <c r="AA50" s="237">
        <f t="shared" si="1"/>
        <v>5.1765541924921479</v>
      </c>
      <c r="AB50" s="228">
        <f t="shared" si="2"/>
        <v>0</v>
      </c>
    </row>
    <row r="51" spans="2:28" ht="14.25" customHeight="1">
      <c r="B51" s="319"/>
      <c r="C51" s="312" t="s">
        <v>563</v>
      </c>
      <c r="D51" s="133">
        <v>2011</v>
      </c>
      <c r="E51" s="219" t="str">
        <f>$C$51&amp;D51</f>
        <v>Posavska2011</v>
      </c>
      <c r="F51" s="225">
        <f t="array" ref="F51:K58">TRANSPOSE('Posavska CoLUM'!$E$4:$L$9)</f>
        <v>0.69121104856864835</v>
      </c>
      <c r="G51" s="225">
        <v>0.19198658968410248</v>
      </c>
      <c r="H51" s="225">
        <v>0.56685683273218079</v>
      </c>
      <c r="I51" s="225">
        <v>4.7018722453654405E-2</v>
      </c>
      <c r="J51" s="225">
        <v>0.13953989822745225</v>
      </c>
      <c r="K51" s="225">
        <v>3.5413974776548329</v>
      </c>
      <c r="L51" s="232">
        <f t="array" ref="L51:Z58">TRANSPOSE('Posavska CoLUM'!$E$14:$L$28)</f>
        <v>0.87945396862631753</v>
      </c>
      <c r="M51" s="232">
        <v>9.6595351549407682E-2</v>
      </c>
      <c r="N51" s="232">
        <v>0.20474220797541512</v>
      </c>
      <c r="O51" s="232">
        <v>0.82494681238159684</v>
      </c>
      <c r="P51" s="232">
        <v>9.4605672361477378E-2</v>
      </c>
      <c r="Q51" s="232">
        <v>4.5108132486156881E-2</v>
      </c>
      <c r="R51" s="232">
        <v>1.0490550686570559</v>
      </c>
      <c r="S51" s="232">
        <v>6.1301471005665242E-2</v>
      </c>
      <c r="T51" s="232">
        <v>0.14044080212795218</v>
      </c>
      <c r="U51" s="232">
        <v>2.0849191054241146E-2</v>
      </c>
      <c r="V51" s="232">
        <v>0.10890710748510331</v>
      </c>
      <c r="W51" s="232">
        <v>0.18960322032146171</v>
      </c>
      <c r="X51" s="232">
        <v>3.7156090060318512</v>
      </c>
      <c r="Y51" s="232">
        <v>0.50174798337067361</v>
      </c>
      <c r="Z51" s="232">
        <v>0.96065357991834632</v>
      </c>
      <c r="AA51" s="235">
        <f t="shared" si="1"/>
        <v>5.1780105693208718</v>
      </c>
      <c r="AB51" s="228">
        <f t="shared" si="2"/>
        <v>0</v>
      </c>
    </row>
    <row r="52" spans="2:28" ht="14.25" customHeight="1">
      <c r="B52" s="319"/>
      <c r="C52" s="312"/>
      <c r="D52" s="134">
        <f>D51+1</f>
        <v>2012</v>
      </c>
      <c r="E52" s="220" t="str">
        <f t="shared" ref="E52:E58" si="9">$C$51&amp;D52</f>
        <v>Posavska2012</v>
      </c>
      <c r="F52" s="226">
        <v>0.60634311405492125</v>
      </c>
      <c r="G52" s="226">
        <v>0.17089883055449268</v>
      </c>
      <c r="H52" s="226">
        <v>0.60676178796041425</v>
      </c>
      <c r="I52" s="226">
        <v>4.5519876038849522E-2</v>
      </c>
      <c r="J52" s="226">
        <v>0.13664564164808085</v>
      </c>
      <c r="K52" s="226">
        <v>3.2149903282661541</v>
      </c>
      <c r="L52" s="233">
        <v>0.78721822299241406</v>
      </c>
      <c r="M52" s="233">
        <v>8.782704190305074E-2</v>
      </c>
      <c r="N52" s="233">
        <v>0.1881246738691511</v>
      </c>
      <c r="O52" s="233">
        <v>0.79770713502530954</v>
      </c>
      <c r="P52" s="233">
        <v>9.3089061818409896E-2</v>
      </c>
      <c r="Q52" s="233">
        <v>4.1301590040243169E-2</v>
      </c>
      <c r="R52" s="233">
        <v>0.95662068087083396</v>
      </c>
      <c r="S52" s="233">
        <v>5.624665294181621E-2</v>
      </c>
      <c r="T52" s="233">
        <v>0.12968490003964286</v>
      </c>
      <c r="U52" s="233">
        <v>1.9105262252342881E-2</v>
      </c>
      <c r="V52" s="233">
        <v>9.9184812460389474E-2</v>
      </c>
      <c r="W52" s="233">
        <v>0.17411575136359667</v>
      </c>
      <c r="X52" s="233">
        <v>3.4302257855772003</v>
      </c>
      <c r="Y52" s="233">
        <v>0.46149546259157809</v>
      </c>
      <c r="Z52" s="233">
        <v>0.88943833035413422</v>
      </c>
      <c r="AA52" s="236">
        <f t="shared" si="1"/>
        <v>4.7811595785229128</v>
      </c>
      <c r="AB52" s="228">
        <f t="shared" si="2"/>
        <v>0</v>
      </c>
    </row>
    <row r="53" spans="2:28" ht="14.25" customHeight="1">
      <c r="B53" s="319"/>
      <c r="C53" s="312"/>
      <c r="D53" s="134">
        <f>D52+1</f>
        <v>2013</v>
      </c>
      <c r="E53" s="220" t="str">
        <f t="shared" si="9"/>
        <v>Posavska2013</v>
      </c>
      <c r="F53" s="226">
        <v>0.56237949330669756</v>
      </c>
      <c r="G53" s="226">
        <v>0.16568007604995116</v>
      </c>
      <c r="H53" s="226">
        <v>0.66054163023031398</v>
      </c>
      <c r="I53" s="226">
        <v>4.5328929195501577E-2</v>
      </c>
      <c r="J53" s="226">
        <v>0.10969734771715864</v>
      </c>
      <c r="K53" s="226">
        <v>3.0856118747911188</v>
      </c>
      <c r="L53" s="233">
        <v>0.74309595868946743</v>
      </c>
      <c r="M53" s="233">
        <v>8.3331936300950843E-2</v>
      </c>
      <c r="N53" s="233">
        <v>0.17848127204823677</v>
      </c>
      <c r="O53" s="233">
        <v>0.80019640003626424</v>
      </c>
      <c r="P53" s="233">
        <v>9.4449170327132265E-2</v>
      </c>
      <c r="Q53" s="233">
        <v>3.9312345303444893E-2</v>
      </c>
      <c r="R53" s="233">
        <v>0.91237710416077999</v>
      </c>
      <c r="S53" s="233">
        <v>5.359945125894261E-2</v>
      </c>
      <c r="T53" s="233">
        <v>0.12436559023546315</v>
      </c>
      <c r="U53" s="233">
        <v>1.8176011777668182E-2</v>
      </c>
      <c r="V53" s="233">
        <v>9.3914742454783706E-2</v>
      </c>
      <c r="W53" s="233">
        <v>0.16572127955124943</v>
      </c>
      <c r="X53" s="233">
        <v>3.3070212621443833</v>
      </c>
      <c r="Y53" s="233">
        <v>0.45044426300282375</v>
      </c>
      <c r="Z53" s="233">
        <v>0.87177382614353449</v>
      </c>
      <c r="AA53" s="236">
        <f t="shared" si="1"/>
        <v>4.6292393512907415</v>
      </c>
      <c r="AB53" s="228">
        <f t="shared" si="2"/>
        <v>0</v>
      </c>
    </row>
    <row r="54" spans="2:28" ht="14.25" customHeight="1">
      <c r="B54" s="319"/>
      <c r="C54" s="312"/>
      <c r="D54" s="134">
        <f>D53+1</f>
        <v>2014</v>
      </c>
      <c r="E54" s="220" t="str">
        <f t="shared" si="9"/>
        <v>Posavska2014</v>
      </c>
      <c r="F54" s="226">
        <v>0.64766295775687532</v>
      </c>
      <c r="G54" s="226">
        <v>0.17021250648897432</v>
      </c>
      <c r="H54" s="226">
        <v>0.86783029544702273</v>
      </c>
      <c r="I54" s="226">
        <v>4.6337818847993678E-2</v>
      </c>
      <c r="J54" s="226">
        <v>0.1424765550291926</v>
      </c>
      <c r="K54" s="226">
        <v>2.8281928713646449</v>
      </c>
      <c r="L54" s="233">
        <v>0.79637376667007498</v>
      </c>
      <c r="M54" s="233">
        <v>8.4998405135958188E-2</v>
      </c>
      <c r="N54" s="233">
        <v>0.18224149306528095</v>
      </c>
      <c r="O54" s="233">
        <v>0.87984231800816737</v>
      </c>
      <c r="P54" s="233">
        <v>0.10870354721956499</v>
      </c>
      <c r="Q54" s="233">
        <v>3.9269941579762532E-2</v>
      </c>
      <c r="R54" s="233">
        <v>0.85811639870252709</v>
      </c>
      <c r="S54" s="233">
        <v>5.4868650728268298E-2</v>
      </c>
      <c r="T54" s="233">
        <v>0.12757689782156351</v>
      </c>
      <c r="U54" s="233">
        <v>1.8203240534698014E-2</v>
      </c>
      <c r="V54" s="233">
        <v>9.7689446858870266E-2</v>
      </c>
      <c r="W54" s="233">
        <v>0.1631937490587512</v>
      </c>
      <c r="X54" s="233">
        <v>3.4110778553834882</v>
      </c>
      <c r="Y54" s="233">
        <v>0.44152168714793416</v>
      </c>
      <c r="Z54" s="233">
        <v>0.85011346240328189</v>
      </c>
      <c r="AA54" s="236">
        <f t="shared" si="1"/>
        <v>4.7027130049347035</v>
      </c>
      <c r="AB54" s="228">
        <f t="shared" si="2"/>
        <v>0</v>
      </c>
    </row>
    <row r="55" spans="2:28" ht="14.25" customHeight="1">
      <c r="B55" s="319"/>
      <c r="C55" s="312"/>
      <c r="D55" s="134">
        <f>D54+1</f>
        <v>2015</v>
      </c>
      <c r="E55" s="220" t="str">
        <f t="shared" si="9"/>
        <v>Posavska2015</v>
      </c>
      <c r="F55" s="226">
        <v>0.65890419294618918</v>
      </c>
      <c r="G55" s="226">
        <v>0.19919083341588525</v>
      </c>
      <c r="H55" s="226">
        <v>0.90856188242300973</v>
      </c>
      <c r="I55" s="226">
        <v>4.5952029566632621E-2</v>
      </c>
      <c r="J55" s="226">
        <v>0.13892060917482968</v>
      </c>
      <c r="K55" s="226">
        <v>3.0464636342455296</v>
      </c>
      <c r="L55" s="233">
        <v>0.83998263324932188</v>
      </c>
      <c r="M55" s="233">
        <v>8.9981860319367266E-2</v>
      </c>
      <c r="N55" s="233">
        <v>0.19542792639186762</v>
      </c>
      <c r="O55" s="233">
        <v>0.93867600023019504</v>
      </c>
      <c r="P55" s="233">
        <v>0.1153857003911534</v>
      </c>
      <c r="Q55" s="233">
        <v>4.1977024358250167E-2</v>
      </c>
      <c r="R55" s="233">
        <v>0.92838294499718854</v>
      </c>
      <c r="S55" s="233">
        <v>5.8491703717826665E-2</v>
      </c>
      <c r="T55" s="233">
        <v>0.13648568146366963</v>
      </c>
      <c r="U55" s="233">
        <v>1.9586537404599681E-2</v>
      </c>
      <c r="V55" s="233">
        <v>0.10427543085230068</v>
      </c>
      <c r="W55" s="233">
        <v>0.17570161113609556</v>
      </c>
      <c r="X55" s="233">
        <v>3.6443550545118364</v>
      </c>
      <c r="Y55" s="233">
        <v>0.46176234073403555</v>
      </c>
      <c r="Z55" s="233">
        <v>0.89187578652620458</v>
      </c>
      <c r="AA55" s="236">
        <f t="shared" si="1"/>
        <v>4.9979931817720757</v>
      </c>
      <c r="AB55" s="228">
        <f t="shared" si="2"/>
        <v>0</v>
      </c>
    </row>
    <row r="56" spans="2:28" ht="14.25" customHeight="1">
      <c r="B56" s="319"/>
      <c r="C56" s="312"/>
      <c r="D56" s="217">
        <v>2016</v>
      </c>
      <c r="E56" s="220" t="str">
        <f t="shared" si="9"/>
        <v>Posavska2016</v>
      </c>
      <c r="F56" s="226">
        <v>0.65685030265416722</v>
      </c>
      <c r="G56" s="226">
        <v>0.19119538215159135</v>
      </c>
      <c r="H56" s="226">
        <v>1.0173790137242069</v>
      </c>
      <c r="I56" s="226">
        <v>4.1646496493834603E-2</v>
      </c>
      <c r="J56" s="226">
        <v>0.13910918321242388</v>
      </c>
      <c r="K56" s="226">
        <v>3.1472293649137484</v>
      </c>
      <c r="L56" s="233">
        <v>0.84000483747542221</v>
      </c>
      <c r="M56" s="233">
        <v>9.209300281473809E-2</v>
      </c>
      <c r="N56" s="233">
        <v>0.20082499291045791</v>
      </c>
      <c r="O56" s="233">
        <v>1.0105526098938715</v>
      </c>
      <c r="P56" s="233">
        <v>0.12511226377179335</v>
      </c>
      <c r="Q56" s="233">
        <v>4.3343894895644657E-2</v>
      </c>
      <c r="R56" s="233">
        <v>0.96107290572109016</v>
      </c>
      <c r="S56" s="233">
        <v>6.0368784082858902E-2</v>
      </c>
      <c r="T56" s="233">
        <v>0.14196779241115312</v>
      </c>
      <c r="U56" s="233">
        <v>2.0301186448255886E-2</v>
      </c>
      <c r="V56" s="233">
        <v>0.10704724481268971</v>
      </c>
      <c r="W56" s="233">
        <v>0.18185140933586152</v>
      </c>
      <c r="X56" s="233">
        <v>3.7845409245738377</v>
      </c>
      <c r="Y56" s="233">
        <v>0.47851447166967076</v>
      </c>
      <c r="Z56" s="233">
        <v>0.93035434690646457</v>
      </c>
      <c r="AA56" s="236">
        <f t="shared" si="1"/>
        <v>5.1934097431499726</v>
      </c>
      <c r="AB56" s="228">
        <f t="shared" si="2"/>
        <v>0</v>
      </c>
    </row>
    <row r="57" spans="2:28" ht="14.25" customHeight="1">
      <c r="B57" s="319"/>
      <c r="C57" s="312"/>
      <c r="D57" s="217">
        <v>2017</v>
      </c>
      <c r="E57" s="220" t="str">
        <f t="shared" si="9"/>
        <v>Posavska2017</v>
      </c>
      <c r="F57" s="226">
        <v>0.65652148087941364</v>
      </c>
      <c r="G57" s="226">
        <v>0.19110309127339581</v>
      </c>
      <c r="H57" s="226">
        <v>1.0167605517411098</v>
      </c>
      <c r="I57" s="226">
        <v>4.1625588369370942E-2</v>
      </c>
      <c r="J57" s="226">
        <v>0.1390887707723861</v>
      </c>
      <c r="K57" s="226">
        <v>3.1460376310391656</v>
      </c>
      <c r="L57" s="233">
        <v>0.83965675943118123</v>
      </c>
      <c r="M57" s="233">
        <v>9.2013277367795104E-2</v>
      </c>
      <c r="N57" s="233">
        <v>0.20060296187792998</v>
      </c>
      <c r="O57" s="233">
        <v>1.0094403235090028</v>
      </c>
      <c r="P57" s="233">
        <v>0.12498105385125768</v>
      </c>
      <c r="Q57" s="233">
        <v>4.3295974118464572E-2</v>
      </c>
      <c r="R57" s="233">
        <v>0.96006290932490046</v>
      </c>
      <c r="S57" s="233">
        <v>6.0290286251972844E-2</v>
      </c>
      <c r="T57" s="233">
        <v>0.14175322735402843</v>
      </c>
      <c r="U57" s="233">
        <v>2.026211551887774E-2</v>
      </c>
      <c r="V57" s="233">
        <v>0.10682475483289702</v>
      </c>
      <c r="W57" s="233">
        <v>0.18161204805746073</v>
      </c>
      <c r="X57" s="233">
        <v>3.780795691495769</v>
      </c>
      <c r="Y57" s="233">
        <v>0.47900275059515451</v>
      </c>
      <c r="Z57" s="233">
        <v>0.93133867198391873</v>
      </c>
      <c r="AA57" s="236">
        <f t="shared" si="1"/>
        <v>5.1911371140748415</v>
      </c>
      <c r="AB57" s="228">
        <f t="shared" si="2"/>
        <v>0</v>
      </c>
    </row>
    <row r="58" spans="2:28" ht="14.25" customHeight="1">
      <c r="B58" s="319"/>
      <c r="C58" s="313"/>
      <c r="D58" s="135">
        <v>2018</v>
      </c>
      <c r="E58" s="221" t="str">
        <f t="shared" si="9"/>
        <v>Posavska2018</v>
      </c>
      <c r="F58" s="227">
        <v>0.66250765030177317</v>
      </c>
      <c r="G58" s="227">
        <v>0.19281730777033582</v>
      </c>
      <c r="H58" s="227">
        <v>1.0255803188129153</v>
      </c>
      <c r="I58" s="227">
        <v>4.1977657711631512E-2</v>
      </c>
      <c r="J58" s="227">
        <v>0.13939948064025329</v>
      </c>
      <c r="K58" s="227">
        <v>3.1636582258435921</v>
      </c>
      <c r="L58" s="234">
        <v>0.84775626564490902</v>
      </c>
      <c r="M58" s="234">
        <v>9.3197489284227719E-2</v>
      </c>
      <c r="N58" s="234">
        <v>0.20372239524039221</v>
      </c>
      <c r="O58" s="234">
        <v>1.0251397919321588</v>
      </c>
      <c r="P58" s="234">
        <v>0.12692795222708481</v>
      </c>
      <c r="Q58" s="234">
        <v>4.3969238884154369E-2</v>
      </c>
      <c r="R58" s="234">
        <v>0.97501734366691528</v>
      </c>
      <c r="S58" s="234">
        <v>6.1357809877452679E-2</v>
      </c>
      <c r="T58" s="234">
        <v>0.14459177440351695</v>
      </c>
      <c r="U58" s="234">
        <v>2.0758701918083832E-2</v>
      </c>
      <c r="V58" s="234">
        <v>0.10961927331840841</v>
      </c>
      <c r="W58" s="234">
        <v>0.18485966565086467</v>
      </c>
      <c r="X58" s="234">
        <v>3.8369177020481686</v>
      </c>
      <c r="Y58" s="234">
        <v>0.47186406987433038</v>
      </c>
      <c r="Z58" s="234">
        <v>0.91715886915800171</v>
      </c>
      <c r="AA58" s="237">
        <f t="shared" si="1"/>
        <v>5.2259406410805012</v>
      </c>
      <c r="AB58" s="228">
        <f t="shared" si="2"/>
        <v>0</v>
      </c>
    </row>
    <row r="59" spans="2:28" ht="14.25" customHeight="1">
      <c r="B59" s="319"/>
      <c r="C59" s="312" t="s">
        <v>620</v>
      </c>
      <c r="D59" s="133">
        <v>2011</v>
      </c>
      <c r="E59" s="219" t="str">
        <f>$C$59&amp;D59</f>
        <v>Jugovzhodna Slovenija2011</v>
      </c>
      <c r="F59" s="225">
        <f t="array" ref="F59:K66">TRANSPOSE('Jugovzhodna Slovenija CoLUM'!$E$4:$L$9)</f>
        <v>0.70801856714703837</v>
      </c>
      <c r="G59" s="225">
        <v>0.1966547565865239</v>
      </c>
      <c r="H59" s="225">
        <v>0.57383526447825206</v>
      </c>
      <c r="I59" s="225">
        <v>4.7961163685857205E-2</v>
      </c>
      <c r="J59" s="225">
        <v>0.1400414824192073</v>
      </c>
      <c r="K59" s="225">
        <v>3.5753684595950261</v>
      </c>
      <c r="L59" s="232">
        <f t="array" ref="L59:Z66">TRANSPOSE('Jugovzhodna Slovenija CoLUM'!$E$14:$L$28)</f>
        <v>0.90906296675133813</v>
      </c>
      <c r="M59" s="232">
        <v>9.8112307013744876E-2</v>
      </c>
      <c r="N59" s="232">
        <v>0.2088256928428269</v>
      </c>
      <c r="O59" s="232">
        <v>0.84241991246650572</v>
      </c>
      <c r="P59" s="232">
        <v>9.7480043040193642E-2</v>
      </c>
      <c r="Q59" s="232">
        <v>4.6007792493860604E-2</v>
      </c>
      <c r="R59" s="232">
        <v>1.0805049124429706</v>
      </c>
      <c r="S59" s="232">
        <v>6.2733762695573819E-2</v>
      </c>
      <c r="T59" s="232">
        <v>0.14423987251914536</v>
      </c>
      <c r="U59" s="232">
        <v>2.1562381107811203E-2</v>
      </c>
      <c r="V59" s="232">
        <v>0.11292055347905952</v>
      </c>
      <c r="W59" s="232">
        <v>0.19408618133854594</v>
      </c>
      <c r="X59" s="232">
        <v>3.8179563781915768</v>
      </c>
      <c r="Y59" s="232">
        <v>0.48839289958830778</v>
      </c>
      <c r="Z59" s="232">
        <v>0.93553041613202104</v>
      </c>
      <c r="AA59" s="235">
        <f t="shared" si="1"/>
        <v>5.2418796939119048</v>
      </c>
      <c r="AB59" s="228">
        <f t="shared" si="2"/>
        <v>0</v>
      </c>
    </row>
    <row r="60" spans="2:28" ht="14.25" customHeight="1">
      <c r="B60" s="319"/>
      <c r="C60" s="312"/>
      <c r="D60" s="134">
        <f>D59+1</f>
        <v>2012</v>
      </c>
      <c r="E60" s="220" t="str">
        <f t="shared" ref="E60:E66" si="10">$C$59&amp;D60</f>
        <v>Jugovzhodna Slovenija2012</v>
      </c>
      <c r="F60" s="226">
        <v>0.62230590666735741</v>
      </c>
      <c r="G60" s="226">
        <v>0.17538318631464803</v>
      </c>
      <c r="H60" s="226">
        <v>0.61566024316720425</v>
      </c>
      <c r="I60" s="226">
        <v>4.6524701051012717E-2</v>
      </c>
      <c r="J60" s="226">
        <v>0.13722261824329274</v>
      </c>
      <c r="K60" s="226">
        <v>3.2507685992182362</v>
      </c>
      <c r="L60" s="233">
        <v>0.8150246245673497</v>
      </c>
      <c r="M60" s="233">
        <v>8.9470555226756593E-2</v>
      </c>
      <c r="N60" s="233">
        <v>0.19266329087363121</v>
      </c>
      <c r="O60" s="233">
        <v>0.8178840483800589</v>
      </c>
      <c r="P60" s="233">
        <v>9.6312760558121435E-2</v>
      </c>
      <c r="Q60" s="233">
        <v>4.2298014884541345E-2</v>
      </c>
      <c r="R60" s="233">
        <v>0.98936030800540875</v>
      </c>
      <c r="S60" s="233">
        <v>5.784944370955749E-2</v>
      </c>
      <c r="T60" s="233">
        <v>0.13399178965826261</v>
      </c>
      <c r="U60" s="233">
        <v>1.9914863853727875E-2</v>
      </c>
      <c r="V60" s="233">
        <v>0.10372428591502603</v>
      </c>
      <c r="W60" s="233">
        <v>0.17913945436306722</v>
      </c>
      <c r="X60" s="233">
        <v>3.5376334399955098</v>
      </c>
      <c r="Y60" s="233">
        <v>0.44749074823617796</v>
      </c>
      <c r="Z60" s="233">
        <v>0.8627410664300641</v>
      </c>
      <c r="AA60" s="236">
        <f t="shared" si="1"/>
        <v>4.8478652546617518</v>
      </c>
      <c r="AB60" s="228">
        <f t="shared" si="2"/>
        <v>0</v>
      </c>
    </row>
    <row r="61" spans="2:28" ht="14.25" customHeight="1">
      <c r="B61" s="319"/>
      <c r="C61" s="312"/>
      <c r="D61" s="134">
        <f>D60+1</f>
        <v>2013</v>
      </c>
      <c r="E61" s="220" t="str">
        <f t="shared" si="10"/>
        <v>Jugovzhodna Slovenija2013</v>
      </c>
      <c r="F61" s="226">
        <v>0.58195487626722975</v>
      </c>
      <c r="G61" s="226">
        <v>0.17142520945698059</v>
      </c>
      <c r="H61" s="226">
        <v>0.6749686079830608</v>
      </c>
      <c r="I61" s="226">
        <v>4.6671224456277284E-2</v>
      </c>
      <c r="J61" s="226">
        <v>0.11034291195149924</v>
      </c>
      <c r="K61" s="226">
        <v>3.1339183418747618</v>
      </c>
      <c r="L61" s="233">
        <v>0.77666634204474538</v>
      </c>
      <c r="M61" s="233">
        <v>8.5873435521729546E-2</v>
      </c>
      <c r="N61" s="233">
        <v>0.18517243685226553</v>
      </c>
      <c r="O61" s="233">
        <v>0.83108668394175589</v>
      </c>
      <c r="P61" s="233">
        <v>9.8985769858554284E-2</v>
      </c>
      <c r="Q61" s="233">
        <v>4.0786143524622662E-2</v>
      </c>
      <c r="R61" s="233">
        <v>0.95582880475836074</v>
      </c>
      <c r="S61" s="233">
        <v>5.5911813570142521E-2</v>
      </c>
      <c r="T61" s="233">
        <v>0.13049017062553275</v>
      </c>
      <c r="U61" s="233">
        <v>1.9287237723856064E-2</v>
      </c>
      <c r="V61" s="233">
        <v>0.10007035868096549</v>
      </c>
      <c r="W61" s="233">
        <v>0.17294729473278841</v>
      </c>
      <c r="X61" s="233">
        <v>3.4531064918353196</v>
      </c>
      <c r="Y61" s="233">
        <v>0.43130565486785966</v>
      </c>
      <c r="Z61" s="233">
        <v>0.83486902528663043</v>
      </c>
      <c r="AA61" s="236">
        <f t="shared" si="1"/>
        <v>4.7192811719898096</v>
      </c>
      <c r="AB61" s="228">
        <f t="shared" si="2"/>
        <v>0</v>
      </c>
    </row>
    <row r="62" spans="2:28" ht="14.25" customHeight="1">
      <c r="B62" s="319"/>
      <c r="C62" s="312"/>
      <c r="D62" s="134">
        <f>D61+1</f>
        <v>2014</v>
      </c>
      <c r="E62" s="220" t="str">
        <f t="shared" si="10"/>
        <v>Jugovzhodna Slovenija2014</v>
      </c>
      <c r="F62" s="226">
        <v>0.66937585315158965</v>
      </c>
      <c r="G62" s="226">
        <v>0.17588657921662176</v>
      </c>
      <c r="H62" s="226">
        <v>0.88639859476388128</v>
      </c>
      <c r="I62" s="226">
        <v>4.7669108568782682E-2</v>
      </c>
      <c r="J62" s="226">
        <v>0.14334570251829004</v>
      </c>
      <c r="K62" s="226">
        <v>2.8721878864701997</v>
      </c>
      <c r="L62" s="233">
        <v>0.83064323530679363</v>
      </c>
      <c r="M62" s="233">
        <v>8.7448590532777662E-2</v>
      </c>
      <c r="N62" s="233">
        <v>0.18882691650751737</v>
      </c>
      <c r="O62" s="233">
        <v>0.91245640949081341</v>
      </c>
      <c r="P62" s="233">
        <v>0.11377444189462908</v>
      </c>
      <c r="Q62" s="233">
        <v>4.0688988304549721E-2</v>
      </c>
      <c r="R62" s="233">
        <v>0.89779786804043094</v>
      </c>
      <c r="S62" s="233">
        <v>5.7175711437280306E-2</v>
      </c>
      <c r="T62" s="233">
        <v>0.13375591795339625</v>
      </c>
      <c r="U62" s="233">
        <v>1.9311411077627967E-2</v>
      </c>
      <c r="V62" s="233">
        <v>0.1040873552194346</v>
      </c>
      <c r="W62" s="233">
        <v>0.17013439821470483</v>
      </c>
      <c r="X62" s="233">
        <v>3.5561012439799553</v>
      </c>
      <c r="Y62" s="233">
        <v>0.4234018773340007</v>
      </c>
      <c r="Z62" s="233">
        <v>0.81536060337540828</v>
      </c>
      <c r="AA62" s="236">
        <f t="shared" si="1"/>
        <v>4.7948637246893648</v>
      </c>
      <c r="AB62" s="228">
        <f t="shared" si="2"/>
        <v>0</v>
      </c>
    </row>
    <row r="63" spans="2:28" ht="14.25" customHeight="1">
      <c r="B63" s="319"/>
      <c r="C63" s="312"/>
      <c r="D63" s="134">
        <f>D62+1</f>
        <v>2015</v>
      </c>
      <c r="E63" s="220" t="str">
        <f t="shared" si="10"/>
        <v>Jugovzhodna Slovenija2015</v>
      </c>
      <c r="F63" s="226">
        <v>0.6776103292098633</v>
      </c>
      <c r="G63" s="226">
        <v>0.20482233505542227</v>
      </c>
      <c r="H63" s="226">
        <v>0.92372382583572155</v>
      </c>
      <c r="I63" s="226">
        <v>4.705711902069741E-2</v>
      </c>
      <c r="J63" s="226">
        <v>0.13962611632378605</v>
      </c>
      <c r="K63" s="226">
        <v>3.084937509219539</v>
      </c>
      <c r="L63" s="233">
        <v>0.87141816810243522</v>
      </c>
      <c r="M63" s="233">
        <v>9.1918118822585604E-2</v>
      </c>
      <c r="N63" s="233">
        <v>0.20076962594920439</v>
      </c>
      <c r="O63" s="233">
        <v>0.96521566018614446</v>
      </c>
      <c r="P63" s="233">
        <v>0.1197419070158329</v>
      </c>
      <c r="Q63" s="233">
        <v>4.3124396980846379E-2</v>
      </c>
      <c r="R63" s="233">
        <v>0.96305871238980756</v>
      </c>
      <c r="S63" s="233">
        <v>6.0365199827743674E-2</v>
      </c>
      <c r="T63" s="233">
        <v>0.14154912481600021</v>
      </c>
      <c r="U63" s="233">
        <v>2.0506260606285326E-2</v>
      </c>
      <c r="V63" s="233">
        <v>0.10955248101830604</v>
      </c>
      <c r="W63" s="233">
        <v>0.18139676123475937</v>
      </c>
      <c r="X63" s="233">
        <v>3.7686164169499516</v>
      </c>
      <c r="Y63" s="233">
        <v>0.44648906655537635</v>
      </c>
      <c r="Z63" s="233">
        <v>0.86267175115970196</v>
      </c>
      <c r="AA63" s="236">
        <f t="shared" si="1"/>
        <v>5.0777772346650298</v>
      </c>
      <c r="AB63" s="228">
        <f t="shared" si="2"/>
        <v>0</v>
      </c>
    </row>
    <row r="64" spans="2:28" ht="14.25" customHeight="1">
      <c r="B64" s="319"/>
      <c r="C64" s="312"/>
      <c r="D64" s="217">
        <v>2016</v>
      </c>
      <c r="E64" s="220" t="str">
        <f t="shared" si="10"/>
        <v>Jugovzhodna Slovenija2016</v>
      </c>
      <c r="F64" s="226">
        <v>0.67461874531815569</v>
      </c>
      <c r="G64" s="226">
        <v>0.1963614102506985</v>
      </c>
      <c r="H64" s="226">
        <v>1.0325318999735851</v>
      </c>
      <c r="I64" s="226">
        <v>4.2587973574554669E-2</v>
      </c>
      <c r="J64" s="226">
        <v>0.13974420444451155</v>
      </c>
      <c r="K64" s="226">
        <v>3.1832159145605283</v>
      </c>
      <c r="L64" s="233">
        <v>0.87072529501887441</v>
      </c>
      <c r="M64" s="233">
        <v>9.3890656432667766E-2</v>
      </c>
      <c r="N64" s="233">
        <v>0.20569169348840066</v>
      </c>
      <c r="O64" s="233">
        <v>1.0359433208070399</v>
      </c>
      <c r="P64" s="233">
        <v>0.12943307140088778</v>
      </c>
      <c r="Q64" s="233">
        <v>4.439427092345806E-2</v>
      </c>
      <c r="R64" s="233">
        <v>0.99388134745821066</v>
      </c>
      <c r="S64" s="233">
        <v>6.2061344251814136E-2</v>
      </c>
      <c r="T64" s="233">
        <v>0.14653034630464645</v>
      </c>
      <c r="U64" s="233">
        <v>2.1115332280328067E-2</v>
      </c>
      <c r="V64" s="233">
        <v>0.11165551483419933</v>
      </c>
      <c r="W64" s="233">
        <v>0.18700645004246164</v>
      </c>
      <c r="X64" s="233">
        <v>3.9023286432429889</v>
      </c>
      <c r="Y64" s="233">
        <v>0.46405982798682266</v>
      </c>
      <c r="Z64" s="233">
        <v>0.9026716768922225</v>
      </c>
      <c r="AA64" s="236">
        <f t="shared" si="1"/>
        <v>5.2690601481220334</v>
      </c>
      <c r="AB64" s="228">
        <f t="shared" si="2"/>
        <v>0</v>
      </c>
    </row>
    <row r="65" spans="2:28" ht="14.25" customHeight="1">
      <c r="B65" s="319"/>
      <c r="C65" s="312"/>
      <c r="D65" s="217">
        <v>2017</v>
      </c>
      <c r="E65" s="220" t="str">
        <f t="shared" si="10"/>
        <v>Jugovzhodna Slovenija2017</v>
      </c>
      <c r="F65" s="226">
        <v>0.67690873012442643</v>
      </c>
      <c r="G65" s="226">
        <v>0.19701623493243703</v>
      </c>
      <c r="H65" s="226">
        <v>1.0359447725588982</v>
      </c>
      <c r="I65" s="226">
        <v>4.2723806219083615E-2</v>
      </c>
      <c r="J65" s="226">
        <v>0.13988000807385292</v>
      </c>
      <c r="K65" s="226">
        <v>3.1902365421467698</v>
      </c>
      <c r="L65" s="233">
        <v>0.87378319512106095</v>
      </c>
      <c r="M65" s="233">
        <v>9.4338643975430125E-2</v>
      </c>
      <c r="N65" s="233">
        <v>0.20687608361714721</v>
      </c>
      <c r="O65" s="233">
        <v>1.0419059572021934</v>
      </c>
      <c r="P65" s="233">
        <v>0.13017490829005615</v>
      </c>
      <c r="Q65" s="233">
        <v>4.4649896881720746E-2</v>
      </c>
      <c r="R65" s="233">
        <v>0.99957874922351331</v>
      </c>
      <c r="S65" s="233">
        <v>6.2467826071814392E-2</v>
      </c>
      <c r="T65" s="233">
        <v>0.14761446811202028</v>
      </c>
      <c r="U65" s="233">
        <v>2.1306091277173953E-2</v>
      </c>
      <c r="V65" s="233">
        <v>0.11273126258897515</v>
      </c>
      <c r="W65" s="233">
        <v>0.18824333447964461</v>
      </c>
      <c r="X65" s="233">
        <v>3.9236704168407499</v>
      </c>
      <c r="Y65" s="233">
        <v>0.46148603440891839</v>
      </c>
      <c r="Z65" s="233">
        <v>0.89755364280579908</v>
      </c>
      <c r="AA65" s="236">
        <f t="shared" si="1"/>
        <v>5.2827100940554681</v>
      </c>
      <c r="AB65" s="228">
        <f t="shared" si="2"/>
        <v>0</v>
      </c>
    </row>
    <row r="66" spans="2:28" ht="14.25" customHeight="1">
      <c r="B66" s="319"/>
      <c r="C66" s="313"/>
      <c r="D66" s="135">
        <v>2018</v>
      </c>
      <c r="E66" s="221" t="str">
        <f t="shared" si="10"/>
        <v>Jugovzhodna Slovenija2018</v>
      </c>
      <c r="F66" s="227">
        <v>0.68308261059320063</v>
      </c>
      <c r="G66" s="227">
        <v>0.19876947747506424</v>
      </c>
      <c r="H66" s="227">
        <v>1.0456788946306244</v>
      </c>
      <c r="I66" s="227">
        <v>4.3098127204719901E-2</v>
      </c>
      <c r="J66" s="227">
        <v>0.14028378020427373</v>
      </c>
      <c r="K66" s="227">
        <v>3.2104545137733234</v>
      </c>
      <c r="L66" s="234">
        <v>0.88159592872665238</v>
      </c>
      <c r="M66" s="234">
        <v>9.5555670697605899E-2</v>
      </c>
      <c r="N66" s="234">
        <v>0.21021466733464725</v>
      </c>
      <c r="O66" s="234">
        <v>1.0587208823609433</v>
      </c>
      <c r="P66" s="234">
        <v>0.1322764809168358</v>
      </c>
      <c r="Q66" s="234">
        <v>4.5370460690310643E-2</v>
      </c>
      <c r="R66" s="234">
        <v>1.0157159500838393</v>
      </c>
      <c r="S66" s="234">
        <v>6.3638741339085828E-2</v>
      </c>
      <c r="T66" s="234">
        <v>0.15079530142611899</v>
      </c>
      <c r="U66" s="234">
        <v>2.1880860452874157E-2</v>
      </c>
      <c r="V66" s="234">
        <v>0.11599803049297033</v>
      </c>
      <c r="W66" s="234">
        <v>0.19181183255470569</v>
      </c>
      <c r="X66" s="234">
        <v>3.9835748070765895</v>
      </c>
      <c r="Y66" s="234">
        <v>0.45439029556617072</v>
      </c>
      <c r="Z66" s="234">
        <v>0.8834023012384461</v>
      </c>
      <c r="AA66" s="237">
        <f t="shared" si="1"/>
        <v>5.3213674038812062</v>
      </c>
      <c r="AB66" s="228">
        <f t="shared" si="2"/>
        <v>0</v>
      </c>
    </row>
    <row r="67" spans="2:28" ht="15" customHeight="1">
      <c r="B67" s="319"/>
      <c r="C67" s="312" t="s">
        <v>677</v>
      </c>
      <c r="D67" s="133">
        <v>2011</v>
      </c>
      <c r="E67" s="219" t="str">
        <f>$C$67&amp;D67</f>
        <v>Primorsko-notranjska2011</v>
      </c>
      <c r="F67" s="225">
        <f t="array" ref="F67:K74">TRANSPOSE('Primorsko-notranjska CoLUM'!$E$4:$L$9)</f>
        <v>0.72233114400932519</v>
      </c>
      <c r="G67" s="225">
        <v>0.20063547252598565</v>
      </c>
      <c r="H67" s="225">
        <v>0.57890985583542209</v>
      </c>
      <c r="I67" s="225">
        <v>4.8752374339496113E-2</v>
      </c>
      <c r="J67" s="225">
        <v>0.14047305694306952</v>
      </c>
      <c r="K67" s="225">
        <v>3.6025290906041421</v>
      </c>
      <c r="L67" s="232">
        <f t="array" ref="L67:Z74">TRANSPOSE('Primorsko-notranjska CoLUM'!$E$14:$L$28)</f>
        <v>0.93504719824768956</v>
      </c>
      <c r="M67" s="232">
        <v>9.9100644784294895E-2</v>
      </c>
      <c r="N67" s="232">
        <v>0.21160318902997582</v>
      </c>
      <c r="O67" s="232">
        <v>0.85464156387073376</v>
      </c>
      <c r="P67" s="232">
        <v>9.9761252286604818E-2</v>
      </c>
      <c r="Q67" s="232">
        <v>4.6619721354199686E-2</v>
      </c>
      <c r="R67" s="232">
        <v>1.1053688889647568</v>
      </c>
      <c r="S67" s="232">
        <v>6.3731301857919434E-2</v>
      </c>
      <c r="T67" s="232">
        <v>0.14693742210706923</v>
      </c>
      <c r="U67" s="232">
        <v>2.2082722395383395E-2</v>
      </c>
      <c r="V67" s="232">
        <v>0.11587192048344402</v>
      </c>
      <c r="W67" s="232">
        <v>0.19721355952786324</v>
      </c>
      <c r="X67" s="232">
        <v>3.8979793849099345</v>
      </c>
      <c r="Y67" s="232">
        <v>0.47851556084618696</v>
      </c>
      <c r="Z67" s="232">
        <v>0.91713604850131825</v>
      </c>
      <c r="AA67" s="235">
        <f t="shared" si="1"/>
        <v>5.2936309942574411</v>
      </c>
      <c r="AB67" s="228">
        <f t="shared" si="2"/>
        <v>0</v>
      </c>
    </row>
    <row r="68" spans="2:28" ht="15" customHeight="1">
      <c r="B68" s="319"/>
      <c r="C68" s="312"/>
      <c r="D68" s="134">
        <f>D67+1</f>
        <v>2012</v>
      </c>
      <c r="E68" s="220" t="str">
        <f t="shared" ref="E68:E74" si="11">$C$67&amp;D68</f>
        <v>Primorsko-notranjska2012</v>
      </c>
      <c r="F68" s="226">
        <v>0.63462034318575733</v>
      </c>
      <c r="G68" s="226">
        <v>0.17886156800948147</v>
      </c>
      <c r="H68" s="226">
        <v>0.62081039767274293</v>
      </c>
      <c r="I68" s="226">
        <v>4.7272786931800384E-2</v>
      </c>
      <c r="J68" s="226">
        <v>0.13763419936367419</v>
      </c>
      <c r="K68" s="226">
        <v>3.2745354114453287</v>
      </c>
      <c r="L68" s="233">
        <v>0.83801504978436947</v>
      </c>
      <c r="M68" s="233">
        <v>9.0315398343401826E-2</v>
      </c>
      <c r="N68" s="233">
        <v>0.19505310744289872</v>
      </c>
      <c r="O68" s="233">
        <v>0.82895266872701434</v>
      </c>
      <c r="P68" s="233">
        <v>9.8476628036370237E-2</v>
      </c>
      <c r="Q68" s="233">
        <v>4.2822684095576942E-2</v>
      </c>
      <c r="R68" s="233">
        <v>1.0112036119320384</v>
      </c>
      <c r="S68" s="233">
        <v>5.8705043497633044E-2</v>
      </c>
      <c r="T68" s="233">
        <v>0.13631776928368722</v>
      </c>
      <c r="U68" s="233">
        <v>2.0359729705758844E-2</v>
      </c>
      <c r="V68" s="233">
        <v>0.10623194135314651</v>
      </c>
      <c r="W68" s="233">
        <v>0.18182381883034721</v>
      </c>
      <c r="X68" s="233">
        <v>3.6082774510322428</v>
      </c>
      <c r="Y68" s="233">
        <v>0.43885646965936731</v>
      </c>
      <c r="Z68" s="233">
        <v>0.84660078591717469</v>
      </c>
      <c r="AA68" s="236">
        <f t="shared" ref="AA68:AA106" si="12">SUM(F68:K68)</f>
        <v>4.8937347066087851</v>
      </c>
      <c r="AB68" s="228">
        <f t="shared" ref="AB68:AB106" si="13">SUM(X68:Z68)-SUM(F68:K68)</f>
        <v>0</v>
      </c>
    </row>
    <row r="69" spans="2:28" ht="15" customHeight="1">
      <c r="B69" s="319"/>
      <c r="C69" s="312"/>
      <c r="D69" s="134">
        <f>D68+1</f>
        <v>2013</v>
      </c>
      <c r="E69" s="220" t="str">
        <f t="shared" si="11"/>
        <v>Primorsko-notranjska2013</v>
      </c>
      <c r="F69" s="226">
        <v>0.59046591196222775</v>
      </c>
      <c r="G69" s="226">
        <v>0.17395870000521607</v>
      </c>
      <c r="H69" s="226">
        <v>0.67719493892836247</v>
      </c>
      <c r="I69" s="226">
        <v>4.7193565760623807E-2</v>
      </c>
      <c r="J69" s="226">
        <v>0.1105118166321528</v>
      </c>
      <c r="K69" s="226">
        <v>3.1461887599916367</v>
      </c>
      <c r="L69" s="233">
        <v>0.79450181015489796</v>
      </c>
      <c r="M69" s="233">
        <v>8.6070741701743642E-2</v>
      </c>
      <c r="N69" s="233">
        <v>0.18582745695550401</v>
      </c>
      <c r="O69" s="233">
        <v>0.83490569653352975</v>
      </c>
      <c r="P69" s="233">
        <v>0.1003180470628221</v>
      </c>
      <c r="Q69" s="233">
        <v>4.0930418473942042E-2</v>
      </c>
      <c r="R69" s="233">
        <v>0.96832708814712443</v>
      </c>
      <c r="S69" s="233">
        <v>5.6165354684980275E-2</v>
      </c>
      <c r="T69" s="233">
        <v>0.13122182228479365</v>
      </c>
      <c r="U69" s="233">
        <v>1.9435379389109879E-2</v>
      </c>
      <c r="V69" s="233">
        <v>0.10091543028192194</v>
      </c>
      <c r="W69" s="233">
        <v>0.17374561369588676</v>
      </c>
      <c r="X69" s="233">
        <v>3.4923648593662566</v>
      </c>
      <c r="Y69" s="233">
        <v>0.42664540766593984</v>
      </c>
      <c r="Z69" s="233">
        <v>0.82650342624802342</v>
      </c>
      <c r="AA69" s="236">
        <f t="shared" si="12"/>
        <v>4.7455136932802198</v>
      </c>
      <c r="AB69" s="228">
        <f t="shared" si="13"/>
        <v>0</v>
      </c>
    </row>
    <row r="70" spans="2:28" ht="15" customHeight="1">
      <c r="B70" s="319"/>
      <c r="C70" s="312"/>
      <c r="D70" s="134">
        <f>D69+1</f>
        <v>2014</v>
      </c>
      <c r="E70" s="220" t="str">
        <f t="shared" si="11"/>
        <v>Primorsko-notranjska2014</v>
      </c>
      <c r="F70" s="226">
        <v>0.67753755623815926</v>
      </c>
      <c r="G70" s="226">
        <v>0.1780651350586569</v>
      </c>
      <c r="H70" s="226">
        <v>0.88731306492442541</v>
      </c>
      <c r="I70" s="226">
        <v>4.8095520950436767E-2</v>
      </c>
      <c r="J70" s="226">
        <v>0.14347693771346759</v>
      </c>
      <c r="K70" s="226">
        <v>2.8791612283178574</v>
      </c>
      <c r="L70" s="233">
        <v>0.84755008293490031</v>
      </c>
      <c r="M70" s="233">
        <v>8.7361173055553507E-2</v>
      </c>
      <c r="N70" s="233">
        <v>0.1887422253984033</v>
      </c>
      <c r="O70" s="233">
        <v>0.91285018602987145</v>
      </c>
      <c r="P70" s="233">
        <v>0.11484205729541262</v>
      </c>
      <c r="Q70" s="233">
        <v>4.0670738811246721E-2</v>
      </c>
      <c r="R70" s="233">
        <v>0.90588134614128801</v>
      </c>
      <c r="S70" s="233">
        <v>5.7175401699040014E-2</v>
      </c>
      <c r="T70" s="233">
        <v>0.13381887925055116</v>
      </c>
      <c r="U70" s="233">
        <v>1.9338269250947896E-2</v>
      </c>
      <c r="V70" s="233">
        <v>0.10426737033584678</v>
      </c>
      <c r="W70" s="233">
        <v>0.17013962054934051</v>
      </c>
      <c r="X70" s="233">
        <v>3.5826373507524032</v>
      </c>
      <c r="Y70" s="233">
        <v>0.42047153023075784</v>
      </c>
      <c r="Z70" s="233">
        <v>0.81054056221984339</v>
      </c>
      <c r="AA70" s="236">
        <f t="shared" si="12"/>
        <v>4.813649443203003</v>
      </c>
      <c r="AB70" s="228">
        <f t="shared" si="13"/>
        <v>0</v>
      </c>
    </row>
    <row r="71" spans="2:28" ht="15" customHeight="1">
      <c r="B71" s="319"/>
      <c r="C71" s="312"/>
      <c r="D71" s="134">
        <f>D70+1</f>
        <v>2015</v>
      </c>
      <c r="E71" s="220" t="str">
        <f t="shared" si="11"/>
        <v>Primorsko-notranjska2015</v>
      </c>
      <c r="F71" s="226">
        <v>0.68242477824549919</v>
      </c>
      <c r="G71" s="226">
        <v>0.20632023646597941</v>
      </c>
      <c r="H71" s="226">
        <v>0.92077169208580467</v>
      </c>
      <c r="I71" s="226">
        <v>4.726432494439331E-2</v>
      </c>
      <c r="J71" s="226">
        <v>0.13957863697433148</v>
      </c>
      <c r="K71" s="226">
        <v>3.0836410715372171</v>
      </c>
      <c r="L71" s="233">
        <v>0.88398156366634695</v>
      </c>
      <c r="M71" s="233">
        <v>9.1207314375177179E-2</v>
      </c>
      <c r="N71" s="233">
        <v>0.1991936349865128</v>
      </c>
      <c r="O71" s="233">
        <v>0.95850046090789864</v>
      </c>
      <c r="P71" s="233">
        <v>0.11997567951638595</v>
      </c>
      <c r="Q71" s="233">
        <v>4.2785881333412046E-2</v>
      </c>
      <c r="R71" s="233">
        <v>0.96457410123757858</v>
      </c>
      <c r="S71" s="233">
        <v>5.9885686505472449E-2</v>
      </c>
      <c r="T71" s="233">
        <v>0.14041046575573743</v>
      </c>
      <c r="U71" s="233">
        <v>2.0337314663928064E-2</v>
      </c>
      <c r="V71" s="233">
        <v>0.10864206908660823</v>
      </c>
      <c r="W71" s="233">
        <v>0.17995444277167089</v>
      </c>
      <c r="X71" s="233">
        <v>3.7694486148067288</v>
      </c>
      <c r="Y71" s="233">
        <v>0.44664869014229269</v>
      </c>
      <c r="Z71" s="233">
        <v>0.86390343530420333</v>
      </c>
      <c r="AA71" s="236">
        <f t="shared" si="12"/>
        <v>5.080000740253225</v>
      </c>
      <c r="AB71" s="228">
        <f t="shared" si="13"/>
        <v>0</v>
      </c>
    </row>
    <row r="72" spans="2:28" ht="15" customHeight="1">
      <c r="B72" s="319"/>
      <c r="C72" s="312"/>
      <c r="D72" s="217">
        <v>2016</v>
      </c>
      <c r="E72" s="220" t="str">
        <f t="shared" si="11"/>
        <v>Primorsko-notranjska2016</v>
      </c>
      <c r="F72" s="226">
        <v>0.67688097845154283</v>
      </c>
      <c r="G72" s="226">
        <v>0.19708090248060089</v>
      </c>
      <c r="H72" s="226">
        <v>1.0252004088008571</v>
      </c>
      <c r="I72" s="226">
        <v>4.2620671634046522E-2</v>
      </c>
      <c r="J72" s="226">
        <v>0.13954199102917322</v>
      </c>
      <c r="K72" s="226">
        <v>3.1735679105993588</v>
      </c>
      <c r="L72" s="233">
        <v>0.88017380427264269</v>
      </c>
      <c r="M72" s="233">
        <v>9.2662458880286014E-2</v>
      </c>
      <c r="N72" s="233">
        <v>0.20266913104502893</v>
      </c>
      <c r="O72" s="233">
        <v>1.0216014774368274</v>
      </c>
      <c r="P72" s="233">
        <v>0.12879070218852592</v>
      </c>
      <c r="Q72" s="233">
        <v>4.3741913729453574E-2</v>
      </c>
      <c r="R72" s="233">
        <v>0.98857500333635484</v>
      </c>
      <c r="S72" s="233">
        <v>6.1069029360874758E-2</v>
      </c>
      <c r="T72" s="233">
        <v>0.1439839572080111</v>
      </c>
      <c r="U72" s="233">
        <v>2.0691888390614709E-2</v>
      </c>
      <c r="V72" s="233">
        <v>0.10930668518024608</v>
      </c>
      <c r="W72" s="233">
        <v>0.18399664249646625</v>
      </c>
      <c r="X72" s="233">
        <v>3.8772626935253323</v>
      </c>
      <c r="Y72" s="233">
        <v>0.46738095467888929</v>
      </c>
      <c r="Z72" s="233">
        <v>0.91024921479135845</v>
      </c>
      <c r="AA72" s="236">
        <f t="shared" si="12"/>
        <v>5.2548928629955789</v>
      </c>
      <c r="AB72" s="228">
        <f t="shared" si="13"/>
        <v>0</v>
      </c>
    </row>
    <row r="73" spans="2:28" ht="15" customHeight="1">
      <c r="B73" s="319"/>
      <c r="C73" s="312"/>
      <c r="D73" s="217">
        <v>2017</v>
      </c>
      <c r="E73" s="220" t="str">
        <f t="shared" si="11"/>
        <v>Primorsko-notranjska2017</v>
      </c>
      <c r="F73" s="226">
        <v>0.67709635723684614</v>
      </c>
      <c r="G73" s="226">
        <v>0.19712100064381641</v>
      </c>
      <c r="H73" s="226">
        <v>1.026465336015745</v>
      </c>
      <c r="I73" s="226">
        <v>4.2647554529996731E-2</v>
      </c>
      <c r="J73" s="226">
        <v>0.1395890628602362</v>
      </c>
      <c r="K73" s="226">
        <v>3.1761684722944152</v>
      </c>
      <c r="L73" s="233">
        <v>0.87965962117766372</v>
      </c>
      <c r="M73" s="233">
        <v>9.2733955731269219E-2</v>
      </c>
      <c r="N73" s="233">
        <v>0.20309314907297588</v>
      </c>
      <c r="O73" s="233">
        <v>1.0237493191558895</v>
      </c>
      <c r="P73" s="233">
        <v>0.12907513708166929</v>
      </c>
      <c r="Q73" s="233">
        <v>4.3833429195585763E-2</v>
      </c>
      <c r="R73" s="233">
        <v>0.99075387157552541</v>
      </c>
      <c r="S73" s="233">
        <v>6.126155696689603E-2</v>
      </c>
      <c r="T73" s="233">
        <v>0.14460177782641551</v>
      </c>
      <c r="U73" s="233">
        <v>2.0826112426789535E-2</v>
      </c>
      <c r="V73" s="233">
        <v>0.11010395193105077</v>
      </c>
      <c r="W73" s="233">
        <v>0.18459260784369264</v>
      </c>
      <c r="X73" s="233">
        <v>3.8842844899854239</v>
      </c>
      <c r="Y73" s="233">
        <v>0.46646856671093967</v>
      </c>
      <c r="Z73" s="233">
        <v>0.90833472688469286</v>
      </c>
      <c r="AA73" s="236">
        <f t="shared" si="12"/>
        <v>5.2590877835810552</v>
      </c>
      <c r="AB73" s="228">
        <f t="shared" si="13"/>
        <v>0</v>
      </c>
    </row>
    <row r="74" spans="2:28" ht="15" customHeight="1">
      <c r="B74" s="319"/>
      <c r="C74" s="313"/>
      <c r="D74" s="135">
        <v>2018</v>
      </c>
      <c r="E74" s="221" t="str">
        <f t="shared" si="11"/>
        <v>Primorsko-notranjska2018</v>
      </c>
      <c r="F74" s="227">
        <v>0.68029328162046609</v>
      </c>
      <c r="G74" s="227">
        <v>0.19805059216971815</v>
      </c>
      <c r="H74" s="227">
        <v>1.0303847898352896</v>
      </c>
      <c r="I74" s="227">
        <v>4.282617983893295E-2</v>
      </c>
      <c r="J74" s="227">
        <v>0.13974363695146402</v>
      </c>
      <c r="K74" s="227">
        <v>3.1843200556490032</v>
      </c>
      <c r="L74" s="234">
        <v>0.88455696528512529</v>
      </c>
      <c r="M74" s="234">
        <v>9.3310075190118691E-2</v>
      </c>
      <c r="N74" s="234">
        <v>0.20446810801795132</v>
      </c>
      <c r="O74" s="234">
        <v>1.0306805073205894</v>
      </c>
      <c r="P74" s="234">
        <v>0.12994943479158017</v>
      </c>
      <c r="Q74" s="234">
        <v>4.4130185466471884E-2</v>
      </c>
      <c r="R74" s="234">
        <v>0.99746468188435888</v>
      </c>
      <c r="S74" s="234">
        <v>6.1703589783028367E-2</v>
      </c>
      <c r="T74" s="234">
        <v>0.1457139693315215</v>
      </c>
      <c r="U74" s="234">
        <v>2.1005285605108268E-2</v>
      </c>
      <c r="V74" s="234">
        <v>0.11108788981992243</v>
      </c>
      <c r="W74" s="234">
        <v>0.18593121699015397</v>
      </c>
      <c r="X74" s="234">
        <v>3.91000190948593</v>
      </c>
      <c r="Y74" s="234">
        <v>0.46337196078482024</v>
      </c>
      <c r="Z74" s="234">
        <v>0.90224466579412432</v>
      </c>
      <c r="AA74" s="237">
        <f t="shared" si="12"/>
        <v>5.275618536064874</v>
      </c>
      <c r="AB74" s="228">
        <f t="shared" si="13"/>
        <v>0</v>
      </c>
    </row>
    <row r="75" spans="2:28" ht="14.25" customHeight="1">
      <c r="B75" s="319"/>
      <c r="C75" s="312" t="s">
        <v>734</v>
      </c>
      <c r="D75" s="133">
        <v>2011</v>
      </c>
      <c r="E75" s="219" t="str">
        <f>$C$75&amp;D75</f>
        <v>Osrednjeslovenska2011</v>
      </c>
      <c r="F75" s="225">
        <f t="array" ref="F75:K82">TRANSPOSE('Osrednjeslovenska CoLUM'!$E$4:$L$9)</f>
        <v>0.71131826241775087</v>
      </c>
      <c r="G75" s="225">
        <v>0.1972928640886267</v>
      </c>
      <c r="H75" s="225">
        <v>0.59831735165697231</v>
      </c>
      <c r="I75" s="225">
        <v>4.8581547363715387E-2</v>
      </c>
      <c r="J75" s="225">
        <v>0.1415310786805683</v>
      </c>
      <c r="K75" s="225">
        <v>3.6537930468665811</v>
      </c>
      <c r="L75" s="232">
        <f t="array" ref="L75:Z82">TRANSPOSE('Osrednjeslovenska CoLUM'!$E$14:$L$28)</f>
        <v>0.88918246554649438</v>
      </c>
      <c r="M75" s="232">
        <v>0.10514127612500837</v>
      </c>
      <c r="N75" s="232">
        <v>0.22601762733725528</v>
      </c>
      <c r="O75" s="232">
        <v>0.90799799995408059</v>
      </c>
      <c r="P75" s="232">
        <v>0.101849710654108</v>
      </c>
      <c r="Q75" s="232">
        <v>4.9795463177577735E-2</v>
      </c>
      <c r="R75" s="232">
        <v>1.1304737273586525</v>
      </c>
      <c r="S75" s="232">
        <v>6.8443076935511424E-2</v>
      </c>
      <c r="T75" s="232">
        <v>0.15872589394932868</v>
      </c>
      <c r="U75" s="232">
        <v>2.4126361211780536E-2</v>
      </c>
      <c r="V75" s="232">
        <v>0.12712642538113864</v>
      </c>
      <c r="W75" s="232">
        <v>0.21188773743699063</v>
      </c>
      <c r="X75" s="232">
        <v>4.000767765067927</v>
      </c>
      <c r="Y75" s="232">
        <v>0.46451325298010426</v>
      </c>
      <c r="Z75" s="232">
        <v>0.8855531330261841</v>
      </c>
      <c r="AA75" s="235">
        <f t="shared" si="12"/>
        <v>5.3508341510742152</v>
      </c>
      <c r="AB75" s="228">
        <f t="shared" si="13"/>
        <v>0</v>
      </c>
    </row>
    <row r="76" spans="2:28" ht="14.25" customHeight="1">
      <c r="B76" s="319"/>
      <c r="C76" s="312"/>
      <c r="D76" s="134">
        <f>D75+1</f>
        <v>2012</v>
      </c>
      <c r="E76" s="220" t="str">
        <f t="shared" ref="E76:E82" si="14">$C$75&amp;D76</f>
        <v>Osrednjeslovenska2012</v>
      </c>
      <c r="F76" s="226">
        <v>0.62264687773732819</v>
      </c>
      <c r="G76" s="226">
        <v>0.17526293601189891</v>
      </c>
      <c r="H76" s="226">
        <v>0.63889053503139093</v>
      </c>
      <c r="I76" s="226">
        <v>4.6932292858069526E-2</v>
      </c>
      <c r="J76" s="226">
        <v>0.1384799484106855</v>
      </c>
      <c r="K76" s="226">
        <v>3.3114703742505731</v>
      </c>
      <c r="L76" s="233">
        <v>0.79443308999517559</v>
      </c>
      <c r="M76" s="233">
        <v>9.53292377164075E-2</v>
      </c>
      <c r="N76" s="233">
        <v>0.20687082502212062</v>
      </c>
      <c r="O76" s="233">
        <v>0.87476417235471715</v>
      </c>
      <c r="P76" s="233">
        <v>9.9812314636557473E-2</v>
      </c>
      <c r="Q76" s="233">
        <v>4.5417189731812094E-2</v>
      </c>
      <c r="R76" s="233">
        <v>1.0267098770605925</v>
      </c>
      <c r="S76" s="233">
        <v>6.2502679345059986E-2</v>
      </c>
      <c r="T76" s="233">
        <v>0.14574058241256355</v>
      </c>
      <c r="U76" s="233">
        <v>2.1943010820864559E-2</v>
      </c>
      <c r="V76" s="233">
        <v>0.11483362907728978</v>
      </c>
      <c r="W76" s="233">
        <v>0.19364700124162404</v>
      </c>
      <c r="X76" s="233">
        <v>3.6820036094147843</v>
      </c>
      <c r="Y76" s="233">
        <v>0.42873500697814215</v>
      </c>
      <c r="Z76" s="233">
        <v>0.82294434790701931</v>
      </c>
      <c r="AA76" s="236">
        <f t="shared" si="12"/>
        <v>4.9336829642999458</v>
      </c>
      <c r="AB76" s="228">
        <f t="shared" si="13"/>
        <v>0</v>
      </c>
    </row>
    <row r="77" spans="2:28" ht="14.25" customHeight="1">
      <c r="B77" s="319"/>
      <c r="C77" s="312"/>
      <c r="D77" s="134">
        <f>D76+1</f>
        <v>2013</v>
      </c>
      <c r="E77" s="220" t="str">
        <f t="shared" si="14"/>
        <v>Osrednjeslovenska2013</v>
      </c>
      <c r="F77" s="226">
        <v>0.57739455708004184</v>
      </c>
      <c r="G77" s="226">
        <v>0.16989276223738006</v>
      </c>
      <c r="H77" s="226">
        <v>0.6949288841774599</v>
      </c>
      <c r="I77" s="226">
        <v>4.6715427776282341E-2</v>
      </c>
      <c r="J77" s="226">
        <v>0.11106949395571297</v>
      </c>
      <c r="K77" s="226">
        <v>3.1753409217290827</v>
      </c>
      <c r="L77" s="233">
        <v>0.75013545697263417</v>
      </c>
      <c r="M77" s="233">
        <v>9.0483788889773847E-2</v>
      </c>
      <c r="N77" s="233">
        <v>0.19622987196098868</v>
      </c>
      <c r="O77" s="233">
        <v>0.87741728070856073</v>
      </c>
      <c r="P77" s="233">
        <v>0.10121335968041476</v>
      </c>
      <c r="Q77" s="233">
        <v>4.3221657918799963E-2</v>
      </c>
      <c r="R77" s="233">
        <v>0.97868500331413988</v>
      </c>
      <c r="S77" s="233">
        <v>5.95232421517429E-2</v>
      </c>
      <c r="T77" s="233">
        <v>0.13960681636700822</v>
      </c>
      <c r="U77" s="233">
        <v>2.0833102075341087E-2</v>
      </c>
      <c r="V77" s="233">
        <v>0.10847299705114907</v>
      </c>
      <c r="W77" s="233">
        <v>0.18418718817673424</v>
      </c>
      <c r="X77" s="233">
        <v>3.550009765267288</v>
      </c>
      <c r="Y77" s="233">
        <v>0.41853144361665107</v>
      </c>
      <c r="Z77" s="233">
        <v>0.80680083807202085</v>
      </c>
      <c r="AA77" s="236">
        <f t="shared" si="12"/>
        <v>4.7753420469559593</v>
      </c>
      <c r="AB77" s="228">
        <f t="shared" si="13"/>
        <v>0</v>
      </c>
    </row>
    <row r="78" spans="2:28" ht="14.25" customHeight="1">
      <c r="B78" s="319"/>
      <c r="C78" s="312"/>
      <c r="D78" s="134">
        <f>D77+1</f>
        <v>2014</v>
      </c>
      <c r="E78" s="220" t="str">
        <f t="shared" si="14"/>
        <v>Osrednjeslovenska2014</v>
      </c>
      <c r="F78" s="226">
        <v>0.65719209170407511</v>
      </c>
      <c r="G78" s="226">
        <v>0.17252041471835852</v>
      </c>
      <c r="H78" s="226">
        <v>0.90357645324940539</v>
      </c>
      <c r="I78" s="226">
        <v>4.7251650377204926E-2</v>
      </c>
      <c r="J78" s="226">
        <v>0.14385673424142237</v>
      </c>
      <c r="K78" s="226">
        <v>2.890833614946235</v>
      </c>
      <c r="L78" s="233">
        <v>0.79327942079309943</v>
      </c>
      <c r="M78" s="233">
        <v>9.0833314151244626E-2</v>
      </c>
      <c r="N78" s="233">
        <v>0.19672196771294065</v>
      </c>
      <c r="O78" s="233">
        <v>0.94760810731435319</v>
      </c>
      <c r="P78" s="233">
        <v>0.11435365925860355</v>
      </c>
      <c r="Q78" s="233">
        <v>4.2390237533753282E-2</v>
      </c>
      <c r="R78" s="233">
        <v>0.90361614312688887</v>
      </c>
      <c r="S78" s="233">
        <v>5.9709933574940519E-2</v>
      </c>
      <c r="T78" s="233">
        <v>0.14004760017537288</v>
      </c>
      <c r="U78" s="233">
        <v>2.0321994818774142E-2</v>
      </c>
      <c r="V78" s="233">
        <v>0.10973870256711275</v>
      </c>
      <c r="W78" s="233">
        <v>0.1777102740579479</v>
      </c>
      <c r="X78" s="233">
        <v>3.5963313550850318</v>
      </c>
      <c r="Y78" s="233">
        <v>0.4178330101201515</v>
      </c>
      <c r="Z78" s="233">
        <v>0.80106659403151803</v>
      </c>
      <c r="AA78" s="236">
        <f t="shared" si="12"/>
        <v>4.8152309592367013</v>
      </c>
      <c r="AB78" s="228">
        <f t="shared" si="13"/>
        <v>0</v>
      </c>
    </row>
    <row r="79" spans="2:28" ht="14.25" customHeight="1">
      <c r="B79" s="319"/>
      <c r="C79" s="312"/>
      <c r="D79" s="134">
        <f>D78+1</f>
        <v>2015</v>
      </c>
      <c r="E79" s="220" t="str">
        <f t="shared" si="14"/>
        <v>Osrednjeslovenska2015</v>
      </c>
      <c r="F79" s="226">
        <v>0.66176772645829007</v>
      </c>
      <c r="G79" s="226">
        <v>0.19984950531617429</v>
      </c>
      <c r="H79" s="226">
        <v>0.93726042577571578</v>
      </c>
      <c r="I79" s="226">
        <v>4.6423160128897224E-2</v>
      </c>
      <c r="J79" s="226">
        <v>0.1399248545994124</v>
      </c>
      <c r="K79" s="226">
        <v>3.0953178183769765</v>
      </c>
      <c r="L79" s="233">
        <v>0.82718664019218413</v>
      </c>
      <c r="M79" s="233">
        <v>9.4803133744970847E-2</v>
      </c>
      <c r="N79" s="233">
        <v>0.20750848239009367</v>
      </c>
      <c r="O79" s="233">
        <v>0.99440840495106808</v>
      </c>
      <c r="P79" s="233">
        <v>0.11939476220025319</v>
      </c>
      <c r="Q79" s="233">
        <v>4.4571872508979218E-2</v>
      </c>
      <c r="R79" s="233">
        <v>0.96159571870269012</v>
      </c>
      <c r="S79" s="233">
        <v>6.249803329783523E-2</v>
      </c>
      <c r="T79" s="233">
        <v>0.14682137264098405</v>
      </c>
      <c r="U79" s="233">
        <v>2.1346882040042918E-2</v>
      </c>
      <c r="V79" s="233">
        <v>0.11419621731059776</v>
      </c>
      <c r="W79" s="233">
        <v>0.18783213934615842</v>
      </c>
      <c r="X79" s="233">
        <v>3.7821636593258581</v>
      </c>
      <c r="Y79" s="233">
        <v>0.4440291851949032</v>
      </c>
      <c r="Z79" s="233">
        <v>0.85435064613470568</v>
      </c>
      <c r="AA79" s="236">
        <f t="shared" si="12"/>
        <v>5.0805434906554661</v>
      </c>
      <c r="AB79" s="228">
        <f t="shared" si="13"/>
        <v>0</v>
      </c>
    </row>
    <row r="80" spans="2:28" ht="14.25" customHeight="1">
      <c r="B80" s="319"/>
      <c r="C80" s="312"/>
      <c r="D80" s="217">
        <v>2016</v>
      </c>
      <c r="E80" s="220" t="str">
        <f t="shared" si="14"/>
        <v>Osrednjeslovenska2016</v>
      </c>
      <c r="F80" s="226">
        <v>0.66047783535888149</v>
      </c>
      <c r="G80" s="226">
        <v>0.19206167240642841</v>
      </c>
      <c r="H80" s="226">
        <v>1.0501568466808608</v>
      </c>
      <c r="I80" s="226">
        <v>4.211103304244207E-2</v>
      </c>
      <c r="J80" s="226">
        <v>0.14014190902240753</v>
      </c>
      <c r="K80" s="226">
        <v>3.1989698673117175</v>
      </c>
      <c r="L80" s="233">
        <v>0.82869685343568078</v>
      </c>
      <c r="M80" s="233">
        <v>9.7178029962560988E-2</v>
      </c>
      <c r="N80" s="233">
        <v>0.21347344355304426</v>
      </c>
      <c r="O80" s="233">
        <v>1.0718158210862874</v>
      </c>
      <c r="P80" s="233">
        <v>0.12958365405256325</v>
      </c>
      <c r="Q80" s="233">
        <v>4.6073799711274156E-2</v>
      </c>
      <c r="R80" s="233">
        <v>0.99641687297198611</v>
      </c>
      <c r="S80" s="233">
        <v>6.4551057384898497E-2</v>
      </c>
      <c r="T80" s="233">
        <v>0.15277115003019892</v>
      </c>
      <c r="U80" s="233">
        <v>2.2116724761534895E-2</v>
      </c>
      <c r="V80" s="233">
        <v>0.11715150377036693</v>
      </c>
      <c r="W80" s="233">
        <v>0.19454354133345292</v>
      </c>
      <c r="X80" s="233">
        <v>3.9343724520538497</v>
      </c>
      <c r="Y80" s="233">
        <v>0.45947555872577611</v>
      </c>
      <c r="Z80" s="233">
        <v>0.89007115304311224</v>
      </c>
      <c r="AA80" s="236">
        <f t="shared" si="12"/>
        <v>5.2839191638227376</v>
      </c>
      <c r="AB80" s="228">
        <f t="shared" si="13"/>
        <v>0</v>
      </c>
    </row>
    <row r="81" spans="2:28" ht="14.25" customHeight="1">
      <c r="B81" s="319"/>
      <c r="C81" s="312"/>
      <c r="D81" s="217">
        <v>2017</v>
      </c>
      <c r="E81" s="220" t="str">
        <f t="shared" si="14"/>
        <v>Osrednjeslovenska2017</v>
      </c>
      <c r="F81" s="226">
        <v>0.66114413995059973</v>
      </c>
      <c r="G81" s="226">
        <v>0.19225178192556533</v>
      </c>
      <c r="H81" s="226">
        <v>1.0512620097952552</v>
      </c>
      <c r="I81" s="226">
        <v>4.2151233527095405E-2</v>
      </c>
      <c r="J81" s="226">
        <v>0.14018717054560423</v>
      </c>
      <c r="K81" s="226">
        <v>3.201182760669731</v>
      </c>
      <c r="L81" s="233">
        <v>0.82954615172486657</v>
      </c>
      <c r="M81" s="233">
        <v>9.7323556026409574E-2</v>
      </c>
      <c r="N81" s="233">
        <v>0.21385395210443919</v>
      </c>
      <c r="O81" s="233">
        <v>1.0737224168814148</v>
      </c>
      <c r="P81" s="233">
        <v>0.12980908957298248</v>
      </c>
      <c r="Q81" s="233">
        <v>4.6155924562466789E-2</v>
      </c>
      <c r="R81" s="233">
        <v>0.99815200863645015</v>
      </c>
      <c r="S81" s="233">
        <v>6.4680824106976773E-2</v>
      </c>
      <c r="T81" s="233">
        <v>0.1531154772851914</v>
      </c>
      <c r="U81" s="233">
        <v>2.2176902977564496E-2</v>
      </c>
      <c r="V81" s="233">
        <v>0.11749026570752447</v>
      </c>
      <c r="W81" s="233">
        <v>0.19493823424773959</v>
      </c>
      <c r="X81" s="233">
        <v>3.940964803834027</v>
      </c>
      <c r="Y81" s="233">
        <v>0.45869406693651349</v>
      </c>
      <c r="Z81" s="233">
        <v>0.88852022564331068</v>
      </c>
      <c r="AA81" s="236">
        <f t="shared" si="12"/>
        <v>5.2881790964138506</v>
      </c>
      <c r="AB81" s="228">
        <f t="shared" si="13"/>
        <v>0</v>
      </c>
    </row>
    <row r="82" spans="2:28" ht="14.25" customHeight="1">
      <c r="B82" s="319"/>
      <c r="C82" s="313"/>
      <c r="D82" s="135">
        <v>2018</v>
      </c>
      <c r="E82" s="221" t="str">
        <f t="shared" si="14"/>
        <v>Osrednjeslovenska2018</v>
      </c>
      <c r="F82" s="227">
        <v>0.65986152426858957</v>
      </c>
      <c r="G82" s="227">
        <v>0.19189469531500866</v>
      </c>
      <c r="H82" s="227">
        <v>1.0488953226229538</v>
      </c>
      <c r="I82" s="227">
        <v>4.2069224532018827E-2</v>
      </c>
      <c r="J82" s="227">
        <v>0.14008931835773705</v>
      </c>
      <c r="K82" s="227">
        <v>3.1963374070303092</v>
      </c>
      <c r="L82" s="234">
        <v>0.82816468554392753</v>
      </c>
      <c r="M82" s="234">
        <v>9.7062640800489139E-2</v>
      </c>
      <c r="N82" s="234">
        <v>0.2130570259101916</v>
      </c>
      <c r="O82" s="234">
        <v>1.0697080047498702</v>
      </c>
      <c r="P82" s="234">
        <v>0.12930649948261638</v>
      </c>
      <c r="Q82" s="234">
        <v>4.5983924630075647E-2</v>
      </c>
      <c r="R82" s="234">
        <v>0.99429304372685035</v>
      </c>
      <c r="S82" s="234">
        <v>6.4385611419154637E-2</v>
      </c>
      <c r="T82" s="234">
        <v>0.15227926791896773</v>
      </c>
      <c r="U82" s="234">
        <v>2.2017533683741809E-2</v>
      </c>
      <c r="V82" s="234">
        <v>0.1165716864637508</v>
      </c>
      <c r="W82" s="234">
        <v>0.19403522231862952</v>
      </c>
      <c r="X82" s="234">
        <v>3.9268651466482649</v>
      </c>
      <c r="Y82" s="234">
        <v>0.46038347954277292</v>
      </c>
      <c r="Z82" s="234">
        <v>0.89189886593557866</v>
      </c>
      <c r="AA82" s="237">
        <f t="shared" si="12"/>
        <v>5.2791474921266168</v>
      </c>
      <c r="AB82" s="228">
        <f t="shared" si="13"/>
        <v>0</v>
      </c>
    </row>
    <row r="83" spans="2:28" ht="14.25" customHeight="1">
      <c r="B83" s="319"/>
      <c r="C83" s="312" t="s">
        <v>791</v>
      </c>
      <c r="D83" s="133">
        <v>2011</v>
      </c>
      <c r="E83" s="219" t="str">
        <f>$C$83&amp;D83</f>
        <v>Gorenjska2011</v>
      </c>
      <c r="F83" s="225">
        <f t="array" ref="F83:K90">TRANSPOSE('Gorenjska CoLUM'!$E$4:$L$9)</f>
        <v>0.71133466877320062</v>
      </c>
      <c r="G83" s="225">
        <v>0.19745641601472974</v>
      </c>
      <c r="H83" s="225">
        <v>0.58468019644780411</v>
      </c>
      <c r="I83" s="225">
        <v>4.8329476721607201E-2</v>
      </c>
      <c r="J83" s="225">
        <v>0.14068602505274261</v>
      </c>
      <c r="K83" s="225">
        <v>3.6116855980526665</v>
      </c>
      <c r="L83" s="232">
        <f t="array" ref="L83:Z90">TRANSPOSE('Gorenjska CoLUM'!$E$14:$L$28)</f>
        <v>0.90416845460033934</v>
      </c>
      <c r="M83" s="232">
        <v>0.10116691428819326</v>
      </c>
      <c r="N83" s="232">
        <v>0.21640443087664907</v>
      </c>
      <c r="O83" s="232">
        <v>0.87162018804171315</v>
      </c>
      <c r="P83" s="232">
        <v>9.9688483297445965E-2</v>
      </c>
      <c r="Q83" s="232">
        <v>4.7677515228063787E-2</v>
      </c>
      <c r="R83" s="232">
        <v>1.1055488019696362</v>
      </c>
      <c r="S83" s="232">
        <v>6.5272850143059696E-2</v>
      </c>
      <c r="T83" s="232">
        <v>0.1507310002404168</v>
      </c>
      <c r="U83" s="232">
        <v>2.2723623618696353E-2</v>
      </c>
      <c r="V83" s="232">
        <v>0.11937371261496604</v>
      </c>
      <c r="W83" s="232">
        <v>0.20200804351897944</v>
      </c>
      <c r="X83" s="232">
        <v>3.9063840184381595</v>
      </c>
      <c r="Y83" s="232">
        <v>0.47661118991373497</v>
      </c>
      <c r="Z83" s="232">
        <v>0.91117717271085619</v>
      </c>
      <c r="AA83" s="235">
        <f t="shared" si="12"/>
        <v>5.2941723810627508</v>
      </c>
      <c r="AB83" s="228">
        <f t="shared" si="13"/>
        <v>0</v>
      </c>
    </row>
    <row r="84" spans="2:28" ht="14.25" customHeight="1">
      <c r="B84" s="319"/>
      <c r="C84" s="312"/>
      <c r="D84" s="134">
        <f>D83+1</f>
        <v>2012</v>
      </c>
      <c r="E84" s="220" t="str">
        <f t="shared" ref="E84:E90" si="15">$C$83&amp;D84</f>
        <v>Gorenjska2012</v>
      </c>
      <c r="F84" s="226">
        <v>0.62033938996843441</v>
      </c>
      <c r="G84" s="226">
        <v>0.17474016920658569</v>
      </c>
      <c r="H84" s="226">
        <v>0.62274277337954143</v>
      </c>
      <c r="I84" s="226">
        <v>4.6544803184019726E-2</v>
      </c>
      <c r="J84" s="226">
        <v>0.13756162736720459</v>
      </c>
      <c r="K84" s="226">
        <v>3.267955697725156</v>
      </c>
      <c r="L84" s="233">
        <v>0.803758488546364</v>
      </c>
      <c r="M84" s="233">
        <v>9.1257119544556009E-2</v>
      </c>
      <c r="N84" s="233">
        <v>0.1971404379255145</v>
      </c>
      <c r="O84" s="233">
        <v>0.83566058468946092</v>
      </c>
      <c r="P84" s="233">
        <v>9.7260439204156321E-2</v>
      </c>
      <c r="Q84" s="233">
        <v>4.3280944387001974E-2</v>
      </c>
      <c r="R84" s="233">
        <v>0.99960334300992348</v>
      </c>
      <c r="S84" s="233">
        <v>5.9346725026697508E-2</v>
      </c>
      <c r="T84" s="233">
        <v>0.13784256998693134</v>
      </c>
      <c r="U84" s="233">
        <v>2.059801967480724E-2</v>
      </c>
      <c r="V84" s="233">
        <v>0.10749644963303306</v>
      </c>
      <c r="W84" s="233">
        <v>0.1838147225115917</v>
      </c>
      <c r="X84" s="233">
        <v>3.5770598441400381</v>
      </c>
      <c r="Y84" s="233">
        <v>0.44203549757318483</v>
      </c>
      <c r="Z84" s="233">
        <v>0.85078911911771926</v>
      </c>
      <c r="AA84" s="236">
        <f t="shared" si="12"/>
        <v>4.8698844608309422</v>
      </c>
      <c r="AB84" s="228">
        <f t="shared" si="13"/>
        <v>0</v>
      </c>
    </row>
    <row r="85" spans="2:28" ht="14.25" customHeight="1">
      <c r="B85" s="319"/>
      <c r="C85" s="312"/>
      <c r="D85" s="134">
        <f>D84+1</f>
        <v>2013</v>
      </c>
      <c r="E85" s="220" t="str">
        <f t="shared" si="15"/>
        <v>Gorenjska2013</v>
      </c>
      <c r="F85" s="226">
        <v>0.57988654675632334</v>
      </c>
      <c r="G85" s="226">
        <v>0.17072787618004409</v>
      </c>
      <c r="H85" s="226">
        <v>0.68257502096666112</v>
      </c>
      <c r="I85" s="226">
        <v>4.6676260469893226E-2</v>
      </c>
      <c r="J85" s="226">
        <v>0.11061044116030636</v>
      </c>
      <c r="K85" s="226">
        <v>3.1499974413366116</v>
      </c>
      <c r="L85" s="233">
        <v>0.76552110981309696</v>
      </c>
      <c r="M85" s="233">
        <v>8.7546115924443973E-2</v>
      </c>
      <c r="N85" s="233">
        <v>0.18938904124953632</v>
      </c>
      <c r="O85" s="233">
        <v>0.84882045181764576</v>
      </c>
      <c r="P85" s="233">
        <v>9.9909203235736349E-2</v>
      </c>
      <c r="Q85" s="233">
        <v>4.1714894234269891E-2</v>
      </c>
      <c r="R85" s="233">
        <v>0.96523822820813421</v>
      </c>
      <c r="S85" s="233">
        <v>5.7333882939668582E-2</v>
      </c>
      <c r="T85" s="233">
        <v>0.13418450909251672</v>
      </c>
      <c r="U85" s="233">
        <v>1.9941404050779488E-2</v>
      </c>
      <c r="V85" s="233">
        <v>0.10367248476789276</v>
      </c>
      <c r="W85" s="233">
        <v>0.17738370324659697</v>
      </c>
      <c r="X85" s="233">
        <v>3.490655028580318</v>
      </c>
      <c r="Y85" s="233">
        <v>0.4262017435870632</v>
      </c>
      <c r="Z85" s="233">
        <v>0.82361681470245851</v>
      </c>
      <c r="AA85" s="236">
        <f t="shared" si="12"/>
        <v>4.7404735868698396</v>
      </c>
      <c r="AB85" s="228">
        <f t="shared" si="13"/>
        <v>0</v>
      </c>
    </row>
    <row r="86" spans="2:28" ht="14.25" customHeight="1">
      <c r="B86" s="319"/>
      <c r="C86" s="312"/>
      <c r="D86" s="134">
        <f>D85+1</f>
        <v>2014</v>
      </c>
      <c r="E86" s="220" t="str">
        <f t="shared" si="15"/>
        <v>Gorenjska2014</v>
      </c>
      <c r="F86" s="226">
        <v>0.66410092745731686</v>
      </c>
      <c r="G86" s="226">
        <v>0.17442865676249888</v>
      </c>
      <c r="H86" s="226">
        <v>0.89240220179909935</v>
      </c>
      <c r="I86" s="226">
        <v>4.7475985649150204E-2</v>
      </c>
      <c r="J86" s="226">
        <v>0.14351335951163782</v>
      </c>
      <c r="K86" s="226">
        <v>2.8784317693566948</v>
      </c>
      <c r="L86" s="233">
        <v>0.81524371981961541</v>
      </c>
      <c r="M86" s="233">
        <v>8.859580198244188E-2</v>
      </c>
      <c r="N86" s="233">
        <v>0.19162000344958793</v>
      </c>
      <c r="O86" s="233">
        <v>0.92486613381703542</v>
      </c>
      <c r="P86" s="233">
        <v>0.11394294817741735</v>
      </c>
      <c r="Q86" s="233">
        <v>4.1290851026355962E-2</v>
      </c>
      <c r="R86" s="233">
        <v>0.89958570116672743</v>
      </c>
      <c r="S86" s="233">
        <v>5.809897903698967E-2</v>
      </c>
      <c r="T86" s="233">
        <v>0.1361121797078248</v>
      </c>
      <c r="U86" s="233">
        <v>1.970702137565649E-2</v>
      </c>
      <c r="V86" s="233">
        <v>0.10633075008714621</v>
      </c>
      <c r="W86" s="233">
        <v>0.17290058913897399</v>
      </c>
      <c r="X86" s="233">
        <v>3.5682946787857719</v>
      </c>
      <c r="Y86" s="233">
        <v>0.42158599065778679</v>
      </c>
      <c r="Z86" s="233">
        <v>0.81047223109283839</v>
      </c>
      <c r="AA86" s="236">
        <f t="shared" si="12"/>
        <v>4.8003529005363976</v>
      </c>
      <c r="AB86" s="228">
        <f t="shared" si="13"/>
        <v>0</v>
      </c>
    </row>
    <row r="87" spans="2:28" ht="14.25" customHeight="1">
      <c r="B87" s="319"/>
      <c r="C87" s="312"/>
      <c r="D87" s="134">
        <f>D86+1</f>
        <v>2015</v>
      </c>
      <c r="E87" s="220" t="str">
        <f t="shared" si="15"/>
        <v>Gorenjska2015</v>
      </c>
      <c r="F87" s="226">
        <v>0.6700640158978155</v>
      </c>
      <c r="G87" s="226">
        <v>0.20246450163636232</v>
      </c>
      <c r="H87" s="226">
        <v>0.92716415765684612</v>
      </c>
      <c r="I87" s="226">
        <v>4.6725283276603267E-2</v>
      </c>
      <c r="J87" s="226">
        <v>0.1396647882210261</v>
      </c>
      <c r="K87" s="226">
        <v>3.085428821847251</v>
      </c>
      <c r="L87" s="233">
        <v>0.85219296712756465</v>
      </c>
      <c r="M87" s="233">
        <v>9.2694658509318351E-2</v>
      </c>
      <c r="N87" s="233">
        <v>0.20266389853382116</v>
      </c>
      <c r="O87" s="233">
        <v>0.9731665484590255</v>
      </c>
      <c r="P87" s="233">
        <v>0.11929676706316968</v>
      </c>
      <c r="Q87" s="233">
        <v>4.3531278064290843E-2</v>
      </c>
      <c r="R87" s="233">
        <v>0.95996420927413517</v>
      </c>
      <c r="S87" s="233">
        <v>6.0983444761895628E-2</v>
      </c>
      <c r="T87" s="233">
        <v>0.14312341496046535</v>
      </c>
      <c r="U87" s="233">
        <v>2.0770011255697787E-2</v>
      </c>
      <c r="V87" s="233">
        <v>0.11103315432012882</v>
      </c>
      <c r="W87" s="233">
        <v>0.18326660156775304</v>
      </c>
      <c r="X87" s="233">
        <v>3.762686953897266</v>
      </c>
      <c r="Y87" s="233">
        <v>0.44683148998315031</v>
      </c>
      <c r="Z87" s="233">
        <v>0.86199312465548783</v>
      </c>
      <c r="AA87" s="236">
        <f t="shared" si="12"/>
        <v>5.0715115685359038</v>
      </c>
      <c r="AB87" s="228">
        <f t="shared" si="13"/>
        <v>0</v>
      </c>
    </row>
    <row r="88" spans="2:28" ht="14.25" customHeight="1">
      <c r="B88" s="319"/>
      <c r="C88" s="312"/>
      <c r="D88" s="217">
        <v>2016</v>
      </c>
      <c r="E88" s="220" t="str">
        <f t="shared" si="15"/>
        <v>Gorenjska2016</v>
      </c>
      <c r="F88" s="226">
        <v>0.66760013231724036</v>
      </c>
      <c r="G88" s="226">
        <v>0.19424403334161372</v>
      </c>
      <c r="H88" s="226">
        <v>1.0369734753467481</v>
      </c>
      <c r="I88" s="226">
        <v>4.2315585434691452E-2</v>
      </c>
      <c r="J88" s="226">
        <v>0.1398069577983376</v>
      </c>
      <c r="K88" s="226">
        <v>3.1850053934107656</v>
      </c>
      <c r="L88" s="233">
        <v>0.85225840753655857</v>
      </c>
      <c r="M88" s="233">
        <v>9.4766399657311401E-2</v>
      </c>
      <c r="N88" s="233">
        <v>0.2078409308147921</v>
      </c>
      <c r="O88" s="233">
        <v>1.0455830151903904</v>
      </c>
      <c r="P88" s="233">
        <v>0.12909159697975872</v>
      </c>
      <c r="Q88" s="233">
        <v>4.4858139067710572E-2</v>
      </c>
      <c r="R88" s="233">
        <v>0.99175803366099957</v>
      </c>
      <c r="S88" s="233">
        <v>6.2766633052518894E-2</v>
      </c>
      <c r="T88" s="233">
        <v>0.14834177042044183</v>
      </c>
      <c r="U88" s="233">
        <v>2.1417945556423745E-2</v>
      </c>
      <c r="V88" s="233">
        <v>0.11333818916196928</v>
      </c>
      <c r="W88" s="233">
        <v>0.18914571932810392</v>
      </c>
      <c r="X88" s="233">
        <v>3.9011667804269794</v>
      </c>
      <c r="Y88" s="233">
        <v>0.46386115539382539</v>
      </c>
      <c r="Z88" s="233">
        <v>0.90091764182859257</v>
      </c>
      <c r="AA88" s="236">
        <f t="shared" si="12"/>
        <v>5.2659455776493971</v>
      </c>
      <c r="AB88" s="228">
        <f t="shared" si="13"/>
        <v>0</v>
      </c>
    </row>
    <row r="89" spans="2:28" ht="14.25" customHeight="1">
      <c r="B89" s="319"/>
      <c r="C89" s="312"/>
      <c r="D89" s="217">
        <v>2017</v>
      </c>
      <c r="E89" s="220" t="str">
        <f t="shared" si="15"/>
        <v>Gorenjska2017</v>
      </c>
      <c r="F89" s="226">
        <v>0.66941635673168554</v>
      </c>
      <c r="G89" s="226">
        <v>0.19476179743255287</v>
      </c>
      <c r="H89" s="226">
        <v>1.0397234582510091</v>
      </c>
      <c r="I89" s="226">
        <v>4.2423854615062505E-2</v>
      </c>
      <c r="J89" s="226">
        <v>0.13991735320916721</v>
      </c>
      <c r="K89" s="226">
        <v>3.1906741005370036</v>
      </c>
      <c r="L89" s="233">
        <v>0.85465909622058445</v>
      </c>
      <c r="M89" s="233">
        <v>9.5115181643479402E-2</v>
      </c>
      <c r="N89" s="233">
        <v>0.20878566218835853</v>
      </c>
      <c r="O89" s="233">
        <v>1.0503451722836799</v>
      </c>
      <c r="P89" s="233">
        <v>0.12969197107768066</v>
      </c>
      <c r="Q89" s="233">
        <v>4.5062039671749037E-2</v>
      </c>
      <c r="R89" s="233">
        <v>0.99636648460548949</v>
      </c>
      <c r="S89" s="233">
        <v>6.3095523503063161E-2</v>
      </c>
      <c r="T89" s="233">
        <v>0.14922961313792543</v>
      </c>
      <c r="U89" s="233">
        <v>2.1576914819763371E-2</v>
      </c>
      <c r="V89" s="233">
        <v>0.11423925819826658</v>
      </c>
      <c r="W89" s="233">
        <v>0.19014752038532512</v>
      </c>
      <c r="X89" s="233">
        <v>3.9183144377353658</v>
      </c>
      <c r="Y89" s="233">
        <v>0.46179199761697881</v>
      </c>
      <c r="Z89" s="233">
        <v>0.89681048542413699</v>
      </c>
      <c r="AA89" s="236">
        <f t="shared" si="12"/>
        <v>5.2769169207764808</v>
      </c>
      <c r="AB89" s="228">
        <f t="shared" si="13"/>
        <v>0</v>
      </c>
    </row>
    <row r="90" spans="2:28" ht="14.25" customHeight="1">
      <c r="B90" s="319"/>
      <c r="C90" s="313"/>
      <c r="D90" s="135">
        <v>2018</v>
      </c>
      <c r="E90" s="221" t="str">
        <f t="shared" si="15"/>
        <v>Gorenjska2018</v>
      </c>
      <c r="F90" s="227">
        <v>0.66934291894071185</v>
      </c>
      <c r="G90" s="227">
        <v>0.19474055120407902</v>
      </c>
      <c r="H90" s="227">
        <v>1.0395578283971045</v>
      </c>
      <c r="I90" s="227">
        <v>4.2419181106020901E-2</v>
      </c>
      <c r="J90" s="227">
        <v>0.13991129862302609</v>
      </c>
      <c r="K90" s="227">
        <v>3.1903714044993103</v>
      </c>
      <c r="L90" s="234">
        <v>0.85458380767328546</v>
      </c>
      <c r="M90" s="234">
        <v>9.5088583265852192E-2</v>
      </c>
      <c r="N90" s="234">
        <v>0.20872467688494789</v>
      </c>
      <c r="O90" s="234">
        <v>1.0500439795630145</v>
      </c>
      <c r="P90" s="234">
        <v>0.12966210723971172</v>
      </c>
      <c r="Q90" s="234">
        <v>4.5048877263311263E-2</v>
      </c>
      <c r="R90" s="234">
        <v>0.9961347516770187</v>
      </c>
      <c r="S90" s="234">
        <v>6.3076574175228439E-2</v>
      </c>
      <c r="T90" s="234">
        <v>0.14918373961090806</v>
      </c>
      <c r="U90" s="234">
        <v>2.1570099614416888E-2</v>
      </c>
      <c r="V90" s="234">
        <v>0.11420301789808943</v>
      </c>
      <c r="W90" s="234">
        <v>0.19009029956437162</v>
      </c>
      <c r="X90" s="234">
        <v>3.9174105144301565</v>
      </c>
      <c r="Y90" s="234">
        <v>0.46190107643525835</v>
      </c>
      <c r="Z90" s="234">
        <v>0.8970315919048385</v>
      </c>
      <c r="AA90" s="237">
        <f t="shared" si="12"/>
        <v>5.2763431827702529</v>
      </c>
      <c r="AB90" s="228">
        <f t="shared" si="13"/>
        <v>0</v>
      </c>
    </row>
    <row r="91" spans="2:28" ht="14.25" customHeight="1">
      <c r="B91" s="319"/>
      <c r="C91" s="312" t="s">
        <v>848</v>
      </c>
      <c r="D91" s="133">
        <v>2011</v>
      </c>
      <c r="E91" s="219" t="str">
        <f>$C$91&amp;D91</f>
        <v>Goriska2011</v>
      </c>
      <c r="F91" s="225">
        <f t="array" ref="F91:K98">TRANSPOSE('Goriska CoLUM'!$E$4:$L$9)</f>
        <v>0.73006450416280166</v>
      </c>
      <c r="G91" s="225">
        <v>0.20267099169994116</v>
      </c>
      <c r="H91" s="225">
        <v>0.58985198574805375</v>
      </c>
      <c r="I91" s="225">
        <v>4.9343416736165005E-2</v>
      </c>
      <c r="J91" s="225">
        <v>0.14123617846953013</v>
      </c>
      <c r="K91" s="225">
        <v>3.6441277972030095</v>
      </c>
      <c r="L91" s="232">
        <f t="array" ref="L91:Z98">TRANSPOSE('Goriska CoLUM'!$E$14:$L$28)</f>
        <v>0.93968366250646351</v>
      </c>
      <c r="M91" s="232">
        <v>0.10190078655393479</v>
      </c>
      <c r="N91" s="232">
        <v>0.21883585008668976</v>
      </c>
      <c r="O91" s="232">
        <v>0.88311704019543025</v>
      </c>
      <c r="P91" s="232">
        <v>0.10245810433148766</v>
      </c>
      <c r="Q91" s="232">
        <v>4.821319754262144E-2</v>
      </c>
      <c r="R91" s="232">
        <v>1.135554886579984</v>
      </c>
      <c r="S91" s="232">
        <v>6.6215802755469566E-2</v>
      </c>
      <c r="T91" s="232">
        <v>0.15343003521083198</v>
      </c>
      <c r="U91" s="232">
        <v>2.3283103716209314E-2</v>
      </c>
      <c r="V91" s="232">
        <v>0.12260901285862867</v>
      </c>
      <c r="W91" s="232">
        <v>0.20497925672292194</v>
      </c>
      <c r="X91" s="232">
        <v>4.0002807390606723</v>
      </c>
      <c r="Y91" s="232">
        <v>0.46570390045054466</v>
      </c>
      <c r="Z91" s="232">
        <v>0.89131023450828439</v>
      </c>
      <c r="AA91" s="235">
        <f t="shared" si="12"/>
        <v>5.3572948740195017</v>
      </c>
      <c r="AB91" s="228">
        <f t="shared" si="13"/>
        <v>0</v>
      </c>
    </row>
    <row r="92" spans="2:28" ht="14.25" customHeight="1">
      <c r="B92" s="319"/>
      <c r="C92" s="312"/>
      <c r="D92" s="134">
        <f>D91+1</f>
        <v>2012</v>
      </c>
      <c r="E92" s="220" t="str">
        <f t="shared" ref="E92:E98" si="16">$C$91&amp;D92</f>
        <v>Goriska2012</v>
      </c>
      <c r="F92" s="226">
        <v>0.63804285139975536</v>
      </c>
      <c r="G92" s="226">
        <v>0.17973704687622788</v>
      </c>
      <c r="H92" s="226">
        <v>0.62945945380618717</v>
      </c>
      <c r="I92" s="226">
        <v>4.7613257021499794E-2</v>
      </c>
      <c r="J92" s="226">
        <v>0.13816685745011406</v>
      </c>
      <c r="K92" s="226">
        <v>3.3013558751832526</v>
      </c>
      <c r="L92" s="233">
        <v>0.8373827147042745</v>
      </c>
      <c r="M92" s="233">
        <v>9.2189455575489992E-2</v>
      </c>
      <c r="N92" s="233">
        <v>0.20003423293894901</v>
      </c>
      <c r="O92" s="233">
        <v>0.84946984486135457</v>
      </c>
      <c r="P92" s="233">
        <v>0.10030717102277956</v>
      </c>
      <c r="Q92" s="233">
        <v>4.391625889863543E-2</v>
      </c>
      <c r="R92" s="233">
        <v>1.0302713955225324</v>
      </c>
      <c r="S92" s="233">
        <v>6.0431516653235276E-2</v>
      </c>
      <c r="T92" s="233">
        <v>0.14089713448779037</v>
      </c>
      <c r="U92" s="233">
        <v>2.1209696716383022E-2</v>
      </c>
      <c r="V92" s="233">
        <v>0.11098815832188644</v>
      </c>
      <c r="W92" s="233">
        <v>0.18722867239787527</v>
      </c>
      <c r="X92" s="233">
        <v>3.6743262521011859</v>
      </c>
      <c r="Y92" s="233">
        <v>0.43053423775135247</v>
      </c>
      <c r="Z92" s="233">
        <v>0.82951485188449836</v>
      </c>
      <c r="AA92" s="236">
        <f t="shared" si="12"/>
        <v>4.9343753417370362</v>
      </c>
      <c r="AB92" s="228">
        <f t="shared" si="13"/>
        <v>0</v>
      </c>
    </row>
    <row r="93" spans="2:28" ht="14.25" customHeight="1">
      <c r="B93" s="319"/>
      <c r="C93" s="312"/>
      <c r="D93" s="134">
        <f>D92+1</f>
        <v>2013</v>
      </c>
      <c r="E93" s="220" t="str">
        <f t="shared" si="16"/>
        <v>Goriska2013</v>
      </c>
      <c r="F93" s="226">
        <v>0.59430376788505956</v>
      </c>
      <c r="G93" s="226">
        <v>0.17498269627739993</v>
      </c>
      <c r="H93" s="226">
        <v>0.68784945781451556</v>
      </c>
      <c r="I93" s="226">
        <v>4.7595504234864021E-2</v>
      </c>
      <c r="J93" s="226">
        <v>0.11099128422836005</v>
      </c>
      <c r="K93" s="226">
        <v>3.1756965219976738</v>
      </c>
      <c r="L93" s="233">
        <v>0.7942066462911207</v>
      </c>
      <c r="M93" s="233">
        <v>8.8008570489410826E-2</v>
      </c>
      <c r="N93" s="233">
        <v>0.19116598059378337</v>
      </c>
      <c r="O93" s="233">
        <v>0.85827708821595816</v>
      </c>
      <c r="P93" s="233">
        <v>0.10251399765161628</v>
      </c>
      <c r="Q93" s="233">
        <v>4.2106283494793756E-2</v>
      </c>
      <c r="R93" s="233">
        <v>0.98977907534501197</v>
      </c>
      <c r="S93" s="233">
        <v>5.8061409617337835E-2</v>
      </c>
      <c r="T93" s="233">
        <v>0.13636542722160516</v>
      </c>
      <c r="U93" s="233">
        <v>2.040345720085E-2</v>
      </c>
      <c r="V93" s="233">
        <v>0.10633966591736288</v>
      </c>
      <c r="W93" s="233">
        <v>0.1796824573559935</v>
      </c>
      <c r="X93" s="233">
        <v>3.5669100593948446</v>
      </c>
      <c r="Y93" s="233">
        <v>0.41727143781704834</v>
      </c>
      <c r="Z93" s="233">
        <v>0.80723773522598008</v>
      </c>
      <c r="AA93" s="236">
        <f t="shared" si="12"/>
        <v>4.7914192324378728</v>
      </c>
      <c r="AB93" s="228">
        <f t="shared" si="13"/>
        <v>0</v>
      </c>
    </row>
    <row r="94" spans="2:28" ht="14.25" customHeight="1">
      <c r="B94" s="319"/>
      <c r="C94" s="312"/>
      <c r="D94" s="134">
        <f>D93+1</f>
        <v>2014</v>
      </c>
      <c r="E94" s="220" t="str">
        <f t="shared" si="16"/>
        <v>Goriska2014</v>
      </c>
      <c r="F94" s="226">
        <v>0.67801854200235223</v>
      </c>
      <c r="G94" s="226">
        <v>0.17812181876613184</v>
      </c>
      <c r="H94" s="226">
        <v>0.89525270404172685</v>
      </c>
      <c r="I94" s="226">
        <v>4.822448490991952E-2</v>
      </c>
      <c r="J94" s="226">
        <v>0.14380514346007028</v>
      </c>
      <c r="K94" s="226">
        <v>2.8930968825062497</v>
      </c>
      <c r="L94" s="233">
        <v>0.8430725128490747</v>
      </c>
      <c r="M94" s="233">
        <v>8.8556504391197083E-2</v>
      </c>
      <c r="N94" s="233">
        <v>0.19194361314994526</v>
      </c>
      <c r="O94" s="233">
        <v>0.92778566839261978</v>
      </c>
      <c r="P94" s="233">
        <v>0.11602658356950657</v>
      </c>
      <c r="Q94" s="233">
        <v>4.1360583411741626E-2</v>
      </c>
      <c r="R94" s="233">
        <v>0.9154572894476517</v>
      </c>
      <c r="S94" s="233">
        <v>5.829684191918625E-2</v>
      </c>
      <c r="T94" s="233">
        <v>0.13682715974856885</v>
      </c>
      <c r="U94" s="233">
        <v>1.9881026850856263E-2</v>
      </c>
      <c r="V94" s="233">
        <v>0.1074098528891228</v>
      </c>
      <c r="W94" s="233">
        <v>0.17351363148524832</v>
      </c>
      <c r="X94" s="233">
        <v>3.62013126810472</v>
      </c>
      <c r="Y94" s="233">
        <v>0.41580017509679068</v>
      </c>
      <c r="Z94" s="233">
        <v>0.80058813248494065</v>
      </c>
      <c r="AA94" s="236">
        <f t="shared" si="12"/>
        <v>4.8365195756864505</v>
      </c>
      <c r="AB94" s="228">
        <f t="shared" si="13"/>
        <v>0</v>
      </c>
    </row>
    <row r="95" spans="2:28" ht="14.25" customHeight="1">
      <c r="B95" s="319"/>
      <c r="C95" s="312"/>
      <c r="D95" s="134">
        <f>D94+1</f>
        <v>2015</v>
      </c>
      <c r="E95" s="220" t="str">
        <f t="shared" si="16"/>
        <v>Goriska2015</v>
      </c>
      <c r="F95" s="226">
        <v>0.68156771603256316</v>
      </c>
      <c r="G95" s="226">
        <v>0.20600027656516393</v>
      </c>
      <c r="H95" s="226">
        <v>0.92665296263728791</v>
      </c>
      <c r="I95" s="226">
        <v>4.7293850668618492E-2</v>
      </c>
      <c r="J95" s="226">
        <v>0.13978521720214482</v>
      </c>
      <c r="K95" s="226">
        <v>3.093271025078427</v>
      </c>
      <c r="L95" s="233">
        <v>0.87801079310082952</v>
      </c>
      <c r="M95" s="233">
        <v>9.2169079545280225E-2</v>
      </c>
      <c r="N95" s="233">
        <v>0.20170700922459295</v>
      </c>
      <c r="O95" s="233">
        <v>0.97001802634759537</v>
      </c>
      <c r="P95" s="233">
        <v>0.12070400779198598</v>
      </c>
      <c r="Q95" s="233">
        <v>4.3325742619161743E-2</v>
      </c>
      <c r="R95" s="233">
        <v>0.9706733767800344</v>
      </c>
      <c r="S95" s="233">
        <v>6.0742025999323913E-2</v>
      </c>
      <c r="T95" s="233">
        <v>0.14267417840446273</v>
      </c>
      <c r="U95" s="233">
        <v>2.0737744292696168E-2</v>
      </c>
      <c r="V95" s="233">
        <v>0.11092547997959135</v>
      </c>
      <c r="W95" s="233">
        <v>0.18255248872112836</v>
      </c>
      <c r="X95" s="233">
        <v>3.794239952806683</v>
      </c>
      <c r="Y95" s="233">
        <v>0.44345068591147296</v>
      </c>
      <c r="Z95" s="233">
        <v>0.85688040946605037</v>
      </c>
      <c r="AA95" s="236">
        <f t="shared" si="12"/>
        <v>5.0945710481842053</v>
      </c>
      <c r="AB95" s="228">
        <f t="shared" si="13"/>
        <v>0</v>
      </c>
    </row>
    <row r="96" spans="2:28" ht="14.25" customHeight="1">
      <c r="B96" s="319"/>
      <c r="C96" s="312"/>
      <c r="D96" s="217">
        <v>2016</v>
      </c>
      <c r="E96" s="220" t="str">
        <f t="shared" si="16"/>
        <v>Goriska2016</v>
      </c>
      <c r="F96" s="226">
        <v>0.67831074156639048</v>
      </c>
      <c r="G96" s="226">
        <v>0.19741576522144286</v>
      </c>
      <c r="H96" s="226">
        <v>1.0355299249295489</v>
      </c>
      <c r="I96" s="226">
        <v>4.278942792657825E-2</v>
      </c>
      <c r="J96" s="226">
        <v>0.13989081186053651</v>
      </c>
      <c r="K96" s="226">
        <v>3.1912760924355905</v>
      </c>
      <c r="L96" s="233">
        <v>0.87687645256788227</v>
      </c>
      <c r="M96" s="233">
        <v>9.4087515156285426E-2</v>
      </c>
      <c r="N96" s="233">
        <v>0.20655070877562903</v>
      </c>
      <c r="O96" s="233">
        <v>1.0405873289200833</v>
      </c>
      <c r="P96" s="233">
        <v>0.1304278263017272</v>
      </c>
      <c r="Q96" s="233">
        <v>4.4579671494292199E-2</v>
      </c>
      <c r="R96" s="233">
        <v>1.0013870810828289</v>
      </c>
      <c r="S96" s="233">
        <v>6.2425255848457456E-2</v>
      </c>
      <c r="T96" s="233">
        <v>0.14765757242392546</v>
      </c>
      <c r="U96" s="233">
        <v>2.1353385066912551E-2</v>
      </c>
      <c r="V96" s="233">
        <v>0.11306324884818117</v>
      </c>
      <c r="W96" s="233">
        <v>0.18812884267217322</v>
      </c>
      <c r="X96" s="233">
        <v>3.9271248891583781</v>
      </c>
      <c r="Y96" s="233">
        <v>0.46109771512861952</v>
      </c>
      <c r="Z96" s="233">
        <v>0.8969901596530897</v>
      </c>
      <c r="AA96" s="236">
        <f t="shared" si="12"/>
        <v>5.2852127639400877</v>
      </c>
      <c r="AB96" s="228">
        <f t="shared" si="13"/>
        <v>0</v>
      </c>
    </row>
    <row r="97" spans="2:28" ht="14.25" customHeight="1">
      <c r="B97" s="319"/>
      <c r="C97" s="312"/>
      <c r="D97" s="217">
        <v>2017</v>
      </c>
      <c r="E97" s="220" t="str">
        <f t="shared" si="16"/>
        <v>Goriska2017</v>
      </c>
      <c r="F97" s="226">
        <v>0.67685390085129815</v>
      </c>
      <c r="G97" s="226">
        <v>0.1969964421695457</v>
      </c>
      <c r="H97" s="226">
        <v>1.0333844651607487</v>
      </c>
      <c r="I97" s="226">
        <v>4.2704091523299029E-2</v>
      </c>
      <c r="J97" s="226">
        <v>0.13980577939142921</v>
      </c>
      <c r="K97" s="226">
        <v>3.186928448376563</v>
      </c>
      <c r="L97" s="233">
        <v>0.87487841975847758</v>
      </c>
      <c r="M97" s="233">
        <v>9.3784559386784982E-2</v>
      </c>
      <c r="N97" s="233">
        <v>0.20579638997681782</v>
      </c>
      <c r="O97" s="233">
        <v>1.0368045465090019</v>
      </c>
      <c r="P97" s="233">
        <v>0.12997641454641978</v>
      </c>
      <c r="Q97" s="233">
        <v>4.4416867481406913E-2</v>
      </c>
      <c r="R97" s="233">
        <v>0.99791395545830719</v>
      </c>
      <c r="S97" s="233">
        <v>6.2175541638744003E-2</v>
      </c>
      <c r="T97" s="233">
        <v>0.14701152892788003</v>
      </c>
      <c r="U97" s="233">
        <v>2.1244427324385546E-2</v>
      </c>
      <c r="V97" s="233">
        <v>0.11245596915543336</v>
      </c>
      <c r="W97" s="233">
        <v>0.18737094172862101</v>
      </c>
      <c r="X97" s="233">
        <v>3.91382956189228</v>
      </c>
      <c r="Y97" s="233">
        <v>0.46269009057087152</v>
      </c>
      <c r="Z97" s="233">
        <v>0.90015347500973231</v>
      </c>
      <c r="AA97" s="236">
        <f t="shared" si="12"/>
        <v>5.2766731274728844</v>
      </c>
      <c r="AB97" s="228">
        <f t="shared" si="13"/>
        <v>0</v>
      </c>
    </row>
    <row r="98" spans="2:28" ht="14.25" customHeight="1">
      <c r="B98" s="319"/>
      <c r="C98" s="313"/>
      <c r="D98" s="135">
        <v>2018</v>
      </c>
      <c r="E98" s="221" t="str">
        <f t="shared" si="16"/>
        <v>Goriska2018</v>
      </c>
      <c r="F98" s="227">
        <v>0.6772251108739491</v>
      </c>
      <c r="G98" s="227">
        <v>0.19710783728088971</v>
      </c>
      <c r="H98" s="227">
        <v>1.0335743834143207</v>
      </c>
      <c r="I98" s="227">
        <v>4.272173403408458E-2</v>
      </c>
      <c r="J98" s="227">
        <v>0.13981496427459333</v>
      </c>
      <c r="K98" s="227">
        <v>3.1874036437274404</v>
      </c>
      <c r="L98" s="234">
        <v>0.87563311641838204</v>
      </c>
      <c r="M98" s="234">
        <v>9.3823775318763708E-2</v>
      </c>
      <c r="N98" s="234">
        <v>0.20585881205421683</v>
      </c>
      <c r="O98" s="234">
        <v>1.0371297615344153</v>
      </c>
      <c r="P98" s="234">
        <v>0.1300311835259983</v>
      </c>
      <c r="Q98" s="234">
        <v>4.4430339987606121E-2</v>
      </c>
      <c r="R98" s="234">
        <v>0.99832998871424838</v>
      </c>
      <c r="S98" s="234">
        <v>6.2188774424860288E-2</v>
      </c>
      <c r="T98" s="234">
        <v>0.14702879007692549</v>
      </c>
      <c r="U98" s="234">
        <v>2.1243118595803735E-2</v>
      </c>
      <c r="V98" s="234">
        <v>0.11244183197446</v>
      </c>
      <c r="W98" s="234">
        <v>0.18740945140287113</v>
      </c>
      <c r="X98" s="234">
        <v>3.9155489440285507</v>
      </c>
      <c r="Y98" s="234">
        <v>0.46249627352360712</v>
      </c>
      <c r="Z98" s="234">
        <v>0.89980245605311926</v>
      </c>
      <c r="AA98" s="237">
        <f t="shared" si="12"/>
        <v>5.2778476736052777</v>
      </c>
      <c r="AB98" s="228">
        <f t="shared" si="13"/>
        <v>0</v>
      </c>
    </row>
    <row r="99" spans="2:28" ht="14.25" customHeight="1">
      <c r="B99" s="319"/>
      <c r="C99" s="312" t="s">
        <v>905</v>
      </c>
      <c r="D99" s="133">
        <v>2011</v>
      </c>
      <c r="E99" s="219" t="str">
        <f>$C$99&amp;D99</f>
        <v>Obalno-kraska2011</v>
      </c>
      <c r="F99" s="225">
        <f t="array" ref="F99:K106">TRANSPOSE('Obalno-kraska CoLUM'!$E$4:$L$9)</f>
        <v>0.7129680155673761</v>
      </c>
      <c r="G99" s="225">
        <v>0.1978925696003852</v>
      </c>
      <c r="H99" s="225">
        <v>0.58740884819545536</v>
      </c>
      <c r="I99" s="225">
        <v>4.8457290701910391E-2</v>
      </c>
      <c r="J99" s="225">
        <v>0.1408651207636365</v>
      </c>
      <c r="K99" s="225">
        <v>3.6212485435084742</v>
      </c>
      <c r="L99" s="232">
        <f t="array" ref="L99:Z106">TRANSPOSE('Obalno-kraska CoLUM'!$E$14:$L$28)</f>
        <v>0.90488672609663268</v>
      </c>
      <c r="M99" s="232">
        <v>0.1019643978059328</v>
      </c>
      <c r="N99" s="232">
        <v>0.21826852470779101</v>
      </c>
      <c r="O99" s="232">
        <v>0.87884209310721451</v>
      </c>
      <c r="P99" s="232">
        <v>0.10027011670935732</v>
      </c>
      <c r="Q99" s="232">
        <v>4.8088206273809865E-2</v>
      </c>
      <c r="R99" s="232">
        <v>1.112117164604874</v>
      </c>
      <c r="S99" s="232">
        <v>6.5873477862277888E-2</v>
      </c>
      <c r="T99" s="232">
        <v>0.15221322736466725</v>
      </c>
      <c r="U99" s="232">
        <v>2.2974826978981663E-2</v>
      </c>
      <c r="V99" s="232">
        <v>0.12074702313835621</v>
      </c>
      <c r="W99" s="232">
        <v>0.20387656040342927</v>
      </c>
      <c r="X99" s="232">
        <v>3.9301223450533249</v>
      </c>
      <c r="Y99" s="232">
        <v>0.47360973875229073</v>
      </c>
      <c r="Z99" s="232">
        <v>0.9051083045316225</v>
      </c>
      <c r="AA99" s="235">
        <f t="shared" si="12"/>
        <v>5.3088403883372379</v>
      </c>
      <c r="AB99" s="228">
        <f t="shared" si="13"/>
        <v>0</v>
      </c>
    </row>
    <row r="100" spans="2:28" ht="14.25" customHeight="1">
      <c r="B100" s="319"/>
      <c r="C100" s="312"/>
      <c r="D100" s="134">
        <f>D99+1</f>
        <v>2012</v>
      </c>
      <c r="E100" s="220" t="str">
        <f t="shared" ref="E100:E106" si="17">$C$99&amp;D100</f>
        <v>Obalno-kraska2012</v>
      </c>
      <c r="F100" s="226">
        <v>0.62092734515272829</v>
      </c>
      <c r="G100" s="226">
        <v>0.17490237555482974</v>
      </c>
      <c r="H100" s="226">
        <v>0.62462599636888083</v>
      </c>
      <c r="I100" s="226">
        <v>4.6603261061296107E-2</v>
      </c>
      <c r="J100" s="226">
        <v>0.13766242418579908</v>
      </c>
      <c r="K100" s="226">
        <v>3.2729231810873589</v>
      </c>
      <c r="L100" s="233">
        <v>0.80353432022581961</v>
      </c>
      <c r="M100" s="233">
        <v>9.1808556171599193E-2</v>
      </c>
      <c r="N100" s="233">
        <v>0.19830944720199764</v>
      </c>
      <c r="O100" s="233">
        <v>0.84034704552159056</v>
      </c>
      <c r="P100" s="233">
        <v>9.7555008790360637E-2</v>
      </c>
      <c r="Q100" s="233">
        <v>4.3537593028020363E-2</v>
      </c>
      <c r="R100" s="233">
        <v>1.0027421938115879</v>
      </c>
      <c r="S100" s="233">
        <v>5.9693260310084706E-2</v>
      </c>
      <c r="T100" s="233">
        <v>0.13863403334494373</v>
      </c>
      <c r="U100" s="233">
        <v>2.0712416731398498E-2</v>
      </c>
      <c r="V100" s="233">
        <v>0.10808602892995564</v>
      </c>
      <c r="W100" s="233">
        <v>0.18488668901634436</v>
      </c>
      <c r="X100" s="233">
        <v>3.5898465930837027</v>
      </c>
      <c r="Y100" s="233">
        <v>0.4403941789809398</v>
      </c>
      <c r="Z100" s="233">
        <v>0.84740381134625109</v>
      </c>
      <c r="AA100" s="236">
        <f t="shared" si="12"/>
        <v>4.877644583410893</v>
      </c>
      <c r="AB100" s="228">
        <f t="shared" si="13"/>
        <v>0</v>
      </c>
    </row>
    <row r="101" spans="2:28" ht="14.25" customHeight="1">
      <c r="B101" s="319"/>
      <c r="C101" s="312"/>
      <c r="D101" s="134">
        <f>D100+1</f>
        <v>2013</v>
      </c>
      <c r="E101" s="220" t="str">
        <f t="shared" si="17"/>
        <v>Obalno-kraska2013</v>
      </c>
      <c r="F101" s="226">
        <v>0.58249586540415377</v>
      </c>
      <c r="G101" s="226">
        <v>0.1714933373442836</v>
      </c>
      <c r="H101" s="226">
        <v>0.68673181094015434</v>
      </c>
      <c r="I101" s="226">
        <v>4.6882222320746354E-2</v>
      </c>
      <c r="J101" s="226">
        <v>0.11079489263931105</v>
      </c>
      <c r="K101" s="226">
        <v>3.1611539855135167</v>
      </c>
      <c r="L101" s="233">
        <v>0.76851205170785208</v>
      </c>
      <c r="M101" s="233">
        <v>8.8518055809508486E-2</v>
      </c>
      <c r="N101" s="233">
        <v>0.19152277105845478</v>
      </c>
      <c r="O101" s="233">
        <v>0.85810268877925666</v>
      </c>
      <c r="P101" s="233">
        <v>0.10072102030122729</v>
      </c>
      <c r="Q101" s="233">
        <v>4.2184870283128256E-2</v>
      </c>
      <c r="R101" s="233">
        <v>0.97319774597045894</v>
      </c>
      <c r="S101" s="233">
        <v>5.7987401619022119E-2</v>
      </c>
      <c r="T101" s="233">
        <v>0.13573304709226794</v>
      </c>
      <c r="U101" s="233">
        <v>2.017700009975807E-2</v>
      </c>
      <c r="V101" s="233">
        <v>0.10490776806044398</v>
      </c>
      <c r="W101" s="233">
        <v>0.17940751574424266</v>
      </c>
      <c r="X101" s="233">
        <v>3.5209719365256218</v>
      </c>
      <c r="Y101" s="233">
        <v>0.42245801556385643</v>
      </c>
      <c r="Z101" s="233">
        <v>0.8161221620726884</v>
      </c>
      <c r="AA101" s="236">
        <f t="shared" si="12"/>
        <v>4.7595521141621653</v>
      </c>
      <c r="AB101" s="228">
        <f t="shared" si="13"/>
        <v>0</v>
      </c>
    </row>
    <row r="102" spans="2:28" ht="14.25" customHeight="1">
      <c r="B102" s="319"/>
      <c r="C102" s="312"/>
      <c r="D102" s="134">
        <f>D101+1</f>
        <v>2014</v>
      </c>
      <c r="E102" s="220" t="str">
        <f t="shared" si="17"/>
        <v>Obalno-kraska2014</v>
      </c>
      <c r="F102" s="226">
        <v>0.66076059323555969</v>
      </c>
      <c r="G102" s="226">
        <v>0.17354543566657848</v>
      </c>
      <c r="H102" s="226">
        <v>0.89096099053550759</v>
      </c>
      <c r="I102" s="226">
        <v>4.7288432036549879E-2</v>
      </c>
      <c r="J102" s="226">
        <v>0.14341739658915115</v>
      </c>
      <c r="K102" s="226">
        <v>2.8737791689711134</v>
      </c>
      <c r="L102" s="233">
        <v>0.80900208365106807</v>
      </c>
      <c r="M102" s="233">
        <v>8.8462924677058422E-2</v>
      </c>
      <c r="N102" s="233">
        <v>0.19122060197986554</v>
      </c>
      <c r="O102" s="233">
        <v>0.92268583578818286</v>
      </c>
      <c r="P102" s="233">
        <v>0.11335362402735494</v>
      </c>
      <c r="Q102" s="233">
        <v>4.1204786803993386E-2</v>
      </c>
      <c r="R102" s="233">
        <v>0.89503963092730798</v>
      </c>
      <c r="S102" s="233">
        <v>5.795060575601714E-2</v>
      </c>
      <c r="T102" s="233">
        <v>0.13569597705713016</v>
      </c>
      <c r="U102" s="233">
        <v>1.9627596325476903E-2</v>
      </c>
      <c r="V102" s="233">
        <v>0.10586419260160115</v>
      </c>
      <c r="W102" s="233">
        <v>0.17245242312103759</v>
      </c>
      <c r="X102" s="233">
        <v>3.5525602827160943</v>
      </c>
      <c r="Y102" s="233">
        <v>0.42341716888589659</v>
      </c>
      <c r="Z102" s="233">
        <v>0.81377456543246962</v>
      </c>
      <c r="AA102" s="236">
        <f t="shared" si="12"/>
        <v>4.7897520170344601</v>
      </c>
      <c r="AB102" s="228">
        <f t="shared" si="13"/>
        <v>0</v>
      </c>
    </row>
    <row r="103" spans="2:28" ht="14.25" customHeight="1">
      <c r="B103" s="319"/>
      <c r="C103" s="312"/>
      <c r="D103" s="134">
        <f>D102+1</f>
        <v>2015</v>
      </c>
      <c r="E103" s="220" t="str">
        <f t="shared" si="17"/>
        <v>Obalno-kraska2015</v>
      </c>
      <c r="F103" s="226">
        <v>0.66799627953697094</v>
      </c>
      <c r="G103" s="226">
        <v>0.2018389138916856</v>
      </c>
      <c r="H103" s="226">
        <v>0.92695038556913179</v>
      </c>
      <c r="I103" s="226">
        <v>4.6617018292436689E-2</v>
      </c>
      <c r="J103" s="226">
        <v>0.13962939505173572</v>
      </c>
      <c r="K103" s="226">
        <v>3.0832788570962721</v>
      </c>
      <c r="L103" s="233">
        <v>0.84785122807779345</v>
      </c>
      <c r="M103" s="233">
        <v>9.2793993850926154E-2</v>
      </c>
      <c r="N103" s="233">
        <v>0.20273594977418363</v>
      </c>
      <c r="O103" s="233">
        <v>0.97323538993477776</v>
      </c>
      <c r="P103" s="233">
        <v>0.11896160204515385</v>
      </c>
      <c r="Q103" s="233">
        <v>4.3546754341031738E-2</v>
      </c>
      <c r="R103" s="233">
        <v>0.95738386402026066</v>
      </c>
      <c r="S103" s="233">
        <v>6.0970055167474668E-2</v>
      </c>
      <c r="T103" s="233">
        <v>0.14300363876079975</v>
      </c>
      <c r="U103" s="233">
        <v>2.0727892858250257E-2</v>
      </c>
      <c r="V103" s="233">
        <v>0.11075939126922532</v>
      </c>
      <c r="W103" s="233">
        <v>0.18321777841062631</v>
      </c>
      <c r="X103" s="233">
        <v>3.7551875385105036</v>
      </c>
      <c r="Y103" s="233">
        <v>0.44768942935763845</v>
      </c>
      <c r="Z103" s="233">
        <v>0.8634338815700906</v>
      </c>
      <c r="AA103" s="236">
        <f t="shared" si="12"/>
        <v>5.0663108494382332</v>
      </c>
      <c r="AB103" s="228">
        <f t="shared" si="13"/>
        <v>0</v>
      </c>
    </row>
    <row r="104" spans="2:28" ht="14.25" customHeight="1">
      <c r="B104" s="319"/>
      <c r="C104" s="312"/>
      <c r="D104" s="217">
        <v>2016</v>
      </c>
      <c r="E104" s="220" t="str">
        <f t="shared" si="17"/>
        <v>Obalno-kraska2016</v>
      </c>
      <c r="F104" s="226">
        <v>0.66611421625447487</v>
      </c>
      <c r="G104" s="226">
        <v>0.19381316388092584</v>
      </c>
      <c r="H104" s="226">
        <v>1.0374383369893816</v>
      </c>
      <c r="I104" s="226">
        <v>4.2248719733192955E-2</v>
      </c>
      <c r="J104" s="226">
        <v>0.13979920277195584</v>
      </c>
      <c r="K104" s="226">
        <v>3.184180563975338</v>
      </c>
      <c r="L104" s="233">
        <v>0.84884238675126644</v>
      </c>
      <c r="M104" s="233">
        <v>9.4988180408047976E-2</v>
      </c>
      <c r="N104" s="233">
        <v>0.20816748131238788</v>
      </c>
      <c r="O104" s="233">
        <v>1.0469300016317369</v>
      </c>
      <c r="P104" s="233">
        <v>0.12887149958878408</v>
      </c>
      <c r="Q104" s="233">
        <v>4.4928618196034088E-2</v>
      </c>
      <c r="R104" s="233">
        <v>0.99019188486469023</v>
      </c>
      <c r="S104" s="233">
        <v>6.2826482936064798E-2</v>
      </c>
      <c r="T104" s="233">
        <v>0.14838487539646691</v>
      </c>
      <c r="U104" s="233">
        <v>2.1396776895867671E-2</v>
      </c>
      <c r="V104" s="233">
        <v>0.11317289487248183</v>
      </c>
      <c r="W104" s="233">
        <v>0.1893165599007533</v>
      </c>
      <c r="X104" s="233">
        <v>3.8980176427545818</v>
      </c>
      <c r="Y104" s="233">
        <v>0.46420795689078131</v>
      </c>
      <c r="Z104" s="233">
        <v>0.90136860395990537</v>
      </c>
      <c r="AA104" s="236">
        <f t="shared" si="12"/>
        <v>5.263594203605269</v>
      </c>
      <c r="AB104" s="228">
        <f t="shared" si="13"/>
        <v>0</v>
      </c>
    </row>
    <row r="105" spans="2:28" ht="14.25" customHeight="1">
      <c r="B105" s="319"/>
      <c r="C105" s="312"/>
      <c r="D105" s="217">
        <v>2017</v>
      </c>
      <c r="E105" s="220" t="str">
        <f t="shared" si="17"/>
        <v>Obalno-kraska2017</v>
      </c>
      <c r="F105" s="226">
        <v>0.66213243825129264</v>
      </c>
      <c r="G105" s="226">
        <v>0.1926774542879828</v>
      </c>
      <c r="H105" s="226">
        <v>1.0312897377104624</v>
      </c>
      <c r="I105" s="226">
        <v>4.201098480422924E-2</v>
      </c>
      <c r="J105" s="226">
        <v>0.13956207593294837</v>
      </c>
      <c r="K105" s="226">
        <v>3.1717371340325307</v>
      </c>
      <c r="L105" s="233">
        <v>0.84362860353855207</v>
      </c>
      <c r="M105" s="233">
        <v>9.4190359968188919E-2</v>
      </c>
      <c r="N105" s="233">
        <v>0.20603187216788446</v>
      </c>
      <c r="O105" s="233">
        <v>1.0361878812132028</v>
      </c>
      <c r="P105" s="233">
        <v>0.1275471500379611</v>
      </c>
      <c r="Q105" s="233">
        <v>4.446769141119504E-2</v>
      </c>
      <c r="R105" s="233">
        <v>0.98001686755634088</v>
      </c>
      <c r="S105" s="233">
        <v>6.2088125005981057E-2</v>
      </c>
      <c r="T105" s="233">
        <v>0.14640321761141276</v>
      </c>
      <c r="U105" s="233">
        <v>2.1044898066443933E-2</v>
      </c>
      <c r="V105" s="233">
        <v>0.11118320396119896</v>
      </c>
      <c r="W105" s="233">
        <v>0.18706862364685309</v>
      </c>
      <c r="X105" s="233">
        <v>3.8598584941852154</v>
      </c>
      <c r="Y105" s="233">
        <v>0.46888643729533652</v>
      </c>
      <c r="Z105" s="233">
        <v>0.91066489353889457</v>
      </c>
      <c r="AA105" s="236">
        <f t="shared" si="12"/>
        <v>5.2394098250194467</v>
      </c>
      <c r="AB105" s="228">
        <f t="shared" si="13"/>
        <v>0</v>
      </c>
    </row>
    <row r="106" spans="2:28" ht="14.25" customHeight="1">
      <c r="B106" s="320"/>
      <c r="C106" s="313"/>
      <c r="D106" s="135">
        <v>2018</v>
      </c>
      <c r="E106" s="221" t="str">
        <f t="shared" si="17"/>
        <v>Obalno-kraska2018</v>
      </c>
      <c r="F106" s="227">
        <v>0.65524034720728253</v>
      </c>
      <c r="G106" s="227">
        <v>0.19069519946690799</v>
      </c>
      <c r="H106" s="227">
        <v>1.021381493050616</v>
      </c>
      <c r="I106" s="227">
        <v>4.1610642506222165E-2</v>
      </c>
      <c r="J106" s="227">
        <v>0.13920231431510569</v>
      </c>
      <c r="K106" s="227">
        <v>3.1519278654356846</v>
      </c>
      <c r="L106" s="234">
        <v>0.8340018155542297</v>
      </c>
      <c r="M106" s="234">
        <v>9.2822694655366855E-2</v>
      </c>
      <c r="N106" s="234">
        <v>0.20253954012762906</v>
      </c>
      <c r="O106" s="234">
        <v>1.0186256122336215</v>
      </c>
      <c r="P106" s="234">
        <v>0.12538742429310018</v>
      </c>
      <c r="Q106" s="234">
        <v>4.3713944227143059E-2</v>
      </c>
      <c r="R106" s="234">
        <v>0.96342187212596886</v>
      </c>
      <c r="S106" s="234">
        <v>6.091483223587961E-2</v>
      </c>
      <c r="T106" s="234">
        <v>0.14333136058287643</v>
      </c>
      <c r="U106" s="234">
        <v>2.0518971892955047E-2</v>
      </c>
      <c r="V106" s="234">
        <v>0.10824136216314378</v>
      </c>
      <c r="W106" s="234">
        <v>0.18350391797497614</v>
      </c>
      <c r="X106" s="234">
        <v>3.7970233480668902</v>
      </c>
      <c r="Y106" s="234">
        <v>0.47676894398904984</v>
      </c>
      <c r="Z106" s="234">
        <v>0.92626556992587905</v>
      </c>
      <c r="AA106" s="237">
        <f t="shared" si="12"/>
        <v>5.2000578619818185</v>
      </c>
      <c r="AB106" s="228">
        <f t="shared" si="13"/>
        <v>0</v>
      </c>
    </row>
  </sheetData>
  <mergeCells count="15">
    <mergeCell ref="C99:C106"/>
    <mergeCell ref="B3:B10"/>
    <mergeCell ref="C3:C10"/>
    <mergeCell ref="B11:B106"/>
    <mergeCell ref="C11:C18"/>
    <mergeCell ref="C19:C26"/>
    <mergeCell ref="C27:C34"/>
    <mergeCell ref="C35:C42"/>
    <mergeCell ref="C43:C50"/>
    <mergeCell ref="C51:C58"/>
    <mergeCell ref="C59:C66"/>
    <mergeCell ref="C67:C74"/>
    <mergeCell ref="C75:C82"/>
    <mergeCell ref="C83:C90"/>
    <mergeCell ref="C91:C98"/>
  </mergeCells>
  <phoneticPr fontId="19"/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0"/>
  </sheetPr>
  <dimension ref="A1:BH111"/>
  <sheetViews>
    <sheetView showGridLines="0" zoomScale="70" zoomScaleNormal="70" workbookViewId="0">
      <selection activeCell="D13" sqref="D13:L29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989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0.66175197257826857</v>
      </c>
      <c r="F4" s="25">
        <f t="array" ref="F4:F9">TRANSPOSE(L48:Q48)</f>
        <v>0.59000358723562729</v>
      </c>
      <c r="G4" s="25">
        <f t="array" ref="G4:G9">TRANSPOSE(S48:X48)</f>
        <v>0.55470118540683555</v>
      </c>
      <c r="H4" s="25">
        <f t="array" ref="H4:H9">TRANSPOSE(Z48:AE48)</f>
        <v>0.64114798755002311</v>
      </c>
      <c r="I4" s="25">
        <f t="array" ref="I4:I9">TRANSPOSE(AG48:AL48)</f>
        <v>0.64797121732218899</v>
      </c>
      <c r="J4" s="25">
        <f t="array" ref="J4:J9">TRANSPOSE(AN48:AS48)</f>
        <v>0.64874866708519507</v>
      </c>
      <c r="K4" s="163">
        <f t="array" ref="K4:K9">TRANSPOSE(AU48:AZ48)</f>
        <v>0.64770803534056876</v>
      </c>
      <c r="L4" s="163">
        <f t="array" ref="L4:L9">TRANSPOSE(BB48:BG48)</f>
        <v>0.64149465626676117</v>
      </c>
    </row>
    <row r="5" spans="2:22">
      <c r="D5" s="16" t="s">
        <v>1</v>
      </c>
      <c r="E5" s="120">
        <v>0.18389133394937923</v>
      </c>
      <c r="F5" s="25">
        <v>0.16631812494161446</v>
      </c>
      <c r="G5" s="25">
        <v>0.16342488197628346</v>
      </c>
      <c r="H5" s="25">
        <v>0.16849952674101024</v>
      </c>
      <c r="I5" s="25">
        <v>0.19589465487811378</v>
      </c>
      <c r="J5" s="25">
        <v>0.18884650535488495</v>
      </c>
      <c r="K5" s="163">
        <v>0.18854857059505062</v>
      </c>
      <c r="L5" s="163">
        <v>0.1867732291407174</v>
      </c>
    </row>
    <row r="6" spans="2:22">
      <c r="D6" s="16" t="s">
        <v>2</v>
      </c>
      <c r="E6" s="120">
        <v>0.54643383670662782</v>
      </c>
      <c r="F6" s="25">
        <v>0.59411240497754858</v>
      </c>
      <c r="G6" s="25">
        <v>0.65439152014493285</v>
      </c>
      <c r="H6" s="25">
        <v>0.86254631364524426</v>
      </c>
      <c r="I6" s="25">
        <v>0.89772436975040892</v>
      </c>
      <c r="J6" s="25">
        <v>1.0086405810873784</v>
      </c>
      <c r="K6" s="163">
        <v>1.0069960161612215</v>
      </c>
      <c r="L6" s="163">
        <v>0.99757228331416337</v>
      </c>
    </row>
    <row r="7" spans="2:22">
      <c r="D7" s="16" t="s">
        <v>3</v>
      </c>
      <c r="E7" s="120">
        <v>4.5224558618797026E-2</v>
      </c>
      <c r="F7" s="25">
        <v>4.4445911516793536E-2</v>
      </c>
      <c r="G7" s="25">
        <v>4.4799662358439164E-2</v>
      </c>
      <c r="H7" s="25">
        <v>4.5947128279505263E-2</v>
      </c>
      <c r="I7" s="25">
        <v>4.5293067271633569E-2</v>
      </c>
      <c r="J7" s="25">
        <v>4.1203494026173564E-2</v>
      </c>
      <c r="K7" s="163">
        <v>4.1141641775035258E-2</v>
      </c>
      <c r="L7" s="163">
        <v>4.0774172454568366E-2</v>
      </c>
    </row>
    <row r="8" spans="2:22">
      <c r="D8" s="16" t="s">
        <v>4</v>
      </c>
      <c r="E8" s="120">
        <v>0.13862752914812757</v>
      </c>
      <c r="F8" s="25">
        <v>0.13605219188951506</v>
      </c>
      <c r="G8" s="25">
        <v>0.10947786431364531</v>
      </c>
      <c r="H8" s="25">
        <v>0.14226460595182222</v>
      </c>
      <c r="I8" s="25">
        <v>0.13851604015655955</v>
      </c>
      <c r="J8" s="25">
        <v>0.13880785589610978</v>
      </c>
      <c r="K8" s="163">
        <v>0.13875854526465906</v>
      </c>
      <c r="L8" s="163">
        <v>0.1384910692574734</v>
      </c>
    </row>
    <row r="9" spans="2:22">
      <c r="D9" s="16" t="s">
        <v>5</v>
      </c>
      <c r="E9" s="120">
        <v>3.4625265991060825</v>
      </c>
      <c r="F9" s="25">
        <v>3.1721266034450579</v>
      </c>
      <c r="G9" s="25">
        <v>3.0665288228339129</v>
      </c>
      <c r="H9" s="25">
        <v>2.816116668422934</v>
      </c>
      <c r="I9" s="25">
        <v>3.0221236924310473</v>
      </c>
      <c r="J9" s="25">
        <v>3.1287336682966904</v>
      </c>
      <c r="K9" s="163">
        <v>3.1256134235202948</v>
      </c>
      <c r="L9" s="163">
        <v>3.1075942623558275</v>
      </c>
    </row>
    <row r="10" spans="2:22">
      <c r="D10" s="61" t="s">
        <v>118</v>
      </c>
      <c r="E10" s="82">
        <f t="shared" ref="E10:J10" si="0">SUM(E4:E9)</f>
        <v>5.0384558301072824</v>
      </c>
      <c r="F10" s="85">
        <f t="shared" si="0"/>
        <v>4.7030588240061562</v>
      </c>
      <c r="G10" s="85">
        <f t="shared" si="0"/>
        <v>4.5933239370340493</v>
      </c>
      <c r="H10" s="85">
        <f t="shared" si="0"/>
        <v>4.676522230590539</v>
      </c>
      <c r="I10" s="85">
        <f t="shared" si="0"/>
        <v>4.9475230418099523</v>
      </c>
      <c r="J10" s="85">
        <f t="shared" si="0"/>
        <v>5.1549807717464322</v>
      </c>
      <c r="K10" s="85">
        <f t="shared" ref="K10:L10" si="1">SUM(K4:K9)</f>
        <v>5.14876623265683</v>
      </c>
      <c r="L10" s="85">
        <f t="shared" si="1"/>
        <v>5.1126996727895104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0.83685377985241149</v>
      </c>
      <c r="F14" s="77">
        <f t="shared" ref="F14:F25" si="2">R34</f>
        <v>0.76169133623722651</v>
      </c>
      <c r="G14" s="77">
        <f>Y34</f>
        <v>0.73020736270888864</v>
      </c>
      <c r="H14" s="77">
        <f>AF34</f>
        <v>0.78572257016004432</v>
      </c>
      <c r="I14" s="77">
        <f>AM34</f>
        <v>0.82260203602543924</v>
      </c>
      <c r="J14" s="77">
        <f>AT34</f>
        <v>0.82697967704897235</v>
      </c>
      <c r="K14" s="77">
        <f>BA34</f>
        <v>0.82563241267037202</v>
      </c>
      <c r="L14" s="77">
        <f>BH34</f>
        <v>0.81746219700412248</v>
      </c>
      <c r="P14" s="96"/>
      <c r="V14" s="96"/>
    </row>
    <row r="15" spans="2:22">
      <c r="D15" s="3" t="s">
        <v>54</v>
      </c>
      <c r="E15" s="78">
        <f t="shared" ref="E15:E25" si="3">K35</f>
        <v>9.118434239772967E-2</v>
      </c>
      <c r="F15" s="78">
        <f t="shared" si="2"/>
        <v>8.4948570737432241E-2</v>
      </c>
      <c r="G15" s="78">
        <f t="shared" ref="G15:G25" si="4">Y35</f>
        <v>8.2151217767395396E-2</v>
      </c>
      <c r="H15" s="78">
        <f t="shared" ref="H15:H25" si="5">AF35</f>
        <v>8.4231502466974889E-2</v>
      </c>
      <c r="I15" s="78">
        <f t="shared" ref="I15:I25" si="6">AM35</f>
        <v>8.8331801438740504E-2</v>
      </c>
      <c r="J15" s="78">
        <f t="shared" ref="J15:J25" si="7">AT35</f>
        <v>9.0925333194854102E-2</v>
      </c>
      <c r="K15" s="78">
        <f t="shared" ref="K15:K25" si="8">BA35</f>
        <v>9.0691232303107133E-2</v>
      </c>
      <c r="L15" s="78">
        <f t="shared" ref="L15:L25" si="9">BH35</f>
        <v>8.9402516111094538E-2</v>
      </c>
    </row>
    <row r="16" spans="2:22">
      <c r="D16" s="3" t="s">
        <v>57</v>
      </c>
      <c r="E16" s="78">
        <f t="shared" si="3"/>
        <v>0.19092717052922464</v>
      </c>
      <c r="F16" s="78">
        <f t="shared" si="2"/>
        <v>0.1809232334123213</v>
      </c>
      <c r="G16" s="78">
        <f t="shared" si="4"/>
        <v>0.17548195300387223</v>
      </c>
      <c r="H16" s="78">
        <f t="shared" si="5"/>
        <v>0.18031104889324118</v>
      </c>
      <c r="I16" s="78">
        <f t="shared" si="6"/>
        <v>0.1912886798538915</v>
      </c>
      <c r="J16" s="78">
        <f t="shared" si="7"/>
        <v>0.19780614567502641</v>
      </c>
      <c r="K16" s="78">
        <f t="shared" si="8"/>
        <v>0.19720432128304083</v>
      </c>
      <c r="L16" s="78">
        <f t="shared" si="9"/>
        <v>0.19376453836194096</v>
      </c>
    </row>
    <row r="17" spans="4:60">
      <c r="D17" s="3" t="s">
        <v>60</v>
      </c>
      <c r="E17" s="78">
        <f t="shared" si="3"/>
        <v>0.76898979845906767</v>
      </c>
      <c r="F17" s="78">
        <f t="shared" si="2"/>
        <v>0.76691334312693926</v>
      </c>
      <c r="G17" s="78">
        <f t="shared" si="4"/>
        <v>0.78650538021811101</v>
      </c>
      <c r="H17" s="78">
        <f t="shared" si="5"/>
        <v>0.8703020473977281</v>
      </c>
      <c r="I17" s="78">
        <f t="shared" si="6"/>
        <v>0.918571456749671</v>
      </c>
      <c r="J17" s="78">
        <f t="shared" si="7"/>
        <v>0.99513658523213944</v>
      </c>
      <c r="K17" s="78">
        <f t="shared" si="8"/>
        <v>0.99212186931366753</v>
      </c>
      <c r="L17" s="78">
        <f t="shared" si="9"/>
        <v>0.97482563143369683</v>
      </c>
    </row>
    <row r="18" spans="4:60">
      <c r="D18" s="3" t="s">
        <v>67</v>
      </c>
      <c r="E18" s="78">
        <f t="shared" si="3"/>
        <v>8.7937961218786317E-2</v>
      </c>
      <c r="F18" s="78">
        <f t="shared" si="2"/>
        <v>8.9255415566428936E-2</v>
      </c>
      <c r="G18" s="78">
        <f t="shared" si="4"/>
        <v>9.2589426515359938E-2</v>
      </c>
      <c r="H18" s="78">
        <f t="shared" si="5"/>
        <v>0.10724519620786056</v>
      </c>
      <c r="I18" s="78">
        <f t="shared" si="6"/>
        <v>0.11263798280932161</v>
      </c>
      <c r="J18" s="78">
        <f t="shared" si="7"/>
        <v>0.12290960164618739</v>
      </c>
      <c r="K18" s="78">
        <f t="shared" si="8"/>
        <v>0.12255421305510583</v>
      </c>
      <c r="L18" s="78">
        <f t="shared" si="9"/>
        <v>0.1204295178199434</v>
      </c>
    </row>
    <row r="19" spans="4:60">
      <c r="D19" s="3" t="s">
        <v>75</v>
      </c>
      <c r="E19" s="78">
        <f t="shared" si="3"/>
        <v>4.2064448696741072E-2</v>
      </c>
      <c r="F19" s="78">
        <f t="shared" si="2"/>
        <v>3.9720559039205572E-2</v>
      </c>
      <c r="G19" s="78">
        <f t="shared" si="4"/>
        <v>3.8651714277040145E-2</v>
      </c>
      <c r="H19" s="78">
        <f t="shared" si="5"/>
        <v>3.8853963700170441E-2</v>
      </c>
      <c r="I19" s="78">
        <f t="shared" si="6"/>
        <v>4.1087933142079633E-2</v>
      </c>
      <c r="J19" s="78">
        <f t="shared" si="7"/>
        <v>4.269233955194858E-2</v>
      </c>
      <c r="K19" s="78">
        <f t="shared" si="8"/>
        <v>4.2562448282869869E-2</v>
      </c>
      <c r="L19" s="78">
        <f t="shared" si="9"/>
        <v>4.182004273246874E-2</v>
      </c>
    </row>
    <row r="20" spans="4:60">
      <c r="D20" s="3" t="s">
        <v>79</v>
      </c>
      <c r="E20" s="78">
        <f t="shared" si="3"/>
        <v>0.97523974531564084</v>
      </c>
      <c r="F20" s="78">
        <f t="shared" si="2"/>
        <v>0.91733122216454033</v>
      </c>
      <c r="G20" s="78">
        <f t="shared" si="4"/>
        <v>0.89451313798627796</v>
      </c>
      <c r="H20" s="78">
        <f t="shared" si="5"/>
        <v>0.84669707979374742</v>
      </c>
      <c r="I20" s="78">
        <f t="shared" si="6"/>
        <v>0.90636894848776317</v>
      </c>
      <c r="J20" s="78">
        <f t="shared" si="7"/>
        <v>0.94424774992720772</v>
      </c>
      <c r="K20" s="78">
        <f t="shared" si="8"/>
        <v>0.94151202498074094</v>
      </c>
      <c r="L20" s="78">
        <f t="shared" si="9"/>
        <v>0.92518541663427334</v>
      </c>
    </row>
    <row r="21" spans="4:60">
      <c r="D21" s="3" t="s">
        <v>85</v>
      </c>
      <c r="E21" s="78">
        <f t="shared" si="3"/>
        <v>5.6606898071690101E-2</v>
      </c>
      <c r="F21" s="78">
        <f t="shared" si="2"/>
        <v>5.3845946868941827E-2</v>
      </c>
      <c r="G21" s="78">
        <f t="shared" si="4"/>
        <v>5.2585476908321507E-2</v>
      </c>
      <c r="H21" s="78">
        <f t="shared" si="5"/>
        <v>5.4218305386563144E-2</v>
      </c>
      <c r="I21" s="78">
        <f t="shared" si="6"/>
        <v>5.7119558289616346E-2</v>
      </c>
      <c r="J21" s="78">
        <f t="shared" si="7"/>
        <v>5.9347407270175456E-2</v>
      </c>
      <c r="K21" s="78">
        <f t="shared" si="8"/>
        <v>5.9144423424854639E-2</v>
      </c>
      <c r="L21" s="78">
        <f t="shared" si="9"/>
        <v>5.7959431900239694E-2</v>
      </c>
    </row>
    <row r="22" spans="4:60">
      <c r="D22" s="3" t="s">
        <v>90</v>
      </c>
      <c r="E22" s="78">
        <f t="shared" si="3"/>
        <v>0.1283258571149366</v>
      </c>
      <c r="F22" s="78">
        <f t="shared" si="2"/>
        <v>0.12353952456138405</v>
      </c>
      <c r="G22" s="78">
        <f t="shared" si="4"/>
        <v>0.12173127360394412</v>
      </c>
      <c r="H22" s="78">
        <f t="shared" si="5"/>
        <v>0.12589233434823976</v>
      </c>
      <c r="I22" s="78">
        <f t="shared" si="6"/>
        <v>0.13295069609826257</v>
      </c>
      <c r="J22" s="78">
        <f t="shared" si="7"/>
        <v>0.13927872142073205</v>
      </c>
      <c r="K22" s="78">
        <f t="shared" si="8"/>
        <v>0.13874558744508966</v>
      </c>
      <c r="L22" s="78">
        <f t="shared" si="9"/>
        <v>0.13558004404926491</v>
      </c>
    </row>
    <row r="23" spans="4:60">
      <c r="D23" s="3" t="s">
        <v>97</v>
      </c>
      <c r="E23" s="78">
        <f t="shared" si="3"/>
        <v>1.8666831182370121E-2</v>
      </c>
      <c r="F23" s="78">
        <f t="shared" si="2"/>
        <v>1.8027580803592853E-2</v>
      </c>
      <c r="G23" s="78">
        <f t="shared" si="4"/>
        <v>1.7711797967406722E-2</v>
      </c>
      <c r="H23" s="78">
        <f t="shared" si="5"/>
        <v>1.7915466892856658E-2</v>
      </c>
      <c r="I23" s="78">
        <f t="shared" si="6"/>
        <v>1.8987249896886486E-2</v>
      </c>
      <c r="J23" s="78">
        <f t="shared" si="7"/>
        <v>1.9837607070746034E-2</v>
      </c>
      <c r="K23" s="78">
        <f t="shared" si="8"/>
        <v>1.9745955321922831E-2</v>
      </c>
      <c r="L23" s="78">
        <f t="shared" si="9"/>
        <v>1.9189737550941464E-2</v>
      </c>
    </row>
    <row r="24" spans="4:60">
      <c r="D24" s="3" t="s">
        <v>99</v>
      </c>
      <c r="E24" s="78">
        <f t="shared" si="3"/>
        <v>9.6780073565832681E-2</v>
      </c>
      <c r="F24" s="78">
        <f t="shared" si="2"/>
        <v>9.3263049876602472E-2</v>
      </c>
      <c r="G24" s="78">
        <f t="shared" si="4"/>
        <v>9.1366074178790391E-2</v>
      </c>
      <c r="H24" s="78">
        <f t="shared" si="5"/>
        <v>9.6051651720530762E-2</v>
      </c>
      <c r="I24" s="78">
        <f t="shared" si="6"/>
        <v>0.10090535522616215</v>
      </c>
      <c r="J24" s="78">
        <f t="shared" si="7"/>
        <v>0.10444990271737085</v>
      </c>
      <c r="K24" s="78">
        <f t="shared" si="8"/>
        <v>0.10393670987681093</v>
      </c>
      <c r="L24" s="78">
        <f t="shared" si="9"/>
        <v>0.10080479133974685</v>
      </c>
    </row>
    <row r="25" spans="4:60">
      <c r="D25" s="3" t="s">
        <v>102</v>
      </c>
      <c r="E25" s="78">
        <f t="shared" si="3"/>
        <v>0.17494313510031989</v>
      </c>
      <c r="F25" s="78">
        <f t="shared" si="2"/>
        <v>0.16662189306247766</v>
      </c>
      <c r="G25" s="78">
        <f t="shared" si="4"/>
        <v>0.16255772792920892</v>
      </c>
      <c r="H25" s="78">
        <f t="shared" si="5"/>
        <v>0.16124270871224985</v>
      </c>
      <c r="I25" s="78">
        <f t="shared" si="6"/>
        <v>0.17154728426605165</v>
      </c>
      <c r="J25" s="78">
        <f t="shared" si="7"/>
        <v>0.17874674565863891</v>
      </c>
      <c r="K25" s="78">
        <f t="shared" si="8"/>
        <v>0.17812986966745195</v>
      </c>
      <c r="L25" s="78">
        <f t="shared" si="9"/>
        <v>0.17452334040306822</v>
      </c>
    </row>
    <row r="26" spans="4:60">
      <c r="D26" s="62" t="s">
        <v>120</v>
      </c>
      <c r="E26" s="79">
        <f>SUM(E14:E25)</f>
        <v>3.4685200415047515</v>
      </c>
      <c r="F26" s="79">
        <f>SUM(F14:F25)</f>
        <v>3.296081675457093</v>
      </c>
      <c r="G26" s="79">
        <f t="shared" ref="G26:L26" si="10">SUM(G14:G25)</f>
        <v>3.246052543064617</v>
      </c>
      <c r="H26" s="79">
        <f t="shared" si="10"/>
        <v>3.3686838756802069</v>
      </c>
      <c r="I26" s="79">
        <f t="shared" si="10"/>
        <v>3.5623989822838862</v>
      </c>
      <c r="J26" s="79">
        <f t="shared" si="10"/>
        <v>3.7223578164139992</v>
      </c>
      <c r="K26" s="79">
        <f t="shared" si="10"/>
        <v>3.7119810676250347</v>
      </c>
      <c r="L26" s="79">
        <f t="shared" si="10"/>
        <v>3.6509472053408012</v>
      </c>
    </row>
    <row r="27" spans="4:60">
      <c r="D27" s="63" t="s">
        <v>47</v>
      </c>
      <c r="E27" s="78">
        <f>K46</f>
        <v>0.53820809230555555</v>
      </c>
      <c r="F27" s="78">
        <f>R46</f>
        <v>0.48051240501454751</v>
      </c>
      <c r="G27" s="78">
        <f>Y46</f>
        <v>0.45896776757876129</v>
      </c>
      <c r="H27" s="78">
        <f>AF46</f>
        <v>0.44709097213490268</v>
      </c>
      <c r="I27" s="78">
        <f>AM46</f>
        <v>0.47247507261306576</v>
      </c>
      <c r="J27" s="78">
        <f>AT46</f>
        <v>0.48657395914029078</v>
      </c>
      <c r="K27" s="78">
        <f>BA46</f>
        <v>0.4879630268483377</v>
      </c>
      <c r="L27" s="78">
        <f>BH46</f>
        <v>0.4963026239546332</v>
      </c>
    </row>
    <row r="28" spans="4:60">
      <c r="D28" s="21" t="s">
        <v>48</v>
      </c>
      <c r="E28" s="78">
        <f>K47</f>
        <v>1.031727696296977</v>
      </c>
      <c r="F28" s="80">
        <f>R47</f>
        <v>0.92646474353451624</v>
      </c>
      <c r="G28" s="78">
        <f>Y47</f>
        <v>0.88830362639067117</v>
      </c>
      <c r="H28" s="78">
        <f>AF47</f>
        <v>0.86074738277542961</v>
      </c>
      <c r="I28" s="78">
        <f>AM47</f>
        <v>0.91264898691299989</v>
      </c>
      <c r="J28" s="78">
        <f>AT47</f>
        <v>0.94604899619214222</v>
      </c>
      <c r="K28" s="78">
        <f>BA47</f>
        <v>0.94882213818345762</v>
      </c>
      <c r="L28" s="78">
        <f>BH47</f>
        <v>0.96544984349407637</v>
      </c>
    </row>
    <row r="29" spans="4:60">
      <c r="D29" s="64" t="s">
        <v>118</v>
      </c>
      <c r="E29" s="79">
        <f>SUM(E26:E28)</f>
        <v>5.0384558301072833</v>
      </c>
      <c r="F29" s="79">
        <f>SUM(F26:F28)</f>
        <v>4.7030588240061562</v>
      </c>
      <c r="G29" s="79">
        <f t="shared" ref="G29:J29" si="11">SUM(G26:G28)</f>
        <v>4.5933239370340493</v>
      </c>
      <c r="H29" s="79">
        <f t="shared" si="11"/>
        <v>4.676522230590539</v>
      </c>
      <c r="I29" s="79">
        <f t="shared" si="11"/>
        <v>4.9475230418099523</v>
      </c>
      <c r="J29" s="79">
        <f t="shared" si="11"/>
        <v>5.1549807717464322</v>
      </c>
      <c r="K29" s="79">
        <f t="shared" ref="K29:L29" si="12">SUM(K26:K28)</f>
        <v>5.14876623265683</v>
      </c>
      <c r="L29" s="79">
        <f t="shared" si="12"/>
        <v>5.1126996727895104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3">E52</f>
        <v>0.43743414380387918</v>
      </c>
      <c r="F34" s="26">
        <f t="shared" si="13"/>
        <v>0.123196983095495</v>
      </c>
      <c r="G34" s="26">
        <f t="shared" si="13"/>
        <v>1.4437109364894644E-2</v>
      </c>
      <c r="H34" s="26">
        <f t="shared" si="13"/>
        <v>2.3276282970752231E-2</v>
      </c>
      <c r="I34" s="26">
        <f t="shared" si="13"/>
        <v>1.2823715655756305E-2</v>
      </c>
      <c r="J34" s="26">
        <f t="shared" si="13"/>
        <v>0.22568554496163407</v>
      </c>
      <c r="K34" s="118">
        <f t="shared" ref="K34:K47" si="14">SUM(E34:J34)</f>
        <v>0.83685377985241149</v>
      </c>
      <c r="L34" s="23">
        <f t="shared" ref="L34:Q34" si="15">L52</f>
        <v>0.39028827627266049</v>
      </c>
      <c r="M34" s="26">
        <f t="shared" si="15"/>
        <v>0.11153869232615965</v>
      </c>
      <c r="N34" s="26">
        <f t="shared" si="15"/>
        <v>1.5722483105670725E-2</v>
      </c>
      <c r="O34" s="26">
        <f t="shared" si="15"/>
        <v>2.2922110188903087E-2</v>
      </c>
      <c r="P34" s="26">
        <f t="shared" si="15"/>
        <v>1.2775632192490418E-2</v>
      </c>
      <c r="Q34" s="26">
        <f t="shared" si="15"/>
        <v>0.20844414215134213</v>
      </c>
      <c r="R34" s="118">
        <f t="shared" ref="R34:R47" si="16">SUM(L34:Q34)</f>
        <v>0.76169133623722651</v>
      </c>
      <c r="S34" s="23">
        <f t="shared" ref="S34:X34" si="17">S52</f>
        <v>0.36728147277756923</v>
      </c>
      <c r="T34" s="23">
        <f t="shared" si="17"/>
        <v>0.10970957216585973</v>
      </c>
      <c r="U34" s="26">
        <f t="shared" si="17"/>
        <v>1.7351233698890557E-2</v>
      </c>
      <c r="V34" s="26">
        <f t="shared" si="17"/>
        <v>2.3143411432327923E-2</v>
      </c>
      <c r="W34" s="26">
        <f t="shared" si="17"/>
        <v>1.0351027652325769E-2</v>
      </c>
      <c r="X34" s="26">
        <f t="shared" si="17"/>
        <v>0.20237064498191537</v>
      </c>
      <c r="Y34" s="118">
        <f t="shared" ref="Y34:Y47" si="18">SUM(S34:X34)</f>
        <v>0.73020736270888864</v>
      </c>
      <c r="Z34" s="23">
        <f t="shared" ref="Z34:AE34" si="19">Z52</f>
        <v>0.42511842766258034</v>
      </c>
      <c r="AA34" s="26">
        <f t="shared" si="19"/>
        <v>0.11328585921846755</v>
      </c>
      <c r="AB34" s="26">
        <f t="shared" si="19"/>
        <v>2.2934505129764093E-2</v>
      </c>
      <c r="AC34" s="26">
        <f t="shared" si="19"/>
        <v>2.3795312995119621E-2</v>
      </c>
      <c r="AD34" s="26">
        <f t="shared" si="19"/>
        <v>1.358510112576311E-2</v>
      </c>
      <c r="AE34" s="26">
        <f t="shared" si="19"/>
        <v>0.18700336402834952</v>
      </c>
      <c r="AF34" s="118">
        <f t="shared" ref="AF34:AF47" si="20">SUM(Z34:AE34)</f>
        <v>0.78572257016004432</v>
      </c>
      <c r="AG34" s="23">
        <f t="shared" ref="AG34:AL34" si="21">AG52</f>
        <v>0.42962950263594751</v>
      </c>
      <c r="AH34" s="26">
        <f t="shared" si="21"/>
        <v>0.13170293853768739</v>
      </c>
      <c r="AI34" s="26">
        <f t="shared" si="21"/>
        <v>2.3869230803702266E-2</v>
      </c>
      <c r="AJ34" s="26">
        <f t="shared" si="21"/>
        <v>2.3456220601974713E-2</v>
      </c>
      <c r="AK34" s="26">
        <f t="shared" si="21"/>
        <v>1.3231935599496864E-2</v>
      </c>
      <c r="AL34" s="26">
        <f t="shared" si="21"/>
        <v>0.20071220784663049</v>
      </c>
      <c r="AM34" s="118">
        <f t="shared" ref="AM34:AM47" si="22">SUM(AG34:AL34)</f>
        <v>0.82260203602543924</v>
      </c>
      <c r="AN34" s="23">
        <f t="shared" ref="AN34:AS34" si="23">AN52</f>
        <v>0.43028289721196011</v>
      </c>
      <c r="AO34" s="26">
        <f t="shared" si="23"/>
        <v>0.127012436563117</v>
      </c>
      <c r="AP34" s="26">
        <f t="shared" si="23"/>
        <v>2.6835908824596379E-2</v>
      </c>
      <c r="AQ34" s="26">
        <f t="shared" si="23"/>
        <v>2.1351971767510039E-2</v>
      </c>
      <c r="AR34" s="26">
        <f t="shared" si="23"/>
        <v>1.330408446089037E-2</v>
      </c>
      <c r="AS34" s="26">
        <f t="shared" si="23"/>
        <v>0.20819237822089837</v>
      </c>
      <c r="AT34" s="118">
        <f t="shared" ref="AT34:AT47" si="24">SUM(AN34:AS34)</f>
        <v>0.82697967704897235</v>
      </c>
      <c r="AU34" s="23">
        <f t="shared" ref="AU34:AZ34" si="25">AU52</f>
        <v>0.42958190680527542</v>
      </c>
      <c r="AV34" s="26">
        <f t="shared" si="25"/>
        <v>0.12680551572071935</v>
      </c>
      <c r="AW34" s="26">
        <f t="shared" si="25"/>
        <v>2.6792189414035092E-2</v>
      </c>
      <c r="AX34" s="26">
        <f t="shared" si="25"/>
        <v>2.1317186449595221E-2</v>
      </c>
      <c r="AY34" s="26">
        <f t="shared" si="25"/>
        <v>1.3282410265524401E-2</v>
      </c>
      <c r="AZ34" s="26">
        <f t="shared" si="25"/>
        <v>0.20785320401522261</v>
      </c>
      <c r="BA34" s="118">
        <f t="shared" ref="BA34:BA47" si="26">SUM(AU34:AZ34)</f>
        <v>0.82563241267037202</v>
      </c>
      <c r="BB34" s="23">
        <f t="shared" ref="BB34:BG34" si="27">BB52</f>
        <v>0.42533089052847245</v>
      </c>
      <c r="BC34" s="26">
        <f t="shared" si="27"/>
        <v>0.12555068561084345</v>
      </c>
      <c r="BD34" s="26">
        <f t="shared" si="27"/>
        <v>2.6527061782992016E-2</v>
      </c>
      <c r="BE34" s="26">
        <f t="shared" si="27"/>
        <v>2.1106237838545015E-2</v>
      </c>
      <c r="BF34" s="26">
        <f t="shared" si="27"/>
        <v>1.3150971437819041E-2</v>
      </c>
      <c r="BG34" s="26">
        <f t="shared" si="27"/>
        <v>0.20579634980545053</v>
      </c>
      <c r="BH34" s="118">
        <f t="shared" ref="BH34:BH47" si="28">SUM(BB34:BG34)</f>
        <v>0.81746219700412248</v>
      </c>
    </row>
    <row r="35" spans="4:60">
      <c r="D35" s="44" t="s">
        <v>54</v>
      </c>
      <c r="E35" s="23">
        <f t="shared" ref="E35:J35" si="29">E55</f>
        <v>2.5434970150033549E-2</v>
      </c>
      <c r="F35" s="26">
        <f t="shared" si="29"/>
        <v>1.6570262647763634E-3</v>
      </c>
      <c r="G35" s="26">
        <f t="shared" si="29"/>
        <v>3.8670881808855473E-3</v>
      </c>
      <c r="H35" s="26">
        <f t="shared" si="29"/>
        <v>1.8137658071741907E-3</v>
      </c>
      <c r="I35" s="26">
        <f t="shared" si="29"/>
        <v>2.6813352235665567E-3</v>
      </c>
      <c r="J35" s="26">
        <f t="shared" si="29"/>
        <v>5.5730156771293463E-2</v>
      </c>
      <c r="K35" s="118">
        <f t="shared" si="14"/>
        <v>9.118434239772967E-2</v>
      </c>
      <c r="L35" s="23">
        <f t="shared" ref="L35:Q35" si="30">L55</f>
        <v>2.2858658212727548E-2</v>
      </c>
      <c r="M35" s="26">
        <f t="shared" si="30"/>
        <v>1.5111290087659159E-3</v>
      </c>
      <c r="N35" s="26">
        <f t="shared" si="30"/>
        <v>4.2420095348866416E-3</v>
      </c>
      <c r="O35" s="26">
        <f t="shared" si="30"/>
        <v>1.7991561290043221E-3</v>
      </c>
      <c r="P35" s="26">
        <f t="shared" si="30"/>
        <v>2.6907063791653564E-3</v>
      </c>
      <c r="Q35" s="26">
        <f t="shared" si="30"/>
        <v>5.1846911472882458E-2</v>
      </c>
      <c r="R35" s="118">
        <f t="shared" si="16"/>
        <v>8.4948570737432241E-2</v>
      </c>
      <c r="S35" s="23">
        <f t="shared" ref="S35:X35" si="31">S55</f>
        <v>2.1547749776042412E-2</v>
      </c>
      <c r="T35" s="26">
        <f t="shared" si="31"/>
        <v>1.4888748360538564E-3</v>
      </c>
      <c r="U35" s="26">
        <f t="shared" si="31"/>
        <v>4.6894135831991798E-3</v>
      </c>
      <c r="V35" s="26">
        <f t="shared" si="31"/>
        <v>1.8196141569023164E-3</v>
      </c>
      <c r="W35" s="26">
        <f t="shared" si="31"/>
        <v>2.1837607269147982E-3</v>
      </c>
      <c r="X35" s="26">
        <f t="shared" si="31"/>
        <v>5.0421804688282841E-2</v>
      </c>
      <c r="Y35" s="118">
        <f t="shared" si="18"/>
        <v>8.2151217767395396E-2</v>
      </c>
      <c r="Z35" s="23">
        <f t="shared" ref="Z35:AE35" si="32">Z55</f>
        <v>2.5007711993877902E-2</v>
      </c>
      <c r="AA35" s="26">
        <f t="shared" si="32"/>
        <v>1.5415247331288056E-3</v>
      </c>
      <c r="AB35" s="26">
        <f t="shared" si="32"/>
        <v>6.2149648579069988E-3</v>
      </c>
      <c r="AC35" s="26">
        <f t="shared" si="32"/>
        <v>1.8758775183136903E-3</v>
      </c>
      <c r="AD35" s="26">
        <f t="shared" si="32"/>
        <v>2.8737275003186532E-3</v>
      </c>
      <c r="AE35" s="26">
        <f t="shared" si="32"/>
        <v>4.6717695863428832E-2</v>
      </c>
      <c r="AF35" s="118">
        <f t="shared" si="20"/>
        <v>8.4231502466974889E-2</v>
      </c>
      <c r="AG35" s="23">
        <f t="shared" ref="AG35:AL35" si="33">AG55</f>
        <v>2.5275275995436122E-2</v>
      </c>
      <c r="AH35" s="26">
        <f t="shared" si="33"/>
        <v>1.7922890063422335E-3</v>
      </c>
      <c r="AI35" s="26">
        <f t="shared" si="33"/>
        <v>6.4688265917644348E-3</v>
      </c>
      <c r="AJ35" s="26">
        <f t="shared" si="33"/>
        <v>1.8493064139476815E-3</v>
      </c>
      <c r="AK35" s="26">
        <f t="shared" si="33"/>
        <v>2.7992640618283338E-3</v>
      </c>
      <c r="AL35" s="26">
        <f t="shared" si="33"/>
        <v>5.0146839369421693E-2</v>
      </c>
      <c r="AM35" s="118">
        <f t="shared" si="22"/>
        <v>8.8331801438740504E-2</v>
      </c>
      <c r="AN35" s="23">
        <f t="shared" ref="AN35:AS35" si="34">AN55</f>
        <v>2.5340659518915412E-2</v>
      </c>
      <c r="AO35" s="26">
        <f t="shared" si="34"/>
        <v>1.730297749693255E-3</v>
      </c>
      <c r="AP35" s="26">
        <f t="shared" si="34"/>
        <v>7.2805705170456893E-3</v>
      </c>
      <c r="AQ35" s="26">
        <f t="shared" si="34"/>
        <v>1.6851976491567633E-3</v>
      </c>
      <c r="AR35" s="26">
        <f t="shared" si="34"/>
        <v>2.8175232141652976E-3</v>
      </c>
      <c r="AS35" s="26">
        <f t="shared" si="34"/>
        <v>5.207108454587768E-2</v>
      </c>
      <c r="AT35" s="118">
        <f t="shared" si="24"/>
        <v>9.0925333194854102E-2</v>
      </c>
      <c r="AU35" s="23">
        <f t="shared" ref="AU35:AZ35" si="35">AU55</f>
        <v>2.5275416194724107E-2</v>
      </c>
      <c r="AV35" s="26">
        <f t="shared" si="35"/>
        <v>1.7258428389224263E-3</v>
      </c>
      <c r="AW35" s="26">
        <f t="shared" si="35"/>
        <v>7.2618255975542816E-3</v>
      </c>
      <c r="AX35" s="26">
        <f t="shared" si="35"/>
        <v>1.6808588553511687E-3</v>
      </c>
      <c r="AY35" s="26">
        <f t="shared" si="35"/>
        <v>2.8102690785599834E-3</v>
      </c>
      <c r="AZ35" s="26">
        <f t="shared" si="35"/>
        <v>5.1937019737995173E-2</v>
      </c>
      <c r="BA35" s="118">
        <f t="shared" si="26"/>
        <v>9.0691232303107133E-2</v>
      </c>
      <c r="BB35" s="23">
        <f t="shared" ref="BB35:BG35" si="36">BB55</f>
        <v>2.4916254263820648E-2</v>
      </c>
      <c r="BC35" s="26">
        <f t="shared" si="36"/>
        <v>1.70131873052841E-3</v>
      </c>
      <c r="BD35" s="26">
        <f t="shared" si="36"/>
        <v>7.1586355537817791E-3</v>
      </c>
      <c r="BE35" s="26">
        <f t="shared" si="36"/>
        <v>1.6569739662789908E-3</v>
      </c>
      <c r="BF35" s="26">
        <f t="shared" si="36"/>
        <v>2.7703353476636119E-3</v>
      </c>
      <c r="BG35" s="26">
        <f t="shared" si="36"/>
        <v>5.1198998249021105E-2</v>
      </c>
      <c r="BH35" s="118">
        <f t="shared" si="28"/>
        <v>8.9402516111094538E-2</v>
      </c>
    </row>
    <row r="36" spans="4:60">
      <c r="D36" s="44" t="s">
        <v>57</v>
      </c>
      <c r="E36" s="23">
        <f t="shared" ref="E36:J36" si="37">E58</f>
        <v>2.3607921809750635E-2</v>
      </c>
      <c r="F36" s="26">
        <f t="shared" si="37"/>
        <v>1.7550836848803049E-2</v>
      </c>
      <c r="G36" s="26">
        <f t="shared" si="37"/>
        <v>1.2699142274271605E-2</v>
      </c>
      <c r="H36" s="26">
        <f t="shared" si="37"/>
        <v>1.5371853978734234E-3</v>
      </c>
      <c r="I36" s="26">
        <f t="shared" si="37"/>
        <v>1.4036183319674898E-2</v>
      </c>
      <c r="J36" s="26">
        <f t="shared" si="37"/>
        <v>0.12149590087885104</v>
      </c>
      <c r="K36" s="118">
        <f t="shared" si="14"/>
        <v>0.19092717052922464</v>
      </c>
      <c r="L36" s="23">
        <f t="shared" ref="L36:Q36" si="38">L58</f>
        <v>2.1350078901911176E-2</v>
      </c>
      <c r="M36" s="26">
        <f t="shared" si="38"/>
        <v>1.6106167228670837E-2</v>
      </c>
      <c r="N36" s="26">
        <f t="shared" si="38"/>
        <v>1.4017939404851356E-2</v>
      </c>
      <c r="O36" s="26">
        <f t="shared" si="38"/>
        <v>1.5343912636643479E-3</v>
      </c>
      <c r="P36" s="26">
        <f t="shared" si="38"/>
        <v>1.4173804923931136E-2</v>
      </c>
      <c r="Q36" s="26">
        <f t="shared" si="38"/>
        <v>0.11374085168929245</v>
      </c>
      <c r="R36" s="118">
        <f t="shared" si="16"/>
        <v>0.1809232334123213</v>
      </c>
      <c r="S36" s="23">
        <f t="shared" ref="S36:X36" si="39">S58</f>
        <v>2.016259002321245E-2</v>
      </c>
      <c r="T36" s="26">
        <f t="shared" si="39"/>
        <v>1.5898073359237208E-2</v>
      </c>
      <c r="U36" s="26">
        <f t="shared" si="39"/>
        <v>1.5524825255247992E-2</v>
      </c>
      <c r="V36" s="26">
        <f t="shared" si="39"/>
        <v>1.5546843148945713E-3</v>
      </c>
      <c r="W36" s="26">
        <f t="shared" si="39"/>
        <v>1.1524466760868254E-2</v>
      </c>
      <c r="X36" s="26">
        <f t="shared" si="39"/>
        <v>0.11081731329041175</v>
      </c>
      <c r="Y36" s="118">
        <f t="shared" si="18"/>
        <v>0.17548195300387223</v>
      </c>
      <c r="Z36" s="23">
        <f t="shared" ref="Z36:AE36" si="40">Z58</f>
        <v>2.3456136620115437E-2</v>
      </c>
      <c r="AA36" s="26">
        <f t="shared" si="40"/>
        <v>1.6499657591389175E-2</v>
      </c>
      <c r="AB36" s="26">
        <f t="shared" si="40"/>
        <v>2.0624574067126471E-2</v>
      </c>
      <c r="AC36" s="26">
        <f t="shared" si="40"/>
        <v>1.6065916895931409E-3</v>
      </c>
      <c r="AD36" s="26">
        <f t="shared" si="40"/>
        <v>1.5201957007243928E-2</v>
      </c>
      <c r="AE36" s="26">
        <f t="shared" si="40"/>
        <v>0.10292213191777302</v>
      </c>
      <c r="AF36" s="118">
        <f t="shared" si="20"/>
        <v>0.18031104889324118</v>
      </c>
      <c r="AG36" s="23">
        <f t="shared" ref="AG36:AL36" si="41">AG58</f>
        <v>2.3714812558991105E-2</v>
      </c>
      <c r="AH36" s="26">
        <f t="shared" si="41"/>
        <v>1.9189945513376633E-2</v>
      </c>
      <c r="AI36" s="26">
        <f t="shared" si="41"/>
        <v>2.1474006818300327E-2</v>
      </c>
      <c r="AJ36" s="26">
        <f t="shared" si="41"/>
        <v>1.5843501883661521E-3</v>
      </c>
      <c r="AK36" s="26">
        <f t="shared" si="41"/>
        <v>1.4812864521185512E-2</v>
      </c>
      <c r="AL36" s="26">
        <f t="shared" si="41"/>
        <v>0.11051270025367177</v>
      </c>
      <c r="AM36" s="118">
        <f t="shared" si="22"/>
        <v>0.1912886798538915</v>
      </c>
      <c r="AN36" s="23">
        <f t="shared" ref="AN36:AS36" si="42">AN58</f>
        <v>2.3803661186599698E-2</v>
      </c>
      <c r="AO36" s="26">
        <f t="shared" si="42"/>
        <v>1.8547637540798981E-2</v>
      </c>
      <c r="AP36" s="26">
        <f t="shared" si="42"/>
        <v>2.4196639085221815E-2</v>
      </c>
      <c r="AQ36" s="26">
        <f t="shared" si="42"/>
        <v>1.445423812206591E-3</v>
      </c>
      <c r="AR36" s="26">
        <f t="shared" si="42"/>
        <v>1.4926732220823604E-2</v>
      </c>
      <c r="AS36" s="26">
        <f t="shared" si="42"/>
        <v>0.11488605182937572</v>
      </c>
      <c r="AT36" s="118">
        <f t="shared" si="24"/>
        <v>0.19780614567502641</v>
      </c>
      <c r="AU36" s="23">
        <f t="shared" ref="AU36:AZ36" si="43">AU58</f>
        <v>2.3731238644459921E-2</v>
      </c>
      <c r="AV36" s="26">
        <f t="shared" si="43"/>
        <v>1.849120642917872E-2</v>
      </c>
      <c r="AW36" s="26">
        <f t="shared" si="43"/>
        <v>2.4123020909427206E-2</v>
      </c>
      <c r="AX36" s="26">
        <f t="shared" si="43"/>
        <v>1.4410261161493013E-3</v>
      </c>
      <c r="AY36" s="26">
        <f t="shared" si="43"/>
        <v>1.4881317698881059E-2</v>
      </c>
      <c r="AZ36" s="26">
        <f t="shared" si="43"/>
        <v>0.11453651148494462</v>
      </c>
      <c r="BA36" s="118">
        <f t="shared" si="26"/>
        <v>0.19720432128304083</v>
      </c>
      <c r="BB36" s="23">
        <f t="shared" ref="BB36:BG36" si="44">BB58</f>
        <v>2.3317300913001202E-2</v>
      </c>
      <c r="BC36" s="26">
        <f t="shared" si="44"/>
        <v>1.8168669196466009E-2</v>
      </c>
      <c r="BD36" s="26">
        <f t="shared" si="44"/>
        <v>2.3702249423337471E-2</v>
      </c>
      <c r="BE36" s="26">
        <f t="shared" si="44"/>
        <v>1.4158906779857792E-3</v>
      </c>
      <c r="BF36" s="26">
        <f t="shared" si="44"/>
        <v>1.4621746802406618E-2</v>
      </c>
      <c r="BG36" s="26">
        <f t="shared" si="44"/>
        <v>0.11253868134874387</v>
      </c>
      <c r="BH36" s="118">
        <f t="shared" si="28"/>
        <v>0.19376453836194096</v>
      </c>
    </row>
    <row r="37" spans="4:60">
      <c r="D37" s="44" t="s">
        <v>60</v>
      </c>
      <c r="E37" s="23">
        <f t="shared" ref="E37:J37" si="45">E61</f>
        <v>6.1275216138550574E-3</v>
      </c>
      <c r="F37" s="26">
        <f t="shared" si="45"/>
        <v>1.4909925647217624E-3</v>
      </c>
      <c r="G37" s="26">
        <f t="shared" si="45"/>
        <v>0.27750662319067021</v>
      </c>
      <c r="H37" s="26">
        <f t="shared" si="45"/>
        <v>7.4244014237979711E-4</v>
      </c>
      <c r="I37" s="26">
        <f t="shared" si="45"/>
        <v>8.6022389989362357E-3</v>
      </c>
      <c r="J37" s="26">
        <f t="shared" si="45"/>
        <v>0.47451998194850453</v>
      </c>
      <c r="K37" s="118">
        <f t="shared" si="14"/>
        <v>0.76898979845906767</v>
      </c>
      <c r="L37" s="23">
        <f t="shared" ref="L37:Q37" si="46">L61</f>
        <v>5.541490309195222E-3</v>
      </c>
      <c r="M37" s="26">
        <f t="shared" si="46"/>
        <v>1.3682638492392629E-3</v>
      </c>
      <c r="N37" s="26">
        <f t="shared" si="46"/>
        <v>0.30632549382590951</v>
      </c>
      <c r="O37" s="26">
        <f t="shared" si="46"/>
        <v>7.4109061264650473E-4</v>
      </c>
      <c r="P37" s="26">
        <f t="shared" si="46"/>
        <v>8.6865820075922827E-3</v>
      </c>
      <c r="Q37" s="26">
        <f t="shared" si="46"/>
        <v>0.44425042252235658</v>
      </c>
      <c r="R37" s="118">
        <f t="shared" si="16"/>
        <v>0.76691334312693926</v>
      </c>
      <c r="S37" s="23">
        <f t="shared" ref="S37:X37" si="47">S61</f>
        <v>5.2332732696321023E-3</v>
      </c>
      <c r="T37" s="26">
        <f t="shared" si="47"/>
        <v>1.3505856943590929E-3</v>
      </c>
      <c r="U37" s="26">
        <f t="shared" si="47"/>
        <v>0.33925455272184663</v>
      </c>
      <c r="V37" s="26">
        <f t="shared" si="47"/>
        <v>7.5089188701817793E-4</v>
      </c>
      <c r="W37" s="26">
        <f t="shared" si="47"/>
        <v>7.062904149543513E-3</v>
      </c>
      <c r="X37" s="26">
        <f t="shared" si="47"/>
        <v>0.43285317249571154</v>
      </c>
      <c r="Y37" s="118">
        <f t="shared" si="18"/>
        <v>0.78650538021811101</v>
      </c>
      <c r="Z37" s="23">
        <f t="shared" ref="Z37:AE37" si="48">Z61</f>
        <v>6.0881252181177372E-3</v>
      </c>
      <c r="AA37" s="26">
        <f t="shared" si="48"/>
        <v>1.4016919535602673E-3</v>
      </c>
      <c r="AB37" s="26">
        <f t="shared" si="48"/>
        <v>0.45069625810160652</v>
      </c>
      <c r="AC37" s="26">
        <f t="shared" si="48"/>
        <v>7.7596245997254144E-4</v>
      </c>
      <c r="AD37" s="26">
        <f t="shared" si="48"/>
        <v>9.3166970286403077E-3</v>
      </c>
      <c r="AE37" s="26">
        <f t="shared" si="48"/>
        <v>0.4020233126358308</v>
      </c>
      <c r="AF37" s="118">
        <f t="shared" si="20"/>
        <v>0.8703020473977281</v>
      </c>
      <c r="AG37" s="23">
        <f t="shared" ref="AG37:AL37" si="49">AG61</f>
        <v>6.1552654949798037E-3</v>
      </c>
      <c r="AH37" s="26">
        <f t="shared" si="49"/>
        <v>1.6302394195984796E-3</v>
      </c>
      <c r="AI37" s="26">
        <f t="shared" si="49"/>
        <v>0.46925839476522846</v>
      </c>
      <c r="AJ37" s="26">
        <f t="shared" si="49"/>
        <v>7.6522011011640021E-4</v>
      </c>
      <c r="AK37" s="26">
        <f t="shared" si="49"/>
        <v>9.0782371509416978E-3</v>
      </c>
      <c r="AL37" s="26">
        <f t="shared" si="49"/>
        <v>0.43168409980880618</v>
      </c>
      <c r="AM37" s="118">
        <f t="shared" si="22"/>
        <v>0.918571456749671</v>
      </c>
      <c r="AN37" s="23">
        <f t="shared" ref="AN37:AS37" si="50">AN61</f>
        <v>6.1783264780862655E-3</v>
      </c>
      <c r="AO37" s="26">
        <f t="shared" si="50"/>
        <v>1.575673565011321E-3</v>
      </c>
      <c r="AP37" s="26">
        <f t="shared" si="50"/>
        <v>0.52875441979316229</v>
      </c>
      <c r="AQ37" s="26">
        <f t="shared" si="50"/>
        <v>6.9812051455759281E-4</v>
      </c>
      <c r="AR37" s="26">
        <f t="shared" si="50"/>
        <v>9.1480223015227118E-3</v>
      </c>
      <c r="AS37" s="26">
        <f t="shared" si="50"/>
        <v>0.44878202257979932</v>
      </c>
      <c r="AT37" s="118">
        <f t="shared" si="24"/>
        <v>0.99513658523213944</v>
      </c>
      <c r="AU37" s="23">
        <f t="shared" ref="AU37:AZ37" si="51">AU61</f>
        <v>6.1595289449586912E-3</v>
      </c>
      <c r="AV37" s="26">
        <f t="shared" si="51"/>
        <v>1.5708795846120015E-3</v>
      </c>
      <c r="AW37" s="26">
        <f t="shared" si="51"/>
        <v>0.52714568662607164</v>
      </c>
      <c r="AX37" s="26">
        <f t="shared" si="51"/>
        <v>6.9599648573749379E-4</v>
      </c>
      <c r="AY37" s="26">
        <f t="shared" si="51"/>
        <v>9.1201894809564039E-3</v>
      </c>
      <c r="AZ37" s="26">
        <f t="shared" si="51"/>
        <v>0.44742958819133133</v>
      </c>
      <c r="BA37" s="118">
        <f t="shared" si="26"/>
        <v>0.99212186931366753</v>
      </c>
      <c r="BB37" s="23">
        <f t="shared" ref="BB37:BG37" si="52">BB61</f>
        <v>6.0520899074718894E-3</v>
      </c>
      <c r="BC37" s="26">
        <f t="shared" si="52"/>
        <v>1.543479146674858E-3</v>
      </c>
      <c r="BD37" s="26">
        <f t="shared" si="52"/>
        <v>0.51795082356226885</v>
      </c>
      <c r="BE37" s="26">
        <f t="shared" si="52"/>
        <v>6.8385640275549328E-4</v>
      </c>
      <c r="BF37" s="26">
        <f t="shared" si="52"/>
        <v>8.9611084232509783E-3</v>
      </c>
      <c r="BG37" s="26">
        <f t="shared" si="52"/>
        <v>0.43963427399127486</v>
      </c>
      <c r="BH37" s="118">
        <f t="shared" si="28"/>
        <v>0.97482563143369683</v>
      </c>
    </row>
    <row r="38" spans="4:60">
      <c r="D38" s="44" t="s">
        <v>67</v>
      </c>
      <c r="E38" s="23">
        <f t="shared" ref="E38:J38" si="53">E68</f>
        <v>2.7710272220792431E-3</v>
      </c>
      <c r="F38" s="26">
        <f t="shared" si="53"/>
        <v>4.7372717730058699E-4</v>
      </c>
      <c r="G38" s="26">
        <f t="shared" si="53"/>
        <v>4.0817416112684225E-2</v>
      </c>
      <c r="H38" s="26">
        <f t="shared" si="53"/>
        <v>1.8116303501388434E-4</v>
      </c>
      <c r="I38" s="26">
        <f t="shared" si="53"/>
        <v>2.065585394768497E-3</v>
      </c>
      <c r="J38" s="26">
        <f t="shared" si="53"/>
        <v>4.1629042276939879E-2</v>
      </c>
      <c r="K38" s="118">
        <f t="shared" si="14"/>
        <v>8.7937961218786317E-2</v>
      </c>
      <c r="L38" s="23">
        <f t="shared" ref="L38:Q38" si="54">L68</f>
        <v>2.5065659294894386E-3</v>
      </c>
      <c r="M38" s="26">
        <f t="shared" si="54"/>
        <v>4.3482978943677915E-4</v>
      </c>
      <c r="N38" s="26">
        <f t="shared" si="54"/>
        <v>4.5066300902887817E-2</v>
      </c>
      <c r="O38" s="26">
        <f t="shared" si="54"/>
        <v>1.8087396886054115E-4</v>
      </c>
      <c r="P38" s="26">
        <f t="shared" si="54"/>
        <v>2.0863020625136904E-3</v>
      </c>
      <c r="Q38" s="26">
        <f t="shared" si="54"/>
        <v>3.8980542913240664E-2</v>
      </c>
      <c r="R38" s="118">
        <f t="shared" si="16"/>
        <v>8.9255415566428936E-2</v>
      </c>
      <c r="S38" s="23">
        <f t="shared" ref="S38:X38" si="55">S68</f>
        <v>2.3677664421715068E-3</v>
      </c>
      <c r="T38" s="26">
        <f t="shared" si="55"/>
        <v>4.2932331649017663E-4</v>
      </c>
      <c r="U38" s="26">
        <f t="shared" si="55"/>
        <v>4.9923767053339854E-2</v>
      </c>
      <c r="V38" s="26">
        <f t="shared" si="55"/>
        <v>1.8331375853373447E-4</v>
      </c>
      <c r="W38" s="26">
        <f t="shared" si="55"/>
        <v>1.69677583169003E-3</v>
      </c>
      <c r="X38" s="26">
        <f t="shared" si="55"/>
        <v>3.7988480113134639E-2</v>
      </c>
      <c r="Y38" s="118">
        <f t="shared" si="18"/>
        <v>9.2589426515359938E-2</v>
      </c>
      <c r="Z38" s="23">
        <f t="shared" ref="Z38:AE38" si="56">Z68</f>
        <v>2.7548535107686386E-3</v>
      </c>
      <c r="AA38" s="26">
        <f t="shared" si="56"/>
        <v>4.456197150938908E-4</v>
      </c>
      <c r="AB38" s="26">
        <f t="shared" si="56"/>
        <v>6.6330779646883456E-2</v>
      </c>
      <c r="AC38" s="26">
        <f t="shared" si="56"/>
        <v>1.8945577463641588E-4</v>
      </c>
      <c r="AD38" s="26">
        <f t="shared" si="56"/>
        <v>2.2384768945886055E-3</v>
      </c>
      <c r="AE38" s="26">
        <f t="shared" si="56"/>
        <v>3.5286010665889558E-2</v>
      </c>
      <c r="AF38" s="118">
        <f t="shared" si="20"/>
        <v>0.10724519620786056</v>
      </c>
      <c r="AG38" s="23">
        <f t="shared" ref="AG38:AL38" si="57">AG68</f>
        <v>2.7856159485173124E-3</v>
      </c>
      <c r="AH38" s="26">
        <f t="shared" si="57"/>
        <v>5.1834954641792738E-4</v>
      </c>
      <c r="AI38" s="26">
        <f t="shared" si="57"/>
        <v>6.907210897124369E-2</v>
      </c>
      <c r="AJ38" s="26">
        <f t="shared" si="57"/>
        <v>1.868585726207558E-4</v>
      </c>
      <c r="AK38" s="26">
        <f t="shared" si="57"/>
        <v>2.1814822468787217E-3</v>
      </c>
      <c r="AL38" s="26">
        <f t="shared" si="57"/>
        <v>3.7893567523643208E-2</v>
      </c>
      <c r="AM38" s="118">
        <f t="shared" si="22"/>
        <v>0.11263798280932161</v>
      </c>
      <c r="AN38" s="23">
        <f t="shared" ref="AN38:AS38" si="58">AN68</f>
        <v>2.7965325925441891E-3</v>
      </c>
      <c r="AO38" s="26">
        <f t="shared" si="58"/>
        <v>5.0108587745201281E-4</v>
      </c>
      <c r="AP38" s="26">
        <f t="shared" si="58"/>
        <v>7.7842944944782444E-2</v>
      </c>
      <c r="AQ38" s="26">
        <f t="shared" si="58"/>
        <v>1.7050284641553884E-4</v>
      </c>
      <c r="AR38" s="26">
        <f t="shared" si="58"/>
        <v>2.1986290168112513E-3</v>
      </c>
      <c r="AS38" s="26">
        <f t="shared" si="58"/>
        <v>3.9399906368181963E-2</v>
      </c>
      <c r="AT38" s="118">
        <f t="shared" si="24"/>
        <v>0.12290960164618739</v>
      </c>
      <c r="AU38" s="23">
        <f t="shared" ref="AU38:AZ38" si="59">AU68</f>
        <v>2.7884465214426074E-3</v>
      </c>
      <c r="AV38" s="26">
        <f t="shared" si="59"/>
        <v>4.99637006073264E-4</v>
      </c>
      <c r="AW38" s="26">
        <f t="shared" si="59"/>
        <v>7.761786493346487E-2</v>
      </c>
      <c r="AX38" s="26">
        <f t="shared" si="59"/>
        <v>1.7000984370825267E-4</v>
      </c>
      <c r="AY38" s="26">
        <f t="shared" si="59"/>
        <v>2.1922717619008891E-3</v>
      </c>
      <c r="AZ38" s="26">
        <f t="shared" si="59"/>
        <v>3.928598298851594E-2</v>
      </c>
      <c r="BA38" s="118">
        <f t="shared" si="26"/>
        <v>0.12255421305510583</v>
      </c>
      <c r="BB38" s="23">
        <f t="shared" ref="BB38:BG38" si="60">BB68</f>
        <v>2.7401038419873503E-3</v>
      </c>
      <c r="BC38" s="26">
        <f t="shared" si="60"/>
        <v>4.9097491001266302E-4</v>
      </c>
      <c r="BD38" s="26">
        <f t="shared" si="60"/>
        <v>7.6272221208320473E-2</v>
      </c>
      <c r="BE38" s="26">
        <f t="shared" si="60"/>
        <v>1.6706242072006691E-4</v>
      </c>
      <c r="BF38" s="26">
        <f t="shared" si="60"/>
        <v>2.1542648321464823E-3</v>
      </c>
      <c r="BG38" s="26">
        <f t="shared" si="60"/>
        <v>3.860489060675637E-2</v>
      </c>
      <c r="BH38" s="118">
        <f t="shared" si="28"/>
        <v>0.1204295178199434</v>
      </c>
    </row>
    <row r="39" spans="4:60">
      <c r="D39" s="44" t="s">
        <v>75</v>
      </c>
      <c r="E39" s="23">
        <f t="shared" ref="E39:J39" si="61">E75</f>
        <v>5.8105222452527021E-3</v>
      </c>
      <c r="F39" s="26">
        <f t="shared" si="61"/>
        <v>7.5621882579572891E-4</v>
      </c>
      <c r="G39" s="26">
        <f t="shared" si="61"/>
        <v>2.3750625150525621E-3</v>
      </c>
      <c r="H39" s="26">
        <f t="shared" si="61"/>
        <v>3.6576892262405445E-4</v>
      </c>
      <c r="I39" s="26">
        <f t="shared" si="61"/>
        <v>1.6154046405793599E-3</v>
      </c>
      <c r="J39" s="26">
        <f t="shared" si="61"/>
        <v>3.1141471547436669E-2</v>
      </c>
      <c r="K39" s="118">
        <f t="shared" si="14"/>
        <v>4.2064448696741072E-2</v>
      </c>
      <c r="L39" s="23">
        <f t="shared" ref="L39:Q39" si="62">L75</f>
        <v>5.2548085086514176E-3</v>
      </c>
      <c r="M39" s="26">
        <f t="shared" si="62"/>
        <v>6.9397185870175417E-4</v>
      </c>
      <c r="N39" s="26">
        <f t="shared" si="62"/>
        <v>2.6217111124263123E-3</v>
      </c>
      <c r="O39" s="26">
        <f t="shared" si="62"/>
        <v>3.6510406628289009E-4</v>
      </c>
      <c r="P39" s="26">
        <f t="shared" si="62"/>
        <v>1.6312433178818884E-3</v>
      </c>
      <c r="Q39" s="26">
        <f t="shared" si="62"/>
        <v>2.915372017526131E-2</v>
      </c>
      <c r="R39" s="118">
        <f t="shared" si="16"/>
        <v>3.9720559039205572E-2</v>
      </c>
      <c r="S39" s="23">
        <f t="shared" ref="S39:X39" si="63">S75</f>
        <v>4.9625366771334483E-3</v>
      </c>
      <c r="T39" s="26">
        <f t="shared" si="63"/>
        <v>6.8500564797607615E-4</v>
      </c>
      <c r="U39" s="26">
        <f t="shared" si="63"/>
        <v>2.9035370830661688E-3</v>
      </c>
      <c r="V39" s="26">
        <f t="shared" si="63"/>
        <v>3.6993274049193687E-4</v>
      </c>
      <c r="W39" s="26">
        <f t="shared" si="63"/>
        <v>1.3263347066444818E-3</v>
      </c>
      <c r="X39" s="26">
        <f t="shared" si="63"/>
        <v>2.8404367421728034E-2</v>
      </c>
      <c r="Y39" s="118">
        <f t="shared" si="18"/>
        <v>3.8651714277040145E-2</v>
      </c>
      <c r="Z39" s="23">
        <f t="shared" ref="Z39:AE39" si="64">Z75</f>
        <v>5.7731639708572475E-3</v>
      </c>
      <c r="AA39" s="26">
        <f t="shared" si="64"/>
        <v>7.1092631065297997E-4</v>
      </c>
      <c r="AB39" s="26">
        <f t="shared" si="64"/>
        <v>3.8573197856834763E-3</v>
      </c>
      <c r="AC39" s="26">
        <f t="shared" si="64"/>
        <v>3.8228395365464665E-4</v>
      </c>
      <c r="AD39" s="26">
        <f t="shared" si="64"/>
        <v>1.7495718982928317E-3</v>
      </c>
      <c r="AE39" s="26">
        <f t="shared" si="64"/>
        <v>2.6380697781029257E-2</v>
      </c>
      <c r="AF39" s="118">
        <f t="shared" si="20"/>
        <v>3.8853963700170441E-2</v>
      </c>
      <c r="AG39" s="23">
        <f t="shared" ref="AG39:AL39" si="65">AG75</f>
        <v>5.8368308327378052E-3</v>
      </c>
      <c r="AH39" s="26">
        <f t="shared" si="65"/>
        <v>8.2684365356626129E-4</v>
      </c>
      <c r="AI39" s="26">
        <f t="shared" si="65"/>
        <v>4.0161853092596815E-3</v>
      </c>
      <c r="AJ39" s="26">
        <f t="shared" si="65"/>
        <v>3.7699165127355903E-4</v>
      </c>
      <c r="AK39" s="26">
        <f t="shared" si="65"/>
        <v>1.7047917901054205E-3</v>
      </c>
      <c r="AL39" s="26">
        <f t="shared" si="65"/>
        <v>2.8326289905136907E-2</v>
      </c>
      <c r="AM39" s="118">
        <f t="shared" si="22"/>
        <v>4.1087933142079633E-2</v>
      </c>
      <c r="AN39" s="23">
        <f t="shared" ref="AN39:AS39" si="66">AN75</f>
        <v>5.8586987858486577E-3</v>
      </c>
      <c r="AO39" s="26">
        <f t="shared" si="66"/>
        <v>7.9916831335278345E-4</v>
      </c>
      <c r="AP39" s="26">
        <f t="shared" si="66"/>
        <v>4.5253867734041447E-3</v>
      </c>
      <c r="AQ39" s="26">
        <f t="shared" si="66"/>
        <v>3.4393451255610574E-4</v>
      </c>
      <c r="AR39" s="26">
        <f t="shared" si="66"/>
        <v>1.717896663860503E-3</v>
      </c>
      <c r="AS39" s="26">
        <f t="shared" si="66"/>
        <v>2.9447254502926387E-2</v>
      </c>
      <c r="AT39" s="118">
        <f t="shared" si="24"/>
        <v>4.269233955194858E-2</v>
      </c>
      <c r="AU39" s="23">
        <f t="shared" ref="AU39:AZ39" si="67">AU75</f>
        <v>5.8408737186719612E-3</v>
      </c>
      <c r="AV39" s="26">
        <f t="shared" si="67"/>
        <v>7.9673684701670735E-4</v>
      </c>
      <c r="AW39" s="26">
        <f t="shared" si="67"/>
        <v>4.5116183025909152E-3</v>
      </c>
      <c r="AX39" s="26">
        <f t="shared" si="67"/>
        <v>3.4288809320348352E-4</v>
      </c>
      <c r="AY39" s="26">
        <f t="shared" si="67"/>
        <v>1.7126699702626174E-3</v>
      </c>
      <c r="AZ39" s="26">
        <f t="shared" si="67"/>
        <v>2.9357661351124182E-2</v>
      </c>
      <c r="BA39" s="118">
        <f t="shared" si="26"/>
        <v>4.2562448282869869E-2</v>
      </c>
      <c r="BB39" s="23">
        <f t="shared" ref="BB39:BG39" si="68">BB75</f>
        <v>5.73899290018344E-3</v>
      </c>
      <c r="BC39" s="26">
        <f t="shared" si="68"/>
        <v>7.8283957650484269E-4</v>
      </c>
      <c r="BD39" s="26">
        <f t="shared" si="68"/>
        <v>4.4329233354481806E-3</v>
      </c>
      <c r="BE39" s="26">
        <f t="shared" si="68"/>
        <v>3.3690718670419318E-4</v>
      </c>
      <c r="BF39" s="26">
        <f t="shared" si="68"/>
        <v>1.6827963200562678E-3</v>
      </c>
      <c r="BG39" s="26">
        <f t="shared" si="68"/>
        <v>2.8845583413571817E-2</v>
      </c>
      <c r="BH39" s="118">
        <f t="shared" si="28"/>
        <v>4.182004273246874E-2</v>
      </c>
    </row>
    <row r="40" spans="4:60">
      <c r="D40" s="44" t="s">
        <v>79</v>
      </c>
      <c r="E40" s="23">
        <f t="shared" ref="E40:J40" si="69">E79</f>
        <v>6.9031730084924761E-3</v>
      </c>
      <c r="F40" s="26">
        <f t="shared" si="69"/>
        <v>2.2284785031747431E-3</v>
      </c>
      <c r="G40" s="26">
        <f t="shared" si="69"/>
        <v>1.9732366238374103E-2</v>
      </c>
      <c r="H40" s="26">
        <f t="shared" si="69"/>
        <v>1.2538417338067453E-3</v>
      </c>
      <c r="I40" s="26">
        <f t="shared" si="69"/>
        <v>1.3836740091933888E-2</v>
      </c>
      <c r="J40" s="26">
        <f t="shared" si="69"/>
        <v>0.93128514573985888</v>
      </c>
      <c r="K40" s="118">
        <f t="shared" si="14"/>
        <v>0.97523974531564084</v>
      </c>
      <c r="L40" s="23">
        <f t="shared" ref="L40:Q40" si="70">L79</f>
        <v>6.2442946528915837E-3</v>
      </c>
      <c r="M40" s="26">
        <f t="shared" si="70"/>
        <v>2.0454823104089199E-3</v>
      </c>
      <c r="N40" s="26">
        <f t="shared" si="70"/>
        <v>2.1786218803355968E-2</v>
      </c>
      <c r="O40" s="26">
        <f t="shared" si="70"/>
        <v>1.2518303941292733E-3</v>
      </c>
      <c r="P40" s="26">
        <f t="shared" si="70"/>
        <v>1.3975395488955215E-2</v>
      </c>
      <c r="Q40" s="26">
        <f t="shared" si="70"/>
        <v>0.87202800051479934</v>
      </c>
      <c r="R40" s="118">
        <f t="shared" si="16"/>
        <v>0.91733122216454033</v>
      </c>
      <c r="S40" s="23">
        <f t="shared" ref="S40:X40" si="71">S79</f>
        <v>5.8984619439216551E-3</v>
      </c>
      <c r="T40" s="26">
        <f t="shared" si="71"/>
        <v>2.0195591572632673E-3</v>
      </c>
      <c r="U40" s="26">
        <f t="shared" si="71"/>
        <v>2.4134203017209477E-2</v>
      </c>
      <c r="V40" s="26">
        <f t="shared" si="71"/>
        <v>1.2687035360411762E-3</v>
      </c>
      <c r="W40" s="26">
        <f t="shared" si="71"/>
        <v>1.1365984349925397E-2</v>
      </c>
      <c r="X40" s="26">
        <f t="shared" si="71"/>
        <v>0.84982622598191704</v>
      </c>
      <c r="Y40" s="118">
        <f t="shared" si="18"/>
        <v>0.89451313798627796</v>
      </c>
      <c r="Z40" s="23">
        <f t="shared" ref="Z40:AE40" si="72">Z79</f>
        <v>6.8627240223660992E-3</v>
      </c>
      <c r="AA40" s="26">
        <f t="shared" si="72"/>
        <v>2.0962091088262318E-3</v>
      </c>
      <c r="AB40" s="26">
        <f t="shared" si="72"/>
        <v>3.2065559287134837E-2</v>
      </c>
      <c r="AC40" s="26">
        <f t="shared" si="72"/>
        <v>1.3112063360192936E-3</v>
      </c>
      <c r="AD40" s="26">
        <f t="shared" si="72"/>
        <v>1.4994545409490962E-2</v>
      </c>
      <c r="AE40" s="26">
        <f t="shared" si="72"/>
        <v>0.78936683562990995</v>
      </c>
      <c r="AF40" s="118">
        <f t="shared" si="20"/>
        <v>0.84669707979374742</v>
      </c>
      <c r="AG40" s="23">
        <f t="shared" ref="AG40:AL40" si="73">AG79</f>
        <v>6.9393209683410104E-3</v>
      </c>
      <c r="AH40" s="26">
        <f t="shared" si="73"/>
        <v>2.4383196641243783E-3</v>
      </c>
      <c r="AI40" s="26">
        <f t="shared" si="73"/>
        <v>3.3390593987960966E-2</v>
      </c>
      <c r="AJ40" s="26">
        <f t="shared" si="73"/>
        <v>1.2932245190893476E-3</v>
      </c>
      <c r="AK40" s="26">
        <f t="shared" si="73"/>
        <v>1.4612686997698212E-2</v>
      </c>
      <c r="AL40" s="26">
        <f t="shared" si="73"/>
        <v>0.84769480235054928</v>
      </c>
      <c r="AM40" s="118">
        <f t="shared" si="22"/>
        <v>0.90636894848776317</v>
      </c>
      <c r="AN40" s="23">
        <f t="shared" ref="AN40:AS40" si="74">AN79</f>
        <v>6.9664696899193954E-3</v>
      </c>
      <c r="AO40" s="26">
        <f t="shared" si="74"/>
        <v>2.3570956824403538E-3</v>
      </c>
      <c r="AP40" s="26">
        <f t="shared" si="74"/>
        <v>3.7630311847166517E-2</v>
      </c>
      <c r="AQ40" s="26">
        <f t="shared" si="74"/>
        <v>1.1800208145766767E-3</v>
      </c>
      <c r="AR40" s="26">
        <f t="shared" si="74"/>
        <v>1.4727447575897036E-2</v>
      </c>
      <c r="AS40" s="26">
        <f t="shared" si="74"/>
        <v>0.88138640431720772</v>
      </c>
      <c r="AT40" s="118">
        <f t="shared" si="24"/>
        <v>0.94424774992720772</v>
      </c>
      <c r="AU40" s="23">
        <f t="shared" ref="AU40:AZ40" si="75">AU79</f>
        <v>6.9462860623481504E-3</v>
      </c>
      <c r="AV40" s="26">
        <f t="shared" si="75"/>
        <v>2.3502665791036944E-3</v>
      </c>
      <c r="AW40" s="26">
        <f t="shared" si="75"/>
        <v>3.7521287300513843E-2</v>
      </c>
      <c r="AX40" s="26">
        <f t="shared" si="75"/>
        <v>1.1766019953313711E-3</v>
      </c>
      <c r="AY40" s="26">
        <f t="shared" si="75"/>
        <v>1.468477842923053E-2</v>
      </c>
      <c r="AZ40" s="26">
        <f t="shared" si="75"/>
        <v>0.87883280461421331</v>
      </c>
      <c r="BA40" s="118">
        <f t="shared" si="26"/>
        <v>0.94151202498074094</v>
      </c>
      <c r="BB40" s="23">
        <f t="shared" ref="BB40:BG40" si="76">BB79</f>
        <v>6.8258316347960361E-3</v>
      </c>
      <c r="BC40" s="26">
        <f t="shared" si="76"/>
        <v>2.3095109849862387E-3</v>
      </c>
      <c r="BD40" s="26">
        <f t="shared" si="76"/>
        <v>3.6870636702160293E-2</v>
      </c>
      <c r="BE40" s="26">
        <f t="shared" si="76"/>
        <v>1.156198729682331E-3</v>
      </c>
      <c r="BF40" s="26">
        <f t="shared" si="76"/>
        <v>1.4430132052224766E-2</v>
      </c>
      <c r="BG40" s="26">
        <f t="shared" si="76"/>
        <v>0.86359310653042365</v>
      </c>
      <c r="BH40" s="118">
        <f t="shared" si="28"/>
        <v>0.92518541663427334</v>
      </c>
    </row>
    <row r="41" spans="4:60">
      <c r="D41" s="44" t="s">
        <v>85</v>
      </c>
      <c r="E41" s="23">
        <f t="shared" ref="E41:J41" si="77">E84</f>
        <v>1.0774006947287562E-2</v>
      </c>
      <c r="F41" s="26">
        <f t="shared" si="77"/>
        <v>1.5525806749147315E-3</v>
      </c>
      <c r="G41" s="26">
        <f t="shared" si="77"/>
        <v>4.3225309381498206E-3</v>
      </c>
      <c r="H41" s="26">
        <f t="shared" si="77"/>
        <v>1.057065993735076E-3</v>
      </c>
      <c r="I41" s="26">
        <f t="shared" si="77"/>
        <v>2.1976265017689929E-3</v>
      </c>
      <c r="J41" s="26">
        <f t="shared" si="77"/>
        <v>3.670308701583392E-2</v>
      </c>
      <c r="K41" s="118">
        <f t="shared" si="14"/>
        <v>5.6606898071690101E-2</v>
      </c>
      <c r="L41" s="23">
        <f t="shared" ref="L41:Q41" si="78">L84</f>
        <v>9.7929662127077613E-3</v>
      </c>
      <c r="M41" s="26">
        <f t="shared" si="78"/>
        <v>1.4320026765871493E-3</v>
      </c>
      <c r="N41" s="26">
        <f t="shared" si="78"/>
        <v>4.7956025064373334E-3</v>
      </c>
      <c r="O41" s="26">
        <f t="shared" si="78"/>
        <v>1.0604916344495272E-3</v>
      </c>
      <c r="P41" s="26">
        <f t="shared" si="78"/>
        <v>2.2304196463347891E-3</v>
      </c>
      <c r="Q41" s="26">
        <f t="shared" si="78"/>
        <v>3.4534464192425271E-2</v>
      </c>
      <c r="R41" s="118">
        <f t="shared" si="16"/>
        <v>5.3845946868941827E-2</v>
      </c>
      <c r="S41" s="23">
        <f t="shared" ref="S41:X41" si="79">S84</f>
        <v>9.2619749433658881E-3</v>
      </c>
      <c r="T41" s="26">
        <f t="shared" si="79"/>
        <v>1.4155937380994561E-3</v>
      </c>
      <c r="U41" s="26">
        <f t="shared" si="79"/>
        <v>5.318978455621336E-3</v>
      </c>
      <c r="V41" s="26">
        <f t="shared" si="79"/>
        <v>1.0761079935225765E-3</v>
      </c>
      <c r="W41" s="26">
        <f t="shared" si="79"/>
        <v>1.8161992031905827E-3</v>
      </c>
      <c r="X41" s="26">
        <f t="shared" si="79"/>
        <v>3.3696622574521662E-2</v>
      </c>
      <c r="Y41" s="118">
        <f t="shared" si="18"/>
        <v>5.2585476908321507E-2</v>
      </c>
      <c r="Z41" s="23">
        <f t="shared" ref="Z41:AE41" si="80">Z84</f>
        <v>1.079568587372021E-2</v>
      </c>
      <c r="AA41" s="26">
        <f t="shared" si="80"/>
        <v>1.4719923137986254E-3</v>
      </c>
      <c r="AB41" s="26">
        <f t="shared" si="80"/>
        <v>7.0798323462471658E-3</v>
      </c>
      <c r="AC41" s="26">
        <f t="shared" si="80"/>
        <v>1.1141806992946432E-3</v>
      </c>
      <c r="AD41" s="26">
        <f t="shared" si="80"/>
        <v>2.400372350535931E-3</v>
      </c>
      <c r="AE41" s="26">
        <f t="shared" si="80"/>
        <v>3.1356241802966568E-2</v>
      </c>
      <c r="AF41" s="118">
        <f t="shared" si="20"/>
        <v>5.4218305386563144E-2</v>
      </c>
      <c r="AG41" s="23">
        <f t="shared" ref="AG41:AL41" si="81">AG84</f>
        <v>1.0917593499974079E-2</v>
      </c>
      <c r="AH41" s="26">
        <f t="shared" si="81"/>
        <v>1.7124496819586553E-3</v>
      </c>
      <c r="AI41" s="26">
        <f t="shared" si="81"/>
        <v>7.3733447217379615E-3</v>
      </c>
      <c r="AJ41" s="26">
        <f t="shared" si="81"/>
        <v>1.0990431950082334E-3</v>
      </c>
      <c r="AK41" s="26">
        <f t="shared" si="81"/>
        <v>2.3395462402704104E-3</v>
      </c>
      <c r="AL41" s="26">
        <f t="shared" si="81"/>
        <v>3.3677580950667002E-2</v>
      </c>
      <c r="AM41" s="118">
        <f t="shared" si="22"/>
        <v>5.7119558289616346E-2</v>
      </c>
      <c r="AN41" s="23">
        <f t="shared" ref="AN41:AS41" si="82">AN84</f>
        <v>1.096867502562698E-2</v>
      </c>
      <c r="AO41" s="26">
        <f t="shared" si="82"/>
        <v>1.6566694505770726E-3</v>
      </c>
      <c r="AP41" s="26">
        <f t="shared" si="82"/>
        <v>8.3159081646526842E-3</v>
      </c>
      <c r="AQ41" s="26">
        <f t="shared" si="82"/>
        <v>1.0036030507244683E-3</v>
      </c>
      <c r="AR41" s="26">
        <f t="shared" si="82"/>
        <v>2.3597202001671147E-3</v>
      </c>
      <c r="AS41" s="26">
        <f t="shared" si="82"/>
        <v>3.504283137842714E-2</v>
      </c>
      <c r="AT41" s="118">
        <f t="shared" si="24"/>
        <v>5.9347407270175456E-2</v>
      </c>
      <c r="AU41" s="23">
        <f t="shared" ref="AU41:AZ41" si="83">AU84</f>
        <v>1.0931159253039974E-2</v>
      </c>
      <c r="AV41" s="26">
        <f t="shared" si="83"/>
        <v>1.6510032024464206E-3</v>
      </c>
      <c r="AW41" s="26">
        <f t="shared" si="83"/>
        <v>8.287465557060553E-3</v>
      </c>
      <c r="AX41" s="26">
        <f t="shared" si="83"/>
        <v>1.0001704625831808E-3</v>
      </c>
      <c r="AY41" s="26">
        <f t="shared" si="83"/>
        <v>2.3516493323374448E-3</v>
      </c>
      <c r="AZ41" s="26">
        <f t="shared" si="83"/>
        <v>3.4922975617387067E-2</v>
      </c>
      <c r="BA41" s="118">
        <f t="shared" si="26"/>
        <v>5.9144423424854639E-2</v>
      </c>
      <c r="BB41" s="23">
        <f t="shared" ref="BB41:BG41" si="84">BB84</f>
        <v>1.071214737805693E-2</v>
      </c>
      <c r="BC41" s="26">
        <f t="shared" si="84"/>
        <v>1.617924432061638E-3</v>
      </c>
      <c r="BD41" s="26">
        <f t="shared" si="84"/>
        <v>8.1214215603998621E-3</v>
      </c>
      <c r="BE41" s="26">
        <f t="shared" si="84"/>
        <v>9.8013148929202831E-4</v>
      </c>
      <c r="BF41" s="26">
        <f t="shared" si="84"/>
        <v>2.3045327257950401E-3</v>
      </c>
      <c r="BG41" s="26">
        <f t="shared" si="84"/>
        <v>3.4223274314634192E-2</v>
      </c>
      <c r="BH41" s="118">
        <f t="shared" si="28"/>
        <v>5.7959431900239694E-2</v>
      </c>
    </row>
    <row r="42" spans="4:60">
      <c r="D42" s="44" t="s">
        <v>90</v>
      </c>
      <c r="E42" s="23">
        <f t="shared" ref="E42:J42" si="85">E88</f>
        <v>1.8136052651929954E-2</v>
      </c>
      <c r="F42" s="26">
        <f t="shared" si="85"/>
        <v>2.6273119512702317E-3</v>
      </c>
      <c r="G42" s="26">
        <f t="shared" si="85"/>
        <v>1.3825816180195433E-2</v>
      </c>
      <c r="H42" s="26">
        <f t="shared" si="85"/>
        <v>1.9393429977406066E-3</v>
      </c>
      <c r="I42" s="26">
        <f t="shared" si="85"/>
        <v>4.0874641203769635E-3</v>
      </c>
      <c r="J42" s="26">
        <f t="shared" si="85"/>
        <v>8.77098692134234E-2</v>
      </c>
      <c r="K42" s="118">
        <f t="shared" si="14"/>
        <v>0.1283258571149366</v>
      </c>
      <c r="L42" s="23">
        <f t="shared" ref="L42:Q42" si="86">L88</f>
        <v>1.657468725195084E-2</v>
      </c>
      <c r="M42" s="26">
        <f t="shared" si="86"/>
        <v>2.4365025180680907E-3</v>
      </c>
      <c r="N42" s="26">
        <f t="shared" si="86"/>
        <v>1.5422735703055468E-2</v>
      </c>
      <c r="O42" s="26">
        <f t="shared" si="86"/>
        <v>1.9562544438336636E-3</v>
      </c>
      <c r="P42" s="26">
        <f t="shared" si="86"/>
        <v>4.1711155519543811E-3</v>
      </c>
      <c r="Q42" s="26">
        <f t="shared" si="86"/>
        <v>8.2978229092521602E-2</v>
      </c>
      <c r="R42" s="118">
        <f t="shared" si="16"/>
        <v>0.12353952456138405</v>
      </c>
      <c r="S42" s="23">
        <f t="shared" ref="S42:X42" si="87">S88</f>
        <v>1.570102194035267E-2</v>
      </c>
      <c r="T42" s="26">
        <f t="shared" si="87"/>
        <v>2.4124309973598454E-3</v>
      </c>
      <c r="U42" s="26">
        <f t="shared" si="87"/>
        <v>1.7133248003335665E-2</v>
      </c>
      <c r="V42" s="26">
        <f t="shared" si="87"/>
        <v>1.9882325718619726E-3</v>
      </c>
      <c r="W42" s="26">
        <f t="shared" si="87"/>
        <v>3.4019063397212378E-3</v>
      </c>
      <c r="X42" s="26">
        <f t="shared" si="87"/>
        <v>8.1094433751312728E-2</v>
      </c>
      <c r="Y42" s="118">
        <f t="shared" si="18"/>
        <v>0.12173127360394412</v>
      </c>
      <c r="Z42" s="23">
        <f t="shared" ref="Z42:AE42" si="88">Z88</f>
        <v>1.8338982497484793E-2</v>
      </c>
      <c r="AA42" s="26">
        <f t="shared" si="88"/>
        <v>2.5137523382666263E-3</v>
      </c>
      <c r="AB42" s="26">
        <f t="shared" si="88"/>
        <v>2.2852573882352054E-2</v>
      </c>
      <c r="AC42" s="26">
        <f t="shared" si="88"/>
        <v>2.0628499358339766E-3</v>
      </c>
      <c r="AD42" s="26">
        <f t="shared" si="88"/>
        <v>4.5054499066899765E-3</v>
      </c>
      <c r="AE42" s="26">
        <f t="shared" si="88"/>
        <v>7.5618725787612348E-2</v>
      </c>
      <c r="AF42" s="118">
        <f t="shared" si="20"/>
        <v>0.12589233434823976</v>
      </c>
      <c r="AG42" s="23">
        <f t="shared" ref="AG42:AL42" si="89">AG88</f>
        <v>1.8551272964434144E-2</v>
      </c>
      <c r="AH42" s="26">
        <f t="shared" si="89"/>
        <v>2.9252067265844416E-3</v>
      </c>
      <c r="AI42" s="26">
        <f t="shared" si="89"/>
        <v>2.3806660892854117E-2</v>
      </c>
      <c r="AJ42" s="26">
        <f t="shared" si="89"/>
        <v>2.0353943536501858E-3</v>
      </c>
      <c r="AK42" s="26">
        <f t="shared" si="89"/>
        <v>4.3925122572012571E-3</v>
      </c>
      <c r="AL42" s="26">
        <f t="shared" si="89"/>
        <v>8.1239648903538422E-2</v>
      </c>
      <c r="AM42" s="118">
        <f t="shared" si="22"/>
        <v>0.13295069609826257</v>
      </c>
      <c r="AN42" s="23">
        <f t="shared" ref="AN42:AS42" si="90">AN88</f>
        <v>1.8656653769533092E-2</v>
      </c>
      <c r="AO42" s="26">
        <f t="shared" si="90"/>
        <v>2.8327444326105631E-3</v>
      </c>
      <c r="AP42" s="26">
        <f t="shared" si="90"/>
        <v>2.6876729374440297E-2</v>
      </c>
      <c r="AQ42" s="26">
        <f t="shared" si="90"/>
        <v>1.8604952401719387E-3</v>
      </c>
      <c r="AR42" s="26">
        <f t="shared" si="90"/>
        <v>4.4348061966416399E-3</v>
      </c>
      <c r="AS42" s="26">
        <f t="shared" si="90"/>
        <v>8.461729240733451E-2</v>
      </c>
      <c r="AT42" s="118">
        <f t="shared" si="24"/>
        <v>0.13927872142073205</v>
      </c>
      <c r="AU42" s="23">
        <f t="shared" ref="AU42:AZ42" si="91">AU88</f>
        <v>1.8585239443677189E-2</v>
      </c>
      <c r="AV42" s="26">
        <f t="shared" si="91"/>
        <v>2.8219011947783141E-3</v>
      </c>
      <c r="AW42" s="26">
        <f t="shared" si="91"/>
        <v>2.6773850072867904E-2</v>
      </c>
      <c r="AX42" s="26">
        <f t="shared" si="91"/>
        <v>1.8533735979430425E-3</v>
      </c>
      <c r="AY42" s="26">
        <f t="shared" si="91"/>
        <v>4.4178305535950849E-3</v>
      </c>
      <c r="AZ42" s="26">
        <f t="shared" si="91"/>
        <v>8.4293392582228122E-2</v>
      </c>
      <c r="BA42" s="118">
        <f t="shared" si="26"/>
        <v>0.13874558744508966</v>
      </c>
      <c r="BB42" s="23">
        <f t="shared" ref="BB42:BG42" si="92">BB88</f>
        <v>1.8161208791141751E-2</v>
      </c>
      <c r="BC42" s="26">
        <f t="shared" si="92"/>
        <v>2.7575182413792686E-3</v>
      </c>
      <c r="BD42" s="26">
        <f t="shared" si="92"/>
        <v>2.6162992561363181E-2</v>
      </c>
      <c r="BE42" s="26">
        <f t="shared" si="92"/>
        <v>1.8110880401750414E-3</v>
      </c>
      <c r="BF42" s="26">
        <f t="shared" si="92"/>
        <v>4.3170357493038094E-3</v>
      </c>
      <c r="BG42" s="26">
        <f t="shared" si="92"/>
        <v>8.2370200665901866E-2</v>
      </c>
      <c r="BH42" s="118">
        <f t="shared" si="28"/>
        <v>0.13558004404926491</v>
      </c>
    </row>
    <row r="43" spans="4:60">
      <c r="D43" s="44" t="s">
        <v>97</v>
      </c>
      <c r="E43" s="23">
        <f t="shared" ref="E43:J43" si="93">E95</f>
        <v>2.3273016678827664E-3</v>
      </c>
      <c r="F43" s="26">
        <f t="shared" si="93"/>
        <v>3.2135047735904366E-4</v>
      </c>
      <c r="G43" s="26">
        <f t="shared" si="93"/>
        <v>1.2082067538133135E-3</v>
      </c>
      <c r="H43" s="26">
        <f t="shared" si="93"/>
        <v>2.1613101373956742E-4</v>
      </c>
      <c r="I43" s="26">
        <f t="shared" si="93"/>
        <v>5.477356283932137E-4</v>
      </c>
      <c r="J43" s="26">
        <f t="shared" si="93"/>
        <v>1.4046105641182215E-2</v>
      </c>
      <c r="K43" s="118">
        <f t="shared" si="14"/>
        <v>1.8666831182370121E-2</v>
      </c>
      <c r="L43" s="23">
        <f t="shared" ref="L43:Q43" si="94">L95</f>
        <v>2.1495403603411004E-3</v>
      </c>
      <c r="M43" s="26">
        <f t="shared" si="94"/>
        <v>3.0117888508375882E-4</v>
      </c>
      <c r="N43" s="26">
        <f t="shared" si="94"/>
        <v>1.3620788379850785E-3</v>
      </c>
      <c r="O43" s="26">
        <f t="shared" si="94"/>
        <v>2.2033229300523455E-4</v>
      </c>
      <c r="P43" s="26">
        <f t="shared" si="94"/>
        <v>5.6488443437881068E-4</v>
      </c>
      <c r="Q43" s="26">
        <f t="shared" si="94"/>
        <v>1.3429565992798868E-2</v>
      </c>
      <c r="R43" s="118">
        <f t="shared" si="16"/>
        <v>1.8027580803592853E-2</v>
      </c>
      <c r="S43" s="23">
        <f t="shared" ref="S43:X43" si="95">S95</f>
        <v>2.0425655590288199E-3</v>
      </c>
      <c r="T43" s="26">
        <f t="shared" si="95"/>
        <v>2.9913028141222744E-4</v>
      </c>
      <c r="U43" s="26">
        <f t="shared" si="95"/>
        <v>1.5178482470281178E-3</v>
      </c>
      <c r="V43" s="26">
        <f t="shared" si="95"/>
        <v>2.2463003240575624E-4</v>
      </c>
      <c r="W43" s="26">
        <f t="shared" si="95"/>
        <v>4.621442584188756E-4</v>
      </c>
      <c r="X43" s="26">
        <f t="shared" si="95"/>
        <v>1.3165479589112926E-2</v>
      </c>
      <c r="Y43" s="118">
        <f t="shared" si="18"/>
        <v>1.7711797967406722E-2</v>
      </c>
      <c r="Z43" s="23">
        <f t="shared" ref="Z43:AE43" si="96">Z95</f>
        <v>2.395350738904459E-3</v>
      </c>
      <c r="AA43" s="26">
        <f t="shared" si="96"/>
        <v>3.1294913874038287E-4</v>
      </c>
      <c r="AB43" s="26">
        <f t="shared" si="96"/>
        <v>2.0326825898193761E-3</v>
      </c>
      <c r="AC43" s="26">
        <f t="shared" si="96"/>
        <v>2.3399903427097761E-4</v>
      </c>
      <c r="AD43" s="26">
        <f t="shared" si="96"/>
        <v>6.1452445214171055E-4</v>
      </c>
      <c r="AE43" s="26">
        <f t="shared" si="96"/>
        <v>1.2325960938979752E-2</v>
      </c>
      <c r="AF43" s="118">
        <f t="shared" si="20"/>
        <v>1.7915466892856658E-2</v>
      </c>
      <c r="AG43" s="23">
        <f t="shared" ref="AG43:AL43" si="97">AG95</f>
        <v>2.4243900542920212E-3</v>
      </c>
      <c r="AH43" s="26">
        <f t="shared" si="97"/>
        <v>3.6437010405376705E-4</v>
      </c>
      <c r="AI43" s="26">
        <f t="shared" si="97"/>
        <v>2.1186920239026313E-3</v>
      </c>
      <c r="AJ43" s="26">
        <f t="shared" si="97"/>
        <v>2.3100952901438366E-4</v>
      </c>
      <c r="AK43" s="26">
        <f t="shared" si="97"/>
        <v>5.9944436920503566E-4</v>
      </c>
      <c r="AL43" s="26">
        <f t="shared" si="97"/>
        <v>1.3249343816418646E-2</v>
      </c>
      <c r="AM43" s="118">
        <f t="shared" si="22"/>
        <v>1.8987249896886486E-2</v>
      </c>
      <c r="AN43" s="23">
        <f t="shared" ref="AN43:AS43" si="98">AN95</f>
        <v>2.442853514733704E-3</v>
      </c>
      <c r="AO43" s="26">
        <f t="shared" si="98"/>
        <v>3.5353178276368658E-4</v>
      </c>
      <c r="AP43" s="26">
        <f t="shared" si="98"/>
        <v>2.3965178029661423E-3</v>
      </c>
      <c r="AQ43" s="26">
        <f t="shared" si="98"/>
        <v>2.1156547038610478E-4</v>
      </c>
      <c r="AR43" s="26">
        <f t="shared" si="98"/>
        <v>6.0638080339204343E-4</v>
      </c>
      <c r="AS43" s="26">
        <f t="shared" si="98"/>
        <v>1.3826757696504354E-2</v>
      </c>
      <c r="AT43" s="118">
        <f t="shared" si="24"/>
        <v>1.9837607070746034E-2</v>
      </c>
      <c r="AU43" s="23">
        <f t="shared" ref="AU43:AZ43" si="99">AU95</f>
        <v>2.4315672846987103E-3</v>
      </c>
      <c r="AV43" s="26">
        <f t="shared" si="99"/>
        <v>3.5189843021066322E-4</v>
      </c>
      <c r="AW43" s="26">
        <f t="shared" si="99"/>
        <v>2.3854456486007247E-3</v>
      </c>
      <c r="AX43" s="26">
        <f t="shared" si="99"/>
        <v>2.1058801653885701E-4</v>
      </c>
      <c r="AY43" s="26">
        <f t="shared" si="99"/>
        <v>6.0357926281885308E-4</v>
      </c>
      <c r="AZ43" s="26">
        <f t="shared" si="99"/>
        <v>1.3762876679055021E-2</v>
      </c>
      <c r="BA43" s="118">
        <f t="shared" si="26"/>
        <v>1.9745955321922831E-2</v>
      </c>
      <c r="BB43" s="23">
        <f t="shared" ref="BB43:BG43" si="100">BB95</f>
        <v>2.3630732101889425E-3</v>
      </c>
      <c r="BC43" s="26">
        <f t="shared" si="100"/>
        <v>3.4198591105053395E-4</v>
      </c>
      <c r="BD43" s="26">
        <f t="shared" si="100"/>
        <v>2.3182507603397968E-3</v>
      </c>
      <c r="BE43" s="26">
        <f t="shared" si="100"/>
        <v>2.0465602716457823E-4</v>
      </c>
      <c r="BF43" s="26">
        <f t="shared" si="100"/>
        <v>5.8657722332760881E-4</v>
      </c>
      <c r="BG43" s="26">
        <f t="shared" si="100"/>
        <v>1.3375194418870006E-2</v>
      </c>
      <c r="BH43" s="118">
        <f t="shared" si="28"/>
        <v>1.9189737550941464E-2</v>
      </c>
    </row>
    <row r="44" spans="4:60">
      <c r="D44" s="44" t="s">
        <v>99</v>
      </c>
      <c r="E44" s="23">
        <f t="shared" ref="E44:J44" si="101">E97</f>
        <v>2.8225966643049046E-2</v>
      </c>
      <c r="F44" s="26">
        <f t="shared" si="101"/>
        <v>3.7537696193923795E-3</v>
      </c>
      <c r="G44" s="26">
        <f t="shared" si="101"/>
        <v>5.8441489012371946E-3</v>
      </c>
      <c r="H44" s="26">
        <f t="shared" si="101"/>
        <v>2.6436698511020148E-3</v>
      </c>
      <c r="I44" s="26">
        <f t="shared" si="101"/>
        <v>2.4885546993511239E-3</v>
      </c>
      <c r="J44" s="26">
        <f t="shared" si="101"/>
        <v>5.3823963851700928E-2</v>
      </c>
      <c r="K44" s="118">
        <f t="shared" si="14"/>
        <v>9.6780073565832681E-2</v>
      </c>
      <c r="L44" s="23">
        <f t="shared" ref="L44:Q44" si="102">L97</f>
        <v>2.6172047616539251E-2</v>
      </c>
      <c r="M44" s="26">
        <f t="shared" si="102"/>
        <v>3.5319060412096698E-3</v>
      </c>
      <c r="N44" s="26">
        <f t="shared" si="102"/>
        <v>6.6142135661076728E-3</v>
      </c>
      <c r="O44" s="26">
        <f t="shared" si="102"/>
        <v>2.7056040266976249E-3</v>
      </c>
      <c r="P44" s="26">
        <f t="shared" si="102"/>
        <v>2.5765095836680005E-3</v>
      </c>
      <c r="Q44" s="26">
        <f t="shared" si="102"/>
        <v>5.1662769042380263E-2</v>
      </c>
      <c r="R44" s="118">
        <f t="shared" si="16"/>
        <v>9.3263049876602472E-2</v>
      </c>
      <c r="S44" s="23">
        <f t="shared" ref="S44:X44" si="103">S97</f>
        <v>2.4898142406629398E-2</v>
      </c>
      <c r="T44" s="26">
        <f t="shared" si="103"/>
        <v>3.5119137702311065E-3</v>
      </c>
      <c r="U44" s="26">
        <f t="shared" si="103"/>
        <v>7.3790960883043802E-3</v>
      </c>
      <c r="V44" s="26">
        <f t="shared" si="103"/>
        <v>2.7615489531215114E-3</v>
      </c>
      <c r="W44" s="26">
        <f t="shared" si="103"/>
        <v>2.1103211928650955E-3</v>
      </c>
      <c r="X44" s="26">
        <f t="shared" si="103"/>
        <v>5.0705051767638898E-2</v>
      </c>
      <c r="Y44" s="118">
        <f t="shared" si="18"/>
        <v>9.1366074178790391E-2</v>
      </c>
      <c r="Z44" s="23">
        <f t="shared" ref="Z44:AE44" si="104">Z97</f>
        <v>2.9241821689226635E-2</v>
      </c>
      <c r="AA44" s="26">
        <f t="shared" si="104"/>
        <v>3.6796083338614316E-3</v>
      </c>
      <c r="AB44" s="26">
        <f t="shared" si="104"/>
        <v>9.8966622347886734E-3</v>
      </c>
      <c r="AC44" s="26">
        <f t="shared" si="104"/>
        <v>2.8810006766570254E-3</v>
      </c>
      <c r="AD44" s="26">
        <f t="shared" si="104"/>
        <v>2.8103119855137464E-3</v>
      </c>
      <c r="AE44" s="26">
        <f t="shared" si="104"/>
        <v>4.7542246800483245E-2</v>
      </c>
      <c r="AF44" s="118">
        <f t="shared" si="20"/>
        <v>9.6051651720530762E-2</v>
      </c>
      <c r="AG44" s="23">
        <f t="shared" ref="AG44:AL44" si="105">AG97</f>
        <v>2.9602206828586095E-2</v>
      </c>
      <c r="AH44" s="26">
        <f t="shared" si="105"/>
        <v>4.2850594747666435E-3</v>
      </c>
      <c r="AI44" s="26">
        <f t="shared" si="105"/>
        <v>1.0317471953265912E-2</v>
      </c>
      <c r="AJ44" s="26">
        <f t="shared" si="105"/>
        <v>2.8447589617871011E-3</v>
      </c>
      <c r="AK44" s="26">
        <f t="shared" si="105"/>
        <v>2.7418932139741414E-3</v>
      </c>
      <c r="AL44" s="26">
        <f t="shared" si="105"/>
        <v>5.111396479378226E-2</v>
      </c>
      <c r="AM44" s="118">
        <f t="shared" si="22"/>
        <v>0.10090535522616215</v>
      </c>
      <c r="AN44" s="23">
        <f t="shared" ref="AN44:AS44" si="106">AN97</f>
        <v>2.984872949290876E-2</v>
      </c>
      <c r="AO44" s="26">
        <f t="shared" si="106"/>
        <v>4.1605372108689254E-3</v>
      </c>
      <c r="AP44" s="26">
        <f t="shared" si="106"/>
        <v>1.1678658378905438E-2</v>
      </c>
      <c r="AQ44" s="26">
        <f t="shared" si="106"/>
        <v>2.6071570759980626E-3</v>
      </c>
      <c r="AR44" s="26">
        <f t="shared" si="106"/>
        <v>2.7755811256444884E-3</v>
      </c>
      <c r="AS44" s="26">
        <f t="shared" si="106"/>
        <v>5.3379239433045185E-2</v>
      </c>
      <c r="AT44" s="118">
        <f t="shared" si="24"/>
        <v>0.10444990271737085</v>
      </c>
      <c r="AU44" s="23">
        <f t="shared" ref="AU44:AZ44" si="107">AU97</f>
        <v>2.9702073977900575E-2</v>
      </c>
      <c r="AV44" s="26">
        <f t="shared" si="107"/>
        <v>4.1400952779043869E-3</v>
      </c>
      <c r="AW44" s="26">
        <f t="shared" si="107"/>
        <v>1.1621277723572356E-2</v>
      </c>
      <c r="AX44" s="26">
        <f t="shared" si="107"/>
        <v>2.594347352764162E-3</v>
      </c>
      <c r="AY44" s="26">
        <f t="shared" si="107"/>
        <v>2.7619438859246177E-3</v>
      </c>
      <c r="AZ44" s="26">
        <f t="shared" si="107"/>
        <v>5.3116971658744835E-2</v>
      </c>
      <c r="BA44" s="118">
        <f t="shared" si="26"/>
        <v>0.10393670987681093</v>
      </c>
      <c r="BB44" s="23">
        <f t="shared" ref="BB44:BG44" si="108">BB97</f>
        <v>2.8807063194983825E-2</v>
      </c>
      <c r="BC44" s="26">
        <f t="shared" si="108"/>
        <v>4.015342039501435E-3</v>
      </c>
      <c r="BD44" s="26">
        <f t="shared" si="108"/>
        <v>1.1271094470995236E-2</v>
      </c>
      <c r="BE44" s="26">
        <f t="shared" si="108"/>
        <v>2.5161720422763128E-3</v>
      </c>
      <c r="BF44" s="26">
        <f t="shared" si="108"/>
        <v>2.6787183993288747E-3</v>
      </c>
      <c r="BG44" s="26">
        <f t="shared" si="108"/>
        <v>5.1516401192661168E-2</v>
      </c>
      <c r="BH44" s="118">
        <f t="shared" si="28"/>
        <v>0.10080479133974685</v>
      </c>
    </row>
    <row r="45" spans="4:60">
      <c r="D45" s="44" t="s">
        <v>102</v>
      </c>
      <c r="E45" s="23">
        <f t="shared" ref="E45:J45" si="109">E100</f>
        <v>8.8983831672756527E-3</v>
      </c>
      <c r="F45" s="26">
        <f t="shared" si="109"/>
        <v>5.4464394015291649E-3</v>
      </c>
      <c r="G45" s="26">
        <f t="shared" si="109"/>
        <v>9.7260196352510157E-3</v>
      </c>
      <c r="H45" s="26">
        <f t="shared" si="109"/>
        <v>1.3101758705902776E-3</v>
      </c>
      <c r="I45" s="26">
        <f t="shared" si="109"/>
        <v>8.2631830690722951E-3</v>
      </c>
      <c r="J45" s="26">
        <f t="shared" si="109"/>
        <v>0.14129893395660148</v>
      </c>
      <c r="K45" s="118">
        <f t="shared" si="14"/>
        <v>0.17494313510031989</v>
      </c>
      <c r="L45" s="23">
        <f t="shared" ref="L45:Q45" si="110">L100</f>
        <v>8.0914673547759133E-3</v>
      </c>
      <c r="M45" s="26">
        <f t="shared" si="110"/>
        <v>5.025525815293256E-3</v>
      </c>
      <c r="N45" s="26">
        <f t="shared" si="110"/>
        <v>1.0794919023303748E-2</v>
      </c>
      <c r="O45" s="26">
        <f t="shared" si="110"/>
        <v>1.3149641746895147E-3</v>
      </c>
      <c r="P45" s="26">
        <f t="shared" si="110"/>
        <v>8.3899476585469618E-3</v>
      </c>
      <c r="Q45" s="26">
        <f t="shared" si="110"/>
        <v>0.13300506903586826</v>
      </c>
      <c r="R45" s="118">
        <f t="shared" si="16"/>
        <v>0.16662189306247766</v>
      </c>
      <c r="S45" s="23">
        <f t="shared" ref="S45:X45" si="111">S100</f>
        <v>7.6536589923890484E-3</v>
      </c>
      <c r="T45" s="26">
        <f t="shared" si="111"/>
        <v>4.9685399692536618E-3</v>
      </c>
      <c r="U45" s="26">
        <f t="shared" si="111"/>
        <v>1.1974487033761725E-2</v>
      </c>
      <c r="V45" s="26">
        <f t="shared" si="111"/>
        <v>1.3344890292503486E-3</v>
      </c>
      <c r="W45" s="26">
        <f t="shared" si="111"/>
        <v>6.8326413808700668E-3</v>
      </c>
      <c r="X45" s="26">
        <f t="shared" si="111"/>
        <v>0.12979391152368408</v>
      </c>
      <c r="Y45" s="118">
        <f t="shared" si="18"/>
        <v>0.16255772792920892</v>
      </c>
      <c r="Z45" s="23">
        <f t="shared" ref="Z45:AE45" si="112">Z100</f>
        <v>8.9224473067075899E-3</v>
      </c>
      <c r="AA45" s="26">
        <f t="shared" si="112"/>
        <v>5.1673031758506334E-3</v>
      </c>
      <c r="AB45" s="26">
        <f t="shared" si="112"/>
        <v>1.5941159468533882E-2</v>
      </c>
      <c r="AC45" s="26">
        <f t="shared" si="112"/>
        <v>1.3819203980720049E-3</v>
      </c>
      <c r="AD45" s="26">
        <f t="shared" si="112"/>
        <v>9.0317520758496066E-3</v>
      </c>
      <c r="AE45" s="26">
        <f t="shared" si="112"/>
        <v>0.12079812628723613</v>
      </c>
      <c r="AF45" s="118">
        <f t="shared" si="20"/>
        <v>0.16124270871224985</v>
      </c>
      <c r="AG45" s="23">
        <f t="shared" ref="AG45:AL45" si="113">AG100</f>
        <v>9.0233938849730022E-3</v>
      </c>
      <c r="AH45" s="26">
        <f t="shared" si="113"/>
        <v>6.0115361485494423E-3</v>
      </c>
      <c r="AI45" s="26">
        <f t="shared" si="113"/>
        <v>1.6602393931366182E-2</v>
      </c>
      <c r="AJ45" s="26">
        <f t="shared" si="113"/>
        <v>1.363174334626056E-3</v>
      </c>
      <c r="AK45" s="26">
        <f t="shared" si="113"/>
        <v>8.8030722874854681E-3</v>
      </c>
      <c r="AL45" s="26">
        <f t="shared" si="113"/>
        <v>0.12974371367905149</v>
      </c>
      <c r="AM45" s="118">
        <f t="shared" si="22"/>
        <v>0.17154728426605165</v>
      </c>
      <c r="AN45" s="23">
        <f t="shared" ref="AN45:AS45" si="114">AN100</f>
        <v>9.0662983579592512E-3</v>
      </c>
      <c r="AO45" s="26">
        <f t="shared" si="114"/>
        <v>5.8161600561060364E-3</v>
      </c>
      <c r="AP45" s="26">
        <f t="shared" si="114"/>
        <v>1.8726158808481518E-2</v>
      </c>
      <c r="AQ45" s="26">
        <f t="shared" si="114"/>
        <v>1.2448913631050215E-3</v>
      </c>
      <c r="AR45" s="26">
        <f t="shared" si="114"/>
        <v>8.8796528428281458E-3</v>
      </c>
      <c r="AS45" s="26">
        <f t="shared" si="114"/>
        <v>0.13501358423015894</v>
      </c>
      <c r="AT45" s="118">
        <f t="shared" si="24"/>
        <v>0.17874674565863891</v>
      </c>
      <c r="AU45" s="23">
        <f t="shared" ref="AU45:AZ45" si="115">AU100</f>
        <v>9.0350094985992974E-3</v>
      </c>
      <c r="AV45" s="26">
        <f t="shared" si="115"/>
        <v>5.7960878053565663E-3</v>
      </c>
      <c r="AW45" s="26">
        <f t="shared" si="115"/>
        <v>1.8661532637338982E-2</v>
      </c>
      <c r="AX45" s="26">
        <f t="shared" si="115"/>
        <v>1.2405950969508839E-3</v>
      </c>
      <c r="AY45" s="26">
        <f t="shared" si="115"/>
        <v>8.8490081190395718E-3</v>
      </c>
      <c r="AZ45" s="26">
        <f t="shared" si="115"/>
        <v>0.13454763651016666</v>
      </c>
      <c r="BA45" s="118">
        <f t="shared" si="26"/>
        <v>0.17812986966745195</v>
      </c>
      <c r="BB45" s="23">
        <f t="shared" ref="BB45:BG45" si="116">BB100</f>
        <v>8.8520810193862577E-3</v>
      </c>
      <c r="BC45" s="26">
        <f t="shared" si="116"/>
        <v>5.6787365698339545E-3</v>
      </c>
      <c r="BD45" s="26">
        <f t="shared" si="116"/>
        <v>1.8283699522092987E-2</v>
      </c>
      <c r="BE45" s="26">
        <f t="shared" si="116"/>
        <v>1.215477229123566E-3</v>
      </c>
      <c r="BF45" s="26">
        <f t="shared" si="116"/>
        <v>8.6698455406260463E-3</v>
      </c>
      <c r="BG45" s="26">
        <f t="shared" si="116"/>
        <v>0.13182350052200539</v>
      </c>
      <c r="BH45" s="118">
        <f t="shared" si="28"/>
        <v>0.17452334040306822</v>
      </c>
    </row>
    <row r="46" spans="4:60">
      <c r="D46" s="66" t="s">
        <v>47</v>
      </c>
      <c r="E46" s="71">
        <f t="shared" ref="E46:J47" si="117">E108</f>
        <v>5.6480396109444601E-2</v>
      </c>
      <c r="F46" s="24">
        <f t="shared" si="117"/>
        <v>9.2288899974998211E-3</v>
      </c>
      <c r="G46" s="24">
        <f t="shared" si="117"/>
        <v>4.0445854526711053E-2</v>
      </c>
      <c r="H46" s="24">
        <f t="shared" si="117"/>
        <v>5.5396764723676514E-3</v>
      </c>
      <c r="I46" s="24">
        <f t="shared" si="117"/>
        <v>1.9880959335886624E-2</v>
      </c>
      <c r="J46" s="24">
        <f t="shared" si="117"/>
        <v>0.40663231586364579</v>
      </c>
      <c r="K46" s="244">
        <f t="shared" si="14"/>
        <v>0.53820809230555555</v>
      </c>
      <c r="L46" s="71">
        <f t="shared" ref="L46:Q47" si="118">L108</f>
        <v>4.8453865385386215E-2</v>
      </c>
      <c r="M46" s="24">
        <f t="shared" si="118"/>
        <v>8.0394337187242541E-3</v>
      </c>
      <c r="N46" s="24">
        <f t="shared" si="118"/>
        <v>4.1967101882089498E-2</v>
      </c>
      <c r="O46" s="24">
        <f t="shared" si="118"/>
        <v>5.231758308864673E-3</v>
      </c>
      <c r="P46" s="24">
        <f t="shared" si="118"/>
        <v>1.8882950770407452E-2</v>
      </c>
      <c r="Q46" s="24">
        <f t="shared" si="118"/>
        <v>0.35793729494907545</v>
      </c>
      <c r="R46" s="244">
        <f t="shared" si="16"/>
        <v>0.48051240501454751</v>
      </c>
      <c r="S46" s="71">
        <f t="shared" ref="S46:X47" si="119">S108</f>
        <v>4.4819605606085673E-2</v>
      </c>
      <c r="T46" s="24">
        <f t="shared" si="119"/>
        <v>7.7742366775626973E-3</v>
      </c>
      <c r="U46" s="24">
        <f t="shared" si="119"/>
        <v>4.5416400863806321E-2</v>
      </c>
      <c r="V46" s="24">
        <f t="shared" si="119"/>
        <v>5.1883729917733103E-3</v>
      </c>
      <c r="W46" s="24">
        <f t="shared" si="119"/>
        <v>1.5004093761129713E-2</v>
      </c>
      <c r="X46" s="24">
        <f t="shared" si="119"/>
        <v>0.34076505767840359</v>
      </c>
      <c r="Y46" s="244">
        <f t="shared" si="18"/>
        <v>0.45896776757876129</v>
      </c>
      <c r="Z46" s="71">
        <f t="shared" ref="Z46:AE47" si="120">Z108</f>
        <v>5.0581854563801959E-2</v>
      </c>
      <c r="AA46" s="24">
        <f t="shared" si="120"/>
        <v>7.8292624756606047E-3</v>
      </c>
      <c r="AB46" s="24">
        <f t="shared" si="120"/>
        <v>5.8333079403566468E-2</v>
      </c>
      <c r="AC46" s="24">
        <f t="shared" si="120"/>
        <v>5.1960924133695394E-3</v>
      </c>
      <c r="AD46" s="24">
        <f t="shared" si="120"/>
        <v>1.9139124738213203E-2</v>
      </c>
      <c r="AE46" s="24">
        <f t="shared" si="120"/>
        <v>0.30601155854029094</v>
      </c>
      <c r="AF46" s="244">
        <f t="shared" si="20"/>
        <v>0.44709097213490268</v>
      </c>
      <c r="AG46" s="71">
        <f t="shared" ref="AG46:AL47" si="121">AG108</f>
        <v>5.1060693698265797E-2</v>
      </c>
      <c r="AH46" s="24">
        <f t="shared" si="121"/>
        <v>9.0920825752465635E-3</v>
      </c>
      <c r="AI46" s="24">
        <f t="shared" si="121"/>
        <v>6.06248916278226E-2</v>
      </c>
      <c r="AJ46" s="24">
        <f t="shared" si="121"/>
        <v>5.1157048017275372E-3</v>
      </c>
      <c r="AK46" s="24">
        <f t="shared" si="121"/>
        <v>1.8614957544979542E-2</v>
      </c>
      <c r="AL46" s="24">
        <f t="shared" si="121"/>
        <v>0.32796674236502371</v>
      </c>
      <c r="AM46" s="244">
        <f t="shared" si="22"/>
        <v>0.47247507261306576</v>
      </c>
      <c r="AN46" s="71">
        <f t="shared" ref="AN46:AS47" si="122">AN108</f>
        <v>5.0678297216612336E-2</v>
      </c>
      <c r="AO46" s="24">
        <f t="shared" si="122"/>
        <v>8.6905083091462134E-3</v>
      </c>
      <c r="AP46" s="24">
        <f t="shared" si="122"/>
        <v>6.7446308288269891E-2</v>
      </c>
      <c r="AQ46" s="24">
        <f t="shared" si="122"/>
        <v>4.6127648117016921E-3</v>
      </c>
      <c r="AR46" s="24">
        <f t="shared" si="122"/>
        <v>1.8521627760042864E-2</v>
      </c>
      <c r="AS46" s="24">
        <f t="shared" si="122"/>
        <v>0.33662445275451774</v>
      </c>
      <c r="AT46" s="244">
        <f t="shared" si="24"/>
        <v>0.48657395914029078</v>
      </c>
      <c r="AU46" s="71">
        <f t="shared" ref="AU46:AZ46" si="123">AU108</f>
        <v>5.0784951589575182E-2</v>
      </c>
      <c r="AV46" s="24">
        <f t="shared" si="123"/>
        <v>8.7083038221893536E-3</v>
      </c>
      <c r="AW46" s="24">
        <f t="shared" si="123"/>
        <v>6.7652049663611352E-2</v>
      </c>
      <c r="AX46" s="24">
        <f t="shared" si="123"/>
        <v>4.6236036042321838E-3</v>
      </c>
      <c r="AY46" s="24">
        <f t="shared" si="123"/>
        <v>1.857613264222777E-2</v>
      </c>
      <c r="AZ46" s="24">
        <f t="shared" si="123"/>
        <v>0.33761798552650185</v>
      </c>
      <c r="BA46" s="244">
        <f t="shared" si="26"/>
        <v>0.4879630268483377</v>
      </c>
      <c r="BB46" s="71">
        <f t="shared" ref="BB46:BG46" si="124">BB108</f>
        <v>5.1432733684115169E-2</v>
      </c>
      <c r="BC46" s="24">
        <f t="shared" si="124"/>
        <v>8.816106992208219E-3</v>
      </c>
      <c r="BD46" s="24">
        <f t="shared" si="124"/>
        <v>6.8866913007804453E-2</v>
      </c>
      <c r="BE46" s="24">
        <f t="shared" si="124"/>
        <v>4.6893743362639521E-3</v>
      </c>
      <c r="BF46" s="24">
        <f t="shared" si="124"/>
        <v>1.8902215673673659E-2</v>
      </c>
      <c r="BG46" s="24">
        <f t="shared" si="124"/>
        <v>0.34359528026056774</v>
      </c>
      <c r="BH46" s="244">
        <f t="shared" si="28"/>
        <v>0.4963026239546332</v>
      </c>
    </row>
    <row r="47" spans="4:60">
      <c r="D47" s="67" t="s">
        <v>48</v>
      </c>
      <c r="E47" s="73">
        <f t="shared" si="117"/>
        <v>2.8820585538056168E-2</v>
      </c>
      <c r="F47" s="22">
        <f t="shared" si="117"/>
        <v>1.3606728547346637E-2</v>
      </c>
      <c r="G47" s="22">
        <f t="shared" si="117"/>
        <v>9.9626451894437057E-2</v>
      </c>
      <c r="H47" s="22">
        <f t="shared" si="117"/>
        <v>3.3480484098974981E-3</v>
      </c>
      <c r="I47" s="22">
        <f t="shared" si="117"/>
        <v>4.5500802468062616E-2</v>
      </c>
      <c r="J47" s="22">
        <f t="shared" si="117"/>
        <v>0.84082507943917695</v>
      </c>
      <c r="K47" s="245">
        <f t="shared" si="14"/>
        <v>1.031727696296977</v>
      </c>
      <c r="L47" s="73">
        <f t="shared" si="118"/>
        <v>2.4724840266399373E-2</v>
      </c>
      <c r="M47" s="22">
        <f t="shared" si="118"/>
        <v>1.1853038915265126E-2</v>
      </c>
      <c r="N47" s="22">
        <f t="shared" si="118"/>
        <v>0.10337359676858132</v>
      </c>
      <c r="O47" s="22">
        <f t="shared" si="118"/>
        <v>3.1619500117623287E-3</v>
      </c>
      <c r="P47" s="22">
        <f t="shared" si="118"/>
        <v>4.3216697871694694E-2</v>
      </c>
      <c r="Q47" s="22">
        <f t="shared" si="118"/>
        <v>0.7401346197008134</v>
      </c>
      <c r="R47" s="245">
        <f t="shared" si="16"/>
        <v>0.92646474353451624</v>
      </c>
      <c r="S47" s="73">
        <f t="shared" si="119"/>
        <v>2.2870365049301282E-2</v>
      </c>
      <c r="T47" s="22">
        <f t="shared" si="119"/>
        <v>1.1462042365125035E-2</v>
      </c>
      <c r="U47" s="22">
        <f t="shared" si="119"/>
        <v>0.11186992904027546</v>
      </c>
      <c r="V47" s="22">
        <f t="shared" si="119"/>
        <v>3.1357289602938565E-3</v>
      </c>
      <c r="W47" s="22">
        <f t="shared" si="119"/>
        <v>3.4339303999537489E-2</v>
      </c>
      <c r="X47" s="22">
        <f t="shared" si="119"/>
        <v>0.70462625697613801</v>
      </c>
      <c r="Y47" s="245">
        <f t="shared" si="18"/>
        <v>0.88830362639067117</v>
      </c>
      <c r="Z47" s="73">
        <f t="shared" si="120"/>
        <v>2.5810701881494046E-2</v>
      </c>
      <c r="AA47" s="22">
        <f t="shared" si="120"/>
        <v>1.154317033371304E-2</v>
      </c>
      <c r="AB47" s="22">
        <f t="shared" si="120"/>
        <v>0.14368636284383057</v>
      </c>
      <c r="AC47" s="22">
        <f t="shared" si="120"/>
        <v>3.1403943946977432E-3</v>
      </c>
      <c r="AD47" s="22">
        <f t="shared" si="120"/>
        <v>4.3802993578539638E-2</v>
      </c>
      <c r="AE47" s="22">
        <f t="shared" si="120"/>
        <v>0.63276375974315457</v>
      </c>
      <c r="AF47" s="245">
        <f t="shared" si="20"/>
        <v>0.86074738277542961</v>
      </c>
      <c r="AG47" s="73">
        <f t="shared" si="121"/>
        <v>2.6055041956713106E-2</v>
      </c>
      <c r="AH47" s="22">
        <f t="shared" si="121"/>
        <v>1.3405024825840949E-2</v>
      </c>
      <c r="AI47" s="22">
        <f t="shared" si="121"/>
        <v>0.14933156735199954</v>
      </c>
      <c r="AJ47" s="22">
        <f t="shared" si="121"/>
        <v>3.0918100384314585E-3</v>
      </c>
      <c r="AK47" s="22">
        <f t="shared" si="121"/>
        <v>4.260335187530892E-2</v>
      </c>
      <c r="AL47" s="22">
        <f t="shared" si="121"/>
        <v>0.67816219086470597</v>
      </c>
      <c r="AM47" s="245">
        <f t="shared" si="22"/>
        <v>0.91264898691299989</v>
      </c>
      <c r="AN47" s="73">
        <f t="shared" si="122"/>
        <v>2.5859914243947252E-2</v>
      </c>
      <c r="AO47" s="22">
        <f t="shared" si="122"/>
        <v>1.2812958820946787E-2</v>
      </c>
      <c r="AP47" s="22">
        <f t="shared" si="122"/>
        <v>0.16613411848428306</v>
      </c>
      <c r="AQ47" s="22">
        <f t="shared" si="122"/>
        <v>2.7878450971069685E-3</v>
      </c>
      <c r="AR47" s="22">
        <f t="shared" si="122"/>
        <v>4.2389751513422717E-2</v>
      </c>
      <c r="AS47" s="22">
        <f t="shared" si="122"/>
        <v>0.69606440803243541</v>
      </c>
      <c r="AT47" s="245">
        <f t="shared" si="24"/>
        <v>0.94604899619214222</v>
      </c>
      <c r="AU47" s="73">
        <f t="shared" ref="AU47:AZ47" si="125">AU109</f>
        <v>2.5914337401196842E-2</v>
      </c>
      <c r="AV47" s="22">
        <f t="shared" si="125"/>
        <v>1.2839195856538758E-2</v>
      </c>
      <c r="AW47" s="22">
        <f t="shared" si="125"/>
        <v>0.1666409017745116</v>
      </c>
      <c r="AX47" s="22">
        <f t="shared" si="125"/>
        <v>2.7943958049466647E-3</v>
      </c>
      <c r="AY47" s="22">
        <f t="shared" si="125"/>
        <v>4.2514494783399824E-2</v>
      </c>
      <c r="AZ47" s="22">
        <f t="shared" si="125"/>
        <v>0.69811881256286401</v>
      </c>
      <c r="BA47" s="245">
        <f t="shared" si="26"/>
        <v>0.94882213818345762</v>
      </c>
      <c r="BB47" s="73">
        <f t="shared" ref="BB47:BG47" si="126">BB109</f>
        <v>2.6244884999155154E-2</v>
      </c>
      <c r="BC47" s="22">
        <f t="shared" si="126"/>
        <v>1.2998136798665877E-2</v>
      </c>
      <c r="BD47" s="22">
        <f t="shared" si="126"/>
        <v>0.16963335986285874</v>
      </c>
      <c r="BE47" s="22">
        <f t="shared" si="126"/>
        <v>2.8341460676010182E-3</v>
      </c>
      <c r="BF47" s="22">
        <f t="shared" si="126"/>
        <v>4.3260788729850612E-2</v>
      </c>
      <c r="BG47" s="22">
        <f t="shared" si="126"/>
        <v>0.71047852703594494</v>
      </c>
      <c r="BH47" s="245">
        <f t="shared" si="28"/>
        <v>0.96544984349407637</v>
      </c>
    </row>
    <row r="48" spans="4:60">
      <c r="D48" s="68" t="s">
        <v>118</v>
      </c>
      <c r="E48" s="82">
        <f>SUM(E34:E47)</f>
        <v>0.66175197257826857</v>
      </c>
      <c r="F48" s="83">
        <f t="shared" ref="F48:K48" si="127">SUM(F34:F47)</f>
        <v>0.18389133394937923</v>
      </c>
      <c r="G48" s="83">
        <f t="shared" si="127"/>
        <v>0.54643383670662782</v>
      </c>
      <c r="H48" s="83">
        <f t="shared" si="127"/>
        <v>4.5224558618797026E-2</v>
      </c>
      <c r="I48" s="83">
        <f t="shared" si="127"/>
        <v>0.13862752914812757</v>
      </c>
      <c r="J48" s="83">
        <f t="shared" si="127"/>
        <v>3.4625265991060825</v>
      </c>
      <c r="K48" s="84">
        <f t="shared" si="127"/>
        <v>5.0384558301072833</v>
      </c>
      <c r="L48" s="82">
        <f>SUM(L34:L47)</f>
        <v>0.59000358723562729</v>
      </c>
      <c r="M48" s="83">
        <f t="shared" ref="M48:R48" si="128">SUM(M34:M47)</f>
        <v>0.16631812494161446</v>
      </c>
      <c r="N48" s="83">
        <f t="shared" si="128"/>
        <v>0.59411240497754858</v>
      </c>
      <c r="O48" s="83">
        <f t="shared" si="128"/>
        <v>4.4445911516793536E-2</v>
      </c>
      <c r="P48" s="83">
        <f t="shared" si="128"/>
        <v>0.13605219188951506</v>
      </c>
      <c r="Q48" s="83">
        <f t="shared" si="128"/>
        <v>3.1721266034450579</v>
      </c>
      <c r="R48" s="84">
        <f t="shared" si="128"/>
        <v>4.7030588240061562</v>
      </c>
      <c r="S48" s="82">
        <f>SUM(S34:S47)</f>
        <v>0.55470118540683555</v>
      </c>
      <c r="T48" s="83">
        <f t="shared" ref="T48:Y48" si="129">SUM(T34:T47)</f>
        <v>0.16342488197628346</v>
      </c>
      <c r="U48" s="83">
        <f t="shared" si="129"/>
        <v>0.65439152014493285</v>
      </c>
      <c r="V48" s="83">
        <f t="shared" si="129"/>
        <v>4.4799662358439164E-2</v>
      </c>
      <c r="W48" s="83">
        <f t="shared" si="129"/>
        <v>0.10947786431364531</v>
      </c>
      <c r="X48" s="83">
        <f t="shared" si="129"/>
        <v>3.0665288228339129</v>
      </c>
      <c r="Y48" s="84">
        <f t="shared" si="129"/>
        <v>4.5933239370340493</v>
      </c>
      <c r="Z48" s="82">
        <f>SUM(Z34:Z47)</f>
        <v>0.64114798755002311</v>
      </c>
      <c r="AA48" s="83">
        <f t="shared" ref="AA48:AF48" si="130">SUM(AA34:AA47)</f>
        <v>0.16849952674101024</v>
      </c>
      <c r="AB48" s="83">
        <f t="shared" si="130"/>
        <v>0.86254631364524426</v>
      </c>
      <c r="AC48" s="83">
        <f t="shared" si="130"/>
        <v>4.5947128279505263E-2</v>
      </c>
      <c r="AD48" s="83">
        <f t="shared" si="130"/>
        <v>0.14226460595182222</v>
      </c>
      <c r="AE48" s="83">
        <f t="shared" si="130"/>
        <v>2.816116668422934</v>
      </c>
      <c r="AF48" s="84">
        <f t="shared" si="130"/>
        <v>4.676522230590539</v>
      </c>
      <c r="AG48" s="82">
        <f>SUM(AG34:AG47)</f>
        <v>0.64797121732218899</v>
      </c>
      <c r="AH48" s="83">
        <f t="shared" ref="AH48:AM48" si="131">SUM(AH34:AH47)</f>
        <v>0.19589465487811378</v>
      </c>
      <c r="AI48" s="83">
        <f t="shared" si="131"/>
        <v>0.89772436975040892</v>
      </c>
      <c r="AJ48" s="83">
        <f t="shared" si="131"/>
        <v>4.5293067271633569E-2</v>
      </c>
      <c r="AK48" s="83">
        <f t="shared" si="131"/>
        <v>0.13851604015655955</v>
      </c>
      <c r="AL48" s="83">
        <f t="shared" si="131"/>
        <v>3.0221236924310473</v>
      </c>
      <c r="AM48" s="84">
        <f t="shared" si="131"/>
        <v>4.9475230418099523</v>
      </c>
      <c r="AN48" s="82">
        <f>SUM(AN34:AN47)</f>
        <v>0.64874866708519507</v>
      </c>
      <c r="AO48" s="83">
        <f t="shared" ref="AO48:AT48" si="132">SUM(AO34:AO47)</f>
        <v>0.18884650535488495</v>
      </c>
      <c r="AP48" s="83">
        <f t="shared" si="132"/>
        <v>1.0086405810873784</v>
      </c>
      <c r="AQ48" s="83">
        <f t="shared" si="132"/>
        <v>4.1203494026173564E-2</v>
      </c>
      <c r="AR48" s="83">
        <f t="shared" si="132"/>
        <v>0.13880785589610978</v>
      </c>
      <c r="AS48" s="83">
        <f t="shared" si="132"/>
        <v>3.1287336682966904</v>
      </c>
      <c r="AT48" s="84">
        <f t="shared" si="132"/>
        <v>5.1549807717464322</v>
      </c>
      <c r="AU48" s="82">
        <f>SUM(AU34:AU47)</f>
        <v>0.64770803534056876</v>
      </c>
      <c r="AV48" s="83">
        <f t="shared" ref="AV48:BA48" si="133">SUM(AV34:AV47)</f>
        <v>0.18854857059505062</v>
      </c>
      <c r="AW48" s="83">
        <f t="shared" si="133"/>
        <v>1.0069960161612215</v>
      </c>
      <c r="AX48" s="83">
        <f t="shared" si="133"/>
        <v>4.1141641775035258E-2</v>
      </c>
      <c r="AY48" s="83">
        <f t="shared" si="133"/>
        <v>0.13875854526465906</v>
      </c>
      <c r="AZ48" s="83">
        <f t="shared" si="133"/>
        <v>3.1256134235202948</v>
      </c>
      <c r="BA48" s="84">
        <f t="shared" si="133"/>
        <v>5.14876623265683</v>
      </c>
      <c r="BB48" s="82">
        <f>SUM(BB34:BB47)</f>
        <v>0.64149465626676117</v>
      </c>
      <c r="BC48" s="83">
        <f t="shared" ref="BC48:BH48" si="134">SUM(BC34:BC47)</f>
        <v>0.1867732291407174</v>
      </c>
      <c r="BD48" s="83">
        <f t="shared" si="134"/>
        <v>0.99757228331416337</v>
      </c>
      <c r="BE48" s="83">
        <f t="shared" si="134"/>
        <v>4.0774172454568366E-2</v>
      </c>
      <c r="BF48" s="83">
        <f t="shared" si="134"/>
        <v>0.1384910692574734</v>
      </c>
      <c r="BG48" s="83">
        <f t="shared" si="134"/>
        <v>3.1075942623558275</v>
      </c>
      <c r="BH48" s="84">
        <f t="shared" si="134"/>
        <v>5.1126996727895104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9</v>
      </c>
      <c r="F50" s="164">
        <f>E50</f>
        <v>9</v>
      </c>
      <c r="G50" s="164">
        <f t="shared" ref="G50:J50" si="135">F50</f>
        <v>9</v>
      </c>
      <c r="H50" s="164">
        <f t="shared" si="135"/>
        <v>9</v>
      </c>
      <c r="I50" s="164">
        <f t="shared" si="135"/>
        <v>9</v>
      </c>
      <c r="J50" s="164">
        <f t="shared" si="135"/>
        <v>9</v>
      </c>
      <c r="K50" s="164"/>
      <c r="L50" s="164">
        <f>E50+1</f>
        <v>10</v>
      </c>
      <c r="M50" s="164">
        <f t="shared" ref="M50:Q50" si="136">F50+1</f>
        <v>10</v>
      </c>
      <c r="N50" s="164">
        <f t="shared" si="136"/>
        <v>10</v>
      </c>
      <c r="O50" s="164">
        <f t="shared" si="136"/>
        <v>10</v>
      </c>
      <c r="P50" s="164">
        <f t="shared" si="136"/>
        <v>10</v>
      </c>
      <c r="Q50" s="164">
        <f t="shared" si="136"/>
        <v>10</v>
      </c>
      <c r="R50" s="164"/>
      <c r="S50" s="164">
        <f t="shared" ref="S50:X50" si="137">L50+1</f>
        <v>11</v>
      </c>
      <c r="T50" s="164">
        <f t="shared" si="137"/>
        <v>11</v>
      </c>
      <c r="U50" s="164">
        <f t="shared" si="137"/>
        <v>11</v>
      </c>
      <c r="V50" s="164">
        <f t="shared" si="137"/>
        <v>11</v>
      </c>
      <c r="W50" s="164">
        <f t="shared" si="137"/>
        <v>11</v>
      </c>
      <c r="X50" s="164">
        <f t="shared" si="137"/>
        <v>11</v>
      </c>
      <c r="Y50" s="164"/>
      <c r="Z50" s="164">
        <f t="shared" ref="Z50:AE50" si="138">S50+1</f>
        <v>12</v>
      </c>
      <c r="AA50" s="164">
        <f t="shared" si="138"/>
        <v>12</v>
      </c>
      <c r="AB50" s="164">
        <f t="shared" si="138"/>
        <v>12</v>
      </c>
      <c r="AC50" s="164">
        <f t="shared" si="138"/>
        <v>12</v>
      </c>
      <c r="AD50" s="164">
        <f t="shared" si="138"/>
        <v>12</v>
      </c>
      <c r="AE50" s="164">
        <f t="shared" si="138"/>
        <v>12</v>
      </c>
      <c r="AF50" s="164"/>
      <c r="AG50" s="164">
        <f t="shared" ref="AG50:AL50" si="139">Z50+1</f>
        <v>13</v>
      </c>
      <c r="AH50" s="164">
        <f t="shared" si="139"/>
        <v>13</v>
      </c>
      <c r="AI50" s="164">
        <f t="shared" si="139"/>
        <v>13</v>
      </c>
      <c r="AJ50" s="164">
        <f t="shared" si="139"/>
        <v>13</v>
      </c>
      <c r="AK50" s="164">
        <f t="shared" si="139"/>
        <v>13</v>
      </c>
      <c r="AL50" s="164">
        <f t="shared" si="139"/>
        <v>13</v>
      </c>
      <c r="AM50" s="164"/>
      <c r="AN50" s="164">
        <f t="shared" ref="AN50:AS50" si="140">AG50+1</f>
        <v>14</v>
      </c>
      <c r="AO50" s="164">
        <f t="shared" si="140"/>
        <v>14</v>
      </c>
      <c r="AP50" s="164">
        <f t="shared" si="140"/>
        <v>14</v>
      </c>
      <c r="AQ50" s="164">
        <f t="shared" si="140"/>
        <v>14</v>
      </c>
      <c r="AR50" s="164">
        <f t="shared" si="140"/>
        <v>14</v>
      </c>
      <c r="AS50" s="164">
        <f t="shared" si="140"/>
        <v>14</v>
      </c>
      <c r="AT50" s="164"/>
      <c r="AU50" s="164">
        <f t="shared" ref="AU50" si="141">AN50+1</f>
        <v>15</v>
      </c>
      <c r="AV50" s="164">
        <f t="shared" ref="AV50" si="142">AO50+1</f>
        <v>15</v>
      </c>
      <c r="AW50" s="164">
        <f t="shared" ref="AW50" si="143">AP50+1</f>
        <v>15</v>
      </c>
      <c r="AX50" s="164">
        <f t="shared" ref="AX50" si="144">AQ50+1</f>
        <v>15</v>
      </c>
      <c r="AY50" s="164">
        <f t="shared" ref="AY50" si="145">AR50+1</f>
        <v>15</v>
      </c>
      <c r="AZ50" s="164">
        <f t="shared" ref="AZ50" si="146">AS50+1</f>
        <v>15</v>
      </c>
      <c r="BA50" s="164"/>
      <c r="BB50" s="164">
        <f t="shared" ref="BB50" si="147">AU50+1</f>
        <v>16</v>
      </c>
      <c r="BC50" s="164">
        <f t="shared" ref="BC50" si="148">AV50+1</f>
        <v>16</v>
      </c>
      <c r="BD50" s="164">
        <f t="shared" ref="BD50" si="149">AW50+1</f>
        <v>16</v>
      </c>
      <c r="BE50" s="164">
        <f t="shared" ref="BE50" si="150">AX50+1</f>
        <v>16</v>
      </c>
      <c r="BF50" s="164">
        <f t="shared" ref="BF50" si="151">AY50+1</f>
        <v>16</v>
      </c>
      <c r="BG50" s="164">
        <f t="shared" ref="BG50" si="152">AZ50+1</f>
        <v>16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0.43743414380387918</v>
      </c>
      <c r="F52" s="37">
        <f t="shared" ref="F52:AT52" si="153">SUM(F53:F54)</f>
        <v>0.123196983095495</v>
      </c>
      <c r="G52" s="37">
        <f t="shared" si="153"/>
        <v>1.4437109364894644E-2</v>
      </c>
      <c r="H52" s="37">
        <f t="shared" si="153"/>
        <v>2.3276282970752231E-2</v>
      </c>
      <c r="I52" s="37">
        <f t="shared" si="153"/>
        <v>1.2823715655756305E-2</v>
      </c>
      <c r="J52" s="54">
        <f t="shared" si="153"/>
        <v>0.22568554496163407</v>
      </c>
      <c r="K52" s="11">
        <f t="shared" si="153"/>
        <v>0.83685377985241138</v>
      </c>
      <c r="L52" s="46">
        <f t="shared" si="153"/>
        <v>0.39028827627266049</v>
      </c>
      <c r="M52" s="37">
        <f t="shared" si="153"/>
        <v>0.11153869232615965</v>
      </c>
      <c r="N52" s="37">
        <f t="shared" si="153"/>
        <v>1.5722483105670725E-2</v>
      </c>
      <c r="O52" s="37">
        <f t="shared" si="153"/>
        <v>2.2922110188903087E-2</v>
      </c>
      <c r="P52" s="37">
        <f t="shared" si="153"/>
        <v>1.2775632192490418E-2</v>
      </c>
      <c r="Q52" s="54">
        <f t="shared" si="153"/>
        <v>0.20844414215134213</v>
      </c>
      <c r="R52" s="11">
        <f t="shared" si="153"/>
        <v>0.76169133623722651</v>
      </c>
      <c r="S52" s="46">
        <f t="shared" si="153"/>
        <v>0.36728147277756923</v>
      </c>
      <c r="T52" s="37">
        <f t="shared" si="153"/>
        <v>0.10970957216585973</v>
      </c>
      <c r="U52" s="37">
        <f t="shared" si="153"/>
        <v>1.7351233698890557E-2</v>
      </c>
      <c r="V52" s="37">
        <f t="shared" si="153"/>
        <v>2.3143411432327923E-2</v>
      </c>
      <c r="W52" s="37">
        <f t="shared" si="153"/>
        <v>1.0351027652325769E-2</v>
      </c>
      <c r="X52" s="54">
        <f t="shared" si="153"/>
        <v>0.20237064498191537</v>
      </c>
      <c r="Y52" s="11">
        <f t="shared" si="153"/>
        <v>0.73020736270888853</v>
      </c>
      <c r="Z52" s="46">
        <f t="shared" si="153"/>
        <v>0.42511842766258034</v>
      </c>
      <c r="AA52" s="37">
        <f t="shared" si="153"/>
        <v>0.11328585921846755</v>
      </c>
      <c r="AB52" s="37">
        <f t="shared" si="153"/>
        <v>2.2934505129764093E-2</v>
      </c>
      <c r="AC52" s="37">
        <f t="shared" si="153"/>
        <v>2.3795312995119621E-2</v>
      </c>
      <c r="AD52" s="37">
        <f t="shared" si="153"/>
        <v>1.358510112576311E-2</v>
      </c>
      <c r="AE52" s="54">
        <f t="shared" si="153"/>
        <v>0.18700336402834952</v>
      </c>
      <c r="AF52" s="11">
        <f t="shared" si="153"/>
        <v>0.78572257016004432</v>
      </c>
      <c r="AG52" s="46">
        <f t="shared" si="153"/>
        <v>0.42962950263594751</v>
      </c>
      <c r="AH52" s="37">
        <f t="shared" si="153"/>
        <v>0.13170293853768739</v>
      </c>
      <c r="AI52" s="37">
        <f t="shared" si="153"/>
        <v>2.3869230803702266E-2</v>
      </c>
      <c r="AJ52" s="37">
        <f t="shared" si="153"/>
        <v>2.3456220601974713E-2</v>
      </c>
      <c r="AK52" s="37">
        <f t="shared" si="153"/>
        <v>1.3231935599496864E-2</v>
      </c>
      <c r="AL52" s="54">
        <f t="shared" si="153"/>
        <v>0.20071220784663049</v>
      </c>
      <c r="AM52" s="11">
        <f t="shared" si="153"/>
        <v>0.82260203602543924</v>
      </c>
      <c r="AN52" s="46">
        <f t="shared" si="153"/>
        <v>0.43028289721196011</v>
      </c>
      <c r="AO52" s="37">
        <f t="shared" si="153"/>
        <v>0.127012436563117</v>
      </c>
      <c r="AP52" s="37">
        <f t="shared" si="153"/>
        <v>2.6835908824596379E-2</v>
      </c>
      <c r="AQ52" s="37">
        <f t="shared" si="153"/>
        <v>2.1351971767510039E-2</v>
      </c>
      <c r="AR52" s="37">
        <f t="shared" si="153"/>
        <v>1.330408446089037E-2</v>
      </c>
      <c r="AS52" s="54">
        <f t="shared" si="153"/>
        <v>0.20819237822089837</v>
      </c>
      <c r="AT52" s="11">
        <f t="shared" si="153"/>
        <v>0.82697967704897246</v>
      </c>
      <c r="AU52" s="46">
        <f t="shared" ref="AU52:BH52" si="154">SUM(AU53:AU54)</f>
        <v>0.42958190680527542</v>
      </c>
      <c r="AV52" s="37">
        <f t="shared" si="154"/>
        <v>0.12680551572071935</v>
      </c>
      <c r="AW52" s="37">
        <f t="shared" si="154"/>
        <v>2.6792189414035092E-2</v>
      </c>
      <c r="AX52" s="37">
        <f t="shared" si="154"/>
        <v>2.1317186449595221E-2</v>
      </c>
      <c r="AY52" s="37">
        <f t="shared" si="154"/>
        <v>1.3282410265524401E-2</v>
      </c>
      <c r="AZ52" s="54">
        <f t="shared" si="154"/>
        <v>0.20785320401522261</v>
      </c>
      <c r="BA52" s="11">
        <f t="shared" si="154"/>
        <v>0.82563241267037202</v>
      </c>
      <c r="BB52" s="46">
        <f t="shared" si="154"/>
        <v>0.42533089052847245</v>
      </c>
      <c r="BC52" s="37">
        <f t="shared" si="154"/>
        <v>0.12555068561084345</v>
      </c>
      <c r="BD52" s="37">
        <f t="shared" si="154"/>
        <v>2.6527061782992016E-2</v>
      </c>
      <c r="BE52" s="37">
        <f t="shared" si="154"/>
        <v>2.1106237838545015E-2</v>
      </c>
      <c r="BF52" s="37">
        <f t="shared" si="154"/>
        <v>1.3150971437819041E-2</v>
      </c>
      <c r="BG52" s="54">
        <f t="shared" si="154"/>
        <v>0.20579634980545053</v>
      </c>
      <c r="BH52" s="11">
        <f t="shared" si="154"/>
        <v>0.81746219700412248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CoLUM'!E53*HLOOKUP('Pomurska CoLUM'!E$50,SF,'Pomurska CoLUM'!$A53,FALSE)</f>
        <v>0.43240620302917859</v>
      </c>
      <c r="F53" s="38">
        <f>'Slovenia CoLUM'!F53*HLOOKUP('Pomurska CoLUM'!F$50,SF,'Pomurska CoLUM'!$A53,FALSE)</f>
        <v>0.1228598549158864</v>
      </c>
      <c r="G53" s="38">
        <f>'Slovenia CoLUM'!G53*HLOOKUP('Pomurska CoLUM'!G$50,SF,'Pomurska CoLUM'!$A53,FALSE)</f>
        <v>1.3456789035642822E-2</v>
      </c>
      <c r="H53" s="38">
        <f>'Slovenia CoLUM'!H53*HLOOKUP('Pomurska CoLUM'!H$50,SF,'Pomurska CoLUM'!$A53,FALSE)</f>
        <v>2.2800255738870907E-2</v>
      </c>
      <c r="I53" s="38">
        <f>'Slovenia CoLUM'!I53*HLOOKUP('Pomurska CoLUM'!I$50,SF,'Pomurska CoLUM'!$A53,FALSE)</f>
        <v>1.2203542304829626E-2</v>
      </c>
      <c r="J53" s="55">
        <f>'Slovenia CoLUM'!J53*HLOOKUP('Pomurska CoLUM'!J$50,SF,'Pomurska CoLUM'!$A53,FALSE)</f>
        <v>0.21224186759139346</v>
      </c>
      <c r="K53" s="34">
        <f t="shared" ref="K53:K106" si="155">SUM(E53:J53)</f>
        <v>0.81596851261580183</v>
      </c>
      <c r="L53" s="47">
        <f>'Slovenia CoLUM'!L53*HLOOKUP('Pomurska CoLUM'!L$50,SF,'Pomurska CoLUM'!$A53,FALSE)</f>
        <v>0.38580223793762208</v>
      </c>
      <c r="M53" s="38">
        <f>'Slovenia CoLUM'!M53*HLOOKUP('Pomurska CoLUM'!M$50,SF,'Pomurska CoLUM'!$A53,FALSE)</f>
        <v>0.11123346702473572</v>
      </c>
      <c r="N53" s="38">
        <f>'Slovenia CoLUM'!N53*HLOOKUP('Pomurska CoLUM'!N$50,SF,'Pomurska CoLUM'!$A53,FALSE)</f>
        <v>1.4654882284395111E-2</v>
      </c>
      <c r="O53" s="38">
        <f>'Slovenia CoLUM'!O53*HLOOKUP('Pomurska CoLUM'!O$50,SF,'Pomurska CoLUM'!$A53,FALSE)</f>
        <v>2.2453326204973475E-2</v>
      </c>
      <c r="P53" s="38">
        <f>'Slovenia CoLUM'!P53*HLOOKUP('Pomurska CoLUM'!P$50,SF,'Pomurska CoLUM'!$A53,FALSE)</f>
        <v>1.2157784227071205E-2</v>
      </c>
      <c r="Q53" s="55">
        <f>'Slovenia CoLUM'!Q53*HLOOKUP('Pomurska CoLUM'!Q$50,SF,'Pomurska CoLUM'!$A53,FALSE)</f>
        <v>0.19602750378278558</v>
      </c>
      <c r="R53" s="34">
        <f t="shared" ref="R53:R106" si="156">SUM(L53:Q53)</f>
        <v>0.74232920146158321</v>
      </c>
      <c r="S53" s="47">
        <f>'Slovenia CoLUM'!S53*HLOOKUP('Pomurska CoLUM'!S$50,SF,'Pomurska CoLUM'!$A53,FALSE)</f>
        <v>0.36305987846691029</v>
      </c>
      <c r="T53" s="38">
        <f>'Slovenia CoLUM'!T53*HLOOKUP('Pomurska CoLUM'!T$50,SF,'Pomurska CoLUM'!$A53,FALSE)</f>
        <v>0.10940935224634073</v>
      </c>
      <c r="U53" s="38">
        <f>'Slovenia CoLUM'!U53*HLOOKUP('Pomurska CoLUM'!U$50,SF,'Pomurska CoLUM'!$A53,FALSE)</f>
        <v>1.6173036131586487E-2</v>
      </c>
      <c r="V53" s="38">
        <f>'Slovenia CoLUM'!V53*HLOOKUP('Pomurska CoLUM'!V$50,SF,'Pomurska CoLUM'!$A53,FALSE)</f>
        <v>2.2670101578934884E-2</v>
      </c>
      <c r="W53" s="38">
        <f>'Slovenia CoLUM'!W53*HLOOKUP('Pomurska CoLUM'!W$50,SF,'Pomurska CoLUM'!$A53,FALSE)</f>
        <v>9.8504370530795964E-3</v>
      </c>
      <c r="X53" s="55">
        <f>'Slovenia CoLUM'!X53*HLOOKUP('Pomurska CoLUM'!X$50,SF,'Pomurska CoLUM'!$A53,FALSE)</f>
        <v>0.19031579379148195</v>
      </c>
      <c r="Y53" s="34">
        <f t="shared" ref="Y53:Y106" si="157">SUM(S53:X53)</f>
        <v>0.7114785992683339</v>
      </c>
      <c r="Z53" s="47">
        <f>'Slovenia CoLUM'!Z53*HLOOKUP('Pomurska CoLUM'!Z$50,SF,'Pomurska CoLUM'!$A53,FALSE)</f>
        <v>0.42023204577676304</v>
      </c>
      <c r="AA53" s="38">
        <f>'Slovenia CoLUM'!AA53*HLOOKUP('Pomurska CoLUM'!AA$50,SF,'Pomurska CoLUM'!$A53,FALSE)</f>
        <v>0.112975852800014</v>
      </c>
      <c r="AB53" s="38">
        <f>'Slovenia CoLUM'!AB53*HLOOKUP('Pomurska CoLUM'!AB$50,SF,'Pomurska CoLUM'!$A53,FALSE)</f>
        <v>2.137718772973746E-2</v>
      </c>
      <c r="AC53" s="38">
        <f>'Slovenia CoLUM'!AC53*HLOOKUP('Pomurska CoLUM'!AC$50,SF,'Pomurska CoLUM'!$A53,FALSE)</f>
        <v>2.3308670991709985E-2</v>
      </c>
      <c r="AD53" s="38">
        <f>'Slovenia CoLUM'!AD53*HLOOKUP('Pomurska CoLUM'!AD$50,SF,'Pomurska CoLUM'!$A53,FALSE)</f>
        <v>1.2928106077369285E-2</v>
      </c>
      <c r="AE53" s="55">
        <f>'Slovenia CoLUM'!AE53*HLOOKUP('Pomurska CoLUM'!AE$50,SF,'Pomurska CoLUM'!$A53,FALSE)</f>
        <v>0.17586391380979804</v>
      </c>
      <c r="AF53" s="34">
        <f t="shared" ref="AF53:AF106" si="158">SUM(Z53:AE53)</f>
        <v>0.76668577718539188</v>
      </c>
      <c r="AG53" s="47">
        <f>'Slovenia CoLUM'!AG53*HLOOKUP('Pomurska CoLUM'!AG$50,SF,'Pomurska CoLUM'!$A53,FALSE)</f>
        <v>0.42469126970439541</v>
      </c>
      <c r="AH53" s="38">
        <f>'Slovenia CoLUM'!AH53*HLOOKUP('Pomurska CoLUM'!AH$50,SF,'Pomurska CoLUM'!$A53,FALSE)</f>
        <v>0.13134253383618674</v>
      </c>
      <c r="AI53" s="38">
        <f>'Slovenia CoLUM'!AI53*HLOOKUP('Pomurska CoLUM'!AI$50,SF,'Pomurska CoLUM'!$A53,FALSE)</f>
        <v>2.2248442901563664E-2</v>
      </c>
      <c r="AJ53" s="38">
        <f>'Slovenia CoLUM'!AJ53*HLOOKUP('Pomurska CoLUM'!AJ$50,SF,'Pomurska CoLUM'!$A53,FALSE)</f>
        <v>2.2976513434916034E-2</v>
      </c>
      <c r="AK53" s="38">
        <f>'Slovenia CoLUM'!AK53*HLOOKUP('Pomurska CoLUM'!AK$50,SF,'Pomurska CoLUM'!$A53,FALSE)</f>
        <v>1.2592020144392209E-2</v>
      </c>
      <c r="AL53" s="55">
        <f>'Slovenia CoLUM'!AL53*HLOOKUP('Pomurska CoLUM'!AL$50,SF,'Pomurska CoLUM'!$A53,FALSE)</f>
        <v>0.18875614673949362</v>
      </c>
      <c r="AM53" s="34">
        <f t="shared" ref="AM53:AM106" si="159">SUM(AG53:AL53)</f>
        <v>0.80260692676094769</v>
      </c>
      <c r="AN53" s="47">
        <f>'Slovenia CoLUM'!AN53*HLOOKUP('Pomurska CoLUM'!AN$50,SF,'Pomurska CoLUM'!$A53,FALSE)</f>
        <v>0.42533715405452094</v>
      </c>
      <c r="AO53" s="38">
        <f>'Slovenia CoLUM'!AO53*HLOOKUP('Pomurska CoLUM'!AO$50,SF,'Pomurska CoLUM'!$A53,FALSE)</f>
        <v>0.12666486740638705</v>
      </c>
      <c r="AP53" s="38">
        <f>'Slovenia CoLUM'!AP53*HLOOKUP('Pomurska CoLUM'!AP$50,SF,'Pomurska CoLUM'!$A53,FALSE)</f>
        <v>2.5013675141261515E-2</v>
      </c>
      <c r="AQ53" s="38">
        <f>'Slovenia CoLUM'!AQ53*HLOOKUP('Pomurska CoLUM'!AQ$50,SF,'Pomurska CoLUM'!$A53,FALSE)</f>
        <v>2.091529895216114E-2</v>
      </c>
      <c r="AR53" s="38">
        <f>'Slovenia CoLUM'!AR53*HLOOKUP('Pomurska CoLUM'!AR$50,SF,'Pomurska CoLUM'!$A53,FALSE)</f>
        <v>1.2660679782978761E-2</v>
      </c>
      <c r="AS53" s="55">
        <f>'Slovenia CoLUM'!AS53*HLOOKUP('Pomurska CoLUM'!AS$50,SF,'Pomurska CoLUM'!$A53,FALSE)</f>
        <v>0.19579073697169622</v>
      </c>
      <c r="AT53" s="34">
        <f t="shared" ref="AT53:AT106" si="160">SUM(AN53:AS53)</f>
        <v>0.80638241230900576</v>
      </c>
      <c r="AU53" s="47">
        <f>'Slovenia CoLUM'!AU53*HLOOKUP('Pomurska CoLUM'!AU$50,SF,'Pomurska CoLUM'!$A53,FALSE)</f>
        <v>0.42464422094811416</v>
      </c>
      <c r="AV53" s="38">
        <f>'Slovenia CoLUM'!AV53*HLOOKUP('Pomurska CoLUM'!AV$50,SF,'Pomurska CoLUM'!$A53,FALSE)</f>
        <v>0.1264585128022622</v>
      </c>
      <c r="AW53" s="38">
        <f>'Slovenia CoLUM'!AW53*HLOOKUP('Pomurska CoLUM'!AW$50,SF,'Pomurska CoLUM'!$A53,FALSE)</f>
        <v>2.4972924401635174E-2</v>
      </c>
      <c r="AX53" s="38">
        <f>'Slovenia CoLUM'!AX53*HLOOKUP('Pomurska CoLUM'!AX$50,SF,'Pomurska CoLUM'!$A53,FALSE)</f>
        <v>2.0881225034714256E-2</v>
      </c>
      <c r="AY53" s="38">
        <f>'Slovenia CoLUM'!AY53*HLOOKUP('Pomurska CoLUM'!AY$50,SF,'Pomurska CoLUM'!$A53,FALSE)</f>
        <v>1.2640053782904203E-2</v>
      </c>
      <c r="AZ53" s="55">
        <f>'Slovenia CoLUM'!AZ53*HLOOKUP('Pomurska CoLUM'!AZ$50,SF,'Pomurska CoLUM'!$A53,FALSE)</f>
        <v>0.19547176675646297</v>
      </c>
      <c r="BA53" s="34">
        <f t="shared" ref="BA53:BA54" si="161">SUM(AU53:AZ53)</f>
        <v>0.80506870372609285</v>
      </c>
      <c r="BB53" s="47">
        <f>'Slovenia CoLUM'!BB53*HLOOKUP('Pomurska CoLUM'!BB$50,SF,'Pomurska CoLUM'!$A53,FALSE)</f>
        <v>0.42044206655915145</v>
      </c>
      <c r="BC53" s="38">
        <f>'Slovenia CoLUM'!BC53*HLOOKUP('Pomurska CoLUM'!BC$50,SF,'Pomurska CoLUM'!$A53,FALSE)</f>
        <v>0.12520711653126798</v>
      </c>
      <c r="BD53" s="38">
        <f>'Slovenia CoLUM'!BD53*HLOOKUP('Pomurska CoLUM'!BD$50,SF,'Pomurska CoLUM'!$A53,FALSE)</f>
        <v>2.4725799682393117E-2</v>
      </c>
      <c r="BE53" s="38">
        <f>'Slovenia CoLUM'!BE53*HLOOKUP('Pomurska CoLUM'!BE$50,SF,'Pomurska CoLUM'!$A53,FALSE)</f>
        <v>2.0674590569677551E-2</v>
      </c>
      <c r="BF53" s="38">
        <f>'Slovenia CoLUM'!BF53*HLOOKUP('Pomurska CoLUM'!BF$50,SF,'Pomurska CoLUM'!$A53,FALSE)</f>
        <v>1.2514971526134141E-2</v>
      </c>
      <c r="BG53" s="55">
        <f>'Slovenia CoLUM'!BG53*HLOOKUP('Pomurska CoLUM'!BG$50,SF,'Pomurska CoLUM'!$A53,FALSE)</f>
        <v>0.19353743561035672</v>
      </c>
      <c r="BH53" s="34">
        <f t="shared" ref="BH53:BH54" si="162">SUM(BB53:BG53)</f>
        <v>0.79710198047898095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CoLUM'!E54*HLOOKUP('Pomurska CoLUM'!E$50,SF,'Pomurska CoLUM'!$A54,FALSE)</f>
        <v>5.0279407747005718E-3</v>
      </c>
      <c r="F54" s="38">
        <f>'Slovenia CoLUM'!F54*HLOOKUP('Pomurska CoLUM'!F$50,SF,'Pomurska CoLUM'!$A54,FALSE)</f>
        <v>3.3712817960859423E-4</v>
      </c>
      <c r="G54" s="38">
        <f>'Slovenia CoLUM'!G54*HLOOKUP('Pomurska CoLUM'!G$50,SF,'Pomurska CoLUM'!$A54,FALSE)</f>
        <v>9.8032032925182179E-4</v>
      </c>
      <c r="H54" s="38">
        <f>'Slovenia CoLUM'!H54*HLOOKUP('Pomurska CoLUM'!H$50,SF,'Pomurska CoLUM'!$A54,FALSE)</f>
        <v>4.7602723188132297E-4</v>
      </c>
      <c r="I54" s="38">
        <f>'Slovenia CoLUM'!I54*HLOOKUP('Pomurska CoLUM'!I$50,SF,'Pomurska CoLUM'!$A54,FALSE)</f>
        <v>6.2017335092667803E-4</v>
      </c>
      <c r="J54" s="55">
        <f>'Slovenia CoLUM'!J54*HLOOKUP('Pomurska CoLUM'!J$50,SF,'Pomurska CoLUM'!$A54,FALSE)</f>
        <v>1.344367737024061E-2</v>
      </c>
      <c r="K54" s="34">
        <f t="shared" si="155"/>
        <v>2.0885267236609599E-2</v>
      </c>
      <c r="L54" s="47">
        <f>'Slovenia CoLUM'!L54*HLOOKUP('Pomurska CoLUM'!L$50,SF,'Pomurska CoLUM'!$A54,FALSE)</f>
        <v>4.4860383350384296E-3</v>
      </c>
      <c r="M54" s="38">
        <f>'Slovenia CoLUM'!M54*HLOOKUP('Pomurska CoLUM'!M$50,SF,'Pomurska CoLUM'!$A54,FALSE)</f>
        <v>3.0522530142393069E-4</v>
      </c>
      <c r="N54" s="38">
        <f>'Slovenia CoLUM'!N54*HLOOKUP('Pomurska CoLUM'!N$50,SF,'Pomurska CoLUM'!$A54,FALSE)</f>
        <v>1.0676008212756128E-3</v>
      </c>
      <c r="O54" s="38">
        <f>'Slovenia CoLUM'!O54*HLOOKUP('Pomurska CoLUM'!O$50,SF,'Pomurska CoLUM'!$A54,FALSE)</f>
        <v>4.687839839296125E-4</v>
      </c>
      <c r="P54" s="38">
        <f>'Slovenia CoLUM'!P54*HLOOKUP('Pomurska CoLUM'!P$50,SF,'Pomurska CoLUM'!$A54,FALSE)</f>
        <v>6.1784796541921282E-4</v>
      </c>
      <c r="Q54" s="55">
        <f>'Slovenia CoLUM'!Q54*HLOOKUP('Pomurska CoLUM'!Q$50,SF,'Pomurska CoLUM'!$A54,FALSE)</f>
        <v>1.2416638368556552E-2</v>
      </c>
      <c r="R54" s="34">
        <f t="shared" si="156"/>
        <v>1.9362134775643351E-2</v>
      </c>
      <c r="S54" s="47">
        <f>'Slovenia CoLUM'!S54*HLOOKUP('Pomurska CoLUM'!S$50,SF,'Pomurska CoLUM'!$A54,FALSE)</f>
        <v>4.2215943106589356E-3</v>
      </c>
      <c r="T54" s="38">
        <f>'Slovenia CoLUM'!T54*HLOOKUP('Pomurska CoLUM'!T$50,SF,'Pomurska CoLUM'!$A54,FALSE)</f>
        <v>3.0021991951900728E-4</v>
      </c>
      <c r="U54" s="38">
        <f>'Slovenia CoLUM'!U54*HLOOKUP('Pomurska CoLUM'!U$50,SF,'Pomurska CoLUM'!$A54,FALSE)</f>
        <v>1.178197567304072E-3</v>
      </c>
      <c r="V54" s="38">
        <f>'Slovenia CoLUM'!V54*HLOOKUP('Pomurska CoLUM'!V$50,SF,'Pomurska CoLUM'!$A54,FALSE)</f>
        <v>4.7330985339303906E-4</v>
      </c>
      <c r="W54" s="38">
        <f>'Slovenia CoLUM'!W54*HLOOKUP('Pomurska CoLUM'!W$50,SF,'Pomurska CoLUM'!$A54,FALSE)</f>
        <v>5.0059059924617306E-4</v>
      </c>
      <c r="X54" s="55">
        <f>'Slovenia CoLUM'!X54*HLOOKUP('Pomurska CoLUM'!X$50,SF,'Pomurska CoLUM'!$A54,FALSE)</f>
        <v>1.2054851190433436E-2</v>
      </c>
      <c r="Y54" s="34">
        <f t="shared" si="157"/>
        <v>1.8728763440554665E-2</v>
      </c>
      <c r="Z54" s="47">
        <f>'Slovenia CoLUM'!Z54*HLOOKUP('Pomurska CoLUM'!Z$50,SF,'Pomurska CoLUM'!$A54,FALSE)</f>
        <v>4.8863818858173097E-3</v>
      </c>
      <c r="AA54" s="38">
        <f>'Slovenia CoLUM'!AA54*HLOOKUP('Pomurska CoLUM'!AA$50,SF,'Pomurska CoLUM'!$A54,FALSE)</f>
        <v>3.1000641845355353E-4</v>
      </c>
      <c r="AB54" s="38">
        <f>'Slovenia CoLUM'!AB54*HLOOKUP('Pomurska CoLUM'!AB$50,SF,'Pomurska CoLUM'!$A54,FALSE)</f>
        <v>1.5573174000266339E-3</v>
      </c>
      <c r="AC54" s="38">
        <f>'Slovenia CoLUM'!AC54*HLOOKUP('Pomurska CoLUM'!AC$50,SF,'Pomurska CoLUM'!$A54,FALSE)</f>
        <v>4.8664200340963539E-4</v>
      </c>
      <c r="AD54" s="38">
        <f>'Slovenia CoLUM'!AD54*HLOOKUP('Pomurska CoLUM'!AD$50,SF,'Pomurska CoLUM'!$A54,FALSE)</f>
        <v>6.5699504839382623E-4</v>
      </c>
      <c r="AE54" s="55">
        <f>'Slovenia CoLUM'!AE54*HLOOKUP('Pomurska CoLUM'!AE$50,SF,'Pomurska CoLUM'!$A54,FALSE)</f>
        <v>1.1139450218551483E-2</v>
      </c>
      <c r="AF54" s="34">
        <f t="shared" si="158"/>
        <v>1.9036792974652442E-2</v>
      </c>
      <c r="AG54" s="47">
        <f>'Slovenia CoLUM'!AG54*HLOOKUP('Pomurska CoLUM'!AG$50,SF,'Pomurska CoLUM'!$A54,FALSE)</f>
        <v>4.938232931552094E-3</v>
      </c>
      <c r="AH54" s="38">
        <f>'Slovenia CoLUM'!AH54*HLOOKUP('Pomurska CoLUM'!AH$50,SF,'Pomurska CoLUM'!$A54,FALSE)</f>
        <v>3.6040470150065573E-4</v>
      </c>
      <c r="AI54" s="38">
        <f>'Slovenia CoLUM'!AI54*HLOOKUP('Pomurska CoLUM'!AI$50,SF,'Pomurska CoLUM'!$A54,FALSE)</f>
        <v>1.6207879021386035E-3</v>
      </c>
      <c r="AJ54" s="38">
        <f>'Slovenia CoLUM'!AJ54*HLOOKUP('Pomurska CoLUM'!AJ$50,SF,'Pomurska CoLUM'!$A54,FALSE)</f>
        <v>4.7970716705867793E-4</v>
      </c>
      <c r="AK54" s="38">
        <f>'Slovenia CoLUM'!AK54*HLOOKUP('Pomurska CoLUM'!AK$50,SF,'Pomurska CoLUM'!$A54,FALSE)</f>
        <v>6.3991545510465526E-4</v>
      </c>
      <c r="AL54" s="55">
        <f>'Slovenia CoLUM'!AL54*HLOOKUP('Pomurska CoLUM'!AL$50,SF,'Pomurska CoLUM'!$A54,FALSE)</f>
        <v>1.1956061107136861E-2</v>
      </c>
      <c r="AM54" s="34">
        <f t="shared" si="159"/>
        <v>1.9995109264491547E-2</v>
      </c>
      <c r="AN54" s="47">
        <f>'Slovenia CoLUM'!AN54*HLOOKUP('Pomurska CoLUM'!AN$50,SF,'Pomurska CoLUM'!$A54,FALSE)</f>
        <v>4.9457431574391995E-3</v>
      </c>
      <c r="AO54" s="38">
        <f>'Slovenia CoLUM'!AO54*HLOOKUP('Pomurska CoLUM'!AO$50,SF,'Pomurska CoLUM'!$A54,FALSE)</f>
        <v>3.4756915672995507E-4</v>
      </c>
      <c r="AP54" s="38">
        <f>'Slovenia CoLUM'!AP54*HLOOKUP('Pomurska CoLUM'!AP$50,SF,'Pomurska CoLUM'!$A54,FALSE)</f>
        <v>1.8222336833348626E-3</v>
      </c>
      <c r="AQ54" s="38">
        <f>'Slovenia CoLUM'!AQ54*HLOOKUP('Pomurska CoLUM'!AQ$50,SF,'Pomurska CoLUM'!$A54,FALSE)</f>
        <v>4.3667281534889721E-4</v>
      </c>
      <c r="AR54" s="38">
        <f>'Slovenia CoLUM'!AR54*HLOOKUP('Pomurska CoLUM'!AR$50,SF,'Pomurska CoLUM'!$A54,FALSE)</f>
        <v>6.4340467791160823E-4</v>
      </c>
      <c r="AS54" s="55">
        <f>'Slovenia CoLUM'!AS54*HLOOKUP('Pomurska CoLUM'!AS$50,SF,'Pomurska CoLUM'!$A54,FALSE)</f>
        <v>1.2401641249202148E-2</v>
      </c>
      <c r="AT54" s="34">
        <f t="shared" si="160"/>
        <v>2.0597264739966672E-2</v>
      </c>
      <c r="AU54" s="47">
        <f>'Slovenia CoLUM'!AU54*HLOOKUP('Pomurska CoLUM'!AU$50,SF,'Pomurska CoLUM'!$A54,FALSE)</f>
        <v>4.9376858571612732E-3</v>
      </c>
      <c r="AV54" s="38">
        <f>'Slovenia CoLUM'!AV54*HLOOKUP('Pomurska CoLUM'!AV$50,SF,'Pomurska CoLUM'!$A54,FALSE)</f>
        <v>3.4700291845716759E-4</v>
      </c>
      <c r="AW54" s="38">
        <f>'Slovenia CoLUM'!AW54*HLOOKUP('Pomurska CoLUM'!AW$50,SF,'Pomurska CoLUM'!$A54,FALSE)</f>
        <v>1.8192650123999199E-3</v>
      </c>
      <c r="AX54" s="38">
        <f>'Slovenia CoLUM'!AX54*HLOOKUP('Pomurska CoLUM'!AX$50,SF,'Pomurska CoLUM'!$A54,FALSE)</f>
        <v>4.3596141488096526E-4</v>
      </c>
      <c r="AY54" s="38">
        <f>'Slovenia CoLUM'!AY54*HLOOKUP('Pomurska CoLUM'!AY$50,SF,'Pomurska CoLUM'!$A54,FALSE)</f>
        <v>6.4235648262019713E-4</v>
      </c>
      <c r="AZ54" s="55">
        <f>'Slovenia CoLUM'!AZ54*HLOOKUP('Pomurska CoLUM'!AZ$50,SF,'Pomurska CoLUM'!$A54,FALSE)</f>
        <v>1.2381437258759653E-2</v>
      </c>
      <c r="BA54" s="34">
        <f t="shared" si="161"/>
        <v>2.0563708944279176E-2</v>
      </c>
      <c r="BB54" s="47">
        <f>'Slovenia CoLUM'!BB54*HLOOKUP('Pomurska CoLUM'!BB$50,SF,'Pomurska CoLUM'!$A54,FALSE)</f>
        <v>4.8888239693209955E-3</v>
      </c>
      <c r="BC54" s="38">
        <f>'Slovenia CoLUM'!BC54*HLOOKUP('Pomurska CoLUM'!BC$50,SF,'Pomurska CoLUM'!$A54,FALSE)</f>
        <v>3.4356907957547512E-4</v>
      </c>
      <c r="BD54" s="38">
        <f>'Slovenia CoLUM'!BD54*HLOOKUP('Pomurska CoLUM'!BD$50,SF,'Pomurska CoLUM'!$A54,FALSE)</f>
        <v>1.8012621005988982E-3</v>
      </c>
      <c r="BE54" s="38">
        <f>'Slovenia CoLUM'!BE54*HLOOKUP('Pomurska CoLUM'!BE$50,SF,'Pomurska CoLUM'!$A54,FALSE)</f>
        <v>4.3164726886746221E-4</v>
      </c>
      <c r="BF54" s="38">
        <f>'Slovenia CoLUM'!BF54*HLOOKUP('Pomurska CoLUM'!BF$50,SF,'Pomurska CoLUM'!$A54,FALSE)</f>
        <v>6.3599991168489917E-4</v>
      </c>
      <c r="BG54" s="55">
        <f>'Slovenia CoLUM'!BG54*HLOOKUP('Pomurska CoLUM'!BG$50,SF,'Pomurska CoLUM'!$A54,FALSE)</f>
        <v>1.22589141950938E-2</v>
      </c>
      <c r="BH54" s="34">
        <f t="shared" si="162"/>
        <v>2.0360216525141528E-2</v>
      </c>
    </row>
    <row r="55" spans="1:60">
      <c r="A55" s="6">
        <f t="shared" ref="A55:A106" si="163">A54+1</f>
        <v>5</v>
      </c>
      <c r="B55" s="326"/>
      <c r="C55" s="3" t="s">
        <v>54</v>
      </c>
      <c r="D55" s="15"/>
      <c r="E55" s="48">
        <f>SUM(E56:E57)</f>
        <v>2.5434970150033549E-2</v>
      </c>
      <c r="F55" s="39">
        <f t="shared" ref="F55:AT55" si="164">SUM(F56:F57)</f>
        <v>1.6570262647763634E-3</v>
      </c>
      <c r="G55" s="39">
        <f t="shared" si="164"/>
        <v>3.8670881808855473E-3</v>
      </c>
      <c r="H55" s="39">
        <f t="shared" si="164"/>
        <v>1.8137658071741907E-3</v>
      </c>
      <c r="I55" s="39">
        <f t="shared" si="164"/>
        <v>2.6813352235665567E-3</v>
      </c>
      <c r="J55" s="56">
        <f t="shared" si="164"/>
        <v>5.5730156771293463E-2</v>
      </c>
      <c r="K55" s="35">
        <f t="shared" si="164"/>
        <v>9.1184342397729684E-2</v>
      </c>
      <c r="L55" s="48">
        <f t="shared" si="164"/>
        <v>2.2858658212727548E-2</v>
      </c>
      <c r="M55" s="39">
        <f t="shared" si="164"/>
        <v>1.5111290087659159E-3</v>
      </c>
      <c r="N55" s="39">
        <f t="shared" si="164"/>
        <v>4.2420095348866416E-3</v>
      </c>
      <c r="O55" s="39">
        <f t="shared" si="164"/>
        <v>1.7991561290043221E-3</v>
      </c>
      <c r="P55" s="39">
        <f t="shared" si="164"/>
        <v>2.6907063791653564E-3</v>
      </c>
      <c r="Q55" s="56">
        <f t="shared" si="164"/>
        <v>5.1846911472882458E-2</v>
      </c>
      <c r="R55" s="35">
        <f t="shared" si="164"/>
        <v>8.4948570737432241E-2</v>
      </c>
      <c r="S55" s="48">
        <f t="shared" si="164"/>
        <v>2.1547749776042412E-2</v>
      </c>
      <c r="T55" s="39">
        <f t="shared" si="164"/>
        <v>1.4888748360538564E-3</v>
      </c>
      <c r="U55" s="39">
        <f t="shared" si="164"/>
        <v>4.6894135831991798E-3</v>
      </c>
      <c r="V55" s="39">
        <f t="shared" si="164"/>
        <v>1.8196141569023164E-3</v>
      </c>
      <c r="W55" s="39">
        <f t="shared" si="164"/>
        <v>2.1837607269147982E-3</v>
      </c>
      <c r="X55" s="56">
        <f t="shared" si="164"/>
        <v>5.0421804688282841E-2</v>
      </c>
      <c r="Y55" s="35">
        <f t="shared" si="164"/>
        <v>8.215121776739541E-2</v>
      </c>
      <c r="Z55" s="48">
        <f t="shared" si="164"/>
        <v>2.5007711993877902E-2</v>
      </c>
      <c r="AA55" s="39">
        <f t="shared" si="164"/>
        <v>1.5415247331288056E-3</v>
      </c>
      <c r="AB55" s="39">
        <f t="shared" si="164"/>
        <v>6.2149648579069988E-3</v>
      </c>
      <c r="AC55" s="39">
        <f t="shared" si="164"/>
        <v>1.8758775183136903E-3</v>
      </c>
      <c r="AD55" s="39">
        <f t="shared" si="164"/>
        <v>2.8737275003186532E-3</v>
      </c>
      <c r="AE55" s="56">
        <f t="shared" si="164"/>
        <v>4.6717695863428832E-2</v>
      </c>
      <c r="AF55" s="35">
        <f t="shared" si="164"/>
        <v>8.4231502466974875E-2</v>
      </c>
      <c r="AG55" s="48">
        <f t="shared" si="164"/>
        <v>2.5275275995436122E-2</v>
      </c>
      <c r="AH55" s="39">
        <f t="shared" si="164"/>
        <v>1.7922890063422335E-3</v>
      </c>
      <c r="AI55" s="39">
        <f t="shared" si="164"/>
        <v>6.4688265917644348E-3</v>
      </c>
      <c r="AJ55" s="39">
        <f t="shared" si="164"/>
        <v>1.8493064139476815E-3</v>
      </c>
      <c r="AK55" s="39">
        <f t="shared" si="164"/>
        <v>2.7992640618283338E-3</v>
      </c>
      <c r="AL55" s="56">
        <f t="shared" si="164"/>
        <v>5.0146839369421693E-2</v>
      </c>
      <c r="AM55" s="35">
        <f t="shared" si="164"/>
        <v>8.8331801438740504E-2</v>
      </c>
      <c r="AN55" s="48">
        <f t="shared" si="164"/>
        <v>2.5340659518915412E-2</v>
      </c>
      <c r="AO55" s="39">
        <f t="shared" si="164"/>
        <v>1.730297749693255E-3</v>
      </c>
      <c r="AP55" s="39">
        <f t="shared" si="164"/>
        <v>7.2805705170456893E-3</v>
      </c>
      <c r="AQ55" s="39">
        <f t="shared" si="164"/>
        <v>1.6851976491567633E-3</v>
      </c>
      <c r="AR55" s="39">
        <f t="shared" si="164"/>
        <v>2.8175232141652976E-3</v>
      </c>
      <c r="AS55" s="56">
        <f t="shared" si="164"/>
        <v>5.207108454587768E-2</v>
      </c>
      <c r="AT55" s="48">
        <f t="shared" si="164"/>
        <v>9.0925333194854102E-2</v>
      </c>
      <c r="AU55" s="48">
        <f t="shared" ref="AU55:BH55" si="165">SUM(AU56:AU57)</f>
        <v>2.5275416194724107E-2</v>
      </c>
      <c r="AV55" s="39">
        <f t="shared" si="165"/>
        <v>1.7258428389224263E-3</v>
      </c>
      <c r="AW55" s="39">
        <f t="shared" si="165"/>
        <v>7.2618255975542816E-3</v>
      </c>
      <c r="AX55" s="39">
        <f t="shared" si="165"/>
        <v>1.6808588553511687E-3</v>
      </c>
      <c r="AY55" s="39">
        <f t="shared" si="165"/>
        <v>2.8102690785599834E-3</v>
      </c>
      <c r="AZ55" s="56">
        <f t="shared" si="165"/>
        <v>5.1937019737995173E-2</v>
      </c>
      <c r="BA55" s="48">
        <f t="shared" si="165"/>
        <v>9.0691232303107133E-2</v>
      </c>
      <c r="BB55" s="48">
        <f t="shared" si="165"/>
        <v>2.4916254263820648E-2</v>
      </c>
      <c r="BC55" s="39">
        <f t="shared" si="165"/>
        <v>1.70131873052841E-3</v>
      </c>
      <c r="BD55" s="39">
        <f t="shared" si="165"/>
        <v>7.1586355537817791E-3</v>
      </c>
      <c r="BE55" s="39">
        <f t="shared" si="165"/>
        <v>1.6569739662789908E-3</v>
      </c>
      <c r="BF55" s="39">
        <f t="shared" si="165"/>
        <v>2.7703353476636119E-3</v>
      </c>
      <c r="BG55" s="56">
        <f t="shared" si="165"/>
        <v>5.1198998249021105E-2</v>
      </c>
      <c r="BH55" s="48">
        <f t="shared" si="165"/>
        <v>8.9402516111094552E-2</v>
      </c>
    </row>
    <row r="56" spans="1:60">
      <c r="A56" s="6">
        <f t="shared" si="163"/>
        <v>6</v>
      </c>
      <c r="B56" s="326"/>
      <c r="C56" s="17" t="s">
        <v>55</v>
      </c>
      <c r="D56" s="14" t="s">
        <v>10</v>
      </c>
      <c r="E56" s="47">
        <f>'Slovenia CoLUM'!E56*HLOOKUP('Pomurska CoLUM'!E$50,SF,'Pomurska CoLUM'!$A56,FALSE)</f>
        <v>6.1844957400878737E-3</v>
      </c>
      <c r="F56" s="38">
        <f>'Slovenia CoLUM'!F56*HLOOKUP('Pomurska CoLUM'!F$50,SF,'Pomurska CoLUM'!$A56,FALSE)</f>
        <v>4.1113596539851251E-4</v>
      </c>
      <c r="G56" s="38">
        <f>'Slovenia CoLUM'!G56*HLOOKUP('Pomurska CoLUM'!G$50,SF,'Pomurska CoLUM'!$A56,FALSE)</f>
        <v>1.154106768541191E-3</v>
      </c>
      <c r="H56" s="38">
        <f>'Slovenia CoLUM'!H56*HLOOKUP('Pomurska CoLUM'!H$50,SF,'Pomurska CoLUM'!$A56,FALSE)</f>
        <v>5.8543985539406514E-4</v>
      </c>
      <c r="I56" s="38">
        <f>'Slovenia CoLUM'!I56*HLOOKUP('Pomurska CoLUM'!I$50,SF,'Pomurska CoLUM'!$A56,FALSE)</f>
        <v>7.3157597094591909E-4</v>
      </c>
      <c r="J56" s="55">
        <f>'Slovenia CoLUM'!J56*HLOOKUP('Pomurska CoLUM'!J$50,SF,'Pomurska CoLUM'!$A56,FALSE)</f>
        <v>1.532847357553802E-2</v>
      </c>
      <c r="K56" s="34">
        <f t="shared" si="155"/>
        <v>2.4395227875905583E-2</v>
      </c>
      <c r="L56" s="47">
        <f>'Slovenia CoLUM'!L56*HLOOKUP('Pomurska CoLUM'!L$50,SF,'Pomurska CoLUM'!$A56,FALSE)</f>
        <v>5.5580672399787295E-3</v>
      </c>
      <c r="M56" s="38">
        <f>'Slovenia CoLUM'!M56*HLOOKUP('Pomurska CoLUM'!M$50,SF,'Pomurska CoLUM'!$A56,FALSE)</f>
        <v>3.749364129388271E-4</v>
      </c>
      <c r="N56" s="38">
        <f>'Slovenia CoLUM'!N56*HLOOKUP('Pomurska CoLUM'!N$50,SF,'Pomurska CoLUM'!$A56,FALSE)</f>
        <v>1.2659995550729451E-3</v>
      </c>
      <c r="O56" s="38">
        <f>'Slovenia CoLUM'!O56*HLOOKUP('Pomurska CoLUM'!O$50,SF,'Pomurska CoLUM'!$A56,FALSE)</f>
        <v>5.8072420365926569E-4</v>
      </c>
      <c r="P56" s="38">
        <f>'Slovenia CoLUM'!P56*HLOOKUP('Pomurska CoLUM'!P$50,SF,'Pomurska CoLUM'!$A56,FALSE)</f>
        <v>7.3413279867705231E-4</v>
      </c>
      <c r="Q56" s="55">
        <f>'Slovenia CoLUM'!Q56*HLOOKUP('Pomurska CoLUM'!Q$50,SF,'Pomurska CoLUM'!$A56,FALSE)</f>
        <v>1.4260394345323378E-2</v>
      </c>
      <c r="R56" s="34">
        <f t="shared" si="156"/>
        <v>2.27742545556502E-2</v>
      </c>
      <c r="S56" s="47">
        <f>'Slovenia CoLUM'!S56*HLOOKUP('Pomurska CoLUM'!S$50,SF,'Pomurska CoLUM'!$A56,FALSE)</f>
        <v>5.2393207427545605E-3</v>
      </c>
      <c r="T56" s="38">
        <f>'Slovenia CoLUM'!T56*HLOOKUP('Pomurska CoLUM'!T$50,SF,'Pomurska CoLUM'!$A56,FALSE)</f>
        <v>3.694147800132604E-4</v>
      </c>
      <c r="U56" s="38">
        <f>'Slovenia CoLUM'!U56*HLOOKUP('Pomurska CoLUM'!U$50,SF,'Pomurska CoLUM'!$A56,FALSE)</f>
        <v>1.3995243200324004E-3</v>
      </c>
      <c r="V56" s="38">
        <f>'Slovenia CoLUM'!V56*HLOOKUP('Pomurska CoLUM'!V$50,SF,'Pomurska CoLUM'!$A56,FALSE)</f>
        <v>5.8732756162691274E-4</v>
      </c>
      <c r="W56" s="38">
        <f>'Slovenia CoLUM'!W56*HLOOKUP('Pomurska CoLUM'!W$50,SF,'Pomurska CoLUM'!$A56,FALSE)</f>
        <v>5.9581765833115175E-4</v>
      </c>
      <c r="X56" s="55">
        <f>'Slovenia CoLUM'!X56*HLOOKUP('Pomurska CoLUM'!X$50,SF,'Pomurska CoLUM'!$A56,FALSE)</f>
        <v>1.3868421435939646E-2</v>
      </c>
      <c r="Y56" s="34">
        <f t="shared" si="157"/>
        <v>2.2059826498697931E-2</v>
      </c>
      <c r="Z56" s="47">
        <f>'Slovenia CoLUM'!Z56*HLOOKUP('Pomurska CoLUM'!Z$50,SF,'Pomurska CoLUM'!$A56,FALSE)</f>
        <v>6.0806082092169618E-3</v>
      </c>
      <c r="AA56" s="38">
        <f>'Slovenia CoLUM'!AA56*HLOOKUP('Pomurska CoLUM'!AA$50,SF,'Pomurska CoLUM'!$A56,FALSE)</f>
        <v>3.824781011700694E-4</v>
      </c>
      <c r="AB56" s="38">
        <f>'Slovenia CoLUM'!AB56*HLOOKUP('Pomurska CoLUM'!AB$50,SF,'Pomurska CoLUM'!$A56,FALSE)</f>
        <v>1.8548149597958185E-3</v>
      </c>
      <c r="AC56" s="38">
        <f>'Slovenia CoLUM'!AC56*HLOOKUP('Pomurska CoLUM'!AC$50,SF,'Pomurska CoLUM'!$A56,FALSE)</f>
        <v>6.0548801764519894E-4</v>
      </c>
      <c r="AD56" s="38">
        <f>'Slovenia CoLUM'!AD56*HLOOKUP('Pomurska CoLUM'!AD$50,SF,'Pomurska CoLUM'!$A56,FALSE)</f>
        <v>7.8406831335441312E-4</v>
      </c>
      <c r="AE56" s="55">
        <f>'Slovenia CoLUM'!AE56*HLOOKUP('Pomurska CoLUM'!AE$50,SF,'Pomurska CoLUM'!$A56,FALSE)</f>
        <v>1.2849613351912528E-2</v>
      </c>
      <c r="AF56" s="34">
        <f t="shared" si="158"/>
        <v>2.255707095309499E-2</v>
      </c>
      <c r="AG56" s="47">
        <f>'Slovenia CoLUM'!AG56*HLOOKUP('Pomurska CoLUM'!AG$50,SF,'Pomurska CoLUM'!$A56,FALSE)</f>
        <v>6.1456662147139881E-3</v>
      </c>
      <c r="AH56" s="38">
        <f>'Slovenia CoLUM'!AH56*HLOOKUP('Pomurska CoLUM'!AH$50,SF,'Pomurska CoLUM'!$A56,FALSE)</f>
        <v>4.4469691673541779E-4</v>
      </c>
      <c r="AI56" s="38">
        <f>'Slovenia CoLUM'!AI56*HLOOKUP('Pomurska CoLUM'!AI$50,SF,'Pomurska CoLUM'!$A56,FALSE)</f>
        <v>1.9305783072070932E-3</v>
      </c>
      <c r="AJ56" s="38">
        <f>'Slovenia CoLUM'!AJ56*HLOOKUP('Pomurska CoLUM'!AJ$50,SF,'Pomurska CoLUM'!$A56,FALSE)</f>
        <v>5.9691150603815028E-4</v>
      </c>
      <c r="AK56" s="38">
        <f>'Slovenia CoLUM'!AK56*HLOOKUP('Pomurska CoLUM'!AK$50,SF,'Pomurska CoLUM'!$A56,FALSE)</f>
        <v>7.6375169578465332E-4</v>
      </c>
      <c r="AL56" s="55">
        <f>'Slovenia CoLUM'!AL56*HLOOKUP('Pomurska CoLUM'!AL$50,SF,'Pomurska CoLUM'!$A56,FALSE)</f>
        <v>1.379279274819613E-2</v>
      </c>
      <c r="AM56" s="34">
        <f t="shared" si="159"/>
        <v>2.3674397388675432E-2</v>
      </c>
      <c r="AN56" s="47">
        <f>'Slovenia CoLUM'!AN56*HLOOKUP('Pomurska CoLUM'!AN$50,SF,'Pomurska CoLUM'!$A56,FALSE)</f>
        <v>6.1615641741000048E-3</v>
      </c>
      <c r="AO56" s="38">
        <f>'Slovenia CoLUM'!AO56*HLOOKUP('Pomurska CoLUM'!AO$50,SF,'Pomurska CoLUM'!$A56,FALSE)</f>
        <v>4.2931584783480886E-4</v>
      </c>
      <c r="AP56" s="38">
        <f>'Slovenia CoLUM'!AP56*HLOOKUP('Pomurska CoLUM'!AP$50,SF,'Pomurska CoLUM'!$A56,FALSE)</f>
        <v>2.1728378871980433E-3</v>
      </c>
      <c r="AQ56" s="38">
        <f>'Slovenia CoLUM'!AQ56*HLOOKUP('Pomurska CoLUM'!AQ$50,SF,'Pomurska CoLUM'!$A56,FALSE)</f>
        <v>5.4394115498837678E-4</v>
      </c>
      <c r="AR56" s="38">
        <f>'Slovenia CoLUM'!AR56*HLOOKUP('Pomurska CoLUM'!AR$50,SF,'Pomurska CoLUM'!$A56,FALSE)</f>
        <v>7.6873352609895397E-4</v>
      </c>
      <c r="AS56" s="55">
        <f>'Slovenia CoLUM'!AS56*HLOOKUP('Pomurska CoLUM'!AS$50,SF,'Pomurska CoLUM'!$A56,FALSE)</f>
        <v>1.4322052722489906E-2</v>
      </c>
      <c r="AT56" s="34">
        <f t="shared" si="160"/>
        <v>2.4398445312710092E-2</v>
      </c>
      <c r="AU56" s="47">
        <f>'Slovenia CoLUM'!AU56*HLOOKUP('Pomurska CoLUM'!AU$50,SF,'Pomurska CoLUM'!$A56,FALSE)</f>
        <v>6.1457003040757772E-3</v>
      </c>
      <c r="AV56" s="38">
        <f>'Slovenia CoLUM'!AV56*HLOOKUP('Pomurska CoLUM'!AV$50,SF,'Pomurska CoLUM'!$A56,FALSE)</f>
        <v>4.2821050986916359E-4</v>
      </c>
      <c r="AW56" s="38">
        <f>'Slovenia CoLUM'!AW56*HLOOKUP('Pomurska CoLUM'!AW$50,SF,'Pomurska CoLUM'!$A56,FALSE)</f>
        <v>2.1672435905466963E-3</v>
      </c>
      <c r="AX56" s="38">
        <f>'Slovenia CoLUM'!AX56*HLOOKUP('Pomurska CoLUM'!AX$50,SF,'Pomurska CoLUM'!$A56,FALSE)</f>
        <v>5.4254069699755754E-4</v>
      </c>
      <c r="AY56" s="38">
        <f>'Slovenia CoLUM'!AY56*HLOOKUP('Pomurska CoLUM'!AY$50,SF,'Pomurska CoLUM'!$A56,FALSE)</f>
        <v>7.6675430647278142E-4</v>
      </c>
      <c r="AZ56" s="55">
        <f>'Slovenia CoLUM'!AZ56*HLOOKUP('Pomurska CoLUM'!AZ$50,SF,'Pomurska CoLUM'!$A56,FALSE)</f>
        <v>1.4285178452182903E-2</v>
      </c>
      <c r="BA56" s="34">
        <f t="shared" ref="BA56:BA57" si="166">SUM(AU56:AZ56)</f>
        <v>2.4335627860144877E-2</v>
      </c>
      <c r="BB56" s="47">
        <f>'Slovenia CoLUM'!BB56*HLOOKUP('Pomurska CoLUM'!BB$50,SF,'Pomurska CoLUM'!$A56,FALSE)</f>
        <v>6.0583703241869858E-3</v>
      </c>
      <c r="BC56" s="38">
        <f>'Slovenia CoLUM'!BC56*HLOOKUP('Pomurska CoLUM'!BC$50,SF,'Pomurska CoLUM'!$A56,FALSE)</f>
        <v>4.2212566788781236E-4</v>
      </c>
      <c r="BD56" s="38">
        <f>'Slovenia CoLUM'!BD56*HLOOKUP('Pomurska CoLUM'!BD$50,SF,'Pomurska CoLUM'!$A56,FALSE)</f>
        <v>2.1364472077404872E-3</v>
      </c>
      <c r="BE56" s="38">
        <f>'Slovenia CoLUM'!BE56*HLOOKUP('Pomurska CoLUM'!BE$50,SF,'Pomurska CoLUM'!$A56,FALSE)</f>
        <v>5.3483123089713197E-4</v>
      </c>
      <c r="BF56" s="38">
        <f>'Slovenia CoLUM'!BF56*HLOOKUP('Pomurska CoLUM'!BF$50,SF,'Pomurska CoLUM'!$A56,FALSE)</f>
        <v>7.5585878035682287E-4</v>
      </c>
      <c r="BG56" s="55">
        <f>'Slovenia CoLUM'!BG56*HLOOKUP('Pomurska CoLUM'!BG$50,SF,'Pomurska CoLUM'!$A56,FALSE)</f>
        <v>1.4082187045961942E-2</v>
      </c>
      <c r="BH56" s="34">
        <f t="shared" ref="BH56:BH57" si="167">SUM(BB56:BG56)</f>
        <v>2.3989820257031183E-2</v>
      </c>
    </row>
    <row r="57" spans="1:60">
      <c r="A57" s="6">
        <f t="shared" si="163"/>
        <v>7</v>
      </c>
      <c r="B57" s="326"/>
      <c r="C57" s="17" t="s">
        <v>56</v>
      </c>
      <c r="D57" s="14" t="s">
        <v>117</v>
      </c>
      <c r="E57" s="47">
        <f>'Slovenia CoLUM'!E57*HLOOKUP('Pomurska CoLUM'!E$50,SF,'Pomurska CoLUM'!$A57,FALSE)</f>
        <v>1.9250474409945675E-2</v>
      </c>
      <c r="F57" s="38">
        <f>'Slovenia CoLUM'!F57*HLOOKUP('Pomurska CoLUM'!F$50,SF,'Pomurska CoLUM'!$A57,FALSE)</f>
        <v>1.2458902993778508E-3</v>
      </c>
      <c r="G57" s="38">
        <f>'Slovenia CoLUM'!G57*HLOOKUP('Pomurska CoLUM'!G$50,SF,'Pomurska CoLUM'!$A57,FALSE)</f>
        <v>2.7129814123443563E-3</v>
      </c>
      <c r="H57" s="38">
        <f>'Slovenia CoLUM'!H57*HLOOKUP('Pomurska CoLUM'!H$50,SF,'Pomurska CoLUM'!$A57,FALSE)</f>
        <v>1.2283259517801256E-3</v>
      </c>
      <c r="I57" s="38">
        <f>'Slovenia CoLUM'!I57*HLOOKUP('Pomurska CoLUM'!I$50,SF,'Pomurska CoLUM'!$A57,FALSE)</f>
        <v>1.9497592526206376E-3</v>
      </c>
      <c r="J57" s="55">
        <f>'Slovenia CoLUM'!J57*HLOOKUP('Pomurska CoLUM'!J$50,SF,'Pomurska CoLUM'!$A57,FALSE)</f>
        <v>4.040168319575544E-2</v>
      </c>
      <c r="K57" s="34">
        <f t="shared" si="155"/>
        <v>6.6789114521824094E-2</v>
      </c>
      <c r="L57" s="47">
        <f>'Slovenia CoLUM'!L57*HLOOKUP('Pomurska CoLUM'!L$50,SF,'Pomurska CoLUM'!$A57,FALSE)</f>
        <v>1.7300590972748817E-2</v>
      </c>
      <c r="M57" s="38">
        <f>'Slovenia CoLUM'!M57*HLOOKUP('Pomurska CoLUM'!M$50,SF,'Pomurska CoLUM'!$A57,FALSE)</f>
        <v>1.1361925958270887E-3</v>
      </c>
      <c r="N57" s="38">
        <f>'Slovenia CoLUM'!N57*HLOOKUP('Pomurska CoLUM'!N$50,SF,'Pomurska CoLUM'!$A57,FALSE)</f>
        <v>2.9760099798136967E-3</v>
      </c>
      <c r="O57" s="38">
        <f>'Slovenia CoLUM'!O57*HLOOKUP('Pomurska CoLUM'!O$50,SF,'Pomurska CoLUM'!$A57,FALSE)</f>
        <v>1.2184319253450565E-3</v>
      </c>
      <c r="P57" s="38">
        <f>'Slovenia CoLUM'!P57*HLOOKUP('Pomurska CoLUM'!P$50,SF,'Pomurska CoLUM'!$A57,FALSE)</f>
        <v>1.9565735804883042E-3</v>
      </c>
      <c r="Q57" s="55">
        <f>'Slovenia CoLUM'!Q57*HLOOKUP('Pomurska CoLUM'!Q$50,SF,'Pomurska CoLUM'!$A57,FALSE)</f>
        <v>3.7586517127559081E-2</v>
      </c>
      <c r="R57" s="34">
        <f t="shared" si="156"/>
        <v>6.2174316181782041E-2</v>
      </c>
      <c r="S57" s="47">
        <f>'Slovenia CoLUM'!S57*HLOOKUP('Pomurska CoLUM'!S$50,SF,'Pomurska CoLUM'!$A57,FALSE)</f>
        <v>1.6308429033287851E-2</v>
      </c>
      <c r="T57" s="38">
        <f>'Slovenia CoLUM'!T57*HLOOKUP('Pomurska CoLUM'!T$50,SF,'Pomurska CoLUM'!$A57,FALSE)</f>
        <v>1.1194600560405961E-3</v>
      </c>
      <c r="U57" s="38">
        <f>'Slovenia CoLUM'!U57*HLOOKUP('Pomurska CoLUM'!U$50,SF,'Pomurska CoLUM'!$A57,FALSE)</f>
        <v>3.2898892631667794E-3</v>
      </c>
      <c r="V57" s="38">
        <f>'Slovenia CoLUM'!V57*HLOOKUP('Pomurska CoLUM'!V$50,SF,'Pomurska CoLUM'!$A57,FALSE)</f>
        <v>1.2322865952754036E-3</v>
      </c>
      <c r="W57" s="38">
        <f>'Slovenia CoLUM'!W57*HLOOKUP('Pomurska CoLUM'!W$50,SF,'Pomurska CoLUM'!$A57,FALSE)</f>
        <v>1.5879430685836467E-3</v>
      </c>
      <c r="X57" s="55">
        <f>'Slovenia CoLUM'!X57*HLOOKUP('Pomurska CoLUM'!X$50,SF,'Pomurska CoLUM'!$A57,FALSE)</f>
        <v>3.6553383252343197E-2</v>
      </c>
      <c r="Y57" s="34">
        <f t="shared" si="157"/>
        <v>6.0091391268697475E-2</v>
      </c>
      <c r="Z57" s="47">
        <f>'Slovenia CoLUM'!Z57*HLOOKUP('Pomurska CoLUM'!Z$50,SF,'Pomurska CoLUM'!$A57,FALSE)</f>
        <v>1.8927103784660941E-2</v>
      </c>
      <c r="AA57" s="38">
        <f>'Slovenia CoLUM'!AA57*HLOOKUP('Pomurska CoLUM'!AA$50,SF,'Pomurska CoLUM'!$A57,FALSE)</f>
        <v>1.1590466319587362E-3</v>
      </c>
      <c r="AB57" s="38">
        <f>'Slovenia CoLUM'!AB57*HLOOKUP('Pomurska CoLUM'!AB$50,SF,'Pomurska CoLUM'!$A57,FALSE)</f>
        <v>4.3601498981111807E-3</v>
      </c>
      <c r="AC57" s="38">
        <f>'Slovenia CoLUM'!AC57*HLOOKUP('Pomurska CoLUM'!AC$50,SF,'Pomurska CoLUM'!$A57,FALSE)</f>
        <v>1.2703895006684913E-3</v>
      </c>
      <c r="AD57" s="38">
        <f>'Slovenia CoLUM'!AD57*HLOOKUP('Pomurska CoLUM'!AD$50,SF,'Pomurska CoLUM'!$A57,FALSE)</f>
        <v>2.0896591869642399E-3</v>
      </c>
      <c r="AE57" s="55">
        <f>'Slovenia CoLUM'!AE57*HLOOKUP('Pomurska CoLUM'!AE$50,SF,'Pomurska CoLUM'!$A57,FALSE)</f>
        <v>3.3868082511516302E-2</v>
      </c>
      <c r="AF57" s="34">
        <f t="shared" si="158"/>
        <v>6.1674431513879885E-2</v>
      </c>
      <c r="AG57" s="47">
        <f>'Slovenia CoLUM'!AG57*HLOOKUP('Pomurska CoLUM'!AG$50,SF,'Pomurska CoLUM'!$A57,FALSE)</f>
        <v>1.9129609780722135E-2</v>
      </c>
      <c r="AH57" s="38">
        <f>'Slovenia CoLUM'!AH57*HLOOKUP('Pomurska CoLUM'!AH$50,SF,'Pomurska CoLUM'!$A57,FALSE)</f>
        <v>1.3475920896068156E-3</v>
      </c>
      <c r="AI57" s="38">
        <f>'Slovenia CoLUM'!AI57*HLOOKUP('Pomurska CoLUM'!AI$50,SF,'Pomurska CoLUM'!$A57,FALSE)</f>
        <v>4.538248284557342E-3</v>
      </c>
      <c r="AJ57" s="38">
        <f>'Slovenia CoLUM'!AJ57*HLOOKUP('Pomurska CoLUM'!AJ$50,SF,'Pomurska CoLUM'!$A57,FALSE)</f>
        <v>1.2523949079095312E-3</v>
      </c>
      <c r="AK57" s="38">
        <f>'Slovenia CoLUM'!AK57*HLOOKUP('Pomurska CoLUM'!AK$50,SF,'Pomurska CoLUM'!$A57,FALSE)</f>
        <v>2.0355123660436803E-3</v>
      </c>
      <c r="AL57" s="55">
        <f>'Slovenia CoLUM'!AL57*HLOOKUP('Pomurska CoLUM'!AL$50,SF,'Pomurska CoLUM'!$A57,FALSE)</f>
        <v>3.6354046621225565E-2</v>
      </c>
      <c r="AM57" s="34">
        <f t="shared" si="159"/>
        <v>6.4657404050065065E-2</v>
      </c>
      <c r="AN57" s="47">
        <f>'Slovenia CoLUM'!AN57*HLOOKUP('Pomurska CoLUM'!AN$50,SF,'Pomurska CoLUM'!$A57,FALSE)</f>
        <v>1.9179095344815406E-2</v>
      </c>
      <c r="AO57" s="38">
        <f>'Slovenia CoLUM'!AO57*HLOOKUP('Pomurska CoLUM'!AO$50,SF,'Pomurska CoLUM'!$A57,FALSE)</f>
        <v>1.3009819018584461E-3</v>
      </c>
      <c r="AP57" s="38">
        <f>'Slovenia CoLUM'!AP57*HLOOKUP('Pomurska CoLUM'!AP$50,SF,'Pomurska CoLUM'!$A57,FALSE)</f>
        <v>5.1077326298476465E-3</v>
      </c>
      <c r="AQ57" s="38">
        <f>'Slovenia CoLUM'!AQ57*HLOOKUP('Pomurska CoLUM'!AQ$50,SF,'Pomurska CoLUM'!$A57,FALSE)</f>
        <v>1.1412564941683865E-3</v>
      </c>
      <c r="AR57" s="38">
        <f>'Slovenia CoLUM'!AR57*HLOOKUP('Pomurska CoLUM'!AR$50,SF,'Pomurska CoLUM'!$A57,FALSE)</f>
        <v>2.0487896880663436E-3</v>
      </c>
      <c r="AS57" s="55">
        <f>'Slovenia CoLUM'!AS57*HLOOKUP('Pomurska CoLUM'!AS$50,SF,'Pomurska CoLUM'!$A57,FALSE)</f>
        <v>3.774903182338777E-2</v>
      </c>
      <c r="AT57" s="34">
        <f t="shared" si="160"/>
        <v>6.6526887882144004E-2</v>
      </c>
      <c r="AU57" s="47">
        <f>'Slovenia CoLUM'!AU57*HLOOKUP('Pomurska CoLUM'!AU$50,SF,'Pomurska CoLUM'!$A57,FALSE)</f>
        <v>1.9129715890648331E-2</v>
      </c>
      <c r="AV57" s="38">
        <f>'Slovenia CoLUM'!AV57*HLOOKUP('Pomurska CoLUM'!AV$50,SF,'Pomurska CoLUM'!$A57,FALSE)</f>
        <v>1.2976323290532627E-3</v>
      </c>
      <c r="AW57" s="38">
        <f>'Slovenia CoLUM'!AW57*HLOOKUP('Pomurska CoLUM'!AW$50,SF,'Pomurska CoLUM'!$A57,FALSE)</f>
        <v>5.0945820070075858E-3</v>
      </c>
      <c r="AX57" s="38">
        <f>'Slovenia CoLUM'!AX57*HLOOKUP('Pomurska CoLUM'!AX$50,SF,'Pomurska CoLUM'!$A57,FALSE)</f>
        <v>1.1383181583536112E-3</v>
      </c>
      <c r="AY57" s="38">
        <f>'Slovenia CoLUM'!AY57*HLOOKUP('Pomurska CoLUM'!AY$50,SF,'Pomurska CoLUM'!$A57,FALSE)</f>
        <v>2.0435147720872021E-3</v>
      </c>
      <c r="AZ57" s="55">
        <f>'Slovenia CoLUM'!AZ57*HLOOKUP('Pomurska CoLUM'!AZ$50,SF,'Pomurska CoLUM'!$A57,FALSE)</f>
        <v>3.7651841285812268E-2</v>
      </c>
      <c r="BA57" s="34">
        <f t="shared" si="166"/>
        <v>6.6355604442962263E-2</v>
      </c>
      <c r="BB57" s="47">
        <f>'Slovenia CoLUM'!BB57*HLOOKUP('Pomurska CoLUM'!BB$50,SF,'Pomurska CoLUM'!$A57,FALSE)</f>
        <v>1.8857883939633661E-2</v>
      </c>
      <c r="BC57" s="38">
        <f>'Slovenia CoLUM'!BC57*HLOOKUP('Pomurska CoLUM'!BC$50,SF,'Pomurska CoLUM'!$A57,FALSE)</f>
        <v>1.2791930626405977E-3</v>
      </c>
      <c r="BD57" s="38">
        <f>'Slovenia CoLUM'!BD57*HLOOKUP('Pomurska CoLUM'!BD$50,SF,'Pomurska CoLUM'!$A57,FALSE)</f>
        <v>5.0221883460412923E-3</v>
      </c>
      <c r="BE57" s="38">
        <f>'Slovenia CoLUM'!BE57*HLOOKUP('Pomurska CoLUM'!BE$50,SF,'Pomurska CoLUM'!$A57,FALSE)</f>
        <v>1.1221427353818587E-3</v>
      </c>
      <c r="BF57" s="38">
        <f>'Slovenia CoLUM'!BF57*HLOOKUP('Pomurska CoLUM'!BF$50,SF,'Pomurska CoLUM'!$A57,FALSE)</f>
        <v>2.0144765673067891E-3</v>
      </c>
      <c r="BG57" s="55">
        <f>'Slovenia CoLUM'!BG57*HLOOKUP('Pomurska CoLUM'!BG$50,SF,'Pomurska CoLUM'!$A57,FALSE)</f>
        <v>3.7116811203059159E-2</v>
      </c>
      <c r="BH57" s="34">
        <f t="shared" si="167"/>
        <v>6.5412695854063369E-2</v>
      </c>
    </row>
    <row r="58" spans="1:60">
      <c r="A58" s="6">
        <f t="shared" si="163"/>
        <v>8</v>
      </c>
      <c r="B58" s="326"/>
      <c r="C58" s="3" t="s">
        <v>57</v>
      </c>
      <c r="D58" s="15"/>
      <c r="E58" s="48">
        <f>SUM(E59:E60)</f>
        <v>2.3607921809750635E-2</v>
      </c>
      <c r="F58" s="39">
        <f t="shared" ref="F58:AT58" si="168">SUM(F59:F60)</f>
        <v>1.7550836848803049E-2</v>
      </c>
      <c r="G58" s="39">
        <f t="shared" si="168"/>
        <v>1.2699142274271605E-2</v>
      </c>
      <c r="H58" s="39">
        <f t="shared" si="168"/>
        <v>1.5371853978734234E-3</v>
      </c>
      <c r="I58" s="39">
        <f t="shared" si="168"/>
        <v>1.4036183319674898E-2</v>
      </c>
      <c r="J58" s="56">
        <f t="shared" si="168"/>
        <v>0.12149590087885104</v>
      </c>
      <c r="K58" s="35">
        <f t="shared" si="168"/>
        <v>0.19092717052922464</v>
      </c>
      <c r="L58" s="48">
        <f t="shared" si="168"/>
        <v>2.1350078901911176E-2</v>
      </c>
      <c r="M58" s="39">
        <f t="shared" si="168"/>
        <v>1.6106167228670837E-2</v>
      </c>
      <c r="N58" s="39">
        <f t="shared" si="168"/>
        <v>1.4017939404851356E-2</v>
      </c>
      <c r="O58" s="39">
        <f t="shared" si="168"/>
        <v>1.5343912636643479E-3</v>
      </c>
      <c r="P58" s="39">
        <f t="shared" si="168"/>
        <v>1.4173804923931136E-2</v>
      </c>
      <c r="Q58" s="56">
        <f t="shared" si="168"/>
        <v>0.11374085168929245</v>
      </c>
      <c r="R58" s="35">
        <f t="shared" si="168"/>
        <v>0.18092323341232128</v>
      </c>
      <c r="S58" s="48">
        <f t="shared" si="168"/>
        <v>2.016259002321245E-2</v>
      </c>
      <c r="T58" s="39">
        <f t="shared" si="168"/>
        <v>1.5898073359237208E-2</v>
      </c>
      <c r="U58" s="39">
        <f t="shared" si="168"/>
        <v>1.5524825255247992E-2</v>
      </c>
      <c r="V58" s="39">
        <f t="shared" si="168"/>
        <v>1.5546843148945713E-3</v>
      </c>
      <c r="W58" s="39">
        <f t="shared" si="168"/>
        <v>1.1524466760868254E-2</v>
      </c>
      <c r="X58" s="56">
        <f t="shared" si="168"/>
        <v>0.11081731329041175</v>
      </c>
      <c r="Y58" s="35">
        <f t="shared" si="168"/>
        <v>0.17548195300387223</v>
      </c>
      <c r="Z58" s="48">
        <f t="shared" si="168"/>
        <v>2.3456136620115437E-2</v>
      </c>
      <c r="AA58" s="39">
        <f t="shared" si="168"/>
        <v>1.6499657591389175E-2</v>
      </c>
      <c r="AB58" s="39">
        <f t="shared" si="168"/>
        <v>2.0624574067126471E-2</v>
      </c>
      <c r="AC58" s="39">
        <f t="shared" si="168"/>
        <v>1.6065916895931409E-3</v>
      </c>
      <c r="AD58" s="39">
        <f t="shared" si="168"/>
        <v>1.5201957007243928E-2</v>
      </c>
      <c r="AE58" s="56">
        <f t="shared" si="168"/>
        <v>0.10292213191777302</v>
      </c>
      <c r="AF58" s="35">
        <f t="shared" si="168"/>
        <v>0.18031104889324118</v>
      </c>
      <c r="AG58" s="48">
        <f t="shared" si="168"/>
        <v>2.3714812558991105E-2</v>
      </c>
      <c r="AH58" s="39">
        <f t="shared" si="168"/>
        <v>1.9189945513376633E-2</v>
      </c>
      <c r="AI58" s="39">
        <f t="shared" si="168"/>
        <v>2.1474006818300327E-2</v>
      </c>
      <c r="AJ58" s="39">
        <f t="shared" si="168"/>
        <v>1.5843501883661521E-3</v>
      </c>
      <c r="AK58" s="39">
        <f t="shared" si="168"/>
        <v>1.4812864521185512E-2</v>
      </c>
      <c r="AL58" s="56">
        <f t="shared" si="168"/>
        <v>0.11051270025367177</v>
      </c>
      <c r="AM58" s="35">
        <f t="shared" si="168"/>
        <v>0.1912886798538915</v>
      </c>
      <c r="AN58" s="48">
        <f t="shared" si="168"/>
        <v>2.3803661186599698E-2</v>
      </c>
      <c r="AO58" s="39">
        <f t="shared" si="168"/>
        <v>1.8547637540798981E-2</v>
      </c>
      <c r="AP58" s="39">
        <f t="shared" si="168"/>
        <v>2.4196639085221815E-2</v>
      </c>
      <c r="AQ58" s="39">
        <f t="shared" si="168"/>
        <v>1.445423812206591E-3</v>
      </c>
      <c r="AR58" s="39">
        <f t="shared" si="168"/>
        <v>1.4926732220823604E-2</v>
      </c>
      <c r="AS58" s="56">
        <f t="shared" si="168"/>
        <v>0.11488605182937572</v>
      </c>
      <c r="AT58" s="48">
        <f t="shared" si="168"/>
        <v>0.19780614567502641</v>
      </c>
      <c r="AU58" s="48">
        <f t="shared" ref="AU58:BH58" si="169">SUM(AU59:AU60)</f>
        <v>2.3731238644459921E-2</v>
      </c>
      <c r="AV58" s="39">
        <f t="shared" si="169"/>
        <v>1.849120642917872E-2</v>
      </c>
      <c r="AW58" s="39">
        <f t="shared" si="169"/>
        <v>2.4123020909427206E-2</v>
      </c>
      <c r="AX58" s="39">
        <f t="shared" si="169"/>
        <v>1.4410261161493013E-3</v>
      </c>
      <c r="AY58" s="39">
        <f t="shared" si="169"/>
        <v>1.4881317698881059E-2</v>
      </c>
      <c r="AZ58" s="56">
        <f t="shared" si="169"/>
        <v>0.11453651148494462</v>
      </c>
      <c r="BA58" s="48">
        <f t="shared" si="169"/>
        <v>0.19720432128304083</v>
      </c>
      <c r="BB58" s="48">
        <f t="shared" si="169"/>
        <v>2.3317300913001202E-2</v>
      </c>
      <c r="BC58" s="39">
        <f t="shared" si="169"/>
        <v>1.8168669196466009E-2</v>
      </c>
      <c r="BD58" s="39">
        <f t="shared" si="169"/>
        <v>2.3702249423337471E-2</v>
      </c>
      <c r="BE58" s="39">
        <f t="shared" si="169"/>
        <v>1.4158906779857792E-3</v>
      </c>
      <c r="BF58" s="39">
        <f t="shared" si="169"/>
        <v>1.4621746802406618E-2</v>
      </c>
      <c r="BG58" s="56">
        <f t="shared" si="169"/>
        <v>0.11253868134874387</v>
      </c>
      <c r="BH58" s="48">
        <f t="shared" si="169"/>
        <v>0.19376453836194096</v>
      </c>
    </row>
    <row r="59" spans="1:60">
      <c r="A59" s="6">
        <f t="shared" si="163"/>
        <v>9</v>
      </c>
      <c r="B59" s="326"/>
      <c r="C59" s="17" t="s">
        <v>58</v>
      </c>
      <c r="D59" s="14" t="s">
        <v>18</v>
      </c>
      <c r="E59" s="47">
        <f>'Slovenia CoLUM'!E59*HLOOKUP('Pomurska CoLUM'!E$50,SF,'Pomurska CoLUM'!$A59,FALSE)</f>
        <v>2.1121278757924501E-2</v>
      </c>
      <c r="F59" s="38">
        <f>'Slovenia CoLUM'!F59*HLOOKUP('Pomurska CoLUM'!F$50,SF,'Pomurska CoLUM'!$A59,FALSE)</f>
        <v>1.4282015422586791E-2</v>
      </c>
      <c r="G59" s="38">
        <f>'Slovenia CoLUM'!G59*HLOOKUP('Pomurska CoLUM'!G$50,SF,'Pomurska CoLUM'!$A59,FALSE)</f>
        <v>1.0917618076097148E-2</v>
      </c>
      <c r="H59" s="38">
        <f>'Slovenia CoLUM'!H59*HLOOKUP('Pomurska CoLUM'!H$50,SF,'Pomurska CoLUM'!$A59,FALSE)</f>
        <v>1.2998124112620303E-3</v>
      </c>
      <c r="I59" s="38">
        <f>'Slovenia CoLUM'!I59*HLOOKUP('Pomurska CoLUM'!I$50,SF,'Pomurska CoLUM'!$A59,FALSE)</f>
        <v>1.2947611155578792E-2</v>
      </c>
      <c r="J59" s="55">
        <f>'Slovenia CoLUM'!J59*HLOOKUP('Pomurska CoLUM'!J$50,SF,'Pomurska CoLUM'!$A59,FALSE)</f>
        <v>0.10886035732117251</v>
      </c>
      <c r="K59" s="34">
        <f t="shared" si="155"/>
        <v>0.16942869314462178</v>
      </c>
      <c r="L59" s="47">
        <f>'Slovenia CoLUM'!L59*HLOOKUP('Pomurska CoLUM'!L$50,SF,'Pomurska CoLUM'!$A59,FALSE)</f>
        <v>1.9101256418288342E-2</v>
      </c>
      <c r="M59" s="38">
        <f>'Slovenia CoLUM'!M59*HLOOKUP('Pomurska CoLUM'!M$50,SF,'Pomurska CoLUM'!$A59,FALSE)</f>
        <v>1.3106413713504872E-2</v>
      </c>
      <c r="N59" s="38">
        <f>'Slovenia CoLUM'!N59*HLOOKUP('Pomurska CoLUM'!N$50,SF,'Pomurska CoLUM'!$A59,FALSE)</f>
        <v>1.2051405152464745E-2</v>
      </c>
      <c r="O59" s="38">
        <f>'Slovenia CoLUM'!O59*HLOOKUP('Pomurska CoLUM'!O$50,SF,'Pomurska CoLUM'!$A59,FALSE)</f>
        <v>1.2974497487434349E-3</v>
      </c>
      <c r="P59" s="38">
        <f>'Slovenia CoLUM'!P59*HLOOKUP('Pomurska CoLUM'!P$50,SF,'Pomurska CoLUM'!$A59,FALSE)</f>
        <v>1.3074559555862154E-2</v>
      </c>
      <c r="Q59" s="55">
        <f>'Slovenia CoLUM'!Q59*HLOOKUP('Pomurska CoLUM'!Q$50,SF,'Pomurska CoLUM'!$A59,FALSE)</f>
        <v>0.10191183132390103</v>
      </c>
      <c r="R59" s="34">
        <f t="shared" si="156"/>
        <v>0.16054291591276457</v>
      </c>
      <c r="S59" s="47">
        <f>'Slovenia CoLUM'!S59*HLOOKUP('Pomurska CoLUM'!S$50,SF,'Pomurska CoLUM'!$A59,FALSE)</f>
        <v>1.8038846781766593E-2</v>
      </c>
      <c r="T59" s="38">
        <f>'Slovenia CoLUM'!T59*HLOOKUP('Pomurska CoLUM'!T$50,SF,'Pomurska CoLUM'!$A59,FALSE)</f>
        <v>1.2937077067155748E-2</v>
      </c>
      <c r="U59" s="38">
        <f>'Slovenia CoLUM'!U59*HLOOKUP('Pomurska CoLUM'!U$50,SF,'Pomurska CoLUM'!$A59,FALSE)</f>
        <v>1.3346894551952468E-2</v>
      </c>
      <c r="V59" s="38">
        <f>'Slovenia CoLUM'!V59*HLOOKUP('Pomurska CoLUM'!V$50,SF,'Pomurska CoLUM'!$A59,FALSE)</f>
        <v>1.3146091362108872E-3</v>
      </c>
      <c r="W59" s="38">
        <f>'Slovenia CoLUM'!W59*HLOOKUP('Pomurska CoLUM'!W$50,SF,'Pomurska CoLUM'!$A59,FALSE)</f>
        <v>1.0630690052755085E-2</v>
      </c>
      <c r="X59" s="55">
        <f>'Slovenia CoLUM'!X59*HLOOKUP('Pomurska CoLUM'!X$50,SF,'Pomurska CoLUM'!$A59,FALSE)</f>
        <v>9.9292340193400483E-2</v>
      </c>
      <c r="Y59" s="34">
        <f t="shared" si="157"/>
        <v>0.15556045778324126</v>
      </c>
      <c r="Z59" s="47">
        <f>'Slovenia CoLUM'!Z59*HLOOKUP('Pomurska CoLUM'!Z$50,SF,'Pomurska CoLUM'!$A59,FALSE)</f>
        <v>2.0985481235065655E-2</v>
      </c>
      <c r="AA59" s="38">
        <f>'Slovenia CoLUM'!AA59*HLOOKUP('Pomurska CoLUM'!AA$50,SF,'Pomurska CoLUM'!$A59,FALSE)</f>
        <v>1.3426616987992364E-2</v>
      </c>
      <c r="AB59" s="38">
        <f>'Slovenia CoLUM'!AB59*HLOOKUP('Pomurska CoLUM'!AB$50,SF,'Pomurska CoLUM'!$A59,FALSE)</f>
        <v>1.7731215052473277E-2</v>
      </c>
      <c r="AC59" s="38">
        <f>'Slovenia CoLUM'!AC59*HLOOKUP('Pomurska CoLUM'!AC$50,SF,'Pomurska CoLUM'!$A59,FALSE)</f>
        <v>1.3585009465042772E-3</v>
      </c>
      <c r="AD59" s="38">
        <f>'Slovenia CoLUM'!AD59*HLOOKUP('Pomurska CoLUM'!AD$50,SF,'Pomurska CoLUM'!$A59,FALSE)</f>
        <v>1.4022973599790484E-2</v>
      </c>
      <c r="AE59" s="55">
        <f>'Slovenia CoLUM'!AE59*HLOOKUP('Pomurska CoLUM'!AE$50,SF,'Pomurska CoLUM'!$A59,FALSE)</f>
        <v>9.2218255725333251E-2</v>
      </c>
      <c r="AF59" s="34">
        <f t="shared" si="158"/>
        <v>0.15974304354715929</v>
      </c>
      <c r="AG59" s="47">
        <f>'Slovenia CoLUM'!AG59*HLOOKUP('Pomurska CoLUM'!AG$50,SF,'Pomurska CoLUM'!$A59,FALSE)</f>
        <v>2.1216910611060298E-2</v>
      </c>
      <c r="AH59" s="38">
        <f>'Slovenia CoLUM'!AH59*HLOOKUP('Pomurska CoLUM'!AH$50,SF,'Pomurska CoLUM'!$A59,FALSE)</f>
        <v>1.5615842147113156E-2</v>
      </c>
      <c r="AI59" s="38">
        <f>'Slovenia CoLUM'!AI59*HLOOKUP('Pomurska CoLUM'!AI$50,SF,'Pomurska CoLUM'!$A59,FALSE)</f>
        <v>1.8461483456303454E-2</v>
      </c>
      <c r="AJ59" s="38">
        <f>'Slovenia CoLUM'!AJ59*HLOOKUP('Pomurska CoLUM'!AJ$50,SF,'Pomurska CoLUM'!$A59,FALSE)</f>
        <v>1.3396939897247411E-3</v>
      </c>
      <c r="AK59" s="38">
        <f>'Slovenia CoLUM'!AK59*HLOOKUP('Pomurska CoLUM'!AK$50,SF,'Pomurska CoLUM'!$A59,FALSE)</f>
        <v>1.3664057069683601E-2</v>
      </c>
      <c r="AL59" s="55">
        <f>'Slovenia CoLUM'!AL59*HLOOKUP('Pomurska CoLUM'!AL$50,SF,'Pomurska CoLUM'!$A59,FALSE)</f>
        <v>9.9019406836930571E-2</v>
      </c>
      <c r="AM59" s="34">
        <f t="shared" si="159"/>
        <v>0.16931739411081581</v>
      </c>
      <c r="AN59" s="47">
        <f>'Slovenia CoLUM'!AN59*HLOOKUP('Pomurska CoLUM'!AN$50,SF,'Pomurska CoLUM'!$A59,FALSE)</f>
        <v>2.1296400735015427E-2</v>
      </c>
      <c r="AO59" s="38">
        <f>'Slovenia CoLUM'!AO59*HLOOKUP('Pomurska CoLUM'!AO$50,SF,'Pomurska CoLUM'!$A59,FALSE)</f>
        <v>1.5093163231604341E-2</v>
      </c>
      <c r="AP59" s="38">
        <f>'Slovenia CoLUM'!AP59*HLOOKUP('Pomurska CoLUM'!AP$50,SF,'Pomurska CoLUM'!$A59,FALSE)</f>
        <v>2.0802165890591112E-2</v>
      </c>
      <c r="AQ59" s="38">
        <f>'Slovenia CoLUM'!AQ59*HLOOKUP('Pomurska CoLUM'!AQ$50,SF,'Pomurska CoLUM'!$A59,FALSE)</f>
        <v>1.2222206984524775E-3</v>
      </c>
      <c r="AR59" s="38">
        <f>'Slovenia CoLUM'!AR59*HLOOKUP('Pomurska CoLUM'!AR$50,SF,'Pomurska CoLUM'!$A59,FALSE)</f>
        <v>1.3769093792595853E-2</v>
      </c>
      <c r="AS59" s="55">
        <f>'Slovenia CoLUM'!AS59*HLOOKUP('Pomurska CoLUM'!AS$50,SF,'Pomurska CoLUM'!$A59,FALSE)</f>
        <v>0.10293793093345108</v>
      </c>
      <c r="AT59" s="34">
        <f t="shared" si="160"/>
        <v>0.17512097528171028</v>
      </c>
      <c r="AU59" s="47">
        <f>'Slovenia CoLUM'!AU59*HLOOKUP('Pomurska CoLUM'!AU$50,SF,'Pomurska CoLUM'!$A59,FALSE)</f>
        <v>2.1231606522580347E-2</v>
      </c>
      <c r="AV59" s="38">
        <f>'Slovenia CoLUM'!AV59*HLOOKUP('Pomurska CoLUM'!AV$50,SF,'Pomurska CoLUM'!$A59,FALSE)</f>
        <v>1.5047242343989848E-2</v>
      </c>
      <c r="AW59" s="38">
        <f>'Slovenia CoLUM'!AW59*HLOOKUP('Pomurska CoLUM'!AW$50,SF,'Pomurska CoLUM'!$A59,FALSE)</f>
        <v>2.0738875385655765E-2</v>
      </c>
      <c r="AX59" s="38">
        <f>'Slovenia CoLUM'!AX59*HLOOKUP('Pomurska CoLUM'!AX$50,SF,'Pomurska CoLUM'!$A59,FALSE)</f>
        <v>1.2185020969590398E-3</v>
      </c>
      <c r="AY59" s="38">
        <f>'Slovenia CoLUM'!AY59*HLOOKUP('Pomurska CoLUM'!AY$50,SF,'Pomurska CoLUM'!$A59,FALSE)</f>
        <v>1.3727201380852816E-2</v>
      </c>
      <c r="AZ59" s="55">
        <f>'Slovenia CoLUM'!AZ59*HLOOKUP('Pomurska CoLUM'!AZ$50,SF,'Pomurska CoLUM'!$A59,FALSE)</f>
        <v>0.10262474269814693</v>
      </c>
      <c r="BA59" s="34">
        <f t="shared" ref="BA59:BA60" si="170">SUM(AU59:AZ59)</f>
        <v>0.17458817042818475</v>
      </c>
      <c r="BB59" s="47">
        <f>'Slovenia CoLUM'!BB59*HLOOKUP('Pomurska CoLUM'!BB$50,SF,'Pomurska CoLUM'!$A59,FALSE)</f>
        <v>2.086126921440816E-2</v>
      </c>
      <c r="BC59" s="38">
        <f>'Slovenia CoLUM'!BC59*HLOOKUP('Pomurska CoLUM'!BC$50,SF,'Pomurska CoLUM'!$A59,FALSE)</f>
        <v>1.4784777267729074E-2</v>
      </c>
      <c r="BD59" s="38">
        <f>'Slovenia CoLUM'!BD59*HLOOKUP('Pomurska CoLUM'!BD$50,SF,'Pomurska CoLUM'!$A59,FALSE)</f>
        <v>2.0377132656641171E-2</v>
      </c>
      <c r="BE59" s="38">
        <f>'Slovenia CoLUM'!BE59*HLOOKUP('Pomurska CoLUM'!BE$50,SF,'Pomurska CoLUM'!$A59,FALSE)</f>
        <v>1.1972480865236985E-3</v>
      </c>
      <c r="BF59" s="38">
        <f>'Slovenia CoLUM'!BF59*HLOOKUP('Pomurska CoLUM'!BF$50,SF,'Pomurska CoLUM'!$A59,FALSE)</f>
        <v>1.3487761430667419E-2</v>
      </c>
      <c r="BG59" s="55">
        <f>'Slovenia CoLUM'!BG59*HLOOKUP('Pomurska CoLUM'!BG$50,SF,'Pomurska CoLUM'!$A59,FALSE)</f>
        <v>0.10083468640060415</v>
      </c>
      <c r="BH59" s="34">
        <f t="shared" ref="BH59:BH60" si="171">SUM(BB59:BG59)</f>
        <v>0.17154287505657367</v>
      </c>
    </row>
    <row r="60" spans="1:60">
      <c r="A60" s="6">
        <f t="shared" si="163"/>
        <v>10</v>
      </c>
      <c r="B60" s="326"/>
      <c r="C60" s="17" t="s">
        <v>59</v>
      </c>
      <c r="D60" s="14" t="s">
        <v>19</v>
      </c>
      <c r="E60" s="47">
        <f>'Slovenia CoLUM'!E60*HLOOKUP('Pomurska CoLUM'!E$50,SF,'Pomurska CoLUM'!$A60,FALSE)</f>
        <v>2.4866430518261338E-3</v>
      </c>
      <c r="F60" s="38">
        <f>'Slovenia CoLUM'!F60*HLOOKUP('Pomurska CoLUM'!F$50,SF,'Pomurska CoLUM'!$A60,FALSE)</f>
        <v>3.2688214262162575E-3</v>
      </c>
      <c r="G60" s="38">
        <f>'Slovenia CoLUM'!G60*HLOOKUP('Pomurska CoLUM'!G$50,SF,'Pomurska CoLUM'!$A60,FALSE)</f>
        <v>1.7815241981744576E-3</v>
      </c>
      <c r="H60" s="38">
        <f>'Slovenia CoLUM'!H60*HLOOKUP('Pomurska CoLUM'!H$50,SF,'Pomurska CoLUM'!$A60,FALSE)</f>
        <v>2.3737298661139319E-4</v>
      </c>
      <c r="I60" s="38">
        <f>'Slovenia CoLUM'!I60*HLOOKUP('Pomurska CoLUM'!I$50,SF,'Pomurska CoLUM'!$A60,FALSE)</f>
        <v>1.0885721640961062E-3</v>
      </c>
      <c r="J60" s="55">
        <f>'Slovenia CoLUM'!J60*HLOOKUP('Pomurska CoLUM'!J$50,SF,'Pomurska CoLUM'!$A60,FALSE)</f>
        <v>1.2635543557678526E-2</v>
      </c>
      <c r="K60" s="34">
        <f t="shared" si="155"/>
        <v>2.1498477384602872E-2</v>
      </c>
      <c r="L60" s="47">
        <f>'Slovenia CoLUM'!L60*HLOOKUP('Pomurska CoLUM'!L$50,SF,'Pomurska CoLUM'!$A60,FALSE)</f>
        <v>2.2488224836228333E-3</v>
      </c>
      <c r="M60" s="38">
        <f>'Slovenia CoLUM'!M60*HLOOKUP('Pomurska CoLUM'!M$50,SF,'Pomurska CoLUM'!$A60,FALSE)</f>
        <v>2.999753515165965E-3</v>
      </c>
      <c r="N60" s="38">
        <f>'Slovenia CoLUM'!N60*HLOOKUP('Pomurska CoLUM'!N$50,SF,'Pomurska CoLUM'!$A60,FALSE)</f>
        <v>1.9665342523866101E-3</v>
      </c>
      <c r="O60" s="38">
        <f>'Slovenia CoLUM'!O60*HLOOKUP('Pomurska CoLUM'!O$50,SF,'Pomurska CoLUM'!$A60,FALSE)</f>
        <v>2.3694151492091307E-4</v>
      </c>
      <c r="P60" s="38">
        <f>'Slovenia CoLUM'!P60*HLOOKUP('Pomurska CoLUM'!P$50,SF,'Pomurska CoLUM'!$A60,FALSE)</f>
        <v>1.099245368068982E-3</v>
      </c>
      <c r="Q60" s="55">
        <f>'Slovenia CoLUM'!Q60*HLOOKUP('Pomurska CoLUM'!Q$50,SF,'Pomurska CoLUM'!$A60,FALSE)</f>
        <v>1.1829020365391416E-2</v>
      </c>
      <c r="R60" s="34">
        <f t="shared" si="156"/>
        <v>2.0380317499556717E-2</v>
      </c>
      <c r="S60" s="47">
        <f>'Slovenia CoLUM'!S60*HLOOKUP('Pomurska CoLUM'!S$50,SF,'Pomurska CoLUM'!$A60,FALSE)</f>
        <v>2.1237432414458585E-3</v>
      </c>
      <c r="T60" s="38">
        <f>'Slovenia CoLUM'!T60*HLOOKUP('Pomurska CoLUM'!T$50,SF,'Pomurska CoLUM'!$A60,FALSE)</f>
        <v>2.9609962920814606E-3</v>
      </c>
      <c r="U60" s="38">
        <f>'Slovenia CoLUM'!U60*HLOOKUP('Pomurska CoLUM'!U$50,SF,'Pomurska CoLUM'!$A60,FALSE)</f>
        <v>2.1779307032955232E-3</v>
      </c>
      <c r="V60" s="38">
        <f>'Slovenia CoLUM'!V60*HLOOKUP('Pomurska CoLUM'!V$50,SF,'Pomurska CoLUM'!$A60,FALSE)</f>
        <v>2.4007517868368419E-4</v>
      </c>
      <c r="W60" s="38">
        <f>'Slovenia CoLUM'!W60*HLOOKUP('Pomurska CoLUM'!W$50,SF,'Pomurska CoLUM'!$A60,FALSE)</f>
        <v>8.9377670811316922E-4</v>
      </c>
      <c r="X60" s="55">
        <f>'Slovenia CoLUM'!X60*HLOOKUP('Pomurska CoLUM'!X$50,SF,'Pomurska CoLUM'!$A60,FALSE)</f>
        <v>1.152497309701127E-2</v>
      </c>
      <c r="Y60" s="34">
        <f t="shared" si="157"/>
        <v>1.9921495220630966E-2</v>
      </c>
      <c r="Z60" s="47">
        <f>'Slovenia CoLUM'!Z60*HLOOKUP('Pomurska CoLUM'!Z$50,SF,'Pomurska CoLUM'!$A60,FALSE)</f>
        <v>2.470655385049782E-3</v>
      </c>
      <c r="AA60" s="38">
        <f>'Slovenia CoLUM'!AA60*HLOOKUP('Pomurska CoLUM'!AA$50,SF,'Pomurska CoLUM'!$A60,FALSE)</f>
        <v>3.0730406033968104E-3</v>
      </c>
      <c r="AB60" s="38">
        <f>'Slovenia CoLUM'!AB60*HLOOKUP('Pomurska CoLUM'!AB$50,SF,'Pomurska CoLUM'!$A60,FALSE)</f>
        <v>2.8933590146531943E-3</v>
      </c>
      <c r="AC60" s="38">
        <f>'Slovenia CoLUM'!AC60*HLOOKUP('Pomurska CoLUM'!AC$50,SF,'Pomurska CoLUM'!$A60,FALSE)</f>
        <v>2.4809074308886384E-4</v>
      </c>
      <c r="AD60" s="38">
        <f>'Slovenia CoLUM'!AD60*HLOOKUP('Pomurska CoLUM'!AD$50,SF,'Pomurska CoLUM'!$A60,FALSE)</f>
        <v>1.1789834074534434E-3</v>
      </c>
      <c r="AE60" s="55">
        <f>'Slovenia CoLUM'!AE60*HLOOKUP('Pomurska CoLUM'!AE$50,SF,'Pomurska CoLUM'!$A60,FALSE)</f>
        <v>1.070387619243978E-2</v>
      </c>
      <c r="AF60" s="34">
        <f t="shared" si="158"/>
        <v>2.0568005346081875E-2</v>
      </c>
      <c r="AG60" s="47">
        <f>'Slovenia CoLUM'!AG60*HLOOKUP('Pomurska CoLUM'!AG$50,SF,'Pomurska CoLUM'!$A60,FALSE)</f>
        <v>2.4979019479308088E-3</v>
      </c>
      <c r="AH60" s="38">
        <f>'Slovenia CoLUM'!AH60*HLOOKUP('Pomurska CoLUM'!AH$50,SF,'Pomurska CoLUM'!$A60,FALSE)</f>
        <v>3.5741033662634782E-3</v>
      </c>
      <c r="AI60" s="38">
        <f>'Slovenia CoLUM'!AI60*HLOOKUP('Pomurska CoLUM'!AI$50,SF,'Pomurska CoLUM'!$A60,FALSE)</f>
        <v>3.012523361996873E-3</v>
      </c>
      <c r="AJ60" s="38">
        <f>'Slovenia CoLUM'!AJ60*HLOOKUP('Pomurska CoLUM'!AJ$50,SF,'Pomurska CoLUM'!$A60,FALSE)</f>
        <v>2.446561986414111E-4</v>
      </c>
      <c r="AK60" s="38">
        <f>'Slovenia CoLUM'!AK60*HLOOKUP('Pomurska CoLUM'!AK$50,SF,'Pomurska CoLUM'!$A60,FALSE)</f>
        <v>1.14880745150191E-3</v>
      </c>
      <c r="AL60" s="55">
        <f>'Slovenia CoLUM'!AL60*HLOOKUP('Pomurska CoLUM'!AL$50,SF,'Pomurska CoLUM'!$A60,FALSE)</f>
        <v>1.1493293416741199E-2</v>
      </c>
      <c r="AM60" s="34">
        <f t="shared" si="159"/>
        <v>2.1971285743075681E-2</v>
      </c>
      <c r="AN60" s="47">
        <f>'Slovenia CoLUM'!AN60*HLOOKUP('Pomurska CoLUM'!AN$50,SF,'Pomurska CoLUM'!$A60,FALSE)</f>
        <v>2.5072604515842711E-3</v>
      </c>
      <c r="AO60" s="38">
        <f>'Slovenia CoLUM'!AO60*HLOOKUP('Pomurska CoLUM'!AO$50,SF,'Pomurska CoLUM'!$A60,FALSE)</f>
        <v>3.4544743091946386E-3</v>
      </c>
      <c r="AP60" s="38">
        <f>'Slovenia CoLUM'!AP60*HLOOKUP('Pomurska CoLUM'!AP$50,SF,'Pomurska CoLUM'!$A60,FALSE)</f>
        <v>3.3944731946307007E-3</v>
      </c>
      <c r="AQ60" s="38">
        <f>'Slovenia CoLUM'!AQ60*HLOOKUP('Pomurska CoLUM'!AQ$50,SF,'Pomurska CoLUM'!$A60,FALSE)</f>
        <v>2.2320311375411352E-4</v>
      </c>
      <c r="AR60" s="38">
        <f>'Slovenia CoLUM'!AR60*HLOOKUP('Pomurska CoLUM'!AR$50,SF,'Pomurska CoLUM'!$A60,FALSE)</f>
        <v>1.1576384282277509E-3</v>
      </c>
      <c r="AS60" s="55">
        <f>'Slovenia CoLUM'!AS60*HLOOKUP('Pomurska CoLUM'!AS$50,SF,'Pomurska CoLUM'!$A60,FALSE)</f>
        <v>1.1948120895924643E-2</v>
      </c>
      <c r="AT60" s="34">
        <f t="shared" si="160"/>
        <v>2.268517039331612E-2</v>
      </c>
      <c r="AU60" s="47">
        <f>'Slovenia CoLUM'!AU60*HLOOKUP('Pomurska CoLUM'!AU$50,SF,'Pomurska CoLUM'!$A60,FALSE)</f>
        <v>2.4996321218795727E-3</v>
      </c>
      <c r="AV60" s="38">
        <f>'Slovenia CoLUM'!AV60*HLOOKUP('Pomurska CoLUM'!AV$50,SF,'Pomurska CoLUM'!$A60,FALSE)</f>
        <v>3.4439640851888736E-3</v>
      </c>
      <c r="AW60" s="38">
        <f>'Slovenia CoLUM'!AW60*HLOOKUP('Pomurska CoLUM'!AW$50,SF,'Pomurska CoLUM'!$A60,FALSE)</f>
        <v>3.3841455237714401E-3</v>
      </c>
      <c r="AX60" s="38">
        <f>'Slovenia CoLUM'!AX60*HLOOKUP('Pomurska CoLUM'!AX$50,SF,'Pomurska CoLUM'!$A60,FALSE)</f>
        <v>2.2252401919026167E-4</v>
      </c>
      <c r="AY60" s="38">
        <f>'Slovenia CoLUM'!AY60*HLOOKUP('Pomurska CoLUM'!AY$50,SF,'Pomurska CoLUM'!$A60,FALSE)</f>
        <v>1.1541163180282421E-3</v>
      </c>
      <c r="AZ60" s="55">
        <f>'Slovenia CoLUM'!AZ60*HLOOKUP('Pomurska CoLUM'!AZ$50,SF,'Pomurska CoLUM'!$A60,FALSE)</f>
        <v>1.191176878679768E-2</v>
      </c>
      <c r="BA60" s="34">
        <f t="shared" si="170"/>
        <v>2.2616150854856069E-2</v>
      </c>
      <c r="BB60" s="47">
        <f>'Slovenia CoLUM'!BB60*HLOOKUP('Pomurska CoLUM'!BB$50,SF,'Pomurska CoLUM'!$A60,FALSE)</f>
        <v>2.4560316985930428E-3</v>
      </c>
      <c r="BC60" s="38">
        <f>'Slovenia CoLUM'!BC60*HLOOKUP('Pomurska CoLUM'!BC$50,SF,'Pomurska CoLUM'!$A60,FALSE)</f>
        <v>3.3838919287369341E-3</v>
      </c>
      <c r="BD60" s="38">
        <f>'Slovenia CoLUM'!BD60*HLOOKUP('Pomurska CoLUM'!BD$50,SF,'Pomurska CoLUM'!$A60,FALSE)</f>
        <v>3.3251167666962984E-3</v>
      </c>
      <c r="BE60" s="38">
        <f>'Slovenia CoLUM'!BE60*HLOOKUP('Pomurska CoLUM'!BE$50,SF,'Pomurska CoLUM'!$A60,FALSE)</f>
        <v>2.1864259146208063E-4</v>
      </c>
      <c r="BF60" s="38">
        <f>'Slovenia CoLUM'!BF60*HLOOKUP('Pomurska CoLUM'!BF$50,SF,'Pomurska CoLUM'!$A60,FALSE)</f>
        <v>1.1339853717391997E-3</v>
      </c>
      <c r="BG60" s="55">
        <f>'Slovenia CoLUM'!BG60*HLOOKUP('Pomurska CoLUM'!BG$50,SF,'Pomurska CoLUM'!$A60,FALSE)</f>
        <v>1.1703994948139722E-2</v>
      </c>
      <c r="BH60" s="34">
        <f t="shared" si="171"/>
        <v>2.2221663305367276E-2</v>
      </c>
    </row>
    <row r="61" spans="1:60">
      <c r="A61" s="6">
        <f t="shared" si="163"/>
        <v>11</v>
      </c>
      <c r="B61" s="326"/>
      <c r="C61" s="3" t="s">
        <v>60</v>
      </c>
      <c r="D61" s="15"/>
      <c r="E61" s="48">
        <f>SUM(E62:E67)</f>
        <v>6.1275216138550574E-3</v>
      </c>
      <c r="F61" s="39">
        <f t="shared" ref="F61:AT61" si="172">SUM(F62:F67)</f>
        <v>1.4909925647217624E-3</v>
      </c>
      <c r="G61" s="39">
        <f t="shared" si="172"/>
        <v>0.27750662319067021</v>
      </c>
      <c r="H61" s="39">
        <f t="shared" si="172"/>
        <v>7.4244014237979711E-4</v>
      </c>
      <c r="I61" s="39">
        <f t="shared" si="172"/>
        <v>8.6022389989362357E-3</v>
      </c>
      <c r="J61" s="56">
        <f t="shared" si="172"/>
        <v>0.47451998194850453</v>
      </c>
      <c r="K61" s="35">
        <f t="shared" si="172"/>
        <v>0.76898979845906767</v>
      </c>
      <c r="L61" s="48">
        <f t="shared" si="172"/>
        <v>5.541490309195222E-3</v>
      </c>
      <c r="M61" s="39">
        <f t="shared" si="172"/>
        <v>1.3682638492392629E-3</v>
      </c>
      <c r="N61" s="39">
        <f t="shared" si="172"/>
        <v>0.30632549382590951</v>
      </c>
      <c r="O61" s="39">
        <f t="shared" si="172"/>
        <v>7.4109061264650473E-4</v>
      </c>
      <c r="P61" s="39">
        <f t="shared" si="172"/>
        <v>8.6865820075922827E-3</v>
      </c>
      <c r="Q61" s="56">
        <f t="shared" si="172"/>
        <v>0.44425042252235658</v>
      </c>
      <c r="R61" s="35">
        <f t="shared" si="172"/>
        <v>0.76691334312693926</v>
      </c>
      <c r="S61" s="48">
        <f t="shared" si="172"/>
        <v>5.2332732696321023E-3</v>
      </c>
      <c r="T61" s="39">
        <f t="shared" si="172"/>
        <v>1.3505856943590929E-3</v>
      </c>
      <c r="U61" s="39">
        <f t="shared" si="172"/>
        <v>0.33925455272184663</v>
      </c>
      <c r="V61" s="39">
        <f t="shared" si="172"/>
        <v>7.5089188701817793E-4</v>
      </c>
      <c r="W61" s="39">
        <f t="shared" si="172"/>
        <v>7.062904149543513E-3</v>
      </c>
      <c r="X61" s="56">
        <f t="shared" si="172"/>
        <v>0.43285317249571154</v>
      </c>
      <c r="Y61" s="35">
        <f t="shared" si="172"/>
        <v>0.78650538021811101</v>
      </c>
      <c r="Z61" s="48">
        <f t="shared" si="172"/>
        <v>6.0881252181177372E-3</v>
      </c>
      <c r="AA61" s="39">
        <f t="shared" si="172"/>
        <v>1.4016919535602673E-3</v>
      </c>
      <c r="AB61" s="39">
        <f t="shared" si="172"/>
        <v>0.45069625810160652</v>
      </c>
      <c r="AC61" s="39">
        <f t="shared" si="172"/>
        <v>7.7596245997254144E-4</v>
      </c>
      <c r="AD61" s="39">
        <f t="shared" si="172"/>
        <v>9.3166970286403077E-3</v>
      </c>
      <c r="AE61" s="56">
        <f t="shared" si="172"/>
        <v>0.4020233126358308</v>
      </c>
      <c r="AF61" s="35">
        <f t="shared" si="172"/>
        <v>0.87030204739772798</v>
      </c>
      <c r="AG61" s="48">
        <f t="shared" si="172"/>
        <v>6.1552654949798037E-3</v>
      </c>
      <c r="AH61" s="39">
        <f t="shared" si="172"/>
        <v>1.6302394195984796E-3</v>
      </c>
      <c r="AI61" s="39">
        <f t="shared" si="172"/>
        <v>0.46925839476522846</v>
      </c>
      <c r="AJ61" s="39">
        <f t="shared" si="172"/>
        <v>7.6522011011640021E-4</v>
      </c>
      <c r="AK61" s="39">
        <f t="shared" si="172"/>
        <v>9.0782371509416978E-3</v>
      </c>
      <c r="AL61" s="56">
        <f t="shared" si="172"/>
        <v>0.43168409980880618</v>
      </c>
      <c r="AM61" s="35">
        <f t="shared" si="172"/>
        <v>0.918571456749671</v>
      </c>
      <c r="AN61" s="48">
        <f t="shared" si="172"/>
        <v>6.1783264780862655E-3</v>
      </c>
      <c r="AO61" s="39">
        <f t="shared" si="172"/>
        <v>1.575673565011321E-3</v>
      </c>
      <c r="AP61" s="39">
        <f t="shared" si="172"/>
        <v>0.52875441979316229</v>
      </c>
      <c r="AQ61" s="39">
        <f t="shared" si="172"/>
        <v>6.9812051455759281E-4</v>
      </c>
      <c r="AR61" s="39">
        <f t="shared" si="172"/>
        <v>9.1480223015227118E-3</v>
      </c>
      <c r="AS61" s="56">
        <f t="shared" si="172"/>
        <v>0.44878202257979932</v>
      </c>
      <c r="AT61" s="48">
        <f t="shared" si="172"/>
        <v>0.99513658523213955</v>
      </c>
      <c r="AU61" s="48">
        <f t="shared" ref="AU61:BH61" si="173">SUM(AU62:AU67)</f>
        <v>6.1595289449586912E-3</v>
      </c>
      <c r="AV61" s="39">
        <f t="shared" si="173"/>
        <v>1.5708795846120015E-3</v>
      </c>
      <c r="AW61" s="39">
        <f t="shared" si="173"/>
        <v>0.52714568662607164</v>
      </c>
      <c r="AX61" s="39">
        <f t="shared" si="173"/>
        <v>6.9599648573749379E-4</v>
      </c>
      <c r="AY61" s="39">
        <f t="shared" si="173"/>
        <v>9.1201894809564039E-3</v>
      </c>
      <c r="AZ61" s="56">
        <f t="shared" si="173"/>
        <v>0.44742958819133133</v>
      </c>
      <c r="BA61" s="48">
        <f t="shared" si="173"/>
        <v>0.99212186931366764</v>
      </c>
      <c r="BB61" s="48">
        <f t="shared" si="173"/>
        <v>6.0520899074718894E-3</v>
      </c>
      <c r="BC61" s="39">
        <f t="shared" si="173"/>
        <v>1.543479146674858E-3</v>
      </c>
      <c r="BD61" s="39">
        <f t="shared" si="173"/>
        <v>0.51795082356226885</v>
      </c>
      <c r="BE61" s="39">
        <f t="shared" si="173"/>
        <v>6.8385640275549328E-4</v>
      </c>
      <c r="BF61" s="39">
        <f t="shared" si="173"/>
        <v>8.9611084232509783E-3</v>
      </c>
      <c r="BG61" s="56">
        <f t="shared" si="173"/>
        <v>0.43963427399127486</v>
      </c>
      <c r="BH61" s="48">
        <f t="shared" si="173"/>
        <v>0.97482563143369694</v>
      </c>
    </row>
    <row r="62" spans="1:60">
      <c r="A62" s="6">
        <f t="shared" si="163"/>
        <v>12</v>
      </c>
      <c r="B62" s="326"/>
      <c r="C62" s="17" t="s">
        <v>61</v>
      </c>
      <c r="D62" s="14" t="s">
        <v>11</v>
      </c>
      <c r="E62" s="47">
        <f>'Slovenia CoLUM'!E62*HLOOKUP('Pomurska CoLUM'!E$50,SF,'Pomurska CoLUM'!$A62,FALSE)</f>
        <v>4.2213145766503013E-4</v>
      </c>
      <c r="F62" s="38">
        <f>'Slovenia CoLUM'!F62*HLOOKUP('Pomurska CoLUM'!F$50,SF,'Pomurska CoLUM'!$A62,FALSE)</f>
        <v>8.5405346909843801E-5</v>
      </c>
      <c r="G62" s="38">
        <f>'Slovenia CoLUM'!G62*HLOOKUP('Pomurska CoLUM'!G$50,SF,'Pomurska CoLUM'!$A62,FALSE)</f>
        <v>0.14873980904596223</v>
      </c>
      <c r="H62" s="38">
        <f>'Slovenia CoLUM'!H62*HLOOKUP('Pomurska CoLUM'!H$50,SF,'Pomurska CoLUM'!$A62,FALSE)</f>
        <v>2.9908939685978348E-5</v>
      </c>
      <c r="I62" s="38">
        <f>'Slovenia CoLUM'!I62*HLOOKUP('Pomurska CoLUM'!I$50,SF,'Pomurska CoLUM'!$A62,FALSE)</f>
        <v>4.5173407836160363E-4</v>
      </c>
      <c r="J62" s="55">
        <f>'Slovenia CoLUM'!J62*HLOOKUP('Pomurska CoLUM'!J$50,SF,'Pomurska CoLUM'!$A62,FALSE)</f>
        <v>1.3346003266831054E-2</v>
      </c>
      <c r="K62" s="34">
        <f t="shared" si="155"/>
        <v>0.16307499213541576</v>
      </c>
      <c r="L62" s="47">
        <f>'Slovenia CoLUM'!L62*HLOOKUP('Pomurska CoLUM'!L$50,SF,'Pomurska CoLUM'!$A62,FALSE)</f>
        <v>3.8175914003598445E-4</v>
      </c>
      <c r="M62" s="38">
        <f>'Slovenia CoLUM'!M62*HLOOKUP('Pomurska CoLUM'!M$50,SF,'Pomurska CoLUM'!$A62,FALSE)</f>
        <v>7.837533967198842E-5</v>
      </c>
      <c r="N62" s="38">
        <f>'Slovenia CoLUM'!N62*HLOOKUP('Pomurska CoLUM'!N$50,SF,'Pomurska CoLUM'!$A62,FALSE)</f>
        <v>0.1641863352078281</v>
      </c>
      <c r="O62" s="38">
        <f>'Slovenia CoLUM'!O62*HLOOKUP('Pomurska CoLUM'!O$50,SF,'Pomurska CoLUM'!$A62,FALSE)</f>
        <v>2.9854574355908597E-5</v>
      </c>
      <c r="P62" s="38">
        <f>'Slovenia CoLUM'!P62*HLOOKUP('Pomurska CoLUM'!P$50,SF,'Pomurska CoLUM'!$A62,FALSE)</f>
        <v>4.5616322887534683E-4</v>
      </c>
      <c r="Q62" s="55">
        <f>'Slovenia CoLUM'!Q62*HLOOKUP('Pomurska CoLUM'!Q$50,SF,'Pomurska CoLUM'!$A62,FALSE)</f>
        <v>1.2494131631083533E-2</v>
      </c>
      <c r="R62" s="34">
        <f t="shared" si="156"/>
        <v>0.17762661912185088</v>
      </c>
      <c r="S62" s="47">
        <f>'Slovenia CoLUM'!S62*HLOOKUP('Pomurska CoLUM'!S$50,SF,'Pomurska CoLUM'!$A62,FALSE)</f>
        <v>3.6052574154518425E-4</v>
      </c>
      <c r="T62" s="38">
        <f>'Slovenia CoLUM'!T62*HLOOKUP('Pomurska CoLUM'!T$50,SF,'Pomurska CoLUM'!$A62,FALSE)</f>
        <v>7.7362719632163886E-5</v>
      </c>
      <c r="U62" s="38">
        <f>'Slovenia CoLUM'!U62*HLOOKUP('Pomurska CoLUM'!U$50,SF,'Pomurska CoLUM'!$A62,FALSE)</f>
        <v>0.18183586686920308</v>
      </c>
      <c r="V62" s="38">
        <f>'Slovenia CoLUM'!V62*HLOOKUP('Pomurska CoLUM'!V$50,SF,'Pomurska CoLUM'!$A62,FALSE)</f>
        <v>3.02494152424594E-5</v>
      </c>
      <c r="W62" s="38">
        <f>'Slovenia CoLUM'!W62*HLOOKUP('Pomurska CoLUM'!W$50,SF,'Pomurska CoLUM'!$A62,FALSE)</f>
        <v>3.708981460460394E-4</v>
      </c>
      <c r="X62" s="55">
        <f>'Slovenia CoLUM'!X62*HLOOKUP('Pomurska CoLUM'!X$50,SF,'Pomurska CoLUM'!$A62,FALSE)</f>
        <v>1.2172988672844384E-2</v>
      </c>
      <c r="Y62" s="34">
        <f t="shared" si="157"/>
        <v>0.19484789156451332</v>
      </c>
      <c r="Z62" s="47">
        <f>'Slovenia CoLUM'!Z62*HLOOKUP('Pomurska CoLUM'!Z$50,SF,'Pomurska CoLUM'!$A62,FALSE)</f>
        <v>4.1941739821206288E-4</v>
      </c>
      <c r="AA62" s="38">
        <f>'Slovenia CoLUM'!AA62*HLOOKUP('Pomurska CoLUM'!AA$50,SF,'Pomurska CoLUM'!$A62,FALSE)</f>
        <v>8.029013047217372E-5</v>
      </c>
      <c r="AB62" s="38">
        <f>'Slovenia CoLUM'!AB62*HLOOKUP('Pomurska CoLUM'!AB$50,SF,'Pomurska CoLUM'!$A62,FALSE)</f>
        <v>0.2415671186402748</v>
      </c>
      <c r="AC62" s="38">
        <f>'Slovenia CoLUM'!AC62*HLOOKUP('Pomurska CoLUM'!AC$50,SF,'Pomurska CoLUM'!$A62,FALSE)</f>
        <v>3.1259374445340674E-5</v>
      </c>
      <c r="AD62" s="38">
        <f>'Slovenia CoLUM'!AD62*HLOOKUP('Pomurska CoLUM'!AD$50,SF,'Pomurska CoLUM'!$A62,FALSE)</f>
        <v>4.8925280338381317E-4</v>
      </c>
      <c r="AE62" s="55">
        <f>'Slovenia CoLUM'!AE62*HLOOKUP('Pomurska CoLUM'!AE$50,SF,'Pomurska CoLUM'!$A62,FALSE)</f>
        <v>1.1305723887536692E-2</v>
      </c>
      <c r="AF62" s="34">
        <f t="shared" si="158"/>
        <v>0.25389306223432484</v>
      </c>
      <c r="AG62" s="47">
        <f>'Slovenia CoLUM'!AG62*HLOOKUP('Pomurska CoLUM'!AG$50,SF,'Pomurska CoLUM'!$A62,FALSE)</f>
        <v>4.2404276303749795E-4</v>
      </c>
      <c r="AH62" s="38">
        <f>'Slovenia CoLUM'!AH62*HLOOKUP('Pomurska CoLUM'!AH$50,SF,'Pomurska CoLUM'!$A62,FALSE)</f>
        <v>9.3381527494667811E-5</v>
      </c>
      <c r="AI62" s="38">
        <f>'Slovenia CoLUM'!AI62*HLOOKUP('Pomurska CoLUM'!AI$50,SF,'Pomurska CoLUM'!$A62,FALSE)</f>
        <v>0.25151617366133355</v>
      </c>
      <c r="AJ62" s="38">
        <f>'Slovenia CoLUM'!AJ62*HLOOKUP('Pomurska CoLUM'!AJ$50,SF,'Pomurska CoLUM'!$A62,FALSE)</f>
        <v>3.0826622664297231E-5</v>
      </c>
      <c r="AK62" s="38">
        <f>'Slovenia CoLUM'!AK62*HLOOKUP('Pomurska CoLUM'!AK$50,SF,'Pomurska CoLUM'!$A62,FALSE)</f>
        <v>4.7673042948886296E-4</v>
      </c>
      <c r="AL62" s="55">
        <f>'Slovenia CoLUM'!AL62*HLOOKUP('Pomurska CoLUM'!AL$50,SF,'Pomurska CoLUM'!$A62,FALSE)</f>
        <v>1.2139527736680717E-2</v>
      </c>
      <c r="AM62" s="34">
        <f t="shared" si="159"/>
        <v>0.26468068274069956</v>
      </c>
      <c r="AN62" s="47">
        <f>'Slovenia CoLUM'!AN62*HLOOKUP('Pomurska CoLUM'!AN$50,SF,'Pomurska CoLUM'!$A62,FALSE)</f>
        <v>4.2563145860275006E-4</v>
      </c>
      <c r="AO62" s="38">
        <f>'Slovenia CoLUM'!AO62*HLOOKUP('Pomurska CoLUM'!AO$50,SF,'Pomurska CoLUM'!$A62,FALSE)</f>
        <v>9.0255948031219509E-5</v>
      </c>
      <c r="AP62" s="38">
        <f>'Slovenia CoLUM'!AP62*HLOOKUP('Pomurska CoLUM'!AP$50,SF,'Pomurska CoLUM'!$A62,FALSE)</f>
        <v>0.28340524102809084</v>
      </c>
      <c r="AQ62" s="38">
        <f>'Slovenia CoLUM'!AQ62*HLOOKUP('Pomurska CoLUM'!AQ$50,SF,'Pomurska CoLUM'!$A62,FALSE)</f>
        <v>2.8123539086287652E-5</v>
      </c>
      <c r="AR62" s="38">
        <f>'Slovenia CoLUM'!AR62*HLOOKUP('Pomurska CoLUM'!AR$50,SF,'Pomurska CoLUM'!$A62,FALSE)</f>
        <v>4.8039509524448038E-4</v>
      </c>
      <c r="AS62" s="55">
        <f>'Slovenia CoLUM'!AS62*HLOOKUP('Pomurska CoLUM'!AS$50,SF,'Pomurska CoLUM'!$A62,FALSE)</f>
        <v>1.2619928836587356E-2</v>
      </c>
      <c r="AT62" s="34">
        <f t="shared" si="160"/>
        <v>0.29704957590564296</v>
      </c>
      <c r="AU62" s="47">
        <f>'Slovenia CoLUM'!AU62*HLOOKUP('Pomurska CoLUM'!AU$50,SF,'Pomurska CoLUM'!$A62,FALSE)</f>
        <v>4.243364766247666E-4</v>
      </c>
      <c r="AV62" s="38">
        <f>'Slovenia CoLUM'!AV62*HLOOKUP('Pomurska CoLUM'!AV$50,SF,'Pomurska CoLUM'!$A62,FALSE)</f>
        <v>8.9981344677205375E-5</v>
      </c>
      <c r="AW62" s="38">
        <f>'Slovenia CoLUM'!AW62*HLOOKUP('Pomurska CoLUM'!AW$50,SF,'Pomurska CoLUM'!$A62,FALSE)</f>
        <v>0.28254298173738374</v>
      </c>
      <c r="AX62" s="38">
        <f>'Slovenia CoLUM'!AX62*HLOOKUP('Pomurska CoLUM'!AX$50,SF,'Pomurska CoLUM'!$A62,FALSE)</f>
        <v>2.8037973333245307E-5</v>
      </c>
      <c r="AY62" s="38">
        <f>'Slovenia CoLUM'!AY62*HLOOKUP('Pomurska CoLUM'!AY$50,SF,'Pomurska CoLUM'!$A62,FALSE)</f>
        <v>4.789334951252235E-4</v>
      </c>
      <c r="AZ62" s="55">
        <f>'Slovenia CoLUM'!AZ62*HLOOKUP('Pomurska CoLUM'!AZ$50,SF,'Pomurska CoLUM'!$A62,FALSE)</f>
        <v>1.2581532754539137E-2</v>
      </c>
      <c r="BA62" s="34">
        <f t="shared" ref="BA62:BA67" si="174">SUM(AU62:AZ62)</f>
        <v>0.29614580378168331</v>
      </c>
      <c r="BB62" s="47">
        <f>'Slovenia CoLUM'!BB62*HLOOKUP('Pomurska CoLUM'!BB$50,SF,'Pomurska CoLUM'!$A62,FALSE)</f>
        <v>4.1693488747298246E-4</v>
      </c>
      <c r="BC62" s="38">
        <f>'Slovenia CoLUM'!BC62*HLOOKUP('Pomurska CoLUM'!BC$50,SF,'Pomurska CoLUM'!$A62,FALSE)</f>
        <v>8.8411823833927297E-5</v>
      </c>
      <c r="BD62" s="38">
        <f>'Slovenia CoLUM'!BD62*HLOOKUP('Pomurska CoLUM'!BD$50,SF,'Pomurska CoLUM'!$A62,FALSE)</f>
        <v>0.27761465908839911</v>
      </c>
      <c r="BE62" s="38">
        <f>'Slovenia CoLUM'!BE62*HLOOKUP('Pomurska CoLUM'!BE$50,SF,'Pomurska CoLUM'!$A62,FALSE)</f>
        <v>2.7548914365437381E-5</v>
      </c>
      <c r="BF62" s="38">
        <f>'Slovenia CoLUM'!BF62*HLOOKUP('Pomurska CoLUM'!BF$50,SF,'Pomurska CoLUM'!$A62,FALSE)</f>
        <v>4.7057958459143835E-4</v>
      </c>
      <c r="BG62" s="55">
        <f>'Slovenia CoLUM'!BG62*HLOOKUP('Pomurska CoLUM'!BG$50,SF,'Pomurska CoLUM'!$A62,FALSE)</f>
        <v>1.2362076399786112E-2</v>
      </c>
      <c r="BH62" s="34">
        <f t="shared" ref="BH62:BH67" si="175">SUM(BB62:BG62)</f>
        <v>0.29098021069844904</v>
      </c>
    </row>
    <row r="63" spans="1:60">
      <c r="A63" s="6">
        <f t="shared" si="163"/>
        <v>13</v>
      </c>
      <c r="B63" s="326"/>
      <c r="C63" s="17" t="s">
        <v>62</v>
      </c>
      <c r="D63" s="18" t="s">
        <v>12</v>
      </c>
      <c r="E63" s="47">
        <f>'Slovenia CoLUM'!E63*HLOOKUP('Pomurska CoLUM'!E$50,SF,'Pomurska CoLUM'!$A63,FALSE)</f>
        <v>5.7043589935306955E-4</v>
      </c>
      <c r="F63" s="38">
        <f>'Slovenia CoLUM'!F63*HLOOKUP('Pomurska CoLUM'!F$50,SF,'Pomurska CoLUM'!$A63,FALSE)</f>
        <v>1.5822123454118107E-4</v>
      </c>
      <c r="G63" s="38">
        <f>'Slovenia CoLUM'!G63*HLOOKUP('Pomurska CoLUM'!G$50,SF,'Pomurska CoLUM'!$A63,FALSE)</f>
        <v>1.3742463609992225E-3</v>
      </c>
      <c r="H63" s="38">
        <f>'Slovenia CoLUM'!H63*HLOOKUP('Pomurska CoLUM'!H$50,SF,'Pomurska CoLUM'!$A63,FALSE)</f>
        <v>5.789871859662124E-5</v>
      </c>
      <c r="I63" s="38">
        <f>'Slovenia CoLUM'!I63*HLOOKUP('Pomurska CoLUM'!I$50,SF,'Pomurska CoLUM'!$A63,FALSE)</f>
        <v>1.8113716844467467E-3</v>
      </c>
      <c r="J63" s="55">
        <f>'Slovenia CoLUM'!J63*HLOOKUP('Pomurska CoLUM'!J$50,SF,'Pomurska CoLUM'!$A63,FALSE)</f>
        <v>1.2990407254044154E-2</v>
      </c>
      <c r="K63" s="34">
        <f t="shared" si="155"/>
        <v>1.6962581151980995E-2</v>
      </c>
      <c r="L63" s="47">
        <f>'Slovenia CoLUM'!L63*HLOOKUP('Pomurska CoLUM'!L$50,SF,'Pomurska CoLUM'!$A63,FALSE)</f>
        <v>5.1587986260783543E-4</v>
      </c>
      <c r="M63" s="38">
        <f>'Slovenia CoLUM'!M63*HLOOKUP('Pomurska CoLUM'!M$50,SF,'Pomurska CoLUM'!$A63,FALSE)</f>
        <v>1.4519750166903315E-4</v>
      </c>
      <c r="N63" s="38">
        <f>'Slovenia CoLUM'!N63*HLOOKUP('Pomurska CoLUM'!N$50,SF,'Pomurska CoLUM'!$A63,FALSE)</f>
        <v>1.5169608938749759E-3</v>
      </c>
      <c r="O63" s="38">
        <f>'Slovenia CoLUM'!O63*HLOOKUP('Pomurska CoLUM'!O$50,SF,'Pomurska CoLUM'!$A63,FALSE)</f>
        <v>5.7793476385423805E-5</v>
      </c>
      <c r="P63" s="38">
        <f>'Slovenia CoLUM'!P63*HLOOKUP('Pomurska CoLUM'!P$50,SF,'Pomurska CoLUM'!$A63,FALSE)</f>
        <v>1.8291317743116609E-3</v>
      </c>
      <c r="Q63" s="55">
        <f>'Slovenia CoLUM'!Q63*HLOOKUP('Pomurska CoLUM'!Q$50,SF,'Pomurska CoLUM'!$A63,FALSE)</f>
        <v>1.2161233211802456E-2</v>
      </c>
      <c r="R63" s="34">
        <f t="shared" si="156"/>
        <v>1.6226196720651384E-2</v>
      </c>
      <c r="S63" s="47">
        <f>'Slovenia CoLUM'!S63*HLOOKUP('Pomurska CoLUM'!S$50,SF,'Pomurska CoLUM'!$A63,FALSE)</f>
        <v>4.8718668529425713E-4</v>
      </c>
      <c r="T63" s="38">
        <f>'Slovenia CoLUM'!T63*HLOOKUP('Pomurska CoLUM'!T$50,SF,'Pomurska CoLUM'!$A63,FALSE)</f>
        <v>1.4332153021502902E-4</v>
      </c>
      <c r="U63" s="38">
        <f>'Slovenia CoLUM'!U63*HLOOKUP('Pomurska CoLUM'!U$50,SF,'Pomurska CoLUM'!$A63,FALSE)</f>
        <v>1.6800295761232494E-3</v>
      </c>
      <c r="V63" s="38">
        <f>'Slovenia CoLUM'!V63*HLOOKUP('Pomurska CoLUM'!V$50,SF,'Pomurska CoLUM'!$A63,FALSE)</f>
        <v>5.8557822484645822E-5</v>
      </c>
      <c r="W63" s="38">
        <f>'Slovenia CoLUM'!W63*HLOOKUP('Pomurska CoLUM'!W$50,SF,'Pomurska CoLUM'!$A63,FALSE)</f>
        <v>1.4872342640127299E-3</v>
      </c>
      <c r="X63" s="55">
        <f>'Slovenia CoLUM'!X63*HLOOKUP('Pomurska CoLUM'!X$50,SF,'Pomurska CoLUM'!$A63,FALSE)</f>
        <v>1.1848646909305184E-2</v>
      </c>
      <c r="Y63" s="34">
        <f t="shared" si="157"/>
        <v>1.5704976787435095E-2</v>
      </c>
      <c r="Z63" s="47">
        <f>'Slovenia CoLUM'!Z63*HLOOKUP('Pomurska CoLUM'!Z$50,SF,'Pomurska CoLUM'!$A63,FALSE)</f>
        <v>5.667683287021762E-4</v>
      </c>
      <c r="AA63" s="38">
        <f>'Slovenia CoLUM'!AA63*HLOOKUP('Pomurska CoLUM'!AA$50,SF,'Pomurska CoLUM'!$A63,FALSE)</f>
        <v>1.4874482716158385E-4</v>
      </c>
      <c r="AB63" s="38">
        <f>'Slovenia CoLUM'!AB63*HLOOKUP('Pomurska CoLUM'!AB$50,SF,'Pomurska CoLUM'!$A63,FALSE)</f>
        <v>2.2319023794489462E-3</v>
      </c>
      <c r="AC63" s="38">
        <f>'Slovenia CoLUM'!AC63*HLOOKUP('Pomurska CoLUM'!AC$50,SF,'Pomurska CoLUM'!$A63,FALSE)</f>
        <v>6.0512935046162256E-5</v>
      </c>
      <c r="AD63" s="38">
        <f>'Slovenia CoLUM'!AD63*HLOOKUP('Pomurska CoLUM'!AD$50,SF,'Pomurska CoLUM'!$A63,FALSE)</f>
        <v>1.9618149637943209E-3</v>
      </c>
      <c r="AE63" s="55">
        <f>'Slovenia CoLUM'!AE63*HLOOKUP('Pomurska CoLUM'!AE$50,SF,'Pomurska CoLUM'!$A63,FALSE)</f>
        <v>1.1004489858464535E-2</v>
      </c>
      <c r="AF63" s="34">
        <f t="shared" si="158"/>
        <v>1.5974233292617726E-2</v>
      </c>
      <c r="AG63" s="47">
        <f>'Slovenia CoLUM'!AG63*HLOOKUP('Pomurska CoLUM'!AG$50,SF,'Pomurska CoLUM'!$A63,FALSE)</f>
        <v>5.7301869004370632E-4</v>
      </c>
      <c r="AH63" s="38">
        <f>'Slovenia CoLUM'!AH63*HLOOKUP('Pomurska CoLUM'!AH$50,SF,'Pomurska CoLUM'!$A63,FALSE)</f>
        <v>1.7299784027742922E-4</v>
      </c>
      <c r="AI63" s="38">
        <f>'Slovenia CoLUM'!AI63*HLOOKUP('Pomurska CoLUM'!AI$50,SF,'Pomurska CoLUM'!$A63,FALSE)</f>
        <v>2.3238243251995036E-3</v>
      </c>
      <c r="AJ63" s="38">
        <f>'Slovenia CoLUM'!AJ63*HLOOKUP('Pomurska CoLUM'!AJ$50,SF,'Pomurska CoLUM'!$A63,FALSE)</f>
        <v>5.9675199778516958E-5</v>
      </c>
      <c r="AK63" s="38">
        <f>'Slovenia CoLUM'!AK63*HLOOKUP('Pomurska CoLUM'!AK$50,SF,'Pomurska CoLUM'!$A63,FALSE)</f>
        <v>1.9116025167333522E-3</v>
      </c>
      <c r="AL63" s="55">
        <f>'Slovenia CoLUM'!AL63*HLOOKUP('Pomurska CoLUM'!AL$50,SF,'Pomurska CoLUM'!$A63,FALSE)</f>
        <v>1.1816077519115726E-2</v>
      </c>
      <c r="AM63" s="34">
        <f t="shared" si="159"/>
        <v>1.6857196091148233E-2</v>
      </c>
      <c r="AN63" s="47">
        <f>'Slovenia CoLUM'!AN63*HLOOKUP('Pomurska CoLUM'!AN$50,SF,'Pomurska CoLUM'!$A63,FALSE)</f>
        <v>5.7516553071882564E-4</v>
      </c>
      <c r="AO63" s="38">
        <f>'Slovenia CoLUM'!AO63*HLOOKUP('Pomurska CoLUM'!AO$50,SF,'Pomurska CoLUM'!$A63,FALSE)</f>
        <v>1.6720741778918142E-4</v>
      </c>
      <c r="AP63" s="38">
        <f>'Slovenia CoLUM'!AP63*HLOOKUP('Pomurska CoLUM'!AP$50,SF,'Pomurska CoLUM'!$A63,FALSE)</f>
        <v>2.6184558368675271E-3</v>
      </c>
      <c r="AQ63" s="38">
        <f>'Slovenia CoLUM'!AQ63*HLOOKUP('Pomurska CoLUM'!AQ$50,SF,'Pomurska CoLUM'!$A63,FALSE)</f>
        <v>5.4442480829951326E-5</v>
      </c>
      <c r="AR63" s="38">
        <f>'Slovenia CoLUM'!AR63*HLOOKUP('Pomurska CoLUM'!AR$50,SF,'Pomurska CoLUM'!$A63,FALSE)</f>
        <v>1.9262971614384013E-3</v>
      </c>
      <c r="AS63" s="55">
        <f>'Slovenia CoLUM'!AS63*HLOOKUP('Pomurska CoLUM'!AS$50,SF,'Pomurska CoLUM'!$A63,FALSE)</f>
        <v>1.228367862847464E-2</v>
      </c>
      <c r="AT63" s="34">
        <f t="shared" si="160"/>
        <v>1.7625247056118527E-2</v>
      </c>
      <c r="AU63" s="47">
        <f>'Slovenia CoLUM'!AU63*HLOOKUP('Pomurska CoLUM'!AU$50,SF,'Pomurska CoLUM'!$A63,FALSE)</f>
        <v>5.7341559193590911E-4</v>
      </c>
      <c r="AV63" s="38">
        <f>'Slovenia CoLUM'!AV63*HLOOKUP('Pomurska CoLUM'!AV$50,SF,'Pomurska CoLUM'!$A63,FALSE)</f>
        <v>1.6669868990207225E-4</v>
      </c>
      <c r="AW63" s="38">
        <f>'Slovenia CoLUM'!AW63*HLOOKUP('Pomurska CoLUM'!AW$50,SF,'Pomurska CoLUM'!$A63,FALSE)</f>
        <v>2.6104891956563233E-3</v>
      </c>
      <c r="AX63" s="38">
        <f>'Slovenia CoLUM'!AX63*HLOOKUP('Pomurska CoLUM'!AX$50,SF,'Pomurska CoLUM'!$A63,FALSE)</f>
        <v>5.427683980392625E-5</v>
      </c>
      <c r="AY63" s="38">
        <f>'Slovenia CoLUM'!AY63*HLOOKUP('Pomurska CoLUM'!AY$50,SF,'Pomurska CoLUM'!$A63,FALSE)</f>
        <v>1.920436410176047E-3</v>
      </c>
      <c r="AZ63" s="55">
        <f>'Slovenia CoLUM'!AZ63*HLOOKUP('Pomurska CoLUM'!AZ$50,SF,'Pomurska CoLUM'!$A63,FALSE)</f>
        <v>1.2246305586314087E-2</v>
      </c>
      <c r="BA63" s="34">
        <f t="shared" si="174"/>
        <v>1.7571622313788365E-2</v>
      </c>
      <c r="BB63" s="47">
        <f>'Slovenia CoLUM'!BB63*HLOOKUP('Pomurska CoLUM'!BB$50,SF,'Pomurska CoLUM'!$A63,FALSE)</f>
        <v>5.6341365512742249E-4</v>
      </c>
      <c r="BC63" s="38">
        <f>'Slovenia CoLUM'!BC63*HLOOKUP('Pomurska CoLUM'!BC$50,SF,'Pomurska CoLUM'!$A63,FALSE)</f>
        <v>1.6379100865673149E-4</v>
      </c>
      <c r="BD63" s="38">
        <f>'Slovenia CoLUM'!BD63*HLOOKUP('Pomurska CoLUM'!BD$50,SF,'Pomurska CoLUM'!$A63,FALSE)</f>
        <v>2.5649551216942921E-3</v>
      </c>
      <c r="BE63" s="38">
        <f>'Slovenia CoLUM'!BE63*HLOOKUP('Pomurska CoLUM'!BE$50,SF,'Pomurska CoLUM'!$A63,FALSE)</f>
        <v>5.3330103214412839E-5</v>
      </c>
      <c r="BF63" s="38">
        <f>'Slovenia CoLUM'!BF63*HLOOKUP('Pomurska CoLUM'!BF$50,SF,'Pomurska CoLUM'!$A63,FALSE)</f>
        <v>1.8869387448013592E-3</v>
      </c>
      <c r="BG63" s="55">
        <f>'Slovenia CoLUM'!BG63*HLOOKUP('Pomurska CoLUM'!BG$50,SF,'Pomurska CoLUM'!$A63,FALSE)</f>
        <v>1.2032696510568167E-2</v>
      </c>
      <c r="BH63" s="34">
        <f t="shared" si="175"/>
        <v>1.7265125144062386E-2</v>
      </c>
    </row>
    <row r="64" spans="1:60">
      <c r="A64" s="6">
        <f t="shared" si="163"/>
        <v>14</v>
      </c>
      <c r="B64" s="326"/>
      <c r="C64" s="17" t="s">
        <v>63</v>
      </c>
      <c r="D64" s="18" t="s">
        <v>13</v>
      </c>
      <c r="E64" s="47">
        <f>'Slovenia CoLUM'!E64*HLOOKUP('Pomurska CoLUM'!E$50,SF,'Pomurska CoLUM'!$A64,FALSE)</f>
        <v>2.5023362311092276E-4</v>
      </c>
      <c r="F64" s="38">
        <f>'Slovenia CoLUM'!F64*HLOOKUP('Pomurska CoLUM'!F$50,SF,'Pomurska CoLUM'!$A64,FALSE)</f>
        <v>3.7977089181362882E-5</v>
      </c>
      <c r="G64" s="38">
        <f>'Slovenia CoLUM'!G64*HLOOKUP('Pomurska CoLUM'!G$50,SF,'Pomurska CoLUM'!$A64,FALSE)</f>
        <v>4.2942241401078068E-4</v>
      </c>
      <c r="H64" s="38">
        <f>'Slovenia CoLUM'!H64*HLOOKUP('Pomurska CoLUM'!H$50,SF,'Pomurska CoLUM'!$A64,FALSE)</f>
        <v>1.5952464208385496E-5</v>
      </c>
      <c r="I64" s="38">
        <f>'Slovenia CoLUM'!I64*HLOOKUP('Pomurska CoLUM'!I$50,SF,'Pomurska CoLUM'!$A64,FALSE)</f>
        <v>2.1589073234569453E-4</v>
      </c>
      <c r="J64" s="55">
        <f>'Slovenia CoLUM'!J64*HLOOKUP('Pomurska CoLUM'!J$50,SF,'Pomurska CoLUM'!$A64,FALSE)</f>
        <v>3.6413699116336945E-3</v>
      </c>
      <c r="K64" s="34">
        <f t="shared" si="155"/>
        <v>4.5908462344908408E-3</v>
      </c>
      <c r="L64" s="47">
        <f>'Slovenia CoLUM'!L64*HLOOKUP('Pomurska CoLUM'!L$50,SF,'Pomurska CoLUM'!$A64,FALSE)</f>
        <v>2.2630147796926024E-4</v>
      </c>
      <c r="M64" s="38">
        <f>'Slovenia CoLUM'!M64*HLOOKUP('Pomurska CoLUM'!M$50,SF,'Pomurska CoLUM'!$A64,FALSE)</f>
        <v>3.4851064623445093E-5</v>
      </c>
      <c r="N64" s="38">
        <f>'Slovenia CoLUM'!N64*HLOOKUP('Pomurska CoLUM'!N$50,SF,'Pomurska CoLUM'!$A64,FALSE)</f>
        <v>4.7401763431565179E-4</v>
      </c>
      <c r="O64" s="38">
        <f>'Slovenia CoLUM'!O64*HLOOKUP('Pomurska CoLUM'!O$50,SF,'Pomurska CoLUM'!$A64,FALSE)</f>
        <v>1.5923467493984377E-5</v>
      </c>
      <c r="P64" s="38">
        <f>'Slovenia CoLUM'!P64*HLOOKUP('Pomurska CoLUM'!P$50,SF,'Pomurska CoLUM'!$A64,FALSE)</f>
        <v>2.1800749216941526E-4</v>
      </c>
      <c r="Q64" s="55">
        <f>'Slovenia CoLUM'!Q64*HLOOKUP('Pomurska CoLUM'!Q$50,SF,'Pomurska CoLUM'!$A64,FALSE)</f>
        <v>3.4089422940940996E-3</v>
      </c>
      <c r="R64" s="34">
        <f t="shared" si="156"/>
        <v>4.3780434306658561E-3</v>
      </c>
      <c r="S64" s="47">
        <f>'Slovenia CoLUM'!S64*HLOOKUP('Pomurska CoLUM'!S$50,SF,'Pomurska CoLUM'!$A64,FALSE)</f>
        <v>2.1371461636766139E-4</v>
      </c>
      <c r="T64" s="38">
        <f>'Slovenia CoLUM'!T64*HLOOKUP('Pomurska CoLUM'!T$50,SF,'Pomurska CoLUM'!$A64,FALSE)</f>
        <v>3.4400784132226594E-5</v>
      </c>
      <c r="U64" s="38">
        <f>'Slovenia CoLUM'!U64*HLOOKUP('Pomurska CoLUM'!U$50,SF,'Pomurska CoLUM'!$A64,FALSE)</f>
        <v>5.249730882778479E-4</v>
      </c>
      <c r="V64" s="38">
        <f>'Slovenia CoLUM'!V64*HLOOKUP('Pomurska CoLUM'!V$50,SF,'Pomurska CoLUM'!$A64,FALSE)</f>
        <v>1.6134062893782584E-5</v>
      </c>
      <c r="W64" s="38">
        <f>'Slovenia CoLUM'!W64*HLOOKUP('Pomurska CoLUM'!W$50,SF,'Pomurska CoLUM'!$A64,FALSE)</f>
        <v>1.7725798475501047E-4</v>
      </c>
      <c r="X64" s="55">
        <f>'Slovenia CoLUM'!X64*HLOOKUP('Pomurska CoLUM'!X$50,SF,'Pomurska CoLUM'!$A64,FALSE)</f>
        <v>3.3213205333253604E-3</v>
      </c>
      <c r="Y64" s="34">
        <f t="shared" si="157"/>
        <v>4.2878010697518891E-3</v>
      </c>
      <c r="Z64" s="47">
        <f>'Slovenia CoLUM'!Z64*HLOOKUP('Pomurska CoLUM'!Z$50,SF,'Pomurska CoLUM'!$A64,FALSE)</f>
        <v>2.4862476663286968E-4</v>
      </c>
      <c r="AA64" s="38">
        <f>'Slovenia CoLUM'!AA64*HLOOKUP('Pomurska CoLUM'!AA$50,SF,'Pomurska CoLUM'!$A64,FALSE)</f>
        <v>3.5702512262420848E-5</v>
      </c>
      <c r="AB64" s="38">
        <f>'Slovenia CoLUM'!AB64*HLOOKUP('Pomurska CoLUM'!AB$50,SF,'Pomurska CoLUM'!$A64,FALSE)</f>
        <v>6.9742146300645353E-4</v>
      </c>
      <c r="AC64" s="38">
        <f>'Slovenia CoLUM'!AC64*HLOOKUP('Pomurska CoLUM'!AC$50,SF,'Pomurska CoLUM'!$A64,FALSE)</f>
        <v>1.667274257300392E-5</v>
      </c>
      <c r="AD64" s="38">
        <f>'Slovenia CoLUM'!AD64*HLOOKUP('Pomurska CoLUM'!AD$50,SF,'Pomurska CoLUM'!$A64,FALSE)</f>
        <v>2.3382151377157091E-4</v>
      </c>
      <c r="AE64" s="55">
        <f>'Slovenia CoLUM'!AE64*HLOOKUP('Pomurska CoLUM'!AE$50,SF,'Pomurska CoLUM'!$A64,FALSE)</f>
        <v>3.0846929953651722E-3</v>
      </c>
      <c r="AF64" s="34">
        <f t="shared" si="158"/>
        <v>4.3169359936114909E-3</v>
      </c>
      <c r="AG64" s="47">
        <f>'Slovenia CoLUM'!AG64*HLOOKUP('Pomurska CoLUM'!AG$50,SF,'Pomurska CoLUM'!$A64,FALSE)</f>
        <v>2.5136661819939493E-4</v>
      </c>
      <c r="AH64" s="38">
        <f>'Slovenia CoLUM'!AH64*HLOOKUP('Pomurska CoLUM'!AH$50,SF,'Pomurska CoLUM'!$A64,FALSE)</f>
        <v>4.152384746239044E-5</v>
      </c>
      <c r="AI64" s="38">
        <f>'Slovenia CoLUM'!AI64*HLOOKUP('Pomurska CoLUM'!AI$50,SF,'Pomurska CoLUM'!$A64,FALSE)</f>
        <v>7.2614509289190639E-4</v>
      </c>
      <c r="AJ64" s="38">
        <f>'Slovenia CoLUM'!AJ64*HLOOKUP('Pomurska CoLUM'!AJ$50,SF,'Pomurska CoLUM'!$A64,FALSE)</f>
        <v>1.6441926724274689E-5</v>
      </c>
      <c r="AK64" s="38">
        <f>'Slovenia CoLUM'!AK64*HLOOKUP('Pomurska CoLUM'!AK$50,SF,'Pomurska CoLUM'!$A64,FALSE)</f>
        <v>2.2783687679068913E-4</v>
      </c>
      <c r="AL64" s="55">
        <f>'Slovenia CoLUM'!AL64*HLOOKUP('Pomurska CoLUM'!AL$50,SF,'Pomurska CoLUM'!$A64,FALSE)</f>
        <v>3.3121909352183182E-3</v>
      </c>
      <c r="AM64" s="34">
        <f t="shared" si="159"/>
        <v>4.5755052972869734E-3</v>
      </c>
      <c r="AN64" s="47">
        <f>'Slovenia CoLUM'!AN64*HLOOKUP('Pomurska CoLUM'!AN$50,SF,'Pomurska CoLUM'!$A64,FALSE)</f>
        <v>2.5230837470698183E-4</v>
      </c>
      <c r="AO64" s="38">
        <f>'Slovenia CoLUM'!AO64*HLOOKUP('Pomurska CoLUM'!AO$50,SF,'Pomurska CoLUM'!$A64,FALSE)</f>
        <v>4.0133999937362299E-5</v>
      </c>
      <c r="AP64" s="38">
        <f>'Slovenia CoLUM'!AP64*HLOOKUP('Pomurska CoLUM'!AP$50,SF,'Pomurska CoLUM'!$A64,FALSE)</f>
        <v>8.1821109981379005E-4</v>
      </c>
      <c r="AQ64" s="38">
        <f>'Slovenia CoLUM'!AQ64*HLOOKUP('Pomurska CoLUM'!AQ$50,SF,'Pomurska CoLUM'!$A64,FALSE)</f>
        <v>1.5000189087193272E-5</v>
      </c>
      <c r="AR64" s="38">
        <f>'Slovenia CoLUM'!AR64*HLOOKUP('Pomurska CoLUM'!AR$50,SF,'Pomurska CoLUM'!$A64,FALSE)</f>
        <v>2.2958827747458665E-4</v>
      </c>
      <c r="AS64" s="55">
        <f>'Slovenia CoLUM'!AS64*HLOOKUP('Pomurska CoLUM'!AS$50,SF,'Pomurska CoLUM'!$A64,FALSE)</f>
        <v>3.4432652408168578E-3</v>
      </c>
      <c r="AT64" s="34">
        <f t="shared" si="160"/>
        <v>4.7985071818367718E-3</v>
      </c>
      <c r="AU64" s="47">
        <f>'Slovenia CoLUM'!AU64*HLOOKUP('Pomurska CoLUM'!AU$50,SF,'Pomurska CoLUM'!$A64,FALSE)</f>
        <v>2.5154072750530965E-4</v>
      </c>
      <c r="AV64" s="38">
        <f>'Slovenia CoLUM'!AV64*HLOOKUP('Pomurska CoLUM'!AV$50,SF,'Pomurska CoLUM'!$A64,FALSE)</f>
        <v>4.0011892406133474E-5</v>
      </c>
      <c r="AW64" s="38">
        <f>'Slovenia CoLUM'!AW64*HLOOKUP('Pomurska CoLUM'!AW$50,SF,'Pomurska CoLUM'!$A64,FALSE)</f>
        <v>8.1572169587752113E-4</v>
      </c>
      <c r="AX64" s="38">
        <f>'Slovenia CoLUM'!AX64*HLOOKUP('Pomurska CoLUM'!AX$50,SF,'Pomurska CoLUM'!$A64,FALSE)</f>
        <v>1.4954551073034169E-5</v>
      </c>
      <c r="AY64" s="38">
        <f>'Slovenia CoLUM'!AY64*HLOOKUP('Pomurska CoLUM'!AY$50,SF,'Pomurska CoLUM'!$A64,FALSE)</f>
        <v>2.2888975607614009E-4</v>
      </c>
      <c r="AZ64" s="55">
        <f>'Slovenia CoLUM'!AZ64*HLOOKUP('Pomurska CoLUM'!AZ$50,SF,'Pomurska CoLUM'!$A64,FALSE)</f>
        <v>3.4327891203559421E-3</v>
      </c>
      <c r="BA64" s="34">
        <f t="shared" si="174"/>
        <v>4.7839077432940812E-3</v>
      </c>
      <c r="BB64" s="47">
        <f>'Slovenia CoLUM'!BB64*HLOOKUP('Pomurska CoLUM'!BB$50,SF,'Pomurska CoLUM'!$A64,FALSE)</f>
        <v>2.4715316899338543E-4</v>
      </c>
      <c r="BC64" s="38">
        <f>'Slovenia CoLUM'!BC64*HLOOKUP('Pomurska CoLUM'!BC$50,SF,'Pomurska CoLUM'!$A64,FALSE)</f>
        <v>3.9313975528632912E-5</v>
      </c>
      <c r="BD64" s="38">
        <f>'Slovenia CoLUM'!BD64*HLOOKUP('Pomurska CoLUM'!BD$50,SF,'Pomurska CoLUM'!$A64,FALSE)</f>
        <v>8.0149327765831595E-4</v>
      </c>
      <c r="BE64" s="38">
        <f>'Slovenia CoLUM'!BE64*HLOOKUP('Pomurska CoLUM'!BE$50,SF,'Pomurska CoLUM'!$A64,FALSE)</f>
        <v>1.4693702786145473E-5</v>
      </c>
      <c r="BF64" s="38">
        <f>'Slovenia CoLUM'!BF64*HLOOKUP('Pomurska CoLUM'!BF$50,SF,'Pomurska CoLUM'!$A64,FALSE)</f>
        <v>2.2489729247979095E-4</v>
      </c>
      <c r="BG64" s="55">
        <f>'Slovenia CoLUM'!BG64*HLOOKUP('Pomurska CoLUM'!BG$50,SF,'Pomurska CoLUM'!$A64,FALSE)</f>
        <v>3.3729118858657919E-3</v>
      </c>
      <c r="BH64" s="34">
        <f t="shared" si="175"/>
        <v>4.7004633033120632E-3</v>
      </c>
    </row>
    <row r="65" spans="1:60">
      <c r="A65" s="6">
        <f t="shared" si="163"/>
        <v>15</v>
      </c>
      <c r="B65" s="326"/>
      <c r="C65" s="17" t="s">
        <v>64</v>
      </c>
      <c r="D65" s="14" t="s">
        <v>14</v>
      </c>
      <c r="E65" s="47">
        <f>'Slovenia CoLUM'!E65*HLOOKUP('Pomurska CoLUM'!E$50,SF,'Pomurska CoLUM'!$A65,FALSE)</f>
        <v>2.9430807591567095E-3</v>
      </c>
      <c r="F65" s="38">
        <f>'Slovenia CoLUM'!F65*HLOOKUP('Pomurska CoLUM'!F$50,SF,'Pomurska CoLUM'!$A65,FALSE)</f>
        <v>6.5752283066307219E-4</v>
      </c>
      <c r="G65" s="38">
        <f>'Slovenia CoLUM'!G65*HLOOKUP('Pomurska CoLUM'!G$50,SF,'Pomurska CoLUM'!$A65,FALSE)</f>
        <v>9.5578260740606536E-3</v>
      </c>
      <c r="H65" s="38">
        <f>'Slovenia CoLUM'!H65*HLOOKUP('Pomurska CoLUM'!H$50,SF,'Pomurska CoLUM'!$A65,FALSE)</f>
        <v>3.6890195200791844E-4</v>
      </c>
      <c r="I65" s="38">
        <f>'Slovenia CoLUM'!I65*HLOOKUP('Pomurska CoLUM'!I$50,SF,'Pomurska CoLUM'!$A65,FALSE)</f>
        <v>1.9005505971659692E-3</v>
      </c>
      <c r="J65" s="55">
        <f>'Slovenia CoLUM'!J65*HLOOKUP('Pomurska CoLUM'!J$50,SF,'Pomurska CoLUM'!$A65,FALSE)</f>
        <v>3.2090196719136682E-2</v>
      </c>
      <c r="K65" s="34">
        <f t="shared" si="155"/>
        <v>4.7518078932191003E-2</v>
      </c>
      <c r="L65" s="47">
        <f>'Slovenia CoLUM'!L65*HLOOKUP('Pomurska CoLUM'!L$50,SF,'Pomurska CoLUM'!$A65,FALSE)</f>
        <v>2.6616068508300513E-3</v>
      </c>
      <c r="M65" s="38">
        <f>'Slovenia CoLUM'!M65*HLOOKUP('Pomurska CoLUM'!M$50,SF,'Pomurska CoLUM'!$A65,FALSE)</f>
        <v>6.0339986967918946E-4</v>
      </c>
      <c r="N65" s="38">
        <f>'Slovenia CoLUM'!N65*HLOOKUP('Pomurska CoLUM'!N$50,SF,'Pomurska CoLUM'!$A65,FALSE)</f>
        <v>1.0550399692720633E-2</v>
      </c>
      <c r="O65" s="38">
        <f>'Slovenia CoLUM'!O65*HLOOKUP('Pomurska CoLUM'!O$50,SF,'Pomurska CoLUM'!$A65,FALSE)</f>
        <v>3.6823140077491483E-4</v>
      </c>
      <c r="P65" s="38">
        <f>'Slovenia CoLUM'!P65*HLOOKUP('Pomurska CoLUM'!P$50,SF,'Pomurska CoLUM'!$A65,FALSE)</f>
        <v>1.9191850661092135E-3</v>
      </c>
      <c r="Q65" s="55">
        <f>'Slovenia CoLUM'!Q65*HLOOKUP('Pomurska CoLUM'!Q$50,SF,'Pomurska CoLUM'!$A65,FALSE)</f>
        <v>3.0041888486024668E-2</v>
      </c>
      <c r="R65" s="34">
        <f t="shared" si="156"/>
        <v>4.6144711366138666E-2</v>
      </c>
      <c r="S65" s="47">
        <f>'Slovenia CoLUM'!S65*HLOOKUP('Pomurska CoLUM'!S$50,SF,'Pomurska CoLUM'!$A65,FALSE)</f>
        <v>2.5135685906742021E-3</v>
      </c>
      <c r="T65" s="38">
        <f>'Slovenia CoLUM'!T65*HLOOKUP('Pomurska CoLUM'!T$50,SF,'Pomurska CoLUM'!$A65,FALSE)</f>
        <v>5.9560386136047676E-4</v>
      </c>
      <c r="U65" s="38">
        <f>'Slovenia CoLUM'!U65*HLOOKUP('Pomurska CoLUM'!U$50,SF,'Pomurska CoLUM'!$A65,FALSE)</f>
        <v>1.168453557060063E-2</v>
      </c>
      <c r="V65" s="38">
        <f>'Slovenia CoLUM'!V65*HLOOKUP('Pomurska CoLUM'!V$50,SF,'Pomurska CoLUM'!$A65,FALSE)</f>
        <v>3.7310143546388753E-4</v>
      </c>
      <c r="W65" s="38">
        <f>'Slovenia CoLUM'!W65*HLOOKUP('Pomurska CoLUM'!W$50,SF,'Pomurska CoLUM'!$A65,FALSE)</f>
        <v>1.5604549816391866E-3</v>
      </c>
      <c r="X65" s="55">
        <f>'Slovenia CoLUM'!X65*HLOOKUP('Pomurska CoLUM'!X$50,SF,'Pomurska CoLUM'!$A65,FALSE)</f>
        <v>2.9269706695055589E-2</v>
      </c>
      <c r="Y65" s="34">
        <f t="shared" si="157"/>
        <v>4.5996971134793972E-2</v>
      </c>
      <c r="Z65" s="47">
        <f>'Slovenia CoLUM'!Z65*HLOOKUP('Pomurska CoLUM'!Z$50,SF,'Pomurska CoLUM'!$A65,FALSE)</f>
        <v>2.9241584637196036E-3</v>
      </c>
      <c r="AA65" s="38">
        <f>'Slovenia CoLUM'!AA65*HLOOKUP('Pomurska CoLUM'!AA$50,SF,'Pomurska CoLUM'!$A65,FALSE)</f>
        <v>6.1814155404228287E-4</v>
      </c>
      <c r="AB65" s="38">
        <f>'Slovenia CoLUM'!AB65*HLOOKUP('Pomurska CoLUM'!AB$50,SF,'Pomurska CoLUM'!$A65,FALSE)</f>
        <v>1.5522787880292776E-2</v>
      </c>
      <c r="AC65" s="38">
        <f>'Slovenia CoLUM'!AC65*HLOOKUP('Pomurska CoLUM'!AC$50,SF,'Pomurska CoLUM'!$A65,FALSE)</f>
        <v>3.8555844414768064E-4</v>
      </c>
      <c r="AD65" s="38">
        <f>'Slovenia CoLUM'!AD65*HLOOKUP('Pomurska CoLUM'!AD$50,SF,'Pomurska CoLUM'!$A65,FALSE)</f>
        <v>2.0584006214645306E-3</v>
      </c>
      <c r="AE65" s="55">
        <f>'Slovenia CoLUM'!AE65*HLOOKUP('Pomurska CoLUM'!AE$50,SF,'Pomurska CoLUM'!$A65,FALSE)</f>
        <v>2.7184385943091516E-2</v>
      </c>
      <c r="AF65" s="34">
        <f t="shared" si="158"/>
        <v>4.8693432906758392E-2</v>
      </c>
      <c r="AG65" s="47">
        <f>'Slovenia CoLUM'!AG65*HLOOKUP('Pomurska CoLUM'!AG$50,SF,'Pomurska CoLUM'!$A65,FALSE)</f>
        <v>2.9564062907285527E-3</v>
      </c>
      <c r="AH65" s="38">
        <f>'Slovenia CoLUM'!AH65*HLOOKUP('Pomurska CoLUM'!AH$50,SF,'Pomurska CoLUM'!$A65,FALSE)</f>
        <v>7.1893023694115474E-4</v>
      </c>
      <c r="AI65" s="38">
        <f>'Slovenia CoLUM'!AI65*HLOOKUP('Pomurska CoLUM'!AI$50,SF,'Pomurska CoLUM'!$A65,FALSE)</f>
        <v>1.6162101175788222E-2</v>
      </c>
      <c r="AJ65" s="38">
        <f>'Slovenia CoLUM'!AJ65*HLOOKUP('Pomurska CoLUM'!AJ$50,SF,'Pomurska CoLUM'!$A65,FALSE)</f>
        <v>3.8022081003433633E-4</v>
      </c>
      <c r="AK65" s="38">
        <f>'Slovenia CoLUM'!AK65*HLOOKUP('Pomurska CoLUM'!AK$50,SF,'Pomurska CoLUM'!$A65,FALSE)</f>
        <v>2.0057160746835964E-3</v>
      </c>
      <c r="AL65" s="55">
        <f>'Slovenia CoLUM'!AL65*HLOOKUP('Pomurska CoLUM'!AL$50,SF,'Pomurska CoLUM'!$A65,FALSE)</f>
        <v>2.9189250546317273E-2</v>
      </c>
      <c r="AM65" s="34">
        <f t="shared" si="159"/>
        <v>5.1412625134493135E-2</v>
      </c>
      <c r="AN65" s="47">
        <f>'Slovenia CoLUM'!AN65*HLOOKUP('Pomurska CoLUM'!AN$50,SF,'Pomurska CoLUM'!$A65,FALSE)</f>
        <v>2.9674826018286889E-3</v>
      </c>
      <c r="AO65" s="38">
        <f>'Slovenia CoLUM'!AO65*HLOOKUP('Pomurska CoLUM'!AO$50,SF,'Pomurska CoLUM'!$A65,FALSE)</f>
        <v>6.9486687404142543E-4</v>
      </c>
      <c r="AP65" s="38">
        <f>'Slovenia CoLUM'!AP65*HLOOKUP('Pomurska CoLUM'!AP$50,SF,'Pomurska CoLUM'!$A65,FALSE)</f>
        <v>1.8211251040309618E-2</v>
      </c>
      <c r="AQ65" s="38">
        <f>'Slovenia CoLUM'!AQ65*HLOOKUP('Pomurska CoLUM'!AQ$50,SF,'Pomurska CoLUM'!$A65,FALSE)</f>
        <v>3.4688051717080286E-4</v>
      </c>
      <c r="AR65" s="38">
        <f>'Slovenia CoLUM'!AR65*HLOOKUP('Pomurska CoLUM'!AR$50,SF,'Pomurska CoLUM'!$A65,FALSE)</f>
        <v>2.0211341779967536E-3</v>
      </c>
      <c r="AS65" s="55">
        <f>'Slovenia CoLUM'!AS65*HLOOKUP('Pomurska CoLUM'!AS$50,SF,'Pomurska CoLUM'!$A65,FALSE)</f>
        <v>3.0344365339253662E-2</v>
      </c>
      <c r="AT65" s="34">
        <f t="shared" si="160"/>
        <v>5.4585980550600946E-2</v>
      </c>
      <c r="AU65" s="47">
        <f>'Slovenia CoLUM'!AU65*HLOOKUP('Pomurska CoLUM'!AU$50,SF,'Pomurska CoLUM'!$A65,FALSE)</f>
        <v>2.958454048107672E-3</v>
      </c>
      <c r="AV65" s="38">
        <f>'Slovenia CoLUM'!AV65*HLOOKUP('Pomurska CoLUM'!AV$50,SF,'Pomurska CoLUM'!$A65,FALSE)</f>
        <v>6.9275274440933532E-4</v>
      </c>
      <c r="AW65" s="38">
        <f>'Slovenia CoLUM'!AW65*HLOOKUP('Pomurska CoLUM'!AW$50,SF,'Pomurska CoLUM'!$A65,FALSE)</f>
        <v>1.8155843383246006E-2</v>
      </c>
      <c r="AX65" s="38">
        <f>'Slovenia CoLUM'!AX65*HLOOKUP('Pomurska CoLUM'!AX$50,SF,'Pomurska CoLUM'!$A65,FALSE)</f>
        <v>3.458251346111475E-4</v>
      </c>
      <c r="AY65" s="38">
        <f>'Slovenia CoLUM'!AY65*HLOOKUP('Pomurska CoLUM'!AY$50,SF,'Pomurska CoLUM'!$A65,FALSE)</f>
        <v>2.0149848854980608E-3</v>
      </c>
      <c r="AZ65" s="55">
        <f>'Slovenia CoLUM'!AZ65*HLOOKUP('Pomurska CoLUM'!AZ$50,SF,'Pomurska CoLUM'!$A65,FALSE)</f>
        <v>3.0252042731388401E-2</v>
      </c>
      <c r="BA65" s="34">
        <f t="shared" si="174"/>
        <v>5.4419902927260622E-2</v>
      </c>
      <c r="BB65" s="47">
        <f>'Slovenia CoLUM'!BB65*HLOOKUP('Pomurska CoLUM'!BB$50,SF,'Pomurska CoLUM'!$A65,FALSE)</f>
        <v>2.9068505150748798E-3</v>
      </c>
      <c r="BC65" s="38">
        <f>'Slovenia CoLUM'!BC65*HLOOKUP('Pomurska CoLUM'!BC$50,SF,'Pomurska CoLUM'!$A65,FALSE)</f>
        <v>6.8066924115108777E-4</v>
      </c>
      <c r="BD65" s="38">
        <f>'Slovenia CoLUM'!BD65*HLOOKUP('Pomurska CoLUM'!BD$50,SF,'Pomurska CoLUM'!$A65,FALSE)</f>
        <v>1.7839155799619408E-2</v>
      </c>
      <c r="BE65" s="38">
        <f>'Slovenia CoLUM'!BE65*HLOOKUP('Pomurska CoLUM'!BE$50,SF,'Pomurska CoLUM'!$A65,FALSE)</f>
        <v>3.3979299807386005E-4</v>
      </c>
      <c r="BF65" s="38">
        <f>'Slovenia CoLUM'!BF65*HLOOKUP('Pomurska CoLUM'!BF$50,SF,'Pomurska CoLUM'!$A65,FALSE)</f>
        <v>1.9798380360258215E-3</v>
      </c>
      <c r="BG65" s="55">
        <f>'Slovenia CoLUM'!BG65*HLOOKUP('Pomurska CoLUM'!BG$50,SF,'Pomurska CoLUM'!$A65,FALSE)</f>
        <v>2.9724364335505529E-2</v>
      </c>
      <c r="BH65" s="34">
        <f t="shared" si="175"/>
        <v>5.3470670925450589E-2</v>
      </c>
    </row>
    <row r="66" spans="1:60">
      <c r="A66" s="6">
        <f t="shared" si="163"/>
        <v>16</v>
      </c>
      <c r="B66" s="326"/>
      <c r="C66" s="17" t="s">
        <v>65</v>
      </c>
      <c r="D66" s="14" t="s">
        <v>15</v>
      </c>
      <c r="E66" s="47">
        <f>'Slovenia CoLUM'!E66*HLOOKUP('Pomurska CoLUM'!E$50,SF,'Pomurska CoLUM'!$A66,FALSE)</f>
        <v>1.9416398745693256E-3</v>
      </c>
      <c r="F66" s="38">
        <f>'Slovenia CoLUM'!F66*HLOOKUP('Pomurska CoLUM'!F$50,SF,'Pomurska CoLUM'!$A66,FALSE)</f>
        <v>5.5186606342630244E-4</v>
      </c>
      <c r="G66" s="38">
        <f>'Slovenia CoLUM'!G66*HLOOKUP('Pomurska CoLUM'!G$50,SF,'Pomurska CoLUM'!$A66,FALSE)</f>
        <v>0.11740531929563733</v>
      </c>
      <c r="H66" s="38">
        <f>'Slovenia CoLUM'!H66*HLOOKUP('Pomurska CoLUM'!H$50,SF,'Pomurska CoLUM'!$A66,FALSE)</f>
        <v>2.6977806788089354E-4</v>
      </c>
      <c r="I66" s="38">
        <f>'Slovenia CoLUM'!I66*HLOOKUP('Pomurska CoLUM'!I$50,SF,'Pomurska CoLUM'!$A66,FALSE)</f>
        <v>4.222691906616222E-3</v>
      </c>
      <c r="J66" s="55">
        <f>'Slovenia CoLUM'!J66*HLOOKUP('Pomurska CoLUM'!J$50,SF,'Pomurska CoLUM'!$A66,FALSE)</f>
        <v>0.32162643456668299</v>
      </c>
      <c r="K66" s="34">
        <f t="shared" si="155"/>
        <v>0.44601772977481308</v>
      </c>
      <c r="L66" s="47">
        <f>'Slovenia CoLUM'!L66*HLOOKUP('Pomurska CoLUM'!L$50,SF,'Pomurska CoLUM'!$A66,FALSE)</f>
        <v>1.7559429777520906E-3</v>
      </c>
      <c r="M66" s="38">
        <f>'Slovenia CoLUM'!M66*HLOOKUP('Pomurska CoLUM'!M$50,SF,'Pomurska CoLUM'!$A66,FALSE)</f>
        <v>5.0644007359560664E-4</v>
      </c>
      <c r="N66" s="38">
        <f>'Slovenia CoLUM'!N66*HLOOKUP('Pomurska CoLUM'!N$50,SF,'Pomurska CoLUM'!$A66,FALSE)</f>
        <v>0.12959778039717013</v>
      </c>
      <c r="O66" s="38">
        <f>'Slovenia CoLUM'!O66*HLOOKUP('Pomurska CoLUM'!O$50,SF,'Pomurska CoLUM'!$A66,FALSE)</f>
        <v>2.6928769363627304E-4</v>
      </c>
      <c r="P66" s="38">
        <f>'Slovenia CoLUM'!P66*HLOOKUP('Pomurska CoLUM'!P$50,SF,'Pomurska CoLUM'!$A66,FALSE)</f>
        <v>4.2640944461266473E-3</v>
      </c>
      <c r="Q66" s="55">
        <f>'Slovenia CoLUM'!Q66*HLOOKUP('Pomurska CoLUM'!Q$50,SF,'Pomurska CoLUM'!$A66,FALSE)</f>
        <v>0.30109710968670989</v>
      </c>
      <c r="R66" s="34">
        <f t="shared" si="156"/>
        <v>0.43749065527499065</v>
      </c>
      <c r="S66" s="47">
        <f>'Slovenia CoLUM'!S66*HLOOKUP('Pomurska CoLUM'!S$50,SF,'Pomurska CoLUM'!$A66,FALSE)</f>
        <v>1.6582776357507972E-3</v>
      </c>
      <c r="T66" s="38">
        <f>'Slovenia CoLUM'!T66*HLOOKUP('Pomurska CoLUM'!T$50,SF,'Pomurska CoLUM'!$A66,FALSE)</f>
        <v>4.9989679901919673E-4</v>
      </c>
      <c r="U66" s="38">
        <f>'Slovenia CoLUM'!U66*HLOOKUP('Pomurska CoLUM'!U$50,SF,'Pomurska CoLUM'!$A66,FALSE)</f>
        <v>0.14352914761764182</v>
      </c>
      <c r="V66" s="38">
        <f>'Slovenia CoLUM'!V66*HLOOKUP('Pomurska CoLUM'!V$50,SF,'Pomurska CoLUM'!$A66,FALSE)</f>
        <v>2.7284915093340258E-4</v>
      </c>
      <c r="W66" s="38">
        <f>'Slovenia CoLUM'!W66*HLOOKUP('Pomurska CoLUM'!W$50,SF,'Pomurska CoLUM'!$A66,FALSE)</f>
        <v>3.4670587730905467E-3</v>
      </c>
      <c r="X66" s="55">
        <f>'Slovenia CoLUM'!X66*HLOOKUP('Pomurska CoLUM'!X$50,SF,'Pomurska CoLUM'!$A66,FALSE)</f>
        <v>0.29335785902270256</v>
      </c>
      <c r="Y66" s="34">
        <f t="shared" si="157"/>
        <v>0.44278508899913832</v>
      </c>
      <c r="Z66" s="47">
        <f>'Slovenia CoLUM'!Z66*HLOOKUP('Pomurska CoLUM'!Z$50,SF,'Pomurska CoLUM'!$A66,FALSE)</f>
        <v>1.929156260851025E-3</v>
      </c>
      <c r="AA66" s="38">
        <f>'Slovenia CoLUM'!AA66*HLOOKUP('Pomurska CoLUM'!AA$50,SF,'Pomurska CoLUM'!$A66,FALSE)</f>
        <v>5.1881292962180586E-4</v>
      </c>
      <c r="AB66" s="38">
        <f>'Slovenia CoLUM'!AB66*HLOOKUP('Pomurska CoLUM'!AB$50,SF,'Pomurska CoLUM'!$A66,FALSE)</f>
        <v>0.1906770277385835</v>
      </c>
      <c r="AC66" s="38">
        <f>'Slovenia CoLUM'!AC66*HLOOKUP('Pomurska CoLUM'!AC$50,SF,'Pomurska CoLUM'!$A66,FALSE)</f>
        <v>2.8195896376035398E-4</v>
      </c>
      <c r="AD66" s="38">
        <f>'Slovenia CoLUM'!AD66*HLOOKUP('Pomurska CoLUM'!AD$50,SF,'Pomurska CoLUM'!$A66,FALSE)</f>
        <v>4.5734071262260728E-3</v>
      </c>
      <c r="AE66" s="55">
        <f>'Slovenia CoLUM'!AE66*HLOOKUP('Pomurska CoLUM'!AE$50,SF,'Pomurska CoLUM'!$A66,FALSE)</f>
        <v>0.27245757336062798</v>
      </c>
      <c r="AF66" s="34">
        <f t="shared" si="158"/>
        <v>0.47043793637967074</v>
      </c>
      <c r="AG66" s="47">
        <f>'Slovenia CoLUM'!AG66*HLOOKUP('Pomurska CoLUM'!AG$50,SF,'Pomurska CoLUM'!$A66,FALSE)</f>
        <v>1.9504311329706522E-3</v>
      </c>
      <c r="AH66" s="38">
        <f>'Slovenia CoLUM'!AH66*HLOOKUP('Pomurska CoLUM'!AH$50,SF,'Pomurska CoLUM'!$A66,FALSE)</f>
        <v>6.0340596742283737E-4</v>
      </c>
      <c r="AI66" s="38">
        <f>'Slovenia CoLUM'!AI66*HLOOKUP('Pomurska CoLUM'!AI$50,SF,'Pomurska CoLUM'!$A66,FALSE)</f>
        <v>0.1985301505100153</v>
      </c>
      <c r="AJ66" s="38">
        <f>'Slovenia CoLUM'!AJ66*HLOOKUP('Pomurska CoLUM'!AJ$50,SF,'Pomurska CoLUM'!$A66,FALSE)</f>
        <v>2.7805555091497497E-4</v>
      </c>
      <c r="AK66" s="38">
        <f>'Slovenia CoLUM'!AK66*HLOOKUP('Pomurska CoLUM'!AK$50,SF,'Pomurska CoLUM'!$A66,FALSE)</f>
        <v>4.4563512532451973E-3</v>
      </c>
      <c r="AL66" s="55">
        <f>'Slovenia CoLUM'!AL66*HLOOKUP('Pomurska CoLUM'!AL$50,SF,'Pomurska CoLUM'!$A66,FALSE)</f>
        <v>0.29255148115957647</v>
      </c>
      <c r="AM66" s="34">
        <f t="shared" si="159"/>
        <v>0.49836987557414547</v>
      </c>
      <c r="AN66" s="47">
        <f>'Slovenia CoLUM'!AN66*HLOOKUP('Pomurska CoLUM'!AN$50,SF,'Pomurska CoLUM'!$A66,FALSE)</f>
        <v>1.9577385122290193E-3</v>
      </c>
      <c r="AO66" s="38">
        <f>'Slovenia CoLUM'!AO66*HLOOKUP('Pomurska CoLUM'!AO$50,SF,'Pomurska CoLUM'!$A66,FALSE)</f>
        <v>5.8320932521213251E-4</v>
      </c>
      <c r="AP66" s="38">
        <f>'Slovenia CoLUM'!AP66*HLOOKUP('Pomurska CoLUM'!AP$50,SF,'Pomurska CoLUM'!$A66,FALSE)</f>
        <v>0.22370126078808047</v>
      </c>
      <c r="AQ66" s="38">
        <f>'Slovenia CoLUM'!AQ66*HLOOKUP('Pomurska CoLUM'!AQ$50,SF,'Pomurska CoLUM'!$A66,FALSE)</f>
        <v>2.5367378838335767E-4</v>
      </c>
      <c r="AR66" s="38">
        <f>'Slovenia CoLUM'!AR66*HLOOKUP('Pomurska CoLUM'!AR$50,SF,'Pomurska CoLUM'!$A66,FALSE)</f>
        <v>4.4906075893684913E-3</v>
      </c>
      <c r="AS66" s="55">
        <f>'Slovenia CoLUM'!AS66*HLOOKUP('Pomurska CoLUM'!AS$50,SF,'Pomurska CoLUM'!$A66,FALSE)</f>
        <v>0.30412870692790034</v>
      </c>
      <c r="AT66" s="34">
        <f t="shared" si="160"/>
        <v>0.53511519693117382</v>
      </c>
      <c r="AU66" s="47">
        <f>'Slovenia CoLUM'!AU66*HLOOKUP('Pomurska CoLUM'!AU$50,SF,'Pomurska CoLUM'!$A66,FALSE)</f>
        <v>1.9517821007850337E-3</v>
      </c>
      <c r="AV66" s="38">
        <f>'Slovenia CoLUM'!AV66*HLOOKUP('Pomurska CoLUM'!AV$50,SF,'Pomurska CoLUM'!$A66,FALSE)</f>
        <v>5.8143491321725499E-4</v>
      </c>
      <c r="AW66" s="38">
        <f>'Slovenia CoLUM'!AW66*HLOOKUP('Pomurska CoLUM'!AW$50,SF,'Pomurska CoLUM'!$A66,FALSE)</f>
        <v>0.22302065061390808</v>
      </c>
      <c r="AX66" s="38">
        <f>'Slovenia CoLUM'!AX66*HLOOKUP('Pomurska CoLUM'!AX$50,SF,'Pomurska CoLUM'!$A66,FALSE)</f>
        <v>2.5290198691614054E-4</v>
      </c>
      <c r="AY66" s="38">
        <f>'Slovenia CoLUM'!AY66*HLOOKUP('Pomurska CoLUM'!AY$50,SF,'Pomurska CoLUM'!$A66,FALSE)</f>
        <v>4.4769449340809325E-3</v>
      </c>
      <c r="AZ66" s="55">
        <f>'Slovenia CoLUM'!AZ66*HLOOKUP('Pomurska CoLUM'!AZ$50,SF,'Pomurska CoLUM'!$A66,FALSE)</f>
        <v>0.30320339657665868</v>
      </c>
      <c r="BA66" s="34">
        <f t="shared" si="174"/>
        <v>0.53348711112556613</v>
      </c>
      <c r="BB66" s="47">
        <f>'Slovenia CoLUM'!BB66*HLOOKUP('Pomurska CoLUM'!BB$50,SF,'Pomurska CoLUM'!$A66,FALSE)</f>
        <v>1.9177376808032197E-3</v>
      </c>
      <c r="BC66" s="38">
        <f>'Slovenia CoLUM'!BC66*HLOOKUP('Pomurska CoLUM'!BC$50,SF,'Pomurska CoLUM'!$A66,FALSE)</f>
        <v>5.712930975044784E-4</v>
      </c>
      <c r="BD66" s="38">
        <f>'Slovenia CoLUM'!BD66*HLOOKUP('Pomurska CoLUM'!BD$50,SF,'Pomurska CoLUM'!$A66,FALSE)</f>
        <v>0.21913056027489769</v>
      </c>
      <c r="BE66" s="38">
        <f>'Slovenia CoLUM'!BE66*HLOOKUP('Pomurska CoLUM'!BE$50,SF,'Pomurska CoLUM'!$A66,FALSE)</f>
        <v>2.484906843156375E-4</v>
      </c>
      <c r="BF66" s="38">
        <f>'Slovenia CoLUM'!BF66*HLOOKUP('Pomurska CoLUM'!BF$50,SF,'Pomurska CoLUM'!$A66,FALSE)</f>
        <v>4.3988547653525676E-3</v>
      </c>
      <c r="BG66" s="55">
        <f>'Slovenia CoLUM'!BG66*HLOOKUP('Pomurska CoLUM'!BG$50,SF,'Pomurska CoLUM'!$A66,FALSE)</f>
        <v>0.29791469976525925</v>
      </c>
      <c r="BH66" s="34">
        <f t="shared" si="175"/>
        <v>0.52418163626813286</v>
      </c>
    </row>
    <row r="67" spans="1:60">
      <c r="A67" s="6">
        <f t="shared" si="163"/>
        <v>17</v>
      </c>
      <c r="B67" s="326"/>
      <c r="C67" s="17"/>
      <c r="D67" s="14" t="s">
        <v>66</v>
      </c>
      <c r="E67" s="47">
        <f>'Slovenia CoLUM'!E67*HLOOKUP('Pomurska CoLUM'!E$50,SF,'Pomurska CoLUM'!$A67,FALSE)</f>
        <v>0</v>
      </c>
      <c r="F67" s="38">
        <f>'Slovenia CoLUM'!F67*HLOOKUP('Pomurska CoLUM'!F$50,SF,'Pomurska CoLUM'!$A67,FALSE)</f>
        <v>0</v>
      </c>
      <c r="G67" s="38">
        <f>'Slovenia CoLUM'!G67*HLOOKUP('Pomurska CoLUM'!G$50,SF,'Pomurska CoLUM'!$A67,FALSE)</f>
        <v>0</v>
      </c>
      <c r="H67" s="38">
        <f>'Slovenia CoLUM'!H67*HLOOKUP('Pomurska CoLUM'!H$50,SF,'Pomurska CoLUM'!$A67,FALSE)</f>
        <v>0</v>
      </c>
      <c r="I67" s="38">
        <f>'Slovenia CoLUM'!I67*HLOOKUP('Pomurska CoLUM'!I$50,SF,'Pomurska CoLUM'!$A67,FALSE)</f>
        <v>0</v>
      </c>
      <c r="J67" s="55">
        <f>'Slovenia CoLUM'!J67*HLOOKUP('Pomurska CoLUM'!J$50,SF,'Pomurska CoLUM'!$A67,FALSE)</f>
        <v>9.0825570230175984E-2</v>
      </c>
      <c r="K67" s="34">
        <f t="shared" si="155"/>
        <v>9.0825570230175984E-2</v>
      </c>
      <c r="L67" s="47">
        <f>'Slovenia CoLUM'!L67*HLOOKUP('Pomurska CoLUM'!L$50,SF,'Pomurska CoLUM'!$A67,FALSE)</f>
        <v>0</v>
      </c>
      <c r="M67" s="38">
        <f>'Slovenia CoLUM'!M67*HLOOKUP('Pomurska CoLUM'!M$50,SF,'Pomurska CoLUM'!$A67,FALSE)</f>
        <v>0</v>
      </c>
      <c r="N67" s="38">
        <f>'Slovenia CoLUM'!N67*HLOOKUP('Pomurska CoLUM'!N$50,SF,'Pomurska CoLUM'!$A67,FALSE)</f>
        <v>0</v>
      </c>
      <c r="O67" s="38">
        <f>'Slovenia CoLUM'!O67*HLOOKUP('Pomurska CoLUM'!O$50,SF,'Pomurska CoLUM'!$A67,FALSE)</f>
        <v>0</v>
      </c>
      <c r="P67" s="38">
        <f>'Slovenia CoLUM'!P67*HLOOKUP('Pomurska CoLUM'!P$50,SF,'Pomurska CoLUM'!$A67,FALSE)</f>
        <v>0</v>
      </c>
      <c r="Q67" s="55">
        <f>'Slovenia CoLUM'!Q67*HLOOKUP('Pomurska CoLUM'!Q$50,SF,'Pomurska CoLUM'!$A67,FALSE)</f>
        <v>8.5047117212641909E-2</v>
      </c>
      <c r="R67" s="34">
        <f t="shared" si="156"/>
        <v>8.5047117212641909E-2</v>
      </c>
      <c r="S67" s="47">
        <f>'Slovenia CoLUM'!S67*HLOOKUP('Pomurska CoLUM'!S$50,SF,'Pomurska CoLUM'!$A67,FALSE)</f>
        <v>0</v>
      </c>
      <c r="T67" s="38">
        <f>'Slovenia CoLUM'!T67*HLOOKUP('Pomurska CoLUM'!T$50,SF,'Pomurska CoLUM'!$A67,FALSE)</f>
        <v>0</v>
      </c>
      <c r="U67" s="38">
        <f>'Slovenia CoLUM'!U67*HLOOKUP('Pomurska CoLUM'!U$50,SF,'Pomurska CoLUM'!$A67,FALSE)</f>
        <v>0</v>
      </c>
      <c r="V67" s="38">
        <f>'Slovenia CoLUM'!V67*HLOOKUP('Pomurska CoLUM'!V$50,SF,'Pomurska CoLUM'!$A67,FALSE)</f>
        <v>0</v>
      </c>
      <c r="W67" s="38">
        <f>'Slovenia CoLUM'!W67*HLOOKUP('Pomurska CoLUM'!W$50,SF,'Pomurska CoLUM'!$A67,FALSE)</f>
        <v>0</v>
      </c>
      <c r="X67" s="55">
        <f>'Slovenia CoLUM'!X67*HLOOKUP('Pomurska CoLUM'!X$50,SF,'Pomurska CoLUM'!$A67,FALSE)</f>
        <v>8.2882650662478463E-2</v>
      </c>
      <c r="Y67" s="34">
        <f t="shared" si="157"/>
        <v>8.2882650662478463E-2</v>
      </c>
      <c r="Z67" s="47">
        <f>'Slovenia CoLUM'!Z67*HLOOKUP('Pomurska CoLUM'!Z$50,SF,'Pomurska CoLUM'!$A67,FALSE)</f>
        <v>0</v>
      </c>
      <c r="AA67" s="38">
        <f>'Slovenia CoLUM'!AA67*HLOOKUP('Pomurska CoLUM'!AA$50,SF,'Pomurska CoLUM'!$A67,FALSE)</f>
        <v>0</v>
      </c>
      <c r="AB67" s="38">
        <f>'Slovenia CoLUM'!AB67*HLOOKUP('Pomurska CoLUM'!AB$50,SF,'Pomurska CoLUM'!$A67,FALSE)</f>
        <v>0</v>
      </c>
      <c r="AC67" s="38">
        <f>'Slovenia CoLUM'!AC67*HLOOKUP('Pomurska CoLUM'!AC$50,SF,'Pomurska CoLUM'!$A67,FALSE)</f>
        <v>0</v>
      </c>
      <c r="AD67" s="38">
        <f>'Slovenia CoLUM'!AD67*HLOOKUP('Pomurska CoLUM'!AD$50,SF,'Pomurska CoLUM'!$A67,FALSE)</f>
        <v>0</v>
      </c>
      <c r="AE67" s="55">
        <f>'Slovenia CoLUM'!AE67*HLOOKUP('Pomurska CoLUM'!AE$50,SF,'Pomurska CoLUM'!$A67,FALSE)</f>
        <v>7.6986446590744856E-2</v>
      </c>
      <c r="AF67" s="34">
        <f t="shared" si="158"/>
        <v>7.6986446590744856E-2</v>
      </c>
      <c r="AG67" s="47">
        <f>'Slovenia CoLUM'!AG67*HLOOKUP('Pomurska CoLUM'!AG$50,SF,'Pomurska CoLUM'!$A67,FALSE)</f>
        <v>0</v>
      </c>
      <c r="AH67" s="38">
        <f>'Slovenia CoLUM'!AH67*HLOOKUP('Pomurska CoLUM'!AH$50,SF,'Pomurska CoLUM'!$A67,FALSE)</f>
        <v>0</v>
      </c>
      <c r="AI67" s="38">
        <f>'Slovenia CoLUM'!AI67*HLOOKUP('Pomurska CoLUM'!AI$50,SF,'Pomurska CoLUM'!$A67,FALSE)</f>
        <v>0</v>
      </c>
      <c r="AJ67" s="38">
        <f>'Slovenia CoLUM'!AJ67*HLOOKUP('Pomurska CoLUM'!AJ$50,SF,'Pomurska CoLUM'!$A67,FALSE)</f>
        <v>0</v>
      </c>
      <c r="AK67" s="38">
        <f>'Slovenia CoLUM'!AK67*HLOOKUP('Pomurska CoLUM'!AK$50,SF,'Pomurska CoLUM'!$A67,FALSE)</f>
        <v>0</v>
      </c>
      <c r="AL67" s="55">
        <f>'Slovenia CoLUM'!AL67*HLOOKUP('Pomurska CoLUM'!AL$50,SF,'Pomurska CoLUM'!$A67,FALSE)</f>
        <v>8.2675571911897699E-2</v>
      </c>
      <c r="AM67" s="34">
        <f t="shared" si="159"/>
        <v>8.2675571911897699E-2</v>
      </c>
      <c r="AN67" s="47">
        <f>'Slovenia CoLUM'!AN67*HLOOKUP('Pomurska CoLUM'!AN$50,SF,'Pomurska CoLUM'!$A67,FALSE)</f>
        <v>0</v>
      </c>
      <c r="AO67" s="38">
        <f>'Slovenia CoLUM'!AO67*HLOOKUP('Pomurska CoLUM'!AO$50,SF,'Pomurska CoLUM'!$A67,FALSE)</f>
        <v>0</v>
      </c>
      <c r="AP67" s="38">
        <f>'Slovenia CoLUM'!AP67*HLOOKUP('Pomurska CoLUM'!AP$50,SF,'Pomurska CoLUM'!$A67,FALSE)</f>
        <v>0</v>
      </c>
      <c r="AQ67" s="38">
        <f>'Slovenia CoLUM'!AQ67*HLOOKUP('Pomurska CoLUM'!AQ$50,SF,'Pomurska CoLUM'!$A67,FALSE)</f>
        <v>0</v>
      </c>
      <c r="AR67" s="38">
        <f>'Slovenia CoLUM'!AR67*HLOOKUP('Pomurska CoLUM'!AR$50,SF,'Pomurska CoLUM'!$A67,FALSE)</f>
        <v>0</v>
      </c>
      <c r="AS67" s="55">
        <f>'Slovenia CoLUM'!AS67*HLOOKUP('Pomurska CoLUM'!AS$50,SF,'Pomurska CoLUM'!$A67,FALSE)</f>
        <v>8.596207760676651E-2</v>
      </c>
      <c r="AT67" s="34">
        <f t="shared" si="160"/>
        <v>8.596207760676651E-2</v>
      </c>
      <c r="AU67" s="47">
        <f>'Slovenia CoLUM'!AU67*HLOOKUP('Pomurska CoLUM'!AU$50,SF,'Pomurska CoLUM'!$A67,FALSE)</f>
        <v>0</v>
      </c>
      <c r="AV67" s="38">
        <f>'Slovenia CoLUM'!AV67*HLOOKUP('Pomurska CoLUM'!AV$50,SF,'Pomurska CoLUM'!$A67,FALSE)</f>
        <v>0</v>
      </c>
      <c r="AW67" s="38">
        <f>'Slovenia CoLUM'!AW67*HLOOKUP('Pomurska CoLUM'!AW$50,SF,'Pomurska CoLUM'!$A67,FALSE)</f>
        <v>0</v>
      </c>
      <c r="AX67" s="38">
        <f>'Slovenia CoLUM'!AX67*HLOOKUP('Pomurska CoLUM'!AX$50,SF,'Pomurska CoLUM'!$A67,FALSE)</f>
        <v>0</v>
      </c>
      <c r="AY67" s="38">
        <f>'Slovenia CoLUM'!AY67*HLOOKUP('Pomurska CoLUM'!AY$50,SF,'Pomurska CoLUM'!$A67,FALSE)</f>
        <v>0</v>
      </c>
      <c r="AZ67" s="55">
        <f>'Slovenia CoLUM'!AZ67*HLOOKUP('Pomurska CoLUM'!AZ$50,SF,'Pomurska CoLUM'!$A67,FALSE)</f>
        <v>8.571352142207507E-2</v>
      </c>
      <c r="BA67" s="34">
        <f t="shared" si="174"/>
        <v>8.571352142207507E-2</v>
      </c>
      <c r="BB67" s="47">
        <f>'Slovenia CoLUM'!BB67*HLOOKUP('Pomurska CoLUM'!BB$50,SF,'Pomurska CoLUM'!$A67,FALSE)</f>
        <v>0</v>
      </c>
      <c r="BC67" s="38">
        <f>'Slovenia CoLUM'!BC67*HLOOKUP('Pomurska CoLUM'!BC$50,SF,'Pomurska CoLUM'!$A67,FALSE)</f>
        <v>0</v>
      </c>
      <c r="BD67" s="38">
        <f>'Slovenia CoLUM'!BD67*HLOOKUP('Pomurska CoLUM'!BD$50,SF,'Pomurska CoLUM'!$A67,FALSE)</f>
        <v>0</v>
      </c>
      <c r="BE67" s="38">
        <f>'Slovenia CoLUM'!BE67*HLOOKUP('Pomurska CoLUM'!BE$50,SF,'Pomurska CoLUM'!$A67,FALSE)</f>
        <v>0</v>
      </c>
      <c r="BF67" s="38">
        <f>'Slovenia CoLUM'!BF67*HLOOKUP('Pomurska CoLUM'!BF$50,SF,'Pomurska CoLUM'!$A67,FALSE)</f>
        <v>0</v>
      </c>
      <c r="BG67" s="55">
        <f>'Slovenia CoLUM'!BG67*HLOOKUP('Pomurska CoLUM'!BG$50,SF,'Pomurska CoLUM'!$A67,FALSE)</f>
        <v>8.422752509428999E-2</v>
      </c>
      <c r="BH67" s="34">
        <f t="shared" si="175"/>
        <v>8.422752509428999E-2</v>
      </c>
    </row>
    <row r="68" spans="1:60">
      <c r="A68" s="6">
        <f t="shared" si="163"/>
        <v>18</v>
      </c>
      <c r="B68" s="326"/>
      <c r="C68" s="327" t="s">
        <v>67</v>
      </c>
      <c r="D68" s="328"/>
      <c r="E68" s="48">
        <f>SUM(E69:E74)</f>
        <v>2.7710272220792431E-3</v>
      </c>
      <c r="F68" s="39">
        <f t="shared" ref="F68:AT68" si="176">SUM(F69:F74)</f>
        <v>4.7372717730058699E-4</v>
      </c>
      <c r="G68" s="39">
        <f t="shared" si="176"/>
        <v>4.0817416112684225E-2</v>
      </c>
      <c r="H68" s="39">
        <f t="shared" si="176"/>
        <v>1.8116303501388434E-4</v>
      </c>
      <c r="I68" s="39">
        <f t="shared" si="176"/>
        <v>2.065585394768497E-3</v>
      </c>
      <c r="J68" s="56">
        <f t="shared" si="176"/>
        <v>4.1629042276939879E-2</v>
      </c>
      <c r="K68" s="35">
        <f t="shared" si="176"/>
        <v>8.7937961218786317E-2</v>
      </c>
      <c r="L68" s="48">
        <f t="shared" si="176"/>
        <v>2.5065659294894386E-3</v>
      </c>
      <c r="M68" s="39">
        <f t="shared" si="176"/>
        <v>4.3482978943677915E-4</v>
      </c>
      <c r="N68" s="39">
        <f t="shared" si="176"/>
        <v>4.5066300902887817E-2</v>
      </c>
      <c r="O68" s="39">
        <f t="shared" si="176"/>
        <v>1.8087396886054115E-4</v>
      </c>
      <c r="P68" s="39">
        <f t="shared" si="176"/>
        <v>2.0863020625136904E-3</v>
      </c>
      <c r="Q68" s="56">
        <f t="shared" si="176"/>
        <v>3.8980542913240664E-2</v>
      </c>
      <c r="R68" s="35">
        <f t="shared" si="176"/>
        <v>8.9255415566428922E-2</v>
      </c>
      <c r="S68" s="48">
        <f t="shared" si="176"/>
        <v>2.3677664421715068E-3</v>
      </c>
      <c r="T68" s="39">
        <f t="shared" si="176"/>
        <v>4.2932331649017663E-4</v>
      </c>
      <c r="U68" s="39">
        <f t="shared" si="176"/>
        <v>4.9923767053339854E-2</v>
      </c>
      <c r="V68" s="39">
        <f t="shared" si="176"/>
        <v>1.8331375853373447E-4</v>
      </c>
      <c r="W68" s="39">
        <f t="shared" si="176"/>
        <v>1.69677583169003E-3</v>
      </c>
      <c r="X68" s="56">
        <f t="shared" si="176"/>
        <v>3.7988480113134639E-2</v>
      </c>
      <c r="Y68" s="35">
        <f t="shared" si="176"/>
        <v>9.2589426515359938E-2</v>
      </c>
      <c r="Z68" s="48">
        <f t="shared" si="176"/>
        <v>2.7548535107686386E-3</v>
      </c>
      <c r="AA68" s="39">
        <f t="shared" si="176"/>
        <v>4.456197150938908E-4</v>
      </c>
      <c r="AB68" s="39">
        <f t="shared" si="176"/>
        <v>6.6330779646883456E-2</v>
      </c>
      <c r="AC68" s="39">
        <f t="shared" si="176"/>
        <v>1.8945577463641588E-4</v>
      </c>
      <c r="AD68" s="39">
        <f t="shared" si="176"/>
        <v>2.2384768945886055E-3</v>
      </c>
      <c r="AE68" s="56">
        <f t="shared" si="176"/>
        <v>3.5286010665889558E-2</v>
      </c>
      <c r="AF68" s="35">
        <f t="shared" si="176"/>
        <v>0.10724519620786055</v>
      </c>
      <c r="AG68" s="48">
        <f t="shared" si="176"/>
        <v>2.7856159485173124E-3</v>
      </c>
      <c r="AH68" s="39">
        <f t="shared" si="176"/>
        <v>5.1834954641792738E-4</v>
      </c>
      <c r="AI68" s="39">
        <f t="shared" si="176"/>
        <v>6.907210897124369E-2</v>
      </c>
      <c r="AJ68" s="39">
        <f t="shared" si="176"/>
        <v>1.868585726207558E-4</v>
      </c>
      <c r="AK68" s="39">
        <f t="shared" si="176"/>
        <v>2.1814822468787217E-3</v>
      </c>
      <c r="AL68" s="56">
        <f t="shared" si="176"/>
        <v>3.7893567523643208E-2</v>
      </c>
      <c r="AM68" s="35">
        <f t="shared" si="176"/>
        <v>0.11263798280932162</v>
      </c>
      <c r="AN68" s="48">
        <f t="shared" si="176"/>
        <v>2.7965325925441891E-3</v>
      </c>
      <c r="AO68" s="39">
        <f t="shared" si="176"/>
        <v>5.0108587745201281E-4</v>
      </c>
      <c r="AP68" s="39">
        <f t="shared" si="176"/>
        <v>7.7842944944782444E-2</v>
      </c>
      <c r="AQ68" s="39">
        <f t="shared" si="176"/>
        <v>1.7050284641553884E-4</v>
      </c>
      <c r="AR68" s="39">
        <f t="shared" si="176"/>
        <v>2.1986290168112513E-3</v>
      </c>
      <c r="AS68" s="56">
        <f t="shared" si="176"/>
        <v>3.9399906368181963E-2</v>
      </c>
      <c r="AT68" s="48">
        <f t="shared" si="176"/>
        <v>0.12290960164618742</v>
      </c>
      <c r="AU68" s="48">
        <f t="shared" ref="AU68:BH68" si="177">SUM(AU69:AU74)</f>
        <v>2.7884465214426074E-3</v>
      </c>
      <c r="AV68" s="39">
        <f t="shared" si="177"/>
        <v>4.99637006073264E-4</v>
      </c>
      <c r="AW68" s="39">
        <f t="shared" si="177"/>
        <v>7.761786493346487E-2</v>
      </c>
      <c r="AX68" s="39">
        <f t="shared" si="177"/>
        <v>1.7000984370825267E-4</v>
      </c>
      <c r="AY68" s="39">
        <f t="shared" si="177"/>
        <v>2.1922717619008891E-3</v>
      </c>
      <c r="AZ68" s="56">
        <f t="shared" si="177"/>
        <v>3.928598298851594E-2</v>
      </c>
      <c r="BA68" s="48">
        <f t="shared" si="177"/>
        <v>0.12255421305510583</v>
      </c>
      <c r="BB68" s="48">
        <f t="shared" si="177"/>
        <v>2.7401038419873503E-3</v>
      </c>
      <c r="BC68" s="39">
        <f t="shared" si="177"/>
        <v>4.9097491001266302E-4</v>
      </c>
      <c r="BD68" s="39">
        <f t="shared" si="177"/>
        <v>7.6272221208320473E-2</v>
      </c>
      <c r="BE68" s="39">
        <f t="shared" si="177"/>
        <v>1.6706242072006691E-4</v>
      </c>
      <c r="BF68" s="39">
        <f t="shared" si="177"/>
        <v>2.1542648321464823E-3</v>
      </c>
      <c r="BG68" s="56">
        <f t="shared" si="177"/>
        <v>3.860489060675637E-2</v>
      </c>
      <c r="BH68" s="48">
        <f t="shared" si="177"/>
        <v>0.12042951781994339</v>
      </c>
    </row>
    <row r="69" spans="1:60">
      <c r="A69" s="6">
        <f t="shared" si="163"/>
        <v>19</v>
      </c>
      <c r="B69" s="326"/>
      <c r="C69" s="17" t="s">
        <v>68</v>
      </c>
      <c r="D69" s="14" t="s">
        <v>20</v>
      </c>
      <c r="E69" s="47">
        <f>'Slovenia CoLUM'!E69*HLOOKUP('Pomurska CoLUM'!E$50,SF,'Pomurska CoLUM'!$A69,FALSE)</f>
        <v>9.9615655004957598E-4</v>
      </c>
      <c r="F69" s="38">
        <f>'Slovenia CoLUM'!F69*HLOOKUP('Pomurska CoLUM'!F$50,SF,'Pomurska CoLUM'!$A69,FALSE)</f>
        <v>1.3882847136636257E-4</v>
      </c>
      <c r="G69" s="38">
        <f>'Slovenia CoLUM'!G69*HLOOKUP('Pomurska CoLUM'!G$50,SF,'Pomurska CoLUM'!$A69,FALSE)</f>
        <v>3.8983677038171412E-2</v>
      </c>
      <c r="H69" s="38">
        <f>'Slovenia CoLUM'!H69*HLOOKUP('Pomurska CoLUM'!H$50,SF,'Pomurska CoLUM'!$A69,FALSE)</f>
        <v>4.6792864953951103E-5</v>
      </c>
      <c r="I69" s="38">
        <f>'Slovenia CoLUM'!I69*HLOOKUP('Pomurska CoLUM'!I$50,SF,'Pomurska CoLUM'!$A69,FALSE)</f>
        <v>5.475299368738882E-4</v>
      </c>
      <c r="J69" s="55">
        <f>'Slovenia CoLUM'!J69*HLOOKUP('Pomurska CoLUM'!J$50,SF,'Pomurska CoLUM'!$A69,FALSE)</f>
        <v>1.0895360720467632E-2</v>
      </c>
      <c r="K69" s="34">
        <f t="shared" si="155"/>
        <v>5.160834558188282E-2</v>
      </c>
      <c r="L69" s="47">
        <f>'Slovenia CoLUM'!L69*HLOOKUP('Pomurska CoLUM'!L$50,SF,'Pomurska CoLUM'!$A69,FALSE)</f>
        <v>9.0108536245935217E-4</v>
      </c>
      <c r="M69" s="38">
        <f>'Slovenia CoLUM'!M69*HLOOKUP('Pomurska CoLUM'!M$50,SF,'Pomurska CoLUM'!$A69,FALSE)</f>
        <v>1.2742936834667128E-4</v>
      </c>
      <c r="N69" s="38">
        <f>'Slovenia CoLUM'!N69*HLOOKUP('Pomurska CoLUM'!N$50,SF,'Pomurska CoLUM'!$A69,FALSE)</f>
        <v>4.304167894540685E-2</v>
      </c>
      <c r="O69" s="38">
        <f>'Slovenia CoLUM'!O69*HLOOKUP('Pomurska CoLUM'!O$50,SF,'Pomurska CoLUM'!$A69,FALSE)</f>
        <v>4.6718201634940626E-5</v>
      </c>
      <c r="P69" s="38">
        <f>'Slovenia CoLUM'!P69*HLOOKUP('Pomurska CoLUM'!P$50,SF,'Pomurska CoLUM'!$A69,FALSE)</f>
        <v>5.530213563095074E-4</v>
      </c>
      <c r="Q69" s="55">
        <f>'Slovenia CoLUM'!Q69*HLOOKUP('Pomurska CoLUM'!Q$50,SF,'Pomurska CoLUM'!$A69,FALSE)</f>
        <v>1.020218224800931E-2</v>
      </c>
      <c r="R69" s="34">
        <f t="shared" si="156"/>
        <v>5.4872115482166632E-2</v>
      </c>
      <c r="S69" s="47">
        <f>'Slovenia CoLUM'!S69*HLOOKUP('Pomurska CoLUM'!S$50,SF,'Pomurska CoLUM'!$A69,FALSE)</f>
        <v>8.5118833606654244E-4</v>
      </c>
      <c r="T69" s="38">
        <f>'Slovenia CoLUM'!T69*HLOOKUP('Pomurska CoLUM'!T$50,SF,'Pomurska CoLUM'!$A69,FALSE)</f>
        <v>1.2581566480921925E-4</v>
      </c>
      <c r="U69" s="38">
        <f>'Slovenia CoLUM'!U69*HLOOKUP('Pomurska CoLUM'!U$50,SF,'Pomurska CoLUM'!$A69,FALSE)</f>
        <v>4.768092144694841E-2</v>
      </c>
      <c r="V69" s="38">
        <f>'Slovenia CoLUM'!V69*HLOOKUP('Pomurska CoLUM'!V$50,SF,'Pomurska CoLUM'!$A69,FALSE)</f>
        <v>4.7348378473637462E-5</v>
      </c>
      <c r="W69" s="38">
        <f>'Slovenia CoLUM'!W69*HLOOKUP('Pomurska CoLUM'!W$50,SF,'Pomurska CoLUM'!$A69,FALSE)</f>
        <v>4.4976865462321069E-4</v>
      </c>
      <c r="X69" s="55">
        <f>'Slovenia CoLUM'!X69*HLOOKUP('Pomurska CoLUM'!X$50,SF,'Pomurska CoLUM'!$A69,FALSE)</f>
        <v>9.9425346204562691E-3</v>
      </c>
      <c r="Y69" s="34">
        <f t="shared" si="157"/>
        <v>5.9097577101377294E-2</v>
      </c>
      <c r="Z69" s="47">
        <f>'Slovenia CoLUM'!Z69*HLOOKUP('Pomurska CoLUM'!Z$50,SF,'Pomurska CoLUM'!$A69,FALSE)</f>
        <v>9.9034226272237224E-4</v>
      </c>
      <c r="AA69" s="38">
        <f>'Slovenia CoLUM'!AA69*HLOOKUP('Pomurska CoLUM'!AA$50,SF,'Pomurska CoLUM'!$A69,FALSE)</f>
        <v>1.3059141805990318E-4</v>
      </c>
      <c r="AB69" s="38">
        <f>'Slovenia CoLUM'!AB69*HLOOKUP('Pomurska CoLUM'!AB$50,SF,'Pomurska CoLUM'!$A69,FALSE)</f>
        <v>6.3350842304803853E-2</v>
      </c>
      <c r="AC69" s="38">
        <f>'Slovenia CoLUM'!AC69*HLOOKUP('Pomurska CoLUM'!AC$50,SF,'Pomurska CoLUM'!$A69,FALSE)</f>
        <v>4.8934808784963064E-5</v>
      </c>
      <c r="AD69" s="38">
        <f>'Slovenia CoLUM'!AD69*HLOOKUP('Pomurska CoLUM'!AD$50,SF,'Pomurska CoLUM'!$A69,FALSE)</f>
        <v>5.9335872333911451E-4</v>
      </c>
      <c r="AE69" s="55">
        <f>'Slovenia CoLUM'!AE69*HLOOKUP('Pomurska CoLUM'!AE$50,SF,'Pomurska CoLUM'!$A69,FALSE)</f>
        <v>9.2352308283609082E-3</v>
      </c>
      <c r="AF69" s="34">
        <f t="shared" si="158"/>
        <v>7.4349300346071096E-2</v>
      </c>
      <c r="AG69" s="47">
        <f>'Slovenia CoLUM'!AG69*HLOOKUP('Pomurska CoLUM'!AG$50,SF,'Pomurska CoLUM'!$A69,FALSE)</f>
        <v>1.0014010511798324E-3</v>
      </c>
      <c r="AH69" s="38">
        <f>'Slovenia CoLUM'!AH69*HLOOKUP('Pomurska CoLUM'!AH$50,SF,'Pomurska CoLUM'!$A69,FALSE)</f>
        <v>1.5190531303841063E-4</v>
      </c>
      <c r="AI69" s="38">
        <f>'Slovenia CoLUM'!AI69*HLOOKUP('Pomurska CoLUM'!AI$50,SF,'Pomurska CoLUM'!$A69,FALSE)</f>
        <v>6.5969016290660806E-2</v>
      </c>
      <c r="AJ69" s="38">
        <f>'Slovenia CoLUM'!AJ69*HLOOKUP('Pomurska CoLUM'!AJ$50,SF,'Pomurska CoLUM'!$A69,FALSE)</f>
        <v>4.8263973682384972E-5</v>
      </c>
      <c r="AK69" s="38">
        <f>'Slovenia CoLUM'!AK69*HLOOKUP('Pomurska CoLUM'!AK$50,SF,'Pomurska CoLUM'!$A69,FALSE)</f>
        <v>5.7825100814042237E-4</v>
      </c>
      <c r="AL69" s="55">
        <f>'Slovenia CoLUM'!AL69*HLOOKUP('Pomurska CoLUM'!AL$50,SF,'Pomurska CoLUM'!$A69,FALSE)</f>
        <v>9.9176936238140109E-3</v>
      </c>
      <c r="AM69" s="34">
        <f t="shared" si="159"/>
        <v>7.766653126051587E-2</v>
      </c>
      <c r="AN69" s="47">
        <f>'Slovenia CoLUM'!AN69*HLOOKUP('Pomurska CoLUM'!AN$50,SF,'Pomurska CoLUM'!$A69,FALSE)</f>
        <v>1.0053254754385616E-3</v>
      </c>
      <c r="AO69" s="38">
        <f>'Slovenia CoLUM'!AO69*HLOOKUP('Pomurska CoLUM'!AO$50,SF,'Pomurska CoLUM'!$A69,FALSE)</f>
        <v>1.4684609565010306E-4</v>
      </c>
      <c r="AP69" s="38">
        <f>'Slovenia CoLUM'!AP69*HLOOKUP('Pomurska CoLUM'!AP$50,SF,'Pomurska CoLUM'!$A69,FALSE)</f>
        <v>7.4345818879126377E-2</v>
      </c>
      <c r="AQ69" s="38">
        <f>'Slovenia CoLUM'!AQ69*HLOOKUP('Pomurska CoLUM'!AQ$50,SF,'Pomurska CoLUM'!$A69,FALSE)</f>
        <v>4.4039429268642486E-5</v>
      </c>
      <c r="AR69" s="38">
        <f>'Slovenia CoLUM'!AR69*HLOOKUP('Pomurska CoLUM'!AR$50,SF,'Pomurska CoLUM'!$A69,FALSE)</f>
        <v>5.8279614574767099E-4</v>
      </c>
      <c r="AS69" s="55">
        <f>'Slovenia CoLUM'!AS69*HLOOKUP('Pomurska CoLUM'!AS$50,SF,'Pomurska CoLUM'!$A69,FALSE)</f>
        <v>1.0311940144531889E-2</v>
      </c>
      <c r="AT69" s="34">
        <f t="shared" si="160"/>
        <v>8.6436766169763257E-2</v>
      </c>
      <c r="AU69" s="47">
        <f>'Slovenia CoLUM'!AU69*HLOOKUP('Pomurska CoLUM'!AU$50,SF,'Pomurska CoLUM'!$A69,FALSE)</f>
        <v>1.0024186138141706E-3</v>
      </c>
      <c r="AV69" s="38">
        <f>'Slovenia CoLUM'!AV69*HLOOKUP('Pomurska CoLUM'!AV$50,SF,'Pomurska CoLUM'!$A69,FALSE)</f>
        <v>1.4642149556727844E-4</v>
      </c>
      <c r="AW69" s="38">
        <f>'Slovenia CoLUM'!AW69*HLOOKUP('Pomurska CoLUM'!AW$50,SF,'Pomurska CoLUM'!$A69,FALSE)</f>
        <v>7.4130850679161725E-2</v>
      </c>
      <c r="AX69" s="38">
        <f>'Slovenia CoLUM'!AX69*HLOOKUP('Pomurska CoLUM'!AX$50,SF,'Pomurska CoLUM'!$A69,FALSE)</f>
        <v>4.3912090879206723E-5</v>
      </c>
      <c r="AY69" s="38">
        <f>'Slovenia CoLUM'!AY69*HLOOKUP('Pomurska CoLUM'!AY$50,SF,'Pomurska CoLUM'!$A69,FALSE)</f>
        <v>5.811110121344222E-4</v>
      </c>
      <c r="AZ69" s="55">
        <f>'Slovenia CoLUM'!AZ69*HLOOKUP('Pomurska CoLUM'!AZ$50,SF,'Pomurska CoLUM'!$A69,FALSE)</f>
        <v>1.02821235489999E-2</v>
      </c>
      <c r="BA69" s="34">
        <f t="shared" ref="BA69:BA74" si="178">SUM(AU69:AZ69)</f>
        <v>8.6186837440556704E-2</v>
      </c>
      <c r="BB69" s="47">
        <f>'Slovenia CoLUM'!BB69*HLOOKUP('Pomurska CoLUM'!BB$50,SF,'Pomurska CoLUM'!$A69,FALSE)</f>
        <v>9.8503990443066388E-4</v>
      </c>
      <c r="BC69" s="38">
        <f>'Slovenia CoLUM'!BC69*HLOOKUP('Pomurska CoLUM'!BC$50,SF,'Pomurska CoLUM'!$A69,FALSE)</f>
        <v>1.4388301854391193E-4</v>
      </c>
      <c r="BD69" s="38">
        <f>'Slovenia CoLUM'!BD69*HLOOKUP('Pomurska CoLUM'!BD$50,SF,'Pomurska CoLUM'!$A69,FALSE)</f>
        <v>7.284566054746279E-2</v>
      </c>
      <c r="BE69" s="38">
        <f>'Slovenia CoLUM'!BE69*HLOOKUP('Pomurska CoLUM'!BE$50,SF,'Pomurska CoLUM'!$A69,FALSE)</f>
        <v>4.3150796690037413E-5</v>
      </c>
      <c r="BF69" s="38">
        <f>'Slovenia CoLUM'!BF69*HLOOKUP('Pomurska CoLUM'!BF$50,SF,'Pomurska CoLUM'!$A69,FALSE)</f>
        <v>5.7103641928442166E-4</v>
      </c>
      <c r="BG69" s="55">
        <f>'Slovenia CoLUM'!BG69*HLOOKUP('Pomurska CoLUM'!BG$50,SF,'Pomurska CoLUM'!$A69,FALSE)</f>
        <v>1.0103864651428682E-2</v>
      </c>
      <c r="BH69" s="34">
        <f t="shared" ref="BH69:BH74" si="179">SUM(BB69:BG69)</f>
        <v>8.4692635337840508E-2</v>
      </c>
    </row>
    <row r="70" spans="1:60">
      <c r="A70" s="6">
        <f t="shared" si="163"/>
        <v>20</v>
      </c>
      <c r="B70" s="326"/>
      <c r="C70" s="17" t="s">
        <v>69</v>
      </c>
      <c r="D70" s="14" t="s">
        <v>21</v>
      </c>
      <c r="E70" s="47">
        <f>'Slovenia CoLUM'!E70*HLOOKUP('Pomurska CoLUM'!E$50,SF,'Pomurska CoLUM'!$A70,FALSE)</f>
        <v>7.3283938473507279E-4</v>
      </c>
      <c r="F70" s="38">
        <f>'Slovenia CoLUM'!F70*HLOOKUP('Pomurska CoLUM'!F$50,SF,'Pomurska CoLUM'!$A70,FALSE)</f>
        <v>5.2401809485636699E-5</v>
      </c>
      <c r="G70" s="38">
        <f>'Slovenia CoLUM'!G70*HLOOKUP('Pomurska CoLUM'!G$50,SF,'Pomurska CoLUM'!$A70,FALSE)</f>
        <v>1.6117457788616246E-4</v>
      </c>
      <c r="H70" s="38">
        <f>'Slovenia CoLUM'!H70*HLOOKUP('Pomurska CoLUM'!H$50,SF,'Pomurska CoLUM'!$A70,FALSE)</f>
        <v>9.3660850826416189E-6</v>
      </c>
      <c r="I70" s="38">
        <f>'Slovenia CoLUM'!I70*HLOOKUP('Pomurska CoLUM'!I$50,SF,'Pomurska CoLUM'!$A70,FALSE)</f>
        <v>1.1914729511755914E-4</v>
      </c>
      <c r="J70" s="55">
        <f>'Slovenia CoLUM'!J70*HLOOKUP('Pomurska CoLUM'!J$50,SF,'Pomurska CoLUM'!$A70,FALSE)</f>
        <v>2.2611176253146507E-3</v>
      </c>
      <c r="K70" s="34">
        <f t="shared" si="155"/>
        <v>3.3360467776217236E-3</v>
      </c>
      <c r="L70" s="47">
        <f>'Slovenia CoLUM'!L70*HLOOKUP('Pomurska CoLUM'!L$50,SF,'Pomurska CoLUM'!$A70,FALSE)</f>
        <v>6.6289866044210507E-4</v>
      </c>
      <c r="M70" s="38">
        <f>'Slovenia CoLUM'!M70*HLOOKUP('Pomurska CoLUM'!M$50,SF,'Pomurska CoLUM'!$A70,FALSE)</f>
        <v>4.8099135697861118E-5</v>
      </c>
      <c r="N70" s="38">
        <f>'Slovenia CoLUM'!N70*HLOOKUP('Pomurska CoLUM'!N$50,SF,'Pomurska CoLUM'!$A70,FALSE)</f>
        <v>1.77952029223539E-4</v>
      </c>
      <c r="O70" s="38">
        <f>'Slovenia CoLUM'!O70*HLOOKUP('Pomurska CoLUM'!O$50,SF,'Pomurska CoLUM'!$A70,FALSE)</f>
        <v>9.3511404324456497E-6</v>
      </c>
      <c r="P70" s="38">
        <f>'Slovenia CoLUM'!P70*HLOOKUP('Pomurska CoLUM'!P$50,SF,'Pomurska CoLUM'!$A70,FALSE)</f>
        <v>1.2034227593604324E-4</v>
      </c>
      <c r="Q70" s="55">
        <f>'Slovenia CoLUM'!Q70*HLOOKUP('Pomurska CoLUM'!Q$50,SF,'Pomurska CoLUM'!$A70,FALSE)</f>
        <v>2.1172620796584356E-3</v>
      </c>
      <c r="R70" s="34">
        <f t="shared" si="156"/>
        <v>3.1359053213904295E-3</v>
      </c>
      <c r="S70" s="47">
        <f>'Slovenia CoLUM'!S70*HLOOKUP('Pomurska CoLUM'!S$50,SF,'Pomurska CoLUM'!$A70,FALSE)</f>
        <v>6.2619107053568299E-4</v>
      </c>
      <c r="T70" s="38">
        <f>'Slovenia CoLUM'!T70*HLOOKUP('Pomurska CoLUM'!T$50,SF,'Pomurska CoLUM'!$A70,FALSE)</f>
        <v>4.7490031639424134E-5</v>
      </c>
      <c r="U70" s="38">
        <f>'Slovenia CoLUM'!U70*HLOOKUP('Pomurska CoLUM'!U$50,SF,'Pomurska CoLUM'!$A70,FALSE)</f>
        <v>1.9713256858531756E-4</v>
      </c>
      <c r="V70" s="38">
        <f>'Slovenia CoLUM'!V70*HLOOKUP('Pomurska CoLUM'!V$50,SF,'Pomurska CoLUM'!$A70,FALSE)</f>
        <v>9.4772769683075477E-6</v>
      </c>
      <c r="W70" s="38">
        <f>'Slovenia CoLUM'!W70*HLOOKUP('Pomurska CoLUM'!W$50,SF,'Pomurska CoLUM'!$A70,FALSE)</f>
        <v>9.7873586480007086E-5</v>
      </c>
      <c r="X70" s="55">
        <f>'Slovenia CoLUM'!X70*HLOOKUP('Pomurska CoLUM'!X$50,SF,'Pomurska CoLUM'!$A70,FALSE)</f>
        <v>2.0633773261294949E-3</v>
      </c>
      <c r="Y70" s="34">
        <f t="shared" si="157"/>
        <v>3.0415418603382343E-3</v>
      </c>
      <c r="Z70" s="47">
        <f>'Slovenia CoLUM'!Z70*HLOOKUP('Pomurska CoLUM'!Z$50,SF,'Pomurska CoLUM'!$A70,FALSE)</f>
        <v>7.2856200609681856E-4</v>
      </c>
      <c r="AA70" s="38">
        <f>'Slovenia CoLUM'!AA70*HLOOKUP('Pomurska CoLUM'!AA$50,SF,'Pomurska CoLUM'!$A70,FALSE)</f>
        <v>4.9292674206396808E-5</v>
      </c>
      <c r="AB70" s="38">
        <f>'Slovenia CoLUM'!AB70*HLOOKUP('Pomurska CoLUM'!AB$50,SF,'Pomurska CoLUM'!$A70,FALSE)</f>
        <v>2.6191847570489126E-4</v>
      </c>
      <c r="AC70" s="38">
        <f>'Slovenia CoLUM'!AC70*HLOOKUP('Pomurska CoLUM'!AC$50,SF,'Pomurska CoLUM'!$A70,FALSE)</f>
        <v>9.7948177149188058E-6</v>
      </c>
      <c r="AD70" s="38">
        <f>'Slovenia CoLUM'!AD70*HLOOKUP('Pomurska CoLUM'!AD$50,SF,'Pomurska CoLUM'!$A70,FALSE)</f>
        <v>1.2912003921449012E-4</v>
      </c>
      <c r="AE70" s="55">
        <f>'Slovenia CoLUM'!AE70*HLOOKUP('Pomurska CoLUM'!AE$50,SF,'Pomurska CoLUM'!$A70,FALSE)</f>
        <v>1.9165903484616217E-3</v>
      </c>
      <c r="AF70" s="34">
        <f t="shared" si="158"/>
        <v>3.0952783613991371E-3</v>
      </c>
      <c r="AG70" s="47">
        <f>'Slovenia CoLUM'!AG70*HLOOKUP('Pomurska CoLUM'!AG$50,SF,'Pomurska CoLUM'!$A70,FALSE)</f>
        <v>7.3669759053751247E-4</v>
      </c>
      <c r="AH70" s="38">
        <f>'Slovenia CoLUM'!AH70*HLOOKUP('Pomurska CoLUM'!AH$50,SF,'Pomurska CoLUM'!$A70,FALSE)</f>
        <v>5.7337757848592824E-5</v>
      </c>
      <c r="AI70" s="38">
        <f>'Slovenia CoLUM'!AI70*HLOOKUP('Pomurska CoLUM'!AI$50,SF,'Pomurska CoLUM'!$A70,FALSE)</f>
        <v>2.7274308536369315E-4</v>
      </c>
      <c r="AJ70" s="38">
        <f>'Slovenia CoLUM'!AJ70*HLOOKUP('Pomurska CoLUM'!AJ$50,SF,'Pomurska CoLUM'!$A70,FALSE)</f>
        <v>9.6605429990331011E-6</v>
      </c>
      <c r="AK70" s="38">
        <f>'Slovenia CoLUM'!AK70*HLOOKUP('Pomurska CoLUM'!AK$50,SF,'Pomurska CoLUM'!$A70,FALSE)</f>
        <v>1.2583246847158597E-4</v>
      </c>
      <c r="AL70" s="55">
        <f>'Slovenia CoLUM'!AL70*HLOOKUP('Pomurska CoLUM'!AL$50,SF,'Pomurska CoLUM'!$A70,FALSE)</f>
        <v>2.058222066310266E-3</v>
      </c>
      <c r="AM70" s="34">
        <f t="shared" si="159"/>
        <v>3.2604935115306839E-3</v>
      </c>
      <c r="AN70" s="47">
        <f>'Slovenia CoLUM'!AN70*HLOOKUP('Pomurska CoLUM'!AN$50,SF,'Pomurska CoLUM'!$A70,FALSE)</f>
        <v>7.3958465950178841E-4</v>
      </c>
      <c r="AO70" s="38">
        <f>'Slovenia CoLUM'!AO70*HLOOKUP('Pomurska CoLUM'!AO$50,SF,'Pomurska CoLUM'!$A70,FALSE)</f>
        <v>5.5428119694983266E-5</v>
      </c>
      <c r="AP70" s="38">
        <f>'Slovenia CoLUM'!AP70*HLOOKUP('Pomurska CoLUM'!AP$50,SF,'Pomurska CoLUM'!$A70,FALSE)</f>
        <v>3.0737623759070557E-4</v>
      </c>
      <c r="AQ70" s="38">
        <f>'Slovenia CoLUM'!AQ70*HLOOKUP('Pomurska CoLUM'!AQ$50,SF,'Pomurska CoLUM'!$A70,FALSE)</f>
        <v>8.8149559110561627E-6</v>
      </c>
      <c r="AR70" s="38">
        <f>'Slovenia CoLUM'!AR70*HLOOKUP('Pomurska CoLUM'!AR$50,SF,'Pomurska CoLUM'!$A70,FALSE)</f>
        <v>1.2682153010159077E-4</v>
      </c>
      <c r="AS70" s="55">
        <f>'Slovenia CoLUM'!AS70*HLOOKUP('Pomurska CoLUM'!AS$50,SF,'Pomurska CoLUM'!$A70,FALSE)</f>
        <v>2.1400401703258213E-3</v>
      </c>
      <c r="AT70" s="34">
        <f t="shared" si="160"/>
        <v>3.3780656731259456E-3</v>
      </c>
      <c r="AU70" s="47">
        <f>'Slovenia CoLUM'!AU70*HLOOKUP('Pomurska CoLUM'!AU$50,SF,'Pomurska CoLUM'!$A70,FALSE)</f>
        <v>7.3744617766956688E-4</v>
      </c>
      <c r="AV70" s="38">
        <f>'Slovenia CoLUM'!AV70*HLOOKUP('Pomurska CoLUM'!AV$50,SF,'Pomurska CoLUM'!$A70,FALSE)</f>
        <v>5.5267851326191289E-5</v>
      </c>
      <c r="AW70" s="38">
        <f>'Slovenia CoLUM'!AW70*HLOOKUP('Pomurska CoLUM'!AW$50,SF,'Pomurska CoLUM'!$A70,FALSE)</f>
        <v>3.0648747050866912E-4</v>
      </c>
      <c r="AX70" s="38">
        <f>'Slovenia CoLUM'!AX70*HLOOKUP('Pomurska CoLUM'!AX$50,SF,'Pomurska CoLUM'!$A70,FALSE)</f>
        <v>8.7894677903583565E-6</v>
      </c>
      <c r="AY70" s="38">
        <f>'Slovenia CoLUM'!AY70*HLOOKUP('Pomurska CoLUM'!AY$50,SF,'Pomurska CoLUM'!$A70,FALSE)</f>
        <v>1.264548303133076E-4</v>
      </c>
      <c r="AZ70" s="55">
        <f>'Slovenia CoLUM'!AZ70*HLOOKUP('Pomurska CoLUM'!AZ$50,SF,'Pomurska CoLUM'!$A70,FALSE)</f>
        <v>2.1338523229094773E-3</v>
      </c>
      <c r="BA70" s="34">
        <f t="shared" si="178"/>
        <v>3.3682981205175704E-3</v>
      </c>
      <c r="BB70" s="47">
        <f>'Slovenia CoLUM'!BB70*HLOOKUP('Pomurska CoLUM'!BB$50,SF,'Pomurska CoLUM'!$A70,FALSE)</f>
        <v>7.2466123669671966E-4</v>
      </c>
      <c r="BC70" s="38">
        <f>'Slovenia CoLUM'!BC70*HLOOKUP('Pomurska CoLUM'!BC$50,SF,'Pomurska CoLUM'!$A70,FALSE)</f>
        <v>5.4309684834455723E-5</v>
      </c>
      <c r="BD70" s="38">
        <f>'Slovenia CoLUM'!BD70*HLOOKUP('Pomurska CoLUM'!BD$50,SF,'Pomurska CoLUM'!$A70,FALSE)</f>
        <v>3.0117396514648342E-4</v>
      </c>
      <c r="BE70" s="38">
        <f>'Slovenia CoLUM'!BE70*HLOOKUP('Pomurska CoLUM'!BE$50,SF,'Pomurska CoLUM'!$A70,FALSE)</f>
        <v>8.6370867349197247E-6</v>
      </c>
      <c r="BF70" s="38">
        <f>'Slovenia CoLUM'!BF70*HLOOKUP('Pomurska CoLUM'!BF$50,SF,'Pomurska CoLUM'!$A70,FALSE)</f>
        <v>1.2426251094107071E-4</v>
      </c>
      <c r="BG70" s="55">
        <f>'Slovenia CoLUM'!BG70*HLOOKUP('Pomurska CoLUM'!BG$50,SF,'Pomurska CoLUM'!$A70,FALSE)</f>
        <v>2.0968581980238036E-3</v>
      </c>
      <c r="BH70" s="34">
        <f t="shared" si="179"/>
        <v>3.3099026823774527E-3</v>
      </c>
    </row>
    <row r="71" spans="1:60">
      <c r="A71" s="6">
        <f t="shared" si="163"/>
        <v>21</v>
      </c>
      <c r="B71" s="326"/>
      <c r="C71" s="17" t="s">
        <v>70</v>
      </c>
      <c r="D71" s="14" t="s">
        <v>22</v>
      </c>
      <c r="E71" s="47">
        <f>'Slovenia CoLUM'!E71*HLOOKUP('Pomurska CoLUM'!E$50,SF,'Pomurska CoLUM'!$A71,FALSE)</f>
        <v>2.9652246472211243E-4</v>
      </c>
      <c r="F71" s="38">
        <f>'Slovenia CoLUM'!F71*HLOOKUP('Pomurska CoLUM'!F$50,SF,'Pomurska CoLUM'!$A71,FALSE)</f>
        <v>8.1184708896752295E-5</v>
      </c>
      <c r="G71" s="38">
        <f>'Slovenia CoLUM'!G71*HLOOKUP('Pomurska CoLUM'!G$50,SF,'Pomurska CoLUM'!$A71,FALSE)</f>
        <v>5.5686187560035337E-4</v>
      </c>
      <c r="H71" s="38">
        <f>'Slovenia CoLUM'!H71*HLOOKUP('Pomurska CoLUM'!H$50,SF,'Pomurska CoLUM'!$A71,FALSE)</f>
        <v>4.3873521360529406E-5</v>
      </c>
      <c r="I71" s="38">
        <f>'Slovenia CoLUM'!I71*HLOOKUP('Pomurska CoLUM'!I$50,SF,'Pomurska CoLUM'!$A71,FALSE)</f>
        <v>5.5440075210705202E-4</v>
      </c>
      <c r="J71" s="55">
        <f>'Slovenia CoLUM'!J71*HLOOKUP('Pomurska CoLUM'!J$50,SF,'Pomurska CoLUM'!$A71,FALSE)</f>
        <v>9.6393478872790969E-3</v>
      </c>
      <c r="K71" s="34">
        <f t="shared" si="155"/>
        <v>1.1172191209965897E-2</v>
      </c>
      <c r="L71" s="47">
        <f>'Slovenia CoLUM'!L71*HLOOKUP('Pomurska CoLUM'!L$50,SF,'Pomurska CoLUM'!$A71,FALSE)</f>
        <v>2.6822295410110773E-4</v>
      </c>
      <c r="M71" s="38">
        <f>'Slovenia CoLUM'!M71*HLOOKUP('Pomurska CoLUM'!M$50,SF,'Pomurska CoLUM'!$A71,FALSE)</f>
        <v>7.4518692544130015E-5</v>
      </c>
      <c r="N71" s="38">
        <f>'Slovenia CoLUM'!N71*HLOOKUP('Pomurska CoLUM'!N$50,SF,'Pomurska CoLUM'!$A71,FALSE)</f>
        <v>6.1482835605934855E-4</v>
      </c>
      <c r="O71" s="38">
        <f>'Slovenia CoLUM'!O71*HLOOKUP('Pomurska CoLUM'!O$50,SF,'Pomurska CoLUM'!$A71,FALSE)</f>
        <v>4.380351618506778E-5</v>
      </c>
      <c r="P71" s="38">
        <f>'Slovenia CoLUM'!P71*HLOOKUP('Pomurska CoLUM'!P$50,SF,'Pomurska CoLUM'!$A71,FALSE)</f>
        <v>5.5996108198166092E-4</v>
      </c>
      <c r="Q71" s="55">
        <f>'Slovenia CoLUM'!Q71*HLOOKUP('Pomurska CoLUM'!Q$50,SF,'Pomurska CoLUM'!$A71,FALSE)</f>
        <v>9.0260787523301026E-3</v>
      </c>
      <c r="R71" s="34">
        <f t="shared" si="156"/>
        <v>1.0587413353201418E-2</v>
      </c>
      <c r="S71" s="47">
        <f>'Slovenia CoLUM'!S71*HLOOKUP('Pomurska CoLUM'!S$50,SF,'Pomurska CoLUM'!$A71,FALSE)</f>
        <v>2.5337027934073619E-4</v>
      </c>
      <c r="T71" s="38">
        <f>'Slovenia CoLUM'!T71*HLOOKUP('Pomurska CoLUM'!T$50,SF,'Pomurska CoLUM'!$A71,FALSE)</f>
        <v>7.3575024068605479E-5</v>
      </c>
      <c r="U71" s="38">
        <f>'Slovenia CoLUM'!U71*HLOOKUP('Pomurska CoLUM'!U$50,SF,'Pomurska CoLUM'!$A71,FALSE)</f>
        <v>6.8109756094332421E-4</v>
      </c>
      <c r="V71" s="38">
        <f>'Slovenia CoLUM'!V71*HLOOKUP('Pomurska CoLUM'!V$50,SF,'Pomurska CoLUM'!$A71,FALSE)</f>
        <v>4.4394377142623713E-5</v>
      </c>
      <c r="W71" s="38">
        <f>'Slovenia CoLUM'!W71*HLOOKUP('Pomurska CoLUM'!W$50,SF,'Pomurska CoLUM'!$A71,FALSE)</f>
        <v>4.554126881553839E-4</v>
      </c>
      <c r="X71" s="55">
        <f>'Slovenia CoLUM'!X71*HLOOKUP('Pomurska CoLUM'!X$50,SF,'Pomurska CoLUM'!$A71,FALSE)</f>
        <v>8.7963631996005199E-3</v>
      </c>
      <c r="Y71" s="34">
        <f t="shared" si="157"/>
        <v>1.0304213129251193E-2</v>
      </c>
      <c r="Z71" s="47">
        <f>'Slovenia CoLUM'!Z71*HLOOKUP('Pomurska CoLUM'!Z$50,SF,'Pomurska CoLUM'!$A71,FALSE)</f>
        <v>2.9479174598239318E-4</v>
      </c>
      <c r="AA71" s="38">
        <f>'Slovenia CoLUM'!AA71*HLOOKUP('Pomurska CoLUM'!AA$50,SF,'Pomurska CoLUM'!$A71,FALSE)</f>
        <v>7.6367809536914197E-5</v>
      </c>
      <c r="AB71" s="38">
        <f>'Slovenia CoLUM'!AB71*HLOOKUP('Pomurska CoLUM'!AB$50,SF,'Pomurska CoLUM'!$A71,FALSE)</f>
        <v>9.0493436091656186E-4</v>
      </c>
      <c r="AC71" s="38">
        <f>'Slovenia CoLUM'!AC71*HLOOKUP('Pomurska CoLUM'!AC$50,SF,'Pomurska CoLUM'!$A71,FALSE)</f>
        <v>4.588183221124219E-5</v>
      </c>
      <c r="AD71" s="38">
        <f>'Slovenia CoLUM'!AD71*HLOOKUP('Pomurska CoLUM'!AD$50,SF,'Pomurska CoLUM'!$A71,FALSE)</f>
        <v>6.0080463246752825E-4</v>
      </c>
      <c r="AE71" s="55">
        <f>'Slovenia CoLUM'!AE71*HLOOKUP('Pomurska CoLUM'!AE$50,SF,'Pomurska CoLUM'!$A71,FALSE)</f>
        <v>8.1705971062218039E-3</v>
      </c>
      <c r="AF71" s="34">
        <f t="shared" si="158"/>
        <v>1.0093377487336443E-2</v>
      </c>
      <c r="AG71" s="47">
        <f>'Slovenia CoLUM'!AG71*HLOOKUP('Pomurska CoLUM'!AG$50,SF,'Pomurska CoLUM'!$A71,FALSE)</f>
        <v>2.9808357718109631E-4</v>
      </c>
      <c r="AH71" s="38">
        <f>'Slovenia CoLUM'!AH71*HLOOKUP('Pomurska CoLUM'!AH$50,SF,'Pomurska CoLUM'!$A71,FALSE)</f>
        <v>8.8831840454028384E-5</v>
      </c>
      <c r="AI71" s="38">
        <f>'Slovenia CoLUM'!AI71*HLOOKUP('Pomurska CoLUM'!AI$50,SF,'Pomurska CoLUM'!$A71,FALSE)</f>
        <v>9.4233363638728451E-4</v>
      </c>
      <c r="AJ71" s="38">
        <f>'Slovenia CoLUM'!AJ71*HLOOKUP('Pomurska CoLUM'!AJ$50,SF,'Pomurska CoLUM'!$A71,FALSE)</f>
        <v>4.5252849603929676E-5</v>
      </c>
      <c r="AK71" s="38">
        <f>'Slovenia CoLUM'!AK71*HLOOKUP('Pomurska CoLUM'!AK$50,SF,'Pomurska CoLUM'!$A71,FALSE)</f>
        <v>5.8550733435704322E-4</v>
      </c>
      <c r="AL71" s="55">
        <f>'Slovenia CoLUM'!AL71*HLOOKUP('Pomurska CoLUM'!AL$50,SF,'Pomurska CoLUM'!$A71,FALSE)</f>
        <v>8.774385863131803E-3</v>
      </c>
      <c r="AM71" s="34">
        <f t="shared" si="159"/>
        <v>1.0734395101115185E-2</v>
      </c>
      <c r="AN71" s="47">
        <f>'Slovenia CoLUM'!AN71*HLOOKUP('Pomurska CoLUM'!AN$50,SF,'Pomurska CoLUM'!$A71,FALSE)</f>
        <v>2.9925174693690133E-4</v>
      </c>
      <c r="AO71" s="38">
        <f>'Slovenia CoLUM'!AO71*HLOOKUP('Pomurska CoLUM'!AO$50,SF,'Pomurska CoLUM'!$A71,FALSE)</f>
        <v>8.587328961159215E-5</v>
      </c>
      <c r="AP71" s="38">
        <f>'Slovenia CoLUM'!AP71*HLOOKUP('Pomurska CoLUM'!AP$50,SF,'Pomurska CoLUM'!$A71,FALSE)</f>
        <v>1.0619919743213762E-3</v>
      </c>
      <c r="AQ71" s="38">
        <f>'Slovenia CoLUM'!AQ71*HLOOKUP('Pomurska CoLUM'!AQ$50,SF,'Pomurska CoLUM'!$A71,FALSE)</f>
        <v>4.1291868805741192E-5</v>
      </c>
      <c r="AR71" s="38">
        <f>'Slovenia CoLUM'!AR71*HLOOKUP('Pomurska CoLUM'!AR$50,SF,'Pomurska CoLUM'!$A71,FALSE)</f>
        <v>5.9010950775102591E-4</v>
      </c>
      <c r="AS71" s="55">
        <f>'Slovenia CoLUM'!AS71*HLOOKUP('Pomurska CoLUM'!AS$50,SF,'Pomurska CoLUM'!$A71,FALSE)</f>
        <v>9.1231838023694053E-3</v>
      </c>
      <c r="AT71" s="34">
        <f t="shared" si="160"/>
        <v>1.1201702189796043E-2</v>
      </c>
      <c r="AU71" s="47">
        <f>'Slovenia CoLUM'!AU71*HLOOKUP('Pomurska CoLUM'!AU$50,SF,'Pomurska CoLUM'!$A71,FALSE)</f>
        <v>2.9838647152067465E-4</v>
      </c>
      <c r="AV71" s="38">
        <f>'Slovenia CoLUM'!AV71*HLOOKUP('Pomurska CoLUM'!AV$50,SF,'Pomurska CoLUM'!$A71,FALSE)</f>
        <v>8.5624990154122002E-5</v>
      </c>
      <c r="AW71" s="38">
        <f>'Slovenia CoLUM'!AW71*HLOOKUP('Pomurska CoLUM'!AW$50,SF,'Pomurska CoLUM'!$A71,FALSE)</f>
        <v>1.0589212636003321E-3</v>
      </c>
      <c r="AX71" s="38">
        <f>'Slovenia CoLUM'!AX71*HLOOKUP('Pomurska CoLUM'!AX$50,SF,'Pomurska CoLUM'!$A71,FALSE)</f>
        <v>4.117247488629584E-5</v>
      </c>
      <c r="AY71" s="38">
        <f>'Slovenia CoLUM'!AY71*HLOOKUP('Pomurska CoLUM'!AY$50,SF,'Pomurska CoLUM'!$A71,FALSE)</f>
        <v>5.8840322782061582E-4</v>
      </c>
      <c r="AZ71" s="55">
        <f>'Slovenia CoLUM'!AZ71*HLOOKUP('Pomurska CoLUM'!AZ$50,SF,'Pomurska CoLUM'!$A71,FALSE)</f>
        <v>9.0968044520641517E-3</v>
      </c>
      <c r="BA71" s="34">
        <f t="shared" si="178"/>
        <v>1.1169312880046193E-2</v>
      </c>
      <c r="BB71" s="47">
        <f>'Slovenia CoLUM'!BB71*HLOOKUP('Pomurska CoLUM'!BB$50,SF,'Pomurska CoLUM'!$A71,FALSE)</f>
        <v>2.9321341138285726E-4</v>
      </c>
      <c r="BC71" s="38">
        <f>'Slovenia CoLUM'!BC71*HLOOKUP('Pomurska CoLUM'!BC$50,SF,'Pomurska CoLUM'!$A71,FALSE)</f>
        <v>8.4140528673311865E-5</v>
      </c>
      <c r="BD71" s="38">
        <f>'Slovenia CoLUM'!BD71*HLOOKUP('Pomurska CoLUM'!BD$50,SF,'Pomurska CoLUM'!$A71,FALSE)</f>
        <v>1.0405629802978046E-3</v>
      </c>
      <c r="BE71" s="38">
        <f>'Slovenia CoLUM'!BE71*HLOOKUP('Pomurska CoLUM'!BE$50,SF,'Pomurska CoLUM'!$A71,FALSE)</f>
        <v>4.0458676812528857E-5</v>
      </c>
      <c r="BF71" s="38">
        <f>'Slovenia CoLUM'!BF71*HLOOKUP('Pomurska CoLUM'!BF$50,SF,'Pomurska CoLUM'!$A71,FALSE)</f>
        <v>5.7820221144313242E-4</v>
      </c>
      <c r="BG71" s="55">
        <f>'Slovenia CoLUM'!BG71*HLOOKUP('Pomurska CoLUM'!BG$50,SF,'Pomurska CoLUM'!$A71,FALSE)</f>
        <v>8.939095169023711E-3</v>
      </c>
      <c r="BH71" s="34">
        <f t="shared" si="179"/>
        <v>1.0975672977633346E-2</v>
      </c>
    </row>
    <row r="72" spans="1:60">
      <c r="A72" s="6">
        <f t="shared" si="163"/>
        <v>22</v>
      </c>
      <c r="B72" s="326"/>
      <c r="C72" s="17" t="s">
        <v>71</v>
      </c>
      <c r="D72" s="14" t="s">
        <v>23</v>
      </c>
      <c r="E72" s="47">
        <f>'Slovenia CoLUM'!E72*HLOOKUP('Pomurska CoLUM'!E$50,SF,'Pomurska CoLUM'!$A72,FALSE)</f>
        <v>8.7781891740890187E-5</v>
      </c>
      <c r="F72" s="38">
        <f>'Slovenia CoLUM'!F72*HLOOKUP('Pomurska CoLUM'!F$50,SF,'Pomurska CoLUM'!$A72,FALSE)</f>
        <v>1.8304361134632059E-5</v>
      </c>
      <c r="G72" s="38">
        <f>'Slovenia CoLUM'!G72*HLOOKUP('Pomurska CoLUM'!G$50,SF,'Pomurska CoLUM'!$A72,FALSE)</f>
        <v>1.82657407135969E-4</v>
      </c>
      <c r="H72" s="38">
        <f>'Slovenia CoLUM'!H72*HLOOKUP('Pomurska CoLUM'!H$50,SF,'Pomurska CoLUM'!$A72,FALSE)</f>
        <v>9.6612422754505996E-6</v>
      </c>
      <c r="I72" s="38">
        <f>'Slovenia CoLUM'!I72*HLOOKUP('Pomurska CoLUM'!I$50,SF,'Pomurska CoLUM'!$A72,FALSE)</f>
        <v>1.1758248501773164E-4</v>
      </c>
      <c r="J72" s="55">
        <f>'Slovenia CoLUM'!J72*HLOOKUP('Pomurska CoLUM'!J$50,SF,'Pomurska CoLUM'!$A72,FALSE)</f>
        <v>2.6226311998788915E-3</v>
      </c>
      <c r="K72" s="34">
        <f t="shared" si="155"/>
        <v>3.0386185871835651E-3</v>
      </c>
      <c r="L72" s="47">
        <f>'Slovenia CoLUM'!L72*HLOOKUP('Pomurska CoLUM'!L$50,SF,'Pomurska CoLUM'!$A72,FALSE)</f>
        <v>7.9404163665611704E-5</v>
      </c>
      <c r="M72" s="38">
        <f>'Slovenia CoLUM'!M72*HLOOKUP('Pomurska CoLUM'!M$50,SF,'Pomurska CoLUM'!$A72,FALSE)</f>
        <v>1.6801403591199364E-5</v>
      </c>
      <c r="N72" s="38">
        <f>'Slovenia CoLUM'!N72*HLOOKUP('Pomurska CoLUM'!N$50,SF,'Pomurska CoLUM'!$A72,FALSE)</f>
        <v>2.0167111140513436E-4</v>
      </c>
      <c r="O72" s="38">
        <f>'Slovenia CoLUM'!O72*HLOOKUP('Pomurska CoLUM'!O$50,SF,'Pomurska CoLUM'!$A72,FALSE)</f>
        <v>9.6458266685036989E-6</v>
      </c>
      <c r="P72" s="38">
        <f>'Slovenia CoLUM'!P72*HLOOKUP('Pomurska CoLUM'!P$50,SF,'Pomurska CoLUM'!$A72,FALSE)</f>
        <v>1.1876177166496294E-4</v>
      </c>
      <c r="Q72" s="55">
        <f>'Slovenia CoLUM'!Q72*HLOOKUP('Pomurska CoLUM'!Q$50,SF,'Pomurska CoLUM'!$A72,FALSE)</f>
        <v>2.4557756422158537E-3</v>
      </c>
      <c r="R72" s="34">
        <f t="shared" si="156"/>
        <v>2.8820599192112659E-3</v>
      </c>
      <c r="S72" s="47">
        <f>'Slovenia CoLUM'!S72*HLOOKUP('Pomurska CoLUM'!S$50,SF,'Pomurska CoLUM'!$A72,FALSE)</f>
        <v>7.5007208820725206E-5</v>
      </c>
      <c r="T72" s="38">
        <f>'Slovenia CoLUM'!T72*HLOOKUP('Pomurska CoLUM'!T$50,SF,'Pomurska CoLUM'!$A72,FALSE)</f>
        <v>1.6588638788540087E-5</v>
      </c>
      <c r="U72" s="38">
        <f>'Slovenia CoLUM'!U72*HLOOKUP('Pomurska CoLUM'!U$50,SF,'Pomurska CoLUM'!$A72,FALSE)</f>
        <v>2.234082093596664E-4</v>
      </c>
      <c r="V72" s="38">
        <f>'Slovenia CoLUM'!V72*HLOOKUP('Pomurska CoLUM'!V$50,SF,'Pomurska CoLUM'!$A72,FALSE)</f>
        <v>9.7759381955713318E-6</v>
      </c>
      <c r="W72" s="38">
        <f>'Slovenia CoLUM'!W72*HLOOKUP('Pomurska CoLUM'!W$50,SF,'Pomurska CoLUM'!$A72,FALSE)</f>
        <v>9.6588172686272539E-5</v>
      </c>
      <c r="X72" s="55">
        <f>'Slovenia CoLUM'!X72*HLOOKUP('Pomurska CoLUM'!X$50,SF,'Pomurska CoLUM'!$A72,FALSE)</f>
        <v>2.3932756491944302E-3</v>
      </c>
      <c r="Y72" s="34">
        <f t="shared" si="157"/>
        <v>2.8146438170452057E-3</v>
      </c>
      <c r="Z72" s="47">
        <f>'Slovenia CoLUM'!Z72*HLOOKUP('Pomurska CoLUM'!Z$50,SF,'Pomurska CoLUM'!$A72,FALSE)</f>
        <v>8.7269533376452862E-5</v>
      </c>
      <c r="AA72" s="38">
        <f>'Slovenia CoLUM'!AA72*HLOOKUP('Pomurska CoLUM'!AA$50,SF,'Pomurska CoLUM'!$A72,FALSE)</f>
        <v>1.7218315909738971E-5</v>
      </c>
      <c r="AB72" s="38">
        <f>'Slovenia CoLUM'!AB72*HLOOKUP('Pomurska CoLUM'!AB$50,SF,'Pomurska CoLUM'!$A72,FALSE)</f>
        <v>2.9682937768914773E-4</v>
      </c>
      <c r="AC72" s="38">
        <f>'Slovenia CoLUM'!AC72*HLOOKUP('Pomurska CoLUM'!AC$50,SF,'Pomurska CoLUM'!$A72,FALSE)</f>
        <v>1.0103485730989787E-5</v>
      </c>
      <c r="AD72" s="38">
        <f>'Slovenia CoLUM'!AD72*HLOOKUP('Pomurska CoLUM'!AD$50,SF,'Pomurska CoLUM'!$A72,FALSE)</f>
        <v>1.2742425299245615E-4</v>
      </c>
      <c r="AE72" s="55">
        <f>'Slovenia CoLUM'!AE72*HLOOKUP('Pomurska CoLUM'!AE$50,SF,'Pomurska CoLUM'!$A72,FALSE)</f>
        <v>2.2230199742760948E-3</v>
      </c>
      <c r="AF72" s="34">
        <f t="shared" si="158"/>
        <v>2.7618649399748802E-3</v>
      </c>
      <c r="AG72" s="47">
        <f>'Slovenia CoLUM'!AG72*HLOOKUP('Pomurska CoLUM'!AG$50,SF,'Pomurska CoLUM'!$A72,FALSE)</f>
        <v>8.8244040215874485E-5</v>
      </c>
      <c r="AH72" s="38">
        <f>'Slovenia CoLUM'!AH72*HLOOKUP('Pomurska CoLUM'!AH$50,SF,'Pomurska CoLUM'!$A72,FALSE)</f>
        <v>2.0028526430912682E-5</v>
      </c>
      <c r="AI72" s="38">
        <f>'Slovenia CoLUM'!AI72*HLOOKUP('Pomurska CoLUM'!AI$50,SF,'Pomurska CoLUM'!$A72,FALSE)</f>
        <v>3.0909679082257753E-4</v>
      </c>
      <c r="AJ72" s="38">
        <f>'Slovenia CoLUM'!AJ72*HLOOKUP('Pomurska CoLUM'!AJ$50,SF,'Pomurska CoLUM'!$A72,FALSE)</f>
        <v>9.9649795621697594E-6</v>
      </c>
      <c r="AK72" s="38">
        <f>'Slovenia CoLUM'!AK72*HLOOKUP('Pomurska CoLUM'!AK$50,SF,'Pomurska CoLUM'!$A72,FALSE)</f>
        <v>1.2417985925912921E-4</v>
      </c>
      <c r="AL72" s="55">
        <f>'Slovenia CoLUM'!AL72*HLOOKUP('Pomurska CoLUM'!AL$50,SF,'Pomurska CoLUM'!$A72,FALSE)</f>
        <v>2.3872961525534669E-3</v>
      </c>
      <c r="AM72" s="34">
        <f t="shared" si="159"/>
        <v>2.9388103488441307E-3</v>
      </c>
      <c r="AN72" s="47">
        <f>'Slovenia CoLUM'!AN72*HLOOKUP('Pomurska CoLUM'!AN$50,SF,'Pomurska CoLUM'!$A72,FALSE)</f>
        <v>8.8589862752912801E-5</v>
      </c>
      <c r="AO72" s="38">
        <f>'Slovenia CoLUM'!AO72*HLOOKUP('Pomurska CoLUM'!AO$50,SF,'Pomurska CoLUM'!$A72,FALSE)</f>
        <v>1.9361474916027114E-5</v>
      </c>
      <c r="AP72" s="38">
        <f>'Slovenia CoLUM'!AP72*HLOOKUP('Pomurska CoLUM'!AP$50,SF,'Pomurska CoLUM'!$A72,FALSE)</f>
        <v>3.4834616792471312E-4</v>
      </c>
      <c r="AQ72" s="38">
        <f>'Slovenia CoLUM'!AQ72*HLOOKUP('Pomurska CoLUM'!AQ$50,SF,'Pomurska CoLUM'!$A72,FALSE)</f>
        <v>9.0927451494076621E-6</v>
      </c>
      <c r="AR72" s="38">
        <f>'Slovenia CoLUM'!AR72*HLOOKUP('Pomurska CoLUM'!AR$50,SF,'Pomurska CoLUM'!$A72,FALSE)</f>
        <v>1.2515593113870434E-4</v>
      </c>
      <c r="AS72" s="55">
        <f>'Slovenia CoLUM'!AS72*HLOOKUP('Pomurska CoLUM'!AS$50,SF,'Pomurska CoLUM'!$A72,FALSE)</f>
        <v>2.4821955553548953E-3</v>
      </c>
      <c r="AT72" s="34">
        <f t="shared" si="160"/>
        <v>3.0727417372366601E-3</v>
      </c>
      <c r="AU72" s="47">
        <f>'Slovenia CoLUM'!AU72*HLOOKUP('Pomurska CoLUM'!AU$50,SF,'Pomurska CoLUM'!$A72,FALSE)</f>
        <v>8.8333708424152412E-5</v>
      </c>
      <c r="AV72" s="38">
        <f>'Slovenia CoLUM'!AV72*HLOOKUP('Pomurska CoLUM'!AV$50,SF,'Pomurska CoLUM'!$A72,FALSE)</f>
        <v>1.9305491923652931E-5</v>
      </c>
      <c r="AW72" s="38">
        <f>'Slovenia CoLUM'!AW72*HLOOKUP('Pomurska CoLUM'!AW$50,SF,'Pomurska CoLUM'!$A72,FALSE)</f>
        <v>3.4733893779647729E-4</v>
      </c>
      <c r="AX72" s="38">
        <f>'Slovenia CoLUM'!AX72*HLOOKUP('Pomurska CoLUM'!AX$50,SF,'Pomurska CoLUM'!$A72,FALSE)</f>
        <v>9.0664538113475476E-6</v>
      </c>
      <c r="AY72" s="38">
        <f>'Slovenia CoLUM'!AY72*HLOOKUP('Pomurska CoLUM'!AY$50,SF,'Pomurska CoLUM'!$A72,FALSE)</f>
        <v>1.2479404736854166E-4</v>
      </c>
      <c r="AZ72" s="55">
        <f>'Slovenia CoLUM'!AZ72*HLOOKUP('Pomurska CoLUM'!AZ$50,SF,'Pomurska CoLUM'!$A72,FALSE)</f>
        <v>2.4750183782312851E-3</v>
      </c>
      <c r="BA72" s="34">
        <f t="shared" si="178"/>
        <v>3.0638570175554568E-3</v>
      </c>
      <c r="BB72" s="47">
        <f>'Slovenia CoLUM'!BB72*HLOOKUP('Pomurska CoLUM'!BB$50,SF,'Pomurska CoLUM'!$A72,FALSE)</f>
        <v>8.6802286494914896E-5</v>
      </c>
      <c r="BC72" s="38">
        <f>'Slovenia CoLUM'!BC72*HLOOKUP('Pomurska CoLUM'!BC$50,SF,'Pomurska CoLUM'!$A72,FALSE)</f>
        <v>1.8970796888042763E-5</v>
      </c>
      <c r="BD72" s="38">
        <f>'Slovenia CoLUM'!BD72*HLOOKUP('Pomurska CoLUM'!BD$50,SF,'Pomurska CoLUM'!$A72,FALSE)</f>
        <v>3.4131719959812774E-4</v>
      </c>
      <c r="BE72" s="38">
        <f>'Slovenia CoLUM'!BE72*HLOOKUP('Pomurska CoLUM'!BE$50,SF,'Pomurska CoLUM'!$A72,FALSE)</f>
        <v>8.9092707106398642E-6</v>
      </c>
      <c r="BF72" s="38">
        <f>'Slovenia CoLUM'!BF72*HLOOKUP('Pomurska CoLUM'!BF$50,SF,'Pomurska CoLUM'!$A72,FALSE)</f>
        <v>1.2263052062220803E-4</v>
      </c>
      <c r="BG72" s="55">
        <f>'Slovenia CoLUM'!BG72*HLOOKUP('Pomurska CoLUM'!BG$50,SF,'Pomurska CoLUM'!$A72,FALSE)</f>
        <v>2.4321095330428846E-3</v>
      </c>
      <c r="BH72" s="34">
        <f t="shared" si="179"/>
        <v>3.0107396073568177E-3</v>
      </c>
    </row>
    <row r="73" spans="1:60">
      <c r="A73" s="6">
        <f t="shared" si="163"/>
        <v>23</v>
      </c>
      <c r="B73" s="326"/>
      <c r="C73" s="17" t="s">
        <v>72</v>
      </c>
      <c r="D73" s="14" t="s">
        <v>24</v>
      </c>
      <c r="E73" s="47">
        <f>'Slovenia CoLUM'!E73*HLOOKUP('Pomurska CoLUM'!E$50,SF,'Pomurska CoLUM'!$A73,FALSE)</f>
        <v>1.6991571206033385E-4</v>
      </c>
      <c r="F73" s="38">
        <f>'Slovenia CoLUM'!F73*HLOOKUP('Pomurska CoLUM'!F$50,SF,'Pomurska CoLUM'!$A73,FALSE)</f>
        <v>4.3197616583996581E-5</v>
      </c>
      <c r="G73" s="38">
        <f>'Slovenia CoLUM'!G73*HLOOKUP('Pomurska CoLUM'!G$50,SF,'Pomurska CoLUM'!$A73,FALSE)</f>
        <v>2.8720604669944311E-4</v>
      </c>
      <c r="H73" s="38">
        <f>'Slovenia CoLUM'!H73*HLOOKUP('Pomurska CoLUM'!H$50,SF,'Pomurska CoLUM'!$A73,FALSE)</f>
        <v>2.2889149029191176E-5</v>
      </c>
      <c r="I73" s="38">
        <f>'Slovenia CoLUM'!I73*HLOOKUP('Pomurska CoLUM'!I$50,SF,'Pomurska CoLUM'!$A73,FALSE)</f>
        <v>2.8839508310963104E-4</v>
      </c>
      <c r="J73" s="55">
        <f>'Slovenia CoLUM'!J73*HLOOKUP('Pomurska CoLUM'!J$50,SF,'Pomurska CoLUM'!$A73,FALSE)</f>
        <v>5.0099557902430949E-3</v>
      </c>
      <c r="K73" s="34">
        <f t="shared" si="155"/>
        <v>5.8215593977256905E-3</v>
      </c>
      <c r="L73" s="47">
        <f>'Slovenia CoLUM'!L73*HLOOKUP('Pomurska CoLUM'!L$50,SF,'Pomurska CoLUM'!$A73,FALSE)</f>
        <v>1.536992965431038E-4</v>
      </c>
      <c r="M73" s="38">
        <f>'Slovenia CoLUM'!M73*HLOOKUP('Pomurska CoLUM'!M$50,SF,'Pomurska CoLUM'!$A73,FALSE)</f>
        <v>3.9650692262207873E-5</v>
      </c>
      <c r="N73" s="38">
        <f>'Slovenia CoLUM'!N73*HLOOKUP('Pomurska CoLUM'!N$50,SF,'Pomurska CoLUM'!$A73,FALSE)</f>
        <v>3.1710273099976456E-4</v>
      </c>
      <c r="O73" s="38">
        <f>'Slovenia CoLUM'!O73*HLOOKUP('Pomurska CoLUM'!O$50,SF,'Pomurska CoLUM'!$A73,FALSE)</f>
        <v>2.2852626797916691E-5</v>
      </c>
      <c r="P73" s="38">
        <f>'Slovenia CoLUM'!P73*HLOOKUP('Pomurska CoLUM'!P$50,SF,'Pomurska CoLUM'!$A73,FALSE)</f>
        <v>2.9128752470573344E-4</v>
      </c>
      <c r="Q73" s="55">
        <f>'Slovenia CoLUM'!Q73*HLOOKUP('Pomurska CoLUM'!Q$50,SF,'Pomurska CoLUM'!$A73,FALSE)</f>
        <v>4.6912152188326849E-3</v>
      </c>
      <c r="R73" s="34">
        <f t="shared" si="156"/>
        <v>5.5158080901414113E-3</v>
      </c>
      <c r="S73" s="47">
        <f>'Slovenia CoLUM'!S73*HLOOKUP('Pomurska CoLUM'!S$50,SF,'Pomurska CoLUM'!$A73,FALSE)</f>
        <v>1.4518829616991404E-4</v>
      </c>
      <c r="T73" s="38">
        <f>'Slovenia CoLUM'!T73*HLOOKUP('Pomurska CoLUM'!T$50,SF,'Pomurska CoLUM'!$A73,FALSE)</f>
        <v>3.9148575182008046E-5</v>
      </c>
      <c r="U73" s="38">
        <f>'Slovenia CoLUM'!U73*HLOOKUP('Pomurska CoLUM'!U$50,SF,'Pomurska CoLUM'!$A73,FALSE)</f>
        <v>3.5128161302885451E-4</v>
      </c>
      <c r="V73" s="38">
        <f>'Slovenia CoLUM'!V73*HLOOKUP('Pomurska CoLUM'!V$50,SF,'Pomurska CoLUM'!$A73,FALSE)</f>
        <v>2.3160883443238E-5</v>
      </c>
      <c r="W73" s="38">
        <f>'Slovenia CoLUM'!W73*HLOOKUP('Pomurska CoLUM'!W$50,SF,'Pomurska CoLUM'!$A73,FALSE)</f>
        <v>2.3690224003230026E-4</v>
      </c>
      <c r="X73" s="55">
        <f>'Slovenia CoLUM'!X73*HLOOKUP('Pomurska CoLUM'!X$50,SF,'Pomurska CoLUM'!$A73,FALSE)</f>
        <v>4.5718228307827435E-3</v>
      </c>
      <c r="Y73" s="34">
        <f t="shared" si="157"/>
        <v>5.3675044386390586E-3</v>
      </c>
      <c r="Z73" s="47">
        <f>'Slovenia CoLUM'!Z73*HLOOKUP('Pomurska CoLUM'!Z$50,SF,'Pomurska CoLUM'!$A73,FALSE)</f>
        <v>1.689239615455421E-4</v>
      </c>
      <c r="AA73" s="38">
        <f>'Slovenia CoLUM'!AA73*HLOOKUP('Pomurska CoLUM'!AA$50,SF,'Pomurska CoLUM'!$A73,FALSE)</f>
        <v>4.0634589943910879E-5</v>
      </c>
      <c r="AB73" s="38">
        <f>'Slovenia CoLUM'!AB73*HLOOKUP('Pomurska CoLUM'!AB$50,SF,'Pomurska CoLUM'!$A73,FALSE)</f>
        <v>4.667272652507085E-4</v>
      </c>
      <c r="AC73" s="38">
        <f>'Slovenia CoLUM'!AC73*HLOOKUP('Pomurska CoLUM'!AC$50,SF,'Pomurska CoLUM'!$A73,FALSE)</f>
        <v>2.3936900040129264E-5</v>
      </c>
      <c r="AD73" s="38">
        <f>'Slovenia CoLUM'!AD73*HLOOKUP('Pomurska CoLUM'!AD$50,SF,'Pomurska CoLUM'!$A73,FALSE)</f>
        <v>3.1253403112206998E-4</v>
      </c>
      <c r="AE73" s="55">
        <f>'Slovenia CoLUM'!AE73*HLOOKUP('Pomurska CoLUM'!AE$50,SF,'Pomurska CoLUM'!$A73,FALSE)</f>
        <v>4.2465870887469365E-3</v>
      </c>
      <c r="AF73" s="34">
        <f t="shared" si="158"/>
        <v>5.2593438366492972E-3</v>
      </c>
      <c r="AG73" s="47">
        <f>'Slovenia CoLUM'!AG73*HLOOKUP('Pomurska CoLUM'!AG$50,SF,'Pomurska CoLUM'!$A73,FALSE)</f>
        <v>1.7081027340604227E-4</v>
      </c>
      <c r="AH73" s="38">
        <f>'Slovenia CoLUM'!AH73*HLOOKUP('Pomurska CoLUM'!AH$50,SF,'Pomurska CoLUM'!$A73,FALSE)</f>
        <v>4.7266583036764326E-5</v>
      </c>
      <c r="AI73" s="38">
        <f>'Slovenia CoLUM'!AI73*HLOOKUP('Pomurska CoLUM'!AI$50,SF,'Pomurska CoLUM'!$A73,FALSE)</f>
        <v>4.8601624610577153E-4</v>
      </c>
      <c r="AJ73" s="38">
        <f>'Slovenia CoLUM'!AJ73*HLOOKUP('Pomurska CoLUM'!AJ$50,SF,'Pomurska CoLUM'!$A73,FALSE)</f>
        <v>2.3608755040842804E-5</v>
      </c>
      <c r="AK73" s="38">
        <f>'Slovenia CoLUM'!AK73*HLOOKUP('Pomurska CoLUM'!AK$50,SF,'Pomurska CoLUM'!$A73,FALSE)</f>
        <v>3.0457649220611574E-4</v>
      </c>
      <c r="AL73" s="55">
        <f>'Slovenia CoLUM'!AL73*HLOOKUP('Pomurska CoLUM'!AL$50,SF,'Pomurska CoLUM'!$A73,FALSE)</f>
        <v>4.560400327374513E-3</v>
      </c>
      <c r="AM73" s="34">
        <f t="shared" si="159"/>
        <v>5.5926786771700494E-3</v>
      </c>
      <c r="AN73" s="47">
        <f>'Slovenia CoLUM'!AN73*HLOOKUP('Pomurska CoLUM'!AN$50,SF,'Pomurska CoLUM'!$A73,FALSE)</f>
        <v>1.7147966753120887E-4</v>
      </c>
      <c r="AO73" s="38">
        <f>'Slovenia CoLUM'!AO73*HLOOKUP('Pomurska CoLUM'!AO$50,SF,'Pomurska CoLUM'!$A73,FALSE)</f>
        <v>4.5692366085412577E-5</v>
      </c>
      <c r="AP73" s="38">
        <f>'Slovenia CoLUM'!AP73*HLOOKUP('Pomurska CoLUM'!AP$50,SF,'Pomurska CoLUM'!$A73,FALSE)</f>
        <v>5.4773100823709089E-4</v>
      </c>
      <c r="AQ73" s="38">
        <f>'Slovenia CoLUM'!AQ73*HLOOKUP('Pomurska CoLUM'!AQ$50,SF,'Pomurska CoLUM'!$A73,FALSE)</f>
        <v>2.1542281300417968E-5</v>
      </c>
      <c r="AR73" s="38">
        <f>'Slovenia CoLUM'!AR73*HLOOKUP('Pomurska CoLUM'!AR$50,SF,'Pomurska CoLUM'!$A73,FALSE)</f>
        <v>3.0697050803924386E-4</v>
      </c>
      <c r="AS73" s="55">
        <f>'Slovenia CoLUM'!AS73*HLOOKUP('Pomurska CoLUM'!AS$50,SF,'Pomurska CoLUM'!$A73,FALSE)</f>
        <v>4.7416846088158262E-3</v>
      </c>
      <c r="AT73" s="34">
        <f t="shared" si="160"/>
        <v>5.8351004400092003E-3</v>
      </c>
      <c r="AU73" s="47">
        <f>'Slovenia CoLUM'!AU73*HLOOKUP('Pomurska CoLUM'!AU$50,SF,'Pomurska CoLUM'!$A73,FALSE)</f>
        <v>1.7098384038160573E-4</v>
      </c>
      <c r="AV73" s="38">
        <f>'Slovenia CoLUM'!AV73*HLOOKUP('Pomurska CoLUM'!AV$50,SF,'Pomurska CoLUM'!$A73,FALSE)</f>
        <v>4.5560248289985723E-5</v>
      </c>
      <c r="AW73" s="38">
        <f>'Slovenia CoLUM'!AW73*HLOOKUP('Pomurska CoLUM'!AW$50,SF,'Pomurska CoLUM'!$A73,FALSE)</f>
        <v>5.4614726417883969E-4</v>
      </c>
      <c r="AX73" s="38">
        <f>'Slovenia CoLUM'!AX73*HLOOKUP('Pomurska CoLUM'!AX$50,SF,'Pomurska CoLUM'!$A73,FALSE)</f>
        <v>2.1479992586619345E-5</v>
      </c>
      <c r="AY73" s="38">
        <f>'Slovenia CoLUM'!AY73*HLOOKUP('Pomurska CoLUM'!AY$50,SF,'Pomurska CoLUM'!$A73,FALSE)</f>
        <v>3.0608291410927769E-4</v>
      </c>
      <c r="AZ73" s="55">
        <f>'Slovenia CoLUM'!AZ73*HLOOKUP('Pomurska CoLUM'!AZ$50,SF,'Pomurska CoLUM'!$A73,FALSE)</f>
        <v>4.7279742022250373E-3</v>
      </c>
      <c r="BA73" s="34">
        <f t="shared" si="178"/>
        <v>5.8182284617713659E-3</v>
      </c>
      <c r="BB73" s="47">
        <f>'Slovenia CoLUM'!BB73*HLOOKUP('Pomurska CoLUM'!BB$50,SF,'Pomurska CoLUM'!$A73,FALSE)</f>
        <v>1.6801953142892034E-4</v>
      </c>
      <c r="BC73" s="38">
        <f>'Slovenia CoLUM'!BC73*HLOOKUP('Pomurska CoLUM'!BC$50,SF,'Pomurska CoLUM'!$A73,FALSE)</f>
        <v>4.4770380360998069E-5</v>
      </c>
      <c r="BD73" s="38">
        <f>'Slovenia CoLUM'!BD73*HLOOKUP('Pomurska CoLUM'!BD$50,SF,'Pomurska CoLUM'!$A73,FALSE)</f>
        <v>5.3667883007958933E-4</v>
      </c>
      <c r="BE73" s="38">
        <f>'Slovenia CoLUM'!BE73*HLOOKUP('Pomurska CoLUM'!BE$50,SF,'Pomurska CoLUM'!$A73,FALSE)</f>
        <v>2.1107598714859157E-5</v>
      </c>
      <c r="BF73" s="38">
        <f>'Slovenia CoLUM'!BF73*HLOOKUP('Pomurska CoLUM'!BF$50,SF,'Pomurska CoLUM'!$A73,FALSE)</f>
        <v>3.0077642245174334E-4</v>
      </c>
      <c r="BG73" s="55">
        <f>'Slovenia CoLUM'!BG73*HLOOKUP('Pomurska CoLUM'!BG$50,SF,'Pomurska CoLUM'!$A73,FALSE)</f>
        <v>4.6460063611446058E-3</v>
      </c>
      <c r="BH73" s="34">
        <f t="shared" si="179"/>
        <v>5.717359124180716E-3</v>
      </c>
    </row>
    <row r="74" spans="1:60">
      <c r="A74" s="6">
        <f t="shared" si="163"/>
        <v>24</v>
      </c>
      <c r="B74" s="326"/>
      <c r="C74" s="17" t="s">
        <v>73</v>
      </c>
      <c r="D74" s="14" t="s">
        <v>74</v>
      </c>
      <c r="E74" s="47">
        <f>'Slovenia CoLUM'!E74*HLOOKUP('Pomurska CoLUM'!E$50,SF,'Pomurska CoLUM'!$A74,FALSE)</f>
        <v>4.8781121877125783E-4</v>
      </c>
      <c r="F74" s="38">
        <f>'Slovenia CoLUM'!F74*HLOOKUP('Pomurska CoLUM'!F$50,SF,'Pomurska CoLUM'!$A74,FALSE)</f>
        <v>1.3981020983320678E-4</v>
      </c>
      <c r="G74" s="38">
        <f>'Slovenia CoLUM'!G74*HLOOKUP('Pomurska CoLUM'!G$50,SF,'Pomurska CoLUM'!$A74,FALSE)</f>
        <v>6.4583916719088911E-4</v>
      </c>
      <c r="H74" s="38">
        <f>'Slovenia CoLUM'!H74*HLOOKUP('Pomurska CoLUM'!H$50,SF,'Pomurska CoLUM'!$A74,FALSE)</f>
        <v>4.8580172312120436E-5</v>
      </c>
      <c r="I74" s="38">
        <f>'Slovenia CoLUM'!I74*HLOOKUP('Pomurska CoLUM'!I$50,SF,'Pomurska CoLUM'!$A74,FALSE)</f>
        <v>4.3852984254263478E-4</v>
      </c>
      <c r="J74" s="55">
        <f>'Slovenia CoLUM'!J74*HLOOKUP('Pomurska CoLUM'!J$50,SF,'Pomurska CoLUM'!$A74,FALSE)</f>
        <v>1.1200629053756513E-2</v>
      </c>
      <c r="K74" s="34">
        <f t="shared" si="155"/>
        <v>1.2961199664406623E-2</v>
      </c>
      <c r="L74" s="47">
        <f>'Slovenia CoLUM'!L74*HLOOKUP('Pomurska CoLUM'!L$50,SF,'Pomurska CoLUM'!$A74,FALSE)</f>
        <v>4.4125549227815811E-4</v>
      </c>
      <c r="M74" s="38">
        <f>'Slovenia CoLUM'!M74*HLOOKUP('Pomurska CoLUM'!M$50,SF,'Pomurska CoLUM'!$A74,FALSE)</f>
        <v>1.2833049699470953E-4</v>
      </c>
      <c r="N74" s="38">
        <f>'Slovenia CoLUM'!N74*HLOOKUP('Pomurska CoLUM'!N$50,SF,'Pomurska CoLUM'!$A74,FALSE)</f>
        <v>7.1306772979317452E-4</v>
      </c>
      <c r="O74" s="38">
        <f>'Slovenia CoLUM'!O74*HLOOKUP('Pomurska CoLUM'!O$50,SF,'Pomurska CoLUM'!$A74,FALSE)</f>
        <v>4.8502657141666709E-5</v>
      </c>
      <c r="P74" s="38">
        <f>'Slovenia CoLUM'!P74*HLOOKUP('Pomurska CoLUM'!P$50,SF,'Pomurska CoLUM'!$A74,FALSE)</f>
        <v>4.4292805191578237E-4</v>
      </c>
      <c r="Q74" s="55">
        <f>'Slovenia CoLUM'!Q74*HLOOKUP('Pomurska CoLUM'!Q$50,SF,'Pomurska CoLUM'!$A74,FALSE)</f>
        <v>1.0488028972194278E-2</v>
      </c>
      <c r="R74" s="34">
        <f t="shared" si="156"/>
        <v>1.226211340031777E-2</v>
      </c>
      <c r="S74" s="47">
        <f>'Slovenia CoLUM'!S74*HLOOKUP('Pomurska CoLUM'!S$50,SF,'Pomurska CoLUM'!$A74,FALSE)</f>
        <v>4.1682125123790586E-4</v>
      </c>
      <c r="T74" s="38">
        <f>'Slovenia CoLUM'!T74*HLOOKUP('Pomurska CoLUM'!T$50,SF,'Pomurska CoLUM'!$A74,FALSE)</f>
        <v>1.2670538200237959E-4</v>
      </c>
      <c r="U74" s="38">
        <f>'Slovenia CoLUM'!U74*HLOOKUP('Pomurska CoLUM'!U$50,SF,'Pomurska CoLUM'!$A74,FALSE)</f>
        <v>7.8992565447427753E-4</v>
      </c>
      <c r="V74" s="38">
        <f>'Slovenia CoLUM'!V74*HLOOKUP('Pomurska CoLUM'!V$50,SF,'Pomurska CoLUM'!$A74,FALSE)</f>
        <v>4.9156904310356444E-5</v>
      </c>
      <c r="W74" s="38">
        <f>'Slovenia CoLUM'!W74*HLOOKUP('Pomurska CoLUM'!W$50,SF,'Pomurska CoLUM'!$A74,FALSE)</f>
        <v>3.6023048971285551E-4</v>
      </c>
      <c r="X74" s="55">
        <f>'Slovenia CoLUM'!X74*HLOOKUP('Pomurska CoLUM'!X$50,SF,'Pomurska CoLUM'!$A74,FALSE)</f>
        <v>1.0221106486971179E-2</v>
      </c>
      <c r="Y74" s="34">
        <f t="shared" si="157"/>
        <v>1.1963946168708954E-2</v>
      </c>
      <c r="Z74" s="47">
        <f>'Slovenia CoLUM'!Z74*HLOOKUP('Pomurska CoLUM'!Z$50,SF,'Pomurska CoLUM'!$A74,FALSE)</f>
        <v>4.8496400104505987E-4</v>
      </c>
      <c r="AA74" s="38">
        <f>'Slovenia CoLUM'!AA74*HLOOKUP('Pomurska CoLUM'!AA$50,SF,'Pomurska CoLUM'!$A74,FALSE)</f>
        <v>1.3151490743702678E-4</v>
      </c>
      <c r="AB74" s="38">
        <f>'Slovenia CoLUM'!AB74*HLOOKUP('Pomurska CoLUM'!AB$50,SF,'Pomurska CoLUM'!$A74,FALSE)</f>
        <v>1.0495278625183026E-3</v>
      </c>
      <c r="AC74" s="38">
        <f>'Slovenia CoLUM'!AC74*HLOOKUP('Pomurska CoLUM'!AC$50,SF,'Pomurska CoLUM'!$A74,FALSE)</f>
        <v>5.0803930154172782E-5</v>
      </c>
      <c r="AD74" s="38">
        <f>'Slovenia CoLUM'!AD74*HLOOKUP('Pomurska CoLUM'!AD$50,SF,'Pomurska CoLUM'!$A74,FALSE)</f>
        <v>4.7523521545294695E-4</v>
      </c>
      <c r="AE74" s="55">
        <f>'Slovenia CoLUM'!AE74*HLOOKUP('Pomurska CoLUM'!AE$50,SF,'Pomurska CoLUM'!$A74,FALSE)</f>
        <v>9.4939853198221947E-3</v>
      </c>
      <c r="AF74" s="34">
        <f t="shared" si="158"/>
        <v>1.1686031236429703E-2</v>
      </c>
      <c r="AG74" s="47">
        <f>'Slovenia CoLUM'!AG74*HLOOKUP('Pomurska CoLUM'!AG$50,SF,'Pomurska CoLUM'!$A74,FALSE)</f>
        <v>4.9037941599695475E-4</v>
      </c>
      <c r="AH74" s="38">
        <f>'Slovenia CoLUM'!AH74*HLOOKUP('Pomurska CoLUM'!AH$50,SF,'Pomurska CoLUM'!$A74,FALSE)</f>
        <v>1.5297952560921856E-4</v>
      </c>
      <c r="AI74" s="38">
        <f>'Slovenia CoLUM'!AI74*HLOOKUP('Pomurska CoLUM'!AI$50,SF,'Pomurska CoLUM'!$A74,FALSE)</f>
        <v>1.0929029219035667E-3</v>
      </c>
      <c r="AJ74" s="38">
        <f>'Slovenia CoLUM'!AJ74*HLOOKUP('Pomurska CoLUM'!AJ$50,SF,'Pomurska CoLUM'!$A74,FALSE)</f>
        <v>5.010747173239551E-5</v>
      </c>
      <c r="AK74" s="38">
        <f>'Slovenia CoLUM'!AK74*HLOOKUP('Pomurska CoLUM'!AK$50,SF,'Pomurska CoLUM'!$A74,FALSE)</f>
        <v>4.6313508444442502E-4</v>
      </c>
      <c r="AL74" s="55">
        <f>'Slovenia CoLUM'!AL74*HLOOKUP('Pomurska CoLUM'!AL$50,SF,'Pomurska CoLUM'!$A74,FALSE)</f>
        <v>1.0195569490459152E-2</v>
      </c>
      <c r="AM74" s="34">
        <f t="shared" si="159"/>
        <v>1.2445073910145713E-2</v>
      </c>
      <c r="AN74" s="47">
        <f>'Slovenia CoLUM'!AN74*HLOOKUP('Pomurska CoLUM'!AN$50,SF,'Pomurska CoLUM'!$A74,FALSE)</f>
        <v>4.92301180382816E-4</v>
      </c>
      <c r="AO74" s="38">
        <f>'Slovenia CoLUM'!AO74*HLOOKUP('Pomurska CoLUM'!AO$50,SF,'Pomurska CoLUM'!$A74,FALSE)</f>
        <v>1.4788453149389469E-4</v>
      </c>
      <c r="AP74" s="38">
        <f>'Slovenia CoLUM'!AP74*HLOOKUP('Pomurska CoLUM'!AP$50,SF,'Pomurska CoLUM'!$A74,FALSE)</f>
        <v>1.2316806775821781E-3</v>
      </c>
      <c r="AQ74" s="38">
        <f>'Slovenia CoLUM'!AQ74*HLOOKUP('Pomurska CoLUM'!AQ$50,SF,'Pomurska CoLUM'!$A74,FALSE)</f>
        <v>4.5721565980273361E-5</v>
      </c>
      <c r="AR74" s="38">
        <f>'Slovenia CoLUM'!AR74*HLOOKUP('Pomurska CoLUM'!AR$50,SF,'Pomurska CoLUM'!$A74,FALSE)</f>
        <v>4.6677539403301515E-4</v>
      </c>
      <c r="AS74" s="55">
        <f>'Slovenia CoLUM'!AS74*HLOOKUP('Pomurska CoLUM'!AS$50,SF,'Pomurska CoLUM'!$A74,FALSE)</f>
        <v>1.0600862086784122E-2</v>
      </c>
      <c r="AT74" s="34">
        <f t="shared" si="160"/>
        <v>1.29852254362563E-2</v>
      </c>
      <c r="AU74" s="47">
        <f>'Slovenia CoLUM'!AU74*HLOOKUP('Pomurska CoLUM'!AU$50,SF,'Pomurska CoLUM'!$A74,FALSE)</f>
        <v>4.9087770963243682E-4</v>
      </c>
      <c r="AV74" s="38">
        <f>'Slovenia CoLUM'!AV74*HLOOKUP('Pomurska CoLUM'!AV$50,SF,'Pomurska CoLUM'!$A74,FALSE)</f>
        <v>1.4745692881203357E-4</v>
      </c>
      <c r="AW74" s="38">
        <f>'Slovenia CoLUM'!AW74*HLOOKUP('Pomurska CoLUM'!AW$50,SF,'Pomurska CoLUM'!$A74,FALSE)</f>
        <v>1.2281193182188262E-3</v>
      </c>
      <c r="AX74" s="38">
        <f>'Slovenia CoLUM'!AX74*HLOOKUP('Pomurska CoLUM'!AX$50,SF,'Pomurska CoLUM'!$A74,FALSE)</f>
        <v>4.5589363754424863E-5</v>
      </c>
      <c r="AY74" s="38">
        <f>'Slovenia CoLUM'!AY74*HLOOKUP('Pomurska CoLUM'!AY$50,SF,'Pomurska CoLUM'!$A74,FALSE)</f>
        <v>4.6542573015472417E-4</v>
      </c>
      <c r="AZ74" s="55">
        <f>'Slovenia CoLUM'!AZ74*HLOOKUP('Pomurska CoLUM'!AZ$50,SF,'Pomurska CoLUM'!$A74,FALSE)</f>
        <v>1.0570210084086085E-2</v>
      </c>
      <c r="BA74" s="34">
        <f t="shared" si="178"/>
        <v>1.2947679134658531E-2</v>
      </c>
      <c r="BB74" s="47">
        <f>'Slovenia CoLUM'!BB74*HLOOKUP('Pomurska CoLUM'!BB$50,SF,'Pomurska CoLUM'!$A74,FALSE)</f>
        <v>4.8236747155327374E-4</v>
      </c>
      <c r="BC74" s="38">
        <f>'Slovenia CoLUM'!BC74*HLOOKUP('Pomurska CoLUM'!BC$50,SF,'Pomurska CoLUM'!$A74,FALSE)</f>
        <v>1.4490050071194269E-4</v>
      </c>
      <c r="BD74" s="38">
        <f>'Slovenia CoLUM'!BD74*HLOOKUP('Pomurska CoLUM'!BD$50,SF,'Pomurska CoLUM'!$A74,FALSE)</f>
        <v>1.2068276857356815E-3</v>
      </c>
      <c r="BE74" s="38">
        <f>'Slovenia CoLUM'!BE74*HLOOKUP('Pomurska CoLUM'!BE$50,SF,'Pomurska CoLUM'!$A74,FALSE)</f>
        <v>4.4798991057081901E-5</v>
      </c>
      <c r="BF74" s="38">
        <f>'Slovenia CoLUM'!BF74*HLOOKUP('Pomurska CoLUM'!BF$50,SF,'Pomurska CoLUM'!$A74,FALSE)</f>
        <v>4.5735674740390647E-4</v>
      </c>
      <c r="BG74" s="55">
        <f>'Slovenia CoLUM'!BG74*HLOOKUP('Pomurska CoLUM'!BG$50,SF,'Pomurska CoLUM'!$A74,FALSE)</f>
        <v>1.0386956694092678E-2</v>
      </c>
      <c r="BH74" s="34">
        <f t="shared" si="179"/>
        <v>1.2723208090554564E-2</v>
      </c>
    </row>
    <row r="75" spans="1:60">
      <c r="A75" s="6">
        <f t="shared" si="163"/>
        <v>25</v>
      </c>
      <c r="B75" s="326"/>
      <c r="C75" s="3" t="s">
        <v>75</v>
      </c>
      <c r="D75" s="15"/>
      <c r="E75" s="48">
        <f>SUM(E76:E78)</f>
        <v>5.8105222452527021E-3</v>
      </c>
      <c r="F75" s="39">
        <f t="shared" ref="F75:AT75" si="180">SUM(F76:F78)</f>
        <v>7.5621882579572891E-4</v>
      </c>
      <c r="G75" s="39">
        <f t="shared" si="180"/>
        <v>2.3750625150525621E-3</v>
      </c>
      <c r="H75" s="39">
        <f t="shared" si="180"/>
        <v>3.6576892262405445E-4</v>
      </c>
      <c r="I75" s="39">
        <f t="shared" si="180"/>
        <v>1.6154046405793599E-3</v>
      </c>
      <c r="J75" s="56">
        <f t="shared" si="180"/>
        <v>3.1141471547436669E-2</v>
      </c>
      <c r="K75" s="35">
        <f t="shared" si="180"/>
        <v>4.2064448696741079E-2</v>
      </c>
      <c r="L75" s="48">
        <f t="shared" si="180"/>
        <v>5.2548085086514176E-3</v>
      </c>
      <c r="M75" s="39">
        <f t="shared" si="180"/>
        <v>6.9397185870175417E-4</v>
      </c>
      <c r="N75" s="39">
        <f t="shared" si="180"/>
        <v>2.6217111124263123E-3</v>
      </c>
      <c r="O75" s="39">
        <f t="shared" si="180"/>
        <v>3.6510406628289009E-4</v>
      </c>
      <c r="P75" s="39">
        <f t="shared" si="180"/>
        <v>1.6312433178818884E-3</v>
      </c>
      <c r="Q75" s="56">
        <f t="shared" si="180"/>
        <v>2.915372017526131E-2</v>
      </c>
      <c r="R75" s="35">
        <f t="shared" si="180"/>
        <v>3.9720559039205579E-2</v>
      </c>
      <c r="S75" s="48">
        <f t="shared" si="180"/>
        <v>4.9625366771334483E-3</v>
      </c>
      <c r="T75" s="39">
        <f t="shared" si="180"/>
        <v>6.8500564797607615E-4</v>
      </c>
      <c r="U75" s="39">
        <f t="shared" si="180"/>
        <v>2.9035370830661688E-3</v>
      </c>
      <c r="V75" s="39">
        <f t="shared" si="180"/>
        <v>3.6993274049193687E-4</v>
      </c>
      <c r="W75" s="39">
        <f t="shared" si="180"/>
        <v>1.3263347066444818E-3</v>
      </c>
      <c r="X75" s="56">
        <f t="shared" si="180"/>
        <v>2.8404367421728034E-2</v>
      </c>
      <c r="Y75" s="35">
        <f t="shared" si="180"/>
        <v>3.8651714277040145E-2</v>
      </c>
      <c r="Z75" s="48">
        <f t="shared" si="180"/>
        <v>5.7731639708572475E-3</v>
      </c>
      <c r="AA75" s="39">
        <f t="shared" si="180"/>
        <v>7.1092631065297997E-4</v>
      </c>
      <c r="AB75" s="39">
        <f t="shared" si="180"/>
        <v>3.8573197856834763E-3</v>
      </c>
      <c r="AC75" s="39">
        <f t="shared" si="180"/>
        <v>3.8228395365464665E-4</v>
      </c>
      <c r="AD75" s="39">
        <f t="shared" si="180"/>
        <v>1.7495718982928317E-3</v>
      </c>
      <c r="AE75" s="56">
        <f t="shared" si="180"/>
        <v>2.6380697781029257E-2</v>
      </c>
      <c r="AF75" s="35">
        <f t="shared" si="180"/>
        <v>3.8853963700170434E-2</v>
      </c>
      <c r="AG75" s="48">
        <f t="shared" si="180"/>
        <v>5.8368308327378052E-3</v>
      </c>
      <c r="AH75" s="39">
        <f t="shared" si="180"/>
        <v>8.2684365356626129E-4</v>
      </c>
      <c r="AI75" s="39">
        <f t="shared" si="180"/>
        <v>4.0161853092596815E-3</v>
      </c>
      <c r="AJ75" s="39">
        <f t="shared" si="180"/>
        <v>3.7699165127355903E-4</v>
      </c>
      <c r="AK75" s="39">
        <f t="shared" si="180"/>
        <v>1.7047917901054205E-3</v>
      </c>
      <c r="AL75" s="56">
        <f t="shared" si="180"/>
        <v>2.8326289905136907E-2</v>
      </c>
      <c r="AM75" s="35">
        <f t="shared" si="180"/>
        <v>4.1087933142079633E-2</v>
      </c>
      <c r="AN75" s="48">
        <f t="shared" si="180"/>
        <v>5.8586987858486577E-3</v>
      </c>
      <c r="AO75" s="39">
        <f t="shared" si="180"/>
        <v>7.9916831335278345E-4</v>
      </c>
      <c r="AP75" s="39">
        <f t="shared" si="180"/>
        <v>4.5253867734041447E-3</v>
      </c>
      <c r="AQ75" s="39">
        <f t="shared" si="180"/>
        <v>3.4393451255610574E-4</v>
      </c>
      <c r="AR75" s="39">
        <f t="shared" si="180"/>
        <v>1.717896663860503E-3</v>
      </c>
      <c r="AS75" s="56">
        <f t="shared" si="180"/>
        <v>2.9447254502926387E-2</v>
      </c>
      <c r="AT75" s="48">
        <f t="shared" si="180"/>
        <v>4.269233955194858E-2</v>
      </c>
      <c r="AU75" s="48">
        <f t="shared" ref="AU75:BH75" si="181">SUM(AU76:AU78)</f>
        <v>5.8408737186719612E-3</v>
      </c>
      <c r="AV75" s="39">
        <f t="shared" si="181"/>
        <v>7.9673684701670735E-4</v>
      </c>
      <c r="AW75" s="39">
        <f t="shared" si="181"/>
        <v>4.5116183025909152E-3</v>
      </c>
      <c r="AX75" s="39">
        <f t="shared" si="181"/>
        <v>3.4288809320348352E-4</v>
      </c>
      <c r="AY75" s="39">
        <f t="shared" si="181"/>
        <v>1.7126699702626174E-3</v>
      </c>
      <c r="AZ75" s="56">
        <f t="shared" si="181"/>
        <v>2.9357661351124182E-2</v>
      </c>
      <c r="BA75" s="48">
        <f t="shared" si="181"/>
        <v>4.2562448282869862E-2</v>
      </c>
      <c r="BB75" s="48">
        <f t="shared" si="181"/>
        <v>5.73899290018344E-3</v>
      </c>
      <c r="BC75" s="39">
        <f t="shared" si="181"/>
        <v>7.8283957650484269E-4</v>
      </c>
      <c r="BD75" s="39">
        <f t="shared" si="181"/>
        <v>4.4329233354481806E-3</v>
      </c>
      <c r="BE75" s="39">
        <f t="shared" si="181"/>
        <v>3.3690718670419318E-4</v>
      </c>
      <c r="BF75" s="39">
        <f t="shared" si="181"/>
        <v>1.6827963200562678E-3</v>
      </c>
      <c r="BG75" s="56">
        <f t="shared" si="181"/>
        <v>2.8845583413571817E-2</v>
      </c>
      <c r="BH75" s="48">
        <f t="shared" si="181"/>
        <v>4.1820042732468747E-2</v>
      </c>
    </row>
    <row r="76" spans="1:60">
      <c r="A76" s="6">
        <f t="shared" si="163"/>
        <v>26</v>
      </c>
      <c r="B76" s="326"/>
      <c r="C76" s="17" t="s">
        <v>76</v>
      </c>
      <c r="D76" s="14" t="s">
        <v>25</v>
      </c>
      <c r="E76" s="47">
        <f>'Slovenia CoLUM'!E76*HLOOKUP('Pomurska CoLUM'!E$50,SF,'Pomurska CoLUM'!$A76,FALSE)</f>
        <v>4.0553565475521976E-3</v>
      </c>
      <c r="F76" s="38">
        <f>'Slovenia CoLUM'!F76*HLOOKUP('Pomurska CoLUM'!F$50,SF,'Pomurska CoLUM'!$A76,FALSE)</f>
        <v>4.5371763213687688E-4</v>
      </c>
      <c r="G76" s="38">
        <f>'Slovenia CoLUM'!G76*HLOOKUP('Pomurska CoLUM'!G$50,SF,'Pomurska CoLUM'!$A76,FALSE)</f>
        <v>1.2281307378162892E-3</v>
      </c>
      <c r="H76" s="38">
        <f>'Slovenia CoLUM'!H76*HLOOKUP('Pomurska CoLUM'!H$50,SF,'Pomurska CoLUM'!$A76,FALSE)</f>
        <v>1.5778372276526102E-4</v>
      </c>
      <c r="I76" s="38">
        <f>'Slovenia CoLUM'!I76*HLOOKUP('Pomurska CoLUM'!I$50,SF,'Pomurska CoLUM'!$A76,FALSE)</f>
        <v>9.6563724388789381E-4</v>
      </c>
      <c r="J76" s="55">
        <f>'Slovenia CoLUM'!J76*HLOOKUP('Pomurska CoLUM'!J$50,SF,'Pomurska CoLUM'!$A76,FALSE)</f>
        <v>2.1346500413303084E-2</v>
      </c>
      <c r="K76" s="34">
        <f t="shared" si="155"/>
        <v>2.8207126297461603E-2</v>
      </c>
      <c r="L76" s="47">
        <f>'Slovenia CoLUM'!L76*HLOOKUP('Pomurska CoLUM'!L$50,SF,'Pomurska CoLUM'!$A76,FALSE)</f>
        <v>3.667505465468832E-3</v>
      </c>
      <c r="M76" s="38">
        <f>'Slovenia CoLUM'!M76*HLOOKUP('Pomurska CoLUM'!M$50,SF,'Pomurska CoLUM'!$A76,FALSE)</f>
        <v>4.1637057655694948E-4</v>
      </c>
      <c r="N76" s="38">
        <f>'Slovenia CoLUM'!N76*HLOOKUP('Pomurska CoLUM'!N$50,SF,'Pomurska CoLUM'!$A76,FALSE)</f>
        <v>1.3556712644147101E-3</v>
      </c>
      <c r="O76" s="38">
        <f>'Slovenia CoLUM'!O76*HLOOKUP('Pomurska CoLUM'!O$50,SF,'Pomurska CoLUM'!$A76,FALSE)</f>
        <v>1.574969200815872E-4</v>
      </c>
      <c r="P76" s="38">
        <f>'Slovenia CoLUM'!P76*HLOOKUP('Pomurska CoLUM'!P$50,SF,'Pomurska CoLUM'!$A76,FALSE)</f>
        <v>9.7510509876031555E-4</v>
      </c>
      <c r="Q76" s="55">
        <f>'Slovenia CoLUM'!Q76*HLOOKUP('Pomurska CoLUM'!Q$50,SF,'Pomurska CoLUM'!$A76,FALSE)</f>
        <v>1.9983959294362988E-2</v>
      </c>
      <c r="R76" s="34">
        <f t="shared" si="156"/>
        <v>2.6556108619645382E-2</v>
      </c>
      <c r="S76" s="47">
        <f>'Slovenia CoLUM'!S76*HLOOKUP('Pomurska CoLUM'!S$50,SF,'Pomurska CoLUM'!$A76,FALSE)</f>
        <v>3.4635192426159984E-3</v>
      </c>
      <c r="T76" s="38">
        <f>'Slovenia CoLUM'!T76*HLOOKUP('Pomurska CoLUM'!T$50,SF,'Pomurska CoLUM'!$A76,FALSE)</f>
        <v>4.1099101212278702E-4</v>
      </c>
      <c r="U76" s="38">
        <f>'Slovenia CoLUM'!U76*HLOOKUP('Pomurska CoLUM'!U$50,SF,'Pomurska CoLUM'!$A76,FALSE)</f>
        <v>1.5014018020591308E-3</v>
      </c>
      <c r="V76" s="38">
        <f>'Slovenia CoLUM'!V76*HLOOKUP('Pomurska CoLUM'!V$50,SF,'Pomurska CoLUM'!$A76,FALSE)</f>
        <v>1.5957989144847696E-4</v>
      </c>
      <c r="W76" s="38">
        <f>'Slovenia CoLUM'!W76*HLOOKUP('Pomurska CoLUM'!W$50,SF,'Pomurska CoLUM'!$A76,FALSE)</f>
        <v>7.9284047997887073E-4</v>
      </c>
      <c r="X76" s="55">
        <f>'Slovenia CoLUM'!X76*HLOOKUP('Pomurska CoLUM'!X$50,SF,'Pomurska CoLUM'!$A76,FALSE)</f>
        <v>1.9470301523289404E-2</v>
      </c>
      <c r="Y76" s="34">
        <f t="shared" si="157"/>
        <v>2.5798633951514667E-2</v>
      </c>
      <c r="Z76" s="47">
        <f>'Slovenia CoLUM'!Z76*HLOOKUP('Pomurska CoLUM'!Z$50,SF,'Pomurska CoLUM'!$A76,FALSE)</f>
        <v>4.0292829665072843E-3</v>
      </c>
      <c r="AA76" s="38">
        <f>'Slovenia CoLUM'!AA76*HLOOKUP('Pomurska CoLUM'!AA$50,SF,'Pomurska CoLUM'!$A76,FALSE)</f>
        <v>4.2654294139512209E-4</v>
      </c>
      <c r="AB76" s="38">
        <f>'Slovenia CoLUM'!AB76*HLOOKUP('Pomurska CoLUM'!AB$50,SF,'Pomurska CoLUM'!$A76,FALSE)</f>
        <v>1.9945971798051702E-3</v>
      </c>
      <c r="AC76" s="38">
        <f>'Slovenia CoLUM'!AC76*HLOOKUP('Pomurska CoLUM'!AC$50,SF,'Pomurska CoLUM'!$A76,FALSE)</f>
        <v>1.6490790121895894E-4</v>
      </c>
      <c r="AD76" s="38">
        <f>'Slovenia CoLUM'!AD76*HLOOKUP('Pomurska CoLUM'!AD$50,SF,'Pomurska CoLUM'!$A76,FALSE)</f>
        <v>1.0458381407430419E-3</v>
      </c>
      <c r="AE76" s="55">
        <f>'Slovenia CoLUM'!AE76*HLOOKUP('Pomurska CoLUM'!AE$50,SF,'Pomurska CoLUM'!$A76,FALSE)</f>
        <v>1.8083139559675609E-2</v>
      </c>
      <c r="AF76" s="34">
        <f t="shared" si="158"/>
        <v>2.5744308689345186E-2</v>
      </c>
      <c r="AG76" s="47">
        <f>'Slovenia CoLUM'!AG76*HLOOKUP('Pomurska CoLUM'!AG$50,SF,'Pomurska CoLUM'!$A76,FALSE)</f>
        <v>4.0737181849423163E-3</v>
      </c>
      <c r="AH76" s="38">
        <f>'Slovenia CoLUM'!AH76*HLOOKUP('Pomurska CoLUM'!AH$50,SF,'Pomurska CoLUM'!$A76,FALSE)</f>
        <v>4.9609125275178613E-4</v>
      </c>
      <c r="AI76" s="38">
        <f>'Slovenia CoLUM'!AI76*HLOOKUP('Pomurska CoLUM'!AI$50,SF,'Pomurska CoLUM'!$A76,FALSE)</f>
        <v>2.076745599666403E-3</v>
      </c>
      <c r="AJ76" s="38">
        <f>'Slovenia CoLUM'!AJ76*HLOOKUP('Pomurska CoLUM'!AJ$50,SF,'Pomurska CoLUM'!$A76,FALSE)</f>
        <v>1.6262493205444696E-4</v>
      </c>
      <c r="AK76" s="38">
        <f>'Slovenia CoLUM'!AK76*HLOOKUP('Pomurska CoLUM'!AK$50,SF,'Pomurska CoLUM'!$A76,FALSE)</f>
        <v>1.0190700238484501E-3</v>
      </c>
      <c r="AL76" s="55">
        <f>'Slovenia CoLUM'!AL76*HLOOKUP('Pomurska CoLUM'!AL$50,SF,'Pomurska CoLUM'!$A76,FALSE)</f>
        <v>1.9416781838529368E-2</v>
      </c>
      <c r="AM76" s="34">
        <f t="shared" si="159"/>
        <v>2.7245031831792769E-2</v>
      </c>
      <c r="AN76" s="47">
        <f>'Slovenia CoLUM'!AN76*HLOOKUP('Pomurska CoLUM'!AN$50,SF,'Pomurska CoLUM'!$A76,FALSE)</f>
        <v>4.0889805560488249E-3</v>
      </c>
      <c r="AO76" s="38">
        <f>'Slovenia CoLUM'!AO76*HLOOKUP('Pomurska CoLUM'!AO$50,SF,'Pomurska CoLUM'!$A76,FALSE)</f>
        <v>4.7948654866097147E-4</v>
      </c>
      <c r="AP76" s="38">
        <f>'Slovenia CoLUM'!AP76*HLOOKUP('Pomurska CoLUM'!AP$50,SF,'Pomurska CoLUM'!$A76,FALSE)</f>
        <v>2.3400506562253199E-3</v>
      </c>
      <c r="AQ76" s="38">
        <f>'Slovenia CoLUM'!AQ76*HLOOKUP('Pomurska CoLUM'!AQ$50,SF,'Pomurska CoLUM'!$A76,FALSE)</f>
        <v>1.4836489494307007E-4</v>
      </c>
      <c r="AR76" s="38">
        <f>'Slovenia CoLUM'!AR76*HLOOKUP('Pomurska CoLUM'!AR$50,SF,'Pomurska CoLUM'!$A76,FALSE)</f>
        <v>1.0269036983696644E-3</v>
      </c>
      <c r="AS76" s="55">
        <f>'Slovenia CoLUM'!AS76*HLOOKUP('Pomurska CoLUM'!AS$50,SF,'Pomurska CoLUM'!$A76,FALSE)</f>
        <v>2.0185167854378426E-2</v>
      </c>
      <c r="AT76" s="34">
        <f t="shared" si="160"/>
        <v>2.8268954208626275E-2</v>
      </c>
      <c r="AU76" s="47">
        <f>'Slovenia CoLUM'!AU76*HLOOKUP('Pomurska CoLUM'!AU$50,SF,'Pomurska CoLUM'!$A76,FALSE)</f>
        <v>4.0765398493731661E-3</v>
      </c>
      <c r="AV76" s="38">
        <f>'Slovenia CoLUM'!AV76*HLOOKUP('Pomurska CoLUM'!AV$50,SF,'Pomurska CoLUM'!$A76,FALSE)</f>
        <v>4.7802771279099133E-4</v>
      </c>
      <c r="AW76" s="38">
        <f>'Slovenia CoLUM'!AW76*HLOOKUP('Pomurska CoLUM'!AW$50,SF,'Pomurska CoLUM'!$A76,FALSE)</f>
        <v>2.3329310616414774E-3</v>
      </c>
      <c r="AX76" s="38">
        <f>'Slovenia CoLUM'!AX76*HLOOKUP('Pomurska CoLUM'!AX$50,SF,'Pomurska CoLUM'!$A76,FALSE)</f>
        <v>1.4791349535492058E-4</v>
      </c>
      <c r="AY76" s="38">
        <f>'Slovenia CoLUM'!AY76*HLOOKUP('Pomurska CoLUM'!AY$50,SF,'Pomurska CoLUM'!$A76,FALSE)</f>
        <v>1.0237793480528923E-3</v>
      </c>
      <c r="AZ76" s="55">
        <f>'Slovenia CoLUM'!AZ76*HLOOKUP('Pomurska CoLUM'!AZ$50,SF,'Pomurska CoLUM'!$A76,FALSE)</f>
        <v>2.0123754563453434E-2</v>
      </c>
      <c r="BA76" s="34">
        <f t="shared" ref="BA76:BA78" si="182">SUM(AU76:AZ76)</f>
        <v>2.8182946030666879E-2</v>
      </c>
      <c r="BB76" s="47">
        <f>'Slovenia CoLUM'!BB76*HLOOKUP('Pomurska CoLUM'!BB$50,SF,'Pomurska CoLUM'!$A76,FALSE)</f>
        <v>4.005433840844422E-3</v>
      </c>
      <c r="BC76" s="38">
        <f>'Slovenia CoLUM'!BC76*HLOOKUP('Pomurska CoLUM'!BC$50,SF,'Pomurska CoLUM'!$A76,FALSE)</f>
        <v>4.6968960157936691E-4</v>
      </c>
      <c r="BD76" s="38">
        <f>'Slovenia CoLUM'!BD76*HLOOKUP('Pomurska CoLUM'!BD$50,SF,'Pomurska CoLUM'!$A76,FALSE)</f>
        <v>2.2922383609454305E-3</v>
      </c>
      <c r="BE76" s="38">
        <f>'Slovenia CoLUM'!BE76*HLOOKUP('Pomurska CoLUM'!BE$50,SF,'Pomurska CoLUM'!$A76,FALSE)</f>
        <v>1.4533347929943162E-4</v>
      </c>
      <c r="BF76" s="38">
        <f>'Slovenia CoLUM'!BF76*HLOOKUP('Pomurska CoLUM'!BF$50,SF,'Pomurska CoLUM'!$A76,FALSE)</f>
        <v>1.005921835126729E-3</v>
      </c>
      <c r="BG76" s="55">
        <f>'Slovenia CoLUM'!BG76*HLOOKUP('Pomurska CoLUM'!BG$50,SF,'Pomurska CoLUM'!$A76,FALSE)</f>
        <v>1.977274122457014E-2</v>
      </c>
      <c r="BH76" s="34">
        <f t="shared" ref="BH76:BH78" si="183">SUM(BB76:BG76)</f>
        <v>2.7691358342365521E-2</v>
      </c>
    </row>
    <row r="77" spans="1:60">
      <c r="A77" s="6">
        <f t="shared" si="163"/>
        <v>27</v>
      </c>
      <c r="B77" s="326"/>
      <c r="C77" s="17" t="s">
        <v>77</v>
      </c>
      <c r="D77" s="14" t="s">
        <v>32</v>
      </c>
      <c r="E77" s="47">
        <f>'Slovenia CoLUM'!E77*HLOOKUP('Pomurska CoLUM'!E$50,SF,'Pomurska CoLUM'!$A77,FALSE)</f>
        <v>1.2619280426291991E-3</v>
      </c>
      <c r="F77" s="38">
        <f>'Slovenia CoLUM'!F77*HLOOKUP('Pomurska CoLUM'!F$50,SF,'Pomurska CoLUM'!$A77,FALSE)</f>
        <v>2.174921374700027E-4</v>
      </c>
      <c r="G77" s="38">
        <f>'Slovenia CoLUM'!G77*HLOOKUP('Pomurska CoLUM'!G$50,SF,'Pomurska CoLUM'!$A77,FALSE)</f>
        <v>8.2462036181154348E-4</v>
      </c>
      <c r="H77" s="38">
        <f>'Slovenia CoLUM'!H77*HLOOKUP('Pomurska CoLUM'!H$50,SF,'Pomurska CoLUM'!$A77,FALSE)</f>
        <v>1.4953708159720199E-4</v>
      </c>
      <c r="I77" s="38">
        <f>'Slovenia CoLUM'!I77*HLOOKUP('Pomurska CoLUM'!I$50,SF,'Pomurska CoLUM'!$A77,FALSE)</f>
        <v>4.6716939611193869E-4</v>
      </c>
      <c r="J77" s="55">
        <f>'Slovenia CoLUM'!J77*HLOOKUP('Pomurska CoLUM'!J$50,SF,'Pomurska CoLUM'!$A77,FALSE)</f>
        <v>7.0423828172466322E-3</v>
      </c>
      <c r="K77" s="34">
        <f t="shared" si="155"/>
        <v>9.9631298368665182E-3</v>
      </c>
      <c r="L77" s="47">
        <f>'Slovenia CoLUM'!L77*HLOOKUP('Pomurska CoLUM'!L$50,SF,'Pomurska CoLUM'!$A77,FALSE)</f>
        <v>1.1412382460340036E-3</v>
      </c>
      <c r="M77" s="38">
        <f>'Slovenia CoLUM'!M77*HLOOKUP('Pomurska CoLUM'!M$50,SF,'Pomurska CoLUM'!$A77,FALSE)</f>
        <v>1.9958961314439137E-4</v>
      </c>
      <c r="N77" s="38">
        <f>'Slovenia CoLUM'!N77*HLOOKUP('Pomurska CoLUM'!N$50,SF,'Pomurska CoLUM'!$A77,FALSE)</f>
        <v>9.1025661530702367E-4</v>
      </c>
      <c r="O77" s="38">
        <f>'Slovenia CoLUM'!O77*HLOOKUP('Pomurska CoLUM'!O$50,SF,'Pomurska CoLUM'!$A77,FALSE)</f>
        <v>1.4926526879193192E-4</v>
      </c>
      <c r="P77" s="38">
        <f>'Slovenia CoLUM'!P77*HLOOKUP('Pomurska CoLUM'!P$50,SF,'Pomurska CoLUM'!$A77,FALSE)</f>
        <v>4.7174988642672519E-4</v>
      </c>
      <c r="Q77" s="55">
        <f>'Slovenia CoLUM'!Q77*HLOOKUP('Pomurska CoLUM'!Q$50,SF,'Pomurska CoLUM'!$A77,FALSE)</f>
        <v>6.5928695022755505E-3</v>
      </c>
      <c r="R77" s="34">
        <f t="shared" si="156"/>
        <v>9.4649691319796253E-3</v>
      </c>
      <c r="S77" s="47">
        <f>'Slovenia CoLUM'!S77*HLOOKUP('Pomurska CoLUM'!S$50,SF,'Pomurska CoLUM'!$A77,FALSE)</f>
        <v>1.0777627089487674E-3</v>
      </c>
      <c r="T77" s="38">
        <f>'Slovenia CoLUM'!T77*HLOOKUP('Pomurska CoLUM'!T$50,SF,'Pomurska CoLUM'!$A77,FALSE)</f>
        <v>1.9701088821820036E-4</v>
      </c>
      <c r="U77" s="38">
        <f>'Slovenia CoLUM'!U77*HLOOKUP('Pomurska CoLUM'!U$50,SF,'Pomurska CoLUM'!$A77,FALSE)</f>
        <v>1.0081064329029968E-3</v>
      </c>
      <c r="V77" s="38">
        <f>'Slovenia CoLUM'!V77*HLOOKUP('Pomurska CoLUM'!V$50,SF,'Pomurska CoLUM'!$A77,FALSE)</f>
        <v>1.5123937267157359E-4</v>
      </c>
      <c r="W77" s="38">
        <f>'Slovenia CoLUM'!W77*HLOOKUP('Pomurska CoLUM'!W$50,SF,'Pomurska CoLUM'!$A77,FALSE)</f>
        <v>3.8357137795715513E-4</v>
      </c>
      <c r="X77" s="55">
        <f>'Slovenia CoLUM'!X77*HLOOKUP('Pomurska CoLUM'!X$50,SF,'Pomurska CoLUM'!$A77,FALSE)</f>
        <v>6.423409656824741E-3</v>
      </c>
      <c r="Y77" s="34">
        <f t="shared" si="157"/>
        <v>9.2411004375234345E-3</v>
      </c>
      <c r="Z77" s="47">
        <f>'Slovenia CoLUM'!Z77*HLOOKUP('Pomurska CoLUM'!Z$50,SF,'Pomurska CoLUM'!$A77,FALSE)</f>
        <v>1.2538145801736745E-3</v>
      </c>
      <c r="AA77" s="38">
        <f>'Slovenia CoLUM'!AA77*HLOOKUP('Pomurska CoLUM'!AA$50,SF,'Pomurska CoLUM'!$A77,FALSE)</f>
        <v>2.0446579430878438E-4</v>
      </c>
      <c r="AB77" s="38">
        <f>'Slovenia CoLUM'!AB77*HLOOKUP('Pomurska CoLUM'!AB$50,SF,'Pomurska CoLUM'!$A77,FALSE)</f>
        <v>1.339259247760366E-3</v>
      </c>
      <c r="AC77" s="38">
        <f>'Slovenia CoLUM'!AC77*HLOOKUP('Pomurska CoLUM'!AC$50,SF,'Pomurska CoLUM'!$A77,FALSE)</f>
        <v>1.5628891148226955E-4</v>
      </c>
      <c r="AD77" s="38">
        <f>'Slovenia CoLUM'!AD77*HLOOKUP('Pomurska CoLUM'!AD$50,SF,'Pomurska CoLUM'!$A77,FALSE)</f>
        <v>5.0597009978053714E-4</v>
      </c>
      <c r="AE77" s="55">
        <f>'Slovenia CoLUM'!AE77*HLOOKUP('Pomurska CoLUM'!AE$50,SF,'Pomurska CoLUM'!$A77,FALSE)</f>
        <v>5.965773726431027E-3</v>
      </c>
      <c r="AF77" s="34">
        <f t="shared" si="158"/>
        <v>9.4255723599366587E-3</v>
      </c>
      <c r="AG77" s="47">
        <f>'Slovenia CoLUM'!AG77*HLOOKUP('Pomurska CoLUM'!AG$50,SF,'Pomurska CoLUM'!$A77,FALSE)</f>
        <v>1.2676417363228342E-3</v>
      </c>
      <c r="AH77" s="38">
        <f>'Slovenia CoLUM'!AH77*HLOOKUP('Pomurska CoLUM'!AH$50,SF,'Pomurska CoLUM'!$A77,FALSE)</f>
        <v>2.3780417444435503E-4</v>
      </c>
      <c r="AI77" s="38">
        <f>'Slovenia CoLUM'!AI77*HLOOKUP('Pomurska CoLUM'!AI$50,SF,'Pomurska CoLUM'!$A77,FALSE)</f>
        <v>1.3944172676863768E-3</v>
      </c>
      <c r="AJ77" s="38">
        <f>'Slovenia CoLUM'!AJ77*HLOOKUP('Pomurska CoLUM'!AJ$50,SF,'Pomurska CoLUM'!$A77,FALSE)</f>
        <v>1.5412526278483444E-4</v>
      </c>
      <c r="AK77" s="38">
        <f>'Slovenia CoLUM'!AK77*HLOOKUP('Pomurska CoLUM'!AK$50,SF,'Pomurska CoLUM'!$A77,FALSE)</f>
        <v>4.9301984844769614E-4</v>
      </c>
      <c r="AL77" s="55">
        <f>'Slovenia CoLUM'!AL77*HLOOKUP('Pomurska CoLUM'!AL$50,SF,'Pomurska CoLUM'!$A77,FALSE)</f>
        <v>6.4057530807564945E-3</v>
      </c>
      <c r="AM77" s="34">
        <f t="shared" si="159"/>
        <v>9.9527613704425907E-3</v>
      </c>
      <c r="AN77" s="47">
        <f>'Slovenia CoLUM'!AN77*HLOOKUP('Pomurska CoLUM'!AN$50,SF,'Pomurska CoLUM'!$A77,FALSE)</f>
        <v>1.2723910139437957E-3</v>
      </c>
      <c r="AO77" s="38">
        <f>'Slovenia CoLUM'!AO77*HLOOKUP('Pomurska CoLUM'!AO$50,SF,'Pomurska CoLUM'!$A77,FALSE)</f>
        <v>2.2984461473370466E-4</v>
      </c>
      <c r="AP77" s="38">
        <f>'Slovenia CoLUM'!AP77*HLOOKUP('Pomurska CoLUM'!AP$50,SF,'Pomurska CoLUM'!$A77,FALSE)</f>
        <v>1.5712117280159738E-3</v>
      </c>
      <c r="AQ77" s="38">
        <f>'Slovenia CoLUM'!AQ77*HLOOKUP('Pomurska CoLUM'!AQ$50,SF,'Pomurska CoLUM'!$A77,FALSE)</f>
        <v>1.4061053328212413E-4</v>
      </c>
      <c r="AR77" s="38">
        <f>'Slovenia CoLUM'!AR77*HLOOKUP('Pomurska CoLUM'!AR$50,SF,'Pomurska CoLUM'!$A77,FALSE)</f>
        <v>4.9680973229753378E-4</v>
      </c>
      <c r="AS77" s="55">
        <f>'Slovenia CoLUM'!AS77*HLOOKUP('Pomurska CoLUM'!AS$50,SF,'Pomurska CoLUM'!$A77,FALSE)</f>
        <v>6.6592498305869958E-3</v>
      </c>
      <c r="AT77" s="34">
        <f t="shared" si="160"/>
        <v>1.0370117452860128E-2</v>
      </c>
      <c r="AU77" s="47">
        <f>'Slovenia CoLUM'!AU77*HLOOKUP('Pomurska CoLUM'!AU$50,SF,'Pomurska CoLUM'!$A77,FALSE)</f>
        <v>1.2685197694699624E-3</v>
      </c>
      <c r="AV77" s="38">
        <f>'Slovenia CoLUM'!AV77*HLOOKUP('Pomurska CoLUM'!AV$50,SF,'Pomurska CoLUM'!$A77,FALSE)</f>
        <v>2.2914531343019238E-4</v>
      </c>
      <c r="AW77" s="38">
        <f>'Slovenia CoLUM'!AW77*HLOOKUP('Pomurska CoLUM'!AW$50,SF,'Pomurska CoLUM'!$A77,FALSE)</f>
        <v>1.566431322737528E-3</v>
      </c>
      <c r="AX77" s="38">
        <f>'Slovenia CoLUM'!AX77*HLOOKUP('Pomurska CoLUM'!AX$50,SF,'Pomurska CoLUM'!$A77,FALSE)</f>
        <v>1.4018272630772247E-4</v>
      </c>
      <c r="AY77" s="38">
        <f>'Slovenia CoLUM'!AY77*HLOOKUP('Pomurska CoLUM'!AY$50,SF,'Pomurska CoLUM'!$A77,FALSE)</f>
        <v>4.9529819071194659E-4</v>
      </c>
      <c r="AZ77" s="55">
        <f>'Slovenia CoLUM'!AZ77*HLOOKUP('Pomurska CoLUM'!AZ$50,SF,'Pomurska CoLUM'!$A77,FALSE)</f>
        <v>6.6389890901196206E-3</v>
      </c>
      <c r="BA77" s="34">
        <f t="shared" si="182"/>
        <v>1.0338566412776973E-2</v>
      </c>
      <c r="BB77" s="47">
        <f>'Slovenia CoLUM'!BB77*HLOOKUP('Pomurska CoLUM'!BB$50,SF,'Pomurska CoLUM'!$A77,FALSE)</f>
        <v>1.2463933139759279E-3</v>
      </c>
      <c r="BC77" s="38">
        <f>'Slovenia CoLUM'!BC77*HLOOKUP('Pomurska CoLUM'!BC$50,SF,'Pomurska CoLUM'!$A77,FALSE)</f>
        <v>2.2514839221437385E-4</v>
      </c>
      <c r="BD77" s="38">
        <f>'Slovenia CoLUM'!BD77*HLOOKUP('Pomurska CoLUM'!BD$50,SF,'Pomurska CoLUM'!$A77,FALSE)</f>
        <v>1.5391084746580726E-3</v>
      </c>
      <c r="BE77" s="38">
        <f>'Slovenia CoLUM'!BE77*HLOOKUP('Pomurska CoLUM'!BE$50,SF,'Pomurska CoLUM'!$A77,FALSE)</f>
        <v>1.3773755601607121E-4</v>
      </c>
      <c r="BF77" s="38">
        <f>'Slovenia CoLUM'!BF77*HLOOKUP('Pomurska CoLUM'!BF$50,SF,'Pomurska CoLUM'!$A77,FALSE)</f>
        <v>4.866588351127486E-4</v>
      </c>
      <c r="BG77" s="55">
        <f>'Slovenia CoLUM'!BG77*HLOOKUP('Pomurska CoLUM'!BG$50,SF,'Pomurska CoLUM'!$A77,FALSE)</f>
        <v>6.5231869558814671E-3</v>
      </c>
      <c r="BH77" s="34">
        <f t="shared" si="183"/>
        <v>1.0158233527858662E-2</v>
      </c>
    </row>
    <row r="78" spans="1:60">
      <c r="A78" s="6">
        <f t="shared" si="163"/>
        <v>28</v>
      </c>
      <c r="B78" s="326"/>
      <c r="C78" s="17" t="s">
        <v>78</v>
      </c>
      <c r="D78" s="14" t="s">
        <v>33</v>
      </c>
      <c r="E78" s="47">
        <f>'Slovenia CoLUM'!E78*HLOOKUP('Pomurska CoLUM'!E$50,SF,'Pomurska CoLUM'!$A78,FALSE)</f>
        <v>4.9323765507130503E-4</v>
      </c>
      <c r="F78" s="38">
        <f>'Slovenia CoLUM'!F78*HLOOKUP('Pomurska CoLUM'!F$50,SF,'Pomurska CoLUM'!$A78,FALSE)</f>
        <v>8.5009056188849294E-5</v>
      </c>
      <c r="G78" s="38">
        <f>'Slovenia CoLUM'!G78*HLOOKUP('Pomurska CoLUM'!G$50,SF,'Pomurska CoLUM'!$A78,FALSE)</f>
        <v>3.2231141542472927E-4</v>
      </c>
      <c r="H78" s="38">
        <f>'Slovenia CoLUM'!H78*HLOOKUP('Pomurska CoLUM'!H$50,SF,'Pomurska CoLUM'!$A78,FALSE)</f>
        <v>5.8448118261591417E-5</v>
      </c>
      <c r="I78" s="38">
        <f>'Slovenia CoLUM'!I78*HLOOKUP('Pomurska CoLUM'!I$50,SF,'Pomurska CoLUM'!$A78,FALSE)</f>
        <v>1.8259800057952757E-4</v>
      </c>
      <c r="J78" s="55">
        <f>'Slovenia CoLUM'!J78*HLOOKUP('Pomurska CoLUM'!J$50,SF,'Pomurska CoLUM'!$A78,FALSE)</f>
        <v>2.7525883168869562E-3</v>
      </c>
      <c r="K78" s="34">
        <f t="shared" si="155"/>
        <v>3.8941925624129585E-3</v>
      </c>
      <c r="L78" s="47">
        <f>'Slovenia CoLUM'!L78*HLOOKUP('Pomurska CoLUM'!L$50,SF,'Pomurska CoLUM'!$A78,FALSE)</f>
        <v>4.4606479714858198E-4</v>
      </c>
      <c r="M78" s="38">
        <f>'Slovenia CoLUM'!M78*HLOOKUP('Pomurska CoLUM'!M$50,SF,'Pomurska CoLUM'!$A78,FALSE)</f>
        <v>7.8011669000413385E-5</v>
      </c>
      <c r="N78" s="38">
        <f>'Slovenia CoLUM'!N78*HLOOKUP('Pomurska CoLUM'!N$50,SF,'Pomurska CoLUM'!$A78,FALSE)</f>
        <v>3.557832327045784E-4</v>
      </c>
      <c r="O78" s="38">
        <f>'Slovenia CoLUM'!O78*HLOOKUP('Pomurska CoLUM'!O$50,SF,'Pomurska CoLUM'!$A78,FALSE)</f>
        <v>5.8341877409370991E-5</v>
      </c>
      <c r="P78" s="38">
        <f>'Slovenia CoLUM'!P78*HLOOKUP('Pomurska CoLUM'!P$50,SF,'Pomurska CoLUM'!$A78,FALSE)</f>
        <v>1.8438833269484765E-4</v>
      </c>
      <c r="Q78" s="55">
        <f>'Slovenia CoLUM'!Q78*HLOOKUP('Pomurska CoLUM'!Q$50,SF,'Pomurska CoLUM'!$A78,FALSE)</f>
        <v>2.5768913786227724E-3</v>
      </c>
      <c r="R78" s="34">
        <f t="shared" si="156"/>
        <v>3.699481287580565E-3</v>
      </c>
      <c r="S78" s="47">
        <f>'Slovenia CoLUM'!S78*HLOOKUP('Pomurska CoLUM'!S$50,SF,'Pomurska CoLUM'!$A78,FALSE)</f>
        <v>4.2125472556868242E-4</v>
      </c>
      <c r="T78" s="38">
        <f>'Slovenia CoLUM'!T78*HLOOKUP('Pomurska CoLUM'!T$50,SF,'Pomurska CoLUM'!$A78,FALSE)</f>
        <v>7.7003747635088761E-5</v>
      </c>
      <c r="U78" s="38">
        <f>'Slovenia CoLUM'!U78*HLOOKUP('Pomurska CoLUM'!U$50,SF,'Pomurska CoLUM'!$A78,FALSE)</f>
        <v>3.9402884810404109E-4</v>
      </c>
      <c r="V78" s="38">
        <f>'Slovenia CoLUM'!V78*HLOOKUP('Pomurska CoLUM'!V$50,SF,'Pomurska CoLUM'!$A78,FALSE)</f>
        <v>5.9113476371886329E-5</v>
      </c>
      <c r="W78" s="38">
        <f>'Slovenia CoLUM'!W78*HLOOKUP('Pomurska CoLUM'!W$50,SF,'Pomurska CoLUM'!$A78,FALSE)</f>
        <v>1.4992284870845587E-4</v>
      </c>
      <c r="X78" s="55">
        <f>'Slovenia CoLUM'!X78*HLOOKUP('Pomurska CoLUM'!X$50,SF,'Pomurska CoLUM'!$A78,FALSE)</f>
        <v>2.5106562416138873E-3</v>
      </c>
      <c r="Y78" s="34">
        <f t="shared" si="157"/>
        <v>3.6119798880020417E-3</v>
      </c>
      <c r="Z78" s="47">
        <f>'Slovenia CoLUM'!Z78*HLOOKUP('Pomurska CoLUM'!Z$50,SF,'Pomurska CoLUM'!$A78,FALSE)</f>
        <v>4.9006642417628876E-4</v>
      </c>
      <c r="AA78" s="38">
        <f>'Slovenia CoLUM'!AA78*HLOOKUP('Pomurska CoLUM'!AA$50,SF,'Pomurska CoLUM'!$A78,FALSE)</f>
        <v>7.9917574949073459E-5</v>
      </c>
      <c r="AB78" s="38">
        <f>'Slovenia CoLUM'!AB78*HLOOKUP('Pomurska CoLUM'!AB$50,SF,'Pomurska CoLUM'!$A78,FALSE)</f>
        <v>5.2346335811793987E-4</v>
      </c>
      <c r="AC78" s="38">
        <f>'Slovenia CoLUM'!AC78*HLOOKUP('Pomurska CoLUM'!AC$50,SF,'Pomurska CoLUM'!$A78,FALSE)</f>
        <v>6.108714095341816E-5</v>
      </c>
      <c r="AD78" s="38">
        <f>'Slovenia CoLUM'!AD78*HLOOKUP('Pomurska CoLUM'!AD$50,SF,'Pomurska CoLUM'!$A78,FALSE)</f>
        <v>1.9776365776925291E-4</v>
      </c>
      <c r="AE78" s="55">
        <f>'Slovenia CoLUM'!AE78*HLOOKUP('Pomurska CoLUM'!AE$50,SF,'Pomurska CoLUM'!$A78,FALSE)</f>
        <v>2.3317844949226206E-3</v>
      </c>
      <c r="AF78" s="34">
        <f t="shared" si="158"/>
        <v>3.6840826508885939E-3</v>
      </c>
      <c r="AG78" s="47">
        <f>'Slovenia CoLUM'!AG78*HLOOKUP('Pomurska CoLUM'!AG$50,SF,'Pomurska CoLUM'!$A78,FALSE)</f>
        <v>4.9547091147265497E-4</v>
      </c>
      <c r="AH78" s="38">
        <f>'Slovenia CoLUM'!AH78*HLOOKUP('Pomurska CoLUM'!AH$50,SF,'Pomurska CoLUM'!$A78,FALSE)</f>
        <v>9.2948226370120191E-5</v>
      </c>
      <c r="AI78" s="38">
        <f>'Slovenia CoLUM'!AI78*HLOOKUP('Pomurska CoLUM'!AI$50,SF,'Pomurska CoLUM'!$A78,FALSE)</f>
        <v>5.4502244190690141E-4</v>
      </c>
      <c r="AJ78" s="38">
        <f>'Slovenia CoLUM'!AJ78*HLOOKUP('Pomurska CoLUM'!AJ$50,SF,'Pomurska CoLUM'!$A78,FALSE)</f>
        <v>6.024145643427765E-5</v>
      </c>
      <c r="AK78" s="38">
        <f>'Slovenia CoLUM'!AK78*HLOOKUP('Pomurska CoLUM'!AK$50,SF,'Pomurska CoLUM'!$A78,FALSE)</f>
        <v>1.927019178092742E-4</v>
      </c>
      <c r="AL78" s="55">
        <f>'Slovenia CoLUM'!AL78*HLOOKUP('Pomurska CoLUM'!AL$50,SF,'Pomurska CoLUM'!$A78,FALSE)</f>
        <v>2.5037549858510423E-3</v>
      </c>
      <c r="AM78" s="34">
        <f t="shared" si="159"/>
        <v>3.8901399398442705E-3</v>
      </c>
      <c r="AN78" s="47">
        <f>'Slovenia CoLUM'!AN78*HLOOKUP('Pomurska CoLUM'!AN$50,SF,'Pomurska CoLUM'!$A78,FALSE)</f>
        <v>4.973272158560367E-4</v>
      </c>
      <c r="AO78" s="38">
        <f>'Slovenia CoLUM'!AO78*HLOOKUP('Pomurska CoLUM'!AO$50,SF,'Pomurska CoLUM'!$A78,FALSE)</f>
        <v>8.9837149958107266E-5</v>
      </c>
      <c r="AP78" s="38">
        <f>'Slovenia CoLUM'!AP78*HLOOKUP('Pomurska CoLUM'!AP$50,SF,'Pomurska CoLUM'!$A78,FALSE)</f>
        <v>6.1412438916285078E-4</v>
      </c>
      <c r="AQ78" s="38">
        <f>'Slovenia CoLUM'!AQ78*HLOOKUP('Pomurska CoLUM'!AQ$50,SF,'Pomurska CoLUM'!$A78,FALSE)</f>
        <v>5.4959084330911551E-5</v>
      </c>
      <c r="AR78" s="38">
        <f>'Slovenia CoLUM'!AR78*HLOOKUP('Pomurska CoLUM'!AR$50,SF,'Pomurska CoLUM'!$A78,FALSE)</f>
        <v>1.9418323319330484E-4</v>
      </c>
      <c r="AS78" s="55">
        <f>'Slovenia CoLUM'!AS78*HLOOKUP('Pomurska CoLUM'!AS$50,SF,'Pomurska CoLUM'!$A78,FALSE)</f>
        <v>2.6028368179609653E-3</v>
      </c>
      <c r="AT78" s="34">
        <f t="shared" si="160"/>
        <v>4.0532678904621764E-3</v>
      </c>
      <c r="AU78" s="47">
        <f>'Slovenia CoLUM'!AU78*HLOOKUP('Pomurska CoLUM'!AU$50,SF,'Pomurska CoLUM'!$A78,FALSE)</f>
        <v>4.9581409982883261E-4</v>
      </c>
      <c r="AV78" s="38">
        <f>'Slovenia CoLUM'!AV78*HLOOKUP('Pomurska CoLUM'!AV$50,SF,'Pomurska CoLUM'!$A78,FALSE)</f>
        <v>8.9563820795523694E-5</v>
      </c>
      <c r="AW78" s="38">
        <f>'Slovenia CoLUM'!AW78*HLOOKUP('Pomurska CoLUM'!AW$50,SF,'Pomurska CoLUM'!$A78,FALSE)</f>
        <v>6.1225591821190996E-4</v>
      </c>
      <c r="AX78" s="38">
        <f>'Slovenia CoLUM'!AX78*HLOOKUP('Pomurska CoLUM'!AX$50,SF,'Pomurska CoLUM'!$A78,FALSE)</f>
        <v>5.4791871540840485E-5</v>
      </c>
      <c r="AY78" s="38">
        <f>'Slovenia CoLUM'!AY78*HLOOKUP('Pomurska CoLUM'!AY$50,SF,'Pomurska CoLUM'!$A78,FALSE)</f>
        <v>1.9359243149777856E-4</v>
      </c>
      <c r="AZ78" s="55">
        <f>'Slovenia CoLUM'!AZ78*HLOOKUP('Pomurska CoLUM'!AZ$50,SF,'Pomurska CoLUM'!$A78,FALSE)</f>
        <v>2.5949176975511266E-3</v>
      </c>
      <c r="BA78" s="34">
        <f t="shared" si="182"/>
        <v>4.040935839426012E-3</v>
      </c>
      <c r="BB78" s="47">
        <f>'Slovenia CoLUM'!BB78*HLOOKUP('Pomurska CoLUM'!BB$50,SF,'Pomurska CoLUM'!$A78,FALSE)</f>
        <v>4.8716574536309038E-4</v>
      </c>
      <c r="BC78" s="38">
        <f>'Slovenia CoLUM'!BC78*HLOOKUP('Pomurska CoLUM'!BC$50,SF,'Pomurska CoLUM'!$A78,FALSE)</f>
        <v>8.8001582711101905E-5</v>
      </c>
      <c r="BD78" s="38">
        <f>'Slovenia CoLUM'!BD78*HLOOKUP('Pomurska CoLUM'!BD$50,SF,'Pomurska CoLUM'!$A78,FALSE)</f>
        <v>6.0157649984467708E-4</v>
      </c>
      <c r="BE78" s="38">
        <f>'Slovenia CoLUM'!BE78*HLOOKUP('Pomurska CoLUM'!BE$50,SF,'Pomurska CoLUM'!$A78,FALSE)</f>
        <v>5.3836151388690332E-5</v>
      </c>
      <c r="BF78" s="38">
        <f>'Slovenia CoLUM'!BF78*HLOOKUP('Pomurska CoLUM'!BF$50,SF,'Pomurska CoLUM'!$A78,FALSE)</f>
        <v>1.9021564981679026E-4</v>
      </c>
      <c r="BG78" s="55">
        <f>'Slovenia CoLUM'!BG78*HLOOKUP('Pomurska CoLUM'!BG$50,SF,'Pomurska CoLUM'!$A78,FALSE)</f>
        <v>2.549655233120209E-3</v>
      </c>
      <c r="BH78" s="34">
        <f t="shared" si="183"/>
        <v>3.9704508622445591E-3</v>
      </c>
    </row>
    <row r="79" spans="1:60">
      <c r="A79" s="6">
        <f t="shared" si="163"/>
        <v>29</v>
      </c>
      <c r="B79" s="326"/>
      <c r="C79" s="3" t="s">
        <v>79</v>
      </c>
      <c r="D79" s="15"/>
      <c r="E79" s="48">
        <f>SUM(E80:E83)</f>
        <v>6.9031730084924761E-3</v>
      </c>
      <c r="F79" s="39">
        <f t="shared" ref="F79:AT79" si="184">SUM(F80:F83)</f>
        <v>2.2284785031747431E-3</v>
      </c>
      <c r="G79" s="39">
        <f t="shared" si="184"/>
        <v>1.9732366238374103E-2</v>
      </c>
      <c r="H79" s="39">
        <f t="shared" si="184"/>
        <v>1.2538417338067453E-3</v>
      </c>
      <c r="I79" s="39">
        <f t="shared" si="184"/>
        <v>1.3836740091933888E-2</v>
      </c>
      <c r="J79" s="56">
        <f t="shared" si="184"/>
        <v>0.93128514573985888</v>
      </c>
      <c r="K79" s="35">
        <f t="shared" si="184"/>
        <v>0.97523974531564073</v>
      </c>
      <c r="L79" s="48">
        <f t="shared" si="184"/>
        <v>6.2442946528915837E-3</v>
      </c>
      <c r="M79" s="39">
        <f t="shared" si="184"/>
        <v>2.0454823104089199E-3</v>
      </c>
      <c r="N79" s="39">
        <f t="shared" si="184"/>
        <v>2.1786218803355968E-2</v>
      </c>
      <c r="O79" s="39">
        <f t="shared" si="184"/>
        <v>1.2518303941292733E-3</v>
      </c>
      <c r="P79" s="39">
        <f t="shared" si="184"/>
        <v>1.3975395488955215E-2</v>
      </c>
      <c r="Q79" s="56">
        <f t="shared" si="184"/>
        <v>0.87202800051479934</v>
      </c>
      <c r="R79" s="35">
        <f t="shared" si="184"/>
        <v>0.91733122216454022</v>
      </c>
      <c r="S79" s="48">
        <f t="shared" si="184"/>
        <v>5.8984619439216551E-3</v>
      </c>
      <c r="T79" s="39">
        <f t="shared" si="184"/>
        <v>2.0195591572632673E-3</v>
      </c>
      <c r="U79" s="39">
        <f t="shared" si="184"/>
        <v>2.4134203017209477E-2</v>
      </c>
      <c r="V79" s="39">
        <f t="shared" si="184"/>
        <v>1.2687035360411762E-3</v>
      </c>
      <c r="W79" s="39">
        <f t="shared" si="184"/>
        <v>1.1365984349925397E-2</v>
      </c>
      <c r="X79" s="56">
        <f t="shared" si="184"/>
        <v>0.84982622598191704</v>
      </c>
      <c r="Y79" s="35">
        <f t="shared" si="184"/>
        <v>0.89451313798627807</v>
      </c>
      <c r="Z79" s="48">
        <f t="shared" si="184"/>
        <v>6.8627240223660992E-3</v>
      </c>
      <c r="AA79" s="39">
        <f t="shared" si="184"/>
        <v>2.0962091088262318E-3</v>
      </c>
      <c r="AB79" s="39">
        <f t="shared" si="184"/>
        <v>3.2065559287134837E-2</v>
      </c>
      <c r="AC79" s="39">
        <f t="shared" si="184"/>
        <v>1.3112063360192936E-3</v>
      </c>
      <c r="AD79" s="39">
        <f t="shared" si="184"/>
        <v>1.4994545409490962E-2</v>
      </c>
      <c r="AE79" s="56">
        <f t="shared" si="184"/>
        <v>0.78936683562990995</v>
      </c>
      <c r="AF79" s="35">
        <f t="shared" si="184"/>
        <v>0.84669707979374742</v>
      </c>
      <c r="AG79" s="48">
        <f t="shared" si="184"/>
        <v>6.9393209683410104E-3</v>
      </c>
      <c r="AH79" s="39">
        <f t="shared" si="184"/>
        <v>2.4383196641243783E-3</v>
      </c>
      <c r="AI79" s="39">
        <f t="shared" si="184"/>
        <v>3.3390593987960966E-2</v>
      </c>
      <c r="AJ79" s="39">
        <f t="shared" si="184"/>
        <v>1.2932245190893476E-3</v>
      </c>
      <c r="AK79" s="39">
        <f t="shared" si="184"/>
        <v>1.4612686997698212E-2</v>
      </c>
      <c r="AL79" s="56">
        <f t="shared" si="184"/>
        <v>0.84769480235054928</v>
      </c>
      <c r="AM79" s="35">
        <f t="shared" si="184"/>
        <v>0.90636894848776328</v>
      </c>
      <c r="AN79" s="48">
        <f t="shared" si="184"/>
        <v>6.9664696899193954E-3</v>
      </c>
      <c r="AO79" s="39">
        <f t="shared" si="184"/>
        <v>2.3570956824403538E-3</v>
      </c>
      <c r="AP79" s="39">
        <f t="shared" si="184"/>
        <v>3.7630311847166517E-2</v>
      </c>
      <c r="AQ79" s="39">
        <f t="shared" si="184"/>
        <v>1.1800208145766767E-3</v>
      </c>
      <c r="AR79" s="39">
        <f t="shared" si="184"/>
        <v>1.4727447575897036E-2</v>
      </c>
      <c r="AS79" s="56">
        <f t="shared" si="184"/>
        <v>0.88138640431720772</v>
      </c>
      <c r="AT79" s="48">
        <f t="shared" si="184"/>
        <v>0.94424774992720772</v>
      </c>
      <c r="AU79" s="48">
        <f t="shared" ref="AU79:BH79" si="185">SUM(AU80:AU83)</f>
        <v>6.9462860623481504E-3</v>
      </c>
      <c r="AV79" s="39">
        <f t="shared" si="185"/>
        <v>2.3502665791036944E-3</v>
      </c>
      <c r="AW79" s="39">
        <f t="shared" si="185"/>
        <v>3.7521287300513843E-2</v>
      </c>
      <c r="AX79" s="39">
        <f t="shared" si="185"/>
        <v>1.1766019953313711E-3</v>
      </c>
      <c r="AY79" s="39">
        <f t="shared" si="185"/>
        <v>1.468477842923053E-2</v>
      </c>
      <c r="AZ79" s="56">
        <f t="shared" si="185"/>
        <v>0.87883280461421331</v>
      </c>
      <c r="BA79" s="48">
        <f t="shared" si="185"/>
        <v>0.94151202498074094</v>
      </c>
      <c r="BB79" s="48">
        <f t="shared" si="185"/>
        <v>6.8258316347960361E-3</v>
      </c>
      <c r="BC79" s="39">
        <f t="shared" si="185"/>
        <v>2.3095109849862387E-3</v>
      </c>
      <c r="BD79" s="39">
        <f t="shared" si="185"/>
        <v>3.6870636702160293E-2</v>
      </c>
      <c r="BE79" s="39">
        <f t="shared" si="185"/>
        <v>1.156198729682331E-3</v>
      </c>
      <c r="BF79" s="39">
        <f t="shared" si="185"/>
        <v>1.4430132052224766E-2</v>
      </c>
      <c r="BG79" s="56">
        <f t="shared" si="185"/>
        <v>0.86359310653042365</v>
      </c>
      <c r="BH79" s="48">
        <f t="shared" si="185"/>
        <v>0.92518541663427323</v>
      </c>
    </row>
    <row r="80" spans="1:60">
      <c r="A80" s="6">
        <f t="shared" si="163"/>
        <v>30</v>
      </c>
      <c r="B80" s="326"/>
      <c r="C80" s="17" t="s">
        <v>80</v>
      </c>
      <c r="D80" s="14" t="s">
        <v>16</v>
      </c>
      <c r="E80" s="47">
        <f>'Slovenia CoLUM'!E80*HLOOKUP('Pomurska CoLUM'!E$50,SF,'Pomurska CoLUM'!$A80,FALSE)</f>
        <v>8.6125999323851104E-4</v>
      </c>
      <c r="F80" s="38">
        <f>'Slovenia CoLUM'!F80*HLOOKUP('Pomurska CoLUM'!F$50,SF,'Pomurska CoLUM'!$A80,FALSE)</f>
        <v>2.3573753384379686E-4</v>
      </c>
      <c r="G80" s="38">
        <f>'Slovenia CoLUM'!G80*HLOOKUP('Pomurska CoLUM'!G$50,SF,'Pomurska CoLUM'!$A80,FALSE)</f>
        <v>1.6444775230395829E-3</v>
      </c>
      <c r="H80" s="38">
        <f>'Slovenia CoLUM'!H80*HLOOKUP('Pomurska CoLUM'!H$50,SF,'Pomurska CoLUM'!$A80,FALSE)</f>
        <v>1.5752990302261174E-4</v>
      </c>
      <c r="I80" s="38">
        <f>'Slovenia CoLUM'!I80*HLOOKUP('Pomurska CoLUM'!I$50,SF,'Pomurska CoLUM'!$A80,FALSE)</f>
        <v>1.650456573844704E-3</v>
      </c>
      <c r="J80" s="55">
        <f>'Slovenia CoLUM'!J80*HLOOKUP('Pomurska CoLUM'!J$50,SF,'Pomurska CoLUM'!$A80,FALSE)</f>
        <v>2.8145974237771067E-2</v>
      </c>
      <c r="K80" s="34">
        <f t="shared" si="155"/>
        <v>3.2695435764760271E-2</v>
      </c>
      <c r="L80" s="47">
        <f>'Slovenia CoLUM'!L80*HLOOKUP('Pomurska CoLUM'!L$50,SF,'Pomurska CoLUM'!$A80,FALSE)</f>
        <v>7.7905640839546673E-4</v>
      </c>
      <c r="M80" s="38">
        <f>'Slovenia CoLUM'!M80*HLOOKUP('Pomurska CoLUM'!M$50,SF,'Pomurska CoLUM'!$A80,FALSE)</f>
        <v>2.1637945113222389E-4</v>
      </c>
      <c r="N80" s="38">
        <f>'Slovenia CoLUM'!N80*HLOOKUP('Pomurska CoLUM'!N$50,SF,'Pomurska CoLUM'!$A80,FALSE)</f>
        <v>1.8156437348333585E-3</v>
      </c>
      <c r="O80" s="38">
        <f>'Slovenia CoLUM'!O80*HLOOKUP('Pomurska CoLUM'!O$50,SF,'Pomurska CoLUM'!$A80,FALSE)</f>
        <v>1.5727720275287698E-4</v>
      </c>
      <c r="P80" s="38">
        <f>'Slovenia CoLUM'!P80*HLOOKUP('Pomurska CoLUM'!P$50,SF,'Pomurska CoLUM'!$A80,FALSE)</f>
        <v>1.6669954919708246E-3</v>
      </c>
      <c r="Q80" s="55">
        <f>'Slovenia CoLUM'!Q80*HLOOKUP('Pomurska CoLUM'!Q$50,SF,'Pomurska CoLUM'!$A80,FALSE)</f>
        <v>2.6355061872704449E-2</v>
      </c>
      <c r="R80" s="34">
        <f t="shared" si="156"/>
        <v>3.0990414161789201E-2</v>
      </c>
      <c r="S80" s="47">
        <f>'Slovenia CoLUM'!S80*HLOOKUP('Pomurska CoLUM'!S$50,SF,'Pomurska CoLUM'!$A80,FALSE)</f>
        <v>7.3590931122396726E-4</v>
      </c>
      <c r="T80" s="38">
        <f>'Slovenia CoLUM'!T80*HLOOKUP('Pomurska CoLUM'!T$50,SF,'Pomurska CoLUM'!$A80,FALSE)</f>
        <v>2.1363719439368886E-4</v>
      </c>
      <c r="U80" s="38">
        <f>'Slovenia CoLUM'!U80*HLOOKUP('Pomurska CoLUM'!U$50,SF,'Pomurska CoLUM'!$A80,FALSE)</f>
        <v>2.0113226117348449E-3</v>
      </c>
      <c r="V80" s="38">
        <f>'Slovenia CoLUM'!V80*HLOOKUP('Pomurska CoLUM'!V$50,SF,'Pomurska CoLUM'!$A80,FALSE)</f>
        <v>1.5939710699390024E-4</v>
      </c>
      <c r="W80" s="38">
        <f>'Slovenia CoLUM'!W80*HLOOKUP('Pomurska CoLUM'!W$50,SF,'Pomurska CoLUM'!$A80,FALSE)</f>
        <v>1.3557430047765355E-3</v>
      </c>
      <c r="X80" s="55">
        <f>'Slovenia CoLUM'!X80*HLOOKUP('Pomurska CoLUM'!X$50,SF,'Pomurska CoLUM'!$A80,FALSE)</f>
        <v>2.568406376123037E-2</v>
      </c>
      <c r="Y80" s="34">
        <f t="shared" si="157"/>
        <v>3.0160072990353309E-2</v>
      </c>
      <c r="Z80" s="47">
        <f>'Slovenia CoLUM'!Z80*HLOOKUP('Pomurska CoLUM'!Z$50,SF,'Pomurska CoLUM'!$A80,FALSE)</f>
        <v>8.5621345978572814E-4</v>
      </c>
      <c r="AA80" s="38">
        <f>'Slovenia CoLUM'!AA80*HLOOKUP('Pomurska CoLUM'!AA$50,SF,'Pomurska CoLUM'!$A80,FALSE)</f>
        <v>2.2174553850603195E-4</v>
      </c>
      <c r="AB80" s="38">
        <f>'Slovenia CoLUM'!AB80*HLOOKUP('Pomurska CoLUM'!AB$50,SF,'Pomurska CoLUM'!$A80,FALSE)</f>
        <v>2.6723146567611718E-3</v>
      </c>
      <c r="AC80" s="38">
        <f>'Slovenia CoLUM'!AC80*HLOOKUP('Pomurska CoLUM'!AC$50,SF,'Pomurska CoLUM'!$A80,FALSE)</f>
        <v>1.6473706480373839E-4</v>
      </c>
      <c r="AD80" s="38">
        <f>'Slovenia CoLUM'!AD80*HLOOKUP('Pomurska CoLUM'!AD$50,SF,'Pomurska CoLUM'!$A80,FALSE)</f>
        <v>1.7885604469317182E-3</v>
      </c>
      <c r="AE80" s="55">
        <f>'Slovenia CoLUM'!AE80*HLOOKUP('Pomurska CoLUM'!AE$50,SF,'Pomurska CoLUM'!$A80,FALSE)</f>
        <v>2.3856816273107897E-2</v>
      </c>
      <c r="AF80" s="34">
        <f t="shared" si="158"/>
        <v>2.9560387439896287E-2</v>
      </c>
      <c r="AG80" s="47">
        <f>'Slovenia CoLUM'!AG80*HLOOKUP('Pomurska CoLUM'!AG$50,SF,'Pomurska CoLUM'!$A80,FALSE)</f>
        <v>8.6576991811167117E-4</v>
      </c>
      <c r="AH80" s="38">
        <f>'Slovenia CoLUM'!AH80*HLOOKUP('Pomurska CoLUM'!AH$50,SF,'Pomurska CoLUM'!$A80,FALSE)</f>
        <v>2.5793538664368396E-4</v>
      </c>
      <c r="AI80" s="38">
        <f>'Slovenia CoLUM'!AI80*HLOOKUP('Pomurska CoLUM'!AI$50,SF,'Pomurska CoLUM'!$A80,FALSE)</f>
        <v>2.782741848129554E-3</v>
      </c>
      <c r="AJ80" s="38">
        <f>'Slovenia CoLUM'!AJ80*HLOOKUP('Pomurska CoLUM'!AJ$50,SF,'Pomurska CoLUM'!$A80,FALSE)</f>
        <v>1.624778690848777E-4</v>
      </c>
      <c r="AK80" s="38">
        <f>'Slovenia CoLUM'!AK80*HLOOKUP('Pomurska CoLUM'!AK$50,SF,'Pomurska CoLUM'!$A80,FALSE)</f>
        <v>1.7430120936466347E-3</v>
      </c>
      <c r="AL80" s="55">
        <f>'Slovenia CoLUM'!AL80*HLOOKUP('Pomurska CoLUM'!AL$50,SF,'Pomurska CoLUM'!$A80,FALSE)</f>
        <v>2.5619646332376584E-2</v>
      </c>
      <c r="AM80" s="34">
        <f t="shared" si="159"/>
        <v>3.1431583447993003E-2</v>
      </c>
      <c r="AN80" s="47">
        <f>'Slovenia CoLUM'!AN80*HLOOKUP('Pomurska CoLUM'!AN$50,SF,'Pomurska CoLUM'!$A80,FALSE)</f>
        <v>8.6915707177771351E-4</v>
      </c>
      <c r="AO80" s="38">
        <f>'Slovenia CoLUM'!AO80*HLOOKUP('Pomurska CoLUM'!AO$50,SF,'Pomurska CoLUM'!$A80,FALSE)</f>
        <v>2.4934318299267853E-4</v>
      </c>
      <c r="AP80" s="38">
        <f>'Slovenia CoLUM'!AP80*HLOOKUP('Pomurska CoLUM'!AP$50,SF,'Pomurska CoLUM'!$A80,FALSE)</f>
        <v>3.136076092956928E-3</v>
      </c>
      <c r="AQ80" s="38">
        <f>'Slovenia CoLUM'!AQ80*HLOOKUP('Pomurska CoLUM'!AQ$50,SF,'Pomurska CoLUM'!$A80,FALSE)</f>
        <v>1.4825520595853619E-4</v>
      </c>
      <c r="AR80" s="38">
        <f>'Slovenia CoLUM'!AR80*HLOOKUP('Pomurska CoLUM'!AR$50,SF,'Pomurska CoLUM'!$A80,FALSE)</f>
        <v>1.7567008201420401E-3</v>
      </c>
      <c r="AS80" s="55">
        <f>'Slovenia CoLUM'!AS80*HLOOKUP('Pomurska CoLUM'!AS$50,SF,'Pomurska CoLUM'!$A80,FALSE)</f>
        <v>2.6637898331048231E-2</v>
      </c>
      <c r="AT80" s="34">
        <f t="shared" si="160"/>
        <v>3.2797430704876125E-2</v>
      </c>
      <c r="AU80" s="47">
        <f>'Slovenia CoLUM'!AU80*HLOOKUP('Pomurska CoLUM'!AU$50,SF,'Pomurska CoLUM'!$A80,FALSE)</f>
        <v>8.6663890354925503E-4</v>
      </c>
      <c r="AV80" s="38">
        <f>'Slovenia CoLUM'!AV80*HLOOKUP('Pomurska CoLUM'!AV$50,SF,'Pomurska CoLUM'!$A80,FALSE)</f>
        <v>2.4862077262315742E-4</v>
      </c>
      <c r="AW80" s="38">
        <f>'Slovenia CoLUM'!AW80*HLOOKUP('Pomurska CoLUM'!AW$50,SF,'Pomurska CoLUM'!$A80,FALSE)</f>
        <v>3.1269900860247633E-3</v>
      </c>
      <c r="AX80" s="38">
        <f>'Slovenia CoLUM'!AX80*HLOOKUP('Pomurska CoLUM'!AX$50,SF,'Pomurska CoLUM'!$A80,FALSE)</f>
        <v>1.4782567306802566E-4</v>
      </c>
      <c r="AY80" s="38">
        <f>'Slovenia CoLUM'!AY80*HLOOKUP('Pomurska CoLUM'!AY$50,SF,'Pomurska CoLUM'!$A80,FALSE)</f>
        <v>1.7516112128249867E-3</v>
      </c>
      <c r="AZ80" s="55">
        <f>'Slovenia CoLUM'!AZ80*HLOOKUP('Pomurska CoLUM'!AZ$50,SF,'Pomurska CoLUM'!$A80,FALSE)</f>
        <v>2.6560721591160522E-2</v>
      </c>
      <c r="BA80" s="34">
        <f t="shared" ref="BA80:BA83" si="186">SUM(AU80:AZ80)</f>
        <v>3.2702408239250712E-2</v>
      </c>
      <c r="BB80" s="47">
        <f>'Slovenia CoLUM'!BB80*HLOOKUP('Pomurska CoLUM'!BB$50,SF,'Pomurska CoLUM'!$A80,FALSE)</f>
        <v>8.5161065793937956E-4</v>
      </c>
      <c r="BC80" s="38">
        <f>'Slovenia CoLUM'!BC80*HLOOKUP('Pomurska CoLUM'!BC$50,SF,'Pomurska CoLUM'!$A80,FALSE)</f>
        <v>2.4430947985820543E-4</v>
      </c>
      <c r="BD80" s="38">
        <f>'Slovenia CoLUM'!BD80*HLOOKUP('Pomurska CoLUM'!BD$50,SF,'Pomurska CoLUM'!$A80,FALSE)</f>
        <v>3.0727654547048804E-3</v>
      </c>
      <c r="BE80" s="38">
        <f>'Slovenia CoLUM'!BE80*HLOOKUP('Pomurska CoLUM'!BE$50,SF,'Pomurska CoLUM'!$A80,FALSE)</f>
        <v>1.4526225188624716E-4</v>
      </c>
      <c r="BF80" s="38">
        <f>'Slovenia CoLUM'!BF80*HLOOKUP('Pomurska CoLUM'!BF$50,SF,'Pomurska CoLUM'!$A80,FALSE)</f>
        <v>1.7212368049700666E-3</v>
      </c>
      <c r="BG80" s="55">
        <f>'Slovenia CoLUM'!BG80*HLOOKUP('Pomurska CoLUM'!BG$50,SF,'Pomurska CoLUM'!$A80,FALSE)</f>
        <v>2.6100136397012474E-2</v>
      </c>
      <c r="BH80" s="34">
        <f t="shared" ref="BH80:BH83" si="187">SUM(BB80:BG80)</f>
        <v>3.2135321046371255E-2</v>
      </c>
    </row>
    <row r="81" spans="1:60" s="14" customFormat="1">
      <c r="A81" s="6">
        <f t="shared" si="163"/>
        <v>31</v>
      </c>
      <c r="B81" s="326"/>
      <c r="C81" s="17" t="s">
        <v>81</v>
      </c>
      <c r="D81" s="14" t="s">
        <v>82</v>
      </c>
      <c r="E81" s="49">
        <f>'Slovenia CoLUM'!E81*HLOOKUP('Pomurska CoLUM'!E$50,SF,'Pomurska CoLUM'!$A81,FALSE)</f>
        <v>5.3052768841244996E-3</v>
      </c>
      <c r="F81" s="30">
        <f>'Slovenia CoLUM'!F81*HLOOKUP('Pomurska CoLUM'!F$50,SF,'Pomurska CoLUM'!$A81,FALSE)</f>
        <v>1.6535603493355378E-3</v>
      </c>
      <c r="G81" s="30">
        <f>'Slovenia CoLUM'!G81*HLOOKUP('Pomurska CoLUM'!G$50,SF,'Pomurska CoLUM'!$A81,FALSE)</f>
        <v>1.6075511338662255E-2</v>
      </c>
      <c r="H81" s="30">
        <f>'Slovenia CoLUM'!H81*HLOOKUP('Pomurska CoLUM'!H$50,SF,'Pomurska CoLUM'!$A81,FALSE)</f>
        <v>9.5709124859920283E-4</v>
      </c>
      <c r="I81" s="30">
        <f>'Slovenia CoLUM'!I81*HLOOKUP('Pomurska CoLUM'!I$50,SF,'Pomurska CoLUM'!$A81,FALSE)</f>
        <v>1.07417946650893E-2</v>
      </c>
      <c r="J81" s="57">
        <f>'Slovenia CoLUM'!J81*HLOOKUP('Pomurska CoLUM'!J$50,SF,'Pomurska CoLUM'!$A81,FALSE)</f>
        <v>0.40082128722487825</v>
      </c>
      <c r="K81" s="34">
        <f t="shared" si="155"/>
        <v>0.43555452171068904</v>
      </c>
      <c r="L81" s="49">
        <f>'Slovenia CoLUM'!L81*HLOOKUP('Pomurska CoLUM'!L$50,SF,'Pomurska CoLUM'!$A81,FALSE)</f>
        <v>4.7989108832841507E-3</v>
      </c>
      <c r="M81" s="30">
        <f>'Slovenia CoLUM'!M81*HLOOKUP('Pomurska CoLUM'!M$50,SF,'Pomurska CoLUM'!$A81,FALSE)</f>
        <v>1.5177747682739106E-3</v>
      </c>
      <c r="N81" s="30">
        <f>'Slovenia CoLUM'!N81*HLOOKUP('Pomurska CoLUM'!N$50,SF,'Pomurska CoLUM'!$A81,FALSE)</f>
        <v>1.7748738451794685E-2</v>
      </c>
      <c r="O81" s="30">
        <f>'Slovenia CoLUM'!O81*HLOOKUP('Pomurska CoLUM'!O$50,SF,'Pomurska CoLUM'!$A81,FALSE)</f>
        <v>9.5555593871808695E-4</v>
      </c>
      <c r="P81" s="30">
        <f>'Slovenia CoLUM'!P81*HLOOKUP('Pomurska CoLUM'!P$50,SF,'Pomurska CoLUM'!$A81,FALSE)</f>
        <v>1.0849436190052089E-2</v>
      </c>
      <c r="Q81" s="57">
        <f>'Slovenia CoLUM'!Q81*HLOOKUP('Pomurska CoLUM'!Q$50,SF,'Pomurska CoLUM'!$A81,FALSE)</f>
        <v>0.37531725622531736</v>
      </c>
      <c r="R81" s="34">
        <f t="shared" si="156"/>
        <v>0.41118767245744026</v>
      </c>
      <c r="S81" s="49">
        <f>'Slovenia CoLUM'!S81*HLOOKUP('Pomurska CoLUM'!S$50,SF,'Pomurska CoLUM'!$A81,FALSE)</f>
        <v>4.5331290066869421E-3</v>
      </c>
      <c r="T81" s="30">
        <f>'Slovenia CoLUM'!T81*HLOOKUP('Pomurska CoLUM'!T$50,SF,'Pomurska CoLUM'!$A81,FALSE)</f>
        <v>1.4985394478028637E-3</v>
      </c>
      <c r="U81" s="30">
        <f>'Slovenia CoLUM'!U81*HLOOKUP('Pomurska CoLUM'!U$50,SF,'Pomurska CoLUM'!$A81,FALSE)</f>
        <v>1.9661587949763058E-2</v>
      </c>
      <c r="V81" s="30">
        <f>'Slovenia CoLUM'!V81*HLOOKUP('Pomurska CoLUM'!V$50,SF,'Pomurska CoLUM'!$A81,FALSE)</f>
        <v>9.6843566350697627E-4</v>
      </c>
      <c r="W81" s="30">
        <f>'Slovenia CoLUM'!W81*HLOOKUP('Pomurska CoLUM'!W$50,SF,'Pomurska CoLUM'!$A81,FALSE)</f>
        <v>8.8236874612315618E-3</v>
      </c>
      <c r="X81" s="57">
        <f>'Slovenia CoLUM'!X81*HLOOKUP('Pomurska CoLUM'!X$50,SF,'Pomurska CoLUM'!$A81,FALSE)</f>
        <v>0.36576170399982078</v>
      </c>
      <c r="Y81" s="34">
        <f t="shared" si="157"/>
        <v>0.40124708352881217</v>
      </c>
      <c r="Z81" s="49">
        <f>'Slovenia CoLUM'!Z81*HLOOKUP('Pomurska CoLUM'!Z$50,SF,'Pomurska CoLUM'!$A81,FALSE)</f>
        <v>5.2741907342020574E-3</v>
      </c>
      <c r="AA81" s="30">
        <f>'Slovenia CoLUM'!AA81*HLOOKUP('Pomurska CoLUM'!AA$50,SF,'Pomurska CoLUM'!$A81,FALSE)</f>
        <v>1.5554147196542385E-3</v>
      </c>
      <c r="AB81" s="30">
        <f>'Slovenia CoLUM'!AB81*HLOOKUP('Pomurska CoLUM'!AB$50,SF,'Pomurska CoLUM'!$A81,FALSE)</f>
        <v>2.6123084057624719E-2</v>
      </c>
      <c r="AC81" s="30">
        <f>'Slovenia CoLUM'!AC81*HLOOKUP('Pomurska CoLUM'!AC$50,SF,'Pomurska CoLUM'!$A81,FALSE)</f>
        <v>1.0008791982874896E-3</v>
      </c>
      <c r="AD81" s="30">
        <f>'Slovenia CoLUM'!AD81*HLOOKUP('Pomurska CoLUM'!AD$50,SF,'Pomurska CoLUM'!$A81,FALSE)</f>
        <v>1.1640626825028233E-2</v>
      </c>
      <c r="AE81" s="57">
        <f>'Slovenia CoLUM'!AE81*HLOOKUP('Pomurska CoLUM'!AE$50,SF,'Pomurska CoLUM'!$A81,FALSE)</f>
        <v>0.33974023165423678</v>
      </c>
      <c r="AF81" s="34">
        <f t="shared" si="158"/>
        <v>0.38533442718903355</v>
      </c>
      <c r="AG81" s="49">
        <f>'Slovenia CoLUM'!AG81*HLOOKUP('Pomurska CoLUM'!AG$50,SF,'Pomurska CoLUM'!$A81,FALSE)</f>
        <v>5.3330575779527963E-3</v>
      </c>
      <c r="AH81" s="30">
        <f>'Slovenia CoLUM'!AH81*HLOOKUP('Pomurska CoLUM'!AH$50,SF,'Pomurska CoLUM'!$A81,FALSE)</f>
        <v>1.8092652497465275E-3</v>
      </c>
      <c r="AI81" s="30">
        <f>'Slovenia CoLUM'!AI81*HLOOKUP('Pomurska CoLUM'!AI$50,SF,'Pomurska CoLUM'!$A81,FALSE)</f>
        <v>2.7202559782934718E-2</v>
      </c>
      <c r="AJ81" s="30">
        <f>'Slovenia CoLUM'!AJ81*HLOOKUP('Pomurska CoLUM'!AJ$50,SF,'Pomurska CoLUM'!$A81,FALSE)</f>
        <v>9.8715319192358244E-4</v>
      </c>
      <c r="AK81" s="30">
        <f>'Slovenia CoLUM'!AK81*HLOOKUP('Pomurska CoLUM'!AK$50,SF,'Pomurska CoLUM'!$A81,FALSE)</f>
        <v>1.1344180940855996E-2</v>
      </c>
      <c r="AL81" s="57">
        <f>'Slovenia CoLUM'!AL81*HLOOKUP('Pomurska CoLUM'!AL$50,SF,'Pomurska CoLUM'!$A81,FALSE)</f>
        <v>0.36484434805631155</v>
      </c>
      <c r="AM81" s="34">
        <f t="shared" si="159"/>
        <v>0.41152056479972521</v>
      </c>
      <c r="AN81" s="49">
        <f>'Slovenia CoLUM'!AN81*HLOOKUP('Pomurska CoLUM'!AN$50,SF,'Pomurska CoLUM'!$A81,FALSE)</f>
        <v>5.3539221115297677E-3</v>
      </c>
      <c r="AO81" s="30">
        <f>'Slovenia CoLUM'!AO81*HLOOKUP('Pomurska CoLUM'!AO$50,SF,'Pomurska CoLUM'!$A81,FALSE)</f>
        <v>1.7489959874060922E-3</v>
      </c>
      <c r="AP81" s="30">
        <f>'Slovenia CoLUM'!AP81*HLOOKUP('Pomurska CoLUM'!AP$50,SF,'Pomurska CoLUM'!$A81,FALSE)</f>
        <v>3.0656561786295243E-2</v>
      </c>
      <c r="AQ81" s="30">
        <f>'Slovenia CoLUM'!AQ81*HLOOKUP('Pomurska CoLUM'!AQ$50,SF,'Pomurska CoLUM'!$A81,FALSE)</f>
        <v>9.0074174781800038E-4</v>
      </c>
      <c r="AR81" s="30">
        <f>'Slovenia CoLUM'!AR81*HLOOKUP('Pomurska CoLUM'!AR$50,SF,'Pomurska CoLUM'!$A81,FALSE)</f>
        <v>1.1433272342332657E-2</v>
      </c>
      <c r="AS81" s="57">
        <f>'Slovenia CoLUM'!AS81*HLOOKUP('Pomurska CoLUM'!AS$50,SF,'Pomurska CoLUM'!$A81,FALSE)</f>
        <v>0.3793450746390552</v>
      </c>
      <c r="AT81" s="34">
        <f t="shared" si="160"/>
        <v>0.42943856861443697</v>
      </c>
      <c r="AU81" s="49">
        <f>'Slovenia CoLUM'!AU81*HLOOKUP('Pomurska CoLUM'!AU$50,SF,'Pomurska CoLUM'!$A81,FALSE)</f>
        <v>5.3384104428145585E-3</v>
      </c>
      <c r="AV81" s="30">
        <f>'Slovenia CoLUM'!AV81*HLOOKUP('Pomurska CoLUM'!AV$50,SF,'Pomurska CoLUM'!$A81,FALSE)</f>
        <v>1.7439287029414096E-3</v>
      </c>
      <c r="AW81" s="30">
        <f>'Slovenia CoLUM'!AW81*HLOOKUP('Pomurska CoLUM'!AW$50,SF,'Pomurska CoLUM'!$A81,FALSE)</f>
        <v>3.0567741960292862E-2</v>
      </c>
      <c r="AX81" s="30">
        <f>'Slovenia CoLUM'!AX81*HLOOKUP('Pomurska CoLUM'!AX$50,SF,'Pomurska CoLUM'!$A81,FALSE)</f>
        <v>8.9813207078141767E-4</v>
      </c>
      <c r="AY81" s="30">
        <f>'Slovenia CoLUM'!AY81*HLOOKUP('Pomurska CoLUM'!AY$50,SF,'Pomurska CoLUM'!$A81,FALSE)</f>
        <v>1.1400147255861356E-2</v>
      </c>
      <c r="AZ81" s="57">
        <f>'Slovenia CoLUM'!AZ81*HLOOKUP('Pomurska CoLUM'!AZ$50,SF,'Pomurska CoLUM'!$A81,FALSE)</f>
        <v>0.37824601585486489</v>
      </c>
      <c r="BA81" s="34">
        <f t="shared" si="186"/>
        <v>0.42819437628755652</v>
      </c>
      <c r="BB81" s="49">
        <f>'Slovenia CoLUM'!BB81*HLOOKUP('Pomurska CoLUM'!BB$50,SF,'Pomurska CoLUM'!$A81,FALSE)</f>
        <v>5.2458379273500767E-3</v>
      </c>
      <c r="BC81" s="30">
        <f>'Slovenia CoLUM'!BC81*HLOOKUP('Pomurska CoLUM'!BC$50,SF,'Pomurska CoLUM'!$A81,FALSE)</f>
        <v>1.7136875162527215E-3</v>
      </c>
      <c r="BD81" s="30">
        <f>'Slovenia CoLUM'!BD81*HLOOKUP('Pomurska CoLUM'!BD$50,SF,'Pomurska CoLUM'!$A81,FALSE)</f>
        <v>3.0037671671459546E-2</v>
      </c>
      <c r="BE81" s="30">
        <f>'Slovenia CoLUM'!BE81*HLOOKUP('Pomurska CoLUM'!BE$50,SF,'Pomurska CoLUM'!$A81,FALSE)</f>
        <v>8.8255770723215778E-4</v>
      </c>
      <c r="BF81" s="30">
        <f>'Slovenia CoLUM'!BF81*HLOOKUP('Pomurska CoLUM'!BF$50,SF,'Pomurska CoLUM'!$A81,FALSE)</f>
        <v>1.1202459138874946E-2</v>
      </c>
      <c r="BG81" s="57">
        <f>'Slovenia CoLUM'!BG81*HLOOKUP('Pomurska CoLUM'!BG$50,SF,'Pomurska CoLUM'!$A81,FALSE)</f>
        <v>0.3716869126298154</v>
      </c>
      <c r="BH81" s="34">
        <f t="shared" si="187"/>
        <v>0.42076912659098487</v>
      </c>
    </row>
    <row r="82" spans="1:60" s="14" customFormat="1">
      <c r="A82" s="6">
        <f t="shared" si="163"/>
        <v>32</v>
      </c>
      <c r="B82" s="326"/>
      <c r="C82" s="17" t="s">
        <v>83</v>
      </c>
      <c r="D82" s="14" t="s">
        <v>17</v>
      </c>
      <c r="E82" s="49">
        <f>'Slovenia CoLUM'!E82*HLOOKUP('Pomurska CoLUM'!E$50,SF,'Pomurska CoLUM'!$A82,FALSE)</f>
        <v>7.3663613112946583E-4</v>
      </c>
      <c r="F82" s="30">
        <f>'Slovenia CoLUM'!F82*HLOOKUP('Pomurska CoLUM'!F$50,SF,'Pomurska CoLUM'!$A82,FALSE)</f>
        <v>3.3918061999540827E-4</v>
      </c>
      <c r="G82" s="30">
        <f>'Slovenia CoLUM'!G82*HLOOKUP('Pomurska CoLUM'!G$50,SF,'Pomurska CoLUM'!$A82,FALSE)</f>
        <v>2.0123773766722655E-3</v>
      </c>
      <c r="H82" s="30">
        <f>'Slovenia CoLUM'!H82*HLOOKUP('Pomurska CoLUM'!H$50,SF,'Pomurska CoLUM'!$A82,FALSE)</f>
        <v>1.3922058218493078E-4</v>
      </c>
      <c r="I82" s="30">
        <f>'Slovenia CoLUM'!I82*HLOOKUP('Pomurska CoLUM'!I$50,SF,'Pomurska CoLUM'!$A82,FALSE)</f>
        <v>1.4444888529998837E-3</v>
      </c>
      <c r="J82" s="57">
        <f>'Slovenia CoLUM'!J82*HLOOKUP('Pomurska CoLUM'!J$50,SF,'Pomurska CoLUM'!$A82,FALSE)</f>
        <v>6.9866608328463101E-2</v>
      </c>
      <c r="K82" s="34">
        <f t="shared" si="155"/>
        <v>7.4538511891445058E-2</v>
      </c>
      <c r="L82" s="49">
        <f>'Slovenia CoLUM'!L82*HLOOKUP('Pomurska CoLUM'!L$50,SF,'Pomurska CoLUM'!$A82,FALSE)</f>
        <v>6.6632736121196635E-4</v>
      </c>
      <c r="M82" s="30">
        <f>'Slovenia CoLUM'!M82*HLOOKUP('Pomurska CoLUM'!M$50,SF,'Pomurska CoLUM'!$A82,FALSE)</f>
        <v>3.1132809100278532E-4</v>
      </c>
      <c r="N82" s="30">
        <f>'Slovenia CoLUM'!N82*HLOOKUP('Pomurska CoLUM'!N$50,SF,'Pomurska CoLUM'!$A82,FALSE)</f>
        <v>2.2218366167279244E-3</v>
      </c>
      <c r="O82" s="30">
        <f>'Slovenia CoLUM'!O82*HLOOKUP('Pomurska CoLUM'!O$50,SF,'Pomurska CoLUM'!$A82,FALSE)</f>
        <v>1.389972526583092E-4</v>
      </c>
      <c r="P82" s="30">
        <f>'Slovenia CoLUM'!P82*HLOOKUP('Pomurska CoLUM'!P$50,SF,'Pomurska CoLUM'!$A82,FALSE)</f>
        <v>1.4589638069323002E-3</v>
      </c>
      <c r="Q82" s="57">
        <f>'Slovenia CoLUM'!Q82*HLOOKUP('Pomurska CoLUM'!Q$50,SF,'Pomurska CoLUM'!$A82,FALSE)</f>
        <v>6.5421035696878765E-2</v>
      </c>
      <c r="R82" s="34">
        <f t="shared" si="156"/>
        <v>7.0218488825412054E-2</v>
      </c>
      <c r="S82" s="49">
        <f>'Slovenia CoLUM'!S82*HLOOKUP('Pomurska CoLUM'!S$50,SF,'Pomurska CoLUM'!$A82,FALSE)</f>
        <v>6.2942362601074535E-4</v>
      </c>
      <c r="T82" s="30">
        <f>'Slovenia CoLUM'!T82*HLOOKUP('Pomurska CoLUM'!T$50,SF,'Pomurska CoLUM'!$A82,FALSE)</f>
        <v>3.0738251506671452E-4</v>
      </c>
      <c r="U82" s="30">
        <f>'Slovenia CoLUM'!U82*HLOOKUP('Pomurska CoLUM'!U$50,SF,'Pomurska CoLUM'!$A82,FALSE)</f>
        <v>2.4612924557115734E-3</v>
      </c>
      <c r="V82" s="30">
        <f>'Slovenia CoLUM'!V82*HLOOKUP('Pomurska CoLUM'!V$50,SF,'Pomurska CoLUM'!$A82,FALSE)</f>
        <v>1.4087076554029985E-4</v>
      </c>
      <c r="W82" s="30">
        <f>'Slovenia CoLUM'!W82*HLOOKUP('Pomurska CoLUM'!W$50,SF,'Pomurska CoLUM'!$A82,FALSE)</f>
        <v>1.1865538839173008E-3</v>
      </c>
      <c r="X82" s="57">
        <f>'Slovenia CoLUM'!X82*HLOOKUP('Pomurska CoLUM'!X$50,SF,'Pomurska CoLUM'!$A82,FALSE)</f>
        <v>6.3755420506320451E-2</v>
      </c>
      <c r="Y82" s="34">
        <f t="shared" si="157"/>
        <v>6.8480943752567081E-2</v>
      </c>
      <c r="Z82" s="49">
        <f>'Slovenia CoLUM'!Z82*HLOOKUP('Pomurska CoLUM'!Z$50,SF,'Pomurska CoLUM'!$A82,FALSE)</f>
        <v>7.3231982837831304E-4</v>
      </c>
      <c r="AA82" s="30">
        <f>'Slovenia CoLUM'!AA82*HLOOKUP('Pomurska CoLUM'!AA$50,SF,'Pomurska CoLUM'!$A82,FALSE)</f>
        <v>3.1904885066596166E-4</v>
      </c>
      <c r="AB82" s="30">
        <f>'Slovenia CoLUM'!AB82*HLOOKUP('Pomurska CoLUM'!AB$50,SF,'Pomurska CoLUM'!$A82,FALSE)</f>
        <v>3.2701605727489488E-3</v>
      </c>
      <c r="AC82" s="30">
        <f>'Slovenia CoLUM'!AC82*HLOOKUP('Pomurska CoLUM'!AC$50,SF,'Pomurska CoLUM'!$A82,FALSE)</f>
        <v>1.4559007292806554E-4</v>
      </c>
      <c r="AD82" s="30">
        <f>'Slovenia CoLUM'!AD82*HLOOKUP('Pomurska CoLUM'!AD$50,SF,'Pomurska CoLUM'!$A82,FALSE)</f>
        <v>1.56535813753101E-3</v>
      </c>
      <c r="AE82" s="57">
        <f>'Slovenia CoLUM'!AE82*HLOOKUP('Pomurska CoLUM'!AE$50,SF,'Pomurska CoLUM'!$A82,FALSE)</f>
        <v>5.9219653384054674E-2</v>
      </c>
      <c r="AF82" s="34">
        <f t="shared" si="158"/>
        <v>6.5252130846306974E-2</v>
      </c>
      <c r="AG82" s="49">
        <f>'Slovenia CoLUM'!AG82*HLOOKUP('Pomurska CoLUM'!AG$50,SF,'Pomurska CoLUM'!$A82,FALSE)</f>
        <v>7.4049347227654291E-4</v>
      </c>
      <c r="AH82" s="30">
        <f>'Slovenia CoLUM'!AH82*HLOOKUP('Pomurska CoLUM'!AH$50,SF,'Pomurska CoLUM'!$A82,FALSE)</f>
        <v>3.7111902773416717E-4</v>
      </c>
      <c r="AI82" s="30">
        <f>'Slovenia CoLUM'!AI82*HLOOKUP('Pomurska CoLUM'!AI$50,SF,'Pomurska CoLUM'!$A82,FALSE)</f>
        <v>3.4052923568966909E-3</v>
      </c>
      <c r="AJ82" s="30">
        <f>'Slovenia CoLUM'!AJ82*HLOOKUP('Pomurska CoLUM'!AJ$50,SF,'Pomurska CoLUM'!$A82,FALSE)</f>
        <v>1.4359345808088753E-4</v>
      </c>
      <c r="AK82" s="30">
        <f>'Slovenia CoLUM'!AK82*HLOOKUP('Pomurska CoLUM'!AK$50,SF,'Pomurska CoLUM'!$A82,FALSE)</f>
        <v>1.525493963195581E-3</v>
      </c>
      <c r="AL82" s="57">
        <f>'Slovenia CoLUM'!AL82*HLOOKUP('Pomurska CoLUM'!AL$50,SF,'Pomurska CoLUM'!$A82,FALSE)</f>
        <v>6.3595517451154118E-2</v>
      </c>
      <c r="AM82" s="34">
        <f t="shared" si="159"/>
        <v>6.9781509729337984E-2</v>
      </c>
      <c r="AN82" s="49">
        <f>'Slovenia CoLUM'!AN82*HLOOKUP('Pomurska CoLUM'!AN$50,SF,'Pomurska CoLUM'!$A82,FALSE)</f>
        <v>7.4339050661191368E-4</v>
      </c>
      <c r="AO82" s="30">
        <f>'Slovenia CoLUM'!AO82*HLOOKUP('Pomurska CoLUM'!AO$50,SF,'Pomurska CoLUM'!$A82,FALSE)</f>
        <v>3.5875651204158318E-4</v>
      </c>
      <c r="AP82" s="30">
        <f>'Slovenia CoLUM'!AP82*HLOOKUP('Pomurska CoLUM'!AP$50,SF,'Pomurska CoLUM'!$A82,FALSE)</f>
        <v>3.8376739679143457E-3</v>
      </c>
      <c r="AQ82" s="30">
        <f>'Slovenia CoLUM'!AQ82*HLOOKUP('Pomurska CoLUM'!AQ$50,SF,'Pomurska CoLUM'!$A82,FALSE)</f>
        <v>1.3102386080013996E-4</v>
      </c>
      <c r="AR82" s="30">
        <f>'Slovenia CoLUM'!AR82*HLOOKUP('Pomurska CoLUM'!AR$50,SF,'Pomurska CoLUM'!$A82,FALSE)</f>
        <v>1.5374744134223392E-3</v>
      </c>
      <c r="AS82" s="57">
        <f>'Slovenia CoLUM'!AS82*HLOOKUP('Pomurska CoLUM'!AS$50,SF,'Pomurska CoLUM'!$A82,FALSE)</f>
        <v>6.6123119195185889E-2</v>
      </c>
      <c r="AT82" s="34">
        <f t="shared" si="160"/>
        <v>7.2731438455976211E-2</v>
      </c>
      <c r="AU82" s="49">
        <f>'Slovenia CoLUM'!AU82*HLOOKUP('Pomurska CoLUM'!AU$50,SF,'Pomurska CoLUM'!$A82,FALSE)</f>
        <v>7.4123671598433697E-4</v>
      </c>
      <c r="AV82" s="30">
        <f>'Slovenia CoLUM'!AV82*HLOOKUP('Pomurska CoLUM'!AV$50,SF,'Pomurska CoLUM'!$A82,FALSE)</f>
        <v>3.5771710353912743E-4</v>
      </c>
      <c r="AW82" s="30">
        <f>'Slovenia CoLUM'!AW82*HLOOKUP('Pomurska CoLUM'!AW$50,SF,'Pomurska CoLUM'!$A82,FALSE)</f>
        <v>3.8265552541962215E-3</v>
      </c>
      <c r="AX82" s="30">
        <f>'Slovenia CoLUM'!AX82*HLOOKUP('Pomurska CoLUM'!AX$50,SF,'Pomurska CoLUM'!$A82,FALSE)</f>
        <v>1.3064425148192788E-4</v>
      </c>
      <c r="AY82" s="30">
        <f>'Slovenia CoLUM'!AY82*HLOOKUP('Pomurska CoLUM'!AY$50,SF,'Pomurska CoLUM'!$A82,FALSE)</f>
        <v>1.5330199605441874E-3</v>
      </c>
      <c r="AZ82" s="57">
        <f>'Slovenia CoLUM'!AZ82*HLOOKUP('Pomurska CoLUM'!AZ$50,SF,'Pomurska CoLUM'!$A82,FALSE)</f>
        <v>6.5931543767302356E-2</v>
      </c>
      <c r="BA82" s="34">
        <f t="shared" si="186"/>
        <v>7.2520717053048162E-2</v>
      </c>
      <c r="BB82" s="49">
        <f>'Slovenia CoLUM'!BB82*HLOOKUP('Pomurska CoLUM'!BB$50,SF,'Pomurska CoLUM'!$A82,FALSE)</f>
        <v>7.2838304950658035E-4</v>
      </c>
      <c r="BC82" s="30">
        <f>'Slovenia CoLUM'!BC82*HLOOKUP('Pomurska CoLUM'!BC$50,SF,'Pomurska CoLUM'!$A82,FALSE)</f>
        <v>3.5151398887531168E-4</v>
      </c>
      <c r="BD82" s="30">
        <f>'Slovenia CoLUM'!BD82*HLOOKUP('Pomurska CoLUM'!BD$50,SF,'Pomurska CoLUM'!$A82,FALSE)</f>
        <v>3.7601995759958652E-3</v>
      </c>
      <c r="BE82" s="30">
        <f>'Slovenia CoLUM'!BE82*HLOOKUP('Pomurska CoLUM'!BE$50,SF,'Pomurska CoLUM'!$A82,FALSE)</f>
        <v>1.2837877056392604E-4</v>
      </c>
      <c r="BF82" s="30">
        <f>'Slovenia CoLUM'!BF82*HLOOKUP('Pomurska CoLUM'!BF$50,SF,'Pomurska CoLUM'!$A82,FALSE)</f>
        <v>1.506436108379753E-3</v>
      </c>
      <c r="BG82" s="57">
        <f>'Slovenia CoLUM'!BG82*HLOOKUP('Pomurska CoLUM'!BG$50,SF,'Pomurska CoLUM'!$A82,FALSE)</f>
        <v>6.4788235488484683E-2</v>
      </c>
      <c r="BH82" s="34">
        <f t="shared" si="187"/>
        <v>7.1263146981806122E-2</v>
      </c>
    </row>
    <row r="83" spans="1:60">
      <c r="A83" s="6">
        <f t="shared" si="163"/>
        <v>33</v>
      </c>
      <c r="B83" s="326"/>
      <c r="C83" s="16"/>
      <c r="D83" s="14" t="s">
        <v>84</v>
      </c>
      <c r="E83" s="47">
        <f>'Slovenia CoLUM'!E83*HLOOKUP('Pomurska CoLUM'!E$50,SF,'Pomurska CoLUM'!$A83,FALSE)</f>
        <v>0</v>
      </c>
      <c r="F83" s="38">
        <f>'Slovenia CoLUM'!F83*HLOOKUP('Pomurska CoLUM'!F$50,SF,'Pomurska CoLUM'!$A83,FALSE)</f>
        <v>0</v>
      </c>
      <c r="G83" s="38">
        <f>'Slovenia CoLUM'!G83*HLOOKUP('Pomurska CoLUM'!G$50,SF,'Pomurska CoLUM'!$A83,FALSE)</f>
        <v>0</v>
      </c>
      <c r="H83" s="38">
        <f>'Slovenia CoLUM'!H83*HLOOKUP('Pomurska CoLUM'!H$50,SF,'Pomurska CoLUM'!$A83,FALSE)</f>
        <v>0</v>
      </c>
      <c r="I83" s="38">
        <f>'Slovenia CoLUM'!I83*HLOOKUP('Pomurska CoLUM'!I$50,SF,'Pomurska CoLUM'!$A83,FALSE)</f>
        <v>0</v>
      </c>
      <c r="J83" s="55">
        <f>'Slovenia CoLUM'!J83*HLOOKUP('Pomurska CoLUM'!J$50,SF,'Pomurska CoLUM'!$A83,FALSE)</f>
        <v>0.43245127594874649</v>
      </c>
      <c r="K83" s="34">
        <f t="shared" si="155"/>
        <v>0.43245127594874649</v>
      </c>
      <c r="L83" s="47">
        <f>'Slovenia CoLUM'!L83*HLOOKUP('Pomurska CoLUM'!L$50,SF,'Pomurska CoLUM'!$A83,FALSE)</f>
        <v>0</v>
      </c>
      <c r="M83" s="38">
        <f>'Slovenia CoLUM'!M83*HLOOKUP('Pomurska CoLUM'!M$50,SF,'Pomurska CoLUM'!$A83,FALSE)</f>
        <v>0</v>
      </c>
      <c r="N83" s="38">
        <f>'Slovenia CoLUM'!N83*HLOOKUP('Pomurska CoLUM'!N$50,SF,'Pomurska CoLUM'!$A83,FALSE)</f>
        <v>0</v>
      </c>
      <c r="O83" s="38">
        <f>'Slovenia CoLUM'!O83*HLOOKUP('Pomurska CoLUM'!O$50,SF,'Pomurska CoLUM'!$A83,FALSE)</f>
        <v>0</v>
      </c>
      <c r="P83" s="38">
        <f>'Slovenia CoLUM'!P83*HLOOKUP('Pomurska CoLUM'!P$50,SF,'Pomurska CoLUM'!$A83,FALSE)</f>
        <v>0</v>
      </c>
      <c r="Q83" s="55">
        <f>'Slovenia CoLUM'!Q83*HLOOKUP('Pomurska CoLUM'!Q$50,SF,'Pomurska CoLUM'!$A83,FALSE)</f>
        <v>0.40493464671989871</v>
      </c>
      <c r="R83" s="34">
        <f t="shared" si="156"/>
        <v>0.40493464671989871</v>
      </c>
      <c r="S83" s="47">
        <f>'Slovenia CoLUM'!S83*HLOOKUP('Pomurska CoLUM'!S$50,SF,'Pomurska CoLUM'!$A83,FALSE)</f>
        <v>0</v>
      </c>
      <c r="T83" s="38">
        <f>'Slovenia CoLUM'!T83*HLOOKUP('Pomurska CoLUM'!T$50,SF,'Pomurska CoLUM'!$A83,FALSE)</f>
        <v>0</v>
      </c>
      <c r="U83" s="38">
        <f>'Slovenia CoLUM'!U83*HLOOKUP('Pomurska CoLUM'!U$50,SF,'Pomurska CoLUM'!$A83,FALSE)</f>
        <v>0</v>
      </c>
      <c r="V83" s="38">
        <f>'Slovenia CoLUM'!V83*HLOOKUP('Pomurska CoLUM'!V$50,SF,'Pomurska CoLUM'!$A83,FALSE)</f>
        <v>0</v>
      </c>
      <c r="W83" s="38">
        <f>'Slovenia CoLUM'!W83*HLOOKUP('Pomurska CoLUM'!W$50,SF,'Pomurska CoLUM'!$A83,FALSE)</f>
        <v>0</v>
      </c>
      <c r="X83" s="55">
        <f>'Slovenia CoLUM'!X83*HLOOKUP('Pomurska CoLUM'!X$50,SF,'Pomurska CoLUM'!$A83,FALSE)</f>
        <v>0.39462503771454543</v>
      </c>
      <c r="Y83" s="34">
        <f t="shared" si="157"/>
        <v>0.39462503771454543</v>
      </c>
      <c r="Z83" s="47">
        <f>'Slovenia CoLUM'!Z83*HLOOKUP('Pomurska CoLUM'!Z$50,SF,'Pomurska CoLUM'!$A83,FALSE)</f>
        <v>0</v>
      </c>
      <c r="AA83" s="38">
        <f>'Slovenia CoLUM'!AA83*HLOOKUP('Pomurska CoLUM'!AA$50,SF,'Pomurska CoLUM'!$A83,FALSE)</f>
        <v>0</v>
      </c>
      <c r="AB83" s="38">
        <f>'Slovenia CoLUM'!AB83*HLOOKUP('Pomurska CoLUM'!AB$50,SF,'Pomurska CoLUM'!$A83,FALSE)</f>
        <v>0</v>
      </c>
      <c r="AC83" s="38">
        <f>'Slovenia CoLUM'!AC83*HLOOKUP('Pomurska CoLUM'!AC$50,SF,'Pomurska CoLUM'!$A83,FALSE)</f>
        <v>0</v>
      </c>
      <c r="AD83" s="38">
        <f>'Slovenia CoLUM'!AD83*HLOOKUP('Pomurska CoLUM'!AD$50,SF,'Pomurska CoLUM'!$A83,FALSE)</f>
        <v>0</v>
      </c>
      <c r="AE83" s="55">
        <f>'Slovenia CoLUM'!AE83*HLOOKUP('Pomurska CoLUM'!AE$50,SF,'Pomurska CoLUM'!$A83,FALSE)</f>
        <v>0.36655013431851058</v>
      </c>
      <c r="AF83" s="34">
        <f t="shared" si="158"/>
        <v>0.36655013431851058</v>
      </c>
      <c r="AG83" s="47">
        <f>'Slovenia CoLUM'!AG83*HLOOKUP('Pomurska CoLUM'!AG$50,SF,'Pomurska CoLUM'!$A83,FALSE)</f>
        <v>0</v>
      </c>
      <c r="AH83" s="38">
        <f>'Slovenia CoLUM'!AH83*HLOOKUP('Pomurska CoLUM'!AH$50,SF,'Pomurska CoLUM'!$A83,FALSE)</f>
        <v>0</v>
      </c>
      <c r="AI83" s="38">
        <f>'Slovenia CoLUM'!AI83*HLOOKUP('Pomurska CoLUM'!AI$50,SF,'Pomurska CoLUM'!$A83,FALSE)</f>
        <v>0</v>
      </c>
      <c r="AJ83" s="38">
        <f>'Slovenia CoLUM'!AJ83*HLOOKUP('Pomurska CoLUM'!AJ$50,SF,'Pomurska CoLUM'!$A83,FALSE)</f>
        <v>0</v>
      </c>
      <c r="AK83" s="38">
        <f>'Slovenia CoLUM'!AK83*HLOOKUP('Pomurska CoLUM'!AK$50,SF,'Pomurska CoLUM'!$A83,FALSE)</f>
        <v>0</v>
      </c>
      <c r="AL83" s="55">
        <f>'Slovenia CoLUM'!AL83*HLOOKUP('Pomurska CoLUM'!AL$50,SF,'Pomurska CoLUM'!$A83,FALSE)</f>
        <v>0.39363529051070706</v>
      </c>
      <c r="AM83" s="34">
        <f t="shared" si="159"/>
        <v>0.39363529051070706</v>
      </c>
      <c r="AN83" s="47">
        <f>'Slovenia CoLUM'!AN83*HLOOKUP('Pomurska CoLUM'!AN$50,SF,'Pomurska CoLUM'!$A83,FALSE)</f>
        <v>0</v>
      </c>
      <c r="AO83" s="38">
        <f>'Slovenia CoLUM'!AO83*HLOOKUP('Pomurska CoLUM'!AO$50,SF,'Pomurska CoLUM'!$A83,FALSE)</f>
        <v>0</v>
      </c>
      <c r="AP83" s="38">
        <f>'Slovenia CoLUM'!AP83*HLOOKUP('Pomurska CoLUM'!AP$50,SF,'Pomurska CoLUM'!$A83,FALSE)</f>
        <v>0</v>
      </c>
      <c r="AQ83" s="38">
        <f>'Slovenia CoLUM'!AQ83*HLOOKUP('Pomurska CoLUM'!AQ$50,SF,'Pomurska CoLUM'!$A83,FALSE)</f>
        <v>0</v>
      </c>
      <c r="AR83" s="38">
        <f>'Slovenia CoLUM'!AR83*HLOOKUP('Pomurska CoLUM'!AR$50,SF,'Pomurska CoLUM'!$A83,FALSE)</f>
        <v>0</v>
      </c>
      <c r="AS83" s="55">
        <f>'Slovenia CoLUM'!AS83*HLOOKUP('Pomurska CoLUM'!AS$50,SF,'Pomurska CoLUM'!$A83,FALSE)</f>
        <v>0.4092803121519184</v>
      </c>
      <c r="AT83" s="34">
        <f t="shared" si="160"/>
        <v>0.4092803121519184</v>
      </c>
      <c r="AU83" s="47">
        <f>'Slovenia CoLUM'!AU83*HLOOKUP('Pomurska CoLUM'!AU$50,SF,'Pomurska CoLUM'!$A83,FALSE)</f>
        <v>0</v>
      </c>
      <c r="AV83" s="38">
        <f>'Slovenia CoLUM'!AV83*HLOOKUP('Pomurska CoLUM'!AV$50,SF,'Pomurska CoLUM'!$A83,FALSE)</f>
        <v>0</v>
      </c>
      <c r="AW83" s="38">
        <f>'Slovenia CoLUM'!AW83*HLOOKUP('Pomurska CoLUM'!AW$50,SF,'Pomurska CoLUM'!$A83,FALSE)</f>
        <v>0</v>
      </c>
      <c r="AX83" s="38">
        <f>'Slovenia CoLUM'!AX83*HLOOKUP('Pomurska CoLUM'!AX$50,SF,'Pomurska CoLUM'!$A83,FALSE)</f>
        <v>0</v>
      </c>
      <c r="AY83" s="38">
        <f>'Slovenia CoLUM'!AY83*HLOOKUP('Pomurska CoLUM'!AY$50,SF,'Pomurska CoLUM'!$A83,FALSE)</f>
        <v>0</v>
      </c>
      <c r="AZ83" s="55">
        <f>'Slovenia CoLUM'!AZ83*HLOOKUP('Pomurska CoLUM'!AZ$50,SF,'Pomurska CoLUM'!$A83,FALSE)</f>
        <v>0.40809452340088553</v>
      </c>
      <c r="BA83" s="34">
        <f t="shared" si="186"/>
        <v>0.40809452340088553</v>
      </c>
      <c r="BB83" s="47">
        <f>'Slovenia CoLUM'!BB83*HLOOKUP('Pomurska CoLUM'!BB$50,SF,'Pomurska CoLUM'!$A83,FALSE)</f>
        <v>0</v>
      </c>
      <c r="BC83" s="38">
        <f>'Slovenia CoLUM'!BC83*HLOOKUP('Pomurska CoLUM'!BC$50,SF,'Pomurska CoLUM'!$A83,FALSE)</f>
        <v>0</v>
      </c>
      <c r="BD83" s="38">
        <f>'Slovenia CoLUM'!BD83*HLOOKUP('Pomurska CoLUM'!BD$50,SF,'Pomurska CoLUM'!$A83,FALSE)</f>
        <v>0</v>
      </c>
      <c r="BE83" s="38">
        <f>'Slovenia CoLUM'!BE83*HLOOKUP('Pomurska CoLUM'!BE$50,SF,'Pomurska CoLUM'!$A83,FALSE)</f>
        <v>0</v>
      </c>
      <c r="BF83" s="38">
        <f>'Slovenia CoLUM'!BF83*HLOOKUP('Pomurska CoLUM'!BF$50,SF,'Pomurska CoLUM'!$A83,FALSE)</f>
        <v>0</v>
      </c>
      <c r="BG83" s="55">
        <f>'Slovenia CoLUM'!BG83*HLOOKUP('Pomurska CoLUM'!BG$50,SF,'Pomurska CoLUM'!$A83,FALSE)</f>
        <v>0.40101782201511105</v>
      </c>
      <c r="BH83" s="34">
        <f t="shared" si="187"/>
        <v>0.40101782201511105</v>
      </c>
    </row>
    <row r="84" spans="1:60">
      <c r="A84" s="6">
        <f t="shared" si="163"/>
        <v>34</v>
      </c>
      <c r="B84" s="326"/>
      <c r="C84" s="3" t="s">
        <v>85</v>
      </c>
      <c r="D84" s="15"/>
      <c r="E84" s="48">
        <f>SUM(E85:E87)</f>
        <v>1.0774006947287562E-2</v>
      </c>
      <c r="F84" s="39">
        <f t="shared" ref="F84:AT84" si="188">SUM(F85:F87)</f>
        <v>1.5525806749147315E-3</v>
      </c>
      <c r="G84" s="39">
        <f t="shared" si="188"/>
        <v>4.3225309381498206E-3</v>
      </c>
      <c r="H84" s="39">
        <f t="shared" si="188"/>
        <v>1.057065993735076E-3</v>
      </c>
      <c r="I84" s="39">
        <f t="shared" si="188"/>
        <v>2.1976265017689929E-3</v>
      </c>
      <c r="J84" s="56">
        <f t="shared" si="188"/>
        <v>3.670308701583392E-2</v>
      </c>
      <c r="K84" s="35">
        <f t="shared" si="188"/>
        <v>5.6606898071690108E-2</v>
      </c>
      <c r="L84" s="48">
        <f t="shared" si="188"/>
        <v>9.7929662127077613E-3</v>
      </c>
      <c r="M84" s="39">
        <f t="shared" si="188"/>
        <v>1.4320026765871493E-3</v>
      </c>
      <c r="N84" s="39">
        <f t="shared" si="188"/>
        <v>4.7956025064373334E-3</v>
      </c>
      <c r="O84" s="39">
        <f t="shared" si="188"/>
        <v>1.0604916344495272E-3</v>
      </c>
      <c r="P84" s="39">
        <f t="shared" si="188"/>
        <v>2.2304196463347891E-3</v>
      </c>
      <c r="Q84" s="56">
        <f t="shared" si="188"/>
        <v>3.4534464192425271E-2</v>
      </c>
      <c r="R84" s="35">
        <f t="shared" si="188"/>
        <v>5.3845946868941827E-2</v>
      </c>
      <c r="S84" s="48">
        <f t="shared" si="188"/>
        <v>9.2619749433658881E-3</v>
      </c>
      <c r="T84" s="39">
        <f t="shared" si="188"/>
        <v>1.4155937380994561E-3</v>
      </c>
      <c r="U84" s="39">
        <f t="shared" si="188"/>
        <v>5.318978455621336E-3</v>
      </c>
      <c r="V84" s="39">
        <f t="shared" si="188"/>
        <v>1.0761079935225765E-3</v>
      </c>
      <c r="W84" s="39">
        <f t="shared" si="188"/>
        <v>1.8161992031905827E-3</v>
      </c>
      <c r="X84" s="56">
        <f t="shared" si="188"/>
        <v>3.3696622574521662E-2</v>
      </c>
      <c r="Y84" s="35">
        <f t="shared" si="188"/>
        <v>5.25854769083215E-2</v>
      </c>
      <c r="Z84" s="48">
        <f t="shared" si="188"/>
        <v>1.079568587372021E-2</v>
      </c>
      <c r="AA84" s="39">
        <f t="shared" si="188"/>
        <v>1.4719923137986254E-3</v>
      </c>
      <c r="AB84" s="39">
        <f t="shared" si="188"/>
        <v>7.0798323462471658E-3</v>
      </c>
      <c r="AC84" s="39">
        <f t="shared" si="188"/>
        <v>1.1141806992946432E-3</v>
      </c>
      <c r="AD84" s="39">
        <f t="shared" si="188"/>
        <v>2.400372350535931E-3</v>
      </c>
      <c r="AE84" s="56">
        <f t="shared" si="188"/>
        <v>3.1356241802966568E-2</v>
      </c>
      <c r="AF84" s="35">
        <f t="shared" si="188"/>
        <v>5.4218305386563151E-2</v>
      </c>
      <c r="AG84" s="48">
        <f t="shared" si="188"/>
        <v>1.0917593499974079E-2</v>
      </c>
      <c r="AH84" s="39">
        <f t="shared" si="188"/>
        <v>1.7124496819586553E-3</v>
      </c>
      <c r="AI84" s="39">
        <f t="shared" si="188"/>
        <v>7.3733447217379615E-3</v>
      </c>
      <c r="AJ84" s="39">
        <f t="shared" si="188"/>
        <v>1.0990431950082334E-3</v>
      </c>
      <c r="AK84" s="39">
        <f t="shared" si="188"/>
        <v>2.3395462402704104E-3</v>
      </c>
      <c r="AL84" s="56">
        <f t="shared" si="188"/>
        <v>3.3677580950667002E-2</v>
      </c>
      <c r="AM84" s="35">
        <f t="shared" si="188"/>
        <v>5.7119558289616339E-2</v>
      </c>
      <c r="AN84" s="48">
        <f t="shared" si="188"/>
        <v>1.096867502562698E-2</v>
      </c>
      <c r="AO84" s="39">
        <f t="shared" si="188"/>
        <v>1.6566694505770726E-3</v>
      </c>
      <c r="AP84" s="39">
        <f t="shared" si="188"/>
        <v>8.3159081646526842E-3</v>
      </c>
      <c r="AQ84" s="39">
        <f t="shared" si="188"/>
        <v>1.0036030507244683E-3</v>
      </c>
      <c r="AR84" s="39">
        <f t="shared" si="188"/>
        <v>2.3597202001671147E-3</v>
      </c>
      <c r="AS84" s="56">
        <f t="shared" si="188"/>
        <v>3.504283137842714E-2</v>
      </c>
      <c r="AT84" s="48">
        <f t="shared" si="188"/>
        <v>5.9347407270175463E-2</v>
      </c>
      <c r="AU84" s="48">
        <f t="shared" ref="AU84:BH84" si="189">SUM(AU85:AU87)</f>
        <v>1.0931159253039974E-2</v>
      </c>
      <c r="AV84" s="39">
        <f t="shared" si="189"/>
        <v>1.6510032024464206E-3</v>
      </c>
      <c r="AW84" s="39">
        <f t="shared" si="189"/>
        <v>8.287465557060553E-3</v>
      </c>
      <c r="AX84" s="39">
        <f t="shared" si="189"/>
        <v>1.0001704625831808E-3</v>
      </c>
      <c r="AY84" s="39">
        <f t="shared" si="189"/>
        <v>2.3516493323374448E-3</v>
      </c>
      <c r="AZ84" s="56">
        <f t="shared" si="189"/>
        <v>3.4922975617387067E-2</v>
      </c>
      <c r="BA84" s="48">
        <f t="shared" si="189"/>
        <v>5.9144423424854639E-2</v>
      </c>
      <c r="BB84" s="48">
        <f t="shared" si="189"/>
        <v>1.071214737805693E-2</v>
      </c>
      <c r="BC84" s="39">
        <f t="shared" si="189"/>
        <v>1.617924432061638E-3</v>
      </c>
      <c r="BD84" s="39">
        <f t="shared" si="189"/>
        <v>8.1214215603998621E-3</v>
      </c>
      <c r="BE84" s="39">
        <f t="shared" si="189"/>
        <v>9.8013148929202831E-4</v>
      </c>
      <c r="BF84" s="39">
        <f t="shared" si="189"/>
        <v>2.3045327257950401E-3</v>
      </c>
      <c r="BG84" s="56">
        <f t="shared" si="189"/>
        <v>3.4223274314634192E-2</v>
      </c>
      <c r="BH84" s="48">
        <f t="shared" si="189"/>
        <v>5.7959431900239694E-2</v>
      </c>
    </row>
    <row r="85" spans="1:60">
      <c r="A85" s="6">
        <f t="shared" si="163"/>
        <v>35</v>
      </c>
      <c r="B85" s="326"/>
      <c r="C85" s="17" t="s">
        <v>86</v>
      </c>
      <c r="D85" s="14" t="s">
        <v>87</v>
      </c>
      <c r="E85" s="47">
        <f>'Slovenia CoLUM'!E85*HLOOKUP('Pomurska CoLUM'!E$50,SF,'Pomurska CoLUM'!$A85,FALSE)</f>
        <v>5.5471091570029179E-5</v>
      </c>
      <c r="F85" s="38">
        <f>'Slovenia CoLUM'!F85*HLOOKUP('Pomurska CoLUM'!F$50,SF,'Pomurska CoLUM'!$A85,FALSE)</f>
        <v>1.4757298234967143E-5</v>
      </c>
      <c r="G85" s="38">
        <f>'Slovenia CoLUM'!G85*HLOOKUP('Pomurska CoLUM'!G$50,SF,'Pomurska CoLUM'!$A85,FALSE)</f>
        <v>1.4715144218599267E-4</v>
      </c>
      <c r="H85" s="38">
        <f>'Slovenia CoLUM'!H85*HLOOKUP('Pomurska CoLUM'!H$50,SF,'Pomurska CoLUM'!$A85,FALSE)</f>
        <v>7.7152968853639744E-6</v>
      </c>
      <c r="I85" s="38">
        <f>'Slovenia CoLUM'!I85*HLOOKUP('Pomurska CoLUM'!I$50,SF,'Pomurska CoLUM'!$A85,FALSE)</f>
        <v>8.2094311838583144E-5</v>
      </c>
      <c r="J85" s="55">
        <f>'Slovenia CoLUM'!J85*HLOOKUP('Pomurska CoLUM'!J$50,SF,'Pomurska CoLUM'!$A85,FALSE)</f>
        <v>1.0989989354288849E-3</v>
      </c>
      <c r="K85" s="34">
        <f t="shared" si="155"/>
        <v>1.406188376143821E-3</v>
      </c>
      <c r="L85" s="47">
        <f>'Slovenia CoLUM'!L85*HLOOKUP('Pomurska CoLUM'!L$50,SF,'Pomurska CoLUM'!$A85,FALSE)</f>
        <v>5.0420101656243666E-5</v>
      </c>
      <c r="M85" s="38">
        <f>'Slovenia CoLUM'!M85*HLOOKUP('Pomurska CoLUM'!M$50,SF,'Pomurska CoLUM'!$A85,FALSE)</f>
        <v>1.3611202891487989E-5</v>
      </c>
      <c r="N85" s="38">
        <f>'Slovenia CoLUM'!N85*HLOOKUP('Pomurska CoLUM'!N$50,SF,'Pomurska CoLUM'!$A85,FALSE)</f>
        <v>1.632561652121033E-4</v>
      </c>
      <c r="O85" s="38">
        <f>'Slovenia CoLUM'!O85*HLOOKUP('Pomurska CoLUM'!O$50,SF,'Pomurska CoLUM'!$A85,FALSE)</f>
        <v>7.7402998986963717E-6</v>
      </c>
      <c r="P85" s="38">
        <f>'Slovenia CoLUM'!P85*HLOOKUP('Pomurska CoLUM'!P$50,SF,'Pomurska CoLUM'!$A85,FALSE)</f>
        <v>8.3319329207997471E-5</v>
      </c>
      <c r="Q85" s="55">
        <f>'Slovenia CoLUM'!Q85*HLOOKUP('Pomurska CoLUM'!Q$50,SF,'Pomurska CoLUM'!$A85,FALSE)</f>
        <v>1.0340639567104814E-3</v>
      </c>
      <c r="R85" s="34">
        <f t="shared" si="156"/>
        <v>1.3524110555770102E-3</v>
      </c>
      <c r="S85" s="47">
        <f>'Slovenia CoLUM'!S85*HLOOKUP('Pomurska CoLUM'!S$50,SF,'Pomurska CoLUM'!$A85,FALSE)</f>
        <v>4.7686238065041507E-5</v>
      </c>
      <c r="T85" s="38">
        <f>'Slovenia CoLUM'!T85*HLOOKUP('Pomurska CoLUM'!T$50,SF,'Pomurska CoLUM'!$A85,FALSE)</f>
        <v>1.3455235731201524E-5</v>
      </c>
      <c r="U85" s="38">
        <f>'Slovenia CoLUM'!U85*HLOOKUP('Pomurska CoLUM'!U$50,SF,'Pomurska CoLUM'!$A85,FALSE)</f>
        <v>1.810733947079446E-4</v>
      </c>
      <c r="V85" s="38">
        <f>'Slovenia CoLUM'!V85*HLOOKUP('Pomurska CoLUM'!V$50,SF,'Pomurska CoLUM'!$A85,FALSE)</f>
        <v>7.8542803381685637E-6</v>
      </c>
      <c r="W85" s="38">
        <f>'Slovenia CoLUM'!W85*HLOOKUP('Pomurska CoLUM'!W$50,SF,'Pomurska CoLUM'!$A85,FALSE)</f>
        <v>6.7845752509671463E-5</v>
      </c>
      <c r="X85" s="55">
        <f>'Slovenia CoLUM'!X85*HLOOKUP('Pomurska CoLUM'!X$50,SF,'Pomurska CoLUM'!$A85,FALSE)</f>
        <v>1.008976501648819E-3</v>
      </c>
      <c r="Y85" s="34">
        <f t="shared" si="157"/>
        <v>1.3268914030008466E-3</v>
      </c>
      <c r="Z85" s="47">
        <f>'Slovenia CoLUM'!Z85*HLOOKUP('Pomurska CoLUM'!Z$50,SF,'Pomurska CoLUM'!$A85,FALSE)</f>
        <v>5.5582707769941448E-5</v>
      </c>
      <c r="AA85" s="38">
        <f>'Slovenia CoLUM'!AA85*HLOOKUP('Pomurska CoLUM'!AA$50,SF,'Pomurska CoLUM'!$A85,FALSE)</f>
        <v>1.3991304880500747E-5</v>
      </c>
      <c r="AB85" s="38">
        <f>'Slovenia CoLUM'!AB85*HLOOKUP('Pomurska CoLUM'!AB$50,SF,'Pomurska CoLUM'!$A85,FALSE)</f>
        <v>2.4101794876481221E-4</v>
      </c>
      <c r="AC85" s="38">
        <f>'Slovenia CoLUM'!AC85*HLOOKUP('Pomurska CoLUM'!AC$50,SF,'Pomurska CoLUM'!$A85,FALSE)</f>
        <v>8.1321648127439504E-6</v>
      </c>
      <c r="AD85" s="38">
        <f>'Slovenia CoLUM'!AD85*HLOOKUP('Pomurska CoLUM'!AD$50,SF,'Pomurska CoLUM'!$A85,FALSE)</f>
        <v>8.9668065121615141E-5</v>
      </c>
      <c r="AE85" s="55">
        <f>'Slovenia CoLUM'!AE85*HLOOKUP('Pomurska CoLUM'!AE$50,SF,'Pomurska CoLUM'!$A85,FALSE)</f>
        <v>9.3889858217224267E-4</v>
      </c>
      <c r="AF85" s="34">
        <f t="shared" si="158"/>
        <v>1.3472907735218561E-3</v>
      </c>
      <c r="AG85" s="47">
        <f>'Slovenia CoLUM'!AG85*HLOOKUP('Pomurska CoLUM'!AG$50,SF,'Pomurska CoLUM'!$A85,FALSE)</f>
        <v>5.6210361820296061E-5</v>
      </c>
      <c r="AH85" s="38">
        <f>'Slovenia CoLUM'!AH85*HLOOKUP('Pomurska CoLUM'!AH$50,SF,'Pomurska CoLUM'!$A85,FALSE)</f>
        <v>1.6276855095099262E-5</v>
      </c>
      <c r="AI85" s="38">
        <f>'Slovenia CoLUM'!AI85*HLOOKUP('Pomurska CoLUM'!AI$50,SF,'Pomurska CoLUM'!$A85,FALSE)</f>
        <v>2.5100995806929508E-4</v>
      </c>
      <c r="AJ85" s="38">
        <f>'Slovenia CoLUM'!AJ85*HLOOKUP('Pomurska CoLUM'!AJ$50,SF,'Pomurska CoLUM'!$A85,FALSE)</f>
        <v>8.0216794311638994E-6</v>
      </c>
      <c r="AK85" s="38">
        <f>'Slovenia CoLUM'!AK85*HLOOKUP('Pomurska CoLUM'!AK$50,SF,'Pomurska CoLUM'!$A85,FALSE)</f>
        <v>8.7395851139827983E-5</v>
      </c>
      <c r="AL85" s="55">
        <f>'Slovenia CoLUM'!AL85*HLOOKUP('Pomurska CoLUM'!AL$50,SF,'Pomurska CoLUM'!$A85,FALSE)</f>
        <v>1.0084063391353456E-3</v>
      </c>
      <c r="AM85" s="34">
        <f t="shared" si="159"/>
        <v>1.4273210446910278E-3</v>
      </c>
      <c r="AN85" s="47">
        <f>'Slovenia CoLUM'!AN85*HLOOKUP('Pomurska CoLUM'!AN$50,SF,'Pomurska CoLUM'!$A85,FALSE)</f>
        <v>5.6473360350080951E-5</v>
      </c>
      <c r="AO85" s="38">
        <f>'Slovenia CoLUM'!AO85*HLOOKUP('Pomurska CoLUM'!AO$50,SF,'Pomurska CoLUM'!$A85,FALSE)</f>
        <v>1.5746663316073866E-5</v>
      </c>
      <c r="AP85" s="38">
        <f>'Slovenia CoLUM'!AP85*HLOOKUP('Pomurska CoLUM'!AP$50,SF,'Pomurska CoLUM'!$A85,FALSE)</f>
        <v>2.8309754100654154E-4</v>
      </c>
      <c r="AQ85" s="38">
        <f>'Slovenia CoLUM'!AQ85*HLOOKUP('Pomurska CoLUM'!AQ$50,SF,'Pomurska CoLUM'!$A85,FALSE)</f>
        <v>7.3250823858560889E-6</v>
      </c>
      <c r="AR85" s="38">
        <f>'Slovenia CoLUM'!AR85*HLOOKUP('Pomurska CoLUM'!AR$50,SF,'Pomurska CoLUM'!$A85,FALSE)</f>
        <v>8.8149467531624281E-5</v>
      </c>
      <c r="AS85" s="55">
        <f>'Slovenia CoLUM'!AS85*HLOOKUP('Pomurska CoLUM'!AS$50,SF,'Pomurska CoLUM'!$A85,FALSE)</f>
        <v>1.0492859732123088E-3</v>
      </c>
      <c r="AT85" s="34">
        <f t="shared" si="160"/>
        <v>1.5000780878024855E-3</v>
      </c>
      <c r="AU85" s="47">
        <f>'Slovenia CoLUM'!AU85*HLOOKUP('Pomurska CoLUM'!AU$50,SF,'Pomurska CoLUM'!$A85,FALSE)</f>
        <v>5.6280206506142085E-5</v>
      </c>
      <c r="AV85" s="38">
        <f>'Slovenia CoLUM'!AV85*HLOOKUP('Pomurska CoLUM'!AV$50,SF,'Pomurska CoLUM'!$A85,FALSE)</f>
        <v>1.5692805558542596E-5</v>
      </c>
      <c r="AW85" s="38">
        <f>'Slovenia CoLUM'!AW85*HLOOKUP('Pomurska CoLUM'!AW$50,SF,'Pomurska CoLUM'!$A85,FALSE)</f>
        <v>2.8212927246512511E-4</v>
      </c>
      <c r="AX85" s="38">
        <f>'Slovenia CoLUM'!AX85*HLOOKUP('Pomurska CoLUM'!AX$50,SF,'Pomurska CoLUM'!$A85,FALSE)</f>
        <v>7.3000286647524357E-6</v>
      </c>
      <c r="AY85" s="38">
        <f>'Slovenia CoLUM'!AY85*HLOOKUP('Pomurska CoLUM'!AY$50,SF,'Pomurska CoLUM'!$A85,FALSE)</f>
        <v>8.7847973014752078E-5</v>
      </c>
      <c r="AZ85" s="55">
        <f>'Slovenia CoLUM'!AZ85*HLOOKUP('Pomurska CoLUM'!AZ$50,SF,'Pomurska CoLUM'!$A85,FALSE)</f>
        <v>1.045697137381384E-3</v>
      </c>
      <c r="BA85" s="34">
        <f t="shared" ref="BA85:BA87" si="190">SUM(AU85:AZ85)</f>
        <v>1.4949474235906983E-3</v>
      </c>
      <c r="BB85" s="47">
        <f>'Slovenia CoLUM'!BB85*HLOOKUP('Pomurska CoLUM'!BB$50,SF,'Pomurska CoLUM'!$A85,FALSE)</f>
        <v>5.5152601165663958E-5</v>
      </c>
      <c r="BC85" s="38">
        <f>'Slovenia CoLUM'!BC85*HLOOKUP('Pomurska CoLUM'!BC$50,SF,'Pomurska CoLUM'!$A85,FALSE)</f>
        <v>1.5378391442934006E-5</v>
      </c>
      <c r="BD85" s="38">
        <f>'Slovenia CoLUM'!BD85*HLOOKUP('Pomurska CoLUM'!BD$50,SF,'Pomurska CoLUM'!$A85,FALSE)</f>
        <v>2.7647665506930652E-4</v>
      </c>
      <c r="BE85" s="38">
        <f>'Slovenia CoLUM'!BE85*HLOOKUP('Pomurska CoLUM'!BE$50,SF,'Pomurska CoLUM'!$A85,FALSE)</f>
        <v>7.1537685171973647E-6</v>
      </c>
      <c r="BF85" s="38">
        <f>'Slovenia CoLUM'!BF85*HLOOKUP('Pomurska CoLUM'!BF$50,SF,'Pomurska CoLUM'!$A85,FALSE)</f>
        <v>8.6087889858148841E-5</v>
      </c>
      <c r="BG85" s="55">
        <f>'Slovenia CoLUM'!BG85*HLOOKUP('Pomurska CoLUM'!BG$50,SF,'Pomurska CoLUM'!$A85,FALSE)</f>
        <v>1.0247460117577556E-3</v>
      </c>
      <c r="BH85" s="34">
        <f t="shared" ref="BH85:BH87" si="191">SUM(BB85:BG85)</f>
        <v>1.4649953178110062E-3</v>
      </c>
    </row>
    <row r="86" spans="1:60">
      <c r="A86" s="6">
        <f t="shared" si="163"/>
        <v>36</v>
      </c>
      <c r="B86" s="326"/>
      <c r="C86" s="17" t="s">
        <v>88</v>
      </c>
      <c r="D86" s="14" t="s">
        <v>26</v>
      </c>
      <c r="E86" s="47">
        <f>'Slovenia CoLUM'!E86*HLOOKUP('Pomurska CoLUM'!E$50,SF,'Pomurska CoLUM'!$A86,FALSE)</f>
        <v>1.2020108512357794E-4</v>
      </c>
      <c r="F86" s="38">
        <f>'Slovenia CoLUM'!F86*HLOOKUP('Pomurska CoLUM'!F$50,SF,'Pomurska CoLUM'!$A86,FALSE)</f>
        <v>3.222744549618513E-5</v>
      </c>
      <c r="G86" s="38">
        <f>'Slovenia CoLUM'!G86*HLOOKUP('Pomurska CoLUM'!G$50,SF,'Pomurska CoLUM'!$A86,FALSE)</f>
        <v>2.6233562542638743E-4</v>
      </c>
      <c r="H86" s="38">
        <f>'Slovenia CoLUM'!H86*HLOOKUP('Pomurska CoLUM'!H$50,SF,'Pomurska CoLUM'!$A86,FALSE)</f>
        <v>1.7205364624188223E-5</v>
      </c>
      <c r="I86" s="38">
        <f>'Slovenia CoLUM'!I86*HLOOKUP('Pomurska CoLUM'!I$50,SF,'Pomurska CoLUM'!$A86,FALSE)</f>
        <v>2.0517529590787404E-4</v>
      </c>
      <c r="J86" s="55">
        <f>'Slovenia CoLUM'!J86*HLOOKUP('Pomurska CoLUM'!J$50,SF,'Pomurska CoLUM'!$A86,FALSE)</f>
        <v>3.2521046541677265E-3</v>
      </c>
      <c r="K86" s="34">
        <f t="shared" si="155"/>
        <v>3.8892494707459392E-3</v>
      </c>
      <c r="L86" s="47">
        <f>'Slovenia CoLUM'!L86*HLOOKUP('Pomurska CoLUM'!L$50,SF,'Pomurska CoLUM'!$A86,FALSE)</f>
        <v>1.0925602434685263E-4</v>
      </c>
      <c r="M86" s="38">
        <f>'Slovenia CoLUM'!M86*HLOOKUP('Pomurska CoLUM'!M$50,SF,'Pomurska CoLUM'!$A86,FALSE)</f>
        <v>2.9724566945700373E-5</v>
      </c>
      <c r="N86" s="38">
        <f>'Slovenia CoLUM'!N86*HLOOKUP('Pomurska CoLUM'!N$50,SF,'Pomurska CoLUM'!$A86,FALSE)</f>
        <v>2.910464727318014E-4</v>
      </c>
      <c r="O86" s="38">
        <f>'Slovenia CoLUM'!O86*HLOOKUP('Pomurska CoLUM'!O$50,SF,'Pomurska CoLUM'!$A86,FALSE)</f>
        <v>1.7261122162424175E-5</v>
      </c>
      <c r="P86" s="38">
        <f>'Slovenia CoLUM'!P86*HLOOKUP('Pomurska CoLUM'!P$50,SF,'Pomurska CoLUM'!$A86,FALSE)</f>
        <v>2.0823693678935281E-4</v>
      </c>
      <c r="Q86" s="55">
        <f>'Slovenia CoLUM'!Q86*HLOOKUP('Pomurska CoLUM'!Q$50,SF,'Pomurska CoLUM'!$A86,FALSE)</f>
        <v>3.0599521964167192E-3</v>
      </c>
      <c r="R86" s="34">
        <f t="shared" si="156"/>
        <v>3.7154773193928507E-3</v>
      </c>
      <c r="S86" s="47">
        <f>'Slovenia CoLUM'!S86*HLOOKUP('Pomurska CoLUM'!S$50,SF,'Pomurska CoLUM'!$A86,FALSE)</f>
        <v>1.0333197704687322E-4</v>
      </c>
      <c r="T86" s="38">
        <f>'Slovenia CoLUM'!T86*HLOOKUP('Pomurska CoLUM'!T$50,SF,'Pomurska CoLUM'!$A86,FALSE)</f>
        <v>2.9383961024664168E-5</v>
      </c>
      <c r="U86" s="38">
        <f>'Slovenia CoLUM'!U86*HLOOKUP('Pomurska CoLUM'!U$50,SF,'Pomurska CoLUM'!$A86,FALSE)</f>
        <v>3.228103071443052E-4</v>
      </c>
      <c r="V86" s="38">
        <f>'Slovenia CoLUM'!V86*HLOOKUP('Pomurska CoLUM'!V$50,SF,'Pomurska CoLUM'!$A86,FALSE)</f>
        <v>1.7515302273738416E-5</v>
      </c>
      <c r="W86" s="38">
        <f>'Slovenia CoLUM'!W86*HLOOKUP('Pomurska CoLUM'!W$50,SF,'Pomurska CoLUM'!$A86,FALSE)</f>
        <v>1.6956439533392741E-4</v>
      </c>
      <c r="X86" s="55">
        <f>'Slovenia CoLUM'!X86*HLOOKUP('Pomurska CoLUM'!X$50,SF,'Pomurska CoLUM'!$A86,FALSE)</f>
        <v>2.9857146091569844E-3</v>
      </c>
      <c r="Y86" s="34">
        <f t="shared" si="157"/>
        <v>3.6283205519804925E-3</v>
      </c>
      <c r="Z86" s="47">
        <f>'Slovenia CoLUM'!Z86*HLOOKUP('Pomurska CoLUM'!Z$50,SF,'Pomurska CoLUM'!$A86,FALSE)</f>
        <v>1.2044294783020768E-4</v>
      </c>
      <c r="AA86" s="38">
        <f>'Slovenia CoLUM'!AA86*HLOOKUP('Pomurska CoLUM'!AA$50,SF,'Pomurska CoLUM'!$A86,FALSE)</f>
        <v>3.0554645455930328E-5</v>
      </c>
      <c r="AB86" s="38">
        <f>'Slovenia CoLUM'!AB86*HLOOKUP('Pomurska CoLUM'!AB$50,SF,'Pomurska CoLUM'!$A86,FALSE)</f>
        <v>4.2967702788998378E-4</v>
      </c>
      <c r="AC86" s="38">
        <f>'Slovenia CoLUM'!AC86*HLOOKUP('Pomurska CoLUM'!AC$50,SF,'Pomurska CoLUM'!$A86,FALSE)</f>
        <v>1.8134993748934984E-5</v>
      </c>
      <c r="AD86" s="38">
        <f>'Slovenia CoLUM'!AD86*HLOOKUP('Pomurska CoLUM'!AD$50,SF,'Pomurska CoLUM'!$A86,FALSE)</f>
        <v>2.2410409908774323E-4</v>
      </c>
      <c r="AE86" s="55">
        <f>'Slovenia CoLUM'!AE86*HLOOKUP('Pomurska CoLUM'!AE$50,SF,'Pomurska CoLUM'!$A86,FALSE)</f>
        <v>2.7783434091155365E-3</v>
      </c>
      <c r="AF86" s="34">
        <f t="shared" si="158"/>
        <v>3.6012571231283366E-3</v>
      </c>
      <c r="AG86" s="47">
        <f>'Slovenia CoLUM'!AG86*HLOOKUP('Pomurska CoLUM'!AG$50,SF,'Pomurska CoLUM'!$A86,FALSE)</f>
        <v>1.2180302018139941E-4</v>
      </c>
      <c r="AH86" s="38">
        <f>'Slovenia CoLUM'!AH86*HLOOKUP('Pomurska CoLUM'!AH$50,SF,'Pomurska CoLUM'!$A86,FALSE)</f>
        <v>3.5545900887445358E-5</v>
      </c>
      <c r="AI86" s="38">
        <f>'Slovenia CoLUM'!AI86*HLOOKUP('Pomurska CoLUM'!AI$50,SF,'Pomurska CoLUM'!$A86,FALSE)</f>
        <v>4.4749037698950899E-4</v>
      </c>
      <c r="AJ86" s="38">
        <f>'Slovenia CoLUM'!AJ86*HLOOKUP('Pomurska CoLUM'!AJ$50,SF,'Pomurska CoLUM'!$A86,FALSE)</f>
        <v>1.7888607731135241E-5</v>
      </c>
      <c r="AK86" s="38">
        <f>'Slovenia CoLUM'!AK86*HLOOKUP('Pomurska CoLUM'!AK$50,SF,'Pomurska CoLUM'!$A86,FALSE)</f>
        <v>2.1842523820642069E-4</v>
      </c>
      <c r="AL86" s="55">
        <f>'Slovenia CoLUM'!AL86*HLOOKUP('Pomurska CoLUM'!AL$50,SF,'Pomurska CoLUM'!$A86,FALSE)</f>
        <v>2.9840274117412949E-3</v>
      </c>
      <c r="AM86" s="34">
        <f t="shared" si="159"/>
        <v>3.8251805557372046E-3</v>
      </c>
      <c r="AN86" s="47">
        <f>'Slovenia CoLUM'!AN86*HLOOKUP('Pomurska CoLUM'!AN$50,SF,'Pomurska CoLUM'!$A86,FALSE)</f>
        <v>1.2237291537854278E-4</v>
      </c>
      <c r="AO86" s="38">
        <f>'Slovenia CoLUM'!AO86*HLOOKUP('Pomurska CoLUM'!AO$50,SF,'Pomurska CoLUM'!$A86,FALSE)</f>
        <v>3.4388051639635293E-5</v>
      </c>
      <c r="AP86" s="38">
        <f>'Slovenia CoLUM'!AP86*HLOOKUP('Pomurska CoLUM'!AP$50,SF,'Pomurska CoLUM'!$A86,FALSE)</f>
        <v>5.0469481897944272E-4</v>
      </c>
      <c r="AQ86" s="38">
        <f>'Slovenia CoLUM'!AQ86*HLOOKUP('Pomurska CoLUM'!AQ$50,SF,'Pomurska CoLUM'!$A86,FALSE)</f>
        <v>1.6335173516129337E-5</v>
      </c>
      <c r="AR86" s="38">
        <f>'Slovenia CoLUM'!AR86*HLOOKUP('Pomurska CoLUM'!AR$50,SF,'Pomurska CoLUM'!$A86,FALSE)</f>
        <v>2.2030872395256934E-4</v>
      </c>
      <c r="AS86" s="55">
        <f>'Slovenia CoLUM'!AS86*HLOOKUP('Pomurska CoLUM'!AS$50,SF,'Pomurska CoLUM'!$A86,FALSE)</f>
        <v>3.1049964536180169E-3</v>
      </c>
      <c r="AT86" s="34">
        <f t="shared" si="160"/>
        <v>4.0030961370843363E-3</v>
      </c>
      <c r="AU86" s="47">
        <f>'Slovenia CoLUM'!AU86*HLOOKUP('Pomurska CoLUM'!AU$50,SF,'Pomurska CoLUM'!$A86,FALSE)</f>
        <v>1.2195436760924314E-4</v>
      </c>
      <c r="AV86" s="38">
        <f>'Slovenia CoLUM'!AV86*HLOOKUP('Pomurska CoLUM'!AV$50,SF,'Pomurska CoLUM'!$A86,FALSE)</f>
        <v>3.4270435398657404E-5</v>
      </c>
      <c r="AW86" s="38">
        <f>'Slovenia CoLUM'!AW86*HLOOKUP('Pomurska CoLUM'!AW$50,SF,'Pomurska CoLUM'!$A86,FALSE)</f>
        <v>5.0296862907861788E-4</v>
      </c>
      <c r="AX86" s="38">
        <f>'Slovenia CoLUM'!AX86*HLOOKUP('Pomurska CoLUM'!AX$50,SF,'Pomurska CoLUM'!$A86,FALSE)</f>
        <v>1.627930289790349E-5</v>
      </c>
      <c r="AY86" s="38">
        <f>'Slovenia CoLUM'!AY86*HLOOKUP('Pomurska CoLUM'!AY$50,SF,'Pomurska CoLUM'!$A86,FALSE)</f>
        <v>2.1955520978906052E-4</v>
      </c>
      <c r="AZ86" s="55">
        <f>'Slovenia CoLUM'!AZ86*HLOOKUP('Pomurska CoLUM'!AZ$50,SF,'Pomurska CoLUM'!$A86,FALSE)</f>
        <v>3.094376543686763E-3</v>
      </c>
      <c r="BA86" s="34">
        <f t="shared" si="190"/>
        <v>3.9894044884602456E-3</v>
      </c>
      <c r="BB86" s="47">
        <f>'Slovenia CoLUM'!BB86*HLOOKUP('Pomurska CoLUM'!BB$50,SF,'Pomurska CoLUM'!$A86,FALSE)</f>
        <v>1.1951094380631515E-4</v>
      </c>
      <c r="BC86" s="38">
        <f>'Slovenia CoLUM'!BC86*HLOOKUP('Pomurska CoLUM'!BC$50,SF,'Pomurska CoLUM'!$A86,FALSE)</f>
        <v>3.3583808103289925E-5</v>
      </c>
      <c r="BD86" s="38">
        <f>'Slovenia CoLUM'!BD86*HLOOKUP('Pomurska CoLUM'!BD$50,SF,'Pomurska CoLUM'!$A86,FALSE)</f>
        <v>4.9289137194950458E-4</v>
      </c>
      <c r="BE86" s="38">
        <f>'Slovenia CoLUM'!BE86*HLOOKUP('Pomurska CoLUM'!BE$50,SF,'Pomurska CoLUM'!$A86,FALSE)</f>
        <v>1.5953137980848096E-5</v>
      </c>
      <c r="BF86" s="38">
        <f>'Slovenia CoLUM'!BF86*HLOOKUP('Pomurska CoLUM'!BF$50,SF,'Pomurska CoLUM'!$A86,FALSE)</f>
        <v>2.1515629865391902E-4</v>
      </c>
      <c r="BG86" s="55">
        <f>'Slovenia CoLUM'!BG86*HLOOKUP('Pomurska CoLUM'!BG$50,SF,'Pomurska CoLUM'!$A86,FALSE)</f>
        <v>3.0323789830393882E-3</v>
      </c>
      <c r="BH86" s="34">
        <f t="shared" si="191"/>
        <v>3.9094745435332649E-3</v>
      </c>
    </row>
    <row r="87" spans="1:60">
      <c r="A87" s="6">
        <f t="shared" si="163"/>
        <v>37</v>
      </c>
      <c r="B87" s="326"/>
      <c r="C87" s="17" t="s">
        <v>89</v>
      </c>
      <c r="D87" s="14" t="s">
        <v>34</v>
      </c>
      <c r="E87" s="47">
        <f>'Slovenia CoLUM'!E87*HLOOKUP('Pomurska CoLUM'!E$50,SF,'Pomurska CoLUM'!$A87,FALSE)</f>
        <v>1.0598334770593954E-2</v>
      </c>
      <c r="F87" s="38">
        <f>'Slovenia CoLUM'!F87*HLOOKUP('Pomurska CoLUM'!F$50,SF,'Pomurska CoLUM'!$A87,FALSE)</f>
        <v>1.5055959311835792E-3</v>
      </c>
      <c r="G87" s="38">
        <f>'Slovenia CoLUM'!G87*HLOOKUP('Pomurska CoLUM'!G$50,SF,'Pomurska CoLUM'!$A87,FALSE)</f>
        <v>3.9130438705374405E-3</v>
      </c>
      <c r="H87" s="38">
        <f>'Slovenia CoLUM'!H87*HLOOKUP('Pomurska CoLUM'!H$50,SF,'Pomurska CoLUM'!$A87,FALSE)</f>
        <v>1.0321453322255239E-3</v>
      </c>
      <c r="I87" s="38">
        <f>'Slovenia CoLUM'!I87*HLOOKUP('Pomurska CoLUM'!I$50,SF,'Pomurska CoLUM'!$A87,FALSE)</f>
        <v>1.9103568940225357E-3</v>
      </c>
      <c r="J87" s="55">
        <f>'Slovenia CoLUM'!J87*HLOOKUP('Pomurska CoLUM'!J$50,SF,'Pomurska CoLUM'!$A87,FALSE)</f>
        <v>3.235198342623731E-2</v>
      </c>
      <c r="K87" s="34">
        <f t="shared" si="155"/>
        <v>5.1311460224800348E-2</v>
      </c>
      <c r="L87" s="47">
        <f>'Slovenia CoLUM'!L87*HLOOKUP('Pomurska CoLUM'!L$50,SF,'Pomurska CoLUM'!$A87,FALSE)</f>
        <v>9.6332900867046652E-3</v>
      </c>
      <c r="M87" s="38">
        <f>'Slovenia CoLUM'!M87*HLOOKUP('Pomurska CoLUM'!M$50,SF,'Pomurska CoLUM'!$A87,FALSE)</f>
        <v>1.3886669067499609E-3</v>
      </c>
      <c r="N87" s="38">
        <f>'Slovenia CoLUM'!N87*HLOOKUP('Pomurska CoLUM'!N$50,SF,'Pomurska CoLUM'!$A87,FALSE)</f>
        <v>4.3412998684934289E-3</v>
      </c>
      <c r="O87" s="38">
        <f>'Slovenia CoLUM'!O87*HLOOKUP('Pomurska CoLUM'!O$50,SF,'Pomurska CoLUM'!$A87,FALSE)</f>
        <v>1.0354902123884066E-3</v>
      </c>
      <c r="P87" s="38">
        <f>'Slovenia CoLUM'!P87*HLOOKUP('Pomurska CoLUM'!P$50,SF,'Pomurska CoLUM'!$A87,FALSE)</f>
        <v>1.9388633803374389E-3</v>
      </c>
      <c r="Q87" s="55">
        <f>'Slovenia CoLUM'!Q87*HLOOKUP('Pomurska CoLUM'!Q$50,SF,'Pomurska CoLUM'!$A87,FALSE)</f>
        <v>3.0440448039298067E-2</v>
      </c>
      <c r="R87" s="34">
        <f t="shared" si="156"/>
        <v>4.8778058493971967E-2</v>
      </c>
      <c r="S87" s="47">
        <f>'Slovenia CoLUM'!S87*HLOOKUP('Pomurska CoLUM'!S$50,SF,'Pomurska CoLUM'!$A87,FALSE)</f>
        <v>9.1109567282539727E-3</v>
      </c>
      <c r="T87" s="38">
        <f>'Slovenia CoLUM'!T87*HLOOKUP('Pomurska CoLUM'!T$50,SF,'Pomurska CoLUM'!$A87,FALSE)</f>
        <v>1.3727545413435903E-3</v>
      </c>
      <c r="U87" s="38">
        <f>'Slovenia CoLUM'!U87*HLOOKUP('Pomurska CoLUM'!U$50,SF,'Pomurska CoLUM'!$A87,FALSE)</f>
        <v>4.815094753769086E-3</v>
      </c>
      <c r="V87" s="38">
        <f>'Slovenia CoLUM'!V87*HLOOKUP('Pomurska CoLUM'!V$50,SF,'Pomurska CoLUM'!$A87,FALSE)</f>
        <v>1.0507384109106695E-3</v>
      </c>
      <c r="W87" s="38">
        <f>'Slovenia CoLUM'!W87*HLOOKUP('Pomurska CoLUM'!W$50,SF,'Pomurska CoLUM'!$A87,FALSE)</f>
        <v>1.5787890553469839E-3</v>
      </c>
      <c r="X87" s="55">
        <f>'Slovenia CoLUM'!X87*HLOOKUP('Pomurska CoLUM'!X$50,SF,'Pomurska CoLUM'!$A87,FALSE)</f>
        <v>2.9701931463715862E-2</v>
      </c>
      <c r="Y87" s="34">
        <f t="shared" si="157"/>
        <v>4.7630264953340162E-2</v>
      </c>
      <c r="Z87" s="47">
        <f>'Slovenia CoLUM'!Z87*HLOOKUP('Pomurska CoLUM'!Z$50,SF,'Pomurska CoLUM'!$A87,FALSE)</f>
        <v>1.0619660218120061E-2</v>
      </c>
      <c r="AA87" s="38">
        <f>'Slovenia CoLUM'!AA87*HLOOKUP('Pomurska CoLUM'!AA$50,SF,'Pomurska CoLUM'!$A87,FALSE)</f>
        <v>1.4274463634621943E-3</v>
      </c>
      <c r="AB87" s="38">
        <f>'Slovenia CoLUM'!AB87*HLOOKUP('Pomurska CoLUM'!AB$50,SF,'Pomurska CoLUM'!$A87,FALSE)</f>
        <v>6.4091373695923694E-3</v>
      </c>
      <c r="AC87" s="38">
        <f>'Slovenia CoLUM'!AC87*HLOOKUP('Pomurska CoLUM'!AC$50,SF,'Pomurska CoLUM'!$A87,FALSE)</f>
        <v>1.0879135407329643E-3</v>
      </c>
      <c r="AD87" s="38">
        <f>'Slovenia CoLUM'!AD87*HLOOKUP('Pomurska CoLUM'!AD$50,SF,'Pomurska CoLUM'!$A87,FALSE)</f>
        <v>2.0866001863265727E-3</v>
      </c>
      <c r="AE87" s="55">
        <f>'Slovenia CoLUM'!AE87*HLOOKUP('Pomurska CoLUM'!AE$50,SF,'Pomurska CoLUM'!$A87,FALSE)</f>
        <v>2.7638999811678788E-2</v>
      </c>
      <c r="AF87" s="34">
        <f t="shared" si="158"/>
        <v>4.9269757489912955E-2</v>
      </c>
      <c r="AG87" s="47">
        <f>'Slovenia CoLUM'!AG87*HLOOKUP('Pomurska CoLUM'!AG$50,SF,'Pomurska CoLUM'!$A87,FALSE)</f>
        <v>1.0739580117972384E-2</v>
      </c>
      <c r="AH87" s="38">
        <f>'Slovenia CoLUM'!AH87*HLOOKUP('Pomurska CoLUM'!AH$50,SF,'Pomurska CoLUM'!$A87,FALSE)</f>
        <v>1.6606269259761108E-3</v>
      </c>
      <c r="AI87" s="38">
        <f>'Slovenia CoLUM'!AI87*HLOOKUP('Pomurska CoLUM'!AI$50,SF,'Pomurska CoLUM'!$A87,FALSE)</f>
        <v>6.6748443866791575E-3</v>
      </c>
      <c r="AJ87" s="38">
        <f>'Slovenia CoLUM'!AJ87*HLOOKUP('Pomurska CoLUM'!AJ$50,SF,'Pomurska CoLUM'!$A87,FALSE)</f>
        <v>1.0731329078459341E-3</v>
      </c>
      <c r="AK87" s="38">
        <f>'Slovenia CoLUM'!AK87*HLOOKUP('Pomurska CoLUM'!AK$50,SF,'Pomurska CoLUM'!$A87,FALSE)</f>
        <v>2.0337251509241617E-3</v>
      </c>
      <c r="AL87" s="55">
        <f>'Slovenia CoLUM'!AL87*HLOOKUP('Pomurska CoLUM'!AL$50,SF,'Pomurska CoLUM'!$A87,FALSE)</f>
        <v>2.968514719979036E-2</v>
      </c>
      <c r="AM87" s="34">
        <f t="shared" si="159"/>
        <v>5.1867056689188104E-2</v>
      </c>
      <c r="AN87" s="47">
        <f>'Slovenia CoLUM'!AN87*HLOOKUP('Pomurska CoLUM'!AN$50,SF,'Pomurska CoLUM'!$A87,FALSE)</f>
        <v>1.0789828749898357E-2</v>
      </c>
      <c r="AO87" s="38">
        <f>'Slovenia CoLUM'!AO87*HLOOKUP('Pomurska CoLUM'!AO$50,SF,'Pomurska CoLUM'!$A87,FALSE)</f>
        <v>1.6065347356213635E-3</v>
      </c>
      <c r="AP87" s="38">
        <f>'Slovenia CoLUM'!AP87*HLOOKUP('Pomurska CoLUM'!AP$50,SF,'Pomurska CoLUM'!$A87,FALSE)</f>
        <v>7.5281158046666997E-3</v>
      </c>
      <c r="AQ87" s="38">
        <f>'Slovenia CoLUM'!AQ87*HLOOKUP('Pomurska CoLUM'!AQ$50,SF,'Pomurska CoLUM'!$A87,FALSE)</f>
        <v>9.7994279482248293E-4</v>
      </c>
      <c r="AR87" s="38">
        <f>'Slovenia CoLUM'!AR87*HLOOKUP('Pomurska CoLUM'!AR$50,SF,'Pomurska CoLUM'!$A87,FALSE)</f>
        <v>2.051262008682921E-3</v>
      </c>
      <c r="AS87" s="55">
        <f>'Slovenia CoLUM'!AS87*HLOOKUP('Pomurska CoLUM'!AS$50,SF,'Pomurska CoLUM'!$A87,FALSE)</f>
        <v>3.0888548951596817E-2</v>
      </c>
      <c r="AT87" s="34">
        <f t="shared" si="160"/>
        <v>5.3844233045288639E-2</v>
      </c>
      <c r="AU87" s="47">
        <f>'Slovenia CoLUM'!AU87*HLOOKUP('Pomurska CoLUM'!AU$50,SF,'Pomurska CoLUM'!$A87,FALSE)</f>
        <v>1.0752924678924589E-2</v>
      </c>
      <c r="AV87" s="38">
        <f>'Slovenia CoLUM'!AV87*HLOOKUP('Pomurska CoLUM'!AV$50,SF,'Pomurska CoLUM'!$A87,FALSE)</f>
        <v>1.6010399614892206E-3</v>
      </c>
      <c r="AW87" s="38">
        <f>'Slovenia CoLUM'!AW87*HLOOKUP('Pomurska CoLUM'!AW$50,SF,'Pomurska CoLUM'!$A87,FALSE)</f>
        <v>7.5023676555168095E-3</v>
      </c>
      <c r="AX87" s="38">
        <f>'Slovenia CoLUM'!AX87*HLOOKUP('Pomurska CoLUM'!AX$50,SF,'Pomurska CoLUM'!$A87,FALSE)</f>
        <v>9.765911310205249E-4</v>
      </c>
      <c r="AY87" s="38">
        <f>'Slovenia CoLUM'!AY87*HLOOKUP('Pomurska CoLUM'!AY$50,SF,'Pomurska CoLUM'!$A87,FALSE)</f>
        <v>2.0442461495336324E-3</v>
      </c>
      <c r="AZ87" s="55">
        <f>'Slovenia CoLUM'!AZ87*HLOOKUP('Pomurska CoLUM'!AZ$50,SF,'Pomurska CoLUM'!$A87,FALSE)</f>
        <v>3.078290193631892E-2</v>
      </c>
      <c r="BA87" s="34">
        <f t="shared" si="190"/>
        <v>5.3660071512803692E-2</v>
      </c>
      <c r="BB87" s="47">
        <f>'Slovenia CoLUM'!BB87*HLOOKUP('Pomurska CoLUM'!BB$50,SF,'Pomurska CoLUM'!$A87,FALSE)</f>
        <v>1.053748383308495E-2</v>
      </c>
      <c r="BC87" s="38">
        <f>'Slovenia CoLUM'!BC87*HLOOKUP('Pomurska CoLUM'!BC$50,SF,'Pomurska CoLUM'!$A87,FALSE)</f>
        <v>1.568962232515414E-3</v>
      </c>
      <c r="BD87" s="38">
        <f>'Slovenia CoLUM'!BD87*HLOOKUP('Pomurska CoLUM'!BD$50,SF,'Pomurska CoLUM'!$A87,FALSE)</f>
        <v>7.3520535333810502E-3</v>
      </c>
      <c r="BE87" s="38">
        <f>'Slovenia CoLUM'!BE87*HLOOKUP('Pomurska CoLUM'!BE$50,SF,'Pomurska CoLUM'!$A87,FALSE)</f>
        <v>9.5702458279398289E-4</v>
      </c>
      <c r="BF87" s="38">
        <f>'Slovenia CoLUM'!BF87*HLOOKUP('Pomurska CoLUM'!BF$50,SF,'Pomurska CoLUM'!$A87,FALSE)</f>
        <v>2.0032885372829722E-3</v>
      </c>
      <c r="BG87" s="55">
        <f>'Slovenia CoLUM'!BG87*HLOOKUP('Pomurska CoLUM'!BG$50,SF,'Pomurska CoLUM'!$A87,FALSE)</f>
        <v>3.0166149319837049E-2</v>
      </c>
      <c r="BH87" s="34">
        <f t="shared" si="191"/>
        <v>5.2584962038895421E-2</v>
      </c>
    </row>
    <row r="88" spans="1:60">
      <c r="A88" s="6">
        <f t="shared" si="163"/>
        <v>38</v>
      </c>
      <c r="B88" s="326"/>
      <c r="C88" s="3" t="s">
        <v>90</v>
      </c>
      <c r="D88" s="15"/>
      <c r="E88" s="48">
        <f>SUM(E89:E94)</f>
        <v>1.8136052651929954E-2</v>
      </c>
      <c r="F88" s="39">
        <f t="shared" ref="F88:AT88" si="192">SUM(F89:F94)</f>
        <v>2.6273119512702317E-3</v>
      </c>
      <c r="G88" s="39">
        <f t="shared" si="192"/>
        <v>1.3825816180195433E-2</v>
      </c>
      <c r="H88" s="39">
        <f t="shared" si="192"/>
        <v>1.9393429977406066E-3</v>
      </c>
      <c r="I88" s="39">
        <f t="shared" si="192"/>
        <v>4.0874641203769635E-3</v>
      </c>
      <c r="J88" s="56">
        <f t="shared" si="192"/>
        <v>8.77098692134234E-2</v>
      </c>
      <c r="K88" s="35">
        <f t="shared" si="192"/>
        <v>0.1283258571149366</v>
      </c>
      <c r="L88" s="48">
        <f t="shared" si="192"/>
        <v>1.657468725195084E-2</v>
      </c>
      <c r="M88" s="39">
        <f t="shared" si="192"/>
        <v>2.4365025180680907E-3</v>
      </c>
      <c r="N88" s="39">
        <f t="shared" si="192"/>
        <v>1.5422735703055468E-2</v>
      </c>
      <c r="O88" s="39">
        <f t="shared" si="192"/>
        <v>1.9562544438336636E-3</v>
      </c>
      <c r="P88" s="39">
        <f t="shared" si="192"/>
        <v>4.1711155519543811E-3</v>
      </c>
      <c r="Q88" s="56">
        <f t="shared" si="192"/>
        <v>8.2978229092521602E-2</v>
      </c>
      <c r="R88" s="35">
        <f t="shared" si="192"/>
        <v>0.12353952456138406</v>
      </c>
      <c r="S88" s="48">
        <f t="shared" si="192"/>
        <v>1.570102194035267E-2</v>
      </c>
      <c r="T88" s="39">
        <f t="shared" si="192"/>
        <v>2.4124309973598454E-3</v>
      </c>
      <c r="U88" s="39">
        <f t="shared" si="192"/>
        <v>1.7133248003335665E-2</v>
      </c>
      <c r="V88" s="39">
        <f t="shared" si="192"/>
        <v>1.9882325718619726E-3</v>
      </c>
      <c r="W88" s="39">
        <f t="shared" si="192"/>
        <v>3.4019063397212378E-3</v>
      </c>
      <c r="X88" s="56">
        <f t="shared" si="192"/>
        <v>8.1094433751312728E-2</v>
      </c>
      <c r="Y88" s="35">
        <f t="shared" si="192"/>
        <v>0.12173127360394412</v>
      </c>
      <c r="Z88" s="48">
        <f t="shared" si="192"/>
        <v>1.8338982497484793E-2</v>
      </c>
      <c r="AA88" s="39">
        <f t="shared" si="192"/>
        <v>2.5137523382666263E-3</v>
      </c>
      <c r="AB88" s="39">
        <f t="shared" si="192"/>
        <v>2.2852573882352054E-2</v>
      </c>
      <c r="AC88" s="39">
        <f t="shared" si="192"/>
        <v>2.0628499358339766E-3</v>
      </c>
      <c r="AD88" s="39">
        <f t="shared" si="192"/>
        <v>4.5054499066899765E-3</v>
      </c>
      <c r="AE88" s="56">
        <f t="shared" si="192"/>
        <v>7.5618725787612348E-2</v>
      </c>
      <c r="AF88" s="35">
        <f t="shared" si="192"/>
        <v>0.12589233434823976</v>
      </c>
      <c r="AG88" s="48">
        <f t="shared" si="192"/>
        <v>1.8551272964434144E-2</v>
      </c>
      <c r="AH88" s="39">
        <f t="shared" si="192"/>
        <v>2.9252067265844416E-3</v>
      </c>
      <c r="AI88" s="39">
        <f t="shared" si="192"/>
        <v>2.3806660892854117E-2</v>
      </c>
      <c r="AJ88" s="39">
        <f t="shared" si="192"/>
        <v>2.0353943536501858E-3</v>
      </c>
      <c r="AK88" s="39">
        <f t="shared" si="192"/>
        <v>4.3925122572012571E-3</v>
      </c>
      <c r="AL88" s="56">
        <f t="shared" si="192"/>
        <v>8.1239648903538422E-2</v>
      </c>
      <c r="AM88" s="35">
        <f t="shared" si="192"/>
        <v>0.13295069609826257</v>
      </c>
      <c r="AN88" s="48">
        <f t="shared" si="192"/>
        <v>1.8656653769533092E-2</v>
      </c>
      <c r="AO88" s="39">
        <f t="shared" si="192"/>
        <v>2.8327444326105631E-3</v>
      </c>
      <c r="AP88" s="39">
        <f t="shared" si="192"/>
        <v>2.6876729374440297E-2</v>
      </c>
      <c r="AQ88" s="39">
        <f t="shared" si="192"/>
        <v>1.8604952401719387E-3</v>
      </c>
      <c r="AR88" s="39">
        <f t="shared" si="192"/>
        <v>4.4348061966416399E-3</v>
      </c>
      <c r="AS88" s="56">
        <f t="shared" si="192"/>
        <v>8.461729240733451E-2</v>
      </c>
      <c r="AT88" s="48">
        <f t="shared" si="192"/>
        <v>0.13927872142073205</v>
      </c>
      <c r="AU88" s="48">
        <f t="shared" ref="AU88:BH88" si="193">SUM(AU89:AU94)</f>
        <v>1.8585239443677189E-2</v>
      </c>
      <c r="AV88" s="39">
        <f t="shared" si="193"/>
        <v>2.8219011947783141E-3</v>
      </c>
      <c r="AW88" s="39">
        <f t="shared" si="193"/>
        <v>2.6773850072867904E-2</v>
      </c>
      <c r="AX88" s="39">
        <f t="shared" si="193"/>
        <v>1.8533735979430425E-3</v>
      </c>
      <c r="AY88" s="39">
        <f t="shared" si="193"/>
        <v>4.4178305535950849E-3</v>
      </c>
      <c r="AZ88" s="56">
        <f t="shared" si="193"/>
        <v>8.4293392582228122E-2</v>
      </c>
      <c r="BA88" s="48">
        <f t="shared" si="193"/>
        <v>0.13874558744508964</v>
      </c>
      <c r="BB88" s="48">
        <f t="shared" si="193"/>
        <v>1.8161208791141751E-2</v>
      </c>
      <c r="BC88" s="39">
        <f t="shared" si="193"/>
        <v>2.7575182413792686E-3</v>
      </c>
      <c r="BD88" s="39">
        <f t="shared" si="193"/>
        <v>2.6162992561363181E-2</v>
      </c>
      <c r="BE88" s="39">
        <f t="shared" si="193"/>
        <v>1.8110880401750414E-3</v>
      </c>
      <c r="BF88" s="39">
        <f t="shared" si="193"/>
        <v>4.3170357493038094E-3</v>
      </c>
      <c r="BG88" s="56">
        <f t="shared" si="193"/>
        <v>8.2370200665901866E-2</v>
      </c>
      <c r="BH88" s="48">
        <f t="shared" si="193"/>
        <v>0.13558004404926491</v>
      </c>
    </row>
    <row r="89" spans="1:60">
      <c r="A89" s="6">
        <f t="shared" si="163"/>
        <v>39</v>
      </c>
      <c r="B89" s="326"/>
      <c r="C89" s="17" t="s">
        <v>91</v>
      </c>
      <c r="D89" s="14" t="s">
        <v>27</v>
      </c>
      <c r="E89" s="47">
        <f>'Slovenia CoLUM'!E89*HLOOKUP('Pomurska CoLUM'!E$50,SF,'Pomurska CoLUM'!$A89,FALSE)</f>
        <v>3.1052650390265169E-4</v>
      </c>
      <c r="F89" s="38">
        <f>'Slovenia CoLUM'!F89*HLOOKUP('Pomurska CoLUM'!F$50,SF,'Pomurska CoLUM'!$A89,FALSE)</f>
        <v>8.8765343483594196E-5</v>
      </c>
      <c r="G89" s="38">
        <f>'Slovenia CoLUM'!G89*HLOOKUP('Pomurska CoLUM'!G$50,SF,'Pomurska CoLUM'!$A89,FALSE)</f>
        <v>7.3583896272022531E-4</v>
      </c>
      <c r="H89" s="38">
        <f>'Slovenia CoLUM'!H89*HLOOKUP('Pomurska CoLUM'!H$50,SF,'Pomurska CoLUM'!$A89,FALSE)</f>
        <v>4.8138615122098242E-5</v>
      </c>
      <c r="I89" s="38">
        <f>'Slovenia CoLUM'!I89*HLOOKUP('Pomurska CoLUM'!I$50,SF,'Pomurska CoLUM'!$A89,FALSE)</f>
        <v>5.9063150475282991E-4</v>
      </c>
      <c r="J89" s="55">
        <f>'Slovenia CoLUM'!J89*HLOOKUP('Pomurska CoLUM'!J$50,SF,'Pomurska CoLUM'!$A89,FALSE)</f>
        <v>9.5876270548273176E-3</v>
      </c>
      <c r="K89" s="34">
        <f t="shared" si="155"/>
        <v>1.1361527984808717E-2</v>
      </c>
      <c r="L89" s="47">
        <f>'Slovenia CoLUM'!L89*HLOOKUP('Pomurska CoLUM'!L$50,SF,'Pomurska CoLUM'!$A89,FALSE)</f>
        <v>2.8379271853737337E-4</v>
      </c>
      <c r="M89" s="38">
        <f>'Slovenia CoLUM'!M89*HLOOKUP('Pomurska CoLUM'!M$50,SF,'Pomurska CoLUM'!$A89,FALSE)</f>
        <v>8.2318729913435798E-5</v>
      </c>
      <c r="N89" s="38">
        <f>'Slovenia CoLUM'!N89*HLOOKUP('Pomurska CoLUM'!N$50,SF,'Pomurska CoLUM'!$A89,FALSE)</f>
        <v>8.2083037226407692E-4</v>
      </c>
      <c r="O89" s="38">
        <f>'Slovenia CoLUM'!O89*HLOOKUP('Pomurska CoLUM'!O$50,SF,'Pomurska CoLUM'!$A89,FALSE)</f>
        <v>4.8558393158051767E-5</v>
      </c>
      <c r="P89" s="38">
        <f>'Slovenia CoLUM'!P89*HLOOKUP('Pomurska CoLUM'!P$50,SF,'Pomurska CoLUM'!$A89,FALSE)</f>
        <v>6.0271899211718173E-4</v>
      </c>
      <c r="Q89" s="55">
        <f>'Slovenia CoLUM'!Q89*HLOOKUP('Pomurska CoLUM'!Q$50,SF,'Pomurska CoLUM'!$A89,FALSE)</f>
        <v>9.0704081689288764E-3</v>
      </c>
      <c r="R89" s="34">
        <f t="shared" si="156"/>
        <v>1.0908627374918996E-2</v>
      </c>
      <c r="S89" s="47">
        <f>'Slovenia CoLUM'!S89*HLOOKUP('Pomurska CoLUM'!S$50,SF,'Pomurska CoLUM'!$A89,FALSE)</f>
        <v>2.6883377239852156E-4</v>
      </c>
      <c r="T89" s="38">
        <f>'Slovenia CoLUM'!T89*HLOOKUP('Pomurska CoLUM'!T$50,SF,'Pomurska CoLUM'!$A89,FALSE)</f>
        <v>8.1505458842672055E-5</v>
      </c>
      <c r="U89" s="38">
        <f>'Slovenia CoLUM'!U89*HLOOKUP('Pomurska CoLUM'!U$50,SF,'Pomurska CoLUM'!$A89,FALSE)</f>
        <v>9.1186742789637417E-4</v>
      </c>
      <c r="V89" s="38">
        <f>'Slovenia CoLUM'!V89*HLOOKUP('Pomurska CoLUM'!V$50,SF,'Pomurska CoLUM'!$A89,FALSE)</f>
        <v>4.9352158262663667E-5</v>
      </c>
      <c r="W89" s="38">
        <f>'Slovenia CoLUM'!W89*HLOOKUP('Pomurska CoLUM'!W$50,SF,'Pomurska CoLUM'!$A89,FALSE)</f>
        <v>4.9156958967322786E-4</v>
      </c>
      <c r="X89" s="55">
        <f>'Slovenia CoLUM'!X89*HLOOKUP('Pomurska CoLUM'!X$50,SF,'Pomurska CoLUM'!$A89,FALSE)</f>
        <v>8.8644891846560332E-3</v>
      </c>
      <c r="Y89" s="34">
        <f t="shared" si="157"/>
        <v>1.0667617591729493E-2</v>
      </c>
      <c r="Z89" s="47">
        <f>'Slovenia CoLUM'!Z89*HLOOKUP('Pomurska CoLUM'!Z$50,SF,'Pomurska CoLUM'!$A89,FALSE)</f>
        <v>3.1400108002387523E-4</v>
      </c>
      <c r="AA89" s="38">
        <f>'Slovenia CoLUM'!AA89*HLOOKUP('Pomurska CoLUM'!AA$50,SF,'Pomurska CoLUM'!$A89,FALSE)</f>
        <v>8.4928662403810118E-5</v>
      </c>
      <c r="AB89" s="38">
        <f>'Slovenia CoLUM'!AB89*HLOOKUP('Pomurska CoLUM'!AB$50,SF,'Pomurska CoLUM'!$A89,FALSE)</f>
        <v>1.2162619582028573E-3</v>
      </c>
      <c r="AC89" s="38">
        <f>'Slovenia CoLUM'!AC89*HLOOKUP('Pomurska CoLUM'!AC$50,SF,'Pomurska CoLUM'!$A89,FALSE)</f>
        <v>5.1204319829678169E-5</v>
      </c>
      <c r="AD89" s="38">
        <f>'Slovenia CoLUM'!AD89*HLOOKUP('Pomurska CoLUM'!AD$50,SF,'Pomurska CoLUM'!$A89,FALSE)</f>
        <v>6.5102972885090033E-4</v>
      </c>
      <c r="AE89" s="55">
        <f>'Slovenia CoLUM'!AE89*HLOOKUP('Pomurska CoLUM'!AE$50,SF,'Pomurska CoLUM'!$A89,FALSE)</f>
        <v>8.2659357232506645E-3</v>
      </c>
      <c r="AF89" s="34">
        <f t="shared" si="158"/>
        <v>1.0583361472561786E-2</v>
      </c>
      <c r="AG89" s="47">
        <f>'Slovenia CoLUM'!AG89*HLOOKUP('Pomurska CoLUM'!AG$50,SF,'Pomurska CoLUM'!$A89,FALSE)</f>
        <v>3.1763592922611508E-4</v>
      </c>
      <c r="AH89" s="38">
        <f>'Slovenia CoLUM'!AH89*HLOOKUP('Pomurska CoLUM'!AH$50,SF,'Pomurska CoLUM'!$A89,FALSE)</f>
        <v>9.8829900926021149E-5</v>
      </c>
      <c r="AI89" s="38">
        <f>'Slovenia CoLUM'!AI89*HLOOKUP('Pomurska CoLUM'!AI$50,SF,'Pomurska CoLUM'!$A89,FALSE)</f>
        <v>1.2670404718907748E-3</v>
      </c>
      <c r="AJ89" s="38">
        <f>'Slovenia CoLUM'!AJ89*HLOOKUP('Pomurska CoLUM'!AJ$50,SF,'Pomurska CoLUM'!$A89,FALSE)</f>
        <v>5.0522813925236124E-5</v>
      </c>
      <c r="AK89" s="38">
        <f>'Slovenia CoLUM'!AK89*HLOOKUP('Pomurska CoLUM'!AK$50,SF,'Pomurska CoLUM'!$A89,FALSE)</f>
        <v>6.3471043358706385E-4</v>
      </c>
      <c r="AL89" s="55">
        <f>'Slovenia CoLUM'!AL89*HLOOKUP('Pomurska CoLUM'!AL$50,SF,'Pomurska CoLUM'!$A89,FALSE)</f>
        <v>8.8803627543550465E-3</v>
      </c>
      <c r="AM89" s="34">
        <f t="shared" si="159"/>
        <v>1.1249102303910258E-2</v>
      </c>
      <c r="AN89" s="47">
        <f>'Slovenia CoLUM'!AN89*HLOOKUP('Pomurska CoLUM'!AN$50,SF,'Pomurska CoLUM'!$A89,FALSE)</f>
        <v>3.1944026524199768E-4</v>
      </c>
      <c r="AO89" s="38">
        <f>'Slovenia CoLUM'!AO89*HLOOKUP('Pomurska CoLUM'!AO$50,SF,'Pomurska CoLUM'!$A89,FALSE)</f>
        <v>9.5706005691614573E-5</v>
      </c>
      <c r="AP89" s="38">
        <f>'Slovenia CoLUM'!AP89*HLOOKUP('Pomurska CoLUM'!AP$50,SF,'Pomurska CoLUM'!$A89,FALSE)</f>
        <v>1.4304359617141099E-3</v>
      </c>
      <c r="AQ89" s="38">
        <f>'Slovenia CoLUM'!AQ89*HLOOKUP('Pomurska CoLUM'!AQ$50,SF,'Pomurska CoLUM'!$A89,FALSE)</f>
        <v>4.6181446194651882E-5</v>
      </c>
      <c r="AR89" s="38">
        <f>'Slovenia CoLUM'!AR89*HLOOKUP('Pomurska CoLUM'!AR$50,SF,'Pomurska CoLUM'!$A89,FALSE)</f>
        <v>6.4082183477810197E-4</v>
      </c>
      <c r="AS89" s="55">
        <f>'Slovenia CoLUM'!AS89*HLOOKUP('Pomurska CoLUM'!AS$50,SF,'Pomurska CoLUM'!$A89,FALSE)</f>
        <v>9.2495753244907775E-3</v>
      </c>
      <c r="AT89" s="34">
        <f t="shared" si="160"/>
        <v>1.1782160838111254E-2</v>
      </c>
      <c r="AU89" s="47">
        <f>'Slovenia CoLUM'!AU89*HLOOKUP('Pomurska CoLUM'!AU$50,SF,'Pomurska CoLUM'!$A89,FALSE)</f>
        <v>3.1821750517605586E-4</v>
      </c>
      <c r="AV89" s="38">
        <f>'Slovenia CoLUM'!AV89*HLOOKUP('Pomurska CoLUM'!AV$50,SF,'Pomurska CoLUM'!$A89,FALSE)</f>
        <v>9.5339660260045846E-5</v>
      </c>
      <c r="AW89" s="38">
        <f>'Slovenia CoLUM'!AW89*HLOOKUP('Pomurska CoLUM'!AW$50,SF,'Pomurska CoLUM'!$A89,FALSE)</f>
        <v>1.424960509301916E-3</v>
      </c>
      <c r="AX89" s="38">
        <f>'Slovenia CoLUM'!AX89*HLOOKUP('Pomurska CoLUM'!AX$50,SF,'Pomurska CoLUM'!$A89,FALSE)</f>
        <v>4.6004671898050661E-5</v>
      </c>
      <c r="AY89" s="38">
        <f>'Slovenia CoLUM'!AY89*HLOOKUP('Pomurska CoLUM'!AY$50,SF,'Pomurska CoLUM'!$A89,FALSE)</f>
        <v>6.3836888368141846E-4</v>
      </c>
      <c r="AZ89" s="55">
        <f>'Slovenia CoLUM'!AZ89*HLOOKUP('Pomurska CoLUM'!AZ$50,SF,'Pomurska CoLUM'!$A89,FALSE)</f>
        <v>9.214169608416943E-3</v>
      </c>
      <c r="BA89" s="34">
        <f t="shared" ref="BA89:BA94" si="194">SUM(AU89:AZ89)</f>
        <v>1.173706083873443E-2</v>
      </c>
      <c r="BB89" s="47">
        <f>'Slovenia CoLUM'!BB89*HLOOKUP('Pomurska CoLUM'!BB$50,SF,'Pomurska CoLUM'!$A89,FALSE)</f>
        <v>3.1095722871973526E-4</v>
      </c>
      <c r="BC89" s="38">
        <f>'Slovenia CoLUM'!BC89*HLOOKUP('Pomurska CoLUM'!BC$50,SF,'Pomurska CoLUM'!$A89,FALSE)</f>
        <v>9.3164442745356779E-5</v>
      </c>
      <c r="BD89" s="38">
        <f>'Slovenia CoLUM'!BD89*HLOOKUP('Pomurska CoLUM'!BD$50,SF,'Pomurska CoLUM'!$A89,FALSE)</f>
        <v>1.3924493901189927E-3</v>
      </c>
      <c r="BE89" s="38">
        <f>'Slovenia CoLUM'!BE89*HLOOKUP('Pomurska CoLUM'!BE$50,SF,'Pomurska CoLUM'!$A89,FALSE)</f>
        <v>4.4955054479683371E-5</v>
      </c>
      <c r="BF89" s="38">
        <f>'Slovenia CoLUM'!BF89*HLOOKUP('Pomurska CoLUM'!BF$50,SF,'Pomurska CoLUM'!$A89,FALSE)</f>
        <v>6.2380420857319121E-4</v>
      </c>
      <c r="BG89" s="55">
        <f>'Slovenia CoLUM'!BG89*HLOOKUP('Pomurska CoLUM'!BG$50,SF,'Pomurska CoLUM'!$A89,FALSE)</f>
        <v>9.0039441570058942E-3</v>
      </c>
      <c r="BH89" s="34">
        <f t="shared" ref="BH89:BH94" si="195">SUM(BB89:BG89)</f>
        <v>1.1469274481642854E-2</v>
      </c>
    </row>
    <row r="90" spans="1:60">
      <c r="A90" s="6">
        <f t="shared" si="163"/>
        <v>40</v>
      </c>
      <c r="B90" s="326"/>
      <c r="C90" s="17" t="s">
        <v>92</v>
      </c>
      <c r="D90" s="14" t="s">
        <v>28</v>
      </c>
      <c r="E90" s="47">
        <f>'Slovenia CoLUM'!E90*HLOOKUP('Pomurska CoLUM'!E$50,SF,'Pomurska CoLUM'!$A90,FALSE)</f>
        <v>1.6606465656569095E-4</v>
      </c>
      <c r="F90" s="38">
        <f>'Slovenia CoLUM'!F90*HLOOKUP('Pomurska CoLUM'!F$50,SF,'Pomurska CoLUM'!$A90,FALSE)</f>
        <v>3.5428762500890112E-5</v>
      </c>
      <c r="G90" s="38">
        <f>'Slovenia CoLUM'!G90*HLOOKUP('Pomurska CoLUM'!G$50,SF,'Pomurska CoLUM'!$A90,FALSE)</f>
        <v>2.0309904458601987E-4</v>
      </c>
      <c r="H90" s="38">
        <f>'Slovenia CoLUM'!H90*HLOOKUP('Pomurska CoLUM'!H$50,SF,'Pomurska CoLUM'!$A90,FALSE)</f>
        <v>2.5293815424712809E-5</v>
      </c>
      <c r="I90" s="38">
        <f>'Slovenia CoLUM'!I90*HLOOKUP('Pomurska CoLUM'!I$50,SF,'Pomurska CoLUM'!$A90,FALSE)</f>
        <v>1.737136760939975E-4</v>
      </c>
      <c r="J90" s="55">
        <f>'Slovenia CoLUM'!J90*HLOOKUP('Pomurska CoLUM'!J$50,SF,'Pomurska CoLUM'!$A90,FALSE)</f>
        <v>2.9122005825420309E-3</v>
      </c>
      <c r="K90" s="34">
        <f t="shared" si="155"/>
        <v>3.5158005377133421E-3</v>
      </c>
      <c r="L90" s="47">
        <f>'Slovenia CoLUM'!L90*HLOOKUP('Pomurska CoLUM'!L$50,SF,'Pomurska CoLUM'!$A90,FALSE)</f>
        <v>1.5176785152782666E-4</v>
      </c>
      <c r="M90" s="38">
        <f>'Slovenia CoLUM'!M90*HLOOKUP('Pomurska CoLUM'!M$50,SF,'Pomurska CoLUM'!$A90,FALSE)</f>
        <v>3.2855736450983953E-5</v>
      </c>
      <c r="N90" s="38">
        <f>'Slovenia CoLUM'!N90*HLOOKUP('Pomurska CoLUM'!N$50,SF,'Pomurska CoLUM'!$A90,FALSE)</f>
        <v>2.2655753883666827E-4</v>
      </c>
      <c r="O90" s="38">
        <f>'Slovenia CoLUM'!O90*HLOOKUP('Pomurska CoLUM'!O$50,SF,'Pomurska CoLUM'!$A90,FALSE)</f>
        <v>2.5514382388133476E-5</v>
      </c>
      <c r="P90" s="38">
        <f>'Slovenia CoLUM'!P90*HLOOKUP('Pomurska CoLUM'!P$50,SF,'Pomurska CoLUM'!$A90,FALSE)</f>
        <v>1.7726878930401848E-4</v>
      </c>
      <c r="Q90" s="55">
        <f>'Slovenia CoLUM'!Q90*HLOOKUP('Pomurska CoLUM'!Q$50,SF,'Pomurska CoLUM'!$A90,FALSE)</f>
        <v>2.7550975650590154E-3</v>
      </c>
      <c r="R90" s="34">
        <f t="shared" si="156"/>
        <v>3.3690618635666462E-3</v>
      </c>
      <c r="S90" s="47">
        <f>'Slovenia CoLUM'!S90*HLOOKUP('Pomurska CoLUM'!S$50,SF,'Pomurska CoLUM'!$A90,FALSE)</f>
        <v>1.4376804403341752E-4</v>
      </c>
      <c r="T90" s="38">
        <f>'Slovenia CoLUM'!T90*HLOOKUP('Pomurska CoLUM'!T$50,SF,'Pomurska CoLUM'!$A90,FALSE)</f>
        <v>3.2531136934053571E-5</v>
      </c>
      <c r="U90" s="38">
        <f>'Slovenia CoLUM'!U90*HLOOKUP('Pomurska CoLUM'!U$50,SF,'Pomurska CoLUM'!$A90,FALSE)</f>
        <v>2.5168469295268895E-4</v>
      </c>
      <c r="V90" s="38">
        <f>'Slovenia CoLUM'!V90*HLOOKUP('Pomurska CoLUM'!V$50,SF,'Pomurska CoLUM'!$A90,FALSE)</f>
        <v>2.5931456040869581E-5</v>
      </c>
      <c r="W90" s="38">
        <f>'Slovenia CoLUM'!W90*HLOOKUP('Pomurska CoLUM'!W$50,SF,'Pomurska CoLUM'!$A90,FALSE)</f>
        <v>1.4457806566530815E-4</v>
      </c>
      <c r="X90" s="55">
        <f>'Slovenia CoLUM'!X90*HLOOKUP('Pomurska CoLUM'!X$50,SF,'Pomurska CoLUM'!$A90,FALSE)</f>
        <v>2.6925505570739782E-3</v>
      </c>
      <c r="Y90" s="34">
        <f t="shared" si="157"/>
        <v>3.2910439527003158E-3</v>
      </c>
      <c r="Z90" s="47">
        <f>'Slovenia CoLUM'!Z90*HLOOKUP('Pomurska CoLUM'!Z$50,SF,'Pomurska CoLUM'!$A90,FALSE)</f>
        <v>1.6792280484943028E-4</v>
      </c>
      <c r="AA90" s="38">
        <f>'Slovenia CoLUM'!AA90*HLOOKUP('Pomurska CoLUM'!AA$50,SF,'Pomurska CoLUM'!$A90,FALSE)</f>
        <v>3.3897434423593206E-5</v>
      </c>
      <c r="AB90" s="38">
        <f>'Slovenia CoLUM'!AB90*HLOOKUP('Pomurska CoLUM'!AB$50,SF,'Pomurska CoLUM'!$A90,FALSE)</f>
        <v>3.357006820679082E-4</v>
      </c>
      <c r="AC90" s="38">
        <f>'Slovenia CoLUM'!AC90*HLOOKUP('Pomurska CoLUM'!AC$50,SF,'Pomurska CoLUM'!$A90,FALSE)</f>
        <v>2.6904650485578564E-5</v>
      </c>
      <c r="AD90" s="38">
        <f>'Slovenia CoLUM'!AD90*HLOOKUP('Pomurska CoLUM'!AD$50,SF,'Pomurska CoLUM'!$A90,FALSE)</f>
        <v>1.9147770908782755E-4</v>
      </c>
      <c r="AE90" s="55">
        <f>'Slovenia CoLUM'!AE90*HLOOKUP('Pomurska CoLUM'!AE$50,SF,'Pomurska CoLUM'!$A90,FALSE)</f>
        <v>2.5107425112437377E-3</v>
      </c>
      <c r="AF90" s="34">
        <f t="shared" si="158"/>
        <v>3.2666457921580756E-3</v>
      </c>
      <c r="AG90" s="47">
        <f>'Slovenia CoLUM'!AG90*HLOOKUP('Pomurska CoLUM'!AG$50,SF,'Pomurska CoLUM'!$A90,FALSE)</f>
        <v>1.6986666463869739E-4</v>
      </c>
      <c r="AH90" s="38">
        <f>'Slovenia CoLUM'!AH90*HLOOKUP('Pomurska CoLUM'!AH$50,SF,'Pomurska CoLUM'!$A90,FALSE)</f>
        <v>3.9445812413733765E-5</v>
      </c>
      <c r="AI90" s="38">
        <f>'Slovenia CoLUM'!AI90*HLOOKUP('Pomurska CoLUM'!AI$50,SF,'Pomurska CoLUM'!$A90,FALSE)</f>
        <v>3.4971606877343044E-4</v>
      </c>
      <c r="AJ90" s="38">
        <f>'Slovenia CoLUM'!AJ90*HLOOKUP('Pomurska CoLUM'!AJ$50,SF,'Pomurska CoLUM'!$A90,FALSE)</f>
        <v>2.6546561983986104E-5</v>
      </c>
      <c r="AK90" s="38">
        <f>'Slovenia CoLUM'!AK90*HLOOKUP('Pomurska CoLUM'!AK$50,SF,'Pomurska CoLUM'!$A90,FALSE)</f>
        <v>1.8667795704491766E-4</v>
      </c>
      <c r="AL90" s="55">
        <f>'Slovenia CoLUM'!AL90*HLOOKUP('Pomurska CoLUM'!AL$50,SF,'Pomurska CoLUM'!$A90,FALSE)</f>
        <v>2.6973720857650834E-3</v>
      </c>
      <c r="AM90" s="34">
        <f t="shared" si="159"/>
        <v>3.4696251506198487E-3</v>
      </c>
      <c r="AN90" s="47">
        <f>'Slovenia CoLUM'!AN90*HLOOKUP('Pomurska CoLUM'!AN$50,SF,'Pomurska CoLUM'!$A90,FALSE)</f>
        <v>1.708315949652264E-4</v>
      </c>
      <c r="AO90" s="38">
        <f>'Slovenia CoLUM'!AO90*HLOOKUP('Pomurska CoLUM'!AO$50,SF,'Pomurska CoLUM'!$A90,FALSE)</f>
        <v>3.819897735408116E-5</v>
      </c>
      <c r="AP90" s="38">
        <f>'Slovenia CoLUM'!AP90*HLOOKUP('Pomurska CoLUM'!AP$50,SF,'Pomurska CoLUM'!$A90,FALSE)</f>
        <v>3.9481488733843998E-4</v>
      </c>
      <c r="AQ90" s="38">
        <f>'Slovenia CoLUM'!AQ90*HLOOKUP('Pomurska CoLUM'!AQ$50,SF,'Pomurska CoLUM'!$A90,FALSE)</f>
        <v>2.4265446214667004E-5</v>
      </c>
      <c r="AR90" s="38">
        <f>'Slovenia CoLUM'!AR90*HLOOKUP('Pomurska CoLUM'!AR$50,SF,'Pomurska CoLUM'!$A90,FALSE)</f>
        <v>1.8847541274857982E-4</v>
      </c>
      <c r="AS90" s="55">
        <f>'Slovenia CoLUM'!AS90*HLOOKUP('Pomurska CoLUM'!AS$50,SF,'Pomurska CoLUM'!$A90,FALSE)</f>
        <v>2.8095188198508404E-3</v>
      </c>
      <c r="AT90" s="34">
        <f t="shared" si="160"/>
        <v>3.6261051384718348E-3</v>
      </c>
      <c r="AU90" s="47">
        <f>'Slovenia CoLUM'!AU90*HLOOKUP('Pomurska CoLUM'!AU$50,SF,'Pomurska CoLUM'!$A90,FALSE)</f>
        <v>1.7017768224647015E-4</v>
      </c>
      <c r="AV90" s="38">
        <f>'Slovenia CoLUM'!AV90*HLOOKUP('Pomurska CoLUM'!AV$50,SF,'Pomurska CoLUM'!$A90,FALSE)</f>
        <v>3.8052758517100801E-5</v>
      </c>
      <c r="AW90" s="38">
        <f>'Slovenia CoLUM'!AW90*HLOOKUP('Pomurska CoLUM'!AW$50,SF,'Pomurska CoLUM'!$A90,FALSE)</f>
        <v>3.9330360673231165E-4</v>
      </c>
      <c r="AX90" s="38">
        <f>'Slovenia CoLUM'!AX90*HLOOKUP('Pomurska CoLUM'!AX$50,SF,'Pomurska CoLUM'!$A90,FALSE)</f>
        <v>2.4172562436878146E-5</v>
      </c>
      <c r="AY90" s="38">
        <f>'Slovenia CoLUM'!AY90*HLOOKUP('Pomurska CoLUM'!AY$50,SF,'Pomurska CoLUM'!$A90,FALSE)</f>
        <v>1.8775396265854105E-4</v>
      </c>
      <c r="AZ90" s="55">
        <f>'Slovenia CoLUM'!AZ90*HLOOKUP('Pomurska CoLUM'!AZ$50,SF,'Pomurska CoLUM'!$A90,FALSE)</f>
        <v>2.7987644855003392E-3</v>
      </c>
      <c r="BA90" s="34">
        <f t="shared" si="194"/>
        <v>3.612225058091641E-3</v>
      </c>
      <c r="BB90" s="47">
        <f>'Slovenia CoLUM'!BB90*HLOOKUP('Pomurska CoLUM'!BB$50,SF,'Pomurska CoLUM'!$A90,FALSE)</f>
        <v>1.6629500137659885E-4</v>
      </c>
      <c r="BC90" s="38">
        <f>'Slovenia CoLUM'!BC90*HLOOKUP('Pomurska CoLUM'!BC$50,SF,'Pomurska CoLUM'!$A90,FALSE)</f>
        <v>3.7184567602817478E-5</v>
      </c>
      <c r="BD90" s="38">
        <f>'Slovenia CoLUM'!BD90*HLOOKUP('Pomurska CoLUM'!BD$50,SF,'Pomurska CoLUM'!$A90,FALSE)</f>
        <v>3.8433020687310296E-4</v>
      </c>
      <c r="BE90" s="38">
        <f>'Slovenia CoLUM'!BE90*HLOOKUP('Pomurska CoLUM'!BE$50,SF,'Pomurska CoLUM'!$A90,FALSE)</f>
        <v>2.3621054480543977E-5</v>
      </c>
      <c r="BF90" s="38">
        <f>'Slovenia CoLUM'!BF90*HLOOKUP('Pomurska CoLUM'!BF$50,SF,'Pomurska CoLUM'!$A90,FALSE)</f>
        <v>1.8347027099325532E-4</v>
      </c>
      <c r="BG90" s="55">
        <f>'Slovenia CoLUM'!BG90*HLOOKUP('Pomurska CoLUM'!BG$50,SF,'Pomurska CoLUM'!$A90,FALSE)</f>
        <v>2.7349094065988117E-3</v>
      </c>
      <c r="BH90" s="34">
        <f t="shared" si="195"/>
        <v>3.5298105079251303E-3</v>
      </c>
    </row>
    <row r="91" spans="1:60">
      <c r="A91" s="6">
        <f t="shared" si="163"/>
        <v>41</v>
      </c>
      <c r="B91" s="326"/>
      <c r="C91" s="17" t="s">
        <v>93</v>
      </c>
      <c r="D91" s="14" t="s">
        <v>29</v>
      </c>
      <c r="E91" s="47">
        <f>'Slovenia CoLUM'!E91*HLOOKUP('Pomurska CoLUM'!E$50,SF,'Pomurska CoLUM'!$A91,FALSE)</f>
        <v>2.3352280803957694E-3</v>
      </c>
      <c r="F91" s="38">
        <f>'Slovenia CoLUM'!F91*HLOOKUP('Pomurska CoLUM'!F$50,SF,'Pomurska CoLUM'!$A91,FALSE)</f>
        <v>3.8293479785901944E-4</v>
      </c>
      <c r="G91" s="38">
        <f>'Slovenia CoLUM'!G91*HLOOKUP('Pomurska CoLUM'!G$50,SF,'Pomurska CoLUM'!$A91,FALSE)</f>
        <v>2.7421886787675912E-3</v>
      </c>
      <c r="H91" s="38">
        <f>'Slovenia CoLUM'!H91*HLOOKUP('Pomurska CoLUM'!H$50,SF,'Pomurska CoLUM'!$A91,FALSE)</f>
        <v>3.309311193245205E-4</v>
      </c>
      <c r="I91" s="38">
        <f>'Slovenia CoLUM'!I91*HLOOKUP('Pomurska CoLUM'!I$50,SF,'Pomurska CoLUM'!$A91,FALSE)</f>
        <v>1.0931205984360021E-3</v>
      </c>
      <c r="J91" s="55">
        <f>'Slovenia CoLUM'!J91*HLOOKUP('Pomurska CoLUM'!J$50,SF,'Pomurska CoLUM'!$A91,FALSE)</f>
        <v>2.3968236090989383E-2</v>
      </c>
      <c r="K91" s="34">
        <f t="shared" si="155"/>
        <v>3.0852639365772285E-2</v>
      </c>
      <c r="L91" s="47">
        <f>'Slovenia CoLUM'!L91*HLOOKUP('Pomurska CoLUM'!L$50,SF,'Pomurska CoLUM'!$A91,FALSE)</f>
        <v>2.1341840938256494E-3</v>
      </c>
      <c r="M91" s="38">
        <f>'Slovenia CoLUM'!M91*HLOOKUP('Pomurska CoLUM'!M$50,SF,'Pomurska CoLUM'!$A91,FALSE)</f>
        <v>3.5512402658858491E-4</v>
      </c>
      <c r="N91" s="38">
        <f>'Slovenia CoLUM'!N91*HLOOKUP('Pomurska CoLUM'!N$50,SF,'Pomurska CoLUM'!$A91,FALSE)</f>
        <v>3.0589189592382985E-3</v>
      </c>
      <c r="O91" s="38">
        <f>'Slovenia CoLUM'!O91*HLOOKUP('Pomurska CoLUM'!O$50,SF,'Pomurska CoLUM'!$A91,FALSE)</f>
        <v>3.3381690270141261E-4</v>
      </c>
      <c r="P91" s="38">
        <f>'Slovenia CoLUM'!P91*HLOOKUP('Pomurska CoLUM'!P$50,SF,'Pomurska CoLUM'!$A91,FALSE)</f>
        <v>1.1154917068428214E-3</v>
      </c>
      <c r="Q91" s="55">
        <f>'Slovenia CoLUM'!Q91*HLOOKUP('Pomurska CoLUM'!Q$50,SF,'Pomurska CoLUM'!$A91,FALSE)</f>
        <v>2.2675233735240632E-2</v>
      </c>
      <c r="R91" s="34">
        <f t="shared" si="156"/>
        <v>2.9672769424437397E-2</v>
      </c>
      <c r="S91" s="47">
        <f>'Slovenia CoLUM'!S91*HLOOKUP('Pomurska CoLUM'!S$50,SF,'Pomurska CoLUM'!$A91,FALSE)</f>
        <v>2.0216895059642372E-3</v>
      </c>
      <c r="T91" s="38">
        <f>'Slovenia CoLUM'!T91*HLOOKUP('Pomurska CoLUM'!T$50,SF,'Pomurska CoLUM'!$A91,FALSE)</f>
        <v>3.5161556505545257E-4</v>
      </c>
      <c r="U91" s="38">
        <f>'Slovenia CoLUM'!U91*HLOOKUP('Pomurska CoLUM'!U$50,SF,'Pomurska CoLUM'!$A91,FALSE)</f>
        <v>3.3981790364437233E-3</v>
      </c>
      <c r="V91" s="38">
        <f>'Slovenia CoLUM'!V91*HLOOKUP('Pomurska CoLUM'!V$50,SF,'Pomurska CoLUM'!$A91,FALSE)</f>
        <v>3.3927367734862078E-4</v>
      </c>
      <c r="W91" s="38">
        <f>'Slovenia CoLUM'!W91*HLOOKUP('Pomurska CoLUM'!W$50,SF,'Pomurska CoLUM'!$A91,FALSE)</f>
        <v>9.0978019240848021E-4</v>
      </c>
      <c r="X91" s="55">
        <f>'Slovenia CoLUM'!X91*HLOOKUP('Pomurska CoLUM'!X$50,SF,'Pomurska CoLUM'!$A91,FALSE)</f>
        <v>2.2160454134152265E-2</v>
      </c>
      <c r="Y91" s="34">
        <f t="shared" si="157"/>
        <v>2.9180992111372782E-2</v>
      </c>
      <c r="Z91" s="47">
        <f>'Slovenia CoLUM'!Z91*HLOOKUP('Pomurska CoLUM'!Z$50,SF,'Pomurska CoLUM'!$A91,FALSE)</f>
        <v>2.3613576623276802E-3</v>
      </c>
      <c r="AA91" s="38">
        <f>'Slovenia CoLUM'!AA91*HLOOKUP('Pomurska CoLUM'!AA$50,SF,'Pomurska CoLUM'!$A91,FALSE)</f>
        <v>3.6638330787342436E-4</v>
      </c>
      <c r="AB91" s="38">
        <f>'Slovenia CoLUM'!AB91*HLOOKUP('Pomurska CoLUM'!AB$50,SF,'Pomurska CoLUM'!$A91,FALSE)</f>
        <v>4.5325403263100491E-3</v>
      </c>
      <c r="AC91" s="38">
        <f>'Slovenia CoLUM'!AC91*HLOOKUP('Pomurska CoLUM'!AC$50,SF,'Pomurska CoLUM'!$A91,FALSE)</f>
        <v>3.52006447059326E-4</v>
      </c>
      <c r="AD91" s="38">
        <f>'Slovenia CoLUM'!AD91*HLOOKUP('Pomurska CoLUM'!AD$50,SF,'Pomurska CoLUM'!$A91,FALSE)</f>
        <v>1.2049035669015674E-3</v>
      </c>
      <c r="AE91" s="55">
        <f>'Slovenia CoLUM'!AE91*HLOOKUP('Pomurska CoLUM'!AE$50,SF,'Pomurska CoLUM'!$A91,FALSE)</f>
        <v>2.0664122393878766E-2</v>
      </c>
      <c r="AF91" s="34">
        <f t="shared" si="158"/>
        <v>2.9481313704350816E-2</v>
      </c>
      <c r="AG91" s="47">
        <f>'Slovenia CoLUM'!AG91*HLOOKUP('Pomurska CoLUM'!AG$50,SF,'Pomurska CoLUM'!$A91,FALSE)</f>
        <v>2.3886925333238629E-3</v>
      </c>
      <c r="AH91" s="38">
        <f>'Slovenia CoLUM'!AH91*HLOOKUP('Pomurska CoLUM'!AH$50,SF,'Pomurska CoLUM'!$A91,FALSE)</f>
        <v>4.2635342407622761E-4</v>
      </c>
      <c r="AI91" s="38">
        <f>'Slovenia CoLUM'!AI91*HLOOKUP('Pomurska CoLUM'!AI$50,SF,'Pomurska CoLUM'!$A91,FALSE)</f>
        <v>4.7217723083253791E-3</v>
      </c>
      <c r="AJ91" s="38">
        <f>'Slovenia CoLUM'!AJ91*HLOOKUP('Pomurska CoLUM'!AJ$50,SF,'Pomurska CoLUM'!$A91,FALSE)</f>
        <v>3.4732140343662839E-4</v>
      </c>
      <c r="AK91" s="38">
        <f>'Slovenia CoLUM'!AK91*HLOOKUP('Pomurska CoLUM'!AK$50,SF,'Pomurska CoLUM'!$A91,FALSE)</f>
        <v>1.174700373097464E-3</v>
      </c>
      <c r="AL91" s="55">
        <f>'Slovenia CoLUM'!AL91*HLOOKUP('Pomurska CoLUM'!AL$50,SF,'Pomurska CoLUM'!$A91,FALSE)</f>
        <v>2.2200136681666552E-2</v>
      </c>
      <c r="AM91" s="34">
        <f t="shared" si="159"/>
        <v>3.1258976723926114E-2</v>
      </c>
      <c r="AN91" s="47">
        <f>'Slovenia CoLUM'!AN91*HLOOKUP('Pomurska CoLUM'!AN$50,SF,'Pomurska CoLUM'!$A91,FALSE)</f>
        <v>2.4022615397622949E-3</v>
      </c>
      <c r="AO91" s="38">
        <f>'Slovenia CoLUM'!AO91*HLOOKUP('Pomurska CoLUM'!AO$50,SF,'Pomurska CoLUM'!$A91,FALSE)</f>
        <v>4.1287690110934118E-4</v>
      </c>
      <c r="AP91" s="38">
        <f>'Slovenia CoLUM'!AP91*HLOOKUP('Pomurska CoLUM'!AP$50,SF,'Pomurska CoLUM'!$A91,FALSE)</f>
        <v>5.3306844277636566E-3</v>
      </c>
      <c r="AQ91" s="38">
        <f>'Slovenia CoLUM'!AQ91*HLOOKUP('Pomurska CoLUM'!AQ$50,SF,'Pomurska CoLUM'!$A91,FALSE)</f>
        <v>3.174764716944589E-4</v>
      </c>
      <c r="AR91" s="38">
        <f>'Slovenia CoLUM'!AR91*HLOOKUP('Pomurska CoLUM'!AR$50,SF,'Pomurska CoLUM'!$A91,FALSE)</f>
        <v>1.1860111455054242E-3</v>
      </c>
      <c r="AS91" s="55">
        <f>'Slovenia CoLUM'!AS91*HLOOKUP('Pomurska CoLUM'!AS$50,SF,'Pomurska CoLUM'!$A91,FALSE)</f>
        <v>2.3123136084768976E-2</v>
      </c>
      <c r="AT91" s="34">
        <f t="shared" si="160"/>
        <v>3.2772446570604151E-2</v>
      </c>
      <c r="AU91" s="47">
        <f>'Slovenia CoLUM'!AU91*HLOOKUP('Pomurska CoLUM'!AU$50,SF,'Pomurska CoLUM'!$A91,FALSE)</f>
        <v>2.3930661132666895E-3</v>
      </c>
      <c r="AV91" s="38">
        <f>'Slovenia CoLUM'!AV91*HLOOKUP('Pomurska CoLUM'!AV$50,SF,'Pomurska CoLUM'!$A91,FALSE)</f>
        <v>4.1129648235266406E-4</v>
      </c>
      <c r="AW91" s="38">
        <f>'Slovenia CoLUM'!AW91*HLOOKUP('Pomurska CoLUM'!AW$50,SF,'Pomurska CoLUM'!$A91,FALSE)</f>
        <v>5.3102795234618461E-3</v>
      </c>
      <c r="AX91" s="38">
        <f>'Slovenia CoLUM'!AX91*HLOOKUP('Pomurska CoLUM'!AX$50,SF,'Pomurska CoLUM'!$A91,FALSE)</f>
        <v>3.1626122867814708E-4</v>
      </c>
      <c r="AY91" s="38">
        <f>'Slovenia CoLUM'!AY91*HLOOKUP('Pomurska CoLUM'!AY$50,SF,'Pomurska CoLUM'!$A91,FALSE)</f>
        <v>1.1814713074690781E-3</v>
      </c>
      <c r="AZ91" s="55">
        <f>'Slovenia CoLUM'!AZ91*HLOOKUP('Pomurska CoLUM'!AZ$50,SF,'Pomurska CoLUM'!$A91,FALSE)</f>
        <v>2.3034624865363441E-2</v>
      </c>
      <c r="BA91" s="34">
        <f t="shared" si="194"/>
        <v>3.2646999520591864E-2</v>
      </c>
      <c r="BB91" s="47">
        <f>'Slovenia CoLUM'!BB91*HLOOKUP('Pomurska CoLUM'!BB$50,SF,'Pomurska CoLUM'!$A91,FALSE)</f>
        <v>2.3384672264111245E-3</v>
      </c>
      <c r="BC91" s="38">
        <f>'Slovenia CoLUM'!BC91*HLOOKUP('Pomurska CoLUM'!BC$50,SF,'Pomurska CoLUM'!$A91,FALSE)</f>
        <v>4.0191256688974753E-4</v>
      </c>
      <c r="BD91" s="38">
        <f>'Slovenia CoLUM'!BD91*HLOOKUP('Pomurska CoLUM'!BD$50,SF,'Pomurska CoLUM'!$A91,FALSE)</f>
        <v>5.189123091859071E-3</v>
      </c>
      <c r="BE91" s="38">
        <f>'Slovenia CoLUM'!BE91*HLOOKUP('Pomurska CoLUM'!BE$50,SF,'Pomurska CoLUM'!$A91,FALSE)</f>
        <v>3.0904558555584793E-4</v>
      </c>
      <c r="BF91" s="38">
        <f>'Slovenia CoLUM'!BF91*HLOOKUP('Pomurska CoLUM'!BF$50,SF,'Pomurska CoLUM'!$A91,FALSE)</f>
        <v>1.1545155046678158E-3</v>
      </c>
      <c r="BG91" s="55">
        <f>'Slovenia CoLUM'!BG91*HLOOKUP('Pomurska CoLUM'!BG$50,SF,'Pomurska CoLUM'!$A91,FALSE)</f>
        <v>2.2509079469934495E-2</v>
      </c>
      <c r="BH91" s="34">
        <f t="shared" si="195"/>
        <v>3.1902143445318103E-2</v>
      </c>
    </row>
    <row r="92" spans="1:60">
      <c r="A92" s="6">
        <f t="shared" si="163"/>
        <v>42</v>
      </c>
      <c r="B92" s="326"/>
      <c r="C92" s="17" t="s">
        <v>94</v>
      </c>
      <c r="D92" s="14" t="s">
        <v>35</v>
      </c>
      <c r="E92" s="47">
        <f>'Slovenia CoLUM'!E92*HLOOKUP('Pomurska CoLUM'!E$50,SF,'Pomurska CoLUM'!$A92,FALSE)</f>
        <v>9.7458408129358163E-3</v>
      </c>
      <c r="F92" s="38">
        <f>'Slovenia CoLUM'!F92*HLOOKUP('Pomurska CoLUM'!F$50,SF,'Pomurska CoLUM'!$A92,FALSE)</f>
        <v>1.3325978279888628E-3</v>
      </c>
      <c r="G92" s="38">
        <f>'Slovenia CoLUM'!G92*HLOOKUP('Pomurska CoLUM'!G$50,SF,'Pomurska CoLUM'!$A92,FALSE)</f>
        <v>2.9041637628432798E-3</v>
      </c>
      <c r="H92" s="38">
        <f>'Slovenia CoLUM'!H92*HLOOKUP('Pomurska CoLUM'!H$50,SF,'Pomurska CoLUM'!$A92,FALSE)</f>
        <v>9.7280898606776902E-4</v>
      </c>
      <c r="I92" s="38">
        <f>'Slovenia CoLUM'!I92*HLOOKUP('Pomurska CoLUM'!I$50,SF,'Pomurska CoLUM'!$A92,FALSE)</f>
        <v>1.2297905924042319E-3</v>
      </c>
      <c r="J92" s="55">
        <f>'Slovenia CoLUM'!J92*HLOOKUP('Pomurska CoLUM'!J$50,SF,'Pomurska CoLUM'!$A92,FALSE)</f>
        <v>2.6996862379767717E-2</v>
      </c>
      <c r="K92" s="34">
        <f t="shared" si="155"/>
        <v>4.318206436200768E-2</v>
      </c>
      <c r="L92" s="47">
        <f>'Slovenia CoLUM'!L92*HLOOKUP('Pomurska CoLUM'!L$50,SF,'Pomurska CoLUM'!$A92,FALSE)</f>
        <v>8.906803844359136E-3</v>
      </c>
      <c r="M92" s="38">
        <f>'Slovenia CoLUM'!M92*HLOOKUP('Pomurska CoLUM'!M$50,SF,'Pomurska CoLUM'!$A92,FALSE)</f>
        <v>1.235817452852204E-3</v>
      </c>
      <c r="N92" s="38">
        <f>'Slovenia CoLUM'!N92*HLOOKUP('Pomurska CoLUM'!N$50,SF,'Pomurska CoLUM'!$A92,FALSE)</f>
        <v>3.2396026078288145E-3</v>
      </c>
      <c r="O92" s="38">
        <f>'Slovenia CoLUM'!O92*HLOOKUP('Pomurska CoLUM'!O$50,SF,'Pomurska CoLUM'!$A92,FALSE)</f>
        <v>9.8129206860958496E-4</v>
      </c>
      <c r="P92" s="38">
        <f>'Slovenia CoLUM'!P92*HLOOKUP('Pomurska CoLUM'!P$50,SF,'Pomurska CoLUM'!$A92,FALSE)</f>
        <v>1.2549587016684094E-3</v>
      </c>
      <c r="Q92" s="55">
        <f>'Slovenia CoLUM'!Q92*HLOOKUP('Pomurska CoLUM'!Q$50,SF,'Pomurska CoLUM'!$A92,FALSE)</f>
        <v>2.5540476247623938E-2</v>
      </c>
      <c r="R92" s="34">
        <f t="shared" si="156"/>
        <v>4.1158950922942084E-2</v>
      </c>
      <c r="S92" s="47">
        <f>'Slovenia CoLUM'!S92*HLOOKUP('Pomurska CoLUM'!S$50,SF,'Pomurska CoLUM'!$A92,FALSE)</f>
        <v>8.4373189341621149E-3</v>
      </c>
      <c r="T92" s="38">
        <f>'Slovenia CoLUM'!T92*HLOOKUP('Pomurska CoLUM'!T$50,SF,'Pomurska CoLUM'!$A92,FALSE)</f>
        <v>1.2236081466079685E-3</v>
      </c>
      <c r="U92" s="38">
        <f>'Slovenia CoLUM'!U92*HLOOKUP('Pomurska CoLUM'!U$50,SF,'Pomurska CoLUM'!$A92,FALSE)</f>
        <v>3.5989020353365524E-3</v>
      </c>
      <c r="V92" s="38">
        <f>'Slovenia CoLUM'!V92*HLOOKUP('Pomurska CoLUM'!V$50,SF,'Pomurska CoLUM'!$A92,FALSE)</f>
        <v>9.9733286713764627E-4</v>
      </c>
      <c r="W92" s="38">
        <f>'Slovenia CoLUM'!W92*HLOOKUP('Pomurska CoLUM'!W$50,SF,'Pomurska CoLUM'!$A92,FALSE)</f>
        <v>1.0235276175203851E-3</v>
      </c>
      <c r="X92" s="55">
        <f>'Slovenia CoLUM'!X92*HLOOKUP('Pomurska CoLUM'!X$50,SF,'Pomurska CoLUM'!$A92,FALSE)</f>
        <v>2.4960649096650585E-2</v>
      </c>
      <c r="Y92" s="34">
        <f t="shared" si="157"/>
        <v>4.0241338697415252E-2</v>
      </c>
      <c r="Z92" s="47">
        <f>'Slovenia CoLUM'!Z92*HLOOKUP('Pomurska CoLUM'!Z$50,SF,'Pomurska CoLUM'!$A92,FALSE)</f>
        <v>9.8548900095238399E-3</v>
      </c>
      <c r="AA92" s="38">
        <f>'Slovenia CoLUM'!AA92*HLOOKUP('Pomurska CoLUM'!AA$50,SF,'Pomurska CoLUM'!$A92,FALSE)</f>
        <v>1.2749993027879639E-3</v>
      </c>
      <c r="AB92" s="38">
        <f>'Slovenia CoLUM'!AB92*HLOOKUP('Pomurska CoLUM'!AB$50,SF,'Pomurska CoLUM'!$A92,FALSE)</f>
        <v>4.8002675640873033E-3</v>
      </c>
      <c r="AC92" s="38">
        <f>'Slovenia CoLUM'!AC92*HLOOKUP('Pomurska CoLUM'!AC$50,SF,'Pomurska CoLUM'!$A92,FALSE)</f>
        <v>1.0347622657913258E-3</v>
      </c>
      <c r="AD92" s="38">
        <f>'Slovenia CoLUM'!AD92*HLOOKUP('Pomurska CoLUM'!AD$50,SF,'Pomurska CoLUM'!$A92,FALSE)</f>
        <v>1.3555494914741573E-3</v>
      </c>
      <c r="AE92" s="55">
        <f>'Slovenia CoLUM'!AE92*HLOOKUP('Pomurska CoLUM'!AE$50,SF,'Pomurska CoLUM'!$A92,FALSE)</f>
        <v>2.3275240879154436E-2</v>
      </c>
      <c r="AF92" s="34">
        <f t="shared" si="158"/>
        <v>4.1595709512819025E-2</v>
      </c>
      <c r="AG92" s="47">
        <f>'Slovenia CoLUM'!AG92*HLOOKUP('Pomurska CoLUM'!AG$50,SF,'Pomurska CoLUM'!$A92,FALSE)</f>
        <v>9.9689693594628686E-3</v>
      </c>
      <c r="AH92" s="38">
        <f>'Slovenia CoLUM'!AH92*HLOOKUP('Pomurska CoLUM'!AH$50,SF,'Pomurska CoLUM'!$A92,FALSE)</f>
        <v>1.4836929160163882E-3</v>
      </c>
      <c r="AI92" s="38">
        <f>'Slovenia CoLUM'!AI92*HLOOKUP('Pomurska CoLUM'!AI$50,SF,'Pomurska CoLUM'!$A92,FALSE)</f>
        <v>5.0006770651530412E-3</v>
      </c>
      <c r="AJ92" s="38">
        <f>'Slovenia CoLUM'!AJ92*HLOOKUP('Pomurska CoLUM'!AJ$50,SF,'Pomurska CoLUM'!$A92,FALSE)</f>
        <v>1.0209900568023899E-3</v>
      </c>
      <c r="AK92" s="38">
        <f>'Slovenia CoLUM'!AK92*HLOOKUP('Pomurska CoLUM'!AK$50,SF,'Pomurska CoLUM'!$A92,FALSE)</f>
        <v>1.3215700717706109E-3</v>
      </c>
      <c r="AL92" s="55">
        <f>'Slovenia CoLUM'!AL92*HLOOKUP('Pomurska CoLUM'!AL$50,SF,'Pomurska CoLUM'!$A92,FALSE)</f>
        <v>2.5005345930829589E-2</v>
      </c>
      <c r="AM92" s="34">
        <f t="shared" si="159"/>
        <v>4.3801245400034883E-2</v>
      </c>
      <c r="AN92" s="47">
        <f>'Slovenia CoLUM'!AN92*HLOOKUP('Pomurska CoLUM'!AN$50,SF,'Pomurska CoLUM'!$A92,FALSE)</f>
        <v>1.0025598250597241E-2</v>
      </c>
      <c r="AO92" s="38">
        <f>'Slovenia CoLUM'!AO92*HLOOKUP('Pomurska CoLUM'!AO$50,SF,'Pomurska CoLUM'!$A92,FALSE)</f>
        <v>1.4367951534340318E-3</v>
      </c>
      <c r="AP92" s="38">
        <f>'Slovenia CoLUM'!AP92*HLOOKUP('Pomurska CoLUM'!AP$50,SF,'Pomurska CoLUM'!$A92,FALSE)</f>
        <v>5.6455562909047477E-3</v>
      </c>
      <c r="AQ92" s="38">
        <f>'Slovenia CoLUM'!AQ92*HLOOKUP('Pomurska CoLUM'!AQ$50,SF,'Pomurska CoLUM'!$A92,FALSE)</f>
        <v>9.3325754664552339E-4</v>
      </c>
      <c r="AR92" s="38">
        <f>'Slovenia CoLUM'!AR92*HLOOKUP('Pomurska CoLUM'!AR$50,SF,'Pomurska CoLUM'!$A92,FALSE)</f>
        <v>1.3342950003100936E-3</v>
      </c>
      <c r="AS92" s="55">
        <f>'Slovenia CoLUM'!AS92*HLOOKUP('Pomurska CoLUM'!AS$50,SF,'Pomurska CoLUM'!$A92,FALSE)</f>
        <v>2.6044975537596163E-2</v>
      </c>
      <c r="AT92" s="34">
        <f t="shared" si="160"/>
        <v>4.5420477779487808E-2</v>
      </c>
      <c r="AU92" s="47">
        <f>'Slovenia CoLUM'!AU92*HLOOKUP('Pomurska CoLUM'!AU$50,SF,'Pomurska CoLUM'!$A92,FALSE)</f>
        <v>9.9872220578880368E-3</v>
      </c>
      <c r="AV92" s="38">
        <f>'Slovenia CoLUM'!AV92*HLOOKUP('Pomurska CoLUM'!AV$50,SF,'Pomurska CoLUM'!$A92,FALSE)</f>
        <v>1.4312953591760131E-3</v>
      </c>
      <c r="AW92" s="38">
        <f>'Slovenia CoLUM'!AW92*HLOOKUP('Pomurska CoLUM'!AW$50,SF,'Pomurska CoLUM'!$A92,FALSE)</f>
        <v>5.6239461135612137E-3</v>
      </c>
      <c r="AX92" s="38">
        <f>'Slovenia CoLUM'!AX92*HLOOKUP('Pomurska CoLUM'!AX$50,SF,'Pomurska CoLUM'!$A92,FALSE)</f>
        <v>9.2968520407182658E-4</v>
      </c>
      <c r="AY92" s="38">
        <f>'Slovenia CoLUM'!AY92*HLOOKUP('Pomurska CoLUM'!AY$50,SF,'Pomurska CoLUM'!$A92,FALSE)</f>
        <v>1.3291875582619567E-3</v>
      </c>
      <c r="AZ92" s="55">
        <f>'Slovenia CoLUM'!AZ92*HLOOKUP('Pomurska CoLUM'!AZ$50,SF,'Pomurska CoLUM'!$A92,FALSE)</f>
        <v>2.5945280040593998E-2</v>
      </c>
      <c r="BA92" s="34">
        <f t="shared" si="194"/>
        <v>4.5246616333553043E-2</v>
      </c>
      <c r="BB92" s="47">
        <f>'Slovenia CoLUM'!BB92*HLOOKUP('Pomurska CoLUM'!BB$50,SF,'Pomurska CoLUM'!$A92,FALSE)</f>
        <v>9.7593590648361317E-3</v>
      </c>
      <c r="BC92" s="38">
        <f>'Slovenia CoLUM'!BC92*HLOOKUP('Pomurska CoLUM'!BC$50,SF,'Pomurska CoLUM'!$A92,FALSE)</f>
        <v>1.398639707525056E-3</v>
      </c>
      <c r="BD92" s="38">
        <f>'Slovenia CoLUM'!BD92*HLOOKUP('Pomurska CoLUM'!BD$50,SF,'Pomurska CoLUM'!$A92,FALSE)</f>
        <v>5.4956332366900579E-3</v>
      </c>
      <c r="BE92" s="38">
        <f>'Slovenia CoLUM'!BE92*HLOOKUP('Pomurska CoLUM'!BE$50,SF,'Pomurska CoLUM'!$A92,FALSE)</f>
        <v>9.0847401521790879E-4</v>
      </c>
      <c r="BF92" s="38">
        <f>'Slovenia CoLUM'!BF92*HLOOKUP('Pomurska CoLUM'!BF$50,SF,'Pomurska CoLUM'!$A92,FALSE)</f>
        <v>1.298861542319044E-3</v>
      </c>
      <c r="BG92" s="55">
        <f>'Slovenia CoLUM'!BG92*HLOOKUP('Pomurska CoLUM'!BG$50,SF,'Pomurska CoLUM'!$A92,FALSE)</f>
        <v>2.5353326729517851E-2</v>
      </c>
      <c r="BH92" s="34">
        <f t="shared" si="195"/>
        <v>4.4214294296106051E-2</v>
      </c>
    </row>
    <row r="93" spans="1:60">
      <c r="A93" s="6">
        <f t="shared" si="163"/>
        <v>43</v>
      </c>
      <c r="B93" s="326"/>
      <c r="C93" s="17" t="s">
        <v>95</v>
      </c>
      <c r="D93" s="14" t="s">
        <v>30</v>
      </c>
      <c r="E93" s="47">
        <f>'Slovenia CoLUM'!E93*HLOOKUP('Pomurska CoLUM'!E$50,SF,'Pomurska CoLUM'!$A93,FALSE)</f>
        <v>2.3329212446588081E-4</v>
      </c>
      <c r="F93" s="38">
        <f>'Slovenia CoLUM'!F93*HLOOKUP('Pomurska CoLUM'!F$50,SF,'Pomurska CoLUM'!$A93,FALSE)</f>
        <v>5.672275017479761E-5</v>
      </c>
      <c r="G93" s="38">
        <f>'Slovenia CoLUM'!G93*HLOOKUP('Pomurska CoLUM'!G$50,SF,'Pomurska CoLUM'!$A93,FALSE)</f>
        <v>5.6477388797048908E-3</v>
      </c>
      <c r="H93" s="38">
        <f>'Slovenia CoLUM'!H93*HLOOKUP('Pomurska CoLUM'!H$50,SF,'Pomurska CoLUM'!$A93,FALSE)</f>
        <v>2.8633964333394908E-5</v>
      </c>
      <c r="I93" s="38">
        <f>'Slovenia CoLUM'!I93*HLOOKUP('Pomurska CoLUM'!I$50,SF,'Pomurska CoLUM'!$A93,FALSE)</f>
        <v>3.257298453321313E-4</v>
      </c>
      <c r="J93" s="55">
        <f>'Slovenia CoLUM'!J93*HLOOKUP('Pomurska CoLUM'!J$50,SF,'Pomurska CoLUM'!$A93,FALSE)</f>
        <v>9.438530332577761E-3</v>
      </c>
      <c r="K93" s="34">
        <f t="shared" si="155"/>
        <v>1.5730647896588856E-2</v>
      </c>
      <c r="L93" s="47">
        <f>'Slovenia CoLUM'!L93*HLOOKUP('Pomurska CoLUM'!L$50,SF,'Pomurska CoLUM'!$A93,FALSE)</f>
        <v>2.1320758577273339E-4</v>
      </c>
      <c r="M93" s="38">
        <f>'Slovenia CoLUM'!M93*HLOOKUP('Pomurska CoLUM'!M$50,SF,'Pomurska CoLUM'!$A93,FALSE)</f>
        <v>5.2603240953486084E-5</v>
      </c>
      <c r="N93" s="38">
        <f>'Slovenia CoLUM'!N93*HLOOKUP('Pomurska CoLUM'!N$50,SF,'Pomurska CoLUM'!$A93,FALSE)</f>
        <v>6.3000681425469298E-3</v>
      </c>
      <c r="O93" s="38">
        <f>'Slovenia CoLUM'!O93*HLOOKUP('Pomurska CoLUM'!O$50,SF,'Pomurska CoLUM'!$A93,FALSE)</f>
        <v>2.888365804142846E-5</v>
      </c>
      <c r="P93" s="38">
        <f>'Slovenia CoLUM'!P93*HLOOKUP('Pomurska CoLUM'!P$50,SF,'Pomurska CoLUM'!$A93,FALSE)</f>
        <v>3.3239602442681441E-4</v>
      </c>
      <c r="Q93" s="55">
        <f>'Slovenia CoLUM'!Q93*HLOOKUP('Pomurska CoLUM'!Q$50,SF,'Pomurska CoLUM'!$A93,FALSE)</f>
        <v>8.9293546924305474E-3</v>
      </c>
      <c r="R93" s="34">
        <f t="shared" si="156"/>
        <v>1.585651334417194E-2</v>
      </c>
      <c r="S93" s="47">
        <f>'Slovenia CoLUM'!S93*HLOOKUP('Pomurska CoLUM'!S$50,SF,'Pomurska CoLUM'!$A93,FALSE)</f>
        <v>2.0196923967137298E-4</v>
      </c>
      <c r="T93" s="38">
        <f>'Slovenia CoLUM'!T93*HLOOKUP('Pomurska CoLUM'!T$50,SF,'Pomurska CoLUM'!$A93,FALSE)</f>
        <v>5.2083545203310242E-5</v>
      </c>
      <c r="U93" s="38">
        <f>'Slovenia CoLUM'!U93*HLOOKUP('Pomurska CoLUM'!U$50,SF,'Pomurska CoLUM'!$A93,FALSE)</f>
        <v>6.9987991756083967E-3</v>
      </c>
      <c r="V93" s="38">
        <f>'Slovenia CoLUM'!V93*HLOOKUP('Pomurska CoLUM'!V$50,SF,'Pomurska CoLUM'!$A93,FALSE)</f>
        <v>2.93558079285181E-5</v>
      </c>
      <c r="W93" s="38">
        <f>'Slovenia CoLUM'!W93*HLOOKUP('Pomurska CoLUM'!W$50,SF,'Pomurska CoLUM'!$A93,FALSE)</f>
        <v>2.7109777437498377E-4</v>
      </c>
      <c r="X93" s="55">
        <f>'Slovenia CoLUM'!X93*HLOOKUP('Pomurska CoLUM'!X$50,SF,'Pomurska CoLUM'!$A93,FALSE)</f>
        <v>8.7266379442718593E-3</v>
      </c>
      <c r="Y93" s="34">
        <f t="shared" si="157"/>
        <v>1.627994348705844E-2</v>
      </c>
      <c r="Z93" s="47">
        <f>'Slovenia CoLUM'!Z93*HLOOKUP('Pomurska CoLUM'!Z$50,SF,'Pomurska CoLUM'!$A93,FALSE)</f>
        <v>2.3590250146994098E-4</v>
      </c>
      <c r="AA93" s="38">
        <f>'Slovenia CoLUM'!AA93*HLOOKUP('Pomurska CoLUM'!AA$50,SF,'Pomurska CoLUM'!$A93,FALSE)</f>
        <v>5.4271037672505702E-5</v>
      </c>
      <c r="AB93" s="38">
        <f>'Slovenia CoLUM'!AB93*HLOOKUP('Pomurska CoLUM'!AB$50,SF,'Pomurska CoLUM'!$A93,FALSE)</f>
        <v>9.3350995221219459E-3</v>
      </c>
      <c r="AC93" s="38">
        <f>'Slovenia CoLUM'!AC93*HLOOKUP('Pomurska CoLUM'!AC$50,SF,'Pomurska CoLUM'!$A93,FALSE)</f>
        <v>3.0457516569596804E-5</v>
      </c>
      <c r="AD93" s="38">
        <f>'Slovenia CoLUM'!AD93*HLOOKUP('Pomurska CoLUM'!AD$50,SF,'Pomurska CoLUM'!$A93,FALSE)</f>
        <v>3.5903911521612268E-4</v>
      </c>
      <c r="AE93" s="55">
        <f>'Slovenia CoLUM'!AE93*HLOOKUP('Pomurska CoLUM'!AE$50,SF,'Pomurska CoLUM'!$A93,FALSE)</f>
        <v>8.1373925586475243E-3</v>
      </c>
      <c r="AF93" s="34">
        <f t="shared" si="158"/>
        <v>1.8152162251697638E-2</v>
      </c>
      <c r="AG93" s="47">
        <f>'Slovenia CoLUM'!AG93*HLOOKUP('Pomurska CoLUM'!AG$50,SF,'Pomurska CoLUM'!$A93,FALSE)</f>
        <v>2.3863328831694538E-4</v>
      </c>
      <c r="AH93" s="38">
        <f>'Slovenia CoLUM'!AH93*HLOOKUP('Pomurska CoLUM'!AH$50,SF,'Pomurska CoLUM'!$A93,FALSE)</f>
        <v>6.3154194644250898E-5</v>
      </c>
      <c r="AI93" s="38">
        <f>'Slovenia CoLUM'!AI93*HLOOKUP('Pomurska CoLUM'!AI$50,SF,'Pomurska CoLUM'!$A93,FALSE)</f>
        <v>9.7248366800303902E-3</v>
      </c>
      <c r="AJ93" s="38">
        <f>'Slovenia CoLUM'!AJ93*HLOOKUP('Pomurska CoLUM'!AJ$50,SF,'Pomurska CoLUM'!$A93,FALSE)</f>
        <v>3.0052141057416066E-5</v>
      </c>
      <c r="AK93" s="38">
        <f>'Slovenia CoLUM'!AK93*HLOOKUP('Pomurska CoLUM'!AK$50,SF,'Pomurska CoLUM'!$A93,FALSE)</f>
        <v>3.5003911863713317E-4</v>
      </c>
      <c r="AL93" s="55">
        <f>'Slovenia CoLUM'!AL93*HLOOKUP('Pomurska CoLUM'!AL$50,SF,'Pomurska CoLUM'!$A93,FALSE)</f>
        <v>8.7422646648601336E-3</v>
      </c>
      <c r="AM93" s="34">
        <f t="shared" si="159"/>
        <v>1.9148980087546272E-2</v>
      </c>
      <c r="AN93" s="47">
        <f>'Slovenia CoLUM'!AN93*HLOOKUP('Pomurska CoLUM'!AN$50,SF,'Pomurska CoLUM'!$A93,FALSE)</f>
        <v>2.3998884855771493E-4</v>
      </c>
      <c r="AO93" s="38">
        <f>'Slovenia CoLUM'!AO93*HLOOKUP('Pomurska CoLUM'!AO$50,SF,'Pomurska CoLUM'!$A93,FALSE)</f>
        <v>6.1157965913538753E-5</v>
      </c>
      <c r="AP93" s="38">
        <f>'Slovenia CoLUM'!AP93*HLOOKUP('Pomurska CoLUM'!AP$50,SF,'Pomurska CoLUM'!$A93,FALSE)</f>
        <v>1.097893588841186E-2</v>
      </c>
      <c r="AQ93" s="38">
        <f>'Slovenia CoLUM'!AQ93*HLOOKUP('Pomurska CoLUM'!AQ$50,SF,'Pomurska CoLUM'!$A93,FALSE)</f>
        <v>2.7469794879812071E-5</v>
      </c>
      <c r="AR93" s="38">
        <f>'Slovenia CoLUM'!AR93*HLOOKUP('Pomurska CoLUM'!AR$50,SF,'Pomurska CoLUM'!$A93,FALSE)</f>
        <v>3.534095209077546E-4</v>
      </c>
      <c r="AS93" s="55">
        <f>'Slovenia CoLUM'!AS93*HLOOKUP('Pomurska CoLUM'!AS$50,SF,'Pomurska CoLUM'!$A93,FALSE)</f>
        <v>9.1057356282660921E-3</v>
      </c>
      <c r="AT93" s="34">
        <f t="shared" si="160"/>
        <v>2.0766697646936772E-2</v>
      </c>
      <c r="AU93" s="47">
        <f>'Slovenia CoLUM'!AU93*HLOOKUP('Pomurska CoLUM'!AU$50,SF,'Pomurska CoLUM'!$A93,FALSE)</f>
        <v>2.390702142707521E-4</v>
      </c>
      <c r="AV93" s="38">
        <f>'Slovenia CoLUM'!AV93*HLOOKUP('Pomurska CoLUM'!AV$50,SF,'Pomurska CoLUM'!$A93,FALSE)</f>
        <v>6.0923864184451253E-5</v>
      </c>
      <c r="AW93" s="38">
        <f>'Slovenia CoLUM'!AW93*HLOOKUP('Pomurska CoLUM'!AW$50,SF,'Pomurska CoLUM'!$A93,FALSE)</f>
        <v>1.0936910490139921E-2</v>
      </c>
      <c r="AX93" s="38">
        <f>'Slovenia CoLUM'!AX93*HLOOKUP('Pomurska CoLUM'!AX$50,SF,'Pomurska CoLUM'!$A93,FALSE)</f>
        <v>2.7364645429810178E-5</v>
      </c>
      <c r="AY93" s="38">
        <f>'Slovenia CoLUM'!AY93*HLOOKUP('Pomurska CoLUM'!AY$50,SF,'Pomurska CoLUM'!$A93,FALSE)</f>
        <v>3.5205673262114849E-4</v>
      </c>
      <c r="AZ93" s="55">
        <f>'Slovenia CoLUM'!AZ93*HLOOKUP('Pomurska CoLUM'!AZ$50,SF,'Pomurska CoLUM'!$A93,FALSE)</f>
        <v>9.0708805047617479E-3</v>
      </c>
      <c r="BA93" s="34">
        <f t="shared" si="194"/>
        <v>2.0687206451407831E-2</v>
      </c>
      <c r="BB93" s="47">
        <f>'Slovenia CoLUM'!BB93*HLOOKUP('Pomurska CoLUM'!BB$50,SF,'Pomurska CoLUM'!$A93,FALSE)</f>
        <v>2.3361571909105719E-4</v>
      </c>
      <c r="BC93" s="38">
        <f>'Slovenia CoLUM'!BC93*HLOOKUP('Pomurska CoLUM'!BC$50,SF,'Pomurska CoLUM'!$A93,FALSE)</f>
        <v>5.9533858639276434E-5</v>
      </c>
      <c r="BD93" s="38">
        <f>'Slovenia CoLUM'!BD93*HLOOKUP('Pomurska CoLUM'!BD$50,SF,'Pomurska CoLUM'!$A93,FALSE)</f>
        <v>1.0687379925526539E-2</v>
      </c>
      <c r="BE93" s="38">
        <f>'Slovenia CoLUM'!BE93*HLOOKUP('Pomurska CoLUM'!BE$50,SF,'Pomurska CoLUM'!$A93,FALSE)</f>
        <v>2.674030865474911E-5</v>
      </c>
      <c r="BF93" s="38">
        <f>'Slovenia CoLUM'!BF93*HLOOKUP('Pomurska CoLUM'!BF$50,SF,'Pomurska CoLUM'!$A93,FALSE)</f>
        <v>3.4402439886966566E-4</v>
      </c>
      <c r="BG93" s="55">
        <f>'Slovenia CoLUM'!BG93*HLOOKUP('Pomurska CoLUM'!BG$50,SF,'Pomurska CoLUM'!$A93,FALSE)</f>
        <v>8.8639242591259885E-3</v>
      </c>
      <c r="BH93" s="34">
        <f t="shared" si="195"/>
        <v>2.0215218469907273E-2</v>
      </c>
    </row>
    <row r="94" spans="1:60">
      <c r="A94" s="6">
        <f t="shared" si="163"/>
        <v>44</v>
      </c>
      <c r="B94" s="326"/>
      <c r="C94" s="17" t="s">
        <v>96</v>
      </c>
      <c r="D94" s="14" t="s">
        <v>36</v>
      </c>
      <c r="E94" s="47">
        <f>'Slovenia CoLUM'!E94*HLOOKUP('Pomurska CoLUM'!E$50,SF,'Pomurska CoLUM'!$A94,FALSE)</f>
        <v>5.3451004736641454E-3</v>
      </c>
      <c r="F94" s="38">
        <f>'Slovenia CoLUM'!F94*HLOOKUP('Pomurska CoLUM'!F$50,SF,'Pomurska CoLUM'!$A94,FALSE)</f>
        <v>7.3086246926306741E-4</v>
      </c>
      <c r="G94" s="38">
        <f>'Slovenia CoLUM'!G94*HLOOKUP('Pomurska CoLUM'!G$50,SF,'Pomurska CoLUM'!$A94,FALSE)</f>
        <v>1.5927868515734243E-3</v>
      </c>
      <c r="H94" s="38">
        <f>'Slovenia CoLUM'!H94*HLOOKUP('Pomurska CoLUM'!H$50,SF,'Pomurska CoLUM'!$A94,FALSE)</f>
        <v>5.3353649746811101E-4</v>
      </c>
      <c r="I94" s="38">
        <f>'Slovenia CoLUM'!I94*HLOOKUP('Pomurska CoLUM'!I$50,SF,'Pomurska CoLUM'!$A94,FALSE)</f>
        <v>6.7447790335777068E-4</v>
      </c>
      <c r="J94" s="55">
        <f>'Slovenia CoLUM'!J94*HLOOKUP('Pomurska CoLUM'!J$50,SF,'Pomurska CoLUM'!$A94,FALSE)</f>
        <v>1.4806412772719201E-2</v>
      </c>
      <c r="K94" s="34">
        <f t="shared" si="155"/>
        <v>2.368317696804572E-2</v>
      </c>
      <c r="L94" s="47">
        <f>'Slovenia CoLUM'!L94*HLOOKUP('Pomurska CoLUM'!L$50,SF,'Pomurska CoLUM'!$A94,FALSE)</f>
        <v>4.8849311579281188E-3</v>
      </c>
      <c r="M94" s="38">
        <f>'Slovenia CoLUM'!M94*HLOOKUP('Pomurska CoLUM'!M$50,SF,'Pomurska CoLUM'!$A94,FALSE)</f>
        <v>6.7778333130939588E-4</v>
      </c>
      <c r="N94" s="38">
        <f>'Slovenia CoLUM'!N94*HLOOKUP('Pomurska CoLUM'!N$50,SF,'Pomurska CoLUM'!$A94,FALSE)</f>
        <v>1.7767580823406788E-3</v>
      </c>
      <c r="O94" s="38">
        <f>'Slovenia CoLUM'!O94*HLOOKUP('Pomurska CoLUM'!O$50,SF,'Pomurska CoLUM'!$A94,FALSE)</f>
        <v>5.3818903893505245E-4</v>
      </c>
      <c r="P94" s="38">
        <f>'Slovenia CoLUM'!P94*HLOOKUP('Pomurska CoLUM'!P$50,SF,'Pomurska CoLUM'!$A94,FALSE)</f>
        <v>6.8828133759513588E-4</v>
      </c>
      <c r="Q94" s="55">
        <f>'Slovenia CoLUM'!Q94*HLOOKUP('Pomurska CoLUM'!Q$50,SF,'Pomurska CoLUM'!$A94,FALSE)</f>
        <v>1.4007658683238595E-2</v>
      </c>
      <c r="R94" s="34">
        <f t="shared" si="156"/>
        <v>2.257360163134698E-2</v>
      </c>
      <c r="S94" s="47">
        <f>'Slovenia CoLUM'!S94*HLOOKUP('Pomurska CoLUM'!S$50,SF,'Pomurska CoLUM'!$A94,FALSE)</f>
        <v>4.6274424441230047E-3</v>
      </c>
      <c r="T94" s="38">
        <f>'Slovenia CoLUM'!T94*HLOOKUP('Pomurska CoLUM'!T$50,SF,'Pomurska CoLUM'!$A94,FALSE)</f>
        <v>6.7108714471638819E-4</v>
      </c>
      <c r="U94" s="38">
        <f>'Slovenia CoLUM'!U94*HLOOKUP('Pomurska CoLUM'!U$50,SF,'Pomurska CoLUM'!$A94,FALSE)</f>
        <v>1.9738156350979307E-3</v>
      </c>
      <c r="V94" s="38">
        <f>'Slovenia CoLUM'!V94*HLOOKUP('Pomurska CoLUM'!V$50,SF,'Pomurska CoLUM'!$A94,FALSE)</f>
        <v>5.4698660514365433E-4</v>
      </c>
      <c r="W94" s="38">
        <f>'Slovenia CoLUM'!W94*HLOOKUP('Pomurska CoLUM'!W$50,SF,'Pomurska CoLUM'!$A94,FALSE)</f>
        <v>5.6135310007885276E-4</v>
      </c>
      <c r="X94" s="55">
        <f>'Slovenia CoLUM'!X94*HLOOKUP('Pomurska CoLUM'!X$50,SF,'Pomurska CoLUM'!$A94,FALSE)</f>
        <v>1.3689652834508006E-2</v>
      </c>
      <c r="Y94" s="34">
        <f t="shared" si="157"/>
        <v>2.2070337763667836E-2</v>
      </c>
      <c r="Z94" s="47">
        <f>'Slovenia CoLUM'!Z94*HLOOKUP('Pomurska CoLUM'!Z$50,SF,'Pomurska CoLUM'!$A94,FALSE)</f>
        <v>5.4049084392900262E-3</v>
      </c>
      <c r="AA94" s="38">
        <f>'Slovenia CoLUM'!AA94*HLOOKUP('Pomurska CoLUM'!AA$50,SF,'Pomurska CoLUM'!$A94,FALSE)</f>
        <v>6.9927259310532898E-4</v>
      </c>
      <c r="AB94" s="38">
        <f>'Slovenia CoLUM'!AB94*HLOOKUP('Pomurska CoLUM'!AB$50,SF,'Pomurska CoLUM'!$A94,FALSE)</f>
        <v>2.6327038295619874E-3</v>
      </c>
      <c r="AC94" s="38">
        <f>'Slovenia CoLUM'!AC94*HLOOKUP('Pomurska CoLUM'!AC$50,SF,'Pomurska CoLUM'!$A94,FALSE)</f>
        <v>5.6751473609847089E-4</v>
      </c>
      <c r="AD94" s="38">
        <f>'Slovenia CoLUM'!AD94*HLOOKUP('Pomurska CoLUM'!AD$50,SF,'Pomurska CoLUM'!$A94,FALSE)</f>
        <v>7.4345029515940223E-4</v>
      </c>
      <c r="AE94" s="55">
        <f>'Slovenia CoLUM'!AE94*HLOOKUP('Pomurska CoLUM'!AE$50,SF,'Pomurska CoLUM'!$A94,FALSE)</f>
        <v>1.276529172143721E-2</v>
      </c>
      <c r="AF94" s="34">
        <f t="shared" si="158"/>
        <v>2.2813141614652425E-2</v>
      </c>
      <c r="AG94" s="47">
        <f>'Slovenia CoLUM'!AG94*HLOOKUP('Pomurska CoLUM'!AG$50,SF,'Pomurska CoLUM'!$A94,FALSE)</f>
        <v>5.4674751894656544E-3</v>
      </c>
      <c r="AH94" s="38">
        <f>'Slovenia CoLUM'!AH94*HLOOKUP('Pomurska CoLUM'!AH$50,SF,'Pomurska CoLUM'!$A94,FALSE)</f>
        <v>8.1373047850781988E-4</v>
      </c>
      <c r="AI94" s="38">
        <f>'Slovenia CoLUM'!AI94*HLOOKUP('Pomurska CoLUM'!AI$50,SF,'Pomurska CoLUM'!$A94,FALSE)</f>
        <v>2.7426182986811042E-3</v>
      </c>
      <c r="AJ94" s="38">
        <f>'Slovenia CoLUM'!AJ94*HLOOKUP('Pomurska CoLUM'!AJ$50,SF,'Pomurska CoLUM'!$A94,FALSE)</f>
        <v>5.5996137644452951E-4</v>
      </c>
      <c r="AK94" s="38">
        <f>'Slovenia CoLUM'!AK94*HLOOKUP('Pomurska CoLUM'!AK$50,SF,'Pomurska CoLUM'!$A94,FALSE)</f>
        <v>7.2481430306406793E-4</v>
      </c>
      <c r="AL94" s="55">
        <f>'Slovenia CoLUM'!AL94*HLOOKUP('Pomurska CoLUM'!AL$50,SF,'Pomurska CoLUM'!$A94,FALSE)</f>
        <v>1.3714166786062012E-2</v>
      </c>
      <c r="AM94" s="34">
        <f t="shared" si="159"/>
        <v>2.4022766432225187E-2</v>
      </c>
      <c r="AN94" s="47">
        <f>'Slovenia CoLUM'!AN94*HLOOKUP('Pomurska CoLUM'!AN$50,SF,'Pomurska CoLUM'!$A94,FALSE)</f>
        <v>5.498533270408619E-3</v>
      </c>
      <c r="AO94" s="38">
        <f>'Slovenia CoLUM'!AO94*HLOOKUP('Pomurska CoLUM'!AO$50,SF,'Pomurska CoLUM'!$A94,FALSE)</f>
        <v>7.8800942910795533E-4</v>
      </c>
      <c r="AP94" s="38">
        <f>'Slovenia CoLUM'!AP94*HLOOKUP('Pomurska CoLUM'!AP$50,SF,'Pomurska CoLUM'!$A94,FALSE)</f>
        <v>3.0963019183074814E-3</v>
      </c>
      <c r="AQ94" s="38">
        <f>'Slovenia CoLUM'!AQ94*HLOOKUP('Pomurska CoLUM'!AQ$50,SF,'Pomurska CoLUM'!$A94,FALSE)</f>
        <v>5.1184453454282538E-4</v>
      </c>
      <c r="AR94" s="38">
        <f>'Slovenia CoLUM'!AR94*HLOOKUP('Pomurska CoLUM'!AR$50,SF,'Pomurska CoLUM'!$A94,FALSE)</f>
        <v>7.3179328239168556E-4</v>
      </c>
      <c r="AS94" s="55">
        <f>'Slovenia CoLUM'!AS94*HLOOKUP('Pomurska CoLUM'!AS$50,SF,'Pomurska CoLUM'!$A94,FALSE)</f>
        <v>1.4284351012361654E-2</v>
      </c>
      <c r="AT94" s="34">
        <f t="shared" si="160"/>
        <v>2.4910833447120223E-2</v>
      </c>
      <c r="AU94" s="47">
        <f>'Slovenia CoLUM'!AU94*HLOOKUP('Pomurska CoLUM'!AU$50,SF,'Pomurska CoLUM'!$A94,FALSE)</f>
        <v>5.4774858708291829E-3</v>
      </c>
      <c r="AV94" s="38">
        <f>'Slovenia CoLUM'!AV94*HLOOKUP('Pomurska CoLUM'!AV$50,SF,'Pomurska CoLUM'!$A94,FALSE)</f>
        <v>7.8499307028803927E-4</v>
      </c>
      <c r="AW94" s="38">
        <f>'Slovenia CoLUM'!AW94*HLOOKUP('Pomurska CoLUM'!AW$50,SF,'Pomurska CoLUM'!$A94,FALSE)</f>
        <v>3.0844498296706967E-3</v>
      </c>
      <c r="AX94" s="38">
        <f>'Slovenia CoLUM'!AX94*HLOOKUP('Pomurska CoLUM'!AX$50,SF,'Pomurska CoLUM'!$A94,FALSE)</f>
        <v>5.0988528542832959E-4</v>
      </c>
      <c r="AY94" s="38">
        <f>'Slovenia CoLUM'!AY94*HLOOKUP('Pomurska CoLUM'!AY$50,SF,'Pomurska CoLUM'!$A94,FALSE)</f>
        <v>7.2899210890294171E-4</v>
      </c>
      <c r="AZ94" s="55">
        <f>'Slovenia CoLUM'!AZ94*HLOOKUP('Pomurska CoLUM'!AZ$50,SF,'Pomurska CoLUM'!$A94,FALSE)</f>
        <v>1.422967307759165E-2</v>
      </c>
      <c r="BA94" s="34">
        <f t="shared" si="194"/>
        <v>2.4815479242710839E-2</v>
      </c>
      <c r="BB94" s="47">
        <f>'Slovenia CoLUM'!BB94*HLOOKUP('Pomurska CoLUM'!BB$50,SF,'Pomurska CoLUM'!$A94,FALSE)</f>
        <v>5.3525145507071032E-3</v>
      </c>
      <c r="BC94" s="38">
        <f>'Slovenia CoLUM'!BC94*HLOOKUP('Pomurska CoLUM'!BC$50,SF,'Pomurska CoLUM'!$A94,FALSE)</f>
        <v>7.6708309797701431E-4</v>
      </c>
      <c r="BD94" s="38">
        <f>'Slovenia CoLUM'!BD94*HLOOKUP('Pomurska CoLUM'!BD$50,SF,'Pomurska CoLUM'!$A94,FALSE)</f>
        <v>3.0140767102954167E-3</v>
      </c>
      <c r="BE94" s="38">
        <f>'Slovenia CoLUM'!BE94*HLOOKUP('Pomurska CoLUM'!BE$50,SF,'Pomurska CoLUM'!$A94,FALSE)</f>
        <v>4.9825202178630846E-4</v>
      </c>
      <c r="BF94" s="38">
        <f>'Slovenia CoLUM'!BF94*HLOOKUP('Pomurska CoLUM'!BF$50,SF,'Pomurska CoLUM'!$A94,FALSE)</f>
        <v>7.1235982388083744E-4</v>
      </c>
      <c r="BG94" s="55">
        <f>'Slovenia CoLUM'!BG94*HLOOKUP('Pomurska CoLUM'!BG$50,SF,'Pomurska CoLUM'!$A94,FALSE)</f>
        <v>1.3905016643718814E-2</v>
      </c>
      <c r="BH94" s="34">
        <f t="shared" si="195"/>
        <v>2.4249302848365496E-2</v>
      </c>
    </row>
    <row r="95" spans="1:60">
      <c r="A95" s="6">
        <f t="shared" si="163"/>
        <v>45</v>
      </c>
      <c r="B95" s="326"/>
      <c r="C95" s="3" t="s">
        <v>97</v>
      </c>
      <c r="D95" s="15"/>
      <c r="E95" s="48">
        <f>E96</f>
        <v>2.3273016678827664E-3</v>
      </c>
      <c r="F95" s="39">
        <f t="shared" ref="F95:BH95" si="196">F96</f>
        <v>3.2135047735904366E-4</v>
      </c>
      <c r="G95" s="39">
        <f t="shared" si="196"/>
        <v>1.2082067538133135E-3</v>
      </c>
      <c r="H95" s="39">
        <f t="shared" si="196"/>
        <v>2.1613101373956742E-4</v>
      </c>
      <c r="I95" s="39">
        <f t="shared" si="196"/>
        <v>5.477356283932137E-4</v>
      </c>
      <c r="J95" s="56">
        <f t="shared" si="196"/>
        <v>1.4046105641182215E-2</v>
      </c>
      <c r="K95" s="35">
        <f t="shared" si="196"/>
        <v>1.8666831182370121E-2</v>
      </c>
      <c r="L95" s="48">
        <f t="shared" si="196"/>
        <v>2.1495403603411004E-3</v>
      </c>
      <c r="M95" s="39">
        <f t="shared" si="196"/>
        <v>3.0117888508375882E-4</v>
      </c>
      <c r="N95" s="39">
        <f t="shared" si="196"/>
        <v>1.3620788379850785E-3</v>
      </c>
      <c r="O95" s="39">
        <f t="shared" si="196"/>
        <v>2.2033229300523455E-4</v>
      </c>
      <c r="P95" s="39">
        <f t="shared" si="196"/>
        <v>5.6488443437881068E-4</v>
      </c>
      <c r="Q95" s="56">
        <f t="shared" si="196"/>
        <v>1.3429565992798868E-2</v>
      </c>
      <c r="R95" s="35">
        <f t="shared" si="196"/>
        <v>1.8027580803592853E-2</v>
      </c>
      <c r="S95" s="48">
        <f t="shared" si="196"/>
        <v>2.0425655590288199E-3</v>
      </c>
      <c r="T95" s="39">
        <f t="shared" si="196"/>
        <v>2.9913028141222744E-4</v>
      </c>
      <c r="U95" s="39">
        <f t="shared" si="196"/>
        <v>1.5178482470281178E-3</v>
      </c>
      <c r="V95" s="39">
        <f t="shared" si="196"/>
        <v>2.2463003240575624E-4</v>
      </c>
      <c r="W95" s="39">
        <f t="shared" si="196"/>
        <v>4.621442584188756E-4</v>
      </c>
      <c r="X95" s="56">
        <f t="shared" si="196"/>
        <v>1.3165479589112926E-2</v>
      </c>
      <c r="Y95" s="35">
        <f t="shared" si="196"/>
        <v>1.7711797967406722E-2</v>
      </c>
      <c r="Z95" s="48">
        <f t="shared" si="196"/>
        <v>2.395350738904459E-3</v>
      </c>
      <c r="AA95" s="39">
        <f t="shared" si="196"/>
        <v>3.1294913874038287E-4</v>
      </c>
      <c r="AB95" s="39">
        <f t="shared" si="196"/>
        <v>2.0326825898193761E-3</v>
      </c>
      <c r="AC95" s="39">
        <f t="shared" si="196"/>
        <v>2.3399903427097761E-4</v>
      </c>
      <c r="AD95" s="39">
        <f t="shared" si="196"/>
        <v>6.1452445214171055E-4</v>
      </c>
      <c r="AE95" s="56">
        <f t="shared" si="196"/>
        <v>1.2325960938979752E-2</v>
      </c>
      <c r="AF95" s="35">
        <f t="shared" si="196"/>
        <v>1.7915466892856658E-2</v>
      </c>
      <c r="AG95" s="48">
        <f t="shared" si="196"/>
        <v>2.4243900542920212E-3</v>
      </c>
      <c r="AH95" s="39">
        <f t="shared" si="196"/>
        <v>3.6437010405376705E-4</v>
      </c>
      <c r="AI95" s="39">
        <f t="shared" si="196"/>
        <v>2.1186920239026313E-3</v>
      </c>
      <c r="AJ95" s="39">
        <f t="shared" si="196"/>
        <v>2.3100952901438366E-4</v>
      </c>
      <c r="AK95" s="39">
        <f t="shared" si="196"/>
        <v>5.9944436920503566E-4</v>
      </c>
      <c r="AL95" s="56">
        <f t="shared" si="196"/>
        <v>1.3249343816418646E-2</v>
      </c>
      <c r="AM95" s="35">
        <f t="shared" si="196"/>
        <v>1.8987249896886486E-2</v>
      </c>
      <c r="AN95" s="48">
        <f t="shared" si="196"/>
        <v>2.442853514733704E-3</v>
      </c>
      <c r="AO95" s="39">
        <f t="shared" si="196"/>
        <v>3.5353178276368658E-4</v>
      </c>
      <c r="AP95" s="39">
        <f t="shared" si="196"/>
        <v>2.3965178029661423E-3</v>
      </c>
      <c r="AQ95" s="39">
        <f t="shared" si="196"/>
        <v>2.1156547038610478E-4</v>
      </c>
      <c r="AR95" s="39">
        <f t="shared" si="196"/>
        <v>6.0638080339204343E-4</v>
      </c>
      <c r="AS95" s="56">
        <f t="shared" si="196"/>
        <v>1.3826757696504354E-2</v>
      </c>
      <c r="AT95" s="48">
        <f t="shared" si="196"/>
        <v>1.9837607070746034E-2</v>
      </c>
      <c r="AU95" s="48">
        <f t="shared" si="196"/>
        <v>2.4315672846987103E-3</v>
      </c>
      <c r="AV95" s="39">
        <f t="shared" si="196"/>
        <v>3.5189843021066322E-4</v>
      </c>
      <c r="AW95" s="39">
        <f t="shared" si="196"/>
        <v>2.3854456486007247E-3</v>
      </c>
      <c r="AX95" s="39">
        <f t="shared" si="196"/>
        <v>2.1058801653885701E-4</v>
      </c>
      <c r="AY95" s="39">
        <f t="shared" si="196"/>
        <v>6.0357926281885308E-4</v>
      </c>
      <c r="AZ95" s="56">
        <f t="shared" si="196"/>
        <v>1.3762876679055021E-2</v>
      </c>
      <c r="BA95" s="48">
        <f t="shared" si="196"/>
        <v>1.9745955321922831E-2</v>
      </c>
      <c r="BB95" s="48">
        <f t="shared" si="196"/>
        <v>2.3630732101889425E-3</v>
      </c>
      <c r="BC95" s="39">
        <f t="shared" si="196"/>
        <v>3.4198591105053395E-4</v>
      </c>
      <c r="BD95" s="39">
        <f t="shared" si="196"/>
        <v>2.3182507603397968E-3</v>
      </c>
      <c r="BE95" s="39">
        <f t="shared" si="196"/>
        <v>2.0465602716457823E-4</v>
      </c>
      <c r="BF95" s="39">
        <f t="shared" si="196"/>
        <v>5.8657722332760881E-4</v>
      </c>
      <c r="BG95" s="56">
        <f t="shared" si="196"/>
        <v>1.3375194418870006E-2</v>
      </c>
      <c r="BH95" s="48">
        <f t="shared" si="196"/>
        <v>1.9189737550941464E-2</v>
      </c>
    </row>
    <row r="96" spans="1:60">
      <c r="A96" s="6">
        <f t="shared" si="163"/>
        <v>46</v>
      </c>
      <c r="B96" s="326"/>
      <c r="C96" s="17" t="s">
        <v>98</v>
      </c>
      <c r="D96" s="14" t="s">
        <v>37</v>
      </c>
      <c r="E96" s="47">
        <f>'Slovenia CoLUM'!E96*HLOOKUP('Pomurska CoLUM'!E$50,SF,'Pomurska CoLUM'!$A96,FALSE)</f>
        <v>2.3273016678827664E-3</v>
      </c>
      <c r="F96" s="38">
        <f>'Slovenia CoLUM'!F96*HLOOKUP('Pomurska CoLUM'!F$50,SF,'Pomurska CoLUM'!$A96,FALSE)</f>
        <v>3.2135047735904366E-4</v>
      </c>
      <c r="G96" s="38">
        <f>'Slovenia CoLUM'!G96*HLOOKUP('Pomurska CoLUM'!G$50,SF,'Pomurska CoLUM'!$A96,FALSE)</f>
        <v>1.2082067538133135E-3</v>
      </c>
      <c r="H96" s="38">
        <f>'Slovenia CoLUM'!H96*HLOOKUP('Pomurska CoLUM'!H$50,SF,'Pomurska CoLUM'!$A96,FALSE)</f>
        <v>2.1613101373956742E-4</v>
      </c>
      <c r="I96" s="38">
        <f>'Slovenia CoLUM'!I96*HLOOKUP('Pomurska CoLUM'!I$50,SF,'Pomurska CoLUM'!$A96,FALSE)</f>
        <v>5.477356283932137E-4</v>
      </c>
      <c r="J96" s="55">
        <f>'Slovenia CoLUM'!J96*HLOOKUP('Pomurska CoLUM'!J$50,SF,'Pomurska CoLUM'!$A96,FALSE)</f>
        <v>1.4046105641182215E-2</v>
      </c>
      <c r="K96" s="34">
        <f t="shared" si="155"/>
        <v>1.8666831182370121E-2</v>
      </c>
      <c r="L96" s="47">
        <f>'Slovenia CoLUM'!L96*HLOOKUP('Pomurska CoLUM'!L$50,SF,'Pomurska CoLUM'!$A96,FALSE)</f>
        <v>2.1495403603411004E-3</v>
      </c>
      <c r="M96" s="38">
        <f>'Slovenia CoLUM'!M96*HLOOKUP('Pomurska CoLUM'!M$50,SF,'Pomurska CoLUM'!$A96,FALSE)</f>
        <v>3.0117888508375882E-4</v>
      </c>
      <c r="N96" s="38">
        <f>'Slovenia CoLUM'!N96*HLOOKUP('Pomurska CoLUM'!N$50,SF,'Pomurska CoLUM'!$A96,FALSE)</f>
        <v>1.3620788379850785E-3</v>
      </c>
      <c r="O96" s="38">
        <f>'Slovenia CoLUM'!O96*HLOOKUP('Pomurska CoLUM'!O$50,SF,'Pomurska CoLUM'!$A96,FALSE)</f>
        <v>2.2033229300523455E-4</v>
      </c>
      <c r="P96" s="38">
        <f>'Slovenia CoLUM'!P96*HLOOKUP('Pomurska CoLUM'!P$50,SF,'Pomurska CoLUM'!$A96,FALSE)</f>
        <v>5.6488443437881068E-4</v>
      </c>
      <c r="Q96" s="55">
        <f>'Slovenia CoLUM'!Q96*HLOOKUP('Pomurska CoLUM'!Q$50,SF,'Pomurska CoLUM'!$A96,FALSE)</f>
        <v>1.3429565992798868E-2</v>
      </c>
      <c r="R96" s="34">
        <f t="shared" si="156"/>
        <v>1.8027580803592853E-2</v>
      </c>
      <c r="S96" s="47">
        <f>'Slovenia CoLUM'!S96*HLOOKUP('Pomurska CoLUM'!S$50,SF,'Pomurska CoLUM'!$A96,FALSE)</f>
        <v>2.0425655590288199E-3</v>
      </c>
      <c r="T96" s="38">
        <f>'Slovenia CoLUM'!T96*HLOOKUP('Pomurska CoLUM'!T$50,SF,'Pomurska CoLUM'!$A96,FALSE)</f>
        <v>2.9913028141222744E-4</v>
      </c>
      <c r="U96" s="38">
        <f>'Slovenia CoLUM'!U96*HLOOKUP('Pomurska CoLUM'!U$50,SF,'Pomurska CoLUM'!$A96,FALSE)</f>
        <v>1.5178482470281178E-3</v>
      </c>
      <c r="V96" s="38">
        <f>'Slovenia CoLUM'!V96*HLOOKUP('Pomurska CoLUM'!V$50,SF,'Pomurska CoLUM'!$A96,FALSE)</f>
        <v>2.2463003240575624E-4</v>
      </c>
      <c r="W96" s="38">
        <f>'Slovenia CoLUM'!W96*HLOOKUP('Pomurska CoLUM'!W$50,SF,'Pomurska CoLUM'!$A96,FALSE)</f>
        <v>4.621442584188756E-4</v>
      </c>
      <c r="X96" s="55">
        <f>'Slovenia CoLUM'!X96*HLOOKUP('Pomurska CoLUM'!X$50,SF,'Pomurska CoLUM'!$A96,FALSE)</f>
        <v>1.3165479589112926E-2</v>
      </c>
      <c r="Y96" s="34">
        <f t="shared" si="157"/>
        <v>1.7711797967406722E-2</v>
      </c>
      <c r="Z96" s="47">
        <f>'Slovenia CoLUM'!Z96*HLOOKUP('Pomurska CoLUM'!Z$50,SF,'Pomurska CoLUM'!$A96,FALSE)</f>
        <v>2.395350738904459E-3</v>
      </c>
      <c r="AA96" s="38">
        <f>'Slovenia CoLUM'!AA96*HLOOKUP('Pomurska CoLUM'!AA$50,SF,'Pomurska CoLUM'!$A96,FALSE)</f>
        <v>3.1294913874038287E-4</v>
      </c>
      <c r="AB96" s="38">
        <f>'Slovenia CoLUM'!AB96*HLOOKUP('Pomurska CoLUM'!AB$50,SF,'Pomurska CoLUM'!$A96,FALSE)</f>
        <v>2.0326825898193761E-3</v>
      </c>
      <c r="AC96" s="38">
        <f>'Slovenia CoLUM'!AC96*HLOOKUP('Pomurska CoLUM'!AC$50,SF,'Pomurska CoLUM'!$A96,FALSE)</f>
        <v>2.3399903427097761E-4</v>
      </c>
      <c r="AD96" s="38">
        <f>'Slovenia CoLUM'!AD96*HLOOKUP('Pomurska CoLUM'!AD$50,SF,'Pomurska CoLUM'!$A96,FALSE)</f>
        <v>6.1452445214171055E-4</v>
      </c>
      <c r="AE96" s="55">
        <f>'Slovenia CoLUM'!AE96*HLOOKUP('Pomurska CoLUM'!AE$50,SF,'Pomurska CoLUM'!$A96,FALSE)</f>
        <v>1.2325960938979752E-2</v>
      </c>
      <c r="AF96" s="34">
        <f t="shared" si="158"/>
        <v>1.7915466892856658E-2</v>
      </c>
      <c r="AG96" s="47">
        <f>'Slovenia CoLUM'!AG96*HLOOKUP('Pomurska CoLUM'!AG$50,SF,'Pomurska CoLUM'!$A96,FALSE)</f>
        <v>2.4243900542920212E-3</v>
      </c>
      <c r="AH96" s="38">
        <f>'Slovenia CoLUM'!AH96*HLOOKUP('Pomurska CoLUM'!AH$50,SF,'Pomurska CoLUM'!$A96,FALSE)</f>
        <v>3.6437010405376705E-4</v>
      </c>
      <c r="AI96" s="38">
        <f>'Slovenia CoLUM'!AI96*HLOOKUP('Pomurska CoLUM'!AI$50,SF,'Pomurska CoLUM'!$A96,FALSE)</f>
        <v>2.1186920239026313E-3</v>
      </c>
      <c r="AJ96" s="38">
        <f>'Slovenia CoLUM'!AJ96*HLOOKUP('Pomurska CoLUM'!AJ$50,SF,'Pomurska CoLUM'!$A96,FALSE)</f>
        <v>2.3100952901438366E-4</v>
      </c>
      <c r="AK96" s="38">
        <f>'Slovenia CoLUM'!AK96*HLOOKUP('Pomurska CoLUM'!AK$50,SF,'Pomurska CoLUM'!$A96,FALSE)</f>
        <v>5.9944436920503566E-4</v>
      </c>
      <c r="AL96" s="55">
        <f>'Slovenia CoLUM'!AL96*HLOOKUP('Pomurska CoLUM'!AL$50,SF,'Pomurska CoLUM'!$A96,FALSE)</f>
        <v>1.3249343816418646E-2</v>
      </c>
      <c r="AM96" s="34">
        <f t="shared" si="159"/>
        <v>1.8987249896886486E-2</v>
      </c>
      <c r="AN96" s="47">
        <f>'Slovenia CoLUM'!AN96*HLOOKUP('Pomurska CoLUM'!AN$50,SF,'Pomurska CoLUM'!$A96,FALSE)</f>
        <v>2.442853514733704E-3</v>
      </c>
      <c r="AO96" s="38">
        <f>'Slovenia CoLUM'!AO96*HLOOKUP('Pomurska CoLUM'!AO$50,SF,'Pomurska CoLUM'!$A96,FALSE)</f>
        <v>3.5353178276368658E-4</v>
      </c>
      <c r="AP96" s="38">
        <f>'Slovenia CoLUM'!AP96*HLOOKUP('Pomurska CoLUM'!AP$50,SF,'Pomurska CoLUM'!$A96,FALSE)</f>
        <v>2.3965178029661423E-3</v>
      </c>
      <c r="AQ96" s="38">
        <f>'Slovenia CoLUM'!AQ96*HLOOKUP('Pomurska CoLUM'!AQ$50,SF,'Pomurska CoLUM'!$A96,FALSE)</f>
        <v>2.1156547038610478E-4</v>
      </c>
      <c r="AR96" s="38">
        <f>'Slovenia CoLUM'!AR96*HLOOKUP('Pomurska CoLUM'!AR$50,SF,'Pomurska CoLUM'!$A96,FALSE)</f>
        <v>6.0638080339204343E-4</v>
      </c>
      <c r="AS96" s="55">
        <f>'Slovenia CoLUM'!AS96*HLOOKUP('Pomurska CoLUM'!AS$50,SF,'Pomurska CoLUM'!$A96,FALSE)</f>
        <v>1.3826757696504354E-2</v>
      </c>
      <c r="AT96" s="34">
        <f t="shared" si="160"/>
        <v>1.9837607070746034E-2</v>
      </c>
      <c r="AU96" s="47">
        <f>'Slovenia CoLUM'!AU96*HLOOKUP('Pomurska CoLUM'!AU$50,SF,'Pomurska CoLUM'!$A96,FALSE)</f>
        <v>2.4315672846987103E-3</v>
      </c>
      <c r="AV96" s="38">
        <f>'Slovenia CoLUM'!AV96*HLOOKUP('Pomurska CoLUM'!AV$50,SF,'Pomurska CoLUM'!$A96,FALSE)</f>
        <v>3.5189843021066322E-4</v>
      </c>
      <c r="AW96" s="38">
        <f>'Slovenia CoLUM'!AW96*HLOOKUP('Pomurska CoLUM'!AW$50,SF,'Pomurska CoLUM'!$A96,FALSE)</f>
        <v>2.3854456486007247E-3</v>
      </c>
      <c r="AX96" s="38">
        <f>'Slovenia CoLUM'!AX96*HLOOKUP('Pomurska CoLUM'!AX$50,SF,'Pomurska CoLUM'!$A96,FALSE)</f>
        <v>2.1058801653885701E-4</v>
      </c>
      <c r="AY96" s="38">
        <f>'Slovenia CoLUM'!AY96*HLOOKUP('Pomurska CoLUM'!AY$50,SF,'Pomurska CoLUM'!$A96,FALSE)</f>
        <v>6.0357926281885308E-4</v>
      </c>
      <c r="AZ96" s="55">
        <f>'Slovenia CoLUM'!AZ96*HLOOKUP('Pomurska CoLUM'!AZ$50,SF,'Pomurska CoLUM'!$A96,FALSE)</f>
        <v>1.3762876679055021E-2</v>
      </c>
      <c r="BA96" s="34">
        <f t="shared" ref="BA96" si="197">SUM(AU96:AZ96)</f>
        <v>1.9745955321922831E-2</v>
      </c>
      <c r="BB96" s="47">
        <f>'Slovenia CoLUM'!BB96*HLOOKUP('Pomurska CoLUM'!BB$50,SF,'Pomurska CoLUM'!$A96,FALSE)</f>
        <v>2.3630732101889425E-3</v>
      </c>
      <c r="BC96" s="38">
        <f>'Slovenia CoLUM'!BC96*HLOOKUP('Pomurska CoLUM'!BC$50,SF,'Pomurska CoLUM'!$A96,FALSE)</f>
        <v>3.4198591105053395E-4</v>
      </c>
      <c r="BD96" s="38">
        <f>'Slovenia CoLUM'!BD96*HLOOKUP('Pomurska CoLUM'!BD$50,SF,'Pomurska CoLUM'!$A96,FALSE)</f>
        <v>2.3182507603397968E-3</v>
      </c>
      <c r="BE96" s="38">
        <f>'Slovenia CoLUM'!BE96*HLOOKUP('Pomurska CoLUM'!BE$50,SF,'Pomurska CoLUM'!$A96,FALSE)</f>
        <v>2.0465602716457823E-4</v>
      </c>
      <c r="BF96" s="38">
        <f>'Slovenia CoLUM'!BF96*HLOOKUP('Pomurska CoLUM'!BF$50,SF,'Pomurska CoLUM'!$A96,FALSE)</f>
        <v>5.8657722332760881E-4</v>
      </c>
      <c r="BG96" s="55">
        <f>'Slovenia CoLUM'!BG96*HLOOKUP('Pomurska CoLUM'!BG$50,SF,'Pomurska CoLUM'!$A96,FALSE)</f>
        <v>1.3375194418870006E-2</v>
      </c>
      <c r="BH96" s="34">
        <f t="shared" ref="BH96" si="198">SUM(BB96:BG96)</f>
        <v>1.9189737550941464E-2</v>
      </c>
    </row>
    <row r="97" spans="1:60">
      <c r="A97" s="6">
        <f t="shared" si="163"/>
        <v>47</v>
      </c>
      <c r="B97" s="326"/>
      <c r="C97" s="3" t="s">
        <v>99</v>
      </c>
      <c r="D97" s="15"/>
      <c r="E97" s="48">
        <f>SUM(E98:E99)</f>
        <v>2.8225966643049046E-2</v>
      </c>
      <c r="F97" s="39">
        <f t="shared" ref="F97:AT97" si="199">SUM(F98:F99)</f>
        <v>3.7537696193923795E-3</v>
      </c>
      <c r="G97" s="39">
        <f t="shared" si="199"/>
        <v>5.8441489012371946E-3</v>
      </c>
      <c r="H97" s="39">
        <f t="shared" si="199"/>
        <v>2.6436698511020148E-3</v>
      </c>
      <c r="I97" s="39">
        <f t="shared" si="199"/>
        <v>2.4885546993511239E-3</v>
      </c>
      <c r="J97" s="56">
        <f t="shared" si="199"/>
        <v>5.3823963851700928E-2</v>
      </c>
      <c r="K97" s="35">
        <f t="shared" si="199"/>
        <v>9.6780073565832681E-2</v>
      </c>
      <c r="L97" s="48">
        <f t="shared" si="199"/>
        <v>2.6172047616539251E-2</v>
      </c>
      <c r="M97" s="39">
        <f t="shared" si="199"/>
        <v>3.5319060412096698E-3</v>
      </c>
      <c r="N97" s="39">
        <f t="shared" si="199"/>
        <v>6.6142135661076728E-3</v>
      </c>
      <c r="O97" s="39">
        <f t="shared" si="199"/>
        <v>2.7056040266976249E-3</v>
      </c>
      <c r="P97" s="39">
        <f t="shared" si="199"/>
        <v>2.5765095836680005E-3</v>
      </c>
      <c r="Q97" s="56">
        <f t="shared" si="199"/>
        <v>5.1662769042380263E-2</v>
      </c>
      <c r="R97" s="35">
        <f t="shared" si="199"/>
        <v>9.3263049876602486E-2</v>
      </c>
      <c r="S97" s="48">
        <f t="shared" si="199"/>
        <v>2.4898142406629398E-2</v>
      </c>
      <c r="T97" s="39">
        <f t="shared" si="199"/>
        <v>3.5119137702311065E-3</v>
      </c>
      <c r="U97" s="39">
        <f t="shared" si="199"/>
        <v>7.3790960883043802E-3</v>
      </c>
      <c r="V97" s="39">
        <f t="shared" si="199"/>
        <v>2.7615489531215114E-3</v>
      </c>
      <c r="W97" s="39">
        <f t="shared" si="199"/>
        <v>2.1103211928650955E-3</v>
      </c>
      <c r="X97" s="56">
        <f t="shared" si="199"/>
        <v>5.0705051767638898E-2</v>
      </c>
      <c r="Y97" s="35">
        <f t="shared" si="199"/>
        <v>9.1366074178790391E-2</v>
      </c>
      <c r="Z97" s="48">
        <f t="shared" si="199"/>
        <v>2.9241821689226635E-2</v>
      </c>
      <c r="AA97" s="39">
        <f t="shared" si="199"/>
        <v>3.6796083338614316E-3</v>
      </c>
      <c r="AB97" s="39">
        <f t="shared" si="199"/>
        <v>9.8966622347886734E-3</v>
      </c>
      <c r="AC97" s="39">
        <f t="shared" si="199"/>
        <v>2.8810006766570254E-3</v>
      </c>
      <c r="AD97" s="39">
        <f t="shared" si="199"/>
        <v>2.8103119855137464E-3</v>
      </c>
      <c r="AE97" s="56">
        <f t="shared" si="199"/>
        <v>4.7542246800483245E-2</v>
      </c>
      <c r="AF97" s="35">
        <f t="shared" si="199"/>
        <v>9.6051651720530762E-2</v>
      </c>
      <c r="AG97" s="48">
        <f t="shared" si="199"/>
        <v>2.9602206828586095E-2</v>
      </c>
      <c r="AH97" s="39">
        <f t="shared" si="199"/>
        <v>4.2850594747666435E-3</v>
      </c>
      <c r="AI97" s="39">
        <f t="shared" si="199"/>
        <v>1.0317471953265912E-2</v>
      </c>
      <c r="AJ97" s="39">
        <f t="shared" si="199"/>
        <v>2.8447589617871011E-3</v>
      </c>
      <c r="AK97" s="39">
        <f t="shared" si="199"/>
        <v>2.7418932139741414E-3</v>
      </c>
      <c r="AL97" s="56">
        <f t="shared" si="199"/>
        <v>5.111396479378226E-2</v>
      </c>
      <c r="AM97" s="35">
        <f t="shared" si="199"/>
        <v>0.10090535522616215</v>
      </c>
      <c r="AN97" s="48">
        <f t="shared" si="199"/>
        <v>2.984872949290876E-2</v>
      </c>
      <c r="AO97" s="39">
        <f t="shared" si="199"/>
        <v>4.1605372108689254E-3</v>
      </c>
      <c r="AP97" s="39">
        <f t="shared" si="199"/>
        <v>1.1678658378905438E-2</v>
      </c>
      <c r="AQ97" s="39">
        <f t="shared" si="199"/>
        <v>2.6071570759980626E-3</v>
      </c>
      <c r="AR97" s="39">
        <f t="shared" si="199"/>
        <v>2.7755811256444884E-3</v>
      </c>
      <c r="AS97" s="56">
        <f t="shared" si="199"/>
        <v>5.3379239433045185E-2</v>
      </c>
      <c r="AT97" s="48">
        <f t="shared" si="199"/>
        <v>0.10444990271737087</v>
      </c>
      <c r="AU97" s="48">
        <f t="shared" ref="AU97:BH97" si="200">SUM(AU98:AU99)</f>
        <v>2.9702073977900575E-2</v>
      </c>
      <c r="AV97" s="39">
        <f t="shared" si="200"/>
        <v>4.1400952779043869E-3</v>
      </c>
      <c r="AW97" s="39">
        <f t="shared" si="200"/>
        <v>1.1621277723572356E-2</v>
      </c>
      <c r="AX97" s="39">
        <f t="shared" si="200"/>
        <v>2.594347352764162E-3</v>
      </c>
      <c r="AY97" s="39">
        <f t="shared" si="200"/>
        <v>2.7619438859246177E-3</v>
      </c>
      <c r="AZ97" s="56">
        <f t="shared" si="200"/>
        <v>5.3116971658744835E-2</v>
      </c>
      <c r="BA97" s="48">
        <f t="shared" si="200"/>
        <v>0.10393670987681093</v>
      </c>
      <c r="BB97" s="48">
        <f t="shared" si="200"/>
        <v>2.8807063194983825E-2</v>
      </c>
      <c r="BC97" s="39">
        <f t="shared" si="200"/>
        <v>4.015342039501435E-3</v>
      </c>
      <c r="BD97" s="39">
        <f t="shared" si="200"/>
        <v>1.1271094470995236E-2</v>
      </c>
      <c r="BE97" s="39">
        <f t="shared" si="200"/>
        <v>2.5161720422763128E-3</v>
      </c>
      <c r="BF97" s="39">
        <f t="shared" si="200"/>
        <v>2.6787183993288747E-3</v>
      </c>
      <c r="BG97" s="56">
        <f t="shared" si="200"/>
        <v>5.1516401192661168E-2</v>
      </c>
      <c r="BH97" s="48">
        <f t="shared" si="200"/>
        <v>0.10080479133974685</v>
      </c>
    </row>
    <row r="98" spans="1:60">
      <c r="A98" s="6">
        <f t="shared" si="163"/>
        <v>48</v>
      </c>
      <c r="B98" s="326"/>
      <c r="C98" s="17" t="s">
        <v>100</v>
      </c>
      <c r="D98" s="14" t="s">
        <v>38</v>
      </c>
      <c r="E98" s="47">
        <f>'Slovenia CoLUM'!E98*HLOOKUP('Pomurska CoLUM'!E$50,SF,'Pomurska CoLUM'!$A98,FALSE)</f>
        <v>2.1492640871651363E-2</v>
      </c>
      <c r="F98" s="38">
        <f>'Slovenia CoLUM'!F98*HLOOKUP('Pomurska CoLUM'!F$50,SF,'Pomurska CoLUM'!$A98,FALSE)</f>
        <v>2.8583050268850144E-3</v>
      </c>
      <c r="G98" s="38">
        <f>'Slovenia CoLUM'!G98*HLOOKUP('Pomurska CoLUM'!G$50,SF,'Pomurska CoLUM'!$A98,FALSE)</f>
        <v>4.4500227440635387E-3</v>
      </c>
      <c r="H98" s="38">
        <f>'Slovenia CoLUM'!H98*HLOOKUP('Pomurska CoLUM'!H$50,SF,'Pomurska CoLUM'!$A98,FALSE)</f>
        <v>2.0130204010901428E-3</v>
      </c>
      <c r="I98" s="38">
        <f>'Slovenia CoLUM'!I98*HLOOKUP('Pomurska CoLUM'!I$50,SF,'Pomurska CoLUM'!$A98,FALSE)</f>
        <v>1.8949080865503459E-3</v>
      </c>
      <c r="J98" s="55">
        <f>'Slovenia CoLUM'!J98*HLOOKUP('Pomurska CoLUM'!J$50,SF,'Pomurska CoLUM'!$A98,FALSE)</f>
        <v>4.0984216412593047E-2</v>
      </c>
      <c r="K98" s="34">
        <f t="shared" si="155"/>
        <v>7.3693113542833449E-2</v>
      </c>
      <c r="L98" s="47">
        <f>'Slovenia CoLUM'!L98*HLOOKUP('Pomurska CoLUM'!L$50,SF,'Pomurska CoLUM'!$A98,FALSE)</f>
        <v>1.9928685788217645E-2</v>
      </c>
      <c r="M98" s="38">
        <f>'Slovenia CoLUM'!M98*HLOOKUP('Pomurska CoLUM'!M$50,SF,'Pomurska CoLUM'!$A98,FALSE)</f>
        <v>2.6893671737130368E-3</v>
      </c>
      <c r="N98" s="38">
        <f>'Slovenia CoLUM'!N98*HLOOKUP('Pomurska CoLUM'!N$50,SF,'Pomurska CoLUM'!$A98,FALSE)</f>
        <v>5.0363878985084966E-3</v>
      </c>
      <c r="O98" s="38">
        <f>'Slovenia CoLUM'!O98*HLOOKUP('Pomurska CoLUM'!O$50,SF,'Pomurska CoLUM'!$A98,FALSE)</f>
        <v>2.0601801320779926E-3</v>
      </c>
      <c r="P98" s="38">
        <f>'Slovenia CoLUM'!P98*HLOOKUP('Pomurska CoLUM'!P$50,SF,'Pomurska CoLUM'!$A98,FALSE)</f>
        <v>1.9618812664395019E-3</v>
      </c>
      <c r="Q98" s="55">
        <f>'Slovenia CoLUM'!Q98*HLOOKUP('Pomurska CoLUM'!Q$50,SF,'Pomurska CoLUM'!$A98,FALSE)</f>
        <v>3.933857626578003E-2</v>
      </c>
      <c r="R98" s="34">
        <f t="shared" si="156"/>
        <v>7.1015078524736708E-2</v>
      </c>
      <c r="S98" s="47">
        <f>'Slovenia CoLUM'!S98*HLOOKUP('Pomurska CoLUM'!S$50,SF,'Pomurska CoLUM'!$A98,FALSE)</f>
        <v>1.8958671633260066E-2</v>
      </c>
      <c r="T98" s="38">
        <f>'Slovenia CoLUM'!T98*HLOOKUP('Pomurska CoLUM'!T$50,SF,'Pomurska CoLUM'!$A98,FALSE)</f>
        <v>2.6741440741542195E-3</v>
      </c>
      <c r="U98" s="38">
        <f>'Slovenia CoLUM'!U98*HLOOKUP('Pomurska CoLUM'!U$50,SF,'Pomurska CoLUM'!$A98,FALSE)</f>
        <v>5.6188071143487136E-3</v>
      </c>
      <c r="V98" s="38">
        <f>'Slovenia CoLUM'!V98*HLOOKUP('Pomurska CoLUM'!V$50,SF,'Pomurska CoLUM'!$A98,FALSE)</f>
        <v>2.1027793538309757E-3</v>
      </c>
      <c r="W98" s="38">
        <f>'Slovenia CoLUM'!W98*HLOOKUP('Pomurska CoLUM'!W$50,SF,'Pomurska CoLUM'!$A98,FALSE)</f>
        <v>1.6069024701853333E-3</v>
      </c>
      <c r="X98" s="55">
        <f>'Slovenia CoLUM'!X98*HLOOKUP('Pomurska CoLUM'!X$50,SF,'Pomurska CoLUM'!$A98,FALSE)</f>
        <v>3.8609323174011716E-2</v>
      </c>
      <c r="Y98" s="34">
        <f t="shared" si="157"/>
        <v>6.9570627819791023E-2</v>
      </c>
      <c r="Z98" s="47">
        <f>'Slovenia CoLUM'!Z98*HLOOKUP('Pomurska CoLUM'!Z$50,SF,'Pomurska CoLUM'!$A98,FALSE)</f>
        <v>2.2266162925342524E-2</v>
      </c>
      <c r="AA98" s="38">
        <f>'Slovenia CoLUM'!AA98*HLOOKUP('Pomurska CoLUM'!AA$50,SF,'Pomurska CoLUM'!$A98,FALSE)</f>
        <v>2.8018349723195244E-3</v>
      </c>
      <c r="AB98" s="38">
        <f>'Slovenia CoLUM'!AB98*HLOOKUP('Pomurska CoLUM'!AB$50,SF,'Pomurska CoLUM'!$A98,FALSE)</f>
        <v>7.535805945293593E-3</v>
      </c>
      <c r="AC98" s="38">
        <f>'Slovenia CoLUM'!AC98*HLOOKUP('Pomurska CoLUM'!AC$50,SF,'Pomurska CoLUM'!$A98,FALSE)</f>
        <v>2.1937357780312727E-3</v>
      </c>
      <c r="AD98" s="38">
        <f>'Slovenia CoLUM'!AD98*HLOOKUP('Pomurska CoLUM'!AD$50,SF,'Pomurska CoLUM'!$A98,FALSE)</f>
        <v>2.1399099278259352E-3</v>
      </c>
      <c r="AE98" s="55">
        <f>'Slovenia CoLUM'!AE98*HLOOKUP('Pomurska CoLUM'!AE$50,SF,'Pomurska CoLUM'!$A98,FALSE)</f>
        <v>3.6201007732921529E-2</v>
      </c>
      <c r="AF98" s="34">
        <f t="shared" si="158"/>
        <v>7.3138457281734376E-2</v>
      </c>
      <c r="AG98" s="47">
        <f>'Slovenia CoLUM'!AG98*HLOOKUP('Pomurska CoLUM'!AG$50,SF,'Pomurska CoLUM'!$A98,FALSE)</f>
        <v>2.2540577916109198E-2</v>
      </c>
      <c r="AH98" s="38">
        <f>'Slovenia CoLUM'!AH98*HLOOKUP('Pomurska CoLUM'!AH$50,SF,'Pomurska CoLUM'!$A98,FALSE)</f>
        <v>3.2628552839130622E-3</v>
      </c>
      <c r="AI98" s="38">
        <f>'Slovenia CoLUM'!AI98*HLOOKUP('Pomurska CoLUM'!AI$50,SF,'Pomurska CoLUM'!$A98,FALSE)</f>
        <v>7.8562311859561376E-3</v>
      </c>
      <c r="AJ98" s="38">
        <f>'Slovenia CoLUM'!AJ98*HLOOKUP('Pomurska CoLUM'!AJ$50,SF,'Pomurska CoLUM'!$A98,FALSE)</f>
        <v>2.166139551757693E-3</v>
      </c>
      <c r="AK98" s="38">
        <f>'Slovenia CoLUM'!AK98*HLOOKUP('Pomurska CoLUM'!AK$50,SF,'Pomurska CoLUM'!$A98,FALSE)</f>
        <v>2.0878125061795294E-3</v>
      </c>
      <c r="AL98" s="55">
        <f>'Slovenia CoLUM'!AL98*HLOOKUP('Pomurska CoLUM'!AL$50,SF,'Pomurska CoLUM'!$A98,FALSE)</f>
        <v>3.8920689687328404E-2</v>
      </c>
      <c r="AM98" s="34">
        <f t="shared" si="159"/>
        <v>7.6834306131244021E-2</v>
      </c>
      <c r="AN98" s="47">
        <f>'Slovenia CoLUM'!AN98*HLOOKUP('Pomurska CoLUM'!AN$50,SF,'Pomurska CoLUM'!$A98,FALSE)</f>
        <v>2.2728292411701673E-2</v>
      </c>
      <c r="AO98" s="38">
        <f>'Slovenia CoLUM'!AO98*HLOOKUP('Pomurska CoLUM'!AO$50,SF,'Pomurska CoLUM'!$A98,FALSE)</f>
        <v>3.1680379006034398E-3</v>
      </c>
      <c r="AP98" s="38">
        <f>'Slovenia CoLUM'!AP98*HLOOKUP('Pomurska CoLUM'!AP$50,SF,'Pomurska CoLUM'!$A98,FALSE)</f>
        <v>8.8927055563685943E-3</v>
      </c>
      <c r="AQ98" s="38">
        <f>'Slovenia CoLUM'!AQ98*HLOOKUP('Pomurska CoLUM'!AQ$50,SF,'Pomurska CoLUM'!$A98,FALSE)</f>
        <v>1.9852177762071481E-3</v>
      </c>
      <c r="AR98" s="38">
        <f>'Slovenia CoLUM'!AR98*HLOOKUP('Pomurska CoLUM'!AR$50,SF,'Pomurska CoLUM'!$A98,FALSE)</f>
        <v>2.1134641409455974E-3</v>
      </c>
      <c r="AS98" s="55">
        <f>'Slovenia CoLUM'!AS98*HLOOKUP('Pomurska CoLUM'!AS$50,SF,'Pomurska CoLUM'!$A98,FALSE)</f>
        <v>4.0645581341635234E-2</v>
      </c>
      <c r="AT98" s="34">
        <f t="shared" si="160"/>
        <v>7.9533299127461696E-2</v>
      </c>
      <c r="AU98" s="47">
        <f>'Slovenia CoLUM'!AU98*HLOOKUP('Pomurska CoLUM'!AU$50,SF,'Pomurska CoLUM'!$A98,FALSE)</f>
        <v>2.2616621681137195E-2</v>
      </c>
      <c r="AV98" s="38">
        <f>'Slovenia CoLUM'!AV98*HLOOKUP('Pomurska CoLUM'!AV$50,SF,'Pomurska CoLUM'!$A98,FALSE)</f>
        <v>3.1524724062667779E-3</v>
      </c>
      <c r="AW98" s="38">
        <f>'Slovenia CoLUM'!AW98*HLOOKUP('Pomurska CoLUM'!AW$50,SF,'Pomurska CoLUM'!$A98,FALSE)</f>
        <v>8.849013099927687E-3</v>
      </c>
      <c r="AX98" s="38">
        <f>'Slovenia CoLUM'!AX98*HLOOKUP('Pomurska CoLUM'!AX$50,SF,'Pomurska CoLUM'!$A98,FALSE)</f>
        <v>1.9754638221756299E-3</v>
      </c>
      <c r="AY98" s="38">
        <f>'Slovenia CoLUM'!AY98*HLOOKUP('Pomurska CoLUM'!AY$50,SF,'Pomurska CoLUM'!$A98,FALSE)</f>
        <v>2.1030800751140745E-3</v>
      </c>
      <c r="AZ98" s="55">
        <f>'Slovenia CoLUM'!AZ98*HLOOKUP('Pomurska CoLUM'!AZ$50,SF,'Pomurska CoLUM'!$A98,FALSE)</f>
        <v>4.0445877744003697E-2</v>
      </c>
      <c r="BA98" s="34">
        <f t="shared" ref="BA98:BA99" si="201">SUM(AU98:AZ98)</f>
        <v>7.9142528828625061E-2</v>
      </c>
      <c r="BB98" s="47">
        <f>'Slovenia CoLUM'!BB98*HLOOKUP('Pomurska CoLUM'!BB$50,SF,'Pomurska CoLUM'!$A98,FALSE)</f>
        <v>2.193511639996298E-2</v>
      </c>
      <c r="BC98" s="38">
        <f>'Slovenia CoLUM'!BC98*HLOOKUP('Pomurska CoLUM'!BC$50,SF,'Pomurska CoLUM'!$A98,FALSE)</f>
        <v>3.0574791475954958E-3</v>
      </c>
      <c r="BD98" s="38">
        <f>'Slovenia CoLUM'!BD98*HLOOKUP('Pomurska CoLUM'!BD$50,SF,'Pomurska CoLUM'!$A98,FALSE)</f>
        <v>8.5823663281063139E-3</v>
      </c>
      <c r="BE98" s="38">
        <f>'Slovenia CoLUM'!BE98*HLOOKUP('Pomurska CoLUM'!BE$50,SF,'Pomurska CoLUM'!$A98,FALSE)</f>
        <v>1.9159372913540914E-3</v>
      </c>
      <c r="BF98" s="38">
        <f>'Slovenia CoLUM'!BF98*HLOOKUP('Pomurska CoLUM'!BF$50,SF,'Pomurska CoLUM'!$A98,FALSE)</f>
        <v>2.0397080915291925E-3</v>
      </c>
      <c r="BG98" s="55">
        <f>'Slovenia CoLUM'!BG98*HLOOKUP('Pomurska CoLUM'!BG$50,SF,'Pomurska CoLUM'!$A98,FALSE)</f>
        <v>3.9227124577731559E-2</v>
      </c>
      <c r="BH98" s="34">
        <f t="shared" ref="BH98:BH99" si="202">SUM(BB98:BG98)</f>
        <v>7.6757731836279638E-2</v>
      </c>
    </row>
    <row r="99" spans="1:60">
      <c r="A99" s="6">
        <f t="shared" si="163"/>
        <v>49</v>
      </c>
      <c r="B99" s="326"/>
      <c r="C99" s="17" t="s">
        <v>101</v>
      </c>
      <c r="D99" s="14" t="s">
        <v>39</v>
      </c>
      <c r="E99" s="47">
        <f>'Slovenia CoLUM'!E99*HLOOKUP('Pomurska CoLUM'!E$50,SF,'Pomurska CoLUM'!$A99,FALSE)</f>
        <v>6.7333257713976845E-3</v>
      </c>
      <c r="F99" s="38">
        <f>'Slovenia CoLUM'!F99*HLOOKUP('Pomurska CoLUM'!F$50,SF,'Pomurska CoLUM'!$A99,FALSE)</f>
        <v>8.9546459250736501E-4</v>
      </c>
      <c r="G99" s="38">
        <f>'Slovenia CoLUM'!G99*HLOOKUP('Pomurska CoLUM'!G$50,SF,'Pomurska CoLUM'!$A99,FALSE)</f>
        <v>1.3941261571736563E-3</v>
      </c>
      <c r="H99" s="38">
        <f>'Slovenia CoLUM'!H99*HLOOKUP('Pomurska CoLUM'!H$50,SF,'Pomurska CoLUM'!$A99,FALSE)</f>
        <v>6.306494500118719E-4</v>
      </c>
      <c r="I99" s="38">
        <f>'Slovenia CoLUM'!I99*HLOOKUP('Pomurska CoLUM'!I$50,SF,'Pomurska CoLUM'!$A99,FALSE)</f>
        <v>5.9364661280077809E-4</v>
      </c>
      <c r="J99" s="55">
        <f>'Slovenia CoLUM'!J99*HLOOKUP('Pomurska CoLUM'!J$50,SF,'Pomurska CoLUM'!$A99,FALSE)</f>
        <v>1.2839747439107879E-2</v>
      </c>
      <c r="K99" s="34">
        <f t="shared" si="155"/>
        <v>2.3086960022999235E-2</v>
      </c>
      <c r="L99" s="47">
        <f>'Slovenia CoLUM'!L99*HLOOKUP('Pomurska CoLUM'!L$50,SF,'Pomurska CoLUM'!$A99,FALSE)</f>
        <v>6.243361828321606E-3</v>
      </c>
      <c r="M99" s="38">
        <f>'Slovenia CoLUM'!M99*HLOOKUP('Pomurska CoLUM'!M$50,SF,'Pomurska CoLUM'!$A99,FALSE)</f>
        <v>8.42538867496633E-4</v>
      </c>
      <c r="N99" s="38">
        <f>'Slovenia CoLUM'!N99*HLOOKUP('Pomurska CoLUM'!N$50,SF,'Pomurska CoLUM'!$A99,FALSE)</f>
        <v>1.577825667599176E-3</v>
      </c>
      <c r="O99" s="38">
        <f>'Slovenia CoLUM'!O99*HLOOKUP('Pomurska CoLUM'!O$50,SF,'Pomurska CoLUM'!$A99,FALSE)</f>
        <v>6.4542389461963218E-4</v>
      </c>
      <c r="P99" s="38">
        <f>'Slovenia CoLUM'!P99*HLOOKUP('Pomurska CoLUM'!P$50,SF,'Pomurska CoLUM'!$A99,FALSE)</f>
        <v>6.1462831722849855E-4</v>
      </c>
      <c r="Q99" s="55">
        <f>'Slovenia CoLUM'!Q99*HLOOKUP('Pomurska CoLUM'!Q$50,SF,'Pomurska CoLUM'!$A99,FALSE)</f>
        <v>1.2324192776600235E-2</v>
      </c>
      <c r="R99" s="34">
        <f t="shared" si="156"/>
        <v>2.2247971351865778E-2</v>
      </c>
      <c r="S99" s="47">
        <f>'Slovenia CoLUM'!S99*HLOOKUP('Pomurska CoLUM'!S$50,SF,'Pomurska CoLUM'!$A99,FALSE)</f>
        <v>5.9394707733693326E-3</v>
      </c>
      <c r="T99" s="38">
        <f>'Slovenia CoLUM'!T99*HLOOKUP('Pomurska CoLUM'!T$50,SF,'Pomurska CoLUM'!$A99,FALSE)</f>
        <v>8.3776969607688703E-4</v>
      </c>
      <c r="U99" s="38">
        <f>'Slovenia CoLUM'!U99*HLOOKUP('Pomurska CoLUM'!U$50,SF,'Pomurska CoLUM'!$A99,FALSE)</f>
        <v>1.7602889739556666E-3</v>
      </c>
      <c r="V99" s="38">
        <f>'Slovenia CoLUM'!V99*HLOOKUP('Pomurska CoLUM'!V$50,SF,'Pomurska CoLUM'!$A99,FALSE)</f>
        <v>6.587695992905354E-4</v>
      </c>
      <c r="W99" s="38">
        <f>'Slovenia CoLUM'!W99*HLOOKUP('Pomurska CoLUM'!W$50,SF,'Pomurska CoLUM'!$A99,FALSE)</f>
        <v>5.0341872267976244E-4</v>
      </c>
      <c r="X99" s="55">
        <f>'Slovenia CoLUM'!X99*HLOOKUP('Pomurska CoLUM'!X$50,SF,'Pomurska CoLUM'!$A99,FALSE)</f>
        <v>1.2095728593627186E-2</v>
      </c>
      <c r="Y99" s="34">
        <f t="shared" si="157"/>
        <v>2.1795446358999368E-2</v>
      </c>
      <c r="Z99" s="47">
        <f>'Slovenia CoLUM'!Z99*HLOOKUP('Pomurska CoLUM'!Z$50,SF,'Pomurska CoLUM'!$A99,FALSE)</f>
        <v>6.9756587638841114E-3</v>
      </c>
      <c r="AA99" s="38">
        <f>'Slovenia CoLUM'!AA99*HLOOKUP('Pomurska CoLUM'!AA$50,SF,'Pomurska CoLUM'!$A99,FALSE)</f>
        <v>8.7777336154190718E-4</v>
      </c>
      <c r="AB99" s="38">
        <f>'Slovenia CoLUM'!AB99*HLOOKUP('Pomurska CoLUM'!AB$50,SF,'Pomurska CoLUM'!$A99,FALSE)</f>
        <v>2.3608562894950804E-3</v>
      </c>
      <c r="AC99" s="38">
        <f>'Slovenia CoLUM'!AC99*HLOOKUP('Pomurska CoLUM'!AC$50,SF,'Pomurska CoLUM'!$A99,FALSE)</f>
        <v>6.8726489862575295E-4</v>
      </c>
      <c r="AD99" s="38">
        <f>'Slovenia CoLUM'!AD99*HLOOKUP('Pomurska CoLUM'!AD$50,SF,'Pomurska CoLUM'!$A99,FALSE)</f>
        <v>6.7040205768781141E-4</v>
      </c>
      <c r="AE99" s="55">
        <f>'Slovenia CoLUM'!AE99*HLOOKUP('Pomurska CoLUM'!AE$50,SF,'Pomurska CoLUM'!$A99,FALSE)</f>
        <v>1.1341239067561714E-2</v>
      </c>
      <c r="AF99" s="34">
        <f t="shared" si="158"/>
        <v>2.2913194438796379E-2</v>
      </c>
      <c r="AG99" s="47">
        <f>'Slovenia CoLUM'!AG99*HLOOKUP('Pomurska CoLUM'!AG$50,SF,'Pomurska CoLUM'!$A99,FALSE)</f>
        <v>7.0616289124768982E-3</v>
      </c>
      <c r="AH99" s="38">
        <f>'Slovenia CoLUM'!AH99*HLOOKUP('Pomurska CoLUM'!AH$50,SF,'Pomurska CoLUM'!$A99,FALSE)</f>
        <v>1.0222041908535813E-3</v>
      </c>
      <c r="AI99" s="38">
        <f>'Slovenia CoLUM'!AI99*HLOOKUP('Pomurska CoLUM'!AI$50,SF,'Pomurska CoLUM'!$A99,FALSE)</f>
        <v>2.4612407673097747E-3</v>
      </c>
      <c r="AJ99" s="38">
        <f>'Slovenia CoLUM'!AJ99*HLOOKUP('Pomurska CoLUM'!AJ$50,SF,'Pomurska CoLUM'!$A99,FALSE)</f>
        <v>6.7861941002940798E-4</v>
      </c>
      <c r="AK99" s="38">
        <f>'Slovenia CoLUM'!AK99*HLOOKUP('Pomurska CoLUM'!AK$50,SF,'Pomurska CoLUM'!$A99,FALSE)</f>
        <v>6.5408070779461201E-4</v>
      </c>
      <c r="AL99" s="55">
        <f>'Slovenia CoLUM'!AL99*HLOOKUP('Pomurska CoLUM'!AL$50,SF,'Pomurska CoLUM'!$A99,FALSE)</f>
        <v>1.219327510645386E-2</v>
      </c>
      <c r="AM99" s="34">
        <f t="shared" si="159"/>
        <v>2.4071049094918133E-2</v>
      </c>
      <c r="AN99" s="47">
        <f>'Slovenia CoLUM'!AN99*HLOOKUP('Pomurska CoLUM'!AN$50,SF,'Pomurska CoLUM'!$A99,FALSE)</f>
        <v>7.1204370812070848E-3</v>
      </c>
      <c r="AO99" s="38">
        <f>'Slovenia CoLUM'!AO99*HLOOKUP('Pomurska CoLUM'!AO$50,SF,'Pomurska CoLUM'!$A99,FALSE)</f>
        <v>9.924993102654856E-4</v>
      </c>
      <c r="AP99" s="38">
        <f>'Slovenia CoLUM'!AP99*HLOOKUP('Pomurska CoLUM'!AP$50,SF,'Pomurska CoLUM'!$A99,FALSE)</f>
        <v>2.7859528225368442E-3</v>
      </c>
      <c r="AQ99" s="38">
        <f>'Slovenia CoLUM'!AQ99*HLOOKUP('Pomurska CoLUM'!AQ$50,SF,'Pomurska CoLUM'!$A99,FALSE)</f>
        <v>6.2193929979091449E-4</v>
      </c>
      <c r="AR99" s="38">
        <f>'Slovenia CoLUM'!AR99*HLOOKUP('Pomurska CoLUM'!AR$50,SF,'Pomurska CoLUM'!$A99,FALSE)</f>
        <v>6.6211698469889092E-4</v>
      </c>
      <c r="AS99" s="55">
        <f>'Slovenia CoLUM'!AS99*HLOOKUP('Pomurska CoLUM'!AS$50,SF,'Pomurska CoLUM'!$A99,FALSE)</f>
        <v>1.2733658091409953E-2</v>
      </c>
      <c r="AT99" s="34">
        <f t="shared" si="160"/>
        <v>2.4916603589909173E-2</v>
      </c>
      <c r="AU99" s="47">
        <f>'Slovenia CoLUM'!AU99*HLOOKUP('Pomurska CoLUM'!AU$50,SF,'Pomurska CoLUM'!$A99,FALSE)</f>
        <v>7.0854522967633794E-3</v>
      </c>
      <c r="AV99" s="38">
        <f>'Slovenia CoLUM'!AV99*HLOOKUP('Pomurska CoLUM'!AV$50,SF,'Pomurska CoLUM'!$A99,FALSE)</f>
        <v>9.8762287163760894E-4</v>
      </c>
      <c r="AW99" s="38">
        <f>'Slovenia CoLUM'!AW99*HLOOKUP('Pomurska CoLUM'!AW$50,SF,'Pomurska CoLUM'!$A99,FALSE)</f>
        <v>2.7722646236446689E-3</v>
      </c>
      <c r="AX99" s="38">
        <f>'Slovenia CoLUM'!AX99*HLOOKUP('Pomurska CoLUM'!AX$50,SF,'Pomurska CoLUM'!$A99,FALSE)</f>
        <v>6.1888353058853207E-4</v>
      </c>
      <c r="AY99" s="38">
        <f>'Slovenia CoLUM'!AY99*HLOOKUP('Pomurska CoLUM'!AY$50,SF,'Pomurska CoLUM'!$A99,FALSE)</f>
        <v>6.5886381081054304E-4</v>
      </c>
      <c r="AZ99" s="55">
        <f>'Slovenia CoLUM'!AZ99*HLOOKUP('Pomurska CoLUM'!AZ$50,SF,'Pomurska CoLUM'!$A99,FALSE)</f>
        <v>1.2671093914741137E-2</v>
      </c>
      <c r="BA99" s="34">
        <f t="shared" si="201"/>
        <v>2.479418104818587E-2</v>
      </c>
      <c r="BB99" s="47">
        <f>'Slovenia CoLUM'!BB99*HLOOKUP('Pomurska CoLUM'!BB$50,SF,'Pomurska CoLUM'!$A99,FALSE)</f>
        <v>6.8719467950208446E-3</v>
      </c>
      <c r="BC99" s="38">
        <f>'Slovenia CoLUM'!BC99*HLOOKUP('Pomurska CoLUM'!BC$50,SF,'Pomurska CoLUM'!$A99,FALSE)</f>
        <v>9.5786289190593916E-4</v>
      </c>
      <c r="BD99" s="38">
        <f>'Slovenia CoLUM'!BD99*HLOOKUP('Pomurska CoLUM'!BD$50,SF,'Pomurska CoLUM'!$A99,FALSE)</f>
        <v>2.6887281428889221E-3</v>
      </c>
      <c r="BE99" s="38">
        <f>'Slovenia CoLUM'!BE99*HLOOKUP('Pomurska CoLUM'!BE$50,SF,'Pomurska CoLUM'!$A99,FALSE)</f>
        <v>6.0023475092222138E-4</v>
      </c>
      <c r="BF99" s="38">
        <f>'Slovenia CoLUM'!BF99*HLOOKUP('Pomurska CoLUM'!BF$50,SF,'Pomurska CoLUM'!$A99,FALSE)</f>
        <v>6.3901030779968198E-4</v>
      </c>
      <c r="BG99" s="55">
        <f>'Slovenia CoLUM'!BG99*HLOOKUP('Pomurska CoLUM'!BG$50,SF,'Pomurska CoLUM'!$A99,FALSE)</f>
        <v>1.2289276614929607E-2</v>
      </c>
      <c r="BH99" s="34">
        <f t="shared" si="202"/>
        <v>2.4047059503467215E-2</v>
      </c>
    </row>
    <row r="100" spans="1:60">
      <c r="A100" s="6">
        <f t="shared" si="163"/>
        <v>50</v>
      </c>
      <c r="B100" s="326"/>
      <c r="C100" s="3" t="s">
        <v>102</v>
      </c>
      <c r="D100" s="15"/>
      <c r="E100" s="48">
        <f>SUM(E101:E106)</f>
        <v>8.8983831672756527E-3</v>
      </c>
      <c r="F100" s="39">
        <f t="shared" ref="F100:AT100" si="203">SUM(F101:F106)</f>
        <v>5.4464394015291649E-3</v>
      </c>
      <c r="G100" s="39">
        <f t="shared" si="203"/>
        <v>9.7260196352510157E-3</v>
      </c>
      <c r="H100" s="39">
        <f t="shared" si="203"/>
        <v>1.3101758705902776E-3</v>
      </c>
      <c r="I100" s="39">
        <f t="shared" si="203"/>
        <v>8.2631830690722951E-3</v>
      </c>
      <c r="J100" s="56">
        <f t="shared" si="203"/>
        <v>0.14129893395660148</v>
      </c>
      <c r="K100" s="35">
        <f t="shared" si="203"/>
        <v>0.17494313510031986</v>
      </c>
      <c r="L100" s="48">
        <f t="shared" si="203"/>
        <v>8.0914673547759133E-3</v>
      </c>
      <c r="M100" s="39">
        <f t="shared" si="203"/>
        <v>5.025525815293256E-3</v>
      </c>
      <c r="N100" s="39">
        <f t="shared" si="203"/>
        <v>1.0794919023303748E-2</v>
      </c>
      <c r="O100" s="39">
        <f t="shared" si="203"/>
        <v>1.3149641746895147E-3</v>
      </c>
      <c r="P100" s="39">
        <f t="shared" si="203"/>
        <v>8.3899476585469618E-3</v>
      </c>
      <c r="Q100" s="56">
        <f t="shared" si="203"/>
        <v>0.13300506903586826</v>
      </c>
      <c r="R100" s="35">
        <f t="shared" si="203"/>
        <v>0.16662189306247766</v>
      </c>
      <c r="S100" s="48">
        <f t="shared" si="203"/>
        <v>7.6536589923890484E-3</v>
      </c>
      <c r="T100" s="39">
        <f t="shared" si="203"/>
        <v>4.9685399692536618E-3</v>
      </c>
      <c r="U100" s="39">
        <f t="shared" si="203"/>
        <v>1.1974487033761725E-2</v>
      </c>
      <c r="V100" s="39">
        <f t="shared" si="203"/>
        <v>1.3344890292503486E-3</v>
      </c>
      <c r="W100" s="39">
        <f t="shared" si="203"/>
        <v>6.8326413808700668E-3</v>
      </c>
      <c r="X100" s="56">
        <f t="shared" si="203"/>
        <v>0.12979391152368408</v>
      </c>
      <c r="Y100" s="35">
        <f t="shared" si="203"/>
        <v>0.16255772792920894</v>
      </c>
      <c r="Z100" s="48">
        <f t="shared" si="203"/>
        <v>8.9224473067075899E-3</v>
      </c>
      <c r="AA100" s="39">
        <f t="shared" si="203"/>
        <v>5.1673031758506334E-3</v>
      </c>
      <c r="AB100" s="39">
        <f t="shared" si="203"/>
        <v>1.5941159468533882E-2</v>
      </c>
      <c r="AC100" s="39">
        <f t="shared" si="203"/>
        <v>1.3819203980720049E-3</v>
      </c>
      <c r="AD100" s="39">
        <f t="shared" si="203"/>
        <v>9.0317520758496066E-3</v>
      </c>
      <c r="AE100" s="56">
        <f t="shared" si="203"/>
        <v>0.12079812628723613</v>
      </c>
      <c r="AF100" s="35">
        <f t="shared" si="203"/>
        <v>0.16124270871224983</v>
      </c>
      <c r="AG100" s="48">
        <f t="shared" si="203"/>
        <v>9.0233938849730022E-3</v>
      </c>
      <c r="AH100" s="39">
        <f t="shared" si="203"/>
        <v>6.0115361485494423E-3</v>
      </c>
      <c r="AI100" s="39">
        <f t="shared" si="203"/>
        <v>1.6602393931366182E-2</v>
      </c>
      <c r="AJ100" s="39">
        <f t="shared" si="203"/>
        <v>1.363174334626056E-3</v>
      </c>
      <c r="AK100" s="39">
        <f t="shared" si="203"/>
        <v>8.8030722874854681E-3</v>
      </c>
      <c r="AL100" s="56">
        <f t="shared" si="203"/>
        <v>0.12974371367905149</v>
      </c>
      <c r="AM100" s="35">
        <f t="shared" si="203"/>
        <v>0.17154728426605165</v>
      </c>
      <c r="AN100" s="48">
        <f t="shared" si="203"/>
        <v>9.0662983579592512E-3</v>
      </c>
      <c r="AO100" s="39">
        <f t="shared" si="203"/>
        <v>5.8161600561060364E-3</v>
      </c>
      <c r="AP100" s="39">
        <f t="shared" si="203"/>
        <v>1.8726158808481518E-2</v>
      </c>
      <c r="AQ100" s="39">
        <f t="shared" si="203"/>
        <v>1.2448913631050215E-3</v>
      </c>
      <c r="AR100" s="39">
        <f t="shared" si="203"/>
        <v>8.8796528428281458E-3</v>
      </c>
      <c r="AS100" s="56">
        <f t="shared" si="203"/>
        <v>0.13501358423015894</v>
      </c>
      <c r="AT100" s="48">
        <f t="shared" si="203"/>
        <v>0.17874674565863891</v>
      </c>
      <c r="AU100" s="48">
        <f t="shared" ref="AU100:BH100" si="204">SUM(AU101:AU106)</f>
        <v>9.0350094985992974E-3</v>
      </c>
      <c r="AV100" s="39">
        <f t="shared" si="204"/>
        <v>5.7960878053565663E-3</v>
      </c>
      <c r="AW100" s="39">
        <f t="shared" si="204"/>
        <v>1.8661532637338982E-2</v>
      </c>
      <c r="AX100" s="39">
        <f t="shared" si="204"/>
        <v>1.2405950969508839E-3</v>
      </c>
      <c r="AY100" s="39">
        <f t="shared" si="204"/>
        <v>8.8490081190395718E-3</v>
      </c>
      <c r="AZ100" s="56">
        <f t="shared" si="204"/>
        <v>0.13454763651016666</v>
      </c>
      <c r="BA100" s="48">
        <f t="shared" si="204"/>
        <v>0.17812986966745198</v>
      </c>
      <c r="BB100" s="48">
        <f t="shared" si="204"/>
        <v>8.8520810193862577E-3</v>
      </c>
      <c r="BC100" s="39">
        <f t="shared" si="204"/>
        <v>5.6787365698339545E-3</v>
      </c>
      <c r="BD100" s="39">
        <f t="shared" si="204"/>
        <v>1.8283699522092987E-2</v>
      </c>
      <c r="BE100" s="39">
        <f t="shared" si="204"/>
        <v>1.215477229123566E-3</v>
      </c>
      <c r="BF100" s="39">
        <f t="shared" si="204"/>
        <v>8.6698455406260463E-3</v>
      </c>
      <c r="BG100" s="56">
        <f t="shared" si="204"/>
        <v>0.13182350052200539</v>
      </c>
      <c r="BH100" s="48">
        <f t="shared" si="204"/>
        <v>0.17452334040306822</v>
      </c>
    </row>
    <row r="101" spans="1:60">
      <c r="A101" s="6">
        <f t="shared" si="163"/>
        <v>51</v>
      </c>
      <c r="B101" s="326"/>
      <c r="C101" s="17" t="s">
        <v>103</v>
      </c>
      <c r="D101" s="14" t="s">
        <v>40</v>
      </c>
      <c r="E101" s="47">
        <f>'Slovenia CoLUM'!E101*HLOOKUP('Pomurska CoLUM'!E$50,SF,'Pomurska CoLUM'!$A101,FALSE)</f>
        <v>3.7940294119251971E-3</v>
      </c>
      <c r="F101" s="38">
        <f>'Slovenia CoLUM'!F101*HLOOKUP('Pomurska CoLUM'!F$50,SF,'Pomurska CoLUM'!$A101,FALSE)</f>
        <v>1.2895292841086064E-3</v>
      </c>
      <c r="G101" s="38">
        <f>'Slovenia CoLUM'!G101*HLOOKUP('Pomurska CoLUM'!G$50,SF,'Pomurska CoLUM'!$A101,FALSE)</f>
        <v>3.5667173258363996E-3</v>
      </c>
      <c r="H101" s="38">
        <f>'Slovenia CoLUM'!H101*HLOOKUP('Pomurska CoLUM'!H$50,SF,'Pomurska CoLUM'!$A101,FALSE)</f>
        <v>6.6860246465534027E-4</v>
      </c>
      <c r="I101" s="38">
        <f>'Slovenia CoLUM'!I101*HLOOKUP('Pomurska CoLUM'!I$50,SF,'Pomurska CoLUM'!$A101,FALSE)</f>
        <v>4.3950704782603715E-3</v>
      </c>
      <c r="J101" s="55">
        <f>'Slovenia CoLUM'!J101*HLOOKUP('Pomurska CoLUM'!J$50,SF,'Pomurska CoLUM'!$A101,FALSE)</f>
        <v>7.948469406729497E-2</v>
      </c>
      <c r="K101" s="34">
        <f t="shared" si="155"/>
        <v>9.3198643032080891E-2</v>
      </c>
      <c r="L101" s="47">
        <f>'Slovenia CoLUM'!L101*HLOOKUP('Pomurska CoLUM'!L$50,SF,'Pomurska CoLUM'!$A101,FALSE)</f>
        <v>3.449982379108014E-3</v>
      </c>
      <c r="M101" s="38">
        <f>'Slovenia CoLUM'!M101*HLOOKUP('Pomurska CoLUM'!M$50,SF,'Pomurska CoLUM'!$A101,FALSE)</f>
        <v>1.1898714424408935E-3</v>
      </c>
      <c r="N101" s="38">
        <f>'Slovenia CoLUM'!N101*HLOOKUP('Pomurska CoLUM'!N$50,SF,'Pomurska CoLUM'!$A101,FALSE)</f>
        <v>3.9587031648455739E-3</v>
      </c>
      <c r="O101" s="38">
        <f>'Slovenia CoLUM'!O101*HLOOKUP('Pomurska CoLUM'!O$50,SF,'Pomurska CoLUM'!$A101,FALSE)</f>
        <v>6.7104600830022955E-4</v>
      </c>
      <c r="P101" s="38">
        <f>'Slovenia CoLUM'!P101*HLOOKUP('Pomurska CoLUM'!P$50,SF,'Pomurska CoLUM'!$A101,FALSE)</f>
        <v>4.4624947747126872E-3</v>
      </c>
      <c r="Q101" s="55">
        <f>'Slovenia CoLUM'!Q101*HLOOKUP('Pomurska CoLUM'!Q$50,SF,'Pomurska CoLUM'!$A101,FALSE)</f>
        <v>7.4819157694158339E-2</v>
      </c>
      <c r="R101" s="34">
        <f t="shared" si="156"/>
        <v>8.8551255463565737E-2</v>
      </c>
      <c r="S101" s="47">
        <f>'Slovenia CoLUM'!S101*HLOOKUP('Pomurska CoLUM'!S$50,SF,'Pomurska CoLUM'!$A101,FALSE)</f>
        <v>3.2633127591942287E-3</v>
      </c>
      <c r="T101" s="38">
        <f>'Slovenia CoLUM'!T101*HLOOKUP('Pomurska CoLUM'!T$50,SF,'Pomurska CoLUM'!$A101,FALSE)</f>
        <v>1.176379156595001E-3</v>
      </c>
      <c r="U101" s="38">
        <f>'Slovenia CoLUM'!U101*HLOOKUP('Pomurska CoLUM'!U$50,SF,'Pomurska CoLUM'!$A101,FALSE)</f>
        <v>4.3912733032662578E-3</v>
      </c>
      <c r="V101" s="38">
        <f>'Slovenia CoLUM'!V101*HLOOKUP('Pomurska CoLUM'!V$50,SF,'Pomurska CoLUM'!$A101,FALSE)</f>
        <v>6.8100983542790296E-4</v>
      </c>
      <c r="W101" s="38">
        <f>'Slovenia CoLUM'!W101*HLOOKUP('Pomurska CoLUM'!W$50,SF,'Pomurska CoLUM'!$A101,FALSE)</f>
        <v>3.6341855397103821E-3</v>
      </c>
      <c r="X101" s="55">
        <f>'Slovenia CoLUM'!X101*HLOOKUP('Pomurska CoLUM'!X$50,SF,'Pomurska CoLUM'!$A101,FALSE)</f>
        <v>7.3012789696107819E-2</v>
      </c>
      <c r="Y101" s="34">
        <f t="shared" si="157"/>
        <v>8.61589502903016E-2</v>
      </c>
      <c r="Z101" s="47">
        <f>'Slovenia CoLUM'!Z101*HLOOKUP('Pomurska CoLUM'!Z$50,SF,'Pomurska CoLUM'!$A101,FALSE)</f>
        <v>3.804289708774763E-3</v>
      </c>
      <c r="AA101" s="38">
        <f>'Slovenia CoLUM'!AA101*HLOOKUP('Pomurska CoLUM'!AA$50,SF,'Pomurska CoLUM'!$A101,FALSE)</f>
        <v>1.2234394388480577E-3</v>
      </c>
      <c r="AB101" s="38">
        <f>'Slovenia CoLUM'!AB101*HLOOKUP('Pomurska CoLUM'!AB$50,SF,'Pomurska CoLUM'!$A101,FALSE)</f>
        <v>5.8459279132303888E-3</v>
      </c>
      <c r="AC101" s="38">
        <f>'Slovenia CoLUM'!AC101*HLOOKUP('Pomurska CoLUM'!AC$50,SF,'Pomurska CoLUM'!$A101,FALSE)</f>
        <v>7.052147767705098E-4</v>
      </c>
      <c r="AD101" s="38">
        <f>'Slovenia CoLUM'!AD101*HLOOKUP('Pomurska CoLUM'!AD$50,SF,'Pomurska CoLUM'!$A101,FALSE)</f>
        <v>4.8038614882085617E-3</v>
      </c>
      <c r="AE101" s="55">
        <f>'Slovenia CoLUM'!AE101*HLOOKUP('Pomurska CoLUM'!AE$50,SF,'Pomurska CoLUM'!$A101,FALSE)</f>
        <v>6.7952403057707847E-2</v>
      </c>
      <c r="AF101" s="34">
        <f t="shared" si="158"/>
        <v>8.4335136383540121E-2</v>
      </c>
      <c r="AG101" s="47">
        <f>'Slovenia CoLUM'!AG101*HLOOKUP('Pomurska CoLUM'!AG$50,SF,'Pomurska CoLUM'!$A101,FALSE)</f>
        <v>3.8473305938178607E-3</v>
      </c>
      <c r="AH101" s="38">
        <f>'Slovenia CoLUM'!AH101*HLOOKUP('Pomurska CoLUM'!AH$50,SF,'Pomurska CoLUM'!$A101,FALSE)</f>
        <v>1.4233247328255326E-3</v>
      </c>
      <c r="AI101" s="38">
        <f>'Slovenia CoLUM'!AI101*HLOOKUP('Pomurska CoLUM'!AI$50,SF,'Pomurska CoLUM'!$A101,FALSE)</f>
        <v>6.0884152311128344E-3</v>
      </c>
      <c r="AJ101" s="38">
        <f>'Slovenia CoLUM'!AJ101*HLOOKUP('Pomurska CoLUM'!AJ$50,SF,'Pomurska CoLUM'!$A101,FALSE)</f>
        <v>6.9564837846941682E-4</v>
      </c>
      <c r="AK101" s="38">
        <f>'Slovenia CoLUM'!AK101*HLOOKUP('Pomurska CoLUM'!AK$50,SF,'Pomurska CoLUM'!$A101,FALSE)</f>
        <v>4.6822299355232687E-3</v>
      </c>
      <c r="AL101" s="55">
        <f>'Slovenia CoLUM'!AL101*HLOOKUP('Pomurska CoLUM'!AL$50,SF,'Pomurska CoLUM'!$A101,FALSE)</f>
        <v>7.2984551971931613E-2</v>
      </c>
      <c r="AM101" s="34">
        <f t="shared" si="159"/>
        <v>8.9721500843680524E-2</v>
      </c>
      <c r="AN101" s="47">
        <f>'Slovenia CoLUM'!AN101*HLOOKUP('Pomurska CoLUM'!AN$50,SF,'Pomurska CoLUM'!$A101,FALSE)</f>
        <v>3.8656238982702476E-3</v>
      </c>
      <c r="AO101" s="38">
        <f>'Slovenia CoLUM'!AO101*HLOOKUP('Pomurska CoLUM'!AO$50,SF,'Pomurska CoLUM'!$A101,FALSE)</f>
        <v>1.3770664025575521E-3</v>
      </c>
      <c r="AP101" s="38">
        <f>'Slovenia CoLUM'!AP101*HLOOKUP('Pomurska CoLUM'!AP$50,SF,'Pomurska CoLUM'!$A101,FALSE)</f>
        <v>6.8672404100951654E-3</v>
      </c>
      <c r="AQ101" s="38">
        <f>'Slovenia CoLUM'!AQ101*HLOOKUP('Pomurska CoLUM'!AQ$50,SF,'Pomurska CoLUM'!$A101,FALSE)</f>
        <v>6.3528679796641852E-4</v>
      </c>
      <c r="AR101" s="38">
        <f>'Slovenia CoLUM'!AR101*HLOOKUP('Pomurska CoLUM'!AR$50,SF,'Pomurska CoLUM'!$A101,FALSE)</f>
        <v>4.7229620523336945E-3</v>
      </c>
      <c r="AS101" s="55">
        <f>'Slovenia CoLUM'!AS101*HLOOKUP('Pomurska CoLUM'!AS$50,SF,'Pomurska CoLUM'!$A101,FALSE)</f>
        <v>7.5949004970973163E-2</v>
      </c>
      <c r="AT101" s="34">
        <f t="shared" si="160"/>
        <v>9.3417184532196246E-2</v>
      </c>
      <c r="AU101" s="47">
        <f>'Slovenia CoLUM'!AU101*HLOOKUP('Pomurska CoLUM'!AU$50,SF,'Pomurska CoLUM'!$A101,FALSE)</f>
        <v>3.8522831766531099E-3</v>
      </c>
      <c r="AV101" s="38">
        <f>'Slovenia CoLUM'!AV101*HLOOKUP('Pomurska CoLUM'!AV$50,SF,'Pomurska CoLUM'!$A101,FALSE)</f>
        <v>1.3723139848344896E-3</v>
      </c>
      <c r="AW101" s="38">
        <f>'Slovenia CoLUM'!AW101*HLOOKUP('Pomurska CoLUM'!AW$50,SF,'Pomurska CoLUM'!$A101,FALSE)</f>
        <v>6.8435407577233879E-3</v>
      </c>
      <c r="AX101" s="38">
        <f>'Slovenia CoLUM'!AX101*HLOOKUP('Pomurska CoLUM'!AX$50,SF,'Pomurska CoLUM'!$A101,FALSE)</f>
        <v>6.3309434868998862E-4</v>
      </c>
      <c r="AY101" s="38">
        <f>'Slovenia CoLUM'!AY101*HLOOKUP('Pomurska CoLUM'!AY$50,SF,'Pomurska CoLUM'!$A101,FALSE)</f>
        <v>4.7066625561574928E-3</v>
      </c>
      <c r="AZ101" s="55">
        <f>'Slovenia CoLUM'!AZ101*HLOOKUP('Pomurska CoLUM'!AZ$50,SF,'Pomurska CoLUM'!$A101,FALSE)</f>
        <v>7.5686896043907131E-2</v>
      </c>
      <c r="BA101" s="34">
        <f t="shared" ref="BA101:BA106" si="205">SUM(AU101:AZ101)</f>
        <v>9.3094790867965599E-2</v>
      </c>
      <c r="BB101" s="47">
        <f>'Slovenia CoLUM'!BB101*HLOOKUP('Pomurska CoLUM'!BB$50,SF,'Pomurska CoLUM'!$A101,FALSE)</f>
        <v>3.7742874309804188E-3</v>
      </c>
      <c r="BC101" s="38">
        <f>'Slovenia CoLUM'!BC101*HLOOKUP('Pomurska CoLUM'!BC$50,SF,'Pomurska CoLUM'!$A101,FALSE)</f>
        <v>1.3445292536410729E-3</v>
      </c>
      <c r="BD101" s="38">
        <f>'Slovenia CoLUM'!BD101*HLOOKUP('Pomurska CoLUM'!BD$50,SF,'Pomurska CoLUM'!$A101,FALSE)</f>
        <v>6.7049821315883721E-3</v>
      </c>
      <c r="BE101" s="38">
        <f>'Slovenia CoLUM'!BE101*HLOOKUP('Pomurska CoLUM'!BE$50,SF,'Pomurska CoLUM'!$A101,FALSE)</f>
        <v>6.2027632271866246E-4</v>
      </c>
      <c r="BF101" s="38">
        <f>'Slovenia CoLUM'!BF101*HLOOKUP('Pomurska CoLUM'!BF$50,SF,'Pomurska CoLUM'!$A101,FALSE)</f>
        <v>4.6113685087411293E-3</v>
      </c>
      <c r="BG101" s="55">
        <f>'Slovenia CoLUM'!BG101*HLOOKUP('Pomurska CoLUM'!BG$50,SF,'Pomurska CoLUM'!$A101,FALSE)</f>
        <v>7.4154491590783633E-2</v>
      </c>
      <c r="BH101" s="34">
        <f t="shared" ref="BH101:BH106" si="206">SUM(BB101:BG101)</f>
        <v>9.1209935238453291E-2</v>
      </c>
    </row>
    <row r="102" spans="1:60">
      <c r="A102" s="6">
        <f t="shared" si="163"/>
        <v>52</v>
      </c>
      <c r="B102" s="326"/>
      <c r="C102" s="17" t="s">
        <v>104</v>
      </c>
      <c r="D102" s="14" t="s">
        <v>41</v>
      </c>
      <c r="E102" s="47">
        <f>'Slovenia CoLUM'!E102*HLOOKUP('Pomurska CoLUM'!E$50,SF,'Pomurska CoLUM'!$A102,FALSE)</f>
        <v>2.5364033337386144E-3</v>
      </c>
      <c r="F102" s="38">
        <f>'Slovenia CoLUM'!F102*HLOOKUP('Pomurska CoLUM'!F$50,SF,'Pomurska CoLUM'!$A102,FALSE)</f>
        <v>3.6328105369814504E-3</v>
      </c>
      <c r="G102" s="38">
        <f>'Slovenia CoLUM'!G102*HLOOKUP('Pomurska CoLUM'!G$50,SF,'Pomurska CoLUM'!$A102,FALSE)</f>
        <v>1.9800343925310175E-3</v>
      </c>
      <c r="H102" s="38">
        <f>'Slovenia CoLUM'!H102*HLOOKUP('Pomurska CoLUM'!H$50,SF,'Pomurska CoLUM'!$A102,FALSE)</f>
        <v>3.1670299385077021E-4</v>
      </c>
      <c r="I102" s="38">
        <f>'Slovenia CoLUM'!I102*HLOOKUP('Pomurska CoLUM'!I$50,SF,'Pomurska CoLUM'!$A102,FALSE)</f>
        <v>1.3154701529268951E-3</v>
      </c>
      <c r="J102" s="55">
        <f>'Slovenia CoLUM'!J102*HLOOKUP('Pomurska CoLUM'!J$50,SF,'Pomurska CoLUM'!$A102,FALSE)</f>
        <v>1.7903537574969205E-2</v>
      </c>
      <c r="K102" s="34">
        <f t="shared" si="155"/>
        <v>2.7684958984997954E-2</v>
      </c>
      <c r="L102" s="47">
        <f>'Slovenia CoLUM'!L102*HLOOKUP('Pomurska CoLUM'!L$50,SF,'Pomurska CoLUM'!$A102,FALSE)</f>
        <v>2.3063993073445324E-3</v>
      </c>
      <c r="M102" s="38">
        <f>'Slovenia CoLUM'!M102*HLOOKUP('Pomurska CoLUM'!M$50,SF,'Pomurska CoLUM'!$A102,FALSE)</f>
        <v>3.3520584348269425E-3</v>
      </c>
      <c r="N102" s="38">
        <f>'Slovenia CoLUM'!N102*HLOOKUP('Pomurska CoLUM'!N$50,SF,'Pomurska CoLUM'!$A102,FALSE)</f>
        <v>2.1976421735012408E-3</v>
      </c>
      <c r="O102" s="38">
        <f>'Slovenia CoLUM'!O102*HLOOKUP('Pomurska CoLUM'!O$50,SF,'Pomurska CoLUM'!$A102,FALSE)</f>
        <v>3.178604493326922E-4</v>
      </c>
      <c r="P102" s="38">
        <f>'Slovenia CoLUM'!P102*HLOOKUP('Pomurska CoLUM'!P$50,SF,'Pomurska CoLUM'!$A102,FALSE)</f>
        <v>1.3356506369495843E-3</v>
      </c>
      <c r="Q102" s="55">
        <f>'Slovenia CoLUM'!Q102*HLOOKUP('Pomurska CoLUM'!Q$50,SF,'Pomurska CoLUM'!$A102,FALSE)</f>
        <v>1.6852648384993642E-2</v>
      </c>
      <c r="R102" s="34">
        <f t="shared" si="156"/>
        <v>2.6362259386948635E-2</v>
      </c>
      <c r="S102" s="47">
        <f>'Slovenia CoLUM'!S102*HLOOKUP('Pomurska CoLUM'!S$50,SF,'Pomurska CoLUM'!$A102,FALSE)</f>
        <v>2.181606008492167E-3</v>
      </c>
      <c r="T102" s="38">
        <f>'Slovenia CoLUM'!T102*HLOOKUP('Pomurska CoLUM'!T$50,SF,'Pomurska CoLUM'!$A102,FALSE)</f>
        <v>3.3140485045423385E-3</v>
      </c>
      <c r="U102" s="38">
        <f>'Slovenia CoLUM'!U102*HLOOKUP('Pomurska CoLUM'!U$50,SF,'Pomurska CoLUM'!$A102,FALSE)</f>
        <v>2.437780001371861E-3</v>
      </c>
      <c r="V102" s="38">
        <f>'Slovenia CoLUM'!V102*HLOOKUP('Pomurska CoLUM'!V$50,SF,'Pomurska CoLUM'!$A102,FALSE)</f>
        <v>3.2258010570304733E-4</v>
      </c>
      <c r="W102" s="38">
        <f>'Slovenia CoLUM'!W102*HLOOKUP('Pomurska CoLUM'!W$50,SF,'Pomurska CoLUM'!$A102,FALSE)</f>
        <v>1.0877328660221588E-3</v>
      </c>
      <c r="X102" s="55">
        <f>'Slovenia CoLUM'!X102*HLOOKUP('Pomurska CoLUM'!X$50,SF,'Pomurska CoLUM'!$A102,FALSE)</f>
        <v>1.6445772851196677E-2</v>
      </c>
      <c r="Y102" s="34">
        <f t="shared" si="157"/>
        <v>2.5789520337328252E-2</v>
      </c>
      <c r="Z102" s="47">
        <f>'Slovenia CoLUM'!Z102*HLOOKUP('Pomurska CoLUM'!Z$50,SF,'Pomurska CoLUM'!$A102,FALSE)</f>
        <v>2.5432625982062516E-3</v>
      </c>
      <c r="AA102" s="38">
        <f>'Slovenia CoLUM'!AA102*HLOOKUP('Pomurska CoLUM'!AA$50,SF,'Pomurska CoLUM'!$A102,FALSE)</f>
        <v>3.4466248572851891E-3</v>
      </c>
      <c r="AB102" s="38">
        <f>'Slovenia CoLUM'!AB102*HLOOKUP('Pomurska CoLUM'!AB$50,SF,'Pomurska CoLUM'!$A102,FALSE)</f>
        <v>3.2453197904431276E-3</v>
      </c>
      <c r="AC102" s="38">
        <f>'Slovenia CoLUM'!AC102*HLOOKUP('Pomurska CoLUM'!AC$50,SF,'Pomurska CoLUM'!$A102,FALSE)</f>
        <v>3.3404547981460877E-4</v>
      </c>
      <c r="AD102" s="38">
        <f>'Slovenia CoLUM'!AD102*HLOOKUP('Pomurska CoLUM'!AD$50,SF,'Pomurska CoLUM'!$A102,FALSE)</f>
        <v>1.4378236794588602E-3</v>
      </c>
      <c r="AE102" s="55">
        <f>'Slovenia CoLUM'!AE102*HLOOKUP('Pomurska CoLUM'!AE$50,SF,'Pomurska CoLUM'!$A102,FALSE)</f>
        <v>1.5305945575170884E-2</v>
      </c>
      <c r="AF102" s="34">
        <f t="shared" si="158"/>
        <v>2.6313021980378923E-2</v>
      </c>
      <c r="AG102" s="47">
        <f>'Slovenia CoLUM'!AG102*HLOOKUP('Pomurska CoLUM'!AG$50,SF,'Pomurska CoLUM'!$A102,FALSE)</f>
        <v>2.5720365038505431E-3</v>
      </c>
      <c r="AH102" s="38">
        <f>'Slovenia CoLUM'!AH102*HLOOKUP('Pomurska CoLUM'!AH$50,SF,'Pomurska CoLUM'!$A102,FALSE)</f>
        <v>4.0097337460073025E-3</v>
      </c>
      <c r="AI102" s="38">
        <f>'Slovenia CoLUM'!AI102*HLOOKUP('Pomurska CoLUM'!AI$50,SF,'Pomurska CoLUM'!$A102,FALSE)</f>
        <v>3.3799346716623132E-3</v>
      </c>
      <c r="AJ102" s="38">
        <f>'Slovenia CoLUM'!AJ102*HLOOKUP('Pomurska CoLUM'!AJ$50,SF,'Pomurska CoLUM'!$A102,FALSE)</f>
        <v>3.295140771613352E-4</v>
      </c>
      <c r="AK102" s="38">
        <f>'Slovenia CoLUM'!AK102*HLOOKUP('Pomurska CoLUM'!AK$50,SF,'Pomurska CoLUM'!$A102,FALSE)</f>
        <v>1.4014186484125838E-3</v>
      </c>
      <c r="AL102" s="55">
        <f>'Slovenia CoLUM'!AL102*HLOOKUP('Pomurska CoLUM'!AL$50,SF,'Pomurska CoLUM'!$A102,FALSE)</f>
        <v>1.6439412442293411E-2</v>
      </c>
      <c r="AM102" s="34">
        <f t="shared" si="159"/>
        <v>2.8132050089387489E-2</v>
      </c>
      <c r="AN102" s="47">
        <f>'Slovenia CoLUM'!AN102*HLOOKUP('Pomurska CoLUM'!AN$50,SF,'Pomurska CoLUM'!$A102,FALSE)</f>
        <v>2.5842660343471388E-3</v>
      </c>
      <c r="AO102" s="38">
        <f>'Slovenia CoLUM'!AO102*HLOOKUP('Pomurska CoLUM'!AO$50,SF,'Pomurska CoLUM'!$A102,FALSE)</f>
        <v>3.8794166204548911E-3</v>
      </c>
      <c r="AP102" s="38">
        <f>'Slovenia CoLUM'!AP102*HLOOKUP('Pomurska CoLUM'!AP$50,SF,'Pomurska CoLUM'!$A102,FALSE)</f>
        <v>3.812293196119395E-3</v>
      </c>
      <c r="AQ102" s="38">
        <f>'Slovenia CoLUM'!AQ102*HLOOKUP('Pomurska CoLUM'!AQ$50,SF,'Pomurska CoLUM'!$A102,FALSE)</f>
        <v>3.009220598275095E-4</v>
      </c>
      <c r="AR102" s="38">
        <f>'Slovenia CoLUM'!AR102*HLOOKUP('Pomurska CoLUM'!AR$50,SF,'Pomurska CoLUM'!$A102,FALSE)</f>
        <v>1.4136100078446286E-3</v>
      </c>
      <c r="AS102" s="55">
        <f>'Slovenia CoLUM'!AS102*HLOOKUP('Pomurska CoLUM'!AS$50,SF,'Pomurska CoLUM'!$A102,FALSE)</f>
        <v>1.7107140943740929E-2</v>
      </c>
      <c r="AT102" s="34">
        <f t="shared" si="160"/>
        <v>2.9097648862334492E-2</v>
      </c>
      <c r="AU102" s="47">
        <f>'Slovenia CoLUM'!AU102*HLOOKUP('Pomurska CoLUM'!AU$50,SF,'Pomurska CoLUM'!$A102,FALSE)</f>
        <v>2.5753474290569891E-3</v>
      </c>
      <c r="AV102" s="38">
        <f>'Slovenia CoLUM'!AV102*HLOOKUP('Pomurska CoLUM'!AV$50,SF,'Pomurska CoLUM'!$A102,FALSE)</f>
        <v>3.8660282985352305E-3</v>
      </c>
      <c r="AW102" s="38">
        <f>'Slovenia CoLUM'!AW102*HLOOKUP('Pomurska CoLUM'!AW$50,SF,'Pomurska CoLUM'!$A102,FALSE)</f>
        <v>3.7991365250125437E-3</v>
      </c>
      <c r="AX102" s="38">
        <f>'Slovenia CoLUM'!AX102*HLOOKUP('Pomurska CoLUM'!AX$50,SF,'Pomurska CoLUM'!$A102,FALSE)</f>
        <v>2.9988354249259493E-4</v>
      </c>
      <c r="AY102" s="38">
        <f>'Slovenia CoLUM'!AY102*HLOOKUP('Pomurska CoLUM'!AY$50,SF,'Pomurska CoLUM'!$A102,FALSE)</f>
        <v>1.4087314738521494E-3</v>
      </c>
      <c r="AZ102" s="55">
        <f>'Slovenia CoLUM'!AZ102*HLOOKUP('Pomurska CoLUM'!AZ$50,SF,'Pomurska CoLUM'!$A102,FALSE)</f>
        <v>1.7048102193205041E-2</v>
      </c>
      <c r="BA102" s="34">
        <f t="shared" si="205"/>
        <v>2.899722946215455E-2</v>
      </c>
      <c r="BB102" s="47">
        <f>'Slovenia CoLUM'!BB102*HLOOKUP('Pomurska CoLUM'!BB$50,SF,'Pomurska CoLUM'!$A102,FALSE)</f>
        <v>2.5232053268582394E-3</v>
      </c>
      <c r="BC102" s="38">
        <f>'Slovenia CoLUM'!BC102*HLOOKUP('Pomurska CoLUM'!BC$50,SF,'Pomurska CoLUM'!$A102,FALSE)</f>
        <v>3.7877542604885287E-3</v>
      </c>
      <c r="BD102" s="38">
        <f>'Slovenia CoLUM'!BD102*HLOOKUP('Pomurska CoLUM'!BD$50,SF,'Pomurska CoLUM'!$A102,FALSE)</f>
        <v>3.7222168198422232E-3</v>
      </c>
      <c r="BE102" s="38">
        <f>'Slovenia CoLUM'!BE102*HLOOKUP('Pomurska CoLUM'!BE$50,SF,'Pomurska CoLUM'!$A102,FALSE)</f>
        <v>2.9381191186755824E-4</v>
      </c>
      <c r="BF102" s="38">
        <f>'Slovenia CoLUM'!BF102*HLOOKUP('Pomurska CoLUM'!BF$50,SF,'Pomurska CoLUM'!$A102,FALSE)</f>
        <v>1.3802094112941316E-3</v>
      </c>
      <c r="BG102" s="55">
        <f>'Slovenia CoLUM'!BG102*HLOOKUP('Pomurska CoLUM'!BG$50,SF,'Pomurska CoLUM'!$A102,FALSE)</f>
        <v>1.6702935604486439E-2</v>
      </c>
      <c r="BH102" s="34">
        <f t="shared" si="206"/>
        <v>2.841013333483712E-2</v>
      </c>
    </row>
    <row r="103" spans="1:60">
      <c r="A103" s="6">
        <f t="shared" si="163"/>
        <v>53</v>
      </c>
      <c r="B103" s="326"/>
      <c r="C103" s="17" t="s">
        <v>105</v>
      </c>
      <c r="D103" s="14" t="s">
        <v>42</v>
      </c>
      <c r="E103" s="47">
        <f>'Slovenia CoLUM'!E103*HLOOKUP('Pomurska CoLUM'!E$50,SF,'Pomurska CoLUM'!$A103,FALSE)</f>
        <v>4.7935550836980637E-4</v>
      </c>
      <c r="F103" s="38">
        <f>'Slovenia CoLUM'!F103*HLOOKUP('Pomurska CoLUM'!F$50,SF,'Pomurska CoLUM'!$A103,FALSE)</f>
        <v>7.6314845284598625E-5</v>
      </c>
      <c r="G103" s="38">
        <f>'Slovenia CoLUM'!G103*HLOOKUP('Pomurska CoLUM'!G$50,SF,'Pomurska CoLUM'!$A103,FALSE)</f>
        <v>4.5663210604084776E-4</v>
      </c>
      <c r="H103" s="38">
        <f>'Slovenia CoLUM'!H103*HLOOKUP('Pomurska CoLUM'!H$50,SF,'Pomurska CoLUM'!$A103,FALSE)</f>
        <v>3.1724606084979523E-5</v>
      </c>
      <c r="I103" s="38">
        <f>'Slovenia CoLUM'!I103*HLOOKUP('Pomurska CoLUM'!I$50,SF,'Pomurska CoLUM'!$A103,FALSE)</f>
        <v>2.5112162113939923E-4</v>
      </c>
      <c r="J103" s="55">
        <f>'Slovenia CoLUM'!J103*HLOOKUP('Pomurska CoLUM'!J$50,SF,'Pomurska CoLUM'!$A103,FALSE)</f>
        <v>4.6825896620304548E-3</v>
      </c>
      <c r="K103" s="34">
        <f t="shared" si="155"/>
        <v>5.9777383489500865E-3</v>
      </c>
      <c r="L103" s="47">
        <f>'Slovenia CoLUM'!L103*HLOOKUP('Pomurska CoLUM'!L$50,SF,'Pomurska CoLUM'!$A103,FALSE)</f>
        <v>4.3588698917466489E-4</v>
      </c>
      <c r="M103" s="38">
        <f>'Slovenia CoLUM'!M103*HLOOKUP('Pomurska CoLUM'!M$50,SF,'Pomurska CoLUM'!$A103,FALSE)</f>
        <v>7.041705539956654E-5</v>
      </c>
      <c r="N103" s="38">
        <f>'Slovenia CoLUM'!N103*HLOOKUP('Pomurska CoLUM'!N$50,SF,'Pomurska CoLUM'!$A103,FALSE)</f>
        <v>5.068164360151825E-4</v>
      </c>
      <c r="O103" s="38">
        <f>'Slovenia CoLUM'!O103*HLOOKUP('Pomurska CoLUM'!O$50,SF,'Pomurska CoLUM'!$A103,FALSE)</f>
        <v>3.1840550108047941E-5</v>
      </c>
      <c r="P103" s="38">
        <f>'Slovenia CoLUM'!P103*HLOOKUP('Pomurska CoLUM'!P$50,SF,'Pomurska CoLUM'!$A103,FALSE)</f>
        <v>2.5497405051750385E-4</v>
      </c>
      <c r="Q103" s="55">
        <f>'Slovenia CoLUM'!Q103*HLOOKUP('Pomurska CoLUM'!Q$50,SF,'Pomurska CoLUM'!$A103,FALSE)</f>
        <v>4.4077343248484337E-3</v>
      </c>
      <c r="R103" s="34">
        <f t="shared" si="156"/>
        <v>5.7076694060633993E-3</v>
      </c>
      <c r="S103" s="47">
        <f>'Slovenia CoLUM'!S103*HLOOKUP('Pomurska CoLUM'!S$50,SF,'Pomurska CoLUM'!$A103,FALSE)</f>
        <v>4.1230227202151878E-4</v>
      </c>
      <c r="T103" s="38">
        <f>'Slovenia CoLUM'!T103*HLOOKUP('Pomurska CoLUM'!T$50,SF,'Pomurska CoLUM'!$A103,FALSE)</f>
        <v>6.9618576668176803E-5</v>
      </c>
      <c r="U103" s="38">
        <f>'Slovenia CoLUM'!U103*HLOOKUP('Pomurska CoLUM'!U$50,SF,'Pomurska CoLUM'!$A103,FALSE)</f>
        <v>5.6219660642750874E-4</v>
      </c>
      <c r="V103" s="38">
        <f>'Slovenia CoLUM'!V103*HLOOKUP('Pomurska CoLUM'!V$50,SF,'Pomurska CoLUM'!$A103,FALSE)</f>
        <v>3.2313325048964735E-5</v>
      </c>
      <c r="W103" s="38">
        <f>'Slovenia CoLUM'!W103*HLOOKUP('Pomurska CoLUM'!W$50,SF,'Pomurska CoLUM'!$A103,FALSE)</f>
        <v>2.0764685544124933E-4</v>
      </c>
      <c r="X103" s="55">
        <f>'Slovenia CoLUM'!X103*HLOOKUP('Pomurska CoLUM'!X$50,SF,'Pomurska CoLUM'!$A103,FALSE)</f>
        <v>4.3013178604869671E-3</v>
      </c>
      <c r="Y103" s="34">
        <f t="shared" si="157"/>
        <v>5.585395496094386E-3</v>
      </c>
      <c r="Z103" s="47">
        <f>'Slovenia CoLUM'!Z103*HLOOKUP('Pomurska CoLUM'!Z$50,SF,'Pomurska CoLUM'!$A103,FALSE)</f>
        <v>4.8065184249860643E-4</v>
      </c>
      <c r="AA103" s="38">
        <f>'Slovenia CoLUM'!AA103*HLOOKUP('Pomurska CoLUM'!AA$50,SF,'Pomurska CoLUM'!$A103,FALSE)</f>
        <v>7.2403622501140686E-5</v>
      </c>
      <c r="AB103" s="38">
        <f>'Slovenia CoLUM'!AB103*HLOOKUP('Pomurska CoLUM'!AB$50,SF,'Pomurska CoLUM'!$A103,FALSE)</f>
        <v>7.4843003549640292E-4</v>
      </c>
      <c r="AC103" s="38">
        <f>'Slovenia CoLUM'!AC103*HLOOKUP('Pomurska CoLUM'!AC$50,SF,'Pomurska CoLUM'!$A103,FALSE)</f>
        <v>3.3461828487102792E-5</v>
      </c>
      <c r="AD103" s="38">
        <f>'Slovenia CoLUM'!AD103*HLOOKUP('Pomurska CoLUM'!AD$50,SF,'Pomurska CoLUM'!$A103,FALSE)</f>
        <v>2.7447875764794393E-4</v>
      </c>
      <c r="AE103" s="55">
        <f>'Slovenia CoLUM'!AE103*HLOOKUP('Pomurska CoLUM'!AE$50,SF,'Pomurska CoLUM'!$A103,FALSE)</f>
        <v>4.0032011672430203E-3</v>
      </c>
      <c r="AF103" s="34">
        <f t="shared" si="158"/>
        <v>5.612627253874217E-3</v>
      </c>
      <c r="AG103" s="47">
        <f>'Slovenia CoLUM'!AG103*HLOOKUP('Pomurska CoLUM'!AG$50,SF,'Pomurska CoLUM'!$A103,FALSE)</f>
        <v>4.86089830213112E-4</v>
      </c>
      <c r="AH103" s="38">
        <f>'Slovenia CoLUM'!AH103*HLOOKUP('Pomurska CoLUM'!AH$50,SF,'Pomurska CoLUM'!$A103,FALSE)</f>
        <v>8.4232912050855849E-5</v>
      </c>
      <c r="AI103" s="38">
        <f>'Slovenia CoLUM'!AI103*HLOOKUP('Pomurska CoLUM'!AI$50,SF,'Pomurska CoLUM'!$A103,FALSE)</f>
        <v>7.7947468651227633E-4</v>
      </c>
      <c r="AJ103" s="38">
        <f>'Slovenia CoLUM'!AJ103*HLOOKUP('Pomurska CoLUM'!AJ$50,SF,'Pomurska CoLUM'!$A103,FALSE)</f>
        <v>3.300791119873231E-5</v>
      </c>
      <c r="AK103" s="38">
        <f>'Slovenia CoLUM'!AK103*HLOOKUP('Pomurska CoLUM'!AK$50,SF,'Pomurska CoLUM'!$A103,FALSE)</f>
        <v>2.6752908235988759E-4</v>
      </c>
      <c r="AL103" s="55">
        <f>'Slovenia CoLUM'!AL103*HLOOKUP('Pomurska CoLUM'!AL$50,SF,'Pomurska CoLUM'!$A103,FALSE)</f>
        <v>4.2996543241689616E-3</v>
      </c>
      <c r="AM103" s="34">
        <f t="shared" si="159"/>
        <v>5.9499887465038256E-3</v>
      </c>
      <c r="AN103" s="47">
        <f>'Slovenia CoLUM'!AN103*HLOOKUP('Pomurska CoLUM'!AN$50,SF,'Pomurska CoLUM'!$A103,FALSE)</f>
        <v>4.8840109227870807E-4</v>
      </c>
      <c r="AO103" s="38">
        <f>'Slovenia CoLUM'!AO103*HLOOKUP('Pomurska CoLUM'!AO$50,SF,'Pomurska CoLUM'!$A103,FALSE)</f>
        <v>8.1495326048716297E-5</v>
      </c>
      <c r="AP103" s="38">
        <f>'Slovenia CoLUM'!AP103*HLOOKUP('Pomurska CoLUM'!AP$50,SF,'Pomurska CoLUM'!$A103,FALSE)</f>
        <v>8.7918446141936016E-4</v>
      </c>
      <c r="AQ103" s="38">
        <f>'Slovenia CoLUM'!AQ103*HLOOKUP('Pomurska CoLUM'!AQ$50,SF,'Pomurska CoLUM'!$A103,FALSE)</f>
        <v>3.0143806644299451E-5</v>
      </c>
      <c r="AR103" s="38">
        <f>'Slovenia CoLUM'!AR103*HLOOKUP('Pomurska CoLUM'!AR$50,SF,'Pomurska CoLUM'!$A103,FALSE)</f>
        <v>2.6985639775937184E-4</v>
      </c>
      <c r="AS103" s="55">
        <f>'Slovenia CoLUM'!AS103*HLOOKUP('Pomurska CoLUM'!AS$50,SF,'Pomurska CoLUM'!$A103,FALSE)</f>
        <v>4.4742957080199817E-3</v>
      </c>
      <c r="AT103" s="34">
        <f t="shared" si="160"/>
        <v>6.2233767921704378E-3</v>
      </c>
      <c r="AU103" s="47">
        <f>'Slovenia CoLUM'!AU103*HLOOKUP('Pomurska CoLUM'!AU$50,SF,'Pomurska CoLUM'!$A103,FALSE)</f>
        <v>4.8671556280634794E-4</v>
      </c>
      <c r="AV103" s="38">
        <f>'Slovenia CoLUM'!AV103*HLOOKUP('Pomurska CoLUM'!AV$50,SF,'Pomurska CoLUM'!$A103,FALSE)</f>
        <v>8.1214076116874778E-5</v>
      </c>
      <c r="AW103" s="38">
        <f>'Slovenia CoLUM'!AW103*HLOOKUP('Pomurska CoLUM'!AW$50,SF,'Pomurska CoLUM'!$A103,FALSE)</f>
        <v>8.761502926904382E-4</v>
      </c>
      <c r="AX103" s="38">
        <f>'Slovenia CoLUM'!AX103*HLOOKUP('Pomurska CoLUM'!AX$50,SF,'Pomurska CoLUM'!$A103,FALSE)</f>
        <v>3.0039776830870821E-5</v>
      </c>
      <c r="AY103" s="38">
        <f>'Slovenia CoLUM'!AY103*HLOOKUP('Pomurska CoLUM'!AY$50,SF,'Pomurska CoLUM'!$A103,FALSE)</f>
        <v>2.6892509166911272E-4</v>
      </c>
      <c r="AZ103" s="55">
        <f>'Slovenia CoLUM'!AZ103*HLOOKUP('Pomurska CoLUM'!AZ$50,SF,'Pomurska CoLUM'!$A103,FALSE)</f>
        <v>4.458854388573426E-3</v>
      </c>
      <c r="BA103" s="34">
        <f t="shared" si="205"/>
        <v>6.2018991886870706E-3</v>
      </c>
      <c r="BB103" s="47">
        <f>'Slovenia CoLUM'!BB103*HLOOKUP('Pomurska CoLUM'!BB$50,SF,'Pomurska CoLUM'!$A103,FALSE)</f>
        <v>4.7686121370718029E-4</v>
      </c>
      <c r="BC103" s="38">
        <f>'Slovenia CoLUM'!BC103*HLOOKUP('Pomurska CoLUM'!BC$50,SF,'Pomurska CoLUM'!$A103,FALSE)</f>
        <v>7.9569764903139292E-5</v>
      </c>
      <c r="BD103" s="38">
        <f>'Slovenia CoLUM'!BD103*HLOOKUP('Pomurska CoLUM'!BD$50,SF,'Pomurska CoLUM'!$A103,FALSE)</f>
        <v>8.5841120335923332E-4</v>
      </c>
      <c r="BE103" s="38">
        <f>'Slovenia CoLUM'!BE103*HLOOKUP('Pomurska CoLUM'!BE$50,SF,'Pomurska CoLUM'!$A103,FALSE)</f>
        <v>2.9431572634469837E-5</v>
      </c>
      <c r="BF103" s="38">
        <f>'Slovenia CoLUM'!BF103*HLOOKUP('Pomurska CoLUM'!BF$50,SF,'Pomurska CoLUM'!$A103,FALSE)</f>
        <v>2.6348026529135525E-4</v>
      </c>
      <c r="BG103" s="55">
        <f>'Slovenia CoLUM'!BG103*HLOOKUP('Pomurska CoLUM'!BG$50,SF,'Pomurska CoLUM'!$A103,FALSE)</f>
        <v>4.3685776210215313E-3</v>
      </c>
      <c r="BH103" s="34">
        <f t="shared" si="206"/>
        <v>6.0763316409169097E-3</v>
      </c>
    </row>
    <row r="104" spans="1:60">
      <c r="A104" s="6">
        <f t="shared" si="163"/>
        <v>54</v>
      </c>
      <c r="B104" s="326"/>
      <c r="C104" s="17" t="s">
        <v>106</v>
      </c>
      <c r="D104" s="14" t="s">
        <v>43</v>
      </c>
      <c r="E104" s="47">
        <f>'Slovenia CoLUM'!E104*HLOOKUP('Pomurska CoLUM'!E$50,SF,'Pomurska CoLUM'!$A104,FALSE)</f>
        <v>3.4625624065123562E-4</v>
      </c>
      <c r="F104" s="38">
        <f>'Slovenia CoLUM'!F104*HLOOKUP('Pomurska CoLUM'!F$50,SF,'Pomurska CoLUM'!$A104,FALSE)</f>
        <v>7.9346536896902163E-5</v>
      </c>
      <c r="G104" s="38">
        <f>'Slovenia CoLUM'!G104*HLOOKUP('Pomurska CoLUM'!G$50,SF,'Pomurska CoLUM'!$A104,FALSE)</f>
        <v>6.4021637212872279E-4</v>
      </c>
      <c r="H104" s="38">
        <f>'Slovenia CoLUM'!H104*HLOOKUP('Pomurska CoLUM'!H$50,SF,'Pomurska CoLUM'!$A104,FALSE)</f>
        <v>4.4992898650044934E-5</v>
      </c>
      <c r="I104" s="38">
        <f>'Slovenia CoLUM'!I104*HLOOKUP('Pomurska CoLUM'!I$50,SF,'Pomurska CoLUM'!$A104,FALSE)</f>
        <v>3.9230556485085572E-4</v>
      </c>
      <c r="J104" s="55">
        <f>'Slovenia CoLUM'!J104*HLOOKUP('Pomurska CoLUM'!J$50,SF,'Pomurska CoLUM'!$A104,FALSE)</f>
        <v>4.8955728695453567E-3</v>
      </c>
      <c r="K104" s="34">
        <f t="shared" si="155"/>
        <v>6.3986904827231178E-3</v>
      </c>
      <c r="L104" s="47">
        <f>'Slovenia CoLUM'!L104*HLOOKUP('Pomurska CoLUM'!L$50,SF,'Pomurska CoLUM'!$A104,FALSE)</f>
        <v>3.148573190150328E-4</v>
      </c>
      <c r="M104" s="38">
        <f>'Slovenia CoLUM'!M104*HLOOKUP('Pomurska CoLUM'!M$50,SF,'Pomurska CoLUM'!$A104,FALSE)</f>
        <v>7.3214450787342615E-5</v>
      </c>
      <c r="N104" s="38">
        <f>'Slovenia CoLUM'!N104*HLOOKUP('Pomurska CoLUM'!N$50,SF,'Pomurska CoLUM'!$A104,FALSE)</f>
        <v>7.1057679849568806E-4</v>
      </c>
      <c r="O104" s="38">
        <f>'Slovenia CoLUM'!O104*HLOOKUP('Pomurska CoLUM'!O$50,SF,'Pomurska CoLUM'!$A104,FALSE)</f>
        <v>4.5157334345953106E-5</v>
      </c>
      <c r="P104" s="38">
        <f>'Slovenia CoLUM'!P104*HLOOKUP('Pomurska CoLUM'!P$50,SF,'Pomurska CoLUM'!$A104,FALSE)</f>
        <v>3.9832388169815911E-4</v>
      </c>
      <c r="Q104" s="55">
        <f>'Slovenia CoLUM'!Q104*HLOOKUP('Pomurska CoLUM'!Q$50,SF,'Pomurska CoLUM'!$A104,FALSE)</f>
        <v>4.6082159946372577E-3</v>
      </c>
      <c r="R104" s="34">
        <f t="shared" si="156"/>
        <v>6.1503457789794328E-3</v>
      </c>
      <c r="S104" s="47">
        <f>'Slovenia CoLUM'!S104*HLOOKUP('Pomurska CoLUM'!S$50,SF,'Pomurska CoLUM'!$A104,FALSE)</f>
        <v>2.9782120415730806E-4</v>
      </c>
      <c r="T104" s="38">
        <f>'Slovenia CoLUM'!T104*HLOOKUP('Pomurska CoLUM'!T$50,SF,'Pomurska CoLUM'!$A104,FALSE)</f>
        <v>7.2384251605449071E-5</v>
      </c>
      <c r="U104" s="38">
        <f>'Slovenia CoLUM'!U104*HLOOKUP('Pomurska CoLUM'!U$50,SF,'Pomurska CoLUM'!$A104,FALSE)</f>
        <v>7.8822199978619554E-4</v>
      </c>
      <c r="V104" s="38">
        <f>'Slovenia CoLUM'!V104*HLOOKUP('Pomurska CoLUM'!V$50,SF,'Pomurska CoLUM'!$A104,FALSE)</f>
        <v>4.5827839598058402E-5</v>
      </c>
      <c r="W104" s="38">
        <f>'Slovenia CoLUM'!W104*HLOOKUP('Pomurska CoLUM'!W$50,SF,'Pomurska CoLUM'!$A104,FALSE)</f>
        <v>3.2438870274799554E-4</v>
      </c>
      <c r="X104" s="55">
        <f>'Slovenia CoLUM'!X104*HLOOKUP('Pomurska CoLUM'!X$50,SF,'Pomurska CoLUM'!$A104,FALSE)</f>
        <v>4.4969592770082722E-3</v>
      </c>
      <c r="Y104" s="34">
        <f t="shared" si="157"/>
        <v>6.025603274903279E-3</v>
      </c>
      <c r="Z104" s="47">
        <f>'Slovenia CoLUM'!Z104*HLOOKUP('Pomurska CoLUM'!Z$50,SF,'Pomurska CoLUM'!$A104,FALSE)</f>
        <v>3.4719263081308565E-4</v>
      </c>
      <c r="AA104" s="38">
        <f>'Slovenia CoLUM'!AA104*HLOOKUP('Pomurska CoLUM'!AA$50,SF,'Pomurska CoLUM'!$A104,FALSE)</f>
        <v>7.5279936463627301E-5</v>
      </c>
      <c r="AB104" s="38">
        <f>'Slovenia CoLUM'!AB104*HLOOKUP('Pomurska CoLUM'!AB$50,SF,'Pomurska CoLUM'!$A104,FALSE)</f>
        <v>1.049328673518229E-3</v>
      </c>
      <c r="AC104" s="38">
        <f>'Slovenia CoLUM'!AC104*HLOOKUP('Pomurska CoLUM'!AC$50,SF,'Pomurska CoLUM'!$A104,FALSE)</f>
        <v>4.7456685631731871E-5</v>
      </c>
      <c r="AD104" s="38">
        <f>'Slovenia CoLUM'!AD104*HLOOKUP('Pomurska CoLUM'!AD$50,SF,'Pomurska CoLUM'!$A104,FALSE)</f>
        <v>4.2879439679494627E-4</v>
      </c>
      <c r="AE104" s="55">
        <f>'Slovenia CoLUM'!AE104*HLOOKUP('Pomurska CoLUM'!AE$50,SF,'Pomurska CoLUM'!$A104,FALSE)</f>
        <v>4.1852830250321766E-3</v>
      </c>
      <c r="AF104" s="34">
        <f t="shared" si="158"/>
        <v>6.1333353482537966E-3</v>
      </c>
      <c r="AG104" s="47">
        <f>'Slovenia CoLUM'!AG104*HLOOKUP('Pomurska CoLUM'!AG$50,SF,'Pomurska CoLUM'!$A104,FALSE)</f>
        <v>3.5112069078080323E-4</v>
      </c>
      <c r="AH104" s="38">
        <f>'Slovenia CoLUM'!AH104*HLOOKUP('Pomurska CoLUM'!AH$50,SF,'Pomurska CoLUM'!$A104,FALSE)</f>
        <v>8.7579157620667884E-5</v>
      </c>
      <c r="AI104" s="38">
        <f>'Slovenia CoLUM'!AI104*HLOOKUP('Pomurska CoLUM'!AI$50,SF,'Pomurska CoLUM'!$A104,FALSE)</f>
        <v>1.0928545088339063E-3</v>
      </c>
      <c r="AJ104" s="38">
        <f>'Slovenia CoLUM'!AJ104*HLOOKUP('Pomurska CoLUM'!AJ$50,SF,'Pomurska CoLUM'!$A104,FALSE)</f>
        <v>4.6812924933917392E-5</v>
      </c>
      <c r="AK104" s="38">
        <f>'Slovenia CoLUM'!AK104*HLOOKUP('Pomurska CoLUM'!AK$50,SF,'Pomurska CoLUM'!$A104,FALSE)</f>
        <v>4.1793752084360187E-4</v>
      </c>
      <c r="AL104" s="55">
        <f>'Slovenia CoLUM'!AL104*HLOOKUP('Pomurska CoLUM'!AL$50,SF,'Pomurska CoLUM'!$A104,FALSE)</f>
        <v>4.4952200762980359E-3</v>
      </c>
      <c r="AM104" s="34">
        <f t="shared" si="159"/>
        <v>6.4915248793109325E-3</v>
      </c>
      <c r="AN104" s="47">
        <f>'Slovenia CoLUM'!AN104*HLOOKUP('Pomurska CoLUM'!AN$50,SF,'Pomurska CoLUM'!$A104,FALSE)</f>
        <v>3.5279020098777863E-4</v>
      </c>
      <c r="AO104" s="38">
        <f>'Slovenia CoLUM'!AO104*HLOOKUP('Pomurska CoLUM'!AO$50,SF,'Pomurska CoLUM'!$A104,FALSE)</f>
        <v>8.4732817987571098E-5</v>
      </c>
      <c r="AP104" s="38">
        <f>'Slovenia CoLUM'!AP104*HLOOKUP('Pomurska CoLUM'!AP$50,SF,'Pomurska CoLUM'!$A104,FALSE)</f>
        <v>1.2326515785368304E-3</v>
      </c>
      <c r="AQ104" s="38">
        <f>'Slovenia CoLUM'!AQ104*HLOOKUP('Pomurska CoLUM'!AQ$50,SF,'Pomurska CoLUM'!$A104,FALSE)</f>
        <v>4.2750955950108923E-5</v>
      </c>
      <c r="AR104" s="38">
        <f>'Slovenia CoLUM'!AR104*HLOOKUP('Pomurska CoLUM'!AR$50,SF,'Pomurska CoLUM'!$A104,FALSE)</f>
        <v>4.2157328417707468E-4</v>
      </c>
      <c r="AS104" s="55">
        <f>'Slovenia CoLUM'!AS104*HLOOKUP('Pomurska CoLUM'!AS$50,SF,'Pomurska CoLUM'!$A104,FALSE)</f>
        <v>4.6778048600158127E-3</v>
      </c>
      <c r="AT104" s="34">
        <f t="shared" si="160"/>
        <v>6.8123036976551763E-3</v>
      </c>
      <c r="AU104" s="47">
        <f>'Slovenia CoLUM'!AU104*HLOOKUP('Pomurska CoLUM'!AU$50,SF,'Pomurska CoLUM'!$A104,FALSE)</f>
        <v>3.5157268061215694E-4</v>
      </c>
      <c r="AV104" s="38">
        <f>'Slovenia CoLUM'!AV104*HLOOKUP('Pomurska CoLUM'!AV$50,SF,'Pomurska CoLUM'!$A104,FALSE)</f>
        <v>8.4440395091201344E-5</v>
      </c>
      <c r="AW104" s="38">
        <f>'Slovenia CoLUM'!AW104*HLOOKUP('Pomurska CoLUM'!AW$50,SF,'Pomurska CoLUM'!$A104,FALSE)</f>
        <v>1.2283975533152996E-3</v>
      </c>
      <c r="AX104" s="38">
        <f>'Slovenia CoLUM'!AX104*HLOOKUP('Pomurska CoLUM'!AX$50,SF,'Pomurska CoLUM'!$A104,FALSE)</f>
        <v>4.2603417385259816E-5</v>
      </c>
      <c r="AY104" s="38">
        <f>'Slovenia CoLUM'!AY104*HLOOKUP('Pomurska CoLUM'!AY$50,SF,'Pomurska CoLUM'!$A104,FALSE)</f>
        <v>4.2011838531121547E-4</v>
      </c>
      <c r="AZ104" s="55">
        <f>'Slovenia CoLUM'!AZ104*HLOOKUP('Pomurska CoLUM'!AZ$50,SF,'Pomurska CoLUM'!$A104,FALSE)</f>
        <v>4.6616612066084752E-3</v>
      </c>
      <c r="BA104" s="34">
        <f t="shared" si="205"/>
        <v>6.7887936383236088E-3</v>
      </c>
      <c r="BB104" s="47">
        <f>'Slovenia CoLUM'!BB104*HLOOKUP('Pomurska CoLUM'!BB$50,SF,'Pomurska CoLUM'!$A104,FALSE)</f>
        <v>3.4445451921927706E-4</v>
      </c>
      <c r="BC104" s="38">
        <f>'Slovenia CoLUM'!BC104*HLOOKUP('Pomurska CoLUM'!BC$50,SF,'Pomurska CoLUM'!$A104,FALSE)</f>
        <v>8.2730761796341384E-5</v>
      </c>
      <c r="BD104" s="38">
        <f>'Slovenia CoLUM'!BD104*HLOOKUP('Pomurska CoLUM'!BD$50,SF,'Pomurska CoLUM'!$A104,FALSE)</f>
        <v>1.2035266446204257E-3</v>
      </c>
      <c r="BE104" s="38">
        <f>'Slovenia CoLUM'!BE104*HLOOKUP('Pomurska CoLUM'!BE$50,SF,'Pomurska CoLUM'!$A104,FALSE)</f>
        <v>4.1740841828170253E-5</v>
      </c>
      <c r="BF104" s="38">
        <f>'Slovenia CoLUM'!BF104*HLOOKUP('Pomurska CoLUM'!BF$50,SF,'Pomurska CoLUM'!$A104,FALSE)</f>
        <v>4.1161240451215473E-4</v>
      </c>
      <c r="BG104" s="55">
        <f>'Slovenia CoLUM'!BG104*HLOOKUP('Pomurska CoLUM'!BG$50,SF,'Pomurska CoLUM'!$A104,FALSE)</f>
        <v>4.567278284790463E-3</v>
      </c>
      <c r="BH104" s="34">
        <f t="shared" si="206"/>
        <v>6.6513434567668324E-3</v>
      </c>
    </row>
    <row r="105" spans="1:60">
      <c r="A105" s="6">
        <f t="shared" si="163"/>
        <v>55</v>
      </c>
      <c r="B105" s="326"/>
      <c r="C105" s="17" t="s">
        <v>107</v>
      </c>
      <c r="D105" s="14" t="s">
        <v>44</v>
      </c>
      <c r="E105" s="47">
        <f>'Slovenia CoLUM'!E105*HLOOKUP('Pomurska CoLUM'!E$50,SF,'Pomurska CoLUM'!$A105,FALSE)</f>
        <v>6.6961923130331048E-4</v>
      </c>
      <c r="F105" s="38">
        <f>'Slovenia CoLUM'!F105*HLOOKUP('Pomurska CoLUM'!F$50,SF,'Pomurska CoLUM'!$A105,FALSE)</f>
        <v>1.4729773906213149E-4</v>
      </c>
      <c r="G105" s="38">
        <f>'Slovenia CoLUM'!G105*HLOOKUP('Pomurska CoLUM'!G$50,SF,'Pomurska CoLUM'!$A105,FALSE)</f>
        <v>1.1931095145472843E-3</v>
      </c>
      <c r="H105" s="38">
        <f>'Slovenia CoLUM'!H105*HLOOKUP('Pomurska CoLUM'!H$50,SF,'Pomurska CoLUM'!$A105,FALSE)</f>
        <v>9.2603093323250191E-5</v>
      </c>
      <c r="I105" s="38">
        <f>'Slovenia CoLUM'!I105*HLOOKUP('Pomurska CoLUM'!I$50,SF,'Pomurska CoLUM'!$A105,FALSE)</f>
        <v>7.915836109392728E-4</v>
      </c>
      <c r="J105" s="55">
        <f>'Slovenia CoLUM'!J105*HLOOKUP('Pomurska CoLUM'!J$50,SF,'Pomurska CoLUM'!$A105,FALSE)</f>
        <v>1.0785102990894274E-2</v>
      </c>
      <c r="K105" s="34">
        <f t="shared" si="155"/>
        <v>1.3679316180069524E-2</v>
      </c>
      <c r="L105" s="47">
        <f>'Slovenia CoLUM'!L105*HLOOKUP('Pomurska CoLUM'!L$50,SF,'Pomurska CoLUM'!$A105,FALSE)</f>
        <v>6.0889737476653536E-4</v>
      </c>
      <c r="M105" s="38">
        <f>'Slovenia CoLUM'!M105*HLOOKUP('Pomurska CoLUM'!M$50,SF,'Pomurska CoLUM'!$A105,FALSE)</f>
        <v>1.3591422498582015E-4</v>
      </c>
      <c r="N105" s="38">
        <f>'Slovenia CoLUM'!N105*HLOOKUP('Pomurska CoLUM'!N$50,SF,'Pomurska CoLUM'!$A105,FALSE)</f>
        <v>1.3242334560780234E-3</v>
      </c>
      <c r="O105" s="38">
        <f>'Slovenia CoLUM'!O105*HLOOKUP('Pomurska CoLUM'!O$50,SF,'Pomurska CoLUM'!$A105,FALSE)</f>
        <v>9.2941530155522052E-5</v>
      </c>
      <c r="P105" s="38">
        <f>'Slovenia CoLUM'!P105*HLOOKUP('Pomurska CoLUM'!P$50,SF,'Pomurska CoLUM'!$A105,FALSE)</f>
        <v>8.0372720870744538E-4</v>
      </c>
      <c r="Q105" s="55">
        <f>'Slovenia CoLUM'!Q105*HLOOKUP('Pomurska CoLUM'!Q$50,SF,'Pomurska CoLUM'!$A105,FALSE)</f>
        <v>1.0152046641083825E-2</v>
      </c>
      <c r="R105" s="34">
        <f t="shared" si="156"/>
        <v>1.311776043577717E-2</v>
      </c>
      <c r="S105" s="47">
        <f>'Slovenia CoLUM'!S105*HLOOKUP('Pomurska CoLUM'!S$50,SF,'Pomurska CoLUM'!$A105,FALSE)</f>
        <v>5.7595151330287341E-4</v>
      </c>
      <c r="T105" s="38">
        <f>'Slovenia CoLUM'!T105*HLOOKUP('Pomurska CoLUM'!T$50,SF,'Pomurska CoLUM'!$A105,FALSE)</f>
        <v>1.3437305548748385E-4</v>
      </c>
      <c r="U105" s="38">
        <f>'Slovenia CoLUM'!U105*HLOOKUP('Pomurska CoLUM'!U$50,SF,'Pomurska CoLUM'!$A105,FALSE)</f>
        <v>1.468933330138757E-3</v>
      </c>
      <c r="V105" s="38">
        <f>'Slovenia CoLUM'!V105*HLOOKUP('Pomurska CoLUM'!V$50,SF,'Pomurska CoLUM'!$A105,FALSE)</f>
        <v>9.4321544831113229E-5</v>
      </c>
      <c r="W105" s="38">
        <f>'Slovenia CoLUM'!W105*HLOOKUP('Pomurska CoLUM'!W$50,SF,'Pomurska CoLUM'!$A105,FALSE)</f>
        <v>6.5454279438219624E-4</v>
      </c>
      <c r="X105" s="55">
        <f>'Slovenia CoLUM'!X105*HLOOKUP('Pomurska CoLUM'!X$50,SF,'Pomurska CoLUM'!$A105,FALSE)</f>
        <v>9.9069445478187409E-3</v>
      </c>
      <c r="Y105" s="34">
        <f t="shared" si="157"/>
        <v>1.2835066785961163E-2</v>
      </c>
      <c r="Z105" s="47">
        <f>'Slovenia CoLUM'!Z105*HLOOKUP('Pomurska CoLUM'!Z$50,SF,'Pomurska CoLUM'!$A105,FALSE)</f>
        <v>6.7143010078886444E-4</v>
      </c>
      <c r="AA105" s="38">
        <f>'Slovenia CoLUM'!AA105*HLOOKUP('Pomurska CoLUM'!AA$50,SF,'Pomurska CoLUM'!$A105,FALSE)</f>
        <v>1.3974856208584106E-4</v>
      </c>
      <c r="AB105" s="38">
        <f>'Slovenia CoLUM'!AB105*HLOOKUP('Pomurska CoLUM'!AB$50,SF,'Pomurska CoLUM'!$A105,FALSE)</f>
        <v>1.9555326585902403E-3</v>
      </c>
      <c r="AC105" s="38">
        <f>'Slovenia CoLUM'!AC105*HLOOKUP('Pomurska CoLUM'!AC$50,SF,'Pomurska CoLUM'!$A105,FALSE)</f>
        <v>9.7673989012108794E-5</v>
      </c>
      <c r="AD105" s="38">
        <f>'Slovenia CoLUM'!AD105*HLOOKUP('Pomurska CoLUM'!AD$50,SF,'Pomurska CoLUM'!$A105,FALSE)</f>
        <v>8.6520979404029622E-4</v>
      </c>
      <c r="AE105" s="55">
        <f>'Slovenia CoLUM'!AE105*HLOOKUP('Pomurska CoLUM'!AE$50,SF,'Pomurska CoLUM'!$A105,FALSE)</f>
        <v>9.2203118355800341E-3</v>
      </c>
      <c r="AF105" s="34">
        <f t="shared" si="158"/>
        <v>1.2949906940097384E-2</v>
      </c>
      <c r="AG105" s="47">
        <f>'Slovenia CoLUM'!AG105*HLOOKUP('Pomurska CoLUM'!AG$50,SF,'Pomurska CoLUM'!$A105,FALSE)</f>
        <v>6.7902651115579206E-4</v>
      </c>
      <c r="AH105" s="38">
        <f>'Slovenia CoLUM'!AH105*HLOOKUP('Pomurska CoLUM'!AH$50,SF,'Pomurska CoLUM'!$A105,FALSE)</f>
        <v>1.6258065456911043E-4</v>
      </c>
      <c r="AI105" s="38">
        <f>'Slovenia CoLUM'!AI105*HLOOKUP('Pomurska CoLUM'!AI$50,SF,'Pomurska CoLUM'!$A105,FALSE)</f>
        <v>2.0366475605273493E-3</v>
      </c>
      <c r="AJ105" s="38">
        <f>'Slovenia CoLUM'!AJ105*HLOOKUP('Pomurska CoLUM'!AJ$50,SF,'Pomurska CoLUM'!$A105,FALSE)</f>
        <v>9.6349019210957866E-5</v>
      </c>
      <c r="AK105" s="38">
        <f>'Slovenia CoLUM'!AK105*HLOOKUP('Pomurska CoLUM'!AK$50,SF,'Pomurska CoLUM'!$A105,FALSE)</f>
        <v>8.4330308192839408E-4</v>
      </c>
      <c r="AL105" s="55">
        <f>'Slovenia CoLUM'!AL105*HLOOKUP('Pomurska CoLUM'!AL$50,SF,'Pomurska CoLUM'!$A105,FALSE)</f>
        <v>9.9031130332480032E-3</v>
      </c>
      <c r="AM105" s="34">
        <f t="shared" si="159"/>
        <v>1.3721019860639606E-2</v>
      </c>
      <c r="AN105" s="47">
        <f>'Slovenia CoLUM'!AN105*HLOOKUP('Pomurska CoLUM'!AN$50,SF,'Pomurska CoLUM'!$A105,FALSE)</f>
        <v>6.8225514940169131E-4</v>
      </c>
      <c r="AO105" s="38">
        <f>'Slovenia CoLUM'!AO105*HLOOKUP('Pomurska CoLUM'!AO$50,SF,'Pomurska CoLUM'!$A105,FALSE)</f>
        <v>1.5729675171771246E-4</v>
      </c>
      <c r="AP105" s="38">
        <f>'Slovenia CoLUM'!AP105*HLOOKUP('Pomurska CoLUM'!AP$50,SF,'Pomurska CoLUM'!$A105,FALSE)</f>
        <v>2.2971738782374073E-3</v>
      </c>
      <c r="AQ105" s="38">
        <f>'Slovenia CoLUM'!AQ105*HLOOKUP('Pomurska CoLUM'!AQ$50,SF,'Pomurska CoLUM'!$A105,FALSE)</f>
        <v>8.7988791171207228E-5</v>
      </c>
      <c r="AR105" s="38">
        <f>'Slovenia CoLUM'!AR105*HLOOKUP('Pomurska CoLUM'!AR$50,SF,'Pomurska CoLUM'!$A105,FALSE)</f>
        <v>8.5063922733618366E-4</v>
      </c>
      <c r="AS105" s="55">
        <f>'Slovenia CoLUM'!AS105*HLOOKUP('Pomurska CoLUM'!AS$50,SF,'Pomurska CoLUM'!$A105,FALSE)</f>
        <v>1.0305353128419797E-2</v>
      </c>
      <c r="AT105" s="34">
        <f t="shared" si="160"/>
        <v>1.4380706926283999E-2</v>
      </c>
      <c r="AU105" s="47">
        <f>'Slovenia CoLUM'!AU105*HLOOKUP('Pomurska CoLUM'!AU$50,SF,'Pomurska CoLUM'!$A105,FALSE)</f>
        <v>6.799006068337756E-4</v>
      </c>
      <c r="AV105" s="38">
        <f>'Slovenia CoLUM'!AV105*HLOOKUP('Pomurska CoLUM'!AV$50,SF,'Pomurska CoLUM'!$A105,FALSE)</f>
        <v>1.567539021722909E-4</v>
      </c>
      <c r="AW105" s="38">
        <f>'Slovenia CoLUM'!AW105*HLOOKUP('Pomurska CoLUM'!AW$50,SF,'Pomurska CoLUM'!$A105,FALSE)</f>
        <v>2.2892460616618093E-3</v>
      </c>
      <c r="AX105" s="38">
        <f>'Slovenia CoLUM'!AX105*HLOOKUP('Pomurska CoLUM'!AX$50,SF,'Pomurska CoLUM'!$A105,FALSE)</f>
        <v>8.76851315293654E-5</v>
      </c>
      <c r="AY105" s="38">
        <f>'Slovenia CoLUM'!AY105*HLOOKUP('Pomurska CoLUM'!AY$50,SF,'Pomurska CoLUM'!$A105,FALSE)</f>
        <v>8.4770357155922345E-4</v>
      </c>
      <c r="AZ105" s="55">
        <f>'Slovenia CoLUM'!AZ105*HLOOKUP('Pomurska CoLUM'!AZ$50,SF,'Pomurska CoLUM'!$A105,FALSE)</f>
        <v>1.0269788145671704E-2</v>
      </c>
      <c r="BA105" s="34">
        <f t="shared" si="205"/>
        <v>1.4331077419428169E-2</v>
      </c>
      <c r="BB105" s="47">
        <f>'Slovenia CoLUM'!BB105*HLOOKUP('Pomurska CoLUM'!BB$50,SF,'Pomurska CoLUM'!$A105,FALSE)</f>
        <v>6.6613491195062035E-4</v>
      </c>
      <c r="BC105" s="38">
        <f>'Slovenia CoLUM'!BC105*HLOOKUP('Pomurska CoLUM'!BC$50,SF,'Pomurska CoLUM'!$A105,FALSE)</f>
        <v>1.5358016417682638E-4</v>
      </c>
      <c r="BD105" s="38">
        <f>'Slovenia CoLUM'!BD105*HLOOKUP('Pomurska CoLUM'!BD$50,SF,'Pomurska CoLUM'!$A105,FALSE)</f>
        <v>2.242896547511418E-3</v>
      </c>
      <c r="BE105" s="38">
        <f>'Slovenia CoLUM'!BE105*HLOOKUP('Pomurska CoLUM'!BE$50,SF,'Pomurska CoLUM'!$A105,FALSE)</f>
        <v>8.5909803261835716E-5</v>
      </c>
      <c r="BF105" s="38">
        <f>'Slovenia CoLUM'!BF105*HLOOKUP('Pomurska CoLUM'!BF$50,SF,'Pomurska CoLUM'!$A105,FALSE)</f>
        <v>8.30540432417772E-4</v>
      </c>
      <c r="BG105" s="55">
        <f>'Slovenia CoLUM'!BG105*HLOOKUP('Pomurska CoLUM'!BG$50,SF,'Pomurska CoLUM'!$A105,FALSE)</f>
        <v>1.0061859562130191E-2</v>
      </c>
      <c r="BH105" s="34">
        <f t="shared" si="206"/>
        <v>1.4040921421448664E-2</v>
      </c>
    </row>
    <row r="106" spans="1:60">
      <c r="A106" s="6">
        <f t="shared" si="163"/>
        <v>56</v>
      </c>
      <c r="B106" s="326"/>
      <c r="C106" s="17" t="s">
        <v>108</v>
      </c>
      <c r="D106" s="14" t="s">
        <v>45</v>
      </c>
      <c r="E106" s="47">
        <f>'Slovenia CoLUM'!E106*HLOOKUP('Pomurska CoLUM'!E$50,SF,'Pomurska CoLUM'!$A106,FALSE)</f>
        <v>1.0727194412874885E-3</v>
      </c>
      <c r="F106" s="38">
        <f>'Slovenia CoLUM'!F106*HLOOKUP('Pomurska CoLUM'!F$50,SF,'Pomurska CoLUM'!$A106,FALSE)</f>
        <v>2.2114045919547701E-4</v>
      </c>
      <c r="G106" s="38">
        <f>'Slovenia CoLUM'!G106*HLOOKUP('Pomurska CoLUM'!G$50,SF,'Pomurska CoLUM'!$A106,FALSE)</f>
        <v>1.8893099241667432E-3</v>
      </c>
      <c r="H106" s="38">
        <f>'Slovenia CoLUM'!H106*HLOOKUP('Pomurska CoLUM'!H$50,SF,'Pomurska CoLUM'!$A106,FALSE)</f>
        <v>1.5554981402589283E-4</v>
      </c>
      <c r="I106" s="38">
        <f>'Slovenia CoLUM'!I106*HLOOKUP('Pomurska CoLUM'!I$50,SF,'Pomurska CoLUM'!$A106,FALSE)</f>
        <v>1.1176316409555001E-3</v>
      </c>
      <c r="J106" s="55">
        <f>'Slovenia CoLUM'!J106*HLOOKUP('Pomurska CoLUM'!J$50,SF,'Pomurska CoLUM'!$A106,FALSE)</f>
        <v>2.3547436791867209E-2</v>
      </c>
      <c r="K106" s="34">
        <f t="shared" si="155"/>
        <v>2.8003788071498309E-2</v>
      </c>
      <c r="L106" s="47">
        <f>'Slovenia CoLUM'!L106*HLOOKUP('Pomurska CoLUM'!L$50,SF,'Pomurska CoLUM'!$A106,FALSE)</f>
        <v>9.7544398536713347E-4</v>
      </c>
      <c r="M106" s="38">
        <f>'Slovenia CoLUM'!M106*HLOOKUP('Pomurska CoLUM'!M$50,SF,'Pomurska CoLUM'!$A106,FALSE)</f>
        <v>2.0405020685269147E-4</v>
      </c>
      <c r="N106" s="38">
        <f>'Slovenia CoLUM'!N106*HLOOKUP('Pomurska CoLUM'!N$50,SF,'Pomurska CoLUM'!$A106,FALSE)</f>
        <v>2.0969469943680403E-3</v>
      </c>
      <c r="O106" s="38">
        <f>'Slovenia CoLUM'!O106*HLOOKUP('Pomurska CoLUM'!O$50,SF,'Pomurska CoLUM'!$A106,FALSE)</f>
        <v>1.5611830244706971E-4</v>
      </c>
      <c r="P106" s="38">
        <f>'Slovenia CoLUM'!P106*HLOOKUP('Pomurska CoLUM'!P$50,SF,'Pomurska CoLUM'!$A106,FALSE)</f>
        <v>1.1347771059615828E-3</v>
      </c>
      <c r="Q106" s="55">
        <f>'Slovenia CoLUM'!Q106*HLOOKUP('Pomurska CoLUM'!Q$50,SF,'Pomurska CoLUM'!$A106,FALSE)</f>
        <v>2.2165265996146759E-2</v>
      </c>
      <c r="R106" s="34">
        <f t="shared" si="156"/>
        <v>2.6732602591143278E-2</v>
      </c>
      <c r="S106" s="47">
        <f>'Slovenia CoLUM'!S106*HLOOKUP('Pomurska CoLUM'!S$50,SF,'Pomurska CoLUM'!$A106,FALSE)</f>
        <v>9.2266523522095245E-4</v>
      </c>
      <c r="T106" s="38">
        <f>'Slovenia CoLUM'!T106*HLOOKUP('Pomurska CoLUM'!T$50,SF,'Pomurska CoLUM'!$A106,FALSE)</f>
        <v>2.0173642435521245E-4</v>
      </c>
      <c r="U106" s="38">
        <f>'Slovenia CoLUM'!U106*HLOOKUP('Pomurska CoLUM'!U$50,SF,'Pomurska CoLUM'!$A106,FALSE)</f>
        <v>2.3260817927711454E-3</v>
      </c>
      <c r="V106" s="38">
        <f>'Slovenia CoLUM'!V106*HLOOKUP('Pomurska CoLUM'!V$50,SF,'Pomurska CoLUM'!$A106,FALSE)</f>
        <v>1.5843637864126195E-4</v>
      </c>
      <c r="W106" s="38">
        <f>'Slovenia CoLUM'!W106*HLOOKUP('Pomurska CoLUM'!W$50,SF,'Pomurska CoLUM'!$A106,FALSE)</f>
        <v>9.2414462256608485E-4</v>
      </c>
      <c r="X106" s="55">
        <f>'Slovenia CoLUM'!X106*HLOOKUP('Pomurska CoLUM'!X$50,SF,'Pomurska CoLUM'!$A106,FALSE)</f>
        <v>2.1630127291065591E-2</v>
      </c>
      <c r="Y106" s="34">
        <f t="shared" si="157"/>
        <v>2.616319174462025E-2</v>
      </c>
      <c r="Z106" s="47">
        <f>'Slovenia CoLUM'!Z106*HLOOKUP('Pomurska CoLUM'!Z$50,SF,'Pomurska CoLUM'!$A106,FALSE)</f>
        <v>1.0756204256260179E-3</v>
      </c>
      <c r="AA106" s="38">
        <f>'Slovenia CoLUM'!AA106*HLOOKUP('Pomurska CoLUM'!AA$50,SF,'Pomurska CoLUM'!$A106,FALSE)</f>
        <v>2.0980675866677731E-4</v>
      </c>
      <c r="AB106" s="38">
        <f>'Slovenia CoLUM'!AB106*HLOOKUP('Pomurska CoLUM'!AB$50,SF,'Pomurska CoLUM'!$A106,FALSE)</f>
        <v>3.0966203972554946E-3</v>
      </c>
      <c r="AC106" s="38">
        <f>'Slovenia CoLUM'!AC106*HLOOKUP('Pomurska CoLUM'!AC$50,SF,'Pomurska CoLUM'!$A106,FALSE)</f>
        <v>1.6406763835594289E-4</v>
      </c>
      <c r="AD106" s="38">
        <f>'Slovenia CoLUM'!AD106*HLOOKUP('Pomurska CoLUM'!AD$50,SF,'Pomurska CoLUM'!$A106,FALSE)</f>
        <v>1.2215839596989976E-3</v>
      </c>
      <c r="AE106" s="55">
        <f>'Slovenia CoLUM'!AE106*HLOOKUP('Pomurska CoLUM'!AE$50,SF,'Pomurska CoLUM'!$A106,FALSE)</f>
        <v>2.0130981626502169E-2</v>
      </c>
      <c r="AF106" s="34">
        <f t="shared" si="158"/>
        <v>2.5898680806105398E-2</v>
      </c>
      <c r="AG106" s="47">
        <f>'Slovenia CoLUM'!AG106*HLOOKUP('Pomurska CoLUM'!AG$50,SF,'Pomurska CoLUM'!$A106,FALSE)</f>
        <v>1.0877897551548922E-3</v>
      </c>
      <c r="AH106" s="38">
        <f>'Slovenia CoLUM'!AH106*HLOOKUP('Pomurska CoLUM'!AH$50,SF,'Pomurska CoLUM'!$A106,FALSE)</f>
        <v>2.4408494547597232E-4</v>
      </c>
      <c r="AI106" s="38">
        <f>'Slovenia CoLUM'!AI106*HLOOKUP('Pomurska CoLUM'!AI$50,SF,'Pomurska CoLUM'!$A106,FALSE)</f>
        <v>3.2250672727175043E-3</v>
      </c>
      <c r="AJ106" s="38">
        <f>'Slovenia CoLUM'!AJ106*HLOOKUP('Pomurska CoLUM'!AJ$50,SF,'Pomurska CoLUM'!$A106,FALSE)</f>
        <v>1.6184202365169631E-4</v>
      </c>
      <c r="AK106" s="38">
        <f>'Slovenia CoLUM'!AK106*HLOOKUP('Pomurska CoLUM'!AK$50,SF,'Pomurska CoLUM'!$A106,FALSE)</f>
        <v>1.1906540184177311E-3</v>
      </c>
      <c r="AL106" s="55">
        <f>'Slovenia CoLUM'!AL106*HLOOKUP('Pomurska CoLUM'!AL$50,SF,'Pomurska CoLUM'!$A106,FALSE)</f>
        <v>2.1621761831111478E-2</v>
      </c>
      <c r="AM106" s="34">
        <f t="shared" si="159"/>
        <v>2.7531199846529276E-2</v>
      </c>
      <c r="AN106" s="47">
        <f>'Slovenia CoLUM'!AN106*HLOOKUP('Pomurska CoLUM'!AN$50,SF,'Pomurska CoLUM'!$A106,FALSE)</f>
        <v>1.0929619826736848E-3</v>
      </c>
      <c r="AO106" s="38">
        <f>'Slovenia CoLUM'!AO106*HLOOKUP('Pomurska CoLUM'!AO$50,SF,'Pomurska CoLUM'!$A106,FALSE)</f>
        <v>2.3615213733959223E-4</v>
      </c>
      <c r="AP106" s="38">
        <f>'Slovenia CoLUM'!AP106*HLOOKUP('Pomurska CoLUM'!AP$50,SF,'Pomurska CoLUM'!$A106,FALSE)</f>
        <v>3.6376152840733554E-3</v>
      </c>
      <c r="AQ106" s="38">
        <f>'Slovenia CoLUM'!AQ106*HLOOKUP('Pomurska CoLUM'!AQ$50,SF,'Pomurska CoLUM'!$A106,FALSE)</f>
        <v>1.4779895154547781E-4</v>
      </c>
      <c r="AR106" s="38">
        <f>'Slovenia CoLUM'!AR106*HLOOKUP('Pomurska CoLUM'!AR$50,SF,'Pomurska CoLUM'!$A106,FALSE)</f>
        <v>1.2010118733771921E-3</v>
      </c>
      <c r="AS106" s="55">
        <f>'Slovenia CoLUM'!AS106*HLOOKUP('Pomurska CoLUM'!AS$50,SF,'Pomurska CoLUM'!$A106,FALSE)</f>
        <v>2.2499984618989267E-2</v>
      </c>
      <c r="AT106" s="34">
        <f t="shared" si="160"/>
        <v>2.8815524847998569E-2</v>
      </c>
      <c r="AU106" s="47">
        <f>'Slovenia CoLUM'!AU106*HLOOKUP('Pomurska CoLUM'!AU$50,SF,'Pomurska CoLUM'!$A106,FALSE)</f>
        <v>1.0891900426369179E-3</v>
      </c>
      <c r="AV106" s="38">
        <f>'Slovenia CoLUM'!AV106*HLOOKUP('Pomurska CoLUM'!AV$50,SF,'Pomurska CoLUM'!$A106,FALSE)</f>
        <v>2.3533714860647981E-4</v>
      </c>
      <c r="AW106" s="38">
        <f>'Slovenia CoLUM'!AW106*HLOOKUP('Pomurska CoLUM'!AW$50,SF,'Pomurska CoLUM'!$A106,FALSE)</f>
        <v>3.6250614469355018E-3</v>
      </c>
      <c r="AX106" s="38">
        <f>'Slovenia CoLUM'!AX106*HLOOKUP('Pomurska CoLUM'!AX$50,SF,'Pomurska CoLUM'!$A106,FALSE)</f>
        <v>1.4728888002280439E-4</v>
      </c>
      <c r="AY106" s="38">
        <f>'Slovenia CoLUM'!AY106*HLOOKUP('Pomurska CoLUM'!AY$50,SF,'Pomurska CoLUM'!$A106,FALSE)</f>
        <v>1.1968670404903774E-3</v>
      </c>
      <c r="AZ106" s="55">
        <f>'Slovenia CoLUM'!AZ106*HLOOKUP('Pomurska CoLUM'!AZ$50,SF,'Pomurska CoLUM'!$A106,FALSE)</f>
        <v>2.2422334532200897E-2</v>
      </c>
      <c r="BA106" s="34">
        <f t="shared" si="205"/>
        <v>2.8716079090892979E-2</v>
      </c>
      <c r="BB106" s="47">
        <f>'Slovenia CoLUM'!BB106*HLOOKUP('Pomurska CoLUM'!BB$50,SF,'Pomurska CoLUM'!$A106,FALSE)</f>
        <v>1.067137616670521E-3</v>
      </c>
      <c r="BC106" s="38">
        <f>'Slovenia CoLUM'!BC106*HLOOKUP('Pomurska CoLUM'!BC$50,SF,'Pomurska CoLUM'!$A106,FALSE)</f>
        <v>2.3057236482804661E-4</v>
      </c>
      <c r="BD106" s="38">
        <f>'Slovenia CoLUM'!BD106*HLOOKUP('Pomurska CoLUM'!BD$50,SF,'Pomurska CoLUM'!$A106,FALSE)</f>
        <v>3.551666175171313E-3</v>
      </c>
      <c r="BE106" s="38">
        <f>'Slovenia CoLUM'!BE106*HLOOKUP('Pomurska CoLUM'!BE$50,SF,'Pomurska CoLUM'!$A106,FALSE)</f>
        <v>1.4430677681286972E-4</v>
      </c>
      <c r="BF106" s="38">
        <f>'Slovenia CoLUM'!BF106*HLOOKUP('Pomurska CoLUM'!BF$50,SF,'Pomurska CoLUM'!$A106,FALSE)</f>
        <v>1.1726345183695037E-3</v>
      </c>
      <c r="BG106" s="55">
        <f>'Slovenia CoLUM'!BG106*HLOOKUP('Pomurska CoLUM'!BG$50,SF,'Pomurska CoLUM'!$A106,FALSE)</f>
        <v>2.1968357858793152E-2</v>
      </c>
      <c r="BH106" s="34">
        <f t="shared" si="206"/>
        <v>2.8134675310645407E-2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0.57645099093076779</v>
      </c>
      <c r="F107" s="42">
        <f t="shared" ref="F107:AT107" si="207">F52+F55+F58+F61+F68+F75+F79+F84+F88+F95+F97+F100</f>
        <v>0.16105571540453278</v>
      </c>
      <c r="G107" s="42">
        <f t="shared" si="207"/>
        <v>0.40636153028547967</v>
      </c>
      <c r="H107" s="42">
        <f t="shared" si="207"/>
        <v>3.6336833736531876E-2</v>
      </c>
      <c r="I107" s="42">
        <f t="shared" si="207"/>
        <v>7.3245767344178328E-2</v>
      </c>
      <c r="J107" s="58">
        <f t="shared" si="207"/>
        <v>2.2150692038032602</v>
      </c>
      <c r="K107" s="43">
        <f t="shared" si="207"/>
        <v>3.468520041504751</v>
      </c>
      <c r="L107" s="50">
        <f t="shared" si="207"/>
        <v>0.51682488158384166</v>
      </c>
      <c r="M107" s="42">
        <f t="shared" si="207"/>
        <v>0.14642565230762508</v>
      </c>
      <c r="N107" s="42">
        <f t="shared" si="207"/>
        <v>0.44877170632687768</v>
      </c>
      <c r="O107" s="42">
        <f t="shared" si="207"/>
        <v>3.6052203196166532E-2</v>
      </c>
      <c r="P107" s="42">
        <f t="shared" si="207"/>
        <v>7.3952543247412919E-2</v>
      </c>
      <c r="Q107" s="58">
        <f t="shared" si="207"/>
        <v>2.0740546887951692</v>
      </c>
      <c r="R107" s="43">
        <f t="shared" si="207"/>
        <v>3.296081675457093</v>
      </c>
      <c r="S107" s="50">
        <f t="shared" si="207"/>
        <v>0.4870112147514486</v>
      </c>
      <c r="T107" s="42">
        <f t="shared" si="207"/>
        <v>0.14418860293359573</v>
      </c>
      <c r="U107" s="42">
        <f t="shared" si="207"/>
        <v>0.49710519024085109</v>
      </c>
      <c r="V107" s="42">
        <f t="shared" si="207"/>
        <v>3.6475560406371996E-2</v>
      </c>
      <c r="W107" s="42">
        <f t="shared" si="207"/>
        <v>6.0134466552978098E-2</v>
      </c>
      <c r="X107" s="58">
        <f t="shared" si="207"/>
        <v>2.0211375081793714</v>
      </c>
      <c r="Y107" s="43">
        <f t="shared" si="207"/>
        <v>3.2460525430646165</v>
      </c>
      <c r="Z107" s="50">
        <f t="shared" si="207"/>
        <v>0.56475543110472715</v>
      </c>
      <c r="AA107" s="42">
        <f t="shared" si="207"/>
        <v>0.14912709393163659</v>
      </c>
      <c r="AB107" s="42">
        <f t="shared" si="207"/>
        <v>0.66052687139784716</v>
      </c>
      <c r="AC107" s="42">
        <f t="shared" si="207"/>
        <v>3.7610641471437979E-2</v>
      </c>
      <c r="AD107" s="42">
        <f t="shared" si="207"/>
        <v>7.9322487635069383E-2</v>
      </c>
      <c r="AE107" s="58">
        <f t="shared" si="207"/>
        <v>1.8773413501394887</v>
      </c>
      <c r="AF107" s="43">
        <f t="shared" si="207"/>
        <v>3.3686838756802069</v>
      </c>
      <c r="AG107" s="50">
        <f t="shared" si="207"/>
        <v>0.57085548166721001</v>
      </c>
      <c r="AH107" s="42">
        <f t="shared" si="207"/>
        <v>0.17339754747702626</v>
      </c>
      <c r="AI107" s="42">
        <f t="shared" si="207"/>
        <v>0.68776791077058674</v>
      </c>
      <c r="AJ107" s="42">
        <f t="shared" si="207"/>
        <v>3.7085552431474572E-2</v>
      </c>
      <c r="AK107" s="42">
        <f t="shared" si="207"/>
        <v>7.7297730736271081E-2</v>
      </c>
      <c r="AL107" s="58">
        <f t="shared" si="207"/>
        <v>2.0159947592013174</v>
      </c>
      <c r="AM107" s="43">
        <f t="shared" si="207"/>
        <v>3.5623989822838866</v>
      </c>
      <c r="AN107" s="50">
        <f t="shared" si="207"/>
        <v>0.57221045562463546</v>
      </c>
      <c r="AO107" s="42">
        <f t="shared" si="207"/>
        <v>0.16734303822479193</v>
      </c>
      <c r="AP107" s="42">
        <f t="shared" si="207"/>
        <v>0.77506015431482544</v>
      </c>
      <c r="AQ107" s="42">
        <f t="shared" si="207"/>
        <v>3.3802884117364908E-2</v>
      </c>
      <c r="AR107" s="42">
        <f t="shared" si="207"/>
        <v>7.7896476622644206E-2</v>
      </c>
      <c r="AS107" s="58">
        <f t="shared" si="207"/>
        <v>2.0960448075097373</v>
      </c>
      <c r="AT107" s="50">
        <f t="shared" si="207"/>
        <v>3.7223578164140001</v>
      </c>
      <c r="AU107" s="50">
        <f t="shared" ref="AU107:BH107" si="208">AU52+AU55+AU58+AU61+AU68+AU75+AU79+AU84+AU88+AU95+AU97+AU100</f>
        <v>0.5710087463497967</v>
      </c>
      <c r="AV107" s="42">
        <f t="shared" si="208"/>
        <v>0.16700107091632252</v>
      </c>
      <c r="AW107" s="42">
        <f t="shared" si="208"/>
        <v>0.77270306472309847</v>
      </c>
      <c r="AX107" s="42">
        <f t="shared" si="208"/>
        <v>3.3723642365856413E-2</v>
      </c>
      <c r="AY107" s="42">
        <f t="shared" si="208"/>
        <v>7.7667917839031472E-2</v>
      </c>
      <c r="AZ107" s="58">
        <f t="shared" si="208"/>
        <v>2.0898766254309287</v>
      </c>
      <c r="BA107" s="50">
        <f t="shared" si="208"/>
        <v>3.7119810676250347</v>
      </c>
      <c r="BB107" s="50">
        <f t="shared" si="208"/>
        <v>0.56381703758349089</v>
      </c>
      <c r="BC107" s="42">
        <f t="shared" si="208"/>
        <v>0.1649589853498433</v>
      </c>
      <c r="BD107" s="42">
        <f t="shared" si="208"/>
        <v>0.75907201044350014</v>
      </c>
      <c r="BE107" s="42">
        <f t="shared" si="208"/>
        <v>3.3250652050703398E-2</v>
      </c>
      <c r="BF107" s="42">
        <f t="shared" si="208"/>
        <v>7.6328064853949135E-2</v>
      </c>
      <c r="BG107" s="58">
        <f t="shared" si="208"/>
        <v>2.0535204550593149</v>
      </c>
      <c r="BH107" s="50">
        <f t="shared" si="208"/>
        <v>3.6509472053408012</v>
      </c>
    </row>
    <row r="108" spans="1:60">
      <c r="B108" s="329" t="s">
        <v>47</v>
      </c>
      <c r="C108" s="330"/>
      <c r="D108" s="330"/>
      <c r="E108" s="243">
        <f>'Slovenia CoLUM'!E108/('Pomurska CoLUM'!E$107/'Slovenia CoLUM'!E$107)</f>
        <v>5.6480396109444601E-2</v>
      </c>
      <c r="F108" s="243">
        <f>'Slovenia CoLUM'!F108/('Pomurska CoLUM'!F$107/'Slovenia CoLUM'!F$107)</f>
        <v>9.2288899974998211E-3</v>
      </c>
      <c r="G108" s="243">
        <f>'Slovenia CoLUM'!G108/('Pomurska CoLUM'!G$107/'Slovenia CoLUM'!G$107)</f>
        <v>4.0445854526711053E-2</v>
      </c>
      <c r="H108" s="243">
        <f>'Slovenia CoLUM'!H108/('Pomurska CoLUM'!H$107/'Slovenia CoLUM'!H$107)</f>
        <v>5.5396764723676514E-3</v>
      </c>
      <c r="I108" s="243">
        <f>'Slovenia CoLUM'!I108/('Pomurska CoLUM'!I$107/'Slovenia CoLUM'!I$107)</f>
        <v>1.9880959335886624E-2</v>
      </c>
      <c r="J108" s="243">
        <f>'Slovenia CoLUM'!J108/('Pomurska CoLUM'!J$107/'Slovenia CoLUM'!J$107)</f>
        <v>0.40663231586364579</v>
      </c>
      <c r="K108" s="243">
        <f>SUM(E108:J108)</f>
        <v>0.53820809230555555</v>
      </c>
      <c r="L108" s="243">
        <f>'Slovenia CoLUM'!L108/('Pomurska CoLUM'!L$107/'Slovenia CoLUM'!L$107)</f>
        <v>4.8453865385386215E-2</v>
      </c>
      <c r="M108" s="243">
        <f>'Slovenia CoLUM'!M108/('Pomurska CoLUM'!M$107/'Slovenia CoLUM'!M$107)</f>
        <v>8.0394337187242541E-3</v>
      </c>
      <c r="N108" s="243">
        <f>'Slovenia CoLUM'!N108/('Pomurska CoLUM'!N$107/'Slovenia CoLUM'!N$107)</f>
        <v>4.1967101882089498E-2</v>
      </c>
      <c r="O108" s="243">
        <f>'Slovenia CoLUM'!O108/('Pomurska CoLUM'!O$107/'Slovenia CoLUM'!O$107)</f>
        <v>5.231758308864673E-3</v>
      </c>
      <c r="P108" s="243">
        <f>'Slovenia CoLUM'!P108/('Pomurska CoLUM'!P$107/'Slovenia CoLUM'!P$107)</f>
        <v>1.8882950770407452E-2</v>
      </c>
      <c r="Q108" s="243">
        <f>'Slovenia CoLUM'!Q108/('Pomurska CoLUM'!Q$107/'Slovenia CoLUM'!Q$107)</f>
        <v>0.35793729494907545</v>
      </c>
      <c r="R108" s="243">
        <f>SUM(L108:Q108)</f>
        <v>0.48051240501454751</v>
      </c>
      <c r="S108" s="243">
        <f>'Slovenia CoLUM'!S108/('Pomurska CoLUM'!S$107/'Slovenia CoLUM'!S$107)</f>
        <v>4.4819605606085673E-2</v>
      </c>
      <c r="T108" s="243">
        <f>'Slovenia CoLUM'!T108/('Pomurska CoLUM'!T$107/'Slovenia CoLUM'!T$107)</f>
        <v>7.7742366775626973E-3</v>
      </c>
      <c r="U108" s="243">
        <f>'Slovenia CoLUM'!U108/('Pomurska CoLUM'!U$107/'Slovenia CoLUM'!U$107)</f>
        <v>4.5416400863806321E-2</v>
      </c>
      <c r="V108" s="243">
        <f>'Slovenia CoLUM'!V108/('Pomurska CoLUM'!V$107/'Slovenia CoLUM'!V$107)</f>
        <v>5.1883729917733103E-3</v>
      </c>
      <c r="W108" s="243">
        <f>'Slovenia CoLUM'!W108/('Pomurska CoLUM'!W$107/'Slovenia CoLUM'!W$107)</f>
        <v>1.5004093761129713E-2</v>
      </c>
      <c r="X108" s="243">
        <f>'Slovenia CoLUM'!X108/('Pomurska CoLUM'!X$107/'Slovenia CoLUM'!X$107)</f>
        <v>0.34076505767840359</v>
      </c>
      <c r="Y108" s="243">
        <f>SUM(S108:X108)</f>
        <v>0.45896776757876129</v>
      </c>
      <c r="Z108" s="243">
        <f>'Slovenia CoLUM'!Z108/('Pomurska CoLUM'!Z$107/'Slovenia CoLUM'!Z$107)</f>
        <v>5.0581854563801959E-2</v>
      </c>
      <c r="AA108" s="243">
        <f>'Slovenia CoLUM'!AA108/('Pomurska CoLUM'!AA$107/'Slovenia CoLUM'!AA$107)</f>
        <v>7.8292624756606047E-3</v>
      </c>
      <c r="AB108" s="243">
        <f>'Slovenia CoLUM'!AB108/('Pomurska CoLUM'!AB$107/'Slovenia CoLUM'!AB$107)</f>
        <v>5.8333079403566468E-2</v>
      </c>
      <c r="AC108" s="243">
        <f>'Slovenia CoLUM'!AC108/('Pomurska CoLUM'!AC$107/'Slovenia CoLUM'!AC$107)</f>
        <v>5.1960924133695394E-3</v>
      </c>
      <c r="AD108" s="243">
        <f>'Slovenia CoLUM'!AD108/('Pomurska CoLUM'!AD$107/'Slovenia CoLUM'!AD$107)</f>
        <v>1.9139124738213203E-2</v>
      </c>
      <c r="AE108" s="243">
        <f>'Slovenia CoLUM'!AE108/('Pomurska CoLUM'!AE$107/'Slovenia CoLUM'!AE$107)</f>
        <v>0.30601155854029094</v>
      </c>
      <c r="AF108" s="243">
        <f>SUM(Z108:AE108)</f>
        <v>0.44709097213490268</v>
      </c>
      <c r="AG108" s="243">
        <f>'Slovenia CoLUM'!AG108/('Pomurska CoLUM'!AG$107/'Slovenia CoLUM'!AG$107)</f>
        <v>5.1060693698265797E-2</v>
      </c>
      <c r="AH108" s="243">
        <f>'Slovenia CoLUM'!AH108/('Pomurska CoLUM'!AH$107/'Slovenia CoLUM'!AH$107)</f>
        <v>9.0920825752465635E-3</v>
      </c>
      <c r="AI108" s="243">
        <f>'Slovenia CoLUM'!AI108/('Pomurska CoLUM'!AI$107/'Slovenia CoLUM'!AI$107)</f>
        <v>6.06248916278226E-2</v>
      </c>
      <c r="AJ108" s="243">
        <f>'Slovenia CoLUM'!AJ108/('Pomurska CoLUM'!AJ$107/'Slovenia CoLUM'!AJ$107)</f>
        <v>5.1157048017275372E-3</v>
      </c>
      <c r="AK108" s="243">
        <f>'Slovenia CoLUM'!AK108/('Pomurska CoLUM'!AK$107/'Slovenia CoLUM'!AK$107)</f>
        <v>1.8614957544979542E-2</v>
      </c>
      <c r="AL108" s="243">
        <f>'Slovenia CoLUM'!AL108/('Pomurska CoLUM'!AL$107/'Slovenia CoLUM'!AL$107)</f>
        <v>0.32796674236502371</v>
      </c>
      <c r="AM108" s="243">
        <f>SUM(AG108:AL108)</f>
        <v>0.47247507261306576</v>
      </c>
      <c r="AN108" s="243">
        <f>'Slovenia CoLUM'!AN108/('Pomurska CoLUM'!AN$107/'Slovenia CoLUM'!AN$107)</f>
        <v>5.0678297216612336E-2</v>
      </c>
      <c r="AO108" s="243">
        <f>'Slovenia CoLUM'!AO108/('Pomurska CoLUM'!AO$107/'Slovenia CoLUM'!AO$107)</f>
        <v>8.6905083091462134E-3</v>
      </c>
      <c r="AP108" s="243">
        <f>'Slovenia CoLUM'!AP108/('Pomurska CoLUM'!AP$107/'Slovenia CoLUM'!AP$107)</f>
        <v>6.7446308288269891E-2</v>
      </c>
      <c r="AQ108" s="243">
        <f>'Slovenia CoLUM'!AQ108/('Pomurska CoLUM'!AQ$107/'Slovenia CoLUM'!AQ$107)</f>
        <v>4.6127648117016921E-3</v>
      </c>
      <c r="AR108" s="243">
        <f>'Slovenia CoLUM'!AR108/('Pomurska CoLUM'!AR$107/'Slovenia CoLUM'!AR$107)</f>
        <v>1.8521627760042864E-2</v>
      </c>
      <c r="AS108" s="243">
        <f>'Slovenia CoLUM'!AS108/('Pomurska CoLUM'!AS$107/'Slovenia CoLUM'!AS$107)</f>
        <v>0.33662445275451774</v>
      </c>
      <c r="AT108" s="243">
        <f>SUM(AN108:AS108)</f>
        <v>0.48657395914029078</v>
      </c>
      <c r="AU108" s="243">
        <f>'Slovenia CoLUM'!AU108/('Pomurska CoLUM'!AU$107/'Slovenia CoLUM'!AU$107)</f>
        <v>5.0784951589575182E-2</v>
      </c>
      <c r="AV108" s="243">
        <f>'Slovenia CoLUM'!AV108/('Pomurska CoLUM'!AV$107/'Slovenia CoLUM'!AV$107)</f>
        <v>8.7083038221893536E-3</v>
      </c>
      <c r="AW108" s="243">
        <f>'Slovenia CoLUM'!AW108/('Pomurska CoLUM'!AW$107/'Slovenia CoLUM'!AW$107)</f>
        <v>6.7652049663611352E-2</v>
      </c>
      <c r="AX108" s="243">
        <f>'Slovenia CoLUM'!AX108/('Pomurska CoLUM'!AX$107/'Slovenia CoLUM'!AX$107)</f>
        <v>4.6236036042321838E-3</v>
      </c>
      <c r="AY108" s="243">
        <f>'Slovenia CoLUM'!AY108/('Pomurska CoLUM'!AY$107/'Slovenia CoLUM'!AY$107)</f>
        <v>1.857613264222777E-2</v>
      </c>
      <c r="AZ108" s="243">
        <f>'Slovenia CoLUM'!AZ108/('Pomurska CoLUM'!AZ$107/'Slovenia CoLUM'!AZ$107)</f>
        <v>0.33761798552650185</v>
      </c>
      <c r="BA108" s="243">
        <f>SUM(AU108:AZ108)</f>
        <v>0.4879630268483377</v>
      </c>
      <c r="BB108" s="243">
        <f>'Slovenia CoLUM'!BB108/('Pomurska CoLUM'!BB$107/'Slovenia CoLUM'!BB$107)</f>
        <v>5.1432733684115169E-2</v>
      </c>
      <c r="BC108" s="243">
        <f>'Slovenia CoLUM'!BC108/('Pomurska CoLUM'!BC$107/'Slovenia CoLUM'!BC$107)</f>
        <v>8.816106992208219E-3</v>
      </c>
      <c r="BD108" s="243">
        <f>'Slovenia CoLUM'!BD108/('Pomurska CoLUM'!BD$107/'Slovenia CoLUM'!BD$107)</f>
        <v>6.8866913007804453E-2</v>
      </c>
      <c r="BE108" s="243">
        <f>'Slovenia CoLUM'!BE108/('Pomurska CoLUM'!BE$107/'Slovenia CoLUM'!BE$107)</f>
        <v>4.6893743362639521E-3</v>
      </c>
      <c r="BF108" s="243">
        <f>'Slovenia CoLUM'!BF108/('Pomurska CoLUM'!BF$107/'Slovenia CoLUM'!BF$107)</f>
        <v>1.8902215673673659E-2</v>
      </c>
      <c r="BG108" s="243">
        <f>'Slovenia CoLUM'!BG108/('Pomurska CoLUM'!BG$107/'Slovenia CoLUM'!BG$107)</f>
        <v>0.34359528026056774</v>
      </c>
      <c r="BH108" s="243">
        <f>SUM(BB108:BG108)</f>
        <v>0.4963026239546332</v>
      </c>
    </row>
    <row r="109" spans="1:60">
      <c r="B109" s="331" t="s">
        <v>48</v>
      </c>
      <c r="C109" s="332"/>
      <c r="D109" s="332"/>
      <c r="E109" s="243">
        <f>'Slovenia CoLUM'!E109/('Pomurska CoLUM'!E$107/'Slovenia CoLUM'!E$107)</f>
        <v>2.8820585538056168E-2</v>
      </c>
      <c r="F109" s="243">
        <f>'Slovenia CoLUM'!F109/('Pomurska CoLUM'!F$107/'Slovenia CoLUM'!F$107)</f>
        <v>1.3606728547346637E-2</v>
      </c>
      <c r="G109" s="243">
        <f>'Slovenia CoLUM'!G109/('Pomurska CoLUM'!G$107/'Slovenia CoLUM'!G$107)</f>
        <v>9.9626451894437057E-2</v>
      </c>
      <c r="H109" s="243">
        <f>'Slovenia CoLUM'!H109/('Pomurska CoLUM'!H$107/'Slovenia CoLUM'!H$107)</f>
        <v>3.3480484098974981E-3</v>
      </c>
      <c r="I109" s="243">
        <f>'Slovenia CoLUM'!I109/('Pomurska CoLUM'!I$107/'Slovenia CoLUM'!I$107)</f>
        <v>4.5500802468062616E-2</v>
      </c>
      <c r="J109" s="243">
        <f>'Slovenia CoLUM'!J109/('Pomurska CoLUM'!J$107/'Slovenia CoLUM'!J$107)</f>
        <v>0.84082507943917695</v>
      </c>
      <c r="K109" s="243">
        <f>SUM(E109:J109)</f>
        <v>1.031727696296977</v>
      </c>
      <c r="L109" s="243">
        <f>'Slovenia CoLUM'!L109/('Pomurska CoLUM'!L$107/'Slovenia CoLUM'!L$107)</f>
        <v>2.4724840266399373E-2</v>
      </c>
      <c r="M109" s="243">
        <f>'Slovenia CoLUM'!M109/('Pomurska CoLUM'!M$107/'Slovenia CoLUM'!M$107)</f>
        <v>1.1853038915265126E-2</v>
      </c>
      <c r="N109" s="243">
        <f>'Slovenia CoLUM'!N109/('Pomurska CoLUM'!N$107/'Slovenia CoLUM'!N$107)</f>
        <v>0.10337359676858132</v>
      </c>
      <c r="O109" s="243">
        <f>'Slovenia CoLUM'!O109/('Pomurska CoLUM'!O$107/'Slovenia CoLUM'!O$107)</f>
        <v>3.1619500117623287E-3</v>
      </c>
      <c r="P109" s="243">
        <f>'Slovenia CoLUM'!P109/('Pomurska CoLUM'!P$107/'Slovenia CoLUM'!P$107)</f>
        <v>4.3216697871694694E-2</v>
      </c>
      <c r="Q109" s="243">
        <f>'Slovenia CoLUM'!Q109/('Pomurska CoLUM'!Q$107/'Slovenia CoLUM'!Q$107)</f>
        <v>0.7401346197008134</v>
      </c>
      <c r="R109" s="243">
        <f>SUM(L109:Q109)</f>
        <v>0.92646474353451624</v>
      </c>
      <c r="S109" s="243">
        <f>'Slovenia CoLUM'!S109/('Pomurska CoLUM'!S$107/'Slovenia CoLUM'!S$107)</f>
        <v>2.2870365049301282E-2</v>
      </c>
      <c r="T109" s="243">
        <f>'Slovenia CoLUM'!T109/('Pomurska CoLUM'!T$107/'Slovenia CoLUM'!T$107)</f>
        <v>1.1462042365125035E-2</v>
      </c>
      <c r="U109" s="243">
        <f>'Slovenia CoLUM'!U109/('Pomurska CoLUM'!U$107/'Slovenia CoLUM'!U$107)</f>
        <v>0.11186992904027546</v>
      </c>
      <c r="V109" s="243">
        <f>'Slovenia CoLUM'!V109/('Pomurska CoLUM'!V$107/'Slovenia CoLUM'!V$107)</f>
        <v>3.1357289602938565E-3</v>
      </c>
      <c r="W109" s="243">
        <f>'Slovenia CoLUM'!W109/('Pomurska CoLUM'!W$107/'Slovenia CoLUM'!W$107)</f>
        <v>3.4339303999537489E-2</v>
      </c>
      <c r="X109" s="243">
        <f>'Slovenia CoLUM'!X109/('Pomurska CoLUM'!X$107/'Slovenia CoLUM'!X$107)</f>
        <v>0.70462625697613801</v>
      </c>
      <c r="Y109" s="243">
        <f>SUM(S109:X109)</f>
        <v>0.88830362639067117</v>
      </c>
      <c r="Z109" s="243">
        <f>'Slovenia CoLUM'!Z109/('Pomurska CoLUM'!Z$107/'Slovenia CoLUM'!Z$107)</f>
        <v>2.5810701881494046E-2</v>
      </c>
      <c r="AA109" s="243">
        <f>'Slovenia CoLUM'!AA109/('Pomurska CoLUM'!AA$107/'Slovenia CoLUM'!AA$107)</f>
        <v>1.154317033371304E-2</v>
      </c>
      <c r="AB109" s="243">
        <f>'Slovenia CoLUM'!AB109/('Pomurska CoLUM'!AB$107/'Slovenia CoLUM'!AB$107)</f>
        <v>0.14368636284383057</v>
      </c>
      <c r="AC109" s="243">
        <f>'Slovenia CoLUM'!AC109/('Pomurska CoLUM'!AC$107/'Slovenia CoLUM'!AC$107)</f>
        <v>3.1403943946977432E-3</v>
      </c>
      <c r="AD109" s="243">
        <f>'Slovenia CoLUM'!AD109/('Pomurska CoLUM'!AD$107/'Slovenia CoLUM'!AD$107)</f>
        <v>4.3802993578539638E-2</v>
      </c>
      <c r="AE109" s="243">
        <f>'Slovenia CoLUM'!AE109/('Pomurska CoLUM'!AE$107/'Slovenia CoLUM'!AE$107)</f>
        <v>0.63276375974315457</v>
      </c>
      <c r="AF109" s="243">
        <f>SUM(Z109:AE109)</f>
        <v>0.86074738277542961</v>
      </c>
      <c r="AG109" s="243">
        <f>'Slovenia CoLUM'!AG109/('Pomurska CoLUM'!AG$107/'Slovenia CoLUM'!AG$107)</f>
        <v>2.6055041956713106E-2</v>
      </c>
      <c r="AH109" s="243">
        <f>'Slovenia CoLUM'!AH109/('Pomurska CoLUM'!AH$107/'Slovenia CoLUM'!AH$107)</f>
        <v>1.3405024825840949E-2</v>
      </c>
      <c r="AI109" s="243">
        <f>'Slovenia CoLUM'!AI109/('Pomurska CoLUM'!AI$107/'Slovenia CoLUM'!AI$107)</f>
        <v>0.14933156735199954</v>
      </c>
      <c r="AJ109" s="243">
        <f>'Slovenia CoLUM'!AJ109/('Pomurska CoLUM'!AJ$107/'Slovenia CoLUM'!AJ$107)</f>
        <v>3.0918100384314585E-3</v>
      </c>
      <c r="AK109" s="243">
        <f>'Slovenia CoLUM'!AK109/('Pomurska CoLUM'!AK$107/'Slovenia CoLUM'!AK$107)</f>
        <v>4.260335187530892E-2</v>
      </c>
      <c r="AL109" s="243">
        <f>'Slovenia CoLUM'!AL109/('Pomurska CoLUM'!AL$107/'Slovenia CoLUM'!AL$107)</f>
        <v>0.67816219086470597</v>
      </c>
      <c r="AM109" s="243">
        <f>SUM(AG109:AL109)</f>
        <v>0.91264898691299989</v>
      </c>
      <c r="AN109" s="243">
        <f>'Slovenia CoLUM'!AN109/('Pomurska CoLUM'!AN$107/'Slovenia CoLUM'!AN$107)</f>
        <v>2.5859914243947252E-2</v>
      </c>
      <c r="AO109" s="243">
        <f>'Slovenia CoLUM'!AO109/('Pomurska CoLUM'!AO$107/'Slovenia CoLUM'!AO$107)</f>
        <v>1.2812958820946787E-2</v>
      </c>
      <c r="AP109" s="243">
        <f>'Slovenia CoLUM'!AP109/('Pomurska CoLUM'!AP$107/'Slovenia CoLUM'!AP$107)</f>
        <v>0.16613411848428306</v>
      </c>
      <c r="AQ109" s="243">
        <f>'Slovenia CoLUM'!AQ109/('Pomurska CoLUM'!AQ$107/'Slovenia CoLUM'!AQ$107)</f>
        <v>2.7878450971069685E-3</v>
      </c>
      <c r="AR109" s="243">
        <f>'Slovenia CoLUM'!AR109/('Pomurska CoLUM'!AR$107/'Slovenia CoLUM'!AR$107)</f>
        <v>4.2389751513422717E-2</v>
      </c>
      <c r="AS109" s="243">
        <f>'Slovenia CoLUM'!AS109/('Pomurska CoLUM'!AS$107/'Slovenia CoLUM'!AS$107)</f>
        <v>0.69606440803243541</v>
      </c>
      <c r="AT109" s="243">
        <f>SUM(AN109:AS109)</f>
        <v>0.94604899619214222</v>
      </c>
      <c r="AU109" s="243">
        <f>'Slovenia CoLUM'!AU109/('Pomurska CoLUM'!AU$107/'Slovenia CoLUM'!AU$107)</f>
        <v>2.5914337401196842E-2</v>
      </c>
      <c r="AV109" s="243">
        <f>'Slovenia CoLUM'!AV109/('Pomurska CoLUM'!AV$107/'Slovenia CoLUM'!AV$107)</f>
        <v>1.2839195856538758E-2</v>
      </c>
      <c r="AW109" s="243">
        <f>'Slovenia CoLUM'!AW109/('Pomurska CoLUM'!AW$107/'Slovenia CoLUM'!AW$107)</f>
        <v>0.1666409017745116</v>
      </c>
      <c r="AX109" s="243">
        <f>'Slovenia CoLUM'!AX109/('Pomurska CoLUM'!AX$107/'Slovenia CoLUM'!AX$107)</f>
        <v>2.7943958049466647E-3</v>
      </c>
      <c r="AY109" s="243">
        <f>'Slovenia CoLUM'!AY109/('Pomurska CoLUM'!AY$107/'Slovenia CoLUM'!AY$107)</f>
        <v>4.2514494783399824E-2</v>
      </c>
      <c r="AZ109" s="243">
        <f>'Slovenia CoLUM'!AZ109/('Pomurska CoLUM'!AZ$107/'Slovenia CoLUM'!AZ$107)</f>
        <v>0.69811881256286401</v>
      </c>
      <c r="BA109" s="243">
        <f>SUM(AU109:AZ109)</f>
        <v>0.94882213818345762</v>
      </c>
      <c r="BB109" s="243">
        <f>'Slovenia CoLUM'!BB109/('Pomurska CoLUM'!BB$107/'Slovenia CoLUM'!BB$107)</f>
        <v>2.6244884999155154E-2</v>
      </c>
      <c r="BC109" s="243">
        <f>'Slovenia CoLUM'!BC109/('Pomurska CoLUM'!BC$107/'Slovenia CoLUM'!BC$107)</f>
        <v>1.2998136798665877E-2</v>
      </c>
      <c r="BD109" s="243">
        <f>'Slovenia CoLUM'!BD109/('Pomurska CoLUM'!BD$107/'Slovenia CoLUM'!BD$107)</f>
        <v>0.16963335986285874</v>
      </c>
      <c r="BE109" s="243">
        <f>'Slovenia CoLUM'!BE109/('Pomurska CoLUM'!BE$107/'Slovenia CoLUM'!BE$107)</f>
        <v>2.8341460676010182E-3</v>
      </c>
      <c r="BF109" s="243">
        <f>'Slovenia CoLUM'!BF109/('Pomurska CoLUM'!BF$107/'Slovenia CoLUM'!BF$107)</f>
        <v>4.3260788729850612E-2</v>
      </c>
      <c r="BG109" s="243">
        <f>'Slovenia CoLUM'!BG109/('Pomurska CoLUM'!BG$107/'Slovenia CoLUM'!BG$107)</f>
        <v>0.71047852703594494</v>
      </c>
      <c r="BH109" s="243">
        <f>SUM(BB109:BG109)</f>
        <v>0.96544984349407637</v>
      </c>
    </row>
    <row r="110" spans="1:60" ht="15.75">
      <c r="B110" s="322" t="s">
        <v>49</v>
      </c>
      <c r="C110" s="323"/>
      <c r="D110" s="323"/>
      <c r="E110" s="53">
        <f>SUM(E107:E109)</f>
        <v>0.66175197257826857</v>
      </c>
      <c r="F110" s="40">
        <f t="shared" ref="F110:K110" si="209">SUM(F107:F109)</f>
        <v>0.18389133394937923</v>
      </c>
      <c r="G110" s="40">
        <f t="shared" si="209"/>
        <v>0.54643383670662782</v>
      </c>
      <c r="H110" s="40">
        <f t="shared" si="209"/>
        <v>4.5224558618797026E-2</v>
      </c>
      <c r="I110" s="40">
        <f t="shared" si="209"/>
        <v>0.13862752914812757</v>
      </c>
      <c r="J110" s="41">
        <f t="shared" si="209"/>
        <v>3.4625265991060825</v>
      </c>
      <c r="K110" s="13">
        <f t="shared" si="209"/>
        <v>5.0384558301072833</v>
      </c>
      <c r="L110" s="53">
        <f>SUM(L107:L109)</f>
        <v>0.59000358723562729</v>
      </c>
      <c r="M110" s="40">
        <f t="shared" ref="M110:R110" si="210">SUM(M107:M109)</f>
        <v>0.16631812494161446</v>
      </c>
      <c r="N110" s="40">
        <f t="shared" si="210"/>
        <v>0.59411240497754858</v>
      </c>
      <c r="O110" s="40">
        <f t="shared" si="210"/>
        <v>4.4445911516793536E-2</v>
      </c>
      <c r="P110" s="40">
        <f t="shared" si="210"/>
        <v>0.13605219188951506</v>
      </c>
      <c r="Q110" s="41">
        <f t="shared" si="210"/>
        <v>3.1721266034450579</v>
      </c>
      <c r="R110" s="13">
        <f t="shared" si="210"/>
        <v>4.7030588240061562</v>
      </c>
      <c r="S110" s="53">
        <f>SUM(S107:S109)</f>
        <v>0.55470118540683555</v>
      </c>
      <c r="T110" s="40">
        <f t="shared" ref="T110:Y110" si="211">SUM(T107:T109)</f>
        <v>0.16342488197628346</v>
      </c>
      <c r="U110" s="40">
        <f t="shared" si="211"/>
        <v>0.65439152014493285</v>
      </c>
      <c r="V110" s="40">
        <f t="shared" si="211"/>
        <v>4.4799662358439164E-2</v>
      </c>
      <c r="W110" s="40">
        <f t="shared" si="211"/>
        <v>0.10947786431364531</v>
      </c>
      <c r="X110" s="41">
        <f t="shared" si="211"/>
        <v>3.0665288228339129</v>
      </c>
      <c r="Y110" s="13">
        <f t="shared" si="211"/>
        <v>4.5933239370340493</v>
      </c>
      <c r="Z110" s="53">
        <f>SUM(Z107:Z109)</f>
        <v>0.64114798755002311</v>
      </c>
      <c r="AA110" s="40">
        <f t="shared" ref="AA110:AF110" si="212">SUM(AA107:AA109)</f>
        <v>0.16849952674101024</v>
      </c>
      <c r="AB110" s="40">
        <f t="shared" si="212"/>
        <v>0.86254631364524426</v>
      </c>
      <c r="AC110" s="40">
        <f t="shared" si="212"/>
        <v>4.5947128279505263E-2</v>
      </c>
      <c r="AD110" s="40">
        <f t="shared" si="212"/>
        <v>0.14226460595182222</v>
      </c>
      <c r="AE110" s="41">
        <f t="shared" si="212"/>
        <v>2.816116668422934</v>
      </c>
      <c r="AF110" s="13">
        <f t="shared" si="212"/>
        <v>4.676522230590539</v>
      </c>
      <c r="AG110" s="53">
        <f>SUM(AG107:AG109)</f>
        <v>0.64797121732218899</v>
      </c>
      <c r="AH110" s="40">
        <f t="shared" ref="AH110:AM110" si="213">SUM(AH107:AH109)</f>
        <v>0.19589465487811378</v>
      </c>
      <c r="AI110" s="40">
        <f t="shared" si="213"/>
        <v>0.89772436975040892</v>
      </c>
      <c r="AJ110" s="40">
        <f t="shared" si="213"/>
        <v>4.5293067271633569E-2</v>
      </c>
      <c r="AK110" s="40">
        <f t="shared" si="213"/>
        <v>0.13851604015655955</v>
      </c>
      <c r="AL110" s="41">
        <f t="shared" si="213"/>
        <v>3.0221236924310473</v>
      </c>
      <c r="AM110" s="13">
        <f t="shared" si="213"/>
        <v>4.9475230418099523</v>
      </c>
      <c r="AN110" s="53">
        <f>SUM(AN107:AN109)</f>
        <v>0.64874866708519507</v>
      </c>
      <c r="AO110" s="40">
        <f t="shared" ref="AO110:AT110" si="214">SUM(AO107:AO109)</f>
        <v>0.18884650535488495</v>
      </c>
      <c r="AP110" s="40">
        <f t="shared" si="214"/>
        <v>1.0086405810873784</v>
      </c>
      <c r="AQ110" s="40">
        <f t="shared" si="214"/>
        <v>4.1203494026173564E-2</v>
      </c>
      <c r="AR110" s="40">
        <f t="shared" si="214"/>
        <v>0.13880785589610978</v>
      </c>
      <c r="AS110" s="41">
        <f t="shared" si="214"/>
        <v>3.1287336682966904</v>
      </c>
      <c r="AT110" s="13">
        <f t="shared" si="214"/>
        <v>5.1549807717464331</v>
      </c>
      <c r="AU110" s="53">
        <f>SUM(AU107:AU109)</f>
        <v>0.64770803534056876</v>
      </c>
      <c r="AV110" s="40">
        <f t="shared" ref="AV110:BA110" si="215">SUM(AV107:AV109)</f>
        <v>0.18854857059505062</v>
      </c>
      <c r="AW110" s="40">
        <f t="shared" si="215"/>
        <v>1.0069960161612215</v>
      </c>
      <c r="AX110" s="40">
        <f t="shared" si="215"/>
        <v>4.1141641775035258E-2</v>
      </c>
      <c r="AY110" s="40">
        <f t="shared" si="215"/>
        <v>0.13875854526465906</v>
      </c>
      <c r="AZ110" s="41">
        <f t="shared" si="215"/>
        <v>3.1256134235202948</v>
      </c>
      <c r="BA110" s="13">
        <f t="shared" si="215"/>
        <v>5.14876623265683</v>
      </c>
      <c r="BB110" s="53">
        <f>SUM(BB107:BB109)</f>
        <v>0.64149465626676117</v>
      </c>
      <c r="BC110" s="40">
        <f t="shared" ref="BC110:BH110" si="216">SUM(BC107:BC109)</f>
        <v>0.1867732291407174</v>
      </c>
      <c r="BD110" s="40">
        <f t="shared" si="216"/>
        <v>0.99757228331416337</v>
      </c>
      <c r="BE110" s="40">
        <f t="shared" si="216"/>
        <v>4.0774172454568366E-2</v>
      </c>
      <c r="BF110" s="40">
        <f t="shared" si="216"/>
        <v>0.1384910692574734</v>
      </c>
      <c r="BG110" s="41">
        <f t="shared" si="216"/>
        <v>3.1075942623558275</v>
      </c>
      <c r="BH110" s="13">
        <f t="shared" si="216"/>
        <v>5.1126996727895104</v>
      </c>
    </row>
    <row r="111" spans="1:60">
      <c r="D111" s="14"/>
    </row>
  </sheetData>
  <mergeCells count="22">
    <mergeCell ref="AU49:BA49"/>
    <mergeCell ref="BB49:BH49"/>
    <mergeCell ref="AU32:BA32"/>
    <mergeCell ref="BB32:BH32"/>
    <mergeCell ref="AG49:AM49"/>
    <mergeCell ref="AN49:AT49"/>
    <mergeCell ref="AN32:AT32"/>
    <mergeCell ref="E32:K32"/>
    <mergeCell ref="L32:R32"/>
    <mergeCell ref="S32:Y32"/>
    <mergeCell ref="Z32:AF32"/>
    <mergeCell ref="AG32:AM32"/>
    <mergeCell ref="B110:D110"/>
    <mergeCell ref="E49:K49"/>
    <mergeCell ref="L49:R49"/>
    <mergeCell ref="S49:Y49"/>
    <mergeCell ref="Z49:AF49"/>
    <mergeCell ref="C51:D51"/>
    <mergeCell ref="B52:B107"/>
    <mergeCell ref="C68:D68"/>
    <mergeCell ref="B108:D108"/>
    <mergeCell ref="B109:D109"/>
  </mergeCells>
  <phoneticPr fontId="19"/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0"/>
  </sheetPr>
  <dimension ref="A1:BH111"/>
  <sheetViews>
    <sheetView showGridLines="0" zoomScale="70" zoomScaleNormal="70" workbookViewId="0">
      <selection activeCell="D29" sqref="D29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990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0.6755126675703107</v>
      </c>
      <c r="F4" s="25">
        <f t="array" ref="F4:F9">TRANSPOSE(L48:Q48)</f>
        <v>0.59549392930259304</v>
      </c>
      <c r="G4" s="25">
        <f t="array" ref="G4:G9">TRANSPOSE(S48:X48)</f>
        <v>0.5586298326849467</v>
      </c>
      <c r="H4" s="25">
        <f t="array" ref="H4:H9">TRANSPOSE(Z48:AE48)</f>
        <v>0.64033642091467913</v>
      </c>
      <c r="I4" s="25">
        <f t="array" ref="I4:I9">TRANSPOSE(AG48:AL48)</f>
        <v>0.64815665778437936</v>
      </c>
      <c r="J4" s="25">
        <f t="array" ref="J4:J9">TRANSPOSE(AN48:AS48)</f>
        <v>0.6468907369940059</v>
      </c>
      <c r="K4" s="163">
        <f t="array" ref="K4:K9">TRANSPOSE(AU48:AZ48)</f>
        <v>0.64542374687467752</v>
      </c>
      <c r="L4" s="163">
        <f t="array" ref="L4:L9">TRANSPOSE(BB48:BG48)</f>
        <v>0.64374376996488225</v>
      </c>
    </row>
    <row r="5" spans="2:22">
      <c r="D5" s="16" t="s">
        <v>1</v>
      </c>
      <c r="E5" s="120">
        <v>0.18759008706694577</v>
      </c>
      <c r="F5" s="25">
        <v>0.16778861017304844</v>
      </c>
      <c r="G5" s="25">
        <v>0.16451104686295551</v>
      </c>
      <c r="H5" s="25">
        <v>0.16822023274147621</v>
      </c>
      <c r="I5" s="25">
        <v>0.19586205177563196</v>
      </c>
      <c r="J5" s="25">
        <v>0.18823287182181359</v>
      </c>
      <c r="K5" s="163">
        <v>0.18782198016656404</v>
      </c>
      <c r="L5" s="163">
        <v>0.18733513054970546</v>
      </c>
    </row>
    <row r="6" spans="2:22">
      <c r="D6" s="16" t="s">
        <v>2</v>
      </c>
      <c r="E6" s="120">
        <v>0.56381974204386598</v>
      </c>
      <c r="F6" s="25">
        <v>0.60657309745729504</v>
      </c>
      <c r="G6" s="25">
        <v>0.66694213441332217</v>
      </c>
      <c r="H6" s="25">
        <v>0.87304231917178987</v>
      </c>
      <c r="I6" s="25">
        <v>0.91033647124343864</v>
      </c>
      <c r="J6" s="25">
        <v>1.0196940601278919</v>
      </c>
      <c r="K6" s="163">
        <v>1.0170332261779875</v>
      </c>
      <c r="L6" s="163">
        <v>1.0147574314665668</v>
      </c>
    </row>
    <row r="7" spans="2:22">
      <c r="D7" s="16" t="s">
        <v>3</v>
      </c>
      <c r="E7" s="120">
        <v>4.6207337806878301E-2</v>
      </c>
      <c r="F7" s="25">
        <v>4.4942815827942725E-2</v>
      </c>
      <c r="G7" s="25">
        <v>4.5212154409637328E-2</v>
      </c>
      <c r="H7" s="25">
        <v>4.6030487236148415E-2</v>
      </c>
      <c r="I7" s="25">
        <v>4.5445666832694374E-2</v>
      </c>
      <c r="J7" s="25">
        <v>4.1220681760261974E-2</v>
      </c>
      <c r="K7" s="163">
        <v>4.1128181160993996E-2</v>
      </c>
      <c r="L7" s="163">
        <v>4.1033252037298393E-2</v>
      </c>
    </row>
    <row r="8" spans="2:22">
      <c r="D8" s="16" t="s">
        <v>4</v>
      </c>
      <c r="E8" s="120">
        <v>0.1392761415402641</v>
      </c>
      <c r="F8" s="25">
        <v>0.13653420755439652</v>
      </c>
      <c r="G8" s="25">
        <v>0.10985391614057011</v>
      </c>
      <c r="H8" s="25">
        <v>0.14256510334225206</v>
      </c>
      <c r="I8" s="25">
        <v>0.13887159617316006</v>
      </c>
      <c r="J8" s="25">
        <v>0.13907229433941723</v>
      </c>
      <c r="K8" s="163">
        <v>0.13898542264164729</v>
      </c>
      <c r="L8" s="163">
        <v>0.13891210718006625</v>
      </c>
    </row>
    <row r="9" spans="2:22">
      <c r="D9" s="16" t="s">
        <v>5</v>
      </c>
      <c r="E9" s="120">
        <v>3.5205107392874755</v>
      </c>
      <c r="F9" s="25">
        <v>3.2059873736244597</v>
      </c>
      <c r="G9" s="25">
        <v>3.0961806167102268</v>
      </c>
      <c r="H9" s="25">
        <v>2.8313279246477983</v>
      </c>
      <c r="I9" s="25">
        <v>3.0419737409885643</v>
      </c>
      <c r="J9" s="25">
        <v>3.1432667861435784</v>
      </c>
      <c r="K9" s="163">
        <v>3.1381111529894299</v>
      </c>
      <c r="L9" s="163">
        <v>3.1337001620223326</v>
      </c>
    </row>
    <row r="10" spans="2:22">
      <c r="D10" s="61" t="s">
        <v>118</v>
      </c>
      <c r="E10" s="82">
        <f t="shared" ref="E10:J10" si="0">SUM(E4:E9)</f>
        <v>5.1329167153157407</v>
      </c>
      <c r="F10" s="85">
        <f t="shared" si="0"/>
        <v>4.7573200339397355</v>
      </c>
      <c r="G10" s="85">
        <f t="shared" si="0"/>
        <v>4.6413297012216583</v>
      </c>
      <c r="H10" s="85">
        <f t="shared" si="0"/>
        <v>4.7015224880541435</v>
      </c>
      <c r="I10" s="85">
        <f t="shared" si="0"/>
        <v>4.9806461847978687</v>
      </c>
      <c r="J10" s="85">
        <f t="shared" si="0"/>
        <v>5.178377431186969</v>
      </c>
      <c r="K10" s="85">
        <f t="shared" ref="K10:L10" si="1">SUM(K4:K9)</f>
        <v>5.1685037100113007</v>
      </c>
      <c r="L10" s="85">
        <f t="shared" si="1"/>
        <v>5.1594818532208517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0.84764846318208376</v>
      </c>
      <c r="F14" s="77">
        <f t="shared" ref="F14:F25" si="2">R34</f>
        <v>0.76245859904064794</v>
      </c>
      <c r="G14" s="77">
        <f>Y34</f>
        <v>0.72911944597588574</v>
      </c>
      <c r="H14" s="77">
        <f>AF34</f>
        <v>0.7769494621143902</v>
      </c>
      <c r="I14" s="77">
        <f>AM34</f>
        <v>0.81447760119409285</v>
      </c>
      <c r="J14" s="77">
        <f>AT34</f>
        <v>0.81616436540843851</v>
      </c>
      <c r="K14" s="77">
        <f>BA34</f>
        <v>0.81455751449111791</v>
      </c>
      <c r="L14" s="77">
        <f>BH34</f>
        <v>0.81207380720283995</v>
      </c>
      <c r="P14" s="96"/>
      <c r="V14" s="96"/>
    </row>
    <row r="15" spans="2:22">
      <c r="D15" s="3" t="s">
        <v>54</v>
      </c>
      <c r="E15" s="78">
        <f t="shared" ref="E15:E25" si="3">K35</f>
        <v>9.6294436340558287E-2</v>
      </c>
      <c r="F15" s="78">
        <f t="shared" si="2"/>
        <v>8.8195940591201061E-2</v>
      </c>
      <c r="G15" s="78">
        <f t="shared" ref="G15:G25" si="4">Y35</f>
        <v>8.5037725816640902E-2</v>
      </c>
      <c r="H15" s="78">
        <f t="shared" ref="H15:H25" si="5">AF35</f>
        <v>8.6192045929832484E-2</v>
      </c>
      <c r="I15" s="78">
        <f t="shared" ref="I15:I25" si="6">AM35</f>
        <v>9.0612232180283761E-2</v>
      </c>
      <c r="J15" s="78">
        <f t="shared" ref="J15:J25" si="7">AT35</f>
        <v>9.2856692274043806E-2</v>
      </c>
      <c r="K15" s="78">
        <f t="shared" ref="K15:K25" si="8">BA35</f>
        <v>9.2535127371399614E-2</v>
      </c>
      <c r="L15" s="78">
        <f t="shared" ref="L15:L25" si="9">BH35</f>
        <v>9.2197317962168304E-2</v>
      </c>
    </row>
    <row r="16" spans="2:22">
      <c r="D16" s="3" t="s">
        <v>57</v>
      </c>
      <c r="E16" s="78">
        <f t="shared" si="3"/>
        <v>0.20350274688072229</v>
      </c>
      <c r="F16" s="78">
        <f t="shared" si="2"/>
        <v>0.18873208645331846</v>
      </c>
      <c r="G16" s="78">
        <f t="shared" si="4"/>
        <v>0.18237333858247767</v>
      </c>
      <c r="H16" s="78">
        <f t="shared" si="5"/>
        <v>0.1849440980030686</v>
      </c>
      <c r="I16" s="78">
        <f t="shared" si="6"/>
        <v>0.19685335776192373</v>
      </c>
      <c r="J16" s="78">
        <f t="shared" si="7"/>
        <v>0.20241789413795208</v>
      </c>
      <c r="K16" s="78">
        <f t="shared" si="8"/>
        <v>0.20147541029354937</v>
      </c>
      <c r="L16" s="78">
        <f t="shared" si="9"/>
        <v>0.20065596947058664</v>
      </c>
    </row>
    <row r="17" spans="4:60">
      <c r="D17" s="3" t="s">
        <v>60</v>
      </c>
      <c r="E17" s="78">
        <f t="shared" si="3"/>
        <v>0.81833860079256893</v>
      </c>
      <c r="F17" s="78">
        <f t="shared" si="2"/>
        <v>0.79880513436096445</v>
      </c>
      <c r="G17" s="78">
        <f t="shared" si="4"/>
        <v>0.81620117027540706</v>
      </c>
      <c r="H17" s="78">
        <f t="shared" si="5"/>
        <v>0.89156403775493254</v>
      </c>
      <c r="I17" s="78">
        <f t="shared" si="6"/>
        <v>0.94410203455216146</v>
      </c>
      <c r="J17" s="78">
        <f t="shared" si="7"/>
        <v>1.0170980486388843</v>
      </c>
      <c r="K17" s="78">
        <f t="shared" si="8"/>
        <v>1.0123616146149725</v>
      </c>
      <c r="L17" s="78">
        <f t="shared" si="9"/>
        <v>1.0082458073930416</v>
      </c>
    </row>
    <row r="18" spans="4:60">
      <c r="D18" s="3" t="s">
        <v>67</v>
      </c>
      <c r="E18" s="78">
        <f t="shared" si="3"/>
        <v>9.2470093393630881E-2</v>
      </c>
      <c r="F18" s="78">
        <f t="shared" si="2"/>
        <v>9.1838891172549453E-2</v>
      </c>
      <c r="G18" s="78">
        <f t="shared" si="4"/>
        <v>9.4894800805310153E-2</v>
      </c>
      <c r="H18" s="78">
        <f t="shared" si="5"/>
        <v>0.10846819678183695</v>
      </c>
      <c r="I18" s="78">
        <f t="shared" si="6"/>
        <v>0.11429191018687505</v>
      </c>
      <c r="J18" s="78">
        <f t="shared" si="7"/>
        <v>0.12400273255337665</v>
      </c>
      <c r="K18" s="78">
        <f t="shared" si="8"/>
        <v>0.12342436722468833</v>
      </c>
      <c r="L18" s="78">
        <f t="shared" si="9"/>
        <v>0.12292476355901955</v>
      </c>
    </row>
    <row r="19" spans="4:60">
      <c r="D19" s="3" t="s">
        <v>75</v>
      </c>
      <c r="E19" s="78">
        <f t="shared" si="3"/>
        <v>4.4835058478487927E-2</v>
      </c>
      <c r="F19" s="78">
        <f t="shared" si="2"/>
        <v>4.1434943656335099E-2</v>
      </c>
      <c r="G19" s="78">
        <f t="shared" si="4"/>
        <v>4.0169613193695622E-2</v>
      </c>
      <c r="H19" s="78">
        <f t="shared" si="5"/>
        <v>3.9852306968867844E-2</v>
      </c>
      <c r="I19" s="78">
        <f t="shared" si="6"/>
        <v>4.2283200494110461E-2</v>
      </c>
      <c r="J19" s="78">
        <f t="shared" si="7"/>
        <v>4.3687689472121621E-2</v>
      </c>
      <c r="K19" s="78">
        <f t="shared" si="8"/>
        <v>4.3484273950474668E-2</v>
      </c>
      <c r="L19" s="78">
        <f t="shared" si="9"/>
        <v>4.3307414704078298E-2</v>
      </c>
    </row>
    <row r="20" spans="4:60">
      <c r="D20" s="3" t="s">
        <v>79</v>
      </c>
      <c r="E20" s="78">
        <f t="shared" si="3"/>
        <v>1.0260354331260719</v>
      </c>
      <c r="F20" s="78">
        <f t="shared" si="2"/>
        <v>0.94438142449995621</v>
      </c>
      <c r="G20" s="78">
        <f t="shared" si="4"/>
        <v>0.91727669174967497</v>
      </c>
      <c r="H20" s="78">
        <f t="shared" si="5"/>
        <v>0.8568148837166043</v>
      </c>
      <c r="I20" s="78">
        <f t="shared" si="6"/>
        <v>0.92017651059557415</v>
      </c>
      <c r="J20" s="78">
        <f t="shared" si="7"/>
        <v>0.95316583557889223</v>
      </c>
      <c r="K20" s="78">
        <f t="shared" si="8"/>
        <v>0.94872045440603792</v>
      </c>
      <c r="L20" s="78">
        <f t="shared" si="9"/>
        <v>0.94487948215614814</v>
      </c>
    </row>
    <row r="21" spans="4:60">
      <c r="D21" s="3" t="s">
        <v>85</v>
      </c>
      <c r="E21" s="78">
        <f t="shared" si="3"/>
        <v>6.0785997892246195E-2</v>
      </c>
      <c r="F21" s="78">
        <f t="shared" si="2"/>
        <v>5.6384388674981571E-2</v>
      </c>
      <c r="G21" s="78">
        <f t="shared" si="4"/>
        <v>5.4825915891284979E-2</v>
      </c>
      <c r="H21" s="78">
        <f t="shared" si="5"/>
        <v>5.5717052590354393E-2</v>
      </c>
      <c r="I21" s="78">
        <f t="shared" si="6"/>
        <v>5.8931893044039924E-2</v>
      </c>
      <c r="J21" s="78">
        <f t="shared" si="7"/>
        <v>6.0830119402243268E-2</v>
      </c>
      <c r="K21" s="78">
        <f t="shared" si="8"/>
        <v>6.0488508692784923E-2</v>
      </c>
      <c r="L21" s="78">
        <f t="shared" si="9"/>
        <v>6.0222081243613099E-2</v>
      </c>
    </row>
    <row r="22" spans="4:60">
      <c r="D22" s="3" t="s">
        <v>90</v>
      </c>
      <c r="E22" s="78">
        <f t="shared" si="3"/>
        <v>0.13890548758483104</v>
      </c>
      <c r="F22" s="78">
        <f t="shared" si="2"/>
        <v>0.12989391100430867</v>
      </c>
      <c r="G22" s="78">
        <f t="shared" si="4"/>
        <v>0.12735514204598514</v>
      </c>
      <c r="H22" s="78">
        <f t="shared" si="5"/>
        <v>0.12963628619398673</v>
      </c>
      <c r="I22" s="78">
        <f t="shared" si="6"/>
        <v>0.13754681286998613</v>
      </c>
      <c r="J22" s="78">
        <f t="shared" si="7"/>
        <v>0.14300852119540364</v>
      </c>
      <c r="K22" s="78">
        <f t="shared" si="8"/>
        <v>0.14205786966317166</v>
      </c>
      <c r="L22" s="78">
        <f t="shared" si="9"/>
        <v>0.14138031923579072</v>
      </c>
    </row>
    <row r="23" spans="4:60">
      <c r="D23" s="3" t="s">
        <v>97</v>
      </c>
      <c r="E23" s="78">
        <f t="shared" si="3"/>
        <v>2.0520054969059141E-2</v>
      </c>
      <c r="F23" s="78">
        <f t="shared" si="2"/>
        <v>1.9105208681426344E-2</v>
      </c>
      <c r="G23" s="78">
        <f t="shared" si="4"/>
        <v>1.8653588755856633E-2</v>
      </c>
      <c r="H23" s="78">
        <f t="shared" si="5"/>
        <v>1.8521006442883736E-2</v>
      </c>
      <c r="I23" s="78">
        <f t="shared" si="6"/>
        <v>1.9748237500197219E-2</v>
      </c>
      <c r="J23" s="78">
        <f t="shared" si="7"/>
        <v>2.0437814406341157E-2</v>
      </c>
      <c r="K23" s="78">
        <f t="shared" si="8"/>
        <v>2.0261181338196457E-2</v>
      </c>
      <c r="L23" s="78">
        <f t="shared" si="9"/>
        <v>2.0150119370191219E-2</v>
      </c>
    </row>
    <row r="24" spans="4:60">
      <c r="D24" s="3" t="s">
        <v>99</v>
      </c>
      <c r="E24" s="78">
        <f t="shared" si="3"/>
        <v>0.10699401881320816</v>
      </c>
      <c r="F24" s="78">
        <f t="shared" si="2"/>
        <v>9.9125693387208641E-2</v>
      </c>
      <c r="G24" s="78">
        <f t="shared" si="4"/>
        <v>9.6459751456325848E-2</v>
      </c>
      <c r="H24" s="78">
        <f t="shared" si="5"/>
        <v>9.9442037787471182E-2</v>
      </c>
      <c r="I24" s="78">
        <f t="shared" si="6"/>
        <v>0.10515475153868813</v>
      </c>
      <c r="J24" s="78">
        <f t="shared" si="7"/>
        <v>0.10774403349536044</v>
      </c>
      <c r="K24" s="78">
        <f t="shared" si="8"/>
        <v>0.10673369555568551</v>
      </c>
      <c r="L24" s="78">
        <f t="shared" si="9"/>
        <v>0.10612042970442506</v>
      </c>
    </row>
    <row r="25" spans="4:60">
      <c r="D25" s="3" t="s">
        <v>102</v>
      </c>
      <c r="E25" s="78">
        <f t="shared" si="3"/>
        <v>0.18797254374928316</v>
      </c>
      <c r="F25" s="78">
        <f t="shared" si="2"/>
        <v>0.17453106139065996</v>
      </c>
      <c r="G25" s="78">
        <f t="shared" si="4"/>
        <v>0.16952785037966325</v>
      </c>
      <c r="H25" s="78">
        <f t="shared" si="5"/>
        <v>0.16572553346052948</v>
      </c>
      <c r="I25" s="78">
        <f t="shared" si="6"/>
        <v>0.17702720225458646</v>
      </c>
      <c r="J25" s="78">
        <f t="shared" si="7"/>
        <v>0.18323681499607719</v>
      </c>
      <c r="K25" s="78">
        <f t="shared" si="8"/>
        <v>0.18219345566380984</v>
      </c>
      <c r="L25" s="78">
        <f t="shared" si="9"/>
        <v>0.18138593976929782</v>
      </c>
    </row>
    <row r="26" spans="4:60">
      <c r="D26" s="62" t="s">
        <v>120</v>
      </c>
      <c r="E26" s="79">
        <f>SUM(E14:E25)</f>
        <v>3.6443029352027518</v>
      </c>
      <c r="F26" s="79">
        <f>SUM(F14:F25)</f>
        <v>3.3948872829135577</v>
      </c>
      <c r="G26" s="79">
        <f t="shared" ref="G26:L26" si="10">SUM(G14:G25)</f>
        <v>3.3318950349282082</v>
      </c>
      <c r="H26" s="79">
        <f t="shared" si="10"/>
        <v>3.4138269477447585</v>
      </c>
      <c r="I26" s="79">
        <f t="shared" si="10"/>
        <v>3.6212057441725189</v>
      </c>
      <c r="J26" s="79">
        <f t="shared" si="10"/>
        <v>3.7646505615591348</v>
      </c>
      <c r="K26" s="79">
        <f t="shared" si="10"/>
        <v>3.748293473265889</v>
      </c>
      <c r="L26" s="79">
        <f t="shared" si="10"/>
        <v>3.7335434517711996</v>
      </c>
    </row>
    <row r="27" spans="4:60">
      <c r="D27" s="63" t="s">
        <v>47</v>
      </c>
      <c r="E27" s="78">
        <f>K46</f>
        <v>0.51117253661994211</v>
      </c>
      <c r="F27" s="78">
        <f>R46</f>
        <v>0.4658856663635792</v>
      </c>
      <c r="G27" s="78">
        <f>Y46</f>
        <v>0.44661218343729292</v>
      </c>
      <c r="H27" s="78">
        <f>AF46</f>
        <v>0.44075404695488574</v>
      </c>
      <c r="I27" s="78">
        <f>AM46</f>
        <v>0.46430662077026175</v>
      </c>
      <c r="J27" s="78">
        <f>AT46</f>
        <v>0.48070887329730105</v>
      </c>
      <c r="K27" s="78">
        <f>BA46</f>
        <v>0.48286510724631782</v>
      </c>
      <c r="L27" s="78">
        <f>BH46</f>
        <v>0.48479442033307574</v>
      </c>
    </row>
    <row r="28" spans="4:60">
      <c r="D28" s="21" t="s">
        <v>48</v>
      </c>
      <c r="E28" s="78">
        <f>K47</f>
        <v>0.97744124349304706</v>
      </c>
      <c r="F28" s="80">
        <f>R47</f>
        <v>0.89654708466259814</v>
      </c>
      <c r="G28" s="78">
        <f>Y47</f>
        <v>0.86282248285615792</v>
      </c>
      <c r="H28" s="78">
        <f>AF47</f>
        <v>0.84694149335449964</v>
      </c>
      <c r="I28" s="78">
        <f>AM47</f>
        <v>0.89513381985508744</v>
      </c>
      <c r="J28" s="78">
        <f>AT47</f>
        <v>0.93301799633053339</v>
      </c>
      <c r="K28" s="78">
        <f>BA47</f>
        <v>0.93734512949909365</v>
      </c>
      <c r="L28" s="78">
        <f>BH47</f>
        <v>0.94114398111657582</v>
      </c>
    </row>
    <row r="29" spans="4:60">
      <c r="D29" s="64" t="s">
        <v>118</v>
      </c>
      <c r="E29" s="79">
        <f>SUM(E26:E28)</f>
        <v>5.1329167153157407</v>
      </c>
      <c r="F29" s="79">
        <f>SUM(F26:F28)</f>
        <v>4.7573200339397346</v>
      </c>
      <c r="G29" s="79">
        <f t="shared" ref="G29:L29" si="11">SUM(G26:G28)</f>
        <v>4.6413297012216592</v>
      </c>
      <c r="H29" s="79">
        <f t="shared" si="11"/>
        <v>4.7015224880541435</v>
      </c>
      <c r="I29" s="79">
        <f t="shared" si="11"/>
        <v>4.9806461847978678</v>
      </c>
      <c r="J29" s="79">
        <f t="shared" si="11"/>
        <v>5.178377431186969</v>
      </c>
      <c r="K29" s="79">
        <f t="shared" si="11"/>
        <v>5.1685037100113007</v>
      </c>
      <c r="L29" s="79">
        <f t="shared" si="11"/>
        <v>5.1594818532208508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0.4430766624536509</v>
      </c>
      <c r="F34" s="26">
        <f t="shared" si="12"/>
        <v>0.12478611664750139</v>
      </c>
      <c r="G34" s="26">
        <f t="shared" si="12"/>
        <v>1.4623335474571016E-2</v>
      </c>
      <c r="H34" s="26">
        <f t="shared" si="12"/>
        <v>2.3576526704855248E-2</v>
      </c>
      <c r="I34" s="26">
        <f t="shared" si="12"/>
        <v>1.2989130394801951E-2</v>
      </c>
      <c r="J34" s="26">
        <f t="shared" si="12"/>
        <v>0.22859669150670314</v>
      </c>
      <c r="K34" s="118">
        <f t="shared" ref="K34:K47" si="13">SUM(E34:J34)</f>
        <v>0.84764846318208376</v>
      </c>
      <c r="L34" s="23">
        <f t="shared" ref="L34:Q34" si="14">L52</f>
        <v>0.39068141935142359</v>
      </c>
      <c r="M34" s="26">
        <f t="shared" si="14"/>
        <v>0.11165104687936606</v>
      </c>
      <c r="N34" s="26">
        <f t="shared" si="14"/>
        <v>1.573832059244587E-2</v>
      </c>
      <c r="O34" s="26">
        <f t="shared" si="14"/>
        <v>2.2945199965151236E-2</v>
      </c>
      <c r="P34" s="26">
        <f t="shared" si="14"/>
        <v>1.2788501273317716E-2</v>
      </c>
      <c r="Q34" s="26">
        <f t="shared" si="14"/>
        <v>0.20865411097894346</v>
      </c>
      <c r="R34" s="118">
        <f t="shared" ref="R34:R47" si="15">SUM(L34:Q34)</f>
        <v>0.76245859904064794</v>
      </c>
      <c r="S34" s="23">
        <f t="shared" ref="S34:X34" si="16">S52</f>
        <v>0.3667342697769389</v>
      </c>
      <c r="T34" s="23">
        <f t="shared" si="16"/>
        <v>0.10954611876149108</v>
      </c>
      <c r="U34" s="26">
        <f t="shared" si="16"/>
        <v>1.7325382552430959E-2</v>
      </c>
      <c r="V34" s="26">
        <f t="shared" si="16"/>
        <v>2.3108930672694664E-2</v>
      </c>
      <c r="W34" s="26">
        <f t="shared" si="16"/>
        <v>1.0335605928632152E-2</v>
      </c>
      <c r="X34" s="26">
        <f t="shared" si="16"/>
        <v>0.20206913828369796</v>
      </c>
      <c r="Y34" s="118">
        <f t="shared" ref="Y34:Y47" si="17">SUM(S34:X34)</f>
        <v>0.72911944597588574</v>
      </c>
      <c r="Z34" s="23">
        <f t="shared" ref="Z34:AE34" si="18">Z52</f>
        <v>0.42037170147737901</v>
      </c>
      <c r="AA34" s="26">
        <f t="shared" si="18"/>
        <v>0.112020948268072</v>
      </c>
      <c r="AB34" s="26">
        <f t="shared" si="18"/>
        <v>2.2678426331574499E-2</v>
      </c>
      <c r="AC34" s="26">
        <f t="shared" si="18"/>
        <v>2.3529622712296489E-2</v>
      </c>
      <c r="AD34" s="26">
        <f t="shared" si="18"/>
        <v>1.343341455786526E-2</v>
      </c>
      <c r="AE34" s="26">
        <f t="shared" si="18"/>
        <v>0.18491534876720297</v>
      </c>
      <c r="AF34" s="118">
        <f t="shared" ref="AF34:AF47" si="19">SUM(Z34:AE34)</f>
        <v>0.7769494621143902</v>
      </c>
      <c r="AG34" s="23">
        <f t="shared" ref="AG34:AL34" si="20">AG52</f>
        <v>0.42538626381216027</v>
      </c>
      <c r="AH34" s="26">
        <f t="shared" si="20"/>
        <v>0.13040217353300029</v>
      </c>
      <c r="AI34" s="26">
        <f t="shared" si="20"/>
        <v>2.3633486176718326E-2</v>
      </c>
      <c r="AJ34" s="26">
        <f t="shared" si="20"/>
        <v>2.3224555073171501E-2</v>
      </c>
      <c r="AK34" s="26">
        <f t="shared" si="20"/>
        <v>1.3101250293890155E-2</v>
      </c>
      <c r="AL34" s="26">
        <f t="shared" si="20"/>
        <v>0.19872987230515221</v>
      </c>
      <c r="AM34" s="118">
        <f t="shared" ref="AM34:AM47" si="21">SUM(AG34:AL34)</f>
        <v>0.81447760119409285</v>
      </c>
      <c r="AN34" s="23">
        <f t="shared" ref="AN34:AS34" si="22">AN52</f>
        <v>0.42465562031980553</v>
      </c>
      <c r="AO34" s="26">
        <f t="shared" si="22"/>
        <v>0.1253513569480102</v>
      </c>
      <c r="AP34" s="26">
        <f t="shared" si="22"/>
        <v>2.6484946491240537E-2</v>
      </c>
      <c r="AQ34" s="26">
        <f t="shared" si="22"/>
        <v>2.1072728836620182E-2</v>
      </c>
      <c r="AR34" s="26">
        <f t="shared" si="22"/>
        <v>1.3130092495271615E-2</v>
      </c>
      <c r="AS34" s="26">
        <f t="shared" si="22"/>
        <v>0.20546962031749033</v>
      </c>
      <c r="AT34" s="118">
        <f t="shared" ref="AT34:AT47" si="23">SUM(AN34:AS34)</f>
        <v>0.81616436540843851</v>
      </c>
      <c r="AU34" s="23">
        <f t="shared" ref="AU34:AZ34" si="24">AU52</f>
        <v>0.42381956535100679</v>
      </c>
      <c r="AV34" s="26">
        <f t="shared" si="24"/>
        <v>0.12510456726760252</v>
      </c>
      <c r="AW34" s="26">
        <f t="shared" si="24"/>
        <v>2.6432803366193244E-2</v>
      </c>
      <c r="AX34" s="26">
        <f t="shared" si="24"/>
        <v>2.1031241196266481E-2</v>
      </c>
      <c r="AY34" s="26">
        <f t="shared" si="24"/>
        <v>1.3104242186112414E-2</v>
      </c>
      <c r="AZ34" s="26">
        <f t="shared" si="24"/>
        <v>0.20506509512393639</v>
      </c>
      <c r="BA34" s="118">
        <f t="shared" ref="BA34:BA47" si="25">SUM(AU34:AZ34)</f>
        <v>0.81455751449111791</v>
      </c>
      <c r="BB34" s="23">
        <f t="shared" ref="BB34:BG34" si="26">BB52</f>
        <v>0.42252727631720577</v>
      </c>
      <c r="BC34" s="26">
        <f t="shared" si="26"/>
        <v>0.12472310479258809</v>
      </c>
      <c r="BD34" s="26">
        <f t="shared" si="26"/>
        <v>2.6352205808375315E-2</v>
      </c>
      <c r="BE34" s="26">
        <f t="shared" si="26"/>
        <v>2.0967113806718882E-2</v>
      </c>
      <c r="BF34" s="26">
        <f t="shared" si="26"/>
        <v>1.3064285398229437E-2</v>
      </c>
      <c r="BG34" s="26">
        <f t="shared" si="26"/>
        <v>0.20443982107972244</v>
      </c>
      <c r="BH34" s="118">
        <f t="shared" ref="BH34:BH47" si="27">SUM(BB34:BG34)</f>
        <v>0.81207380720283995</v>
      </c>
    </row>
    <row r="35" spans="4:60">
      <c r="D35" s="44" t="s">
        <v>54</v>
      </c>
      <c r="E35" s="23">
        <f t="shared" ref="E35:J35" si="28">E55</f>
        <v>2.6860380297016741E-2</v>
      </c>
      <c r="F35" s="26">
        <f t="shared" si="28"/>
        <v>1.7498882590188361E-3</v>
      </c>
      <c r="G35" s="26">
        <f t="shared" si="28"/>
        <v>4.0838050356645471E-3</v>
      </c>
      <c r="H35" s="26">
        <f t="shared" si="28"/>
        <v>1.9154116974798192E-3</v>
      </c>
      <c r="I35" s="26">
        <f t="shared" si="28"/>
        <v>2.8316008780017816E-3</v>
      </c>
      <c r="J35" s="26">
        <f t="shared" si="28"/>
        <v>5.8853350173376576E-2</v>
      </c>
      <c r="K35" s="118">
        <f t="shared" si="13"/>
        <v>9.6294436340558287E-2</v>
      </c>
      <c r="L35" s="23">
        <f t="shared" ref="L35:Q35" si="29">L55</f>
        <v>2.3732487129838532E-2</v>
      </c>
      <c r="M35" s="26">
        <f t="shared" si="29"/>
        <v>1.568895663879981E-3</v>
      </c>
      <c r="N35" s="26">
        <f t="shared" si="29"/>
        <v>4.4041708727809437E-3</v>
      </c>
      <c r="O35" s="26">
        <f t="shared" si="29"/>
        <v>1.8679333353167236E-3</v>
      </c>
      <c r="P35" s="26">
        <f t="shared" si="29"/>
        <v>2.7935653055156592E-3</v>
      </c>
      <c r="Q35" s="26">
        <f t="shared" si="29"/>
        <v>5.3828888283869225E-2</v>
      </c>
      <c r="R35" s="118">
        <f t="shared" si="15"/>
        <v>8.8195940591201061E-2</v>
      </c>
      <c r="S35" s="23">
        <f t="shared" ref="S35:X35" si="30">S55</f>
        <v>2.2304862754547274E-2</v>
      </c>
      <c r="T35" s="26">
        <f t="shared" si="30"/>
        <v>1.5411887191025164E-3</v>
      </c>
      <c r="U35" s="26">
        <f t="shared" si="30"/>
        <v>4.8541832655241797E-3</v>
      </c>
      <c r="V35" s="26">
        <f t="shared" si="30"/>
        <v>1.8835490692890216E-3</v>
      </c>
      <c r="W35" s="26">
        <f t="shared" si="30"/>
        <v>2.2604904831761536E-3</v>
      </c>
      <c r="X35" s="26">
        <f t="shared" si="30"/>
        <v>5.2193451525001752E-2</v>
      </c>
      <c r="Y35" s="118">
        <f t="shared" si="17"/>
        <v>8.5037725816640902E-2</v>
      </c>
      <c r="Z35" s="23">
        <f t="shared" ref="Z35:AE35" si="31">Z55</f>
        <v>2.5589782891756591E-2</v>
      </c>
      <c r="AA35" s="26">
        <f t="shared" si="31"/>
        <v>1.5774047322960289E-3</v>
      </c>
      <c r="AB35" s="26">
        <f t="shared" si="31"/>
        <v>6.3596222410379323E-3</v>
      </c>
      <c r="AC35" s="26">
        <f t="shared" si="31"/>
        <v>1.9195397978402061E-3</v>
      </c>
      <c r="AD35" s="26">
        <f t="shared" si="31"/>
        <v>2.9406153926127845E-3</v>
      </c>
      <c r="AE35" s="26">
        <f t="shared" si="31"/>
        <v>4.7805080874288947E-2</v>
      </c>
      <c r="AF35" s="118">
        <f t="shared" si="19"/>
        <v>8.6192045929832484E-2</v>
      </c>
      <c r="AG35" s="23">
        <f t="shared" ref="AG35:AL35" si="32">AG55</f>
        <v>2.5927798817819141E-2</v>
      </c>
      <c r="AH35" s="26">
        <f t="shared" si="32"/>
        <v>1.8385598949828032E-3</v>
      </c>
      <c r="AI35" s="26">
        <f t="shared" si="32"/>
        <v>6.6358299901022669E-3</v>
      </c>
      <c r="AJ35" s="26">
        <f t="shared" si="32"/>
        <v>1.8970493007473368E-3</v>
      </c>
      <c r="AK35" s="26">
        <f t="shared" si="32"/>
        <v>2.8715316677903569E-3</v>
      </c>
      <c r="AL35" s="26">
        <f t="shared" si="32"/>
        <v>5.1441462508841865E-2</v>
      </c>
      <c r="AM35" s="118">
        <f t="shared" si="21"/>
        <v>9.0612232180283761E-2</v>
      </c>
      <c r="AN35" s="23">
        <f t="shared" ref="AN35:AS35" si="33">AN55</f>
        <v>2.5878924390924506E-2</v>
      </c>
      <c r="AO35" s="26">
        <f t="shared" si="33"/>
        <v>1.767051272074196E-3</v>
      </c>
      <c r="AP35" s="26">
        <f t="shared" si="33"/>
        <v>7.4352182425551847E-3</v>
      </c>
      <c r="AQ35" s="26">
        <f t="shared" si="33"/>
        <v>1.7209931933199413E-3</v>
      </c>
      <c r="AR35" s="26">
        <f t="shared" si="33"/>
        <v>2.8773706609581994E-3</v>
      </c>
      <c r="AS35" s="26">
        <f t="shared" si="33"/>
        <v>5.3177134514211778E-2</v>
      </c>
      <c r="AT35" s="118">
        <f t="shared" si="23"/>
        <v>9.2856692274043806E-2</v>
      </c>
      <c r="AU35" s="23">
        <f t="shared" ref="AU35:AZ35" si="34">AU55</f>
        <v>2.5789305068950982E-2</v>
      </c>
      <c r="AV35" s="26">
        <f t="shared" si="34"/>
        <v>1.7609319320852712E-3</v>
      </c>
      <c r="AW35" s="26">
        <f t="shared" si="34"/>
        <v>7.4094699074405811E-3</v>
      </c>
      <c r="AX35" s="26">
        <f t="shared" si="34"/>
        <v>1.7150333535377099E-3</v>
      </c>
      <c r="AY35" s="26">
        <f t="shared" si="34"/>
        <v>2.8674062588908548E-3</v>
      </c>
      <c r="AZ35" s="26">
        <f t="shared" si="34"/>
        <v>5.2992980850494212E-2</v>
      </c>
      <c r="BA35" s="118">
        <f t="shared" si="25"/>
        <v>9.2535127371399614E-2</v>
      </c>
      <c r="BB35" s="23">
        <f t="shared" ref="BB35:BG35" si="35">BB55</f>
        <v>2.5695158444233406E-2</v>
      </c>
      <c r="BC35" s="26">
        <f t="shared" si="35"/>
        <v>1.7545034611621511E-3</v>
      </c>
      <c r="BD35" s="26">
        <f t="shared" si="35"/>
        <v>7.3824208426880832E-3</v>
      </c>
      <c r="BE35" s="26">
        <f t="shared" si="35"/>
        <v>1.7087724402993756E-3</v>
      </c>
      <c r="BF35" s="26">
        <f t="shared" si="35"/>
        <v>2.8569384847400253E-3</v>
      </c>
      <c r="BG35" s="26">
        <f t="shared" si="35"/>
        <v>5.2799524289045267E-2</v>
      </c>
      <c r="BH35" s="118">
        <f t="shared" si="27"/>
        <v>9.2197317962168304E-2</v>
      </c>
    </row>
    <row r="36" spans="4:60">
      <c r="D36" s="44" t="s">
        <v>57</v>
      </c>
      <c r="E36" s="23">
        <f t="shared" ref="E36:J36" si="36">E58</f>
        <v>2.516287714898174E-2</v>
      </c>
      <c r="F36" s="26">
        <f t="shared" si="36"/>
        <v>1.8706837266203133E-2</v>
      </c>
      <c r="G36" s="26">
        <f t="shared" si="36"/>
        <v>1.3535581806821998E-2</v>
      </c>
      <c r="H36" s="26">
        <f t="shared" si="36"/>
        <v>1.6384333883180603E-3</v>
      </c>
      <c r="I36" s="26">
        <f t="shared" si="36"/>
        <v>1.4960688168989529E-2</v>
      </c>
      <c r="J36" s="26">
        <f t="shared" si="36"/>
        <v>0.12949832910140782</v>
      </c>
      <c r="K36" s="118">
        <f t="shared" si="13"/>
        <v>0.20350274688072229</v>
      </c>
      <c r="L36" s="23">
        <f t="shared" ref="L36:Q36" si="37">L58</f>
        <v>2.2271572650471191E-2</v>
      </c>
      <c r="M36" s="26">
        <f t="shared" si="37"/>
        <v>1.6801327770356415E-2</v>
      </c>
      <c r="N36" s="26">
        <f t="shared" si="37"/>
        <v>1.4622969652683709E-2</v>
      </c>
      <c r="O36" s="26">
        <f t="shared" si="37"/>
        <v>1.6006173401021842E-3</v>
      </c>
      <c r="P36" s="26">
        <f t="shared" si="37"/>
        <v>1.4785562505283329E-2</v>
      </c>
      <c r="Q36" s="26">
        <f t="shared" si="37"/>
        <v>0.11865003653442163</v>
      </c>
      <c r="R36" s="118">
        <f t="shared" si="15"/>
        <v>0.18873208645331846</v>
      </c>
      <c r="S36" s="23">
        <f t="shared" ref="S36:X36" si="38">S58</f>
        <v>2.0954398979830539E-2</v>
      </c>
      <c r="T36" s="26">
        <f t="shared" si="38"/>
        <v>1.6522409660492305E-2</v>
      </c>
      <c r="U36" s="26">
        <f t="shared" si="38"/>
        <v>1.613450365831446E-2</v>
      </c>
      <c r="V36" s="26">
        <f t="shared" si="38"/>
        <v>1.6157386220956777E-3</v>
      </c>
      <c r="W36" s="26">
        <f t="shared" si="38"/>
        <v>1.1977046314933355E-2</v>
      </c>
      <c r="X36" s="26">
        <f t="shared" si="38"/>
        <v>0.11516924134681135</v>
      </c>
      <c r="Y36" s="118">
        <f t="shared" si="17"/>
        <v>0.18237333858247767</v>
      </c>
      <c r="Z36" s="23">
        <f t="shared" ref="Z36:AE36" si="39">Z58</f>
        <v>2.4058836418906795E-2</v>
      </c>
      <c r="AA36" s="26">
        <f t="shared" si="39"/>
        <v>1.6923612331741795E-2</v>
      </c>
      <c r="AB36" s="26">
        <f t="shared" si="39"/>
        <v>2.1154517545958131E-2</v>
      </c>
      <c r="AC36" s="26">
        <f t="shared" si="39"/>
        <v>1.64787267732525E-3</v>
      </c>
      <c r="AD36" s="26">
        <f t="shared" si="39"/>
        <v>1.559256764265622E-2</v>
      </c>
      <c r="AE36" s="26">
        <f t="shared" si="39"/>
        <v>0.10556669138648039</v>
      </c>
      <c r="AF36" s="118">
        <f t="shared" si="19"/>
        <v>0.1849440980030686</v>
      </c>
      <c r="AG36" s="23">
        <f t="shared" ref="AG36:AL36" si="40">AG58</f>
        <v>2.4404687640156075E-2</v>
      </c>
      <c r="AH36" s="26">
        <f t="shared" si="40"/>
        <v>1.9748190078272963E-2</v>
      </c>
      <c r="AI36" s="26">
        <f t="shared" si="40"/>
        <v>2.2098695803712331E-2</v>
      </c>
      <c r="AJ36" s="26">
        <f t="shared" si="40"/>
        <v>1.630439682519815E-3</v>
      </c>
      <c r="AK36" s="26">
        <f t="shared" si="40"/>
        <v>1.5243777735802683E-2</v>
      </c>
      <c r="AL36" s="26">
        <f t="shared" si="40"/>
        <v>0.11372756682145986</v>
      </c>
      <c r="AM36" s="118">
        <f t="shared" si="21"/>
        <v>0.19685335776192373</v>
      </c>
      <c r="AN36" s="23">
        <f t="shared" ref="AN36:AS36" si="41">AN58</f>
        <v>2.4358631293896843E-2</v>
      </c>
      <c r="AO36" s="26">
        <f t="shared" si="41"/>
        <v>1.8980066162406165E-2</v>
      </c>
      <c r="AP36" s="26">
        <f t="shared" si="41"/>
        <v>2.4760771269934447E-2</v>
      </c>
      <c r="AQ36" s="26">
        <f t="shared" si="41"/>
        <v>1.4791231243360091E-3</v>
      </c>
      <c r="AR36" s="26">
        <f t="shared" si="41"/>
        <v>1.5274741298807357E-2</v>
      </c>
      <c r="AS36" s="26">
        <f t="shared" si="41"/>
        <v>0.11756456098857124</v>
      </c>
      <c r="AT36" s="118">
        <f t="shared" si="23"/>
        <v>0.20241789413795208</v>
      </c>
      <c r="AU36" s="23">
        <f t="shared" ref="AU36:AZ36" si="42">AU58</f>
        <v>2.4245214362236575E-2</v>
      </c>
      <c r="AV36" s="26">
        <f t="shared" si="42"/>
        <v>1.889169252429505E-2</v>
      </c>
      <c r="AW36" s="26">
        <f t="shared" si="42"/>
        <v>2.4645481922635149E-2</v>
      </c>
      <c r="AX36" s="26">
        <f t="shared" si="42"/>
        <v>1.4722361361351587E-3</v>
      </c>
      <c r="AY36" s="26">
        <f t="shared" si="42"/>
        <v>1.5203620131566358E-2</v>
      </c>
      <c r="AZ36" s="26">
        <f t="shared" si="42"/>
        <v>0.1170171652166811</v>
      </c>
      <c r="BA36" s="118">
        <f t="shared" si="25"/>
        <v>0.20147541029354937</v>
      </c>
      <c r="BB36" s="23">
        <f t="shared" ref="BB36:BG36" si="43">BB58</f>
        <v>2.4146604222264893E-2</v>
      </c>
      <c r="BC36" s="26">
        <f t="shared" si="43"/>
        <v>1.8814856229251838E-2</v>
      </c>
      <c r="BD36" s="26">
        <f t="shared" si="43"/>
        <v>2.4545243814373834E-2</v>
      </c>
      <c r="BE36" s="26">
        <f t="shared" si="43"/>
        <v>1.4662482570722379E-3</v>
      </c>
      <c r="BF36" s="26">
        <f t="shared" si="43"/>
        <v>1.51417839651852E-2</v>
      </c>
      <c r="BG36" s="26">
        <f t="shared" si="43"/>
        <v>0.11654123298243864</v>
      </c>
      <c r="BH36" s="118">
        <f t="shared" si="27"/>
        <v>0.20065596947058664</v>
      </c>
    </row>
    <row r="37" spans="4:60">
      <c r="D37" s="44" t="s">
        <v>60</v>
      </c>
      <c r="E37" s="23">
        <f t="shared" ref="E37:J37" si="44">E61</f>
        <v>6.5311159042166301E-3</v>
      </c>
      <c r="F37" s="26">
        <f t="shared" si="44"/>
        <v>1.5891980259204008E-3</v>
      </c>
      <c r="G37" s="26">
        <f t="shared" si="44"/>
        <v>0.29578482695971603</v>
      </c>
      <c r="H37" s="26">
        <f t="shared" si="44"/>
        <v>7.9134157778594678E-4</v>
      </c>
      <c r="I37" s="26">
        <f t="shared" si="44"/>
        <v>9.1688326012249882E-3</v>
      </c>
      <c r="J37" s="26">
        <f t="shared" si="44"/>
        <v>0.50447328572370498</v>
      </c>
      <c r="K37" s="118">
        <f t="shared" si="13"/>
        <v>0.81833860079256893</v>
      </c>
      <c r="L37" s="23">
        <f t="shared" ref="L37:Q37" si="45">L61</f>
        <v>5.7806673492937543E-3</v>
      </c>
      <c r="M37" s="26">
        <f t="shared" si="45"/>
        <v>1.4273196770536397E-3</v>
      </c>
      <c r="N37" s="26">
        <f t="shared" si="45"/>
        <v>0.31954685140880196</v>
      </c>
      <c r="O37" s="26">
        <f t="shared" si="45"/>
        <v>7.7307692847267823E-4</v>
      </c>
      <c r="P37" s="26">
        <f t="shared" si="45"/>
        <v>9.0615047913967812E-3</v>
      </c>
      <c r="Q37" s="26">
        <f t="shared" si="45"/>
        <v>0.46221571420594565</v>
      </c>
      <c r="R37" s="118">
        <f t="shared" si="15"/>
        <v>0.79880513436096445</v>
      </c>
      <c r="S37" s="23">
        <f t="shared" ref="S37:X37" si="46">S61</f>
        <v>5.4387901522624637E-3</v>
      </c>
      <c r="T37" s="26">
        <f t="shared" si="46"/>
        <v>1.4036248053186772E-3</v>
      </c>
      <c r="U37" s="26">
        <f t="shared" si="46"/>
        <v>0.35257748361065389</v>
      </c>
      <c r="V37" s="26">
        <f t="shared" si="46"/>
        <v>7.8038030695372893E-4</v>
      </c>
      <c r="W37" s="26">
        <f t="shared" si="46"/>
        <v>7.3402728188913047E-3</v>
      </c>
      <c r="X37" s="26">
        <f t="shared" si="46"/>
        <v>0.44866061858132705</v>
      </c>
      <c r="Y37" s="118">
        <f t="shared" si="17"/>
        <v>0.81620117027540706</v>
      </c>
      <c r="Z37" s="23">
        <f t="shared" ref="Z37:AE37" si="47">Z61</f>
        <v>6.2445581338788679E-3</v>
      </c>
      <c r="AA37" s="26">
        <f t="shared" si="47"/>
        <v>1.4377080917700755E-3</v>
      </c>
      <c r="AB37" s="26">
        <f t="shared" si="47"/>
        <v>0.46227679024435131</v>
      </c>
      <c r="AC37" s="26">
        <f t="shared" si="47"/>
        <v>7.9590062907810622E-4</v>
      </c>
      <c r="AD37" s="26">
        <f t="shared" si="47"/>
        <v>9.5560873219141841E-3</v>
      </c>
      <c r="AE37" s="26">
        <f t="shared" si="47"/>
        <v>0.41125299333394</v>
      </c>
      <c r="AF37" s="118">
        <f t="shared" si="19"/>
        <v>0.89156403775493254</v>
      </c>
      <c r="AG37" s="23">
        <f t="shared" ref="AG37:AL37" si="48">AG61</f>
        <v>6.334325071030775E-3</v>
      </c>
      <c r="AH37" s="26">
        <f t="shared" si="48"/>
        <v>1.6776638531298951E-3</v>
      </c>
      <c r="AI37" s="26">
        <f t="shared" si="48"/>
        <v>0.48290934276959196</v>
      </c>
      <c r="AJ37" s="26">
        <f t="shared" si="48"/>
        <v>7.8748072399485486E-4</v>
      </c>
      <c r="AK37" s="26">
        <f t="shared" si="48"/>
        <v>9.3423273509279665E-3</v>
      </c>
      <c r="AL37" s="26">
        <f t="shared" si="48"/>
        <v>0.44305089478348603</v>
      </c>
      <c r="AM37" s="118">
        <f t="shared" si="21"/>
        <v>0.94410203455216146</v>
      </c>
      <c r="AN37" s="23">
        <f t="shared" ref="AN37:AS37" si="49">AN61</f>
        <v>6.3223709795426275E-3</v>
      </c>
      <c r="AO37" s="26">
        <f t="shared" si="49"/>
        <v>1.6124095830794901E-3</v>
      </c>
      <c r="AP37" s="26">
        <f t="shared" si="49"/>
        <v>0.54108205690688538</v>
      </c>
      <c r="AQ37" s="26">
        <f t="shared" si="49"/>
        <v>7.1439683498717549E-4</v>
      </c>
      <c r="AR37" s="26">
        <f t="shared" si="49"/>
        <v>9.3613037324099188E-3</v>
      </c>
      <c r="AS37" s="26">
        <f t="shared" si="49"/>
        <v>0.45800551060197958</v>
      </c>
      <c r="AT37" s="118">
        <f t="shared" si="23"/>
        <v>1.0170980486388843</v>
      </c>
      <c r="AU37" s="23">
        <f t="shared" ref="AU37:AZ37" si="50">AU61</f>
        <v>6.2929332041329212E-3</v>
      </c>
      <c r="AV37" s="26">
        <f t="shared" si="50"/>
        <v>1.6049019959213278E-3</v>
      </c>
      <c r="AW37" s="26">
        <f t="shared" si="50"/>
        <v>0.53856270900386227</v>
      </c>
      <c r="AX37" s="26">
        <f t="shared" si="50"/>
        <v>7.1107051110491583E-4</v>
      </c>
      <c r="AY37" s="26">
        <f t="shared" si="50"/>
        <v>9.3177162938194863E-3</v>
      </c>
      <c r="AZ37" s="26">
        <f t="shared" si="50"/>
        <v>0.45587228360613152</v>
      </c>
      <c r="BA37" s="118">
        <f t="shared" si="25"/>
        <v>1.0123616146149725</v>
      </c>
      <c r="BB37" s="23">
        <f t="shared" ref="BB37:BG37" si="51">BB61</f>
        <v>6.2673385851363438E-3</v>
      </c>
      <c r="BC37" s="26">
        <f t="shared" si="51"/>
        <v>1.5983745382509565E-3</v>
      </c>
      <c r="BD37" s="26">
        <f t="shared" si="51"/>
        <v>0.53637226666233762</v>
      </c>
      <c r="BE37" s="26">
        <f t="shared" si="51"/>
        <v>7.0817844500138899E-4</v>
      </c>
      <c r="BF37" s="26">
        <f t="shared" si="51"/>
        <v>9.2798192765268361E-3</v>
      </c>
      <c r="BG37" s="26">
        <f t="shared" si="51"/>
        <v>0.45401982988578837</v>
      </c>
      <c r="BH37" s="118">
        <f t="shared" si="27"/>
        <v>1.0082458073930416</v>
      </c>
    </row>
    <row r="38" spans="4:60">
      <c r="D38" s="44" t="s">
        <v>67</v>
      </c>
      <c r="E38" s="23">
        <f t="shared" ref="E38:J38" si="52">E68</f>
        <v>2.9138399670701138E-3</v>
      </c>
      <c r="F38" s="26">
        <f t="shared" si="52"/>
        <v>4.9814205061110941E-4</v>
      </c>
      <c r="G38" s="26">
        <f t="shared" si="52"/>
        <v>4.2921057387674273E-2</v>
      </c>
      <c r="H38" s="26">
        <f t="shared" si="52"/>
        <v>1.9049978570152162E-4</v>
      </c>
      <c r="I38" s="26">
        <f t="shared" si="52"/>
        <v>2.1720411949459461E-3</v>
      </c>
      <c r="J38" s="26">
        <f t="shared" si="52"/>
        <v>4.3774513007627906E-2</v>
      </c>
      <c r="K38" s="118">
        <f t="shared" si="13"/>
        <v>9.2470093393630881E-2</v>
      </c>
      <c r="L38" s="23">
        <f t="shared" ref="L38:Q38" si="53">L68</f>
        <v>2.5791178513294003E-3</v>
      </c>
      <c r="M38" s="26">
        <f t="shared" si="53"/>
        <v>4.4741582857732161E-4</v>
      </c>
      <c r="N38" s="26">
        <f t="shared" si="53"/>
        <v>4.6370733673737952E-2</v>
      </c>
      <c r="O38" s="26">
        <f t="shared" si="53"/>
        <v>1.8610932050131234E-4</v>
      </c>
      <c r="P38" s="26">
        <f t="shared" si="53"/>
        <v>2.1466895521836211E-3</v>
      </c>
      <c r="Q38" s="26">
        <f t="shared" si="53"/>
        <v>4.0108824946219861E-2</v>
      </c>
      <c r="R38" s="118">
        <f t="shared" si="15"/>
        <v>9.1838891172549453E-2</v>
      </c>
      <c r="S38" s="23">
        <f t="shared" ref="S38:X38" si="54">S68</f>
        <v>2.4267212071573722E-3</v>
      </c>
      <c r="T38" s="26">
        <f t="shared" si="54"/>
        <v>4.4001299211688988E-4</v>
      </c>
      <c r="U38" s="26">
        <f t="shared" si="54"/>
        <v>5.1166813623059575E-2</v>
      </c>
      <c r="V38" s="26">
        <f t="shared" si="54"/>
        <v>1.8787806832398578E-4</v>
      </c>
      <c r="W38" s="26">
        <f t="shared" si="54"/>
        <v>1.7390236727816706E-3</v>
      </c>
      <c r="X38" s="26">
        <f t="shared" si="54"/>
        <v>3.8934351241870668E-2</v>
      </c>
      <c r="Y38" s="118">
        <f t="shared" si="17"/>
        <v>9.4894800805310153E-2</v>
      </c>
      <c r="Z38" s="23">
        <f t="shared" ref="Z38:AE38" si="55">Z68</f>
        <v>2.7862692528626784E-3</v>
      </c>
      <c r="AA38" s="26">
        <f t="shared" si="55"/>
        <v>4.5070146408224379E-4</v>
      </c>
      <c r="AB38" s="26">
        <f t="shared" si="55"/>
        <v>6.7087201234505983E-2</v>
      </c>
      <c r="AC38" s="26">
        <f t="shared" si="55"/>
        <v>1.916162865224158E-4</v>
      </c>
      <c r="AD38" s="26">
        <f t="shared" si="55"/>
        <v>2.2640039915935721E-3</v>
      </c>
      <c r="AE38" s="26">
        <f t="shared" si="55"/>
        <v>3.5688404552270049E-2</v>
      </c>
      <c r="AF38" s="118">
        <f t="shared" si="19"/>
        <v>0.10846819678183695</v>
      </c>
      <c r="AG38" s="23">
        <f t="shared" ref="AG38:AL38" si="56">AG68</f>
        <v>2.8265187271865801E-3</v>
      </c>
      <c r="AH38" s="26">
        <f t="shared" si="56"/>
        <v>5.2596076675924292E-4</v>
      </c>
      <c r="AI38" s="26">
        <f t="shared" si="56"/>
        <v>7.0086333917426205E-2</v>
      </c>
      <c r="AJ38" s="26">
        <f t="shared" si="56"/>
        <v>1.896023230083246E-4</v>
      </c>
      <c r="AK38" s="26">
        <f t="shared" si="56"/>
        <v>2.2135141878081633E-3</v>
      </c>
      <c r="AL38" s="26">
        <f t="shared" si="56"/>
        <v>3.8449980264686545E-2</v>
      </c>
      <c r="AM38" s="118">
        <f t="shared" si="21"/>
        <v>0.11429191018687505</v>
      </c>
      <c r="AN38" s="23">
        <f t="shared" ref="AN38:AS38" si="57">AN68</f>
        <v>2.8214043370533939E-3</v>
      </c>
      <c r="AO38" s="26">
        <f t="shared" si="57"/>
        <v>5.055424248043964E-4</v>
      </c>
      <c r="AP38" s="26">
        <f t="shared" si="57"/>
        <v>7.8535262940171657E-2</v>
      </c>
      <c r="AQ38" s="26">
        <f t="shared" si="57"/>
        <v>1.7201926115193255E-4</v>
      </c>
      <c r="AR38" s="26">
        <f t="shared" si="57"/>
        <v>2.2181831386986353E-3</v>
      </c>
      <c r="AS38" s="26">
        <f t="shared" si="57"/>
        <v>3.9750320451496637E-2</v>
      </c>
      <c r="AT38" s="118">
        <f t="shared" si="23"/>
        <v>0.12400273255337665</v>
      </c>
      <c r="AU38" s="23">
        <f t="shared" ref="AU38:AZ38" si="58">AU68</f>
        <v>2.8082449298922636E-3</v>
      </c>
      <c r="AV38" s="26">
        <f t="shared" si="58"/>
        <v>5.0318450732413404E-4</v>
      </c>
      <c r="AW38" s="26">
        <f t="shared" si="58"/>
        <v>7.8168963970554506E-2</v>
      </c>
      <c r="AX38" s="26">
        <f t="shared" si="58"/>
        <v>1.7121694031215558E-4</v>
      </c>
      <c r="AY38" s="26">
        <f t="shared" si="58"/>
        <v>2.2078372358811131E-3</v>
      </c>
      <c r="AZ38" s="26">
        <f t="shared" si="58"/>
        <v>3.9564919640724172E-2</v>
      </c>
      <c r="BA38" s="118">
        <f t="shared" si="25"/>
        <v>0.12342436722468833</v>
      </c>
      <c r="BB38" s="23">
        <f t="shared" ref="BB38:BG38" si="59">BB68</f>
        <v>2.7968775678986961E-3</v>
      </c>
      <c r="BC38" s="26">
        <f t="shared" si="59"/>
        <v>5.011476905267732E-4</v>
      </c>
      <c r="BD38" s="26">
        <f t="shared" si="59"/>
        <v>7.7852547513906786E-2</v>
      </c>
      <c r="BE38" s="26">
        <f t="shared" si="59"/>
        <v>1.7052387934755024E-4</v>
      </c>
      <c r="BF38" s="26">
        <f t="shared" si="59"/>
        <v>2.1989002358295904E-3</v>
      </c>
      <c r="BG38" s="26">
        <f t="shared" si="59"/>
        <v>3.940476667151014E-2</v>
      </c>
      <c r="BH38" s="118">
        <f t="shared" si="27"/>
        <v>0.12292476355901955</v>
      </c>
    </row>
    <row r="39" spans="4:60">
      <c r="D39" s="44" t="s">
        <v>75</v>
      </c>
      <c r="E39" s="23">
        <f t="shared" ref="E39:J39" si="60">E75</f>
        <v>6.1932371094321047E-3</v>
      </c>
      <c r="F39" s="26">
        <f t="shared" si="60"/>
        <v>8.0602780560658487E-4</v>
      </c>
      <c r="G39" s="26">
        <f t="shared" si="60"/>
        <v>2.531497976358744E-3</v>
      </c>
      <c r="H39" s="26">
        <f t="shared" si="60"/>
        <v>3.8986059590823862E-4</v>
      </c>
      <c r="I39" s="26">
        <f t="shared" si="60"/>
        <v>1.7218046062828255E-3</v>
      </c>
      <c r="J39" s="26">
        <f t="shared" si="60"/>
        <v>3.3192630384899426E-2</v>
      </c>
      <c r="K39" s="118">
        <f t="shared" si="13"/>
        <v>4.4835058478487927E-2</v>
      </c>
      <c r="L39" s="23">
        <f t="shared" ref="L39:Q39" si="61">L75</f>
        <v>5.4816120353666717E-3</v>
      </c>
      <c r="M39" s="26">
        <f t="shared" si="61"/>
        <v>7.2392447538332594E-4</v>
      </c>
      <c r="N39" s="26">
        <f t="shared" si="61"/>
        <v>2.7348671532882955E-3</v>
      </c>
      <c r="O39" s="26">
        <f t="shared" si="61"/>
        <v>3.8086237407178623E-4</v>
      </c>
      <c r="P39" s="26">
        <f t="shared" si="61"/>
        <v>1.7016496394095309E-3</v>
      </c>
      <c r="Q39" s="26">
        <f t="shared" si="61"/>
        <v>3.0412027978815485E-2</v>
      </c>
      <c r="R39" s="118">
        <f t="shared" si="15"/>
        <v>4.1434943656335099E-2</v>
      </c>
      <c r="S39" s="23">
        <f t="shared" ref="S39:X39" si="62">S75</f>
        <v>5.1574214108891887E-3</v>
      </c>
      <c r="T39" s="26">
        <f t="shared" si="62"/>
        <v>7.1190663672687554E-4</v>
      </c>
      <c r="U39" s="26">
        <f t="shared" si="62"/>
        <v>3.0175624471487431E-3</v>
      </c>
      <c r="V39" s="26">
        <f t="shared" si="62"/>
        <v>3.8446044040204555E-4</v>
      </c>
      <c r="W39" s="26">
        <f t="shared" si="62"/>
        <v>1.3784214523941813E-3</v>
      </c>
      <c r="X39" s="26">
        <f t="shared" si="62"/>
        <v>2.9519840806134592E-2</v>
      </c>
      <c r="Y39" s="118">
        <f t="shared" si="17"/>
        <v>4.0169613193695622E-2</v>
      </c>
      <c r="Z39" s="23">
        <f t="shared" ref="Z39:AE39" si="63">Z75</f>
        <v>5.9215040329901221E-3</v>
      </c>
      <c r="AA39" s="26">
        <f t="shared" si="63"/>
        <v>7.2919339151652563E-4</v>
      </c>
      <c r="AB39" s="26">
        <f t="shared" si="63"/>
        <v>3.9564326914597664E-3</v>
      </c>
      <c r="AC39" s="26">
        <f t="shared" si="63"/>
        <v>3.9210664805996596E-4</v>
      </c>
      <c r="AD39" s="26">
        <f t="shared" si="63"/>
        <v>1.7945267281588805E-3</v>
      </c>
      <c r="AE39" s="26">
        <f t="shared" si="63"/>
        <v>2.7058543476682587E-2</v>
      </c>
      <c r="AF39" s="118">
        <f t="shared" si="19"/>
        <v>3.9852306968867844E-2</v>
      </c>
      <c r="AG39" s="23">
        <f t="shared" ref="AG39:AL39" si="64">AG75</f>
        <v>6.0066269942914618E-3</v>
      </c>
      <c r="AH39" s="26">
        <f t="shared" si="64"/>
        <v>8.5089692538512255E-4</v>
      </c>
      <c r="AI39" s="26">
        <f t="shared" si="64"/>
        <v>4.1330180339252025E-3</v>
      </c>
      <c r="AJ39" s="26">
        <f t="shared" si="64"/>
        <v>3.8795851619707097E-4</v>
      </c>
      <c r="AK39" s="26">
        <f t="shared" si="64"/>
        <v>1.7543849872535227E-3</v>
      </c>
      <c r="AL39" s="26">
        <f t="shared" si="64"/>
        <v>2.9150315037058082E-2</v>
      </c>
      <c r="AM39" s="118">
        <f t="shared" si="21"/>
        <v>4.2283200494110461E-2</v>
      </c>
      <c r="AN39" s="23">
        <f t="shared" ref="AN39:AS39" si="65">AN75</f>
        <v>5.9952913321933369E-3</v>
      </c>
      <c r="AO39" s="26">
        <f t="shared" si="65"/>
        <v>8.1780051119550404E-4</v>
      </c>
      <c r="AP39" s="26">
        <f t="shared" si="65"/>
        <v>4.630893836519742E-3</v>
      </c>
      <c r="AQ39" s="26">
        <f t="shared" si="65"/>
        <v>3.519531686712366E-4</v>
      </c>
      <c r="AR39" s="26">
        <f t="shared" si="65"/>
        <v>1.7579485402670055E-3</v>
      </c>
      <c r="AS39" s="26">
        <f t="shared" si="65"/>
        <v>3.0133802083274795E-2</v>
      </c>
      <c r="AT39" s="118">
        <f t="shared" si="23"/>
        <v>4.3687689472121621E-2</v>
      </c>
      <c r="AU39" s="23">
        <f t="shared" ref="AU39:AZ39" si="66">AU75</f>
        <v>5.967376481843061E-3</v>
      </c>
      <c r="AV39" s="26">
        <f t="shared" si="66"/>
        <v>8.1399272644886204E-4</v>
      </c>
      <c r="AW39" s="26">
        <f t="shared" si="66"/>
        <v>4.6093317970338022E-3</v>
      </c>
      <c r="AX39" s="26">
        <f t="shared" si="66"/>
        <v>3.5031442928571148E-4</v>
      </c>
      <c r="AY39" s="26">
        <f t="shared" si="66"/>
        <v>1.7497633049371514E-3</v>
      </c>
      <c r="AZ39" s="26">
        <f t="shared" si="66"/>
        <v>2.9993495210926077E-2</v>
      </c>
      <c r="BA39" s="118">
        <f t="shared" si="25"/>
        <v>4.3484273950474668E-2</v>
      </c>
      <c r="BB39" s="23">
        <f t="shared" ref="BB39:BG39" si="67">BB75</f>
        <v>5.9431059672026606E-3</v>
      </c>
      <c r="BC39" s="26">
        <f t="shared" si="67"/>
        <v>8.106820550936077E-4</v>
      </c>
      <c r="BD39" s="26">
        <f t="shared" si="67"/>
        <v>4.5905847219660971E-3</v>
      </c>
      <c r="BE39" s="26">
        <f t="shared" si="67"/>
        <v>3.4888963037942619E-4</v>
      </c>
      <c r="BF39" s="26">
        <f t="shared" si="67"/>
        <v>1.7426466673261462E-3</v>
      </c>
      <c r="BG39" s="26">
        <f t="shared" si="67"/>
        <v>2.9871505662110359E-2</v>
      </c>
      <c r="BH39" s="118">
        <f t="shared" si="27"/>
        <v>4.3307414704078298E-2</v>
      </c>
    </row>
    <row r="40" spans="4:60">
      <c r="D40" s="44" t="s">
        <v>79</v>
      </c>
      <c r="E40" s="23">
        <f t="shared" ref="E40:J40" si="68">E79</f>
        <v>7.2627270799144614E-3</v>
      </c>
      <c r="F40" s="26">
        <f t="shared" si="68"/>
        <v>2.3445495502000917E-3</v>
      </c>
      <c r="G40" s="26">
        <f t="shared" si="68"/>
        <v>2.0760133123409266E-2</v>
      </c>
      <c r="H40" s="26">
        <f t="shared" si="68"/>
        <v>1.3191484992252564E-3</v>
      </c>
      <c r="I40" s="26">
        <f t="shared" si="68"/>
        <v>1.4557431320321498E-2</v>
      </c>
      <c r="J40" s="26">
        <f t="shared" si="68"/>
        <v>0.97979144355300141</v>
      </c>
      <c r="K40" s="118">
        <f t="shared" si="13"/>
        <v>1.0260354331260719</v>
      </c>
      <c r="L40" s="23">
        <f t="shared" ref="L40:Q40" si="69">L79</f>
        <v>6.4284260001318018E-3</v>
      </c>
      <c r="M40" s="26">
        <f t="shared" si="69"/>
        <v>2.1057993573306596E-3</v>
      </c>
      <c r="N40" s="26">
        <f t="shared" si="69"/>
        <v>2.2428649380791078E-2</v>
      </c>
      <c r="O40" s="26">
        <f t="shared" si="69"/>
        <v>1.2887442858977433E-3</v>
      </c>
      <c r="P40" s="26">
        <f t="shared" si="69"/>
        <v>1.4387501025711805E-2</v>
      </c>
      <c r="Q40" s="26">
        <f t="shared" si="69"/>
        <v>0.89774230445009318</v>
      </c>
      <c r="R40" s="118">
        <f t="shared" si="15"/>
        <v>0.94438142449995621</v>
      </c>
      <c r="S40" s="23">
        <f t="shared" ref="S40:X40" si="70">S79</f>
        <v>6.048565894193508E-3</v>
      </c>
      <c r="T40" s="26">
        <f t="shared" si="70"/>
        <v>2.0709528612822101E-3</v>
      </c>
      <c r="U40" s="26">
        <f t="shared" si="70"/>
        <v>2.4748369768472341E-2</v>
      </c>
      <c r="V40" s="26">
        <f t="shared" si="70"/>
        <v>1.3009894801218861E-3</v>
      </c>
      <c r="W40" s="26">
        <f t="shared" si="70"/>
        <v>1.1655225709091912E-2</v>
      </c>
      <c r="X40" s="26">
        <f t="shared" si="70"/>
        <v>0.87145258803651315</v>
      </c>
      <c r="Y40" s="118">
        <f t="shared" si="17"/>
        <v>0.91727669174967497</v>
      </c>
      <c r="Z40" s="23">
        <f t="shared" ref="Z40:AE40" si="71">Z79</f>
        <v>6.9447317411737439E-3</v>
      </c>
      <c r="AA40" s="26">
        <f t="shared" si="71"/>
        <v>2.1212582477102078E-3</v>
      </c>
      <c r="AB40" s="26">
        <f t="shared" si="71"/>
        <v>3.2448734154849043E-2</v>
      </c>
      <c r="AC40" s="26">
        <f t="shared" si="71"/>
        <v>1.3268749014683236E-3</v>
      </c>
      <c r="AD40" s="26">
        <f t="shared" si="71"/>
        <v>1.5173726221597411E-2</v>
      </c>
      <c r="AE40" s="26">
        <f t="shared" si="71"/>
        <v>0.79879955844980555</v>
      </c>
      <c r="AF40" s="118">
        <f t="shared" si="19"/>
        <v>0.8568148837166043</v>
      </c>
      <c r="AG40" s="23">
        <f t="shared" ref="AG40:AL40" si="72">AG79</f>
        <v>7.0450341058180457E-3</v>
      </c>
      <c r="AH40" s="26">
        <f t="shared" si="72"/>
        <v>2.4754648578749656E-3</v>
      </c>
      <c r="AI40" s="26">
        <f t="shared" si="72"/>
        <v>3.3899263995991018E-2</v>
      </c>
      <c r="AJ40" s="26">
        <f t="shared" si="72"/>
        <v>1.3129254123033776E-3</v>
      </c>
      <c r="AK40" s="26">
        <f t="shared" si="72"/>
        <v>1.4835295664532348E-2</v>
      </c>
      <c r="AL40" s="26">
        <f t="shared" si="72"/>
        <v>0.8606085265590544</v>
      </c>
      <c r="AM40" s="118">
        <f t="shared" si="21"/>
        <v>0.92017651059557415</v>
      </c>
      <c r="AN40" s="23">
        <f t="shared" ref="AN40:AS40" si="73">AN79</f>
        <v>7.0322655294004586E-3</v>
      </c>
      <c r="AO40" s="26">
        <f t="shared" si="73"/>
        <v>2.3793576165427538E-3</v>
      </c>
      <c r="AP40" s="26">
        <f t="shared" si="73"/>
        <v>3.7985716818137852E-2</v>
      </c>
      <c r="AQ40" s="26">
        <f t="shared" si="73"/>
        <v>1.1911656933396673E-3</v>
      </c>
      <c r="AR40" s="26">
        <f t="shared" si="73"/>
        <v>1.4866543103445469E-2</v>
      </c>
      <c r="AS40" s="26">
        <f t="shared" si="73"/>
        <v>0.88971078681802607</v>
      </c>
      <c r="AT40" s="118">
        <f t="shared" si="23"/>
        <v>0.95316583557889223</v>
      </c>
      <c r="AU40" s="23">
        <f t="shared" ref="AU40:AZ40" si="74">AU79</f>
        <v>6.9994684025836713E-3</v>
      </c>
      <c r="AV40" s="26">
        <f t="shared" si="74"/>
        <v>2.3682607526422103E-3</v>
      </c>
      <c r="AW40" s="26">
        <f t="shared" si="74"/>
        <v>3.7808558779024781E-2</v>
      </c>
      <c r="AX40" s="26">
        <f t="shared" si="74"/>
        <v>1.1856103268449102E-3</v>
      </c>
      <c r="AY40" s="26">
        <f t="shared" si="74"/>
        <v>1.4797208420696012E-2</v>
      </c>
      <c r="AZ40" s="26">
        <f t="shared" si="74"/>
        <v>0.88556134772424633</v>
      </c>
      <c r="BA40" s="118">
        <f t="shared" si="25"/>
        <v>0.94872045440603792</v>
      </c>
      <c r="BB40" s="23">
        <f t="shared" ref="BB40:BG40" si="75">BB79</f>
        <v>6.9711304830485264E-3</v>
      </c>
      <c r="BC40" s="26">
        <f t="shared" si="75"/>
        <v>2.3586726555487447E-3</v>
      </c>
      <c r="BD40" s="26">
        <f t="shared" si="75"/>
        <v>3.7655487740655025E-2</v>
      </c>
      <c r="BE40" s="26">
        <f t="shared" si="75"/>
        <v>1.1808102865976011E-3</v>
      </c>
      <c r="BF40" s="26">
        <f t="shared" si="75"/>
        <v>1.4737300713788485E-2</v>
      </c>
      <c r="BG40" s="26">
        <f t="shared" si="75"/>
        <v>0.88197608027650976</v>
      </c>
      <c r="BH40" s="118">
        <f t="shared" si="27"/>
        <v>0.94487948215614814</v>
      </c>
    </row>
    <row r="41" spans="4:60">
      <c r="D41" s="44" t="s">
        <v>85</v>
      </c>
      <c r="E41" s="23">
        <f t="shared" ref="E41:J41" si="76">E84</f>
        <v>1.1569416200114957E-2</v>
      </c>
      <c r="F41" s="26">
        <f t="shared" si="76"/>
        <v>1.6672025644893511E-3</v>
      </c>
      <c r="G41" s="26">
        <f t="shared" si="76"/>
        <v>4.6416490824631252E-3</v>
      </c>
      <c r="H41" s="26">
        <f t="shared" si="76"/>
        <v>1.1351056753855268E-3</v>
      </c>
      <c r="I41" s="26">
        <f t="shared" si="76"/>
        <v>2.3598699885532511E-3</v>
      </c>
      <c r="J41" s="26">
        <f t="shared" si="76"/>
        <v>3.9412754381239985E-2</v>
      </c>
      <c r="K41" s="118">
        <f t="shared" si="13"/>
        <v>6.0785997892246195E-2</v>
      </c>
      <c r="L41" s="23">
        <f t="shared" ref="L41:Q41" si="77">L84</f>
        <v>1.0254632805738009E-2</v>
      </c>
      <c r="M41" s="26">
        <f t="shared" si="77"/>
        <v>1.4995111089201743E-3</v>
      </c>
      <c r="N41" s="26">
        <f t="shared" si="77"/>
        <v>5.0216800219301683E-3</v>
      </c>
      <c r="O41" s="26">
        <f t="shared" si="77"/>
        <v>1.1104860436182296E-3</v>
      </c>
      <c r="P41" s="26">
        <f t="shared" si="77"/>
        <v>2.3355675879068653E-3</v>
      </c>
      <c r="Q41" s="26">
        <f t="shared" si="77"/>
        <v>3.6162511106868127E-2</v>
      </c>
      <c r="R41" s="118">
        <f t="shared" si="15"/>
        <v>5.6384388674981571E-2</v>
      </c>
      <c r="S41" s="23">
        <f t="shared" ref="S41:X41" si="78">S84</f>
        <v>9.6565875045208499E-3</v>
      </c>
      <c r="T41" s="26">
        <f t="shared" si="78"/>
        <v>1.4759060444878981E-3</v>
      </c>
      <c r="U41" s="26">
        <f t="shared" si="78"/>
        <v>5.5455970465736045E-3</v>
      </c>
      <c r="V41" s="26">
        <f t="shared" si="78"/>
        <v>1.1219562854905261E-3</v>
      </c>
      <c r="W41" s="26">
        <f t="shared" si="78"/>
        <v>1.893579570069246E-3</v>
      </c>
      <c r="X41" s="26">
        <f t="shared" si="78"/>
        <v>3.5132289440142857E-2</v>
      </c>
      <c r="Y41" s="118">
        <f t="shared" si="17"/>
        <v>5.4825915891284979E-2</v>
      </c>
      <c r="Z41" s="23">
        <f t="shared" ref="Z41:AE41" si="79">Z84</f>
        <v>1.1094109144253796E-2</v>
      </c>
      <c r="AA41" s="26">
        <f t="shared" si="79"/>
        <v>1.5126823417989227E-3</v>
      </c>
      <c r="AB41" s="26">
        <f t="shared" si="79"/>
        <v>7.2755389227732274E-3</v>
      </c>
      <c r="AC41" s="26">
        <f t="shared" si="79"/>
        <v>1.1449798029494005E-3</v>
      </c>
      <c r="AD41" s="26">
        <f t="shared" si="79"/>
        <v>2.46672542672992E-3</v>
      </c>
      <c r="AE41" s="26">
        <f t="shared" si="79"/>
        <v>3.2223016951849127E-2</v>
      </c>
      <c r="AF41" s="118">
        <f t="shared" si="19"/>
        <v>5.5717052590354393E-2</v>
      </c>
      <c r="AG41" s="23">
        <f t="shared" ref="AG41:AL41" si="80">AG84</f>
        <v>1.1263995585829651E-2</v>
      </c>
      <c r="AH41" s="26">
        <f t="shared" si="80"/>
        <v>1.766783646834211E-3</v>
      </c>
      <c r="AI41" s="26">
        <f t="shared" si="80"/>
        <v>7.6072920647443001E-3</v>
      </c>
      <c r="AJ41" s="26">
        <f t="shared" si="80"/>
        <v>1.1339145112188183E-3</v>
      </c>
      <c r="AK41" s="26">
        <f t="shared" si="80"/>
        <v>2.4137772232784476E-3</v>
      </c>
      <c r="AL41" s="26">
        <f t="shared" si="80"/>
        <v>3.4746130012134495E-2</v>
      </c>
      <c r="AM41" s="118">
        <f t="shared" si="21"/>
        <v>5.8931893044039924E-2</v>
      </c>
      <c r="AN41" s="23">
        <f t="shared" ref="AN41:AS41" si="81">AN84</f>
        <v>1.1242712060794635E-2</v>
      </c>
      <c r="AO41" s="26">
        <f t="shared" si="81"/>
        <v>1.6980590243795858E-3</v>
      </c>
      <c r="AP41" s="26">
        <f t="shared" si="81"/>
        <v>8.5236695225964308E-3</v>
      </c>
      <c r="AQ41" s="26">
        <f t="shared" si="81"/>
        <v>1.0286766720928823E-3</v>
      </c>
      <c r="AR41" s="26">
        <f t="shared" si="81"/>
        <v>2.4186745156125262E-3</v>
      </c>
      <c r="AS41" s="26">
        <f t="shared" si="81"/>
        <v>3.5918327606767206E-2</v>
      </c>
      <c r="AT41" s="118">
        <f t="shared" si="23"/>
        <v>6.0830119402243268E-2</v>
      </c>
      <c r="AU41" s="23">
        <f t="shared" ref="AU41:AZ41" si="82">AU84</f>
        <v>1.1179575067458694E-2</v>
      </c>
      <c r="AV41" s="26">
        <f t="shared" si="82"/>
        <v>1.6885230386915638E-3</v>
      </c>
      <c r="AW41" s="26">
        <f t="shared" si="82"/>
        <v>8.4758021696894233E-3</v>
      </c>
      <c r="AX41" s="26">
        <f t="shared" si="82"/>
        <v>1.0228998139967605E-3</v>
      </c>
      <c r="AY41" s="26">
        <f t="shared" si="82"/>
        <v>2.4050916864919126E-3</v>
      </c>
      <c r="AZ41" s="26">
        <f t="shared" si="82"/>
        <v>3.571661691645657E-2</v>
      </c>
      <c r="BA41" s="118">
        <f t="shared" si="25"/>
        <v>6.0488508692784923E-2</v>
      </c>
      <c r="BB41" s="23">
        <f t="shared" ref="BB41:BG41" si="83">BB84</f>
        <v>1.1130333554774432E-2</v>
      </c>
      <c r="BC41" s="26">
        <f t="shared" si="83"/>
        <v>1.6810857767092712E-3</v>
      </c>
      <c r="BD41" s="26">
        <f t="shared" si="83"/>
        <v>8.4384696845520493E-3</v>
      </c>
      <c r="BE41" s="26">
        <f t="shared" si="83"/>
        <v>1.0183943534706028E-3</v>
      </c>
      <c r="BF41" s="26">
        <f t="shared" si="83"/>
        <v>2.3944982290418229E-3</v>
      </c>
      <c r="BG41" s="26">
        <f t="shared" si="83"/>
        <v>3.5559299645064928E-2</v>
      </c>
      <c r="BH41" s="118">
        <f t="shared" si="27"/>
        <v>6.0222081243613099E-2</v>
      </c>
    </row>
    <row r="42" spans="4:60">
      <c r="D42" s="44" t="s">
        <v>90</v>
      </c>
      <c r="E42" s="23">
        <f t="shared" ref="E42:J42" si="84">E88</f>
        <v>1.9631251979280756E-2</v>
      </c>
      <c r="F42" s="26">
        <f t="shared" si="84"/>
        <v>2.8439166963971675E-3</v>
      </c>
      <c r="G42" s="26">
        <f t="shared" si="84"/>
        <v>1.4965664605288314E-2</v>
      </c>
      <c r="H42" s="26">
        <f t="shared" si="84"/>
        <v>2.0992291869448305E-3</v>
      </c>
      <c r="I42" s="26">
        <f t="shared" si="84"/>
        <v>4.4244488943326011E-3</v>
      </c>
      <c r="J42" s="26">
        <f t="shared" si="84"/>
        <v>9.4940976222587375E-2</v>
      </c>
      <c r="K42" s="118">
        <f t="shared" si="13"/>
        <v>0.13890548758483104</v>
      </c>
      <c r="L42" s="23">
        <f t="shared" ref="L42:Q42" si="85">L88</f>
        <v>1.7427223865989529E-2</v>
      </c>
      <c r="M42" s="26">
        <f t="shared" si="85"/>
        <v>2.5618266086693195E-3</v>
      </c>
      <c r="N42" s="26">
        <f t="shared" si="85"/>
        <v>1.6216020467686477E-2</v>
      </c>
      <c r="O42" s="26">
        <f t="shared" si="85"/>
        <v>2.056876465497921E-3</v>
      </c>
      <c r="P42" s="26">
        <f t="shared" si="85"/>
        <v>4.3856613032782115E-3</v>
      </c>
      <c r="Q42" s="26">
        <f t="shared" si="85"/>
        <v>8.7246302293187195E-2</v>
      </c>
      <c r="R42" s="118">
        <f t="shared" si="15"/>
        <v>0.12989391100430867</v>
      </c>
      <c r="S42" s="23">
        <f t="shared" ref="S42:X42" si="86">S88</f>
        <v>1.6426394140806523E-2</v>
      </c>
      <c r="T42" s="26">
        <f t="shared" si="86"/>
        <v>2.5238830026908243E-3</v>
      </c>
      <c r="U42" s="26">
        <f t="shared" si="86"/>
        <v>1.7924787678416335E-2</v>
      </c>
      <c r="V42" s="26">
        <f t="shared" si="86"/>
        <v>2.0800870155500599E-3</v>
      </c>
      <c r="W42" s="26">
        <f t="shared" si="86"/>
        <v>3.559071159740977E-3</v>
      </c>
      <c r="X42" s="26">
        <f t="shared" si="86"/>
        <v>8.4840919048780425E-2</v>
      </c>
      <c r="Y42" s="118">
        <f t="shared" si="17"/>
        <v>0.12735514204598514</v>
      </c>
      <c r="Z42" s="23">
        <f t="shared" ref="Z42:AE42" si="87">Z88</f>
        <v>1.8884371283275778E-2</v>
      </c>
      <c r="AA42" s="26">
        <f t="shared" si="87"/>
        <v>2.5885096120540087E-3</v>
      </c>
      <c r="AB42" s="26">
        <f t="shared" si="87"/>
        <v>2.353219378621554E-2</v>
      </c>
      <c r="AC42" s="26">
        <f t="shared" si="87"/>
        <v>2.1241976808317048E-3</v>
      </c>
      <c r="AD42" s="26">
        <f t="shared" si="87"/>
        <v>4.6394389027746173E-3</v>
      </c>
      <c r="AE42" s="26">
        <f t="shared" si="87"/>
        <v>7.7867574928835087E-2</v>
      </c>
      <c r="AF42" s="118">
        <f t="shared" si="19"/>
        <v>0.12963628619398673</v>
      </c>
      <c r="AG42" s="23">
        <f t="shared" ref="AG42:AL42" si="88">AG88</f>
        <v>1.9192592034667826E-2</v>
      </c>
      <c r="AH42" s="26">
        <f t="shared" si="88"/>
        <v>3.0263313697143782E-3</v>
      </c>
      <c r="AI42" s="26">
        <f t="shared" si="88"/>
        <v>2.4629659166797057E-2</v>
      </c>
      <c r="AJ42" s="26">
        <f t="shared" si="88"/>
        <v>2.1057581080375191E-3</v>
      </c>
      <c r="AK42" s="26">
        <f t="shared" si="88"/>
        <v>4.5443617762169599E-3</v>
      </c>
      <c r="AL42" s="26">
        <f t="shared" si="88"/>
        <v>8.4048110414552388E-2</v>
      </c>
      <c r="AM42" s="118">
        <f t="shared" si="21"/>
        <v>0.13754681286998613</v>
      </c>
      <c r="AN42" s="23">
        <f t="shared" ref="AN42:AS42" si="89">AN88</f>
        <v>1.9156267653950714E-2</v>
      </c>
      <c r="AO42" s="26">
        <f t="shared" si="89"/>
        <v>2.9086036122374119E-3</v>
      </c>
      <c r="AP42" s="26">
        <f t="shared" si="89"/>
        <v>2.7596471903249688E-2</v>
      </c>
      <c r="AQ42" s="26">
        <f t="shared" si="89"/>
        <v>1.9103181754831326E-3</v>
      </c>
      <c r="AR42" s="26">
        <f t="shared" si="89"/>
        <v>4.5535676196660473E-3</v>
      </c>
      <c r="AS42" s="26">
        <f t="shared" si="89"/>
        <v>8.6883292230816631E-2</v>
      </c>
      <c r="AT42" s="118">
        <f t="shared" si="23"/>
        <v>0.14300852119540364</v>
      </c>
      <c r="AU42" s="23">
        <f t="shared" ref="AU42:AZ42" si="90">AU88</f>
        <v>1.9028926044899381E-2</v>
      </c>
      <c r="AV42" s="26">
        <f t="shared" si="90"/>
        <v>2.8892686211647407E-3</v>
      </c>
      <c r="AW42" s="26">
        <f t="shared" si="90"/>
        <v>2.7413023895538492E-2</v>
      </c>
      <c r="AX42" s="26">
        <f t="shared" si="90"/>
        <v>1.8976193035180682E-3</v>
      </c>
      <c r="AY42" s="26">
        <f t="shared" si="90"/>
        <v>4.523297702890651E-3</v>
      </c>
      <c r="AZ42" s="26">
        <f t="shared" si="90"/>
        <v>8.6305734095160319E-2</v>
      </c>
      <c r="BA42" s="118">
        <f t="shared" si="25"/>
        <v>0.14205786966317166</v>
      </c>
      <c r="BB42" s="23">
        <f t="shared" ref="BB42:BG42" si="91">BB88</f>
        <v>1.8938166856373659E-2</v>
      </c>
      <c r="BC42" s="26">
        <f t="shared" si="91"/>
        <v>2.8754881442807061E-3</v>
      </c>
      <c r="BD42" s="26">
        <f t="shared" si="91"/>
        <v>2.7282276432548481E-2</v>
      </c>
      <c r="BE42" s="26">
        <f t="shared" si="91"/>
        <v>1.8885685358756028E-3</v>
      </c>
      <c r="BF42" s="26">
        <f t="shared" si="91"/>
        <v>4.501723661980199E-3</v>
      </c>
      <c r="BG42" s="26">
        <f t="shared" si="91"/>
        <v>8.5894095604732087E-2</v>
      </c>
      <c r="BH42" s="118">
        <f t="shared" si="27"/>
        <v>0.14138031923579072</v>
      </c>
    </row>
    <row r="43" spans="4:60">
      <c r="D43" s="44" t="s">
        <v>97</v>
      </c>
      <c r="E43" s="23">
        <f t="shared" ref="E43:J43" si="92">E95</f>
        <v>2.5583537820624246E-3</v>
      </c>
      <c r="F43" s="26">
        <f t="shared" si="92"/>
        <v>3.5325382199678296E-4</v>
      </c>
      <c r="G43" s="26">
        <f t="shared" si="92"/>
        <v>1.3281562767682249E-3</v>
      </c>
      <c r="H43" s="26">
        <f t="shared" si="92"/>
        <v>2.3758827832776744E-4</v>
      </c>
      <c r="I43" s="26">
        <f t="shared" si="92"/>
        <v>6.0211425781554718E-4</v>
      </c>
      <c r="J43" s="26">
        <f t="shared" si="92"/>
        <v>1.5440588552088396E-2</v>
      </c>
      <c r="K43" s="118">
        <f t="shared" si="13"/>
        <v>2.0520054969059141E-2</v>
      </c>
      <c r="L43" s="23">
        <f t="shared" ref="L43:Q43" si="93">L95</f>
        <v>2.2780326212866273E-3</v>
      </c>
      <c r="M43" s="26">
        <f t="shared" si="93"/>
        <v>3.1918234136095295E-4</v>
      </c>
      <c r="N43" s="26">
        <f t="shared" si="93"/>
        <v>1.4434993094066925E-3</v>
      </c>
      <c r="O43" s="26">
        <f t="shared" si="93"/>
        <v>2.3350301313214688E-4</v>
      </c>
      <c r="P43" s="26">
        <f t="shared" si="93"/>
        <v>5.986513175159808E-4</v>
      </c>
      <c r="Q43" s="26">
        <f t="shared" si="93"/>
        <v>1.4232340078723945E-2</v>
      </c>
      <c r="R43" s="118">
        <f t="shared" si="15"/>
        <v>1.9105208681426344E-2</v>
      </c>
      <c r="S43" s="23">
        <f t="shared" ref="S43:X43" si="94">S95</f>
        <v>2.1511750537756735E-3</v>
      </c>
      <c r="T43" s="26">
        <f t="shared" si="94"/>
        <v>3.1503595875220639E-4</v>
      </c>
      <c r="U43" s="26">
        <f t="shared" si="94"/>
        <v>1.5985569079978563E-3</v>
      </c>
      <c r="V43" s="26">
        <f t="shared" si="94"/>
        <v>2.3657430230530284E-4</v>
      </c>
      <c r="W43" s="26">
        <f t="shared" si="94"/>
        <v>4.8671789043042228E-4</v>
      </c>
      <c r="X43" s="26">
        <f t="shared" si="94"/>
        <v>1.3865528642595173E-2</v>
      </c>
      <c r="Y43" s="118">
        <f t="shared" si="17"/>
        <v>1.8653588755856633E-2</v>
      </c>
      <c r="Z43" s="23">
        <f t="shared" ref="Z43:AE43" si="95">Z95</f>
        <v>2.4763131618916923E-3</v>
      </c>
      <c r="AA43" s="26">
        <f t="shared" si="95"/>
        <v>3.2352676319122943E-4</v>
      </c>
      <c r="AB43" s="26">
        <f t="shared" si="95"/>
        <v>2.1013868947726494E-3</v>
      </c>
      <c r="AC43" s="26">
        <f t="shared" si="95"/>
        <v>2.4190815942895584E-4</v>
      </c>
      <c r="AD43" s="26">
        <f t="shared" si="95"/>
        <v>6.3529526779814761E-4</v>
      </c>
      <c r="AE43" s="26">
        <f t="shared" si="95"/>
        <v>1.2742576195801061E-2</v>
      </c>
      <c r="AF43" s="118">
        <f t="shared" si="19"/>
        <v>1.8521006442883736E-2</v>
      </c>
      <c r="AG43" s="23">
        <f t="shared" ref="AG43:AL43" si="96">AG95</f>
        <v>2.5215568787097372E-3</v>
      </c>
      <c r="AH43" s="26">
        <f t="shared" si="96"/>
        <v>3.7897364767950443E-4</v>
      </c>
      <c r="AI43" s="26">
        <f t="shared" si="96"/>
        <v>2.2036068153642222E-3</v>
      </c>
      <c r="AJ43" s="26">
        <f t="shared" si="96"/>
        <v>2.4026813090677381E-4</v>
      </c>
      <c r="AK43" s="26">
        <f t="shared" si="96"/>
        <v>6.2346942477215373E-4</v>
      </c>
      <c r="AL43" s="26">
        <f t="shared" si="96"/>
        <v>1.3780362602764828E-2</v>
      </c>
      <c r="AM43" s="118">
        <f t="shared" si="21"/>
        <v>1.9748237500197219E-2</v>
      </c>
      <c r="AN43" s="23">
        <f t="shared" ref="AN43:AS43" si="97">AN95</f>
        <v>2.516764576390414E-3</v>
      </c>
      <c r="AO43" s="26">
        <f t="shared" si="97"/>
        <v>3.6422825278771987E-4</v>
      </c>
      <c r="AP43" s="26">
        <f t="shared" si="97"/>
        <v>2.4690269297017839E-3</v>
      </c>
      <c r="AQ43" s="26">
        <f t="shared" si="97"/>
        <v>2.1796660268152317E-4</v>
      </c>
      <c r="AR43" s="26">
        <f t="shared" si="97"/>
        <v>6.2472748225618328E-4</v>
      </c>
      <c r="AS43" s="26">
        <f t="shared" si="97"/>
        <v>1.4245100562523533E-2</v>
      </c>
      <c r="AT43" s="118">
        <f t="shared" si="23"/>
        <v>2.0437814406341157E-2</v>
      </c>
      <c r="AU43" s="23">
        <f t="shared" ref="AU43:AZ43" si="98">AU95</f>
        <v>2.4950135300168931E-3</v>
      </c>
      <c r="AV43" s="26">
        <f t="shared" si="98"/>
        <v>3.6108042335176429E-4</v>
      </c>
      <c r="AW43" s="26">
        <f t="shared" si="98"/>
        <v>2.4476884542046287E-3</v>
      </c>
      <c r="AX43" s="26">
        <f t="shared" si="98"/>
        <v>2.1608283424037476E-4</v>
      </c>
      <c r="AY43" s="26">
        <f t="shared" si="98"/>
        <v>6.1932829769802491E-4</v>
      </c>
      <c r="AZ43" s="26">
        <f t="shared" si="98"/>
        <v>1.4121987798684772E-2</v>
      </c>
      <c r="BA43" s="118">
        <f t="shared" si="25"/>
        <v>2.0261181338196457E-2</v>
      </c>
      <c r="BB43" s="23">
        <f t="shared" ref="BB43:BG43" si="99">BB95</f>
        <v>2.481337076101495E-3</v>
      </c>
      <c r="BC43" s="26">
        <f t="shared" si="99"/>
        <v>3.5910115562022235E-4</v>
      </c>
      <c r="BD43" s="26">
        <f t="shared" si="99"/>
        <v>2.4342714133988599E-3</v>
      </c>
      <c r="BE43" s="26">
        <f t="shared" si="99"/>
        <v>2.1489837295836435E-4</v>
      </c>
      <c r="BF43" s="26">
        <f t="shared" si="99"/>
        <v>6.1593344038760717E-4</v>
      </c>
      <c r="BG43" s="26">
        <f t="shared" si="99"/>
        <v>1.4044577911724671E-2</v>
      </c>
      <c r="BH43" s="118">
        <f t="shared" si="27"/>
        <v>2.0150119370191219E-2</v>
      </c>
    </row>
    <row r="44" spans="4:60">
      <c r="D44" s="44" t="s">
        <v>99</v>
      </c>
      <c r="E44" s="23">
        <f t="shared" ref="E44:J44" si="100">E97</f>
        <v>3.1204869915428157E-2</v>
      </c>
      <c r="F44" s="26">
        <f t="shared" si="100"/>
        <v>4.1499337878113541E-3</v>
      </c>
      <c r="G44" s="26">
        <f t="shared" si="100"/>
        <v>6.4609268669425244E-3</v>
      </c>
      <c r="H44" s="26">
        <f t="shared" si="100"/>
        <v>2.9226766560816113E-3</v>
      </c>
      <c r="I44" s="26">
        <f t="shared" si="100"/>
        <v>2.7511910097790275E-3</v>
      </c>
      <c r="J44" s="26">
        <f t="shared" si="100"/>
        <v>5.9504420577165498E-2</v>
      </c>
      <c r="K44" s="118">
        <f t="shared" si="13"/>
        <v>0.10699401881320816</v>
      </c>
      <c r="L44" s="23">
        <f t="shared" ref="L44:Q44" si="101">L97</f>
        <v>2.7817258504681922E-2</v>
      </c>
      <c r="M44" s="26">
        <f t="shared" si="101"/>
        <v>3.7539265097657091E-3</v>
      </c>
      <c r="N44" s="26">
        <f t="shared" si="101"/>
        <v>7.0299921224856853E-3</v>
      </c>
      <c r="O44" s="26">
        <f t="shared" si="101"/>
        <v>2.8756820148223526E-3</v>
      </c>
      <c r="P44" s="26">
        <f t="shared" si="101"/>
        <v>2.7384725176562374E-3</v>
      </c>
      <c r="Q44" s="26">
        <f t="shared" si="101"/>
        <v>5.4910361717796737E-2</v>
      </c>
      <c r="R44" s="118">
        <f t="shared" si="15"/>
        <v>9.9125693387208641E-2</v>
      </c>
      <c r="S44" s="23">
        <f t="shared" ref="S44:X44" si="102">S97</f>
        <v>2.6286218925943509E-2</v>
      </c>
      <c r="T44" s="26">
        <f t="shared" si="102"/>
        <v>3.707703679482156E-3</v>
      </c>
      <c r="U44" s="26">
        <f t="shared" si="102"/>
        <v>7.7904822008366403E-3</v>
      </c>
      <c r="V44" s="26">
        <f t="shared" si="102"/>
        <v>2.915505870716447E-3</v>
      </c>
      <c r="W44" s="26">
        <f t="shared" si="102"/>
        <v>2.2279720299511196E-3</v>
      </c>
      <c r="X44" s="26">
        <f t="shared" si="102"/>
        <v>5.3531868749395972E-2</v>
      </c>
      <c r="Y44" s="118">
        <f t="shared" si="17"/>
        <v>9.6459751456325848E-2</v>
      </c>
      <c r="Z44" s="23">
        <f t="shared" ref="Z44:AE44" si="103">Z97</f>
        <v>3.0273985770231389E-2</v>
      </c>
      <c r="AA44" s="26">
        <f t="shared" si="103"/>
        <v>3.8094894197507139E-3</v>
      </c>
      <c r="AB44" s="26">
        <f t="shared" si="103"/>
        <v>1.0245989967826198E-2</v>
      </c>
      <c r="AC44" s="26">
        <f t="shared" si="103"/>
        <v>2.9826928847348604E-3</v>
      </c>
      <c r="AD44" s="26">
        <f t="shared" si="103"/>
        <v>2.9095090573888253E-3</v>
      </c>
      <c r="AE44" s="26">
        <f t="shared" si="103"/>
        <v>4.9220370687539192E-2</v>
      </c>
      <c r="AF44" s="118">
        <f t="shared" si="19"/>
        <v>9.9442037787471182E-2</v>
      </c>
      <c r="AG44" s="23">
        <f t="shared" ref="AG44:AL44" si="104">AG97</f>
        <v>3.0848835496193328E-2</v>
      </c>
      <c r="AH44" s="26">
        <f t="shared" si="104"/>
        <v>4.4655148717098053E-3</v>
      </c>
      <c r="AI44" s="26">
        <f t="shared" si="104"/>
        <v>1.0751968488901028E-2</v>
      </c>
      <c r="AJ44" s="26">
        <f t="shared" si="104"/>
        <v>2.9645594244597602E-3</v>
      </c>
      <c r="AK44" s="26">
        <f t="shared" si="104"/>
        <v>2.8573617229218288E-3</v>
      </c>
      <c r="AL44" s="26">
        <f t="shared" si="104"/>
        <v>5.3266511534502375E-2</v>
      </c>
      <c r="AM44" s="118">
        <f t="shared" si="21"/>
        <v>0.10515475153868813</v>
      </c>
      <c r="AN44" s="23">
        <f t="shared" ref="AN44:AS44" si="105">AN97</f>
        <v>3.0790095793388077E-2</v>
      </c>
      <c r="AO44" s="26">
        <f t="shared" si="105"/>
        <v>4.2917518249828267E-3</v>
      </c>
      <c r="AP44" s="26">
        <f t="shared" si="105"/>
        <v>1.204697876035832E-2</v>
      </c>
      <c r="AQ44" s="26">
        <f t="shared" si="105"/>
        <v>2.6893813399146843E-3</v>
      </c>
      <c r="AR44" s="26">
        <f t="shared" si="105"/>
        <v>2.8631171307045671E-3</v>
      </c>
      <c r="AS44" s="26">
        <f t="shared" si="105"/>
        <v>5.5062708646011975E-2</v>
      </c>
      <c r="AT44" s="118">
        <f t="shared" si="23"/>
        <v>0.10774403349536044</v>
      </c>
      <c r="AU44" s="23">
        <f t="shared" ref="AU44:AZ44" si="106">AU97</f>
        <v>3.0501370738857562E-2</v>
      </c>
      <c r="AV44" s="26">
        <f t="shared" si="106"/>
        <v>4.2515071863167223E-3</v>
      </c>
      <c r="AW44" s="26">
        <f t="shared" si="106"/>
        <v>1.1934011765294298E-2</v>
      </c>
      <c r="AX44" s="26">
        <f t="shared" si="106"/>
        <v>2.664162458517538E-3</v>
      </c>
      <c r="AY44" s="26">
        <f t="shared" si="106"/>
        <v>2.8362690931006225E-3</v>
      </c>
      <c r="AZ44" s="26">
        <f t="shared" si="106"/>
        <v>5.4546374313598767E-2</v>
      </c>
      <c r="BA44" s="118">
        <f t="shared" si="25"/>
        <v>0.10673369555568551</v>
      </c>
      <c r="BB44" s="23">
        <f t="shared" ref="BB44:BG44" si="107">BB97</f>
        <v>3.0326117282173708E-2</v>
      </c>
      <c r="BC44" s="26">
        <f t="shared" si="107"/>
        <v>4.2270790602204414E-3</v>
      </c>
      <c r="BD44" s="26">
        <f t="shared" si="107"/>
        <v>1.1865441836687479E-2</v>
      </c>
      <c r="BE44" s="26">
        <f t="shared" si="107"/>
        <v>2.6488548290991747E-3</v>
      </c>
      <c r="BF44" s="26">
        <f t="shared" si="107"/>
        <v>2.8199725808255786E-3</v>
      </c>
      <c r="BG44" s="26">
        <f t="shared" si="107"/>
        <v>5.4232964115418683E-2</v>
      </c>
      <c r="BH44" s="118">
        <f t="shared" si="27"/>
        <v>0.10612042970442506</v>
      </c>
    </row>
    <row r="45" spans="4:60">
      <c r="D45" s="44" t="s">
        <v>102</v>
      </c>
      <c r="E45" s="23">
        <f t="shared" ref="E45:J45" si="108">E100</f>
        <v>9.5611166351251067E-3</v>
      </c>
      <c r="F45" s="26">
        <f t="shared" si="108"/>
        <v>5.8520791232801505E-3</v>
      </c>
      <c r="G45" s="26">
        <f t="shared" si="108"/>
        <v>1.0450393782786766E-2</v>
      </c>
      <c r="H45" s="26">
        <f t="shared" si="108"/>
        <v>1.4077551028942078E-3</v>
      </c>
      <c r="I45" s="26">
        <f t="shared" si="108"/>
        <v>8.8786081263996265E-3</v>
      </c>
      <c r="J45" s="26">
        <f t="shared" si="108"/>
        <v>0.1518225909787973</v>
      </c>
      <c r="K45" s="118">
        <f t="shared" si="13"/>
        <v>0.18797254374928316</v>
      </c>
      <c r="L45" s="23">
        <f t="shared" ref="L45:Q45" si="109">L100</f>
        <v>8.4755511996696814E-3</v>
      </c>
      <c r="M45" s="26">
        <f t="shared" si="109"/>
        <v>5.2640762775417911E-3</v>
      </c>
      <c r="N45" s="26">
        <f t="shared" si="109"/>
        <v>1.1307329667998519E-2</v>
      </c>
      <c r="O45" s="26">
        <f t="shared" si="109"/>
        <v>1.3773825808904867E-3</v>
      </c>
      <c r="P45" s="26">
        <f t="shared" si="109"/>
        <v>8.7881996953978782E-3</v>
      </c>
      <c r="Q45" s="26">
        <f t="shared" si="109"/>
        <v>0.13931852196916161</v>
      </c>
      <c r="R45" s="118">
        <f t="shared" si="15"/>
        <v>0.17453106139065996</v>
      </c>
      <c r="S45" s="23">
        <f t="shared" ref="S45:X45" si="110">S100</f>
        <v>7.9818312734029929E-3</v>
      </c>
      <c r="T45" s="26">
        <f t="shared" si="110"/>
        <v>5.1815801761194722E-3</v>
      </c>
      <c r="U45" s="26">
        <f t="shared" si="110"/>
        <v>1.2487927040397669E-2</v>
      </c>
      <c r="V45" s="26">
        <f t="shared" si="110"/>
        <v>1.3917090215641778E-3</v>
      </c>
      <c r="W45" s="26">
        <f t="shared" si="110"/>
        <v>7.1256102091834476E-3</v>
      </c>
      <c r="X45" s="26">
        <f t="shared" si="110"/>
        <v>0.13535919265899549</v>
      </c>
      <c r="Y45" s="118">
        <f t="shared" si="17"/>
        <v>0.16952785037966325</v>
      </c>
      <c r="Z45" s="23">
        <f t="shared" ref="Z45:AE45" si="111">Z100</f>
        <v>9.1705066944539754E-3</v>
      </c>
      <c r="AA45" s="26">
        <f t="shared" si="111"/>
        <v>5.3109630953816628E-3</v>
      </c>
      <c r="AB45" s="26">
        <f t="shared" si="111"/>
        <v>1.6384351131292073E-2</v>
      </c>
      <c r="AC45" s="26">
        <f t="shared" si="111"/>
        <v>1.4203401629724131E-3</v>
      </c>
      <c r="AD45" s="26">
        <f t="shared" si="111"/>
        <v>9.2828503242559767E-3</v>
      </c>
      <c r="AE45" s="26">
        <f t="shared" si="111"/>
        <v>0.1241565220521734</v>
      </c>
      <c r="AF45" s="118">
        <f t="shared" si="19"/>
        <v>0.16572553346052948</v>
      </c>
      <c r="AG45" s="23">
        <f t="shared" ref="AG45:AL45" si="112">AG100</f>
        <v>9.311637786235883E-3</v>
      </c>
      <c r="AH45" s="26">
        <f t="shared" si="112"/>
        <v>6.2035690636731379E-3</v>
      </c>
      <c r="AI45" s="26">
        <f t="shared" si="112"/>
        <v>1.713274191994836E-2</v>
      </c>
      <c r="AJ45" s="26">
        <f t="shared" si="112"/>
        <v>1.4067196672717247E-3</v>
      </c>
      <c r="AK45" s="26">
        <f t="shared" si="112"/>
        <v>9.0842782208172303E-3</v>
      </c>
      <c r="AL45" s="26">
        <f t="shared" si="112"/>
        <v>0.13388825559664014</v>
      </c>
      <c r="AM45" s="118">
        <f t="shared" si="21"/>
        <v>0.17702720225458646</v>
      </c>
      <c r="AN45" s="23">
        <f t="shared" ref="AN45:AS45" si="113">AN100</f>
        <v>9.2940412917460417E-3</v>
      </c>
      <c r="AO45" s="26">
        <f t="shared" si="113"/>
        <v>5.962260405140799E-3</v>
      </c>
      <c r="AP45" s="26">
        <f t="shared" si="113"/>
        <v>1.9196554793393807E-2</v>
      </c>
      <c r="AQ45" s="26">
        <f t="shared" si="113"/>
        <v>1.2761626934854604E-3</v>
      </c>
      <c r="AR45" s="26">
        <f t="shared" si="113"/>
        <v>9.102707292349823E-3</v>
      </c>
      <c r="AS45" s="26">
        <f t="shared" si="113"/>
        <v>0.13840508851996125</v>
      </c>
      <c r="AT45" s="118">
        <f t="shared" si="23"/>
        <v>0.18323681499607719</v>
      </c>
      <c r="AU45" s="23">
        <f t="shared" ref="AU45:AZ45" si="114">AU100</f>
        <v>9.241120568820196E-3</v>
      </c>
      <c r="AV45" s="26">
        <f t="shared" si="114"/>
        <v>5.9283110045509355E-3</v>
      </c>
      <c r="AW45" s="26">
        <f t="shared" si="114"/>
        <v>1.9087248677199319E-2</v>
      </c>
      <c r="AX45" s="26">
        <f t="shared" si="114"/>
        <v>1.2688961610707382E-3</v>
      </c>
      <c r="AY45" s="26">
        <f t="shared" si="114"/>
        <v>9.0508760345178497E-3</v>
      </c>
      <c r="AZ45" s="26">
        <f t="shared" si="114"/>
        <v>0.1376170032176508</v>
      </c>
      <c r="BA45" s="118">
        <f t="shared" si="25"/>
        <v>0.18219345566380984</v>
      </c>
      <c r="BB45" s="23">
        <f t="shared" ref="BB45:BG45" si="115">BB100</f>
        <v>9.2001621726185579E-3</v>
      </c>
      <c r="BC45" s="26">
        <f t="shared" si="115"/>
        <v>5.9020356076309776E-3</v>
      </c>
      <c r="BD45" s="26">
        <f t="shared" si="115"/>
        <v>1.9002650376820279E-2</v>
      </c>
      <c r="BE45" s="26">
        <f t="shared" si="115"/>
        <v>1.263272173014654E-3</v>
      </c>
      <c r="BF45" s="26">
        <f t="shared" si="115"/>
        <v>9.0107608381157518E-3</v>
      </c>
      <c r="BG45" s="26">
        <f t="shared" si="115"/>
        <v>0.1370070586010976</v>
      </c>
      <c r="BH45" s="118">
        <f t="shared" si="27"/>
        <v>0.18138593976929782</v>
      </c>
    </row>
    <row r="46" spans="4:60">
      <c r="D46" s="66" t="s">
        <v>47</v>
      </c>
      <c r="E46" s="71">
        <f t="shared" ref="E46:J47" si="116">E108</f>
        <v>5.4948118110621148E-2</v>
      </c>
      <c r="F46" s="24">
        <f t="shared" si="116"/>
        <v>8.9893628072750548E-3</v>
      </c>
      <c r="G46" s="24">
        <f t="shared" si="116"/>
        <v>3.8037798544561324E-2</v>
      </c>
      <c r="H46" s="24">
        <f t="shared" si="116"/>
        <v>5.3502170230627045E-3</v>
      </c>
      <c r="I46" s="24">
        <f t="shared" si="116"/>
        <v>1.8809587037681916E-2</v>
      </c>
      <c r="J46" s="24">
        <f t="shared" si="116"/>
        <v>0.38503745309673992</v>
      </c>
      <c r="K46" s="244">
        <f t="shared" si="13"/>
        <v>0.51117253661994211</v>
      </c>
      <c r="L46" s="71">
        <f t="shared" ref="L46:Q47" si="117">L108</f>
        <v>4.7862729879394883E-2</v>
      </c>
      <c r="M46" s="24">
        <f t="shared" si="117"/>
        <v>7.9472423090363089E-3</v>
      </c>
      <c r="N46" s="24">
        <f t="shared" si="117"/>
        <v>4.0340664902126934E-2</v>
      </c>
      <c r="O46" s="24">
        <f t="shared" si="117"/>
        <v>5.1399056850412904E-3</v>
      </c>
      <c r="P46" s="24">
        <f t="shared" si="117"/>
        <v>1.8251396843080071E-2</v>
      </c>
      <c r="Q46" s="24">
        <f t="shared" si="117"/>
        <v>0.34634372674489972</v>
      </c>
      <c r="R46" s="244">
        <f t="shared" si="15"/>
        <v>0.4658856663635792</v>
      </c>
      <c r="S46" s="71">
        <f t="shared" ref="S46:X47" si="118">S108</f>
        <v>4.4404201347541743E-2</v>
      </c>
      <c r="T46" s="24">
        <f t="shared" si="118"/>
        <v>7.7073283391677731E-3</v>
      </c>
      <c r="U46" s="24">
        <f t="shared" si="118"/>
        <v>4.3823701479360426E-2</v>
      </c>
      <c r="V46" s="24">
        <f t="shared" si="118"/>
        <v>5.1137603786543286E-3</v>
      </c>
      <c r="W46" s="24">
        <f t="shared" si="118"/>
        <v>1.4557553886375E-2</v>
      </c>
      <c r="X46" s="24">
        <f t="shared" si="118"/>
        <v>0.33100563800619365</v>
      </c>
      <c r="Y46" s="244">
        <f t="shared" si="17"/>
        <v>0.44661218343729292</v>
      </c>
      <c r="Z46" s="71">
        <f t="shared" ref="Z46:AE47" si="119">Z108</f>
        <v>5.0666073920981838E-2</v>
      </c>
      <c r="AA46" s="24">
        <f t="shared" si="119"/>
        <v>7.846156594516665E-3</v>
      </c>
      <c r="AB46" s="24">
        <f t="shared" si="119"/>
        <v>5.70399686701911E-2</v>
      </c>
      <c r="AC46" s="24">
        <f t="shared" si="119"/>
        <v>5.1813502874427314E-3</v>
      </c>
      <c r="AD46" s="24">
        <f t="shared" si="119"/>
        <v>1.8815048956953798E-2</v>
      </c>
      <c r="AE46" s="24">
        <f t="shared" si="119"/>
        <v>0.30120544852479963</v>
      </c>
      <c r="AF46" s="244">
        <f t="shared" si="19"/>
        <v>0.44075404695488574</v>
      </c>
      <c r="AG46" s="71">
        <f t="shared" ref="AG46:AL47" si="120">AG108</f>
        <v>5.1041524471966734E-2</v>
      </c>
      <c r="AH46" s="24">
        <f t="shared" si="120"/>
        <v>9.0940474715358079E-3</v>
      </c>
      <c r="AI46" s="24">
        <f t="shared" si="120"/>
        <v>5.908261327968739E-2</v>
      </c>
      <c r="AJ46" s="24">
        <f t="shared" si="120"/>
        <v>5.0888539407520778E-3</v>
      </c>
      <c r="AK46" s="24">
        <f t="shared" si="120"/>
        <v>1.8240323914588533E-2</v>
      </c>
      <c r="AL46" s="24">
        <f t="shared" si="120"/>
        <v>0.32175925769173119</v>
      </c>
      <c r="AM46" s="244">
        <f t="shared" si="21"/>
        <v>0.46430662077026175</v>
      </c>
      <c r="AN46" s="71">
        <f t="shared" ref="AN46:AS47" si="121">AN108</f>
        <v>5.0869080882296989E-2</v>
      </c>
      <c r="AO46" s="24">
        <f t="shared" si="121"/>
        <v>8.7272519379359998E-3</v>
      </c>
      <c r="AP46" s="24">
        <f t="shared" si="121"/>
        <v>6.6108260332270422E-2</v>
      </c>
      <c r="AQ46" s="24">
        <f t="shared" si="121"/>
        <v>4.609764427663387E-3</v>
      </c>
      <c r="AR46" s="24">
        <f t="shared" si="121"/>
        <v>1.8251590322703556E-2</v>
      </c>
      <c r="AS46" s="24">
        <f t="shared" si="121"/>
        <v>0.33214292539443069</v>
      </c>
      <c r="AT46" s="244">
        <f t="shared" si="23"/>
        <v>0.48070887329730105</v>
      </c>
      <c r="AU46" s="71">
        <f t="shared" ref="AU46:AZ47" si="122">AU108</f>
        <v>5.1020897969160171E-2</v>
      </c>
      <c r="AV46" s="24">
        <f t="shared" si="122"/>
        <v>8.7520559042493611E-3</v>
      </c>
      <c r="AW46" s="24">
        <f t="shared" si="122"/>
        <v>6.6423471413943613E-2</v>
      </c>
      <c r="AX46" s="24">
        <f t="shared" si="122"/>
        <v>4.6259710583695171E-3</v>
      </c>
      <c r="AY46" s="24">
        <f t="shared" si="122"/>
        <v>1.8336563676333323E-2</v>
      </c>
      <c r="AZ46" s="24">
        <f t="shared" si="122"/>
        <v>0.33370614722426184</v>
      </c>
      <c r="BA46" s="244">
        <f t="shared" si="25"/>
        <v>0.48286510724631782</v>
      </c>
      <c r="BB46" s="71">
        <f t="shared" ref="BB46:BG47" si="123">BB108</f>
        <v>5.119605027747022E-2</v>
      </c>
      <c r="BC46" s="24">
        <f t="shared" si="123"/>
        <v>8.7816559321998236E-3</v>
      </c>
      <c r="BD46" s="24">
        <f t="shared" si="123"/>
        <v>6.6696464785280907E-2</v>
      </c>
      <c r="BE46" s="24">
        <f t="shared" si="123"/>
        <v>4.6427559819574643E-3</v>
      </c>
      <c r="BF46" s="24">
        <f t="shared" si="123"/>
        <v>1.8410994453777755E-2</v>
      </c>
      <c r="BG46" s="24">
        <f t="shared" si="123"/>
        <v>0.3350664989023896</v>
      </c>
      <c r="BH46" s="244">
        <f t="shared" si="27"/>
        <v>0.48479442033307574</v>
      </c>
    </row>
    <row r="47" spans="4:60">
      <c r="D47" s="67" t="s">
        <v>48</v>
      </c>
      <c r="E47" s="73">
        <f t="shared" si="116"/>
        <v>2.8038700987395443E-2</v>
      </c>
      <c r="F47" s="22">
        <f t="shared" si="116"/>
        <v>1.3253578660634367E-2</v>
      </c>
      <c r="G47" s="22">
        <f t="shared" si="116"/>
        <v>9.3694915120839814E-2</v>
      </c>
      <c r="H47" s="22">
        <f t="shared" si="116"/>
        <v>3.2335436349075655E-3</v>
      </c>
      <c r="I47" s="22">
        <f t="shared" si="116"/>
        <v>4.3048793061133621E-2</v>
      </c>
      <c r="J47" s="22">
        <f t="shared" si="116"/>
        <v>0.79617171202813619</v>
      </c>
      <c r="K47" s="245">
        <f t="shared" si="13"/>
        <v>0.97744124349304706</v>
      </c>
      <c r="L47" s="73">
        <f t="shared" si="117"/>
        <v>2.4423198057977314E-2</v>
      </c>
      <c r="M47" s="22">
        <f t="shared" si="117"/>
        <v>1.1717115365806748E-2</v>
      </c>
      <c r="N47" s="22">
        <f t="shared" si="117"/>
        <v>9.9367348231130775E-2</v>
      </c>
      <c r="O47" s="22">
        <f t="shared" si="117"/>
        <v>3.1064364754266314E-3</v>
      </c>
      <c r="P47" s="22">
        <f t="shared" si="117"/>
        <v>4.1771284196742836E-2</v>
      </c>
      <c r="Q47" s="22">
        <f t="shared" si="117"/>
        <v>0.71616170233551379</v>
      </c>
      <c r="R47" s="245">
        <f t="shared" si="15"/>
        <v>0.89654708466259814</v>
      </c>
      <c r="S47" s="73">
        <f t="shared" si="118"/>
        <v>2.2658394263136129E-2</v>
      </c>
      <c r="T47" s="22">
        <f t="shared" si="118"/>
        <v>1.1363395225724698E-2</v>
      </c>
      <c r="U47" s="22">
        <f t="shared" si="118"/>
        <v>0.10794678313413551</v>
      </c>
      <c r="V47" s="22">
        <f t="shared" si="118"/>
        <v>3.0906348754754817E-3</v>
      </c>
      <c r="W47" s="22">
        <f t="shared" si="118"/>
        <v>3.3317325014919165E-2</v>
      </c>
      <c r="X47" s="22">
        <f t="shared" si="118"/>
        <v>0.6844459503427669</v>
      </c>
      <c r="Y47" s="245">
        <f t="shared" si="17"/>
        <v>0.86282248285615792</v>
      </c>
      <c r="Z47" s="73">
        <f t="shared" si="119"/>
        <v>2.5853676990642706E-2</v>
      </c>
      <c r="AA47" s="22">
        <f t="shared" si="119"/>
        <v>1.1568078387594201E-2</v>
      </c>
      <c r="AB47" s="22">
        <f t="shared" si="119"/>
        <v>0.14050116535498233</v>
      </c>
      <c r="AC47" s="22">
        <f t="shared" si="119"/>
        <v>3.1314846051975881E-3</v>
      </c>
      <c r="AD47" s="22">
        <f t="shared" si="119"/>
        <v>4.306129354995248E-2</v>
      </c>
      <c r="AE47" s="22">
        <f t="shared" si="119"/>
        <v>0.62282579446613029</v>
      </c>
      <c r="AF47" s="245">
        <f t="shared" si="19"/>
        <v>0.84694149335449964</v>
      </c>
      <c r="AG47" s="73">
        <f t="shared" si="120"/>
        <v>2.6045260362313874E-2</v>
      </c>
      <c r="AH47" s="22">
        <f t="shared" si="120"/>
        <v>1.3407921795079793E-2</v>
      </c>
      <c r="AI47" s="22">
        <f t="shared" si="120"/>
        <v>0.1455326188205289</v>
      </c>
      <c r="AJ47" s="22">
        <f t="shared" si="120"/>
        <v>3.075582018105419E-3</v>
      </c>
      <c r="AK47" s="22">
        <f t="shared" si="120"/>
        <v>4.1745942002559731E-2</v>
      </c>
      <c r="AL47" s="22">
        <f t="shared" si="120"/>
        <v>0.66532649485649975</v>
      </c>
      <c r="AM47" s="245">
        <f t="shared" si="21"/>
        <v>0.89513381985508744</v>
      </c>
      <c r="AN47" s="73">
        <f t="shared" si="121"/>
        <v>2.5957266552622173E-2</v>
      </c>
      <c r="AO47" s="22">
        <f t="shared" si="121"/>
        <v>1.2867132246236561E-2</v>
      </c>
      <c r="AP47" s="22">
        <f t="shared" si="121"/>
        <v>0.16283823138087683</v>
      </c>
      <c r="AQ47" s="22">
        <f t="shared" si="121"/>
        <v>2.786031736514768E-3</v>
      </c>
      <c r="AR47" s="22">
        <f t="shared" si="121"/>
        <v>4.1771727006266322E-2</v>
      </c>
      <c r="AS47" s="22">
        <f t="shared" si="121"/>
        <v>0.68679760740801676</v>
      </c>
      <c r="AT47" s="245">
        <f t="shared" si="23"/>
        <v>0.93301799633053339</v>
      </c>
      <c r="AU47" s="73">
        <f t="shared" si="122"/>
        <v>2.6034735154818241E-2</v>
      </c>
      <c r="AV47" s="22">
        <f t="shared" si="122"/>
        <v>1.2903702281919602E-2</v>
      </c>
      <c r="AW47" s="22">
        <f t="shared" si="122"/>
        <v>0.16361466105537337</v>
      </c>
      <c r="AX47" s="22">
        <f t="shared" si="122"/>
        <v>2.7958266377939513E-3</v>
      </c>
      <c r="AY47" s="22">
        <f t="shared" si="122"/>
        <v>4.1966202318711517E-2</v>
      </c>
      <c r="AZ47" s="22">
        <f t="shared" si="122"/>
        <v>0.69003000205047693</v>
      </c>
      <c r="BA47" s="245">
        <f t="shared" si="25"/>
        <v>0.93734512949909365</v>
      </c>
      <c r="BB47" s="73">
        <f t="shared" si="123"/>
        <v>2.6124111158379832E-2</v>
      </c>
      <c r="BC47" s="22">
        <f t="shared" si="123"/>
        <v>1.2947343450621897E-2</v>
      </c>
      <c r="BD47" s="22">
        <f t="shared" si="123"/>
        <v>0.16428709983297599</v>
      </c>
      <c r="BE47" s="22">
        <f t="shared" si="123"/>
        <v>2.8059710455060603E-3</v>
      </c>
      <c r="BF47" s="22">
        <f t="shared" si="123"/>
        <v>4.2136549234311822E-2</v>
      </c>
      <c r="BG47" s="22">
        <f t="shared" si="123"/>
        <v>0.69284290639478019</v>
      </c>
      <c r="BH47" s="245">
        <f t="shared" si="27"/>
        <v>0.94114398111657582</v>
      </c>
    </row>
    <row r="48" spans="4:60">
      <c r="D48" s="68" t="s">
        <v>118</v>
      </c>
      <c r="E48" s="82">
        <f>SUM(E34:E47)</f>
        <v>0.6755126675703107</v>
      </c>
      <c r="F48" s="83">
        <f t="shared" ref="F48:K48" si="124">SUM(F34:F47)</f>
        <v>0.18759008706694577</v>
      </c>
      <c r="G48" s="83">
        <f t="shared" si="124"/>
        <v>0.56381974204386598</v>
      </c>
      <c r="H48" s="83">
        <f t="shared" si="124"/>
        <v>4.6207337806878301E-2</v>
      </c>
      <c r="I48" s="83">
        <f t="shared" si="124"/>
        <v>0.1392761415402641</v>
      </c>
      <c r="J48" s="83">
        <f t="shared" si="124"/>
        <v>3.5205107392874755</v>
      </c>
      <c r="K48" s="84">
        <f t="shared" si="124"/>
        <v>5.1329167153157407</v>
      </c>
      <c r="L48" s="82">
        <f>SUM(L34:L47)</f>
        <v>0.59549392930259304</v>
      </c>
      <c r="M48" s="83">
        <f t="shared" ref="M48:R48" si="125">SUM(M34:M47)</f>
        <v>0.16778861017304844</v>
      </c>
      <c r="N48" s="83">
        <f t="shared" si="125"/>
        <v>0.60657309745729504</v>
      </c>
      <c r="O48" s="83">
        <f t="shared" si="125"/>
        <v>4.4942815827942725E-2</v>
      </c>
      <c r="P48" s="83">
        <f t="shared" si="125"/>
        <v>0.13653420755439652</v>
      </c>
      <c r="Q48" s="83">
        <f t="shared" si="125"/>
        <v>3.2059873736244597</v>
      </c>
      <c r="R48" s="84">
        <f t="shared" si="125"/>
        <v>4.7573200339397346</v>
      </c>
      <c r="S48" s="82">
        <f>SUM(S34:S47)</f>
        <v>0.5586298326849467</v>
      </c>
      <c r="T48" s="83">
        <f t="shared" ref="T48:Y48" si="126">SUM(T34:T47)</f>
        <v>0.16451104686295551</v>
      </c>
      <c r="U48" s="83">
        <f t="shared" si="126"/>
        <v>0.66694213441332217</v>
      </c>
      <c r="V48" s="83">
        <f t="shared" si="126"/>
        <v>4.5212154409637328E-2</v>
      </c>
      <c r="W48" s="83">
        <f t="shared" si="126"/>
        <v>0.10985391614057011</v>
      </c>
      <c r="X48" s="83">
        <f t="shared" si="126"/>
        <v>3.0961806167102268</v>
      </c>
      <c r="Y48" s="84">
        <f t="shared" si="126"/>
        <v>4.6413297012216592</v>
      </c>
      <c r="Z48" s="82">
        <f>SUM(Z34:Z47)</f>
        <v>0.64033642091467913</v>
      </c>
      <c r="AA48" s="83">
        <f t="shared" ref="AA48:AF48" si="127">SUM(AA34:AA47)</f>
        <v>0.16822023274147621</v>
      </c>
      <c r="AB48" s="83">
        <f t="shared" si="127"/>
        <v>0.87304231917178987</v>
      </c>
      <c r="AC48" s="83">
        <f t="shared" si="127"/>
        <v>4.6030487236148415E-2</v>
      </c>
      <c r="AD48" s="83">
        <f t="shared" si="127"/>
        <v>0.14256510334225206</v>
      </c>
      <c r="AE48" s="83">
        <f t="shared" si="127"/>
        <v>2.8313279246477983</v>
      </c>
      <c r="AF48" s="84">
        <f t="shared" si="127"/>
        <v>4.7015224880541435</v>
      </c>
      <c r="AG48" s="82">
        <f>SUM(AG34:AG47)</f>
        <v>0.64815665778437936</v>
      </c>
      <c r="AH48" s="83">
        <f t="shared" ref="AH48:AM48" si="128">SUM(AH34:AH47)</f>
        <v>0.19586205177563196</v>
      </c>
      <c r="AI48" s="83">
        <f t="shared" si="128"/>
        <v>0.91033647124343864</v>
      </c>
      <c r="AJ48" s="83">
        <f t="shared" si="128"/>
        <v>4.5445666832694374E-2</v>
      </c>
      <c r="AK48" s="83">
        <f t="shared" si="128"/>
        <v>0.13887159617316006</v>
      </c>
      <c r="AL48" s="83">
        <f t="shared" si="128"/>
        <v>3.0419737409885643</v>
      </c>
      <c r="AM48" s="84">
        <f t="shared" si="128"/>
        <v>4.9806461847978678</v>
      </c>
      <c r="AN48" s="82">
        <f>SUM(AN34:AN47)</f>
        <v>0.6468907369940059</v>
      </c>
      <c r="AO48" s="83">
        <f t="shared" ref="AO48:AT48" si="129">SUM(AO34:AO47)</f>
        <v>0.18823287182181359</v>
      </c>
      <c r="AP48" s="83">
        <f t="shared" si="129"/>
        <v>1.0196940601278919</v>
      </c>
      <c r="AQ48" s="83">
        <f t="shared" si="129"/>
        <v>4.1220681760261974E-2</v>
      </c>
      <c r="AR48" s="83">
        <f t="shared" si="129"/>
        <v>0.13907229433941723</v>
      </c>
      <c r="AS48" s="83">
        <f t="shared" si="129"/>
        <v>3.1432667861435784</v>
      </c>
      <c r="AT48" s="84">
        <f t="shared" si="129"/>
        <v>5.178377431186969</v>
      </c>
      <c r="AU48" s="82">
        <f>SUM(AU34:AU47)</f>
        <v>0.64542374687467752</v>
      </c>
      <c r="AV48" s="83">
        <f t="shared" ref="AV48:BA48" si="130">SUM(AV34:AV47)</f>
        <v>0.18782198016656404</v>
      </c>
      <c r="AW48" s="83">
        <f t="shared" si="130"/>
        <v>1.0170332261779875</v>
      </c>
      <c r="AX48" s="83">
        <f t="shared" si="130"/>
        <v>4.1128181160993996E-2</v>
      </c>
      <c r="AY48" s="83">
        <f t="shared" si="130"/>
        <v>0.13898542264164729</v>
      </c>
      <c r="AZ48" s="83">
        <f t="shared" si="130"/>
        <v>3.1381111529894299</v>
      </c>
      <c r="BA48" s="84">
        <f t="shared" si="130"/>
        <v>5.1685037100113007</v>
      </c>
      <c r="BB48" s="82">
        <f>SUM(BB34:BB47)</f>
        <v>0.64374376996488225</v>
      </c>
      <c r="BC48" s="83">
        <f t="shared" ref="BC48:BH48" si="131">SUM(BC34:BC47)</f>
        <v>0.18733513054970546</v>
      </c>
      <c r="BD48" s="83">
        <f t="shared" si="131"/>
        <v>1.0147574314665668</v>
      </c>
      <c r="BE48" s="83">
        <f t="shared" si="131"/>
        <v>4.1033252037298393E-2</v>
      </c>
      <c r="BF48" s="83">
        <f t="shared" si="131"/>
        <v>0.13891210718006625</v>
      </c>
      <c r="BG48" s="83">
        <f t="shared" si="131"/>
        <v>3.1337001620223326</v>
      </c>
      <c r="BH48" s="84">
        <f t="shared" si="131"/>
        <v>5.1594818532208508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17</v>
      </c>
      <c r="F50" s="164">
        <f>E50</f>
        <v>17</v>
      </c>
      <c r="G50" s="164">
        <f t="shared" ref="G50:J50" si="132">F50</f>
        <v>17</v>
      </c>
      <c r="H50" s="164">
        <f t="shared" si="132"/>
        <v>17</v>
      </c>
      <c r="I50" s="164">
        <f t="shared" si="132"/>
        <v>17</v>
      </c>
      <c r="J50" s="164">
        <f t="shared" si="132"/>
        <v>17</v>
      </c>
      <c r="K50" s="164"/>
      <c r="L50" s="164">
        <f>E50+1</f>
        <v>18</v>
      </c>
      <c r="M50" s="164">
        <f t="shared" ref="M50:Q50" si="133">F50+1</f>
        <v>18</v>
      </c>
      <c r="N50" s="164">
        <f t="shared" si="133"/>
        <v>18</v>
      </c>
      <c r="O50" s="164">
        <f t="shared" si="133"/>
        <v>18</v>
      </c>
      <c r="P50" s="164">
        <f t="shared" si="133"/>
        <v>18</v>
      </c>
      <c r="Q50" s="164">
        <f t="shared" si="133"/>
        <v>18</v>
      </c>
      <c r="R50" s="164"/>
      <c r="S50" s="164">
        <f t="shared" ref="S50:X50" si="134">L50+1</f>
        <v>19</v>
      </c>
      <c r="T50" s="164">
        <f t="shared" si="134"/>
        <v>19</v>
      </c>
      <c r="U50" s="164">
        <f t="shared" si="134"/>
        <v>19</v>
      </c>
      <c r="V50" s="164">
        <f t="shared" si="134"/>
        <v>19</v>
      </c>
      <c r="W50" s="164">
        <f t="shared" si="134"/>
        <v>19</v>
      </c>
      <c r="X50" s="164">
        <f t="shared" si="134"/>
        <v>19</v>
      </c>
      <c r="Y50" s="164"/>
      <c r="Z50" s="164">
        <f t="shared" ref="Z50:AE50" si="135">S50+1</f>
        <v>20</v>
      </c>
      <c r="AA50" s="164">
        <f t="shared" si="135"/>
        <v>20</v>
      </c>
      <c r="AB50" s="164">
        <f t="shared" si="135"/>
        <v>20</v>
      </c>
      <c r="AC50" s="164">
        <f t="shared" si="135"/>
        <v>20</v>
      </c>
      <c r="AD50" s="164">
        <f t="shared" si="135"/>
        <v>20</v>
      </c>
      <c r="AE50" s="164">
        <f t="shared" si="135"/>
        <v>20</v>
      </c>
      <c r="AF50" s="164"/>
      <c r="AG50" s="164">
        <f t="shared" ref="AG50:AL50" si="136">Z50+1</f>
        <v>21</v>
      </c>
      <c r="AH50" s="164">
        <f t="shared" si="136"/>
        <v>21</v>
      </c>
      <c r="AI50" s="164">
        <f t="shared" si="136"/>
        <v>21</v>
      </c>
      <c r="AJ50" s="164">
        <f t="shared" si="136"/>
        <v>21</v>
      </c>
      <c r="AK50" s="164">
        <f t="shared" si="136"/>
        <v>21</v>
      </c>
      <c r="AL50" s="164">
        <f t="shared" si="136"/>
        <v>21</v>
      </c>
      <c r="AM50" s="164"/>
      <c r="AN50" s="164">
        <f t="shared" ref="AN50:AS50" si="137">AG50+1</f>
        <v>22</v>
      </c>
      <c r="AO50" s="164">
        <f t="shared" si="137"/>
        <v>22</v>
      </c>
      <c r="AP50" s="164">
        <f t="shared" si="137"/>
        <v>22</v>
      </c>
      <c r="AQ50" s="164">
        <f t="shared" si="137"/>
        <v>22</v>
      </c>
      <c r="AR50" s="164">
        <f t="shared" si="137"/>
        <v>22</v>
      </c>
      <c r="AS50" s="164">
        <f t="shared" si="137"/>
        <v>22</v>
      </c>
      <c r="AT50" s="164"/>
      <c r="AU50" s="164">
        <f t="shared" ref="AU50:AZ50" si="138">AN50+1</f>
        <v>23</v>
      </c>
      <c r="AV50" s="164">
        <f t="shared" si="138"/>
        <v>23</v>
      </c>
      <c r="AW50" s="164">
        <f t="shared" si="138"/>
        <v>23</v>
      </c>
      <c r="AX50" s="164">
        <f t="shared" si="138"/>
        <v>23</v>
      </c>
      <c r="AY50" s="164">
        <f t="shared" si="138"/>
        <v>23</v>
      </c>
      <c r="AZ50" s="164">
        <f t="shared" si="138"/>
        <v>23</v>
      </c>
      <c r="BA50" s="164"/>
      <c r="BB50" s="164">
        <f t="shared" ref="BB50:BG50" si="139">AU50+1</f>
        <v>24</v>
      </c>
      <c r="BC50" s="164">
        <f t="shared" si="139"/>
        <v>24</v>
      </c>
      <c r="BD50" s="164">
        <f t="shared" si="139"/>
        <v>24</v>
      </c>
      <c r="BE50" s="164">
        <f t="shared" si="139"/>
        <v>24</v>
      </c>
      <c r="BF50" s="164">
        <f t="shared" si="139"/>
        <v>24</v>
      </c>
      <c r="BG50" s="164">
        <f t="shared" si="139"/>
        <v>24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0.4430766624536509</v>
      </c>
      <c r="F52" s="37">
        <f t="shared" ref="F52:BH52" si="140">SUM(F53:F54)</f>
        <v>0.12478611664750139</v>
      </c>
      <c r="G52" s="37">
        <f t="shared" si="140"/>
        <v>1.4623335474571016E-2</v>
      </c>
      <c r="H52" s="37">
        <f t="shared" si="140"/>
        <v>2.3576526704855248E-2</v>
      </c>
      <c r="I52" s="37">
        <f t="shared" si="140"/>
        <v>1.2989130394801951E-2</v>
      </c>
      <c r="J52" s="54">
        <f t="shared" si="140"/>
        <v>0.22859669150670314</v>
      </c>
      <c r="K52" s="11">
        <f t="shared" si="140"/>
        <v>0.84764846318208364</v>
      </c>
      <c r="L52" s="46">
        <f t="shared" si="140"/>
        <v>0.39068141935142359</v>
      </c>
      <c r="M52" s="37">
        <f t="shared" si="140"/>
        <v>0.11165104687936606</v>
      </c>
      <c r="N52" s="37">
        <f t="shared" si="140"/>
        <v>1.573832059244587E-2</v>
      </c>
      <c r="O52" s="37">
        <f t="shared" si="140"/>
        <v>2.2945199965151236E-2</v>
      </c>
      <c r="P52" s="37">
        <f t="shared" si="140"/>
        <v>1.2788501273317716E-2</v>
      </c>
      <c r="Q52" s="54">
        <f t="shared" si="140"/>
        <v>0.20865411097894346</v>
      </c>
      <c r="R52" s="11">
        <f t="shared" si="140"/>
        <v>0.76245859904064794</v>
      </c>
      <c r="S52" s="46">
        <f t="shared" si="140"/>
        <v>0.3667342697769389</v>
      </c>
      <c r="T52" s="37">
        <f t="shared" si="140"/>
        <v>0.10954611876149108</v>
      </c>
      <c r="U52" s="37">
        <f t="shared" si="140"/>
        <v>1.7325382552430959E-2</v>
      </c>
      <c r="V52" s="37">
        <f t="shared" si="140"/>
        <v>2.3108930672694664E-2</v>
      </c>
      <c r="W52" s="37">
        <f t="shared" si="140"/>
        <v>1.0335605928632152E-2</v>
      </c>
      <c r="X52" s="54">
        <f t="shared" si="140"/>
        <v>0.20206913828369796</v>
      </c>
      <c r="Y52" s="11">
        <f t="shared" si="140"/>
        <v>0.72911944597588563</v>
      </c>
      <c r="Z52" s="46">
        <f t="shared" si="140"/>
        <v>0.42037170147737901</v>
      </c>
      <c r="AA52" s="37">
        <f t="shared" si="140"/>
        <v>0.112020948268072</v>
      </c>
      <c r="AB52" s="37">
        <f t="shared" si="140"/>
        <v>2.2678426331574499E-2</v>
      </c>
      <c r="AC52" s="37">
        <f t="shared" si="140"/>
        <v>2.3529622712296489E-2</v>
      </c>
      <c r="AD52" s="37">
        <f t="shared" si="140"/>
        <v>1.343341455786526E-2</v>
      </c>
      <c r="AE52" s="54">
        <f t="shared" si="140"/>
        <v>0.18491534876720297</v>
      </c>
      <c r="AF52" s="11">
        <f t="shared" si="140"/>
        <v>0.7769494621143902</v>
      </c>
      <c r="AG52" s="46">
        <f t="shared" si="140"/>
        <v>0.42538626381216027</v>
      </c>
      <c r="AH52" s="37">
        <f t="shared" si="140"/>
        <v>0.13040217353300029</v>
      </c>
      <c r="AI52" s="37">
        <f t="shared" si="140"/>
        <v>2.3633486176718326E-2</v>
      </c>
      <c r="AJ52" s="37">
        <f t="shared" si="140"/>
        <v>2.3224555073171501E-2</v>
      </c>
      <c r="AK52" s="37">
        <f t="shared" si="140"/>
        <v>1.3101250293890155E-2</v>
      </c>
      <c r="AL52" s="54">
        <f t="shared" si="140"/>
        <v>0.19872987230515221</v>
      </c>
      <c r="AM52" s="11">
        <f t="shared" si="140"/>
        <v>0.81447760119409263</v>
      </c>
      <c r="AN52" s="46">
        <f t="shared" si="140"/>
        <v>0.42465562031980553</v>
      </c>
      <c r="AO52" s="37">
        <f t="shared" si="140"/>
        <v>0.1253513569480102</v>
      </c>
      <c r="AP52" s="37">
        <f t="shared" si="140"/>
        <v>2.6484946491240537E-2</v>
      </c>
      <c r="AQ52" s="37">
        <f t="shared" si="140"/>
        <v>2.1072728836620182E-2</v>
      </c>
      <c r="AR52" s="37">
        <f t="shared" si="140"/>
        <v>1.3130092495271615E-2</v>
      </c>
      <c r="AS52" s="54">
        <f t="shared" si="140"/>
        <v>0.20546962031749033</v>
      </c>
      <c r="AT52" s="11">
        <f t="shared" si="140"/>
        <v>0.8161643654084384</v>
      </c>
      <c r="AU52" s="46">
        <f t="shared" si="140"/>
        <v>0.42381956535100679</v>
      </c>
      <c r="AV52" s="37">
        <f t="shared" si="140"/>
        <v>0.12510456726760252</v>
      </c>
      <c r="AW52" s="37">
        <f t="shared" si="140"/>
        <v>2.6432803366193244E-2</v>
      </c>
      <c r="AX52" s="37">
        <f t="shared" si="140"/>
        <v>2.1031241196266481E-2</v>
      </c>
      <c r="AY52" s="37">
        <f t="shared" si="140"/>
        <v>1.3104242186112414E-2</v>
      </c>
      <c r="AZ52" s="54">
        <f t="shared" si="140"/>
        <v>0.20506509512393639</v>
      </c>
      <c r="BA52" s="11">
        <f t="shared" si="140"/>
        <v>0.8145575144911178</v>
      </c>
      <c r="BB52" s="46">
        <f t="shared" si="140"/>
        <v>0.42252727631720577</v>
      </c>
      <c r="BC52" s="37">
        <f t="shared" si="140"/>
        <v>0.12472310479258809</v>
      </c>
      <c r="BD52" s="37">
        <f t="shared" si="140"/>
        <v>2.6352205808375315E-2</v>
      </c>
      <c r="BE52" s="37">
        <f t="shared" si="140"/>
        <v>2.0967113806718882E-2</v>
      </c>
      <c r="BF52" s="37">
        <f t="shared" si="140"/>
        <v>1.3064285398229437E-2</v>
      </c>
      <c r="BG52" s="54">
        <f t="shared" si="140"/>
        <v>0.20443982107972244</v>
      </c>
      <c r="BH52" s="11">
        <f t="shared" si="140"/>
        <v>0.81207380720283995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CoLUM'!E53*HLOOKUP('Podravska CoLUM'!E$50,SF,'Podravska CoLUM'!$A53,FALSE)</f>
        <v>0.43798386563149028</v>
      </c>
      <c r="F53" s="38">
        <f>'Slovenia CoLUM'!F53*HLOOKUP('Podravska CoLUM'!F$50,SF,'Podravska CoLUM'!$A53,FALSE)</f>
        <v>0.12444463980863117</v>
      </c>
      <c r="G53" s="38">
        <f>'Slovenia CoLUM'!G53*HLOOKUP('Podravska CoLUM'!G$50,SF,'Podravska CoLUM'!$A53,FALSE)</f>
        <v>1.3630369868724065E-2</v>
      </c>
      <c r="H53" s="38">
        <f>'Slovenia CoLUM'!H53*HLOOKUP('Podravska CoLUM'!H$50,SF,'Podravska CoLUM'!$A53,FALSE)</f>
        <v>2.3094359137173129E-2</v>
      </c>
      <c r="I53" s="38">
        <f>'Slovenia CoLUM'!I53*HLOOKUP('Podravska CoLUM'!I$50,SF,'Podravska CoLUM'!$A53,FALSE)</f>
        <v>1.2360957348953735E-2</v>
      </c>
      <c r="J53" s="55">
        <f>'Slovenia CoLUM'!J53*HLOOKUP('Podravska CoLUM'!J$50,SF,'Podravska CoLUM'!$A53,FALSE)</f>
        <v>0.21497960243242073</v>
      </c>
      <c r="K53" s="34">
        <f t="shared" ref="K53:K106" si="141">SUM(E53:J53)</f>
        <v>0.82649379422739311</v>
      </c>
      <c r="L53" s="47">
        <f>'Slovenia CoLUM'!L53*HLOOKUP('Podravska CoLUM'!L$50,SF,'Podravska CoLUM'!$A53,FALSE)</f>
        <v>0.38619086216447568</v>
      </c>
      <c r="M53" s="38">
        <f>'Slovenia CoLUM'!M53*HLOOKUP('Podravska CoLUM'!M$50,SF,'Podravska CoLUM'!$A53,FALSE)</f>
        <v>0.11134551412003982</v>
      </c>
      <c r="N53" s="38">
        <f>'Slovenia CoLUM'!N53*HLOOKUP('Podravska CoLUM'!N$50,SF,'Podravska CoLUM'!$A53,FALSE)</f>
        <v>1.4669644361276386E-2</v>
      </c>
      <c r="O53" s="38">
        <f>'Slovenia CoLUM'!O53*HLOOKUP('Podravska CoLUM'!O$50,SF,'Podravska CoLUM'!$A53,FALSE)</f>
        <v>2.2475943768270529E-2</v>
      </c>
      <c r="P53" s="38">
        <f>'Slovenia CoLUM'!P53*HLOOKUP('Podravska CoLUM'!P$50,SF,'Podravska CoLUM'!$A53,FALSE)</f>
        <v>1.2170030940622571E-2</v>
      </c>
      <c r="Q53" s="55">
        <f>'Slovenia CoLUM'!Q53*HLOOKUP('Podravska CoLUM'!Q$50,SF,'Podravska CoLUM'!$A53,FALSE)</f>
        <v>0.19622496514927965</v>
      </c>
      <c r="R53" s="34">
        <f t="shared" ref="R53:R106" si="142">SUM(L53:Q53)</f>
        <v>0.74307696050396466</v>
      </c>
      <c r="S53" s="47">
        <f>'Slovenia CoLUM'!S53*HLOOKUP('Podravska CoLUM'!S$50,SF,'Podravska CoLUM'!$A53,FALSE)</f>
        <v>0.3625189651085447</v>
      </c>
      <c r="T53" s="38">
        <f>'Slovenia CoLUM'!T53*HLOOKUP('Podravska CoLUM'!T$50,SF,'Podravska CoLUM'!$A53,FALSE)</f>
        <v>0.10924634613172934</v>
      </c>
      <c r="U53" s="38">
        <f>'Slovenia CoLUM'!U53*HLOOKUP('Podravska CoLUM'!U$50,SF,'Podravska CoLUM'!$A53,FALSE)</f>
        <v>1.6148940350676062E-2</v>
      </c>
      <c r="V53" s="38">
        <f>'Slovenia CoLUM'!V53*HLOOKUP('Podravska CoLUM'!V$50,SF,'Podravska CoLUM'!$A53,FALSE)</f>
        <v>2.2636325991196211E-2</v>
      </c>
      <c r="W53" s="38">
        <f>'Slovenia CoLUM'!W53*HLOOKUP('Podravska CoLUM'!W$50,SF,'Podravska CoLUM'!$A53,FALSE)</f>
        <v>9.8357611461458699E-3</v>
      </c>
      <c r="X53" s="55">
        <f>'Slovenia CoLUM'!X53*HLOOKUP('Podravska CoLUM'!X$50,SF,'Podravska CoLUM'!$A53,FALSE)</f>
        <v>0.19003224729880844</v>
      </c>
      <c r="Y53" s="34">
        <f t="shared" ref="Y53:Y106" si="143">SUM(S53:X53)</f>
        <v>0.71041858602710051</v>
      </c>
      <c r="Z53" s="47">
        <f>'Slovenia CoLUM'!Z53*HLOOKUP('Podravska CoLUM'!Z$50,SF,'Podravska CoLUM'!$A53,FALSE)</f>
        <v>0.4155398792515036</v>
      </c>
      <c r="AA53" s="38">
        <f>'Slovenia CoLUM'!AA53*HLOOKUP('Podravska CoLUM'!AA$50,SF,'Podravska CoLUM'!$A53,FALSE)</f>
        <v>0.11171440327469039</v>
      </c>
      <c r="AB53" s="38">
        <f>'Slovenia CoLUM'!AB53*HLOOKUP('Podravska CoLUM'!AB$50,SF,'Podravska CoLUM'!$A53,FALSE)</f>
        <v>2.1138497402148911E-2</v>
      </c>
      <c r="AC53" s="38">
        <f>'Slovenia CoLUM'!AC53*HLOOKUP('Podravska CoLUM'!AC$50,SF,'Podravska CoLUM'!$A53,FALSE)</f>
        <v>2.3048414386163802E-2</v>
      </c>
      <c r="AD53" s="38">
        <f>'Slovenia CoLUM'!AD53*HLOOKUP('Podravska CoLUM'!AD$50,SF,'Podravska CoLUM'!$A53,FALSE)</f>
        <v>1.2783755290272338E-2</v>
      </c>
      <c r="AE53" s="55">
        <f>'Slovenia CoLUM'!AE53*HLOOKUP('Podravska CoLUM'!AE$50,SF,'Podravska CoLUM'!$A53,FALSE)</f>
        <v>0.17390027781946282</v>
      </c>
      <c r="AF53" s="34">
        <f t="shared" ref="AF53:AF106" si="144">SUM(Z53:AE53)</f>
        <v>0.75812522742424182</v>
      </c>
      <c r="AG53" s="47">
        <f>'Slovenia CoLUM'!AG53*HLOOKUP('Podravska CoLUM'!AG$50,SF,'Podravska CoLUM'!$A53,FALSE)</f>
        <v>0.42049680337311046</v>
      </c>
      <c r="AH53" s="38">
        <f>'Slovenia CoLUM'!AH53*HLOOKUP('Podravska CoLUM'!AH$50,SF,'Podravska CoLUM'!$A53,FALSE)</f>
        <v>0.13004532837108501</v>
      </c>
      <c r="AI53" s="38">
        <f>'Slovenia CoLUM'!AI53*HLOOKUP('Podravska CoLUM'!AI$50,SF,'Podravska CoLUM'!$A53,FALSE)</f>
        <v>2.2028705997767455E-2</v>
      </c>
      <c r="AJ53" s="38">
        <f>'Slovenia CoLUM'!AJ53*HLOOKUP('Podravska CoLUM'!AJ$50,SF,'Podravska CoLUM'!$A53,FALSE)</f>
        <v>2.2749585737343741E-2</v>
      </c>
      <c r="AK53" s="38">
        <f>'Slovenia CoLUM'!AK53*HLOOKUP('Podravska CoLUM'!AK$50,SF,'Podravska CoLUM'!$A53,FALSE)</f>
        <v>1.246765496830729E-2</v>
      </c>
      <c r="AL53" s="55">
        <f>'Slovenia CoLUM'!AL53*HLOOKUP('Podravska CoLUM'!AL$50,SF,'Podravska CoLUM'!$A53,FALSE)</f>
        <v>0.18689189532016737</v>
      </c>
      <c r="AM53" s="34">
        <f t="shared" ref="AM53:AM106" si="145">SUM(AG53:AL53)</f>
        <v>0.79467997376778121</v>
      </c>
      <c r="AN53" s="47">
        <f>'Slovenia CoLUM'!AN53*HLOOKUP('Podravska CoLUM'!AN$50,SF,'Podravska CoLUM'!$A53,FALSE)</f>
        <v>0.41977455801853031</v>
      </c>
      <c r="AO53" s="38">
        <f>'Slovenia CoLUM'!AO53*HLOOKUP('Podravska CoLUM'!AO$50,SF,'Podravska CoLUM'!$A53,FALSE)</f>
        <v>0.12500833333073061</v>
      </c>
      <c r="AP53" s="38">
        <f>'Slovenia CoLUM'!AP53*HLOOKUP('Podravska CoLUM'!AP$50,SF,'Podravska CoLUM'!$A53,FALSE)</f>
        <v>2.4686544137397921E-2</v>
      </c>
      <c r="AQ53" s="38">
        <f>'Slovenia CoLUM'!AQ53*HLOOKUP('Podravska CoLUM'!AQ$50,SF,'Podravska CoLUM'!$A53,FALSE)</f>
        <v>2.0641766866064715E-2</v>
      </c>
      <c r="AR53" s="38">
        <f>'Slovenia CoLUM'!AR53*HLOOKUP('Podravska CoLUM'!AR$50,SF,'Podravska CoLUM'!$A53,FALSE)</f>
        <v>1.2495102319306926E-2</v>
      </c>
      <c r="AS53" s="55">
        <f>'Slovenia CoLUM'!AS53*HLOOKUP('Podravska CoLUM'!AS$50,SF,'Podravska CoLUM'!$A53,FALSE)</f>
        <v>0.1932301688036428</v>
      </c>
      <c r="AT53" s="34">
        <f t="shared" ref="AT53:AT106" si="146">SUM(AN53:AS53)</f>
        <v>0.79583647347567332</v>
      </c>
      <c r="AU53" s="47">
        <f>'Slovenia CoLUM'!AU53*HLOOKUP('Podravska CoLUM'!AU$50,SF,'Podravska CoLUM'!$A53,FALSE)</f>
        <v>0.41894811280454164</v>
      </c>
      <c r="AV53" s="38">
        <f>'Slovenia CoLUM'!AV53*HLOOKUP('Podravska CoLUM'!AV$50,SF,'Podravska CoLUM'!$A53,FALSE)</f>
        <v>0.12476221898955293</v>
      </c>
      <c r="AW53" s="38">
        <f>'Slovenia CoLUM'!AW53*HLOOKUP('Podravska CoLUM'!AW$50,SF,'Podravska CoLUM'!$A53,FALSE)</f>
        <v>2.4637941677190286E-2</v>
      </c>
      <c r="AX53" s="38">
        <f>'Slovenia CoLUM'!AX53*HLOOKUP('Podravska CoLUM'!AX$50,SF,'Podravska CoLUM'!$A53,FALSE)</f>
        <v>2.0601127696517958E-2</v>
      </c>
      <c r="AY53" s="38">
        <f>'Slovenia CoLUM'!AY53*HLOOKUP('Podravska CoLUM'!AY$50,SF,'Podravska CoLUM'!$A53,FALSE)</f>
        <v>1.2470502168314369E-2</v>
      </c>
      <c r="AZ53" s="55">
        <f>'Slovenia CoLUM'!AZ53*HLOOKUP('Podravska CoLUM'!AZ$50,SF,'Podravska CoLUM'!$A53,FALSE)</f>
        <v>0.1928497404399997</v>
      </c>
      <c r="BA53" s="34">
        <f t="shared" ref="BA53:BA54" si="147">SUM(AU53:AZ53)</f>
        <v>0.79426964377611686</v>
      </c>
      <c r="BB53" s="47">
        <f>'Slovenia CoLUM'!BB53*HLOOKUP('Podravska CoLUM'!BB$50,SF,'Podravska CoLUM'!$A53,FALSE)</f>
        <v>0.41767067755574527</v>
      </c>
      <c r="BC53" s="38">
        <f>'Slovenia CoLUM'!BC53*HLOOKUP('Podravska CoLUM'!BC$50,SF,'Podravska CoLUM'!$A53,FALSE)</f>
        <v>0.12438180038547234</v>
      </c>
      <c r="BD53" s="38">
        <f>'Slovenia CoLUM'!BD53*HLOOKUP('Podravska CoLUM'!BD$50,SF,'Podravska CoLUM'!$A53,FALSE)</f>
        <v>2.456281692022327E-2</v>
      </c>
      <c r="BE53" s="38">
        <f>'Slovenia CoLUM'!BE53*HLOOKUP('Podravska CoLUM'!BE$50,SF,'Podravska CoLUM'!$A53,FALSE)</f>
        <v>2.0538311787148378E-2</v>
      </c>
      <c r="BF53" s="38">
        <f>'Slovenia CoLUM'!BF53*HLOOKUP('Podravska CoLUM'!BF$50,SF,'Podravska CoLUM'!$A53,FALSE)</f>
        <v>1.2432477748217676E-2</v>
      </c>
      <c r="BG53" s="55">
        <f>'Slovenia CoLUM'!BG53*HLOOKUP('Podravska CoLUM'!BG$50,SF,'Podravska CoLUM'!$A53,FALSE)</f>
        <v>0.19226171283316756</v>
      </c>
      <c r="BH53" s="34">
        <f t="shared" ref="BH53:BH54" si="148">SUM(BB53:BG53)</f>
        <v>0.79184779722997445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CoLUM'!E54*HLOOKUP('Podravska CoLUM'!E$50,SF,'Podravska CoLUM'!$A54,FALSE)</f>
        <v>5.092796822160634E-3</v>
      </c>
      <c r="F54" s="38">
        <f>'Slovenia CoLUM'!F54*HLOOKUP('Podravska CoLUM'!F$50,SF,'Podravska CoLUM'!$A54,FALSE)</f>
        <v>3.4147683887022243E-4</v>
      </c>
      <c r="G54" s="38">
        <f>'Slovenia CoLUM'!G54*HLOOKUP('Podravska CoLUM'!G$50,SF,'Podravska CoLUM'!$A54,FALSE)</f>
        <v>9.9296560584695177E-4</v>
      </c>
      <c r="H54" s="38">
        <f>'Slovenia CoLUM'!H54*HLOOKUP('Podravska CoLUM'!H$50,SF,'Podravska CoLUM'!$A54,FALSE)</f>
        <v>4.8216756768211928E-4</v>
      </c>
      <c r="I54" s="38">
        <f>'Slovenia CoLUM'!I54*HLOOKUP('Podravska CoLUM'!I$50,SF,'Podravska CoLUM'!$A54,FALSE)</f>
        <v>6.2817304584821627E-4</v>
      </c>
      <c r="J54" s="55">
        <f>'Slovenia CoLUM'!J54*HLOOKUP('Podravska CoLUM'!J$50,SF,'Podravska CoLUM'!$A54,FALSE)</f>
        <v>1.3617089074282414E-2</v>
      </c>
      <c r="K54" s="34">
        <f t="shared" si="141"/>
        <v>2.1154668954690557E-2</v>
      </c>
      <c r="L54" s="47">
        <f>'Slovenia CoLUM'!L54*HLOOKUP('Podravska CoLUM'!L$50,SF,'Podravska CoLUM'!$A54,FALSE)</f>
        <v>4.4905571869479164E-3</v>
      </c>
      <c r="M54" s="38">
        <f>'Slovenia CoLUM'!M54*HLOOKUP('Podravska CoLUM'!M$50,SF,'Podravska CoLUM'!$A54,FALSE)</f>
        <v>3.0553275932623851E-4</v>
      </c>
      <c r="N54" s="38">
        <f>'Slovenia CoLUM'!N54*HLOOKUP('Podravska CoLUM'!N$50,SF,'Podravska CoLUM'!$A54,FALSE)</f>
        <v>1.0686762311694852E-3</v>
      </c>
      <c r="O54" s="38">
        <f>'Slovenia CoLUM'!O54*HLOOKUP('Podravska CoLUM'!O$50,SF,'Podravska CoLUM'!$A54,FALSE)</f>
        <v>4.6925619688070828E-4</v>
      </c>
      <c r="P54" s="38">
        <f>'Slovenia CoLUM'!P54*HLOOKUP('Podravska CoLUM'!P$50,SF,'Podravska CoLUM'!$A54,FALSE)</f>
        <v>6.184703326951455E-4</v>
      </c>
      <c r="Q54" s="55">
        <f>'Slovenia CoLUM'!Q54*HLOOKUP('Podravska CoLUM'!Q$50,SF,'Podravska CoLUM'!$A54,FALSE)</f>
        <v>1.2429145829663811E-2</v>
      </c>
      <c r="R54" s="34">
        <f t="shared" si="142"/>
        <v>1.9381638536683305E-2</v>
      </c>
      <c r="S54" s="47">
        <f>'Slovenia CoLUM'!S54*HLOOKUP('Podravska CoLUM'!S$50,SF,'Podravska CoLUM'!$A54,FALSE)</f>
        <v>4.2153046683941989E-3</v>
      </c>
      <c r="T54" s="38">
        <f>'Slovenia CoLUM'!T54*HLOOKUP('Podravska CoLUM'!T$50,SF,'Podravska CoLUM'!$A54,FALSE)</f>
        <v>2.9977262976173366E-4</v>
      </c>
      <c r="U54" s="38">
        <f>'Slovenia CoLUM'!U54*HLOOKUP('Podravska CoLUM'!U$50,SF,'Podravska CoLUM'!$A54,FALSE)</f>
        <v>1.1764422017548966E-3</v>
      </c>
      <c r="V54" s="38">
        <f>'Slovenia CoLUM'!V54*HLOOKUP('Podravska CoLUM'!V$50,SF,'Podravska CoLUM'!$A54,FALSE)</f>
        <v>4.7260468149845397E-4</v>
      </c>
      <c r="W54" s="38">
        <f>'Slovenia CoLUM'!W54*HLOOKUP('Podravska CoLUM'!W$50,SF,'Podravska CoLUM'!$A54,FALSE)</f>
        <v>4.9984478248628252E-4</v>
      </c>
      <c r="X54" s="55">
        <f>'Slovenia CoLUM'!X54*HLOOKUP('Podravska CoLUM'!X$50,SF,'Podravska CoLUM'!$A54,FALSE)</f>
        <v>1.2036890984889522E-2</v>
      </c>
      <c r="Y54" s="34">
        <f t="shared" si="143"/>
        <v>1.8700859948785085E-2</v>
      </c>
      <c r="Z54" s="47">
        <f>'Slovenia CoLUM'!Z54*HLOOKUP('Podravska CoLUM'!Z$50,SF,'Podravska CoLUM'!$A54,FALSE)</f>
        <v>4.8318222258754333E-3</v>
      </c>
      <c r="AA54" s="38">
        <f>'Slovenia CoLUM'!AA54*HLOOKUP('Podravska CoLUM'!AA$50,SF,'Podravska CoLUM'!$A54,FALSE)</f>
        <v>3.0654499338161694E-4</v>
      </c>
      <c r="AB54" s="38">
        <f>'Slovenia CoLUM'!AB54*HLOOKUP('Podravska CoLUM'!AB$50,SF,'Podravska CoLUM'!$A54,FALSE)</f>
        <v>1.5399289294255874E-3</v>
      </c>
      <c r="AC54" s="38">
        <f>'Slovenia CoLUM'!AC54*HLOOKUP('Podravska CoLUM'!AC$50,SF,'Podravska CoLUM'!$A54,FALSE)</f>
        <v>4.8120832613268591E-4</v>
      </c>
      <c r="AD54" s="38">
        <f>'Slovenia CoLUM'!AD54*HLOOKUP('Podravska CoLUM'!AD$50,SF,'Podravska CoLUM'!$A54,FALSE)</f>
        <v>6.4965926759292224E-4</v>
      </c>
      <c r="AE54" s="55">
        <f>'Slovenia CoLUM'!AE54*HLOOKUP('Podravska CoLUM'!AE$50,SF,'Podravska CoLUM'!$A54,FALSE)</f>
        <v>1.1015070947740157E-2</v>
      </c>
      <c r="AF54" s="34">
        <f t="shared" si="144"/>
        <v>1.8824234690148402E-2</v>
      </c>
      <c r="AG54" s="47">
        <f>'Slovenia CoLUM'!AG54*HLOOKUP('Podravska CoLUM'!AG$50,SF,'Podravska CoLUM'!$A54,FALSE)</f>
        <v>4.8894604390498243E-3</v>
      </c>
      <c r="AH54" s="38">
        <f>'Slovenia CoLUM'!AH54*HLOOKUP('Podravska CoLUM'!AH$50,SF,'Podravska CoLUM'!$A54,FALSE)</f>
        <v>3.5684516191526831E-4</v>
      </c>
      <c r="AI54" s="38">
        <f>'Slovenia CoLUM'!AI54*HLOOKUP('Podravska CoLUM'!AI$50,SF,'Podravska CoLUM'!$A54,FALSE)</f>
        <v>1.6047801789508722E-3</v>
      </c>
      <c r="AJ54" s="38">
        <f>'Slovenia CoLUM'!AJ54*HLOOKUP('Podravska CoLUM'!AJ$50,SF,'Podravska CoLUM'!$A54,FALSE)</f>
        <v>4.7496933582776008E-4</v>
      </c>
      <c r="AK54" s="38">
        <f>'Slovenia CoLUM'!AK54*HLOOKUP('Podravska CoLUM'!AK$50,SF,'Podravska CoLUM'!$A54,FALSE)</f>
        <v>6.3359532558286517E-4</v>
      </c>
      <c r="AL54" s="55">
        <f>'Slovenia CoLUM'!AL54*HLOOKUP('Podravska CoLUM'!AL$50,SF,'Podravska CoLUM'!$A54,FALSE)</f>
        <v>1.1837976984984844E-2</v>
      </c>
      <c r="AM54" s="34">
        <f t="shared" si="145"/>
        <v>1.9797627426311436E-2</v>
      </c>
      <c r="AN54" s="47">
        <f>'Slovenia CoLUM'!AN54*HLOOKUP('Podravska CoLUM'!AN$50,SF,'Podravska CoLUM'!$A54,FALSE)</f>
        <v>4.8810623012752151E-3</v>
      </c>
      <c r="AO54" s="38">
        <f>'Slovenia CoLUM'!AO54*HLOOKUP('Podravska CoLUM'!AO$50,SF,'Podravska CoLUM'!$A54,FALSE)</f>
        <v>3.4302361727959509E-4</v>
      </c>
      <c r="AP54" s="38">
        <f>'Slovenia CoLUM'!AP54*HLOOKUP('Podravska CoLUM'!AP$50,SF,'Podravska CoLUM'!$A54,FALSE)</f>
        <v>1.7984023538426173E-3</v>
      </c>
      <c r="AQ54" s="38">
        <f>'Slovenia CoLUM'!AQ54*HLOOKUP('Podravska CoLUM'!AQ$50,SF,'Podravska CoLUM'!$A54,FALSE)</f>
        <v>4.309619705554671E-4</v>
      </c>
      <c r="AR54" s="38">
        <f>'Slovenia CoLUM'!AR54*HLOOKUP('Podravska CoLUM'!AR$50,SF,'Podravska CoLUM'!$A54,FALSE)</f>
        <v>6.3499017596468877E-4</v>
      </c>
      <c r="AS54" s="55">
        <f>'Slovenia CoLUM'!AS54*HLOOKUP('Podravska CoLUM'!AS$50,SF,'Podravska CoLUM'!$A54,FALSE)</f>
        <v>1.2239451513847527E-2</v>
      </c>
      <c r="AT54" s="34">
        <f t="shared" si="146"/>
        <v>2.0327891932765109E-2</v>
      </c>
      <c r="AU54" s="47">
        <f>'Slovenia CoLUM'!AU54*HLOOKUP('Podravska CoLUM'!AU$50,SF,'Podravska CoLUM'!$A54,FALSE)</f>
        <v>4.8714525464651293E-3</v>
      </c>
      <c r="AV54" s="38">
        <f>'Slovenia CoLUM'!AV54*HLOOKUP('Podravska CoLUM'!AV$50,SF,'Podravska CoLUM'!$A54,FALSE)</f>
        <v>3.4234827804959504E-4</v>
      </c>
      <c r="AW54" s="38">
        <f>'Slovenia CoLUM'!AW54*HLOOKUP('Podravska CoLUM'!AW$50,SF,'Podravska CoLUM'!$A54,FALSE)</f>
        <v>1.7948616890029587E-3</v>
      </c>
      <c r="AX54" s="38">
        <f>'Slovenia CoLUM'!AX54*HLOOKUP('Podravska CoLUM'!AX$50,SF,'Podravska CoLUM'!$A54,FALSE)</f>
        <v>4.301134997485226E-4</v>
      </c>
      <c r="AY54" s="38">
        <f>'Slovenia CoLUM'!AY54*HLOOKUP('Podravska CoLUM'!AY$50,SF,'Podravska CoLUM'!$A54,FALSE)</f>
        <v>6.3374001779804552E-4</v>
      </c>
      <c r="AZ54" s="55">
        <f>'Slovenia CoLUM'!AZ54*HLOOKUP('Podravska CoLUM'!AZ$50,SF,'Podravska CoLUM'!$A54,FALSE)</f>
        <v>1.2215354683936695E-2</v>
      </c>
      <c r="BA54" s="34">
        <f t="shared" si="147"/>
        <v>2.0287870715000947E-2</v>
      </c>
      <c r="BB54" s="47">
        <f>'Slovenia CoLUM'!BB54*HLOOKUP('Podravska CoLUM'!BB$50,SF,'Podravska CoLUM'!$A54,FALSE)</f>
        <v>4.8565987614605059E-3</v>
      </c>
      <c r="BC54" s="38">
        <f>'Slovenia CoLUM'!BC54*HLOOKUP('Podravska CoLUM'!BC$50,SF,'Podravska CoLUM'!$A54,FALSE)</f>
        <v>3.4130440711575177E-4</v>
      </c>
      <c r="BD54" s="38">
        <f>'Slovenia CoLUM'!BD54*HLOOKUP('Podravska CoLUM'!BD$50,SF,'Podravska CoLUM'!$A54,FALSE)</f>
        <v>1.7893888881520439E-3</v>
      </c>
      <c r="BE54" s="38">
        <f>'Slovenia CoLUM'!BE54*HLOOKUP('Podravska CoLUM'!BE$50,SF,'Podravska CoLUM'!$A54,FALSE)</f>
        <v>4.2880201957050325E-4</v>
      </c>
      <c r="BF54" s="38">
        <f>'Slovenia CoLUM'!BF54*HLOOKUP('Podravska CoLUM'!BF$50,SF,'Podravska CoLUM'!$A54,FALSE)</f>
        <v>6.3180765001176194E-4</v>
      </c>
      <c r="BG54" s="55">
        <f>'Slovenia CoLUM'!BG54*HLOOKUP('Podravska CoLUM'!BG$50,SF,'Podravska CoLUM'!$A54,FALSE)</f>
        <v>1.2178108246554875E-2</v>
      </c>
      <c r="BH54" s="34">
        <f t="shared" si="148"/>
        <v>2.0226009972865444E-2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2.6860380297016741E-2</v>
      </c>
      <c r="F55" s="39">
        <f t="shared" ref="F55:BH55" si="150">SUM(F56:F57)</f>
        <v>1.7498882590188361E-3</v>
      </c>
      <c r="G55" s="39">
        <f t="shared" si="150"/>
        <v>4.0838050356645471E-3</v>
      </c>
      <c r="H55" s="39">
        <f t="shared" si="150"/>
        <v>1.9154116974798192E-3</v>
      </c>
      <c r="I55" s="39">
        <f t="shared" si="150"/>
        <v>2.8316008780017816E-3</v>
      </c>
      <c r="J55" s="56">
        <f t="shared" si="150"/>
        <v>5.8853350173376576E-2</v>
      </c>
      <c r="K55" s="35">
        <f t="shared" si="150"/>
        <v>9.6294436340558287E-2</v>
      </c>
      <c r="L55" s="48">
        <f t="shared" si="150"/>
        <v>2.3732487129838532E-2</v>
      </c>
      <c r="M55" s="39">
        <f t="shared" si="150"/>
        <v>1.568895663879981E-3</v>
      </c>
      <c r="N55" s="39">
        <f t="shared" si="150"/>
        <v>4.4041708727809437E-3</v>
      </c>
      <c r="O55" s="39">
        <f t="shared" si="150"/>
        <v>1.8679333353167236E-3</v>
      </c>
      <c r="P55" s="39">
        <f t="shared" si="150"/>
        <v>2.7935653055156592E-3</v>
      </c>
      <c r="Q55" s="56">
        <f t="shared" si="150"/>
        <v>5.3828888283869225E-2</v>
      </c>
      <c r="R55" s="35">
        <f t="shared" si="150"/>
        <v>8.8195940591201061E-2</v>
      </c>
      <c r="S55" s="48">
        <f t="shared" si="150"/>
        <v>2.2304862754547274E-2</v>
      </c>
      <c r="T55" s="39">
        <f t="shared" si="150"/>
        <v>1.5411887191025164E-3</v>
      </c>
      <c r="U55" s="39">
        <f t="shared" si="150"/>
        <v>4.8541832655241797E-3</v>
      </c>
      <c r="V55" s="39">
        <f t="shared" si="150"/>
        <v>1.8835490692890216E-3</v>
      </c>
      <c r="W55" s="39">
        <f t="shared" si="150"/>
        <v>2.2604904831761536E-3</v>
      </c>
      <c r="X55" s="56">
        <f t="shared" si="150"/>
        <v>5.2193451525001752E-2</v>
      </c>
      <c r="Y55" s="35">
        <f t="shared" si="150"/>
        <v>8.5037725816640902E-2</v>
      </c>
      <c r="Z55" s="48">
        <f t="shared" si="150"/>
        <v>2.5589782891756591E-2</v>
      </c>
      <c r="AA55" s="39">
        <f t="shared" si="150"/>
        <v>1.5774047322960289E-3</v>
      </c>
      <c r="AB55" s="39">
        <f t="shared" si="150"/>
        <v>6.3596222410379323E-3</v>
      </c>
      <c r="AC55" s="39">
        <f t="shared" si="150"/>
        <v>1.9195397978402061E-3</v>
      </c>
      <c r="AD55" s="39">
        <f t="shared" si="150"/>
        <v>2.9406153926127845E-3</v>
      </c>
      <c r="AE55" s="56">
        <f t="shared" si="150"/>
        <v>4.7805080874288947E-2</v>
      </c>
      <c r="AF55" s="35">
        <f t="shared" si="150"/>
        <v>8.6192045929832498E-2</v>
      </c>
      <c r="AG55" s="48">
        <f t="shared" si="150"/>
        <v>2.5927798817819141E-2</v>
      </c>
      <c r="AH55" s="39">
        <f t="shared" si="150"/>
        <v>1.8385598949828032E-3</v>
      </c>
      <c r="AI55" s="39">
        <f t="shared" si="150"/>
        <v>6.6358299901022669E-3</v>
      </c>
      <c r="AJ55" s="39">
        <f t="shared" si="150"/>
        <v>1.8970493007473368E-3</v>
      </c>
      <c r="AK55" s="39">
        <f t="shared" si="150"/>
        <v>2.8715316677903569E-3</v>
      </c>
      <c r="AL55" s="56">
        <f t="shared" si="150"/>
        <v>5.1441462508841865E-2</v>
      </c>
      <c r="AM55" s="35">
        <f t="shared" si="150"/>
        <v>9.0612232180283761E-2</v>
      </c>
      <c r="AN55" s="48">
        <f t="shared" si="150"/>
        <v>2.5878924390924506E-2</v>
      </c>
      <c r="AO55" s="39">
        <f t="shared" si="150"/>
        <v>1.767051272074196E-3</v>
      </c>
      <c r="AP55" s="39">
        <f t="shared" si="150"/>
        <v>7.4352182425551847E-3</v>
      </c>
      <c r="AQ55" s="39">
        <f t="shared" si="150"/>
        <v>1.7209931933199413E-3</v>
      </c>
      <c r="AR55" s="39">
        <f t="shared" si="150"/>
        <v>2.8773706609581994E-3</v>
      </c>
      <c r="AS55" s="56">
        <f t="shared" si="150"/>
        <v>5.3177134514211778E-2</v>
      </c>
      <c r="AT55" s="48">
        <f t="shared" si="150"/>
        <v>9.2856692274043806E-2</v>
      </c>
      <c r="AU55" s="48">
        <f t="shared" si="150"/>
        <v>2.5789305068950982E-2</v>
      </c>
      <c r="AV55" s="39">
        <f t="shared" si="150"/>
        <v>1.7609319320852712E-3</v>
      </c>
      <c r="AW55" s="39">
        <f t="shared" si="150"/>
        <v>7.4094699074405811E-3</v>
      </c>
      <c r="AX55" s="39">
        <f t="shared" si="150"/>
        <v>1.7150333535377099E-3</v>
      </c>
      <c r="AY55" s="39">
        <f t="shared" si="150"/>
        <v>2.8674062588908548E-3</v>
      </c>
      <c r="AZ55" s="56">
        <f t="shared" si="150"/>
        <v>5.2992980850494212E-2</v>
      </c>
      <c r="BA55" s="48">
        <f t="shared" si="150"/>
        <v>9.2535127371399614E-2</v>
      </c>
      <c r="BB55" s="48">
        <f t="shared" si="150"/>
        <v>2.5695158444233406E-2</v>
      </c>
      <c r="BC55" s="39">
        <f t="shared" si="150"/>
        <v>1.7545034611621511E-3</v>
      </c>
      <c r="BD55" s="39">
        <f t="shared" si="150"/>
        <v>7.3824208426880832E-3</v>
      </c>
      <c r="BE55" s="39">
        <f t="shared" si="150"/>
        <v>1.7087724402993756E-3</v>
      </c>
      <c r="BF55" s="39">
        <f t="shared" si="150"/>
        <v>2.8569384847400253E-3</v>
      </c>
      <c r="BG55" s="56">
        <f t="shared" si="150"/>
        <v>5.2799524289045267E-2</v>
      </c>
      <c r="BH55" s="48">
        <f t="shared" si="150"/>
        <v>9.2197317962168304E-2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CoLUM'!E56*HLOOKUP('Podravska CoLUM'!E$50,SF,'Podravska CoLUM'!$A56,FALSE)</f>
        <v>6.5310832505074161E-3</v>
      </c>
      <c r="F56" s="38">
        <f>'Slovenia CoLUM'!F56*HLOOKUP('Podravska CoLUM'!F$50,SF,'Podravska CoLUM'!$A56,FALSE)</f>
        <v>4.3417658126760538E-4</v>
      </c>
      <c r="G56" s="38">
        <f>'Slovenia CoLUM'!G56*HLOOKUP('Podravska CoLUM'!G$50,SF,'Podravska CoLUM'!$A56,FALSE)</f>
        <v>1.2187844736407747E-3</v>
      </c>
      <c r="H56" s="38">
        <f>'Slovenia CoLUM'!H56*HLOOKUP('Podravska CoLUM'!H$50,SF,'Podravska CoLUM'!$A56,FALSE)</f>
        <v>6.1824869713457593E-4</v>
      </c>
      <c r="I56" s="38">
        <f>'Slovenia CoLUM'!I56*HLOOKUP('Podravska CoLUM'!I$50,SF,'Podravska CoLUM'!$A56,FALSE)</f>
        <v>7.7257447836009074E-4</v>
      </c>
      <c r="J56" s="55">
        <f>'Slovenia CoLUM'!J56*HLOOKUP('Podravska CoLUM'!J$50,SF,'Podravska CoLUM'!$A56,FALSE)</f>
        <v>1.6187501977908945E-2</v>
      </c>
      <c r="K56" s="34">
        <f t="shared" si="141"/>
        <v>2.5762369458819406E-2</v>
      </c>
      <c r="L56" s="47">
        <f>'Slovenia CoLUM'!L56*HLOOKUP('Podravska CoLUM'!L$50,SF,'Podravska CoLUM'!$A56,FALSE)</f>
        <v>5.7705381484783463E-3</v>
      </c>
      <c r="M56" s="38">
        <f>'Slovenia CoLUM'!M56*HLOOKUP('Podravska CoLUM'!M$50,SF,'Podravska CoLUM'!$A56,FALSE)</f>
        <v>3.8926928745205541E-4</v>
      </c>
      <c r="N56" s="38">
        <f>'Slovenia CoLUM'!N56*HLOOKUP('Podravska CoLUM'!N$50,SF,'Podravska CoLUM'!$A56,FALSE)</f>
        <v>1.3143955287113441E-3</v>
      </c>
      <c r="O56" s="38">
        <f>'Slovenia CoLUM'!O56*HLOOKUP('Podravska CoLUM'!O$50,SF,'Podravska CoLUM'!$A56,FALSE)</f>
        <v>6.0292382698366308E-4</v>
      </c>
      <c r="P56" s="38">
        <f>'Slovenia CoLUM'!P56*HLOOKUP('Podravska CoLUM'!P$50,SF,'Podravska CoLUM'!$A56,FALSE)</f>
        <v>7.621968461164778E-4</v>
      </c>
      <c r="Q56" s="55">
        <f>'Slovenia CoLUM'!Q56*HLOOKUP('Podravska CoLUM'!Q$50,SF,'Podravska CoLUM'!$A56,FALSE)</f>
        <v>1.4805533295841951E-2</v>
      </c>
      <c r="R56" s="34">
        <f t="shared" si="142"/>
        <v>2.3644856933583838E-2</v>
      </c>
      <c r="S56" s="47">
        <f>'Slovenia CoLUM'!S56*HLOOKUP('Podravska CoLUM'!S$50,SF,'Podravska CoLUM'!$A56,FALSE)</f>
        <v>5.4234122499475504E-3</v>
      </c>
      <c r="T56" s="38">
        <f>'Slovenia CoLUM'!T56*HLOOKUP('Podravska CoLUM'!T$50,SF,'Podravska CoLUM'!$A56,FALSE)</f>
        <v>3.823947304631452E-4</v>
      </c>
      <c r="U56" s="38">
        <f>'Slovenia CoLUM'!U56*HLOOKUP('Podravska CoLUM'!U$50,SF,'Podravska CoLUM'!$A56,FALSE)</f>
        <v>1.4486987367321794E-3</v>
      </c>
      <c r="V56" s="38">
        <f>'Slovenia CoLUM'!V56*HLOOKUP('Podravska CoLUM'!V$50,SF,'Podravska CoLUM'!$A56,FALSE)</f>
        <v>6.0796420926590355E-4</v>
      </c>
      <c r="W56" s="38">
        <f>'Slovenia CoLUM'!W56*HLOOKUP('Podravska CoLUM'!W$50,SF,'Podravska CoLUM'!$A56,FALSE)</f>
        <v>6.1675261843758579E-4</v>
      </c>
      <c r="X56" s="55">
        <f>'Slovenia CoLUM'!X56*HLOOKUP('Podravska CoLUM'!X$50,SF,'Podravska CoLUM'!$A56,FALSE)</f>
        <v>1.435570952725574E-2</v>
      </c>
      <c r="Y56" s="34">
        <f t="shared" si="143"/>
        <v>2.2834932072102104E-2</v>
      </c>
      <c r="Z56" s="47">
        <f>'Slovenia CoLUM'!Z56*HLOOKUP('Podravska CoLUM'!Z$50,SF,'Podravska CoLUM'!$A56,FALSE)</f>
        <v>6.222138353232291E-3</v>
      </c>
      <c r="AA56" s="38">
        <f>'Slovenia CoLUM'!AA56*HLOOKUP('Podravska CoLUM'!AA$50,SF,'Podravska CoLUM'!$A56,FALSE)</f>
        <v>3.9138052982173893E-4</v>
      </c>
      <c r="AB56" s="38">
        <f>'Slovenia CoLUM'!AB56*HLOOKUP('Podravska CoLUM'!AB$50,SF,'Podravska CoLUM'!$A56,FALSE)</f>
        <v>1.8979869944590246E-3</v>
      </c>
      <c r="AC56" s="38">
        <f>'Slovenia CoLUM'!AC56*HLOOKUP('Podravska CoLUM'!AC$50,SF,'Podravska CoLUM'!$A56,FALSE)</f>
        <v>6.195811483631073E-4</v>
      </c>
      <c r="AD56" s="38">
        <f>'Slovenia CoLUM'!AD56*HLOOKUP('Podravska CoLUM'!AD$50,SF,'Podravska CoLUM'!$A56,FALSE)</f>
        <v>8.0231801757622108E-4</v>
      </c>
      <c r="AE56" s="55">
        <f>'Slovenia CoLUM'!AE56*HLOOKUP('Podravska CoLUM'!AE$50,SF,'Podravska CoLUM'!$A56,FALSE)</f>
        <v>1.3148696530052644E-2</v>
      </c>
      <c r="AF56" s="34">
        <f t="shared" si="144"/>
        <v>2.3082101573505029E-2</v>
      </c>
      <c r="AG56" s="47">
        <f>'Slovenia CoLUM'!AG56*HLOOKUP('Podravska CoLUM'!AG$50,SF,'Podravska CoLUM'!$A56,FALSE)</f>
        <v>6.3043266963867944E-3</v>
      </c>
      <c r="AH56" s="38">
        <f>'Slovenia CoLUM'!AH56*HLOOKUP('Podravska CoLUM'!AH$50,SF,'Podravska CoLUM'!$A56,FALSE)</f>
        <v>4.5617749907468115E-4</v>
      </c>
      <c r="AI56" s="38">
        <f>'Slovenia CoLUM'!AI56*HLOOKUP('Podravska CoLUM'!AI$50,SF,'Podravska CoLUM'!$A56,FALSE)</f>
        <v>1.9804193616065639E-3</v>
      </c>
      <c r="AJ56" s="38">
        <f>'Slovenia CoLUM'!AJ56*HLOOKUP('Podravska CoLUM'!AJ$50,SF,'Podravska CoLUM'!$A56,FALSE)</f>
        <v>6.1232175836153663E-4</v>
      </c>
      <c r="AK56" s="38">
        <f>'Slovenia CoLUM'!AK56*HLOOKUP('Podravska CoLUM'!AK$50,SF,'Podravska CoLUM'!$A56,FALSE)</f>
        <v>7.8346920202368268E-4</v>
      </c>
      <c r="AL56" s="55">
        <f>'Slovenia CoLUM'!AL56*HLOOKUP('Podravska CoLUM'!AL$50,SF,'Podravska CoLUM'!$A56,FALSE)</f>
        <v>1.4148876379260012E-2</v>
      </c>
      <c r="AM56" s="34">
        <f t="shared" si="145"/>
        <v>2.4285590896713269E-2</v>
      </c>
      <c r="AN56" s="47">
        <f>'Slovenia CoLUM'!AN56*HLOOKUP('Podravska CoLUM'!AN$50,SF,'Podravska CoLUM'!$A56,FALSE)</f>
        <v>6.2924429126376465E-3</v>
      </c>
      <c r="AO56" s="38">
        <f>'Slovenia CoLUM'!AO56*HLOOKUP('Podravska CoLUM'!AO$50,SF,'Podravska CoLUM'!$A56,FALSE)</f>
        <v>4.3843501222410859E-4</v>
      </c>
      <c r="AP56" s="38">
        <f>'Slovenia CoLUM'!AP56*HLOOKUP('Podravska CoLUM'!AP$50,SF,'Podravska CoLUM'!$A56,FALSE)</f>
        <v>2.2189914731525081E-3</v>
      </c>
      <c r="AQ56" s="38">
        <f>'Slovenia CoLUM'!AQ56*HLOOKUP('Podravska CoLUM'!AQ$50,SF,'Podravska CoLUM'!$A56,FALSE)</f>
        <v>5.5549509327288478E-4</v>
      </c>
      <c r="AR56" s="38">
        <f>'Slovenia CoLUM'!AR56*HLOOKUP('Podravska CoLUM'!AR$50,SF,'Podravska CoLUM'!$A56,FALSE)</f>
        <v>7.8506231393992776E-4</v>
      </c>
      <c r="AS56" s="55">
        <f>'Slovenia CoLUM'!AS56*HLOOKUP('Podravska CoLUM'!AS$50,SF,'Podravska CoLUM'!$A56,FALSE)</f>
        <v>1.4626269661667185E-2</v>
      </c>
      <c r="AT56" s="34">
        <f t="shared" si="146"/>
        <v>2.4916696466894261E-2</v>
      </c>
      <c r="AU56" s="47">
        <f>'Slovenia CoLUM'!AU56*HLOOKUP('Podravska CoLUM'!AU$50,SF,'Podravska CoLUM'!$A56,FALSE)</f>
        <v>6.2706520352862954E-3</v>
      </c>
      <c r="AV56" s="38">
        <f>'Slovenia CoLUM'!AV56*HLOOKUP('Podravska CoLUM'!AV$50,SF,'Podravska CoLUM'!$A56,FALSE)</f>
        <v>4.369167014963742E-4</v>
      </c>
      <c r="AW56" s="38">
        <f>'Slovenia CoLUM'!AW56*HLOOKUP('Podravska CoLUM'!AW$50,SF,'Podravska CoLUM'!$A56,FALSE)</f>
        <v>2.2113070536501794E-3</v>
      </c>
      <c r="AX56" s="38">
        <f>'Slovenia CoLUM'!AX56*HLOOKUP('Podravska CoLUM'!AX$50,SF,'Podravska CoLUM'!$A56,FALSE)</f>
        <v>5.5357140073965954E-4</v>
      </c>
      <c r="AY56" s="38">
        <f>'Slovenia CoLUM'!AY56*HLOOKUP('Podravska CoLUM'!AY$50,SF,'Podravska CoLUM'!$A56,FALSE)</f>
        <v>7.8234362473865188E-4</v>
      </c>
      <c r="AZ56" s="55">
        <f>'Slovenia CoLUM'!AZ56*HLOOKUP('Podravska CoLUM'!AZ$50,SF,'Podravska CoLUM'!$A56,FALSE)</f>
        <v>1.457561854687279E-2</v>
      </c>
      <c r="BA56" s="34">
        <f t="shared" ref="BA56:BA57" si="151">SUM(AU56:AZ56)</f>
        <v>2.4830409362783953E-2</v>
      </c>
      <c r="BB56" s="47">
        <f>'Slovenia CoLUM'!BB56*HLOOKUP('Podravska CoLUM'!BB$50,SF,'Podravska CoLUM'!$A56,FALSE)</f>
        <v>6.2477603473434715E-3</v>
      </c>
      <c r="BC56" s="38">
        <f>'Slovenia CoLUM'!BC56*HLOOKUP('Podravska CoLUM'!BC$50,SF,'Podravska CoLUM'!$A56,FALSE)</f>
        <v>4.3532169020705683E-4</v>
      </c>
      <c r="BD56" s="38">
        <f>'Slovenia CoLUM'!BD56*HLOOKUP('Podravska CoLUM'!BD$50,SF,'Podravska CoLUM'!$A56,FALSE)</f>
        <v>2.2032344400315204E-3</v>
      </c>
      <c r="BE56" s="38">
        <f>'Slovenia CoLUM'!BE56*HLOOKUP('Podravska CoLUM'!BE$50,SF,'Podravska CoLUM'!$A56,FALSE)</f>
        <v>5.515505289565507E-4</v>
      </c>
      <c r="BF56" s="38">
        <f>'Slovenia CoLUM'!BF56*HLOOKUP('Podravska CoLUM'!BF$50,SF,'Podravska CoLUM'!$A56,FALSE)</f>
        <v>7.7948759541015525E-4</v>
      </c>
      <c r="BG56" s="55">
        <f>'Slovenia CoLUM'!BG56*HLOOKUP('Podravska CoLUM'!BG$50,SF,'Podravska CoLUM'!$A56,FALSE)</f>
        <v>1.4522408687759088E-2</v>
      </c>
      <c r="BH56" s="34">
        <f t="shared" ref="BH56:BH57" si="152">SUM(BB56:BG56)</f>
        <v>2.4739763289707842E-2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CoLUM'!E57*HLOOKUP('Podravska CoLUM'!E$50,SF,'Podravska CoLUM'!$A57,FALSE)</f>
        <v>2.0329297046509324E-2</v>
      </c>
      <c r="F57" s="38">
        <f>'Slovenia CoLUM'!F57*HLOOKUP('Podravska CoLUM'!F$50,SF,'Podravska CoLUM'!$A57,FALSE)</f>
        <v>1.3157116777512308E-3</v>
      </c>
      <c r="G57" s="38">
        <f>'Slovenia CoLUM'!G57*HLOOKUP('Podravska CoLUM'!G$50,SF,'Podravska CoLUM'!$A57,FALSE)</f>
        <v>2.8650205620237724E-3</v>
      </c>
      <c r="H57" s="38">
        <f>'Slovenia CoLUM'!H57*HLOOKUP('Podravska CoLUM'!H$50,SF,'Podravska CoLUM'!$A57,FALSE)</f>
        <v>1.2971630003452434E-3</v>
      </c>
      <c r="I57" s="38">
        <f>'Slovenia CoLUM'!I57*HLOOKUP('Podravska CoLUM'!I$50,SF,'Podravska CoLUM'!$A57,FALSE)</f>
        <v>2.0590263996416911E-3</v>
      </c>
      <c r="J57" s="55">
        <f>'Slovenia CoLUM'!J57*HLOOKUP('Podravska CoLUM'!J$50,SF,'Podravska CoLUM'!$A57,FALSE)</f>
        <v>4.2665848195467627E-2</v>
      </c>
      <c r="K57" s="34">
        <f t="shared" si="141"/>
        <v>7.0532066881738881E-2</v>
      </c>
      <c r="L57" s="47">
        <f>'Slovenia CoLUM'!L57*HLOOKUP('Podravska CoLUM'!L$50,SF,'Podravska CoLUM'!$A57,FALSE)</f>
        <v>1.7961948981360186E-2</v>
      </c>
      <c r="M57" s="38">
        <f>'Slovenia CoLUM'!M57*HLOOKUP('Podravska CoLUM'!M$50,SF,'Podravska CoLUM'!$A57,FALSE)</f>
        <v>1.1796263764279255E-3</v>
      </c>
      <c r="N57" s="38">
        <f>'Slovenia CoLUM'!N57*HLOOKUP('Podravska CoLUM'!N$50,SF,'Podravska CoLUM'!$A57,FALSE)</f>
        <v>3.0897753440695995E-3</v>
      </c>
      <c r="O57" s="38">
        <f>'Slovenia CoLUM'!O57*HLOOKUP('Podravska CoLUM'!O$50,SF,'Podravska CoLUM'!$A57,FALSE)</f>
        <v>1.2650095083330606E-3</v>
      </c>
      <c r="P57" s="38">
        <f>'Slovenia CoLUM'!P57*HLOOKUP('Podravska CoLUM'!P$50,SF,'Podravska CoLUM'!$A57,FALSE)</f>
        <v>2.0313684593991814E-3</v>
      </c>
      <c r="Q57" s="55">
        <f>'Slovenia CoLUM'!Q57*HLOOKUP('Podravska CoLUM'!Q$50,SF,'Podravska CoLUM'!$A57,FALSE)</f>
        <v>3.9023354988027274E-2</v>
      </c>
      <c r="R57" s="34">
        <f t="shared" si="142"/>
        <v>6.455108365761722E-2</v>
      </c>
      <c r="S57" s="47">
        <f>'Slovenia CoLUM'!S57*HLOOKUP('Podravska CoLUM'!S$50,SF,'Podravska CoLUM'!$A57,FALSE)</f>
        <v>1.6881450504599722E-2</v>
      </c>
      <c r="T57" s="38">
        <f>'Slovenia CoLUM'!T57*HLOOKUP('Podravska CoLUM'!T$50,SF,'Podravska CoLUM'!$A57,FALSE)</f>
        <v>1.1587939886393713E-3</v>
      </c>
      <c r="U57" s="38">
        <f>'Slovenia CoLUM'!U57*HLOOKUP('Podravska CoLUM'!U$50,SF,'Podravska CoLUM'!$A57,FALSE)</f>
        <v>3.4054845287920001E-3</v>
      </c>
      <c r="V57" s="38">
        <f>'Slovenia CoLUM'!V57*HLOOKUP('Podravska CoLUM'!V$50,SF,'Podravska CoLUM'!$A57,FALSE)</f>
        <v>1.275584860023118E-3</v>
      </c>
      <c r="W57" s="38">
        <f>'Slovenia CoLUM'!W57*HLOOKUP('Podravska CoLUM'!W$50,SF,'Podravska CoLUM'!$A57,FALSE)</f>
        <v>1.6437378647385678E-3</v>
      </c>
      <c r="X57" s="55">
        <f>'Slovenia CoLUM'!X57*HLOOKUP('Podravska CoLUM'!X$50,SF,'Podravska CoLUM'!$A57,FALSE)</f>
        <v>3.7837741997746012E-2</v>
      </c>
      <c r="Y57" s="34">
        <f t="shared" si="143"/>
        <v>6.2202793744538791E-2</v>
      </c>
      <c r="Z57" s="47">
        <f>'Slovenia CoLUM'!Z57*HLOOKUP('Podravska CoLUM'!Z$50,SF,'Podravska CoLUM'!$A57,FALSE)</f>
        <v>1.9367644538524301E-2</v>
      </c>
      <c r="AA57" s="38">
        <f>'Slovenia CoLUM'!AA57*HLOOKUP('Podravska CoLUM'!AA$50,SF,'Podravska CoLUM'!$A57,FALSE)</f>
        <v>1.1860242024742899E-3</v>
      </c>
      <c r="AB57" s="38">
        <f>'Slovenia CoLUM'!AB57*HLOOKUP('Podravska CoLUM'!AB$50,SF,'Podravska CoLUM'!$A57,FALSE)</f>
        <v>4.4616352465789077E-3</v>
      </c>
      <c r="AC57" s="38">
        <f>'Slovenia CoLUM'!AC57*HLOOKUP('Podravska CoLUM'!AC$50,SF,'Podravska CoLUM'!$A57,FALSE)</f>
        <v>1.2999586494770988E-3</v>
      </c>
      <c r="AD57" s="38">
        <f>'Slovenia CoLUM'!AD57*HLOOKUP('Podravska CoLUM'!AD$50,SF,'Podravska CoLUM'!$A57,FALSE)</f>
        <v>2.1382973750365634E-3</v>
      </c>
      <c r="AE57" s="55">
        <f>'Slovenia CoLUM'!AE57*HLOOKUP('Podravska CoLUM'!AE$50,SF,'Podravska CoLUM'!$A57,FALSE)</f>
        <v>3.4656384344236305E-2</v>
      </c>
      <c r="AF57" s="34">
        <f t="shared" si="144"/>
        <v>6.3109944356327469E-2</v>
      </c>
      <c r="AG57" s="47">
        <f>'Slovenia CoLUM'!AG57*HLOOKUP('Podravska CoLUM'!AG$50,SF,'Podravska CoLUM'!$A57,FALSE)</f>
        <v>1.9623472121432346E-2</v>
      </c>
      <c r="AH57" s="38">
        <f>'Slovenia CoLUM'!AH57*HLOOKUP('Podravska CoLUM'!AH$50,SF,'Podravska CoLUM'!$A57,FALSE)</f>
        <v>1.382382395908122E-3</v>
      </c>
      <c r="AI57" s="38">
        <f>'Slovenia CoLUM'!AI57*HLOOKUP('Podravska CoLUM'!AI$50,SF,'Podravska CoLUM'!$A57,FALSE)</f>
        <v>4.655410628495703E-3</v>
      </c>
      <c r="AJ57" s="38">
        <f>'Slovenia CoLUM'!AJ57*HLOOKUP('Podravska CoLUM'!AJ$50,SF,'Podravska CoLUM'!$A57,FALSE)</f>
        <v>1.2847275423858002E-3</v>
      </c>
      <c r="AK57" s="38">
        <f>'Slovenia CoLUM'!AK57*HLOOKUP('Podravska CoLUM'!AK$50,SF,'Podravska CoLUM'!$A57,FALSE)</f>
        <v>2.0880624657666743E-3</v>
      </c>
      <c r="AL57" s="55">
        <f>'Slovenia CoLUM'!AL57*HLOOKUP('Podravska CoLUM'!AL$50,SF,'Podravska CoLUM'!$A57,FALSE)</f>
        <v>3.7292586129581855E-2</v>
      </c>
      <c r="AM57" s="34">
        <f t="shared" si="145"/>
        <v>6.6326641283570492E-2</v>
      </c>
      <c r="AN57" s="47">
        <f>'Slovenia CoLUM'!AN57*HLOOKUP('Podravska CoLUM'!AN$50,SF,'Podravska CoLUM'!$A57,FALSE)</f>
        <v>1.9586481478286861E-2</v>
      </c>
      <c r="AO57" s="38">
        <f>'Slovenia CoLUM'!AO57*HLOOKUP('Podravska CoLUM'!AO$50,SF,'Podravska CoLUM'!$A57,FALSE)</f>
        <v>1.3286162598500875E-3</v>
      </c>
      <c r="AP57" s="38">
        <f>'Slovenia CoLUM'!AP57*HLOOKUP('Podravska CoLUM'!AP$50,SF,'Podravska CoLUM'!$A57,FALSE)</f>
        <v>5.2162267694026761E-3</v>
      </c>
      <c r="AQ57" s="38">
        <f>'Slovenia CoLUM'!AQ57*HLOOKUP('Podravska CoLUM'!AQ$50,SF,'Podravska CoLUM'!$A57,FALSE)</f>
        <v>1.1654981000470564E-3</v>
      </c>
      <c r="AR57" s="38">
        <f>'Slovenia CoLUM'!AR57*HLOOKUP('Podravska CoLUM'!AR$50,SF,'Podravska CoLUM'!$A57,FALSE)</f>
        <v>2.0923083470182715E-3</v>
      </c>
      <c r="AS57" s="55">
        <f>'Slovenia CoLUM'!AS57*HLOOKUP('Podravska CoLUM'!AS$50,SF,'Podravska CoLUM'!$A57,FALSE)</f>
        <v>3.8550864852544595E-2</v>
      </c>
      <c r="AT57" s="34">
        <f t="shared" si="146"/>
        <v>6.7939995807149545E-2</v>
      </c>
      <c r="AU57" s="47">
        <f>'Slovenia CoLUM'!AU57*HLOOKUP('Podravska CoLUM'!AU$50,SF,'Podravska CoLUM'!$A57,FALSE)</f>
        <v>1.9518653033664686E-2</v>
      </c>
      <c r="AV57" s="38">
        <f>'Slovenia CoLUM'!AV57*HLOOKUP('Podravska CoLUM'!AV$50,SF,'Podravska CoLUM'!$A57,FALSE)</f>
        <v>1.3240152305888969E-3</v>
      </c>
      <c r="AW57" s="38">
        <f>'Slovenia CoLUM'!AW57*HLOOKUP('Podravska CoLUM'!AW$50,SF,'Podravska CoLUM'!$A57,FALSE)</f>
        <v>5.1981628537904022E-3</v>
      </c>
      <c r="AX57" s="38">
        <f>'Slovenia CoLUM'!AX57*HLOOKUP('Podravska CoLUM'!AX$50,SF,'Podravska CoLUM'!$A57,FALSE)</f>
        <v>1.1614619527980504E-3</v>
      </c>
      <c r="AY57" s="38">
        <f>'Slovenia CoLUM'!AY57*HLOOKUP('Podravska CoLUM'!AY$50,SF,'Podravska CoLUM'!$A57,FALSE)</f>
        <v>2.0850626341522029E-3</v>
      </c>
      <c r="AZ57" s="55">
        <f>'Slovenia CoLUM'!AZ57*HLOOKUP('Podravska CoLUM'!AZ$50,SF,'Podravska CoLUM'!$A57,FALSE)</f>
        <v>3.8417362303621423E-2</v>
      </c>
      <c r="BA57" s="34">
        <f t="shared" si="151"/>
        <v>6.7704718008615661E-2</v>
      </c>
      <c r="BB57" s="47">
        <f>'Slovenia CoLUM'!BB57*HLOOKUP('Podravska CoLUM'!BB$50,SF,'Podravska CoLUM'!$A57,FALSE)</f>
        <v>1.9447398096889935E-2</v>
      </c>
      <c r="BC57" s="38">
        <f>'Slovenia CoLUM'!BC57*HLOOKUP('Podravska CoLUM'!BC$50,SF,'Podravska CoLUM'!$A57,FALSE)</f>
        <v>1.3191817709550943E-3</v>
      </c>
      <c r="BD57" s="38">
        <f>'Slovenia CoLUM'!BD57*HLOOKUP('Podravska CoLUM'!BD$50,SF,'Podravska CoLUM'!$A57,FALSE)</f>
        <v>5.1791864026565632E-3</v>
      </c>
      <c r="BE57" s="38">
        <f>'Slovenia CoLUM'!BE57*HLOOKUP('Podravska CoLUM'!BE$50,SF,'Podravska CoLUM'!$A57,FALSE)</f>
        <v>1.1572219113428249E-3</v>
      </c>
      <c r="BF57" s="38">
        <f>'Slovenia CoLUM'!BF57*HLOOKUP('Podravska CoLUM'!BF$50,SF,'Podravska CoLUM'!$A57,FALSE)</f>
        <v>2.0774508893298699E-3</v>
      </c>
      <c r="BG57" s="55">
        <f>'Slovenia CoLUM'!BG57*HLOOKUP('Podravska CoLUM'!BG$50,SF,'Podravska CoLUM'!$A57,FALSE)</f>
        <v>3.8277115601286181E-2</v>
      </c>
      <c r="BH57" s="34">
        <f t="shared" si="152"/>
        <v>6.7457554672460465E-2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2.516287714898174E-2</v>
      </c>
      <c r="F58" s="39">
        <f t="shared" ref="F58:BH58" si="153">SUM(F59:F60)</f>
        <v>1.8706837266203133E-2</v>
      </c>
      <c r="G58" s="39">
        <f t="shared" si="153"/>
        <v>1.3535581806821998E-2</v>
      </c>
      <c r="H58" s="39">
        <f t="shared" si="153"/>
        <v>1.6384333883180603E-3</v>
      </c>
      <c r="I58" s="39">
        <f t="shared" si="153"/>
        <v>1.4960688168989529E-2</v>
      </c>
      <c r="J58" s="56">
        <f t="shared" si="153"/>
        <v>0.12949832910140782</v>
      </c>
      <c r="K58" s="35">
        <f t="shared" si="153"/>
        <v>0.20350274688072226</v>
      </c>
      <c r="L58" s="48">
        <f t="shared" si="153"/>
        <v>2.2271572650471191E-2</v>
      </c>
      <c r="M58" s="39">
        <f t="shared" si="153"/>
        <v>1.6801327770356415E-2</v>
      </c>
      <c r="N58" s="39">
        <f t="shared" si="153"/>
        <v>1.4622969652683709E-2</v>
      </c>
      <c r="O58" s="39">
        <f t="shared" si="153"/>
        <v>1.6006173401021842E-3</v>
      </c>
      <c r="P58" s="39">
        <f t="shared" si="153"/>
        <v>1.4785562505283329E-2</v>
      </c>
      <c r="Q58" s="56">
        <f t="shared" si="153"/>
        <v>0.11865003653442163</v>
      </c>
      <c r="R58" s="35">
        <f t="shared" si="153"/>
        <v>0.18873208645331846</v>
      </c>
      <c r="S58" s="48">
        <f t="shared" si="153"/>
        <v>2.0954398979830539E-2</v>
      </c>
      <c r="T58" s="39">
        <f t="shared" si="153"/>
        <v>1.6522409660492305E-2</v>
      </c>
      <c r="U58" s="39">
        <f t="shared" si="153"/>
        <v>1.613450365831446E-2</v>
      </c>
      <c r="V58" s="39">
        <f t="shared" si="153"/>
        <v>1.6157386220956777E-3</v>
      </c>
      <c r="W58" s="39">
        <f t="shared" si="153"/>
        <v>1.1977046314933355E-2</v>
      </c>
      <c r="X58" s="56">
        <f t="shared" si="153"/>
        <v>0.11516924134681135</v>
      </c>
      <c r="Y58" s="35">
        <f t="shared" si="153"/>
        <v>0.18237333858247767</v>
      </c>
      <c r="Z58" s="48">
        <f t="shared" si="153"/>
        <v>2.4058836418906795E-2</v>
      </c>
      <c r="AA58" s="39">
        <f t="shared" si="153"/>
        <v>1.6923612331741795E-2</v>
      </c>
      <c r="AB58" s="39">
        <f t="shared" si="153"/>
        <v>2.1154517545958131E-2</v>
      </c>
      <c r="AC58" s="39">
        <f t="shared" si="153"/>
        <v>1.64787267732525E-3</v>
      </c>
      <c r="AD58" s="39">
        <f t="shared" si="153"/>
        <v>1.559256764265622E-2</v>
      </c>
      <c r="AE58" s="56">
        <f t="shared" si="153"/>
        <v>0.10556669138648039</v>
      </c>
      <c r="AF58" s="35">
        <f t="shared" si="153"/>
        <v>0.1849440980030686</v>
      </c>
      <c r="AG58" s="48">
        <f t="shared" si="153"/>
        <v>2.4404687640156075E-2</v>
      </c>
      <c r="AH58" s="39">
        <f t="shared" si="153"/>
        <v>1.9748190078272963E-2</v>
      </c>
      <c r="AI58" s="39">
        <f t="shared" si="153"/>
        <v>2.2098695803712331E-2</v>
      </c>
      <c r="AJ58" s="39">
        <f t="shared" si="153"/>
        <v>1.630439682519815E-3</v>
      </c>
      <c r="AK58" s="39">
        <f t="shared" si="153"/>
        <v>1.5243777735802683E-2</v>
      </c>
      <c r="AL58" s="56">
        <f t="shared" si="153"/>
        <v>0.11372756682145986</v>
      </c>
      <c r="AM58" s="35">
        <f t="shared" si="153"/>
        <v>0.19685335776192375</v>
      </c>
      <c r="AN58" s="48">
        <f t="shared" si="153"/>
        <v>2.4358631293896843E-2</v>
      </c>
      <c r="AO58" s="39">
        <f t="shared" si="153"/>
        <v>1.8980066162406165E-2</v>
      </c>
      <c r="AP58" s="39">
        <f t="shared" si="153"/>
        <v>2.4760771269934447E-2</v>
      </c>
      <c r="AQ58" s="39">
        <f t="shared" si="153"/>
        <v>1.4791231243360091E-3</v>
      </c>
      <c r="AR58" s="39">
        <f t="shared" si="153"/>
        <v>1.5274741298807357E-2</v>
      </c>
      <c r="AS58" s="56">
        <f t="shared" si="153"/>
        <v>0.11756456098857124</v>
      </c>
      <c r="AT58" s="48">
        <f t="shared" si="153"/>
        <v>0.20241789413795205</v>
      </c>
      <c r="AU58" s="48">
        <f t="shared" si="153"/>
        <v>2.4245214362236575E-2</v>
      </c>
      <c r="AV58" s="39">
        <f t="shared" si="153"/>
        <v>1.889169252429505E-2</v>
      </c>
      <c r="AW58" s="39">
        <f t="shared" si="153"/>
        <v>2.4645481922635149E-2</v>
      </c>
      <c r="AX58" s="39">
        <f t="shared" si="153"/>
        <v>1.4722361361351587E-3</v>
      </c>
      <c r="AY58" s="39">
        <f t="shared" si="153"/>
        <v>1.5203620131566358E-2</v>
      </c>
      <c r="AZ58" s="56">
        <f t="shared" si="153"/>
        <v>0.1170171652166811</v>
      </c>
      <c r="BA58" s="48">
        <f t="shared" si="153"/>
        <v>0.20147541029354937</v>
      </c>
      <c r="BB58" s="48">
        <f t="shared" si="153"/>
        <v>2.4146604222264893E-2</v>
      </c>
      <c r="BC58" s="39">
        <f t="shared" si="153"/>
        <v>1.8814856229251838E-2</v>
      </c>
      <c r="BD58" s="39">
        <f t="shared" si="153"/>
        <v>2.4545243814373834E-2</v>
      </c>
      <c r="BE58" s="39">
        <f t="shared" si="153"/>
        <v>1.4662482570722379E-3</v>
      </c>
      <c r="BF58" s="39">
        <f t="shared" si="153"/>
        <v>1.51417839651852E-2</v>
      </c>
      <c r="BG58" s="56">
        <f t="shared" si="153"/>
        <v>0.11654123298243864</v>
      </c>
      <c r="BH58" s="48">
        <f t="shared" si="153"/>
        <v>0.20065596947058664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CoLUM'!E59*HLOOKUP('Podravska CoLUM'!E$50,SF,'Podravska CoLUM'!$A59,FALSE)</f>
        <v>2.251244929130277E-2</v>
      </c>
      <c r="F59" s="38">
        <f>'Slovenia CoLUM'!F59*HLOOKUP('Podravska CoLUM'!F$50,SF,'Podravska CoLUM'!$A59,FALSE)</f>
        <v>1.5222712207136455E-2</v>
      </c>
      <c r="G59" s="38">
        <f>'Slovenia CoLUM'!G59*HLOOKUP('Podravska CoLUM'!G$50,SF,'Podravska CoLUM'!$A59,FALSE)</f>
        <v>1.1636716040582171E-2</v>
      </c>
      <c r="H59" s="38">
        <f>'Slovenia CoLUM'!H59*HLOOKUP('Podravska CoLUM'!H$50,SF,'Podravska CoLUM'!$A59,FALSE)</f>
        <v>1.3854256331787501E-3</v>
      </c>
      <c r="I59" s="38">
        <f>'Slovenia CoLUM'!I59*HLOOKUP('Podravska CoLUM'!I$50,SF,'Podravska CoLUM'!$A59,FALSE)</f>
        <v>1.3800416296958924E-2</v>
      </c>
      <c r="J59" s="55">
        <f>'Slovenia CoLUM'!J59*HLOOKUP('Podravska CoLUM'!J$50,SF,'Podravska CoLUM'!$A59,FALSE)</f>
        <v>0.11603053499336598</v>
      </c>
      <c r="K59" s="34">
        <f t="shared" si="141"/>
        <v>0.18058825446252502</v>
      </c>
      <c r="L59" s="47">
        <f>'Slovenia CoLUM'!L59*HLOOKUP('Podravska CoLUM'!L$50,SF,'Podravska CoLUM'!$A59,FALSE)</f>
        <v>1.9925688424369543E-2</v>
      </c>
      <c r="M59" s="38">
        <f>'Slovenia CoLUM'!M59*HLOOKUP('Podravska CoLUM'!M$50,SF,'Podravska CoLUM'!$A59,FALSE)</f>
        <v>1.3672101473185932E-2</v>
      </c>
      <c r="N59" s="38">
        <f>'Slovenia CoLUM'!N59*HLOOKUP('Podravska CoLUM'!N$50,SF,'Podravska CoLUM'!$A59,FALSE)</f>
        <v>1.2571557539740751E-2</v>
      </c>
      <c r="O59" s="38">
        <f>'Slovenia CoLUM'!O59*HLOOKUP('Podravska CoLUM'!O$50,SF,'Podravska CoLUM'!$A59,FALSE)</f>
        <v>1.35344915923886E-3</v>
      </c>
      <c r="P59" s="38">
        <f>'Slovenia CoLUM'!P59*HLOOKUP('Podravska CoLUM'!P$50,SF,'Podravska CoLUM'!$A59,FALSE)</f>
        <v>1.363887245377955E-2</v>
      </c>
      <c r="Q59" s="55">
        <f>'Slovenia CoLUM'!Q59*HLOOKUP('Podravska CoLUM'!Q$50,SF,'Podravska CoLUM'!$A59,FALSE)</f>
        <v>0.10631046216272527</v>
      </c>
      <c r="R59" s="34">
        <f t="shared" si="142"/>
        <v>0.16747213121303992</v>
      </c>
      <c r="S59" s="47">
        <f>'Slovenia CoLUM'!S59*HLOOKUP('Podravska CoLUM'!S$50,SF,'Podravska CoLUM'!$A59,FALSE)</f>
        <v>1.8747253808464075E-2</v>
      </c>
      <c r="T59" s="38">
        <f>'Slovenia CoLUM'!T59*HLOOKUP('Podravska CoLUM'!T$50,SF,'Podravska CoLUM'!$A59,FALSE)</f>
        <v>1.344513151266296E-2</v>
      </c>
      <c r="U59" s="38">
        <f>'Slovenia CoLUM'!U59*HLOOKUP('Podravska CoLUM'!U$50,SF,'Podravska CoLUM'!$A59,FALSE)</f>
        <v>1.3871043018846178E-2</v>
      </c>
      <c r="V59" s="38">
        <f>'Slovenia CoLUM'!V59*HLOOKUP('Podravska CoLUM'!V$50,SF,'Podravska CoLUM'!$A59,FALSE)</f>
        <v>1.3662354048254543E-3</v>
      </c>
      <c r="W59" s="38">
        <f>'Slovenia CoLUM'!W59*HLOOKUP('Podravska CoLUM'!W$50,SF,'Podravska CoLUM'!$A59,FALSE)</f>
        <v>1.1048169929552243E-2</v>
      </c>
      <c r="X59" s="55">
        <f>'Slovenia CoLUM'!X59*HLOOKUP('Podravska CoLUM'!X$50,SF,'Podravska CoLUM'!$A59,FALSE)</f>
        <v>0.1031916688113108</v>
      </c>
      <c r="Y59" s="34">
        <f t="shared" si="143"/>
        <v>0.1616695024856617</v>
      </c>
      <c r="Z59" s="47">
        <f>'Slovenia CoLUM'!Z59*HLOOKUP('Podravska CoLUM'!Z$50,SF,'Podravska CoLUM'!$A59,FALSE)</f>
        <v>2.1524698136926097E-2</v>
      </c>
      <c r="AA59" s="38">
        <f>'Slovenia CoLUM'!AA59*HLOOKUP('Podravska CoLUM'!AA$50,SF,'Podravska CoLUM'!$A59,FALSE)</f>
        <v>1.3771610687857328E-2</v>
      </c>
      <c r="AB59" s="38">
        <f>'Slovenia CoLUM'!AB59*HLOOKUP('Podravska CoLUM'!AB$50,SF,'Podravska CoLUM'!$A59,FALSE)</f>
        <v>1.8186814366099691E-2</v>
      </c>
      <c r="AC59" s="38">
        <f>'Slovenia CoLUM'!AC59*HLOOKUP('Podravska CoLUM'!AC$50,SF,'Podravska CoLUM'!$A59,FALSE)</f>
        <v>1.3934073021576565E-3</v>
      </c>
      <c r="AD59" s="38">
        <f>'Slovenia CoLUM'!AD59*HLOOKUP('Podravska CoLUM'!AD$50,SF,'Podravska CoLUM'!$A59,FALSE)</f>
        <v>1.4383290539614341E-2</v>
      </c>
      <c r="AE59" s="55">
        <f>'Slovenia CoLUM'!AE59*HLOOKUP('Podravska CoLUM'!AE$50,SF,'Podravska CoLUM'!$A59,FALSE)</f>
        <v>9.4587781665205414E-2</v>
      </c>
      <c r="AF59" s="34">
        <f t="shared" si="144"/>
        <v>0.16384760269786053</v>
      </c>
      <c r="AG59" s="47">
        <f>'Slovenia CoLUM'!AG59*HLOOKUP('Podravska CoLUM'!AG$50,SF,'Podravska CoLUM'!$A59,FALSE)</f>
        <v>2.1834120546558006E-2</v>
      </c>
      <c r="AH59" s="38">
        <f>'Slovenia CoLUM'!AH59*HLOOKUP('Podravska CoLUM'!AH$50,SF,'Podravska CoLUM'!$A59,FALSE)</f>
        <v>1.6070114359550046E-2</v>
      </c>
      <c r="AI59" s="38">
        <f>'Slovenia CoLUM'!AI59*HLOOKUP('Podravska CoLUM'!AI$50,SF,'Podravska CoLUM'!$A59,FALSE)</f>
        <v>1.899853671641933E-2</v>
      </c>
      <c r="AJ59" s="38">
        <f>'Slovenia CoLUM'!AJ59*HLOOKUP('Podravska CoLUM'!AJ$50,SF,'Podravska CoLUM'!$A59,FALSE)</f>
        <v>1.3786663196809048E-3</v>
      </c>
      <c r="AK59" s="38">
        <f>'Slovenia CoLUM'!AK59*HLOOKUP('Podravska CoLUM'!AK$50,SF,'Podravska CoLUM'!$A59,FALSE)</f>
        <v>1.4061550933762946E-2</v>
      </c>
      <c r="AL59" s="55">
        <f>'Slovenia CoLUM'!AL59*HLOOKUP('Podravska CoLUM'!AL$50,SF,'Podravska CoLUM'!$A59,FALSE)</f>
        <v>0.10189992807902808</v>
      </c>
      <c r="AM59" s="34">
        <f t="shared" si="145"/>
        <v>0.17424291695499933</v>
      </c>
      <c r="AN59" s="47">
        <f>'Slovenia CoLUM'!AN59*HLOOKUP('Podravska CoLUM'!AN$50,SF,'Podravska CoLUM'!$A59,FALSE)</f>
        <v>2.1792915355531364E-2</v>
      </c>
      <c r="AO59" s="38">
        <f>'Slovenia CoLUM'!AO59*HLOOKUP('Podravska CoLUM'!AO$50,SF,'Podravska CoLUM'!$A59,FALSE)</f>
        <v>1.5445052562931751E-2</v>
      </c>
      <c r="AP59" s="38">
        <f>'Slovenia CoLUM'!AP59*HLOOKUP('Podravska CoLUM'!AP$50,SF,'Podravska CoLUM'!$A59,FALSE)</f>
        <v>2.1287157680123615E-2</v>
      </c>
      <c r="AQ59" s="38">
        <f>'Slovenia CoLUM'!AQ59*HLOOKUP('Podravska CoLUM'!AQ$50,SF,'Podravska CoLUM'!$A59,FALSE)</f>
        <v>1.2507161448816516E-3</v>
      </c>
      <c r="AR59" s="38">
        <f>'Slovenia CoLUM'!AR59*HLOOKUP('Podravska CoLUM'!AR$50,SF,'Podravska CoLUM'!$A59,FALSE)</f>
        <v>1.4090113126536092E-2</v>
      </c>
      <c r="AS59" s="55">
        <f>'Slovenia CoLUM'!AS59*HLOOKUP('Podravska CoLUM'!AS$50,SF,'Podravska CoLUM'!$A59,FALSE)</f>
        <v>0.1053378758044209</v>
      </c>
      <c r="AT59" s="34">
        <f t="shared" si="146"/>
        <v>0.17920383067442539</v>
      </c>
      <c r="AU59" s="47">
        <f>'Slovenia CoLUM'!AU59*HLOOKUP('Podravska CoLUM'!AU$50,SF,'Podravska CoLUM'!$A59,FALSE)</f>
        <v>2.1691444728477883E-2</v>
      </c>
      <c r="AV59" s="38">
        <f>'Slovenia CoLUM'!AV59*HLOOKUP('Podravska CoLUM'!AV$50,SF,'Podravska CoLUM'!$A59,FALSE)</f>
        <v>1.5373138404460206E-2</v>
      </c>
      <c r="AW59" s="38">
        <f>'Slovenia CoLUM'!AW59*HLOOKUP('Podravska CoLUM'!AW$50,SF,'Podravska CoLUM'!$A59,FALSE)</f>
        <v>2.1188041926093019E-2</v>
      </c>
      <c r="AX59" s="38">
        <f>'Slovenia CoLUM'!AX59*HLOOKUP('Podravska CoLUM'!AX$50,SF,'Podravska CoLUM'!$A59,FALSE)</f>
        <v>1.2448926490612616E-3</v>
      </c>
      <c r="AY59" s="38">
        <f>'Slovenia CoLUM'!AY59*HLOOKUP('Podravska CoLUM'!AY$50,SF,'Podravska CoLUM'!$A59,FALSE)</f>
        <v>1.4024507740983985E-2</v>
      </c>
      <c r="AZ59" s="55">
        <f>'Slovenia CoLUM'!AZ59*HLOOKUP('Podravska CoLUM'!AZ$50,SF,'Podravska CoLUM'!$A59,FALSE)</f>
        <v>0.10484740905704086</v>
      </c>
      <c r="BA59" s="34">
        <f t="shared" ref="BA59:BA60" si="154">SUM(AU59:AZ59)</f>
        <v>0.1783694345061172</v>
      </c>
      <c r="BB59" s="47">
        <f>'Slovenia CoLUM'!BB59*HLOOKUP('Podravska CoLUM'!BB$50,SF,'Podravska CoLUM'!$A59,FALSE)</f>
        <v>2.1603221280794331E-2</v>
      </c>
      <c r="BC59" s="38">
        <f>'Slovenia CoLUM'!BC59*HLOOKUP('Podravska CoLUM'!BC$50,SF,'Podravska CoLUM'!$A59,FALSE)</f>
        <v>1.5310612773330744E-2</v>
      </c>
      <c r="BD59" s="38">
        <f>'Slovenia CoLUM'!BD59*HLOOKUP('Podravska CoLUM'!BD$50,SF,'Podravska CoLUM'!$A59,FALSE)</f>
        <v>2.110186591837282E-2</v>
      </c>
      <c r="BE59" s="38">
        <f>'Slovenia CoLUM'!BE59*HLOOKUP('Podravska CoLUM'!BE$50,SF,'Podravska CoLUM'!$A59,FALSE)</f>
        <v>1.2398294214675777E-3</v>
      </c>
      <c r="BF59" s="38">
        <f>'Slovenia CoLUM'!BF59*HLOOKUP('Podravska CoLUM'!BF$50,SF,'Podravska CoLUM'!$A59,FALSE)</f>
        <v>1.3967467260718052E-2</v>
      </c>
      <c r="BG59" s="55">
        <f>'Slovenia CoLUM'!BG59*HLOOKUP('Podravska CoLUM'!BG$50,SF,'Podravska CoLUM'!$A59,FALSE)</f>
        <v>0.10442097365711768</v>
      </c>
      <c r="BH59" s="34">
        <f t="shared" ref="BH59:BH60" si="155">SUM(BB59:BG59)</f>
        <v>0.17764397031180121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CoLUM'!E60*HLOOKUP('Podravska CoLUM'!E$50,SF,'Podravska CoLUM'!$A60,FALSE)</f>
        <v>2.6504278576789703E-3</v>
      </c>
      <c r="F60" s="38">
        <f>'Slovenia CoLUM'!F60*HLOOKUP('Podravska CoLUM'!F$50,SF,'Podravska CoLUM'!$A60,FALSE)</f>
        <v>3.484125059066678E-3</v>
      </c>
      <c r="G60" s="38">
        <f>'Slovenia CoLUM'!G60*HLOOKUP('Podravska CoLUM'!G$50,SF,'Podravska CoLUM'!$A60,FALSE)</f>
        <v>1.898865766239827E-3</v>
      </c>
      <c r="H60" s="38">
        <f>'Slovenia CoLUM'!H60*HLOOKUP('Podravska CoLUM'!H$50,SF,'Podravska CoLUM'!$A60,FALSE)</f>
        <v>2.5300775513931032E-4</v>
      </c>
      <c r="I60" s="38">
        <f>'Slovenia CoLUM'!I60*HLOOKUP('Podravska CoLUM'!I$50,SF,'Podravska CoLUM'!$A60,FALSE)</f>
        <v>1.1602718720306045E-3</v>
      </c>
      <c r="J60" s="55">
        <f>'Slovenia CoLUM'!J60*HLOOKUP('Podravska CoLUM'!J$50,SF,'Podravska CoLUM'!$A60,FALSE)</f>
        <v>1.346779410804185E-2</v>
      </c>
      <c r="K60" s="34">
        <f t="shared" si="141"/>
        <v>2.2914492418197239E-2</v>
      </c>
      <c r="L60" s="47">
        <f>'Slovenia CoLUM'!L60*HLOOKUP('Podravska CoLUM'!L$50,SF,'Podravska CoLUM'!$A60,FALSE)</f>
        <v>2.3458842261016473E-3</v>
      </c>
      <c r="M60" s="38">
        <f>'Slovenia CoLUM'!M60*HLOOKUP('Podravska CoLUM'!M$50,SF,'Podravska CoLUM'!$A60,FALSE)</f>
        <v>3.1292262971704824E-3</v>
      </c>
      <c r="N60" s="38">
        <f>'Slovenia CoLUM'!N60*HLOOKUP('Podravska CoLUM'!N$50,SF,'Podravska CoLUM'!$A60,FALSE)</f>
        <v>2.0514121129429569E-3</v>
      </c>
      <c r="O60" s="38">
        <f>'Slovenia CoLUM'!O60*HLOOKUP('Podravska CoLUM'!O$50,SF,'Podravska CoLUM'!$A60,FALSE)</f>
        <v>2.4716818086332408E-4</v>
      </c>
      <c r="P60" s="38">
        <f>'Slovenia CoLUM'!P60*HLOOKUP('Podravska CoLUM'!P$50,SF,'Podravska CoLUM'!$A60,FALSE)</f>
        <v>1.1466900515037797E-3</v>
      </c>
      <c r="Q60" s="55">
        <f>'Slovenia CoLUM'!Q60*HLOOKUP('Podravska CoLUM'!Q$50,SF,'Podravska CoLUM'!$A60,FALSE)</f>
        <v>1.2339574371696358E-2</v>
      </c>
      <c r="R60" s="34">
        <f t="shared" si="142"/>
        <v>2.1259955240278551E-2</v>
      </c>
      <c r="S60" s="47">
        <f>'Slovenia CoLUM'!S60*HLOOKUP('Podravska CoLUM'!S$50,SF,'Podravska CoLUM'!$A60,FALSE)</f>
        <v>2.2071451713664646E-3</v>
      </c>
      <c r="T60" s="38">
        <f>'Slovenia CoLUM'!T60*HLOOKUP('Podravska CoLUM'!T$50,SF,'Podravska CoLUM'!$A60,FALSE)</f>
        <v>3.0772781478293453E-3</v>
      </c>
      <c r="U60" s="38">
        <f>'Slovenia CoLUM'!U60*HLOOKUP('Podravska CoLUM'!U$50,SF,'Podravska CoLUM'!$A60,FALSE)</f>
        <v>2.2634606394682805E-3</v>
      </c>
      <c r="V60" s="38">
        <f>'Slovenia CoLUM'!V60*HLOOKUP('Podravska CoLUM'!V$50,SF,'Podravska CoLUM'!$A60,FALSE)</f>
        <v>2.4950321727022345E-4</v>
      </c>
      <c r="W60" s="38">
        <f>'Slovenia CoLUM'!W60*HLOOKUP('Podravska CoLUM'!W$50,SF,'Podravska CoLUM'!$A60,FALSE)</f>
        <v>9.2887638538111203E-4</v>
      </c>
      <c r="X60" s="55">
        <f>'Slovenia CoLUM'!X60*HLOOKUP('Podravska CoLUM'!X$50,SF,'Podravska CoLUM'!$A60,FALSE)</f>
        <v>1.1977572535500551E-2</v>
      </c>
      <c r="Y60" s="34">
        <f t="shared" si="143"/>
        <v>2.0703836096815975E-2</v>
      </c>
      <c r="Z60" s="47">
        <f>'Slovenia CoLUM'!Z60*HLOOKUP('Podravska CoLUM'!Z$50,SF,'Podravska CoLUM'!$A60,FALSE)</f>
        <v>2.5341382819806984E-3</v>
      </c>
      <c r="AA60" s="38">
        <f>'Slovenia CoLUM'!AA60*HLOOKUP('Podravska CoLUM'!AA$50,SF,'Podravska CoLUM'!$A60,FALSE)</f>
        <v>3.1520016438844659E-3</v>
      </c>
      <c r="AB60" s="38">
        <f>'Slovenia CoLUM'!AB60*HLOOKUP('Podravska CoLUM'!AB$50,SF,'Podravska CoLUM'!$A60,FALSE)</f>
        <v>2.967703179858438E-3</v>
      </c>
      <c r="AC60" s="38">
        <f>'Slovenia CoLUM'!AC60*HLOOKUP('Podravska CoLUM'!AC$50,SF,'Podravska CoLUM'!$A60,FALSE)</f>
        <v>2.544653751675936E-4</v>
      </c>
      <c r="AD60" s="38">
        <f>'Slovenia CoLUM'!AD60*HLOOKUP('Podravska CoLUM'!AD$50,SF,'Podravska CoLUM'!$A60,FALSE)</f>
        <v>1.209277103041879E-3</v>
      </c>
      <c r="AE60" s="55">
        <f>'Slovenia CoLUM'!AE60*HLOOKUP('Podravska CoLUM'!AE$50,SF,'Podravska CoLUM'!$A60,FALSE)</f>
        <v>1.0978909721274984E-2</v>
      </c>
      <c r="AF60" s="34">
        <f t="shared" si="144"/>
        <v>2.109649530520806E-2</v>
      </c>
      <c r="AG60" s="47">
        <f>'Slovenia CoLUM'!AG60*HLOOKUP('Podravska CoLUM'!AG$50,SF,'Podravska CoLUM'!$A60,FALSE)</f>
        <v>2.5705670935980696E-3</v>
      </c>
      <c r="AH60" s="38">
        <f>'Slovenia CoLUM'!AH60*HLOOKUP('Podravska CoLUM'!AH$50,SF,'Podravska CoLUM'!$A60,FALSE)</f>
        <v>3.6780757187229174E-3</v>
      </c>
      <c r="AI60" s="38">
        <f>'Slovenia CoLUM'!AI60*HLOOKUP('Podravska CoLUM'!AI$50,SF,'Podravska CoLUM'!$A60,FALSE)</f>
        <v>3.1001590872930013E-3</v>
      </c>
      <c r="AJ60" s="38">
        <f>'Slovenia CoLUM'!AJ60*HLOOKUP('Podravska CoLUM'!AJ$50,SF,'Podravska CoLUM'!$A60,FALSE)</f>
        <v>2.5177336283891013E-4</v>
      </c>
      <c r="AK60" s="38">
        <f>'Slovenia CoLUM'!AK60*HLOOKUP('Podravska CoLUM'!AK$50,SF,'Podravska CoLUM'!$A60,FALSE)</f>
        <v>1.1822268020397371E-3</v>
      </c>
      <c r="AL60" s="55">
        <f>'Slovenia CoLUM'!AL60*HLOOKUP('Podravska CoLUM'!AL$50,SF,'Podravska CoLUM'!$A60,FALSE)</f>
        <v>1.1827638742431781E-2</v>
      </c>
      <c r="AM60" s="34">
        <f t="shared" si="145"/>
        <v>2.2610440806924415E-2</v>
      </c>
      <c r="AN60" s="47">
        <f>'Slovenia CoLUM'!AN60*HLOOKUP('Podravska CoLUM'!AN$50,SF,'Podravska CoLUM'!$A60,FALSE)</f>
        <v>2.5657159383654783E-3</v>
      </c>
      <c r="AO60" s="38">
        <f>'Slovenia CoLUM'!AO60*HLOOKUP('Podravska CoLUM'!AO$50,SF,'Podravska CoLUM'!$A60,FALSE)</f>
        <v>3.5350135994744142E-3</v>
      </c>
      <c r="AP60" s="38">
        <f>'Slovenia CoLUM'!AP60*HLOOKUP('Podravska CoLUM'!AP$50,SF,'Podravska CoLUM'!$A60,FALSE)</f>
        <v>3.4736135898108334E-3</v>
      </c>
      <c r="AQ60" s="38">
        <f>'Slovenia CoLUM'!AQ60*HLOOKUP('Podravska CoLUM'!AQ$50,SF,'Podravska CoLUM'!$A60,FALSE)</f>
        <v>2.2840697945435758E-4</v>
      </c>
      <c r="AR60" s="38">
        <f>'Slovenia CoLUM'!AR60*HLOOKUP('Podravska CoLUM'!AR$50,SF,'Podravska CoLUM'!$A60,FALSE)</f>
        <v>1.1846281722712648E-3</v>
      </c>
      <c r="AS60" s="55">
        <f>'Slovenia CoLUM'!AS60*HLOOKUP('Podravska CoLUM'!AS$50,SF,'Podravska CoLUM'!$A60,FALSE)</f>
        <v>1.222668518415033E-2</v>
      </c>
      <c r="AT60" s="34">
        <f t="shared" si="146"/>
        <v>2.3214063463526679E-2</v>
      </c>
      <c r="AU60" s="47">
        <f>'Slovenia CoLUM'!AU60*HLOOKUP('Podravska CoLUM'!AU$50,SF,'Podravska CoLUM'!$A60,FALSE)</f>
        <v>2.5537696337586922E-3</v>
      </c>
      <c r="AV60" s="38">
        <f>'Slovenia CoLUM'!AV60*HLOOKUP('Podravska CoLUM'!AV$50,SF,'Podravska CoLUM'!$A60,FALSE)</f>
        <v>3.5185541198348423E-3</v>
      </c>
      <c r="AW60" s="38">
        <f>'Slovenia CoLUM'!AW60*HLOOKUP('Podravska CoLUM'!AW$50,SF,'Podravska CoLUM'!$A60,FALSE)</f>
        <v>3.4574399965421306E-3</v>
      </c>
      <c r="AX60" s="38">
        <f>'Slovenia CoLUM'!AX60*HLOOKUP('Podravska CoLUM'!AX$50,SF,'Podravska CoLUM'!$A60,FALSE)</f>
        <v>2.2734348707389713E-4</v>
      </c>
      <c r="AY60" s="38">
        <f>'Slovenia CoLUM'!AY60*HLOOKUP('Podravska CoLUM'!AY$50,SF,'Podravska CoLUM'!$A60,FALSE)</f>
        <v>1.1791123905823737E-3</v>
      </c>
      <c r="AZ60" s="55">
        <f>'Slovenia CoLUM'!AZ60*HLOOKUP('Podravska CoLUM'!AZ$50,SF,'Podravska CoLUM'!$A60,FALSE)</f>
        <v>1.2169756159640241E-2</v>
      </c>
      <c r="BA60" s="34">
        <f t="shared" si="154"/>
        <v>2.3105975787432176E-2</v>
      </c>
      <c r="BB60" s="47">
        <f>'Slovenia CoLUM'!BB60*HLOOKUP('Podravska CoLUM'!BB$50,SF,'Podravska CoLUM'!$A60,FALSE)</f>
        <v>2.5433829414705606E-3</v>
      </c>
      <c r="BC60" s="38">
        <f>'Slovenia CoLUM'!BC60*HLOOKUP('Podravska CoLUM'!BC$50,SF,'Podravska CoLUM'!$A60,FALSE)</f>
        <v>3.5042434559210914E-3</v>
      </c>
      <c r="BD60" s="38">
        <f>'Slovenia CoLUM'!BD60*HLOOKUP('Podravska CoLUM'!BD$50,SF,'Podravska CoLUM'!$A60,FALSE)</f>
        <v>3.4433778960010152E-3</v>
      </c>
      <c r="BE60" s="38">
        <f>'Slovenia CoLUM'!BE60*HLOOKUP('Podravska CoLUM'!BE$50,SF,'Podravska CoLUM'!$A60,FALSE)</f>
        <v>2.2641883560466029E-4</v>
      </c>
      <c r="BF60" s="38">
        <f>'Slovenia CoLUM'!BF60*HLOOKUP('Podravska CoLUM'!BF$50,SF,'Podravska CoLUM'!$A60,FALSE)</f>
        <v>1.1743167044671477E-3</v>
      </c>
      <c r="BG60" s="55">
        <f>'Slovenia CoLUM'!BG60*HLOOKUP('Podravska CoLUM'!BG$50,SF,'Podravska CoLUM'!$A60,FALSE)</f>
        <v>1.2120259325320954E-2</v>
      </c>
      <c r="BH60" s="34">
        <f t="shared" si="155"/>
        <v>2.3011999158785428E-2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6.5311159042166301E-3</v>
      </c>
      <c r="F61" s="39">
        <f t="shared" ref="F61:BH61" si="156">SUM(F62:F67)</f>
        <v>1.5891980259204008E-3</v>
      </c>
      <c r="G61" s="39">
        <f t="shared" si="156"/>
        <v>0.29578482695971603</v>
      </c>
      <c r="H61" s="39">
        <f t="shared" si="156"/>
        <v>7.9134157778594678E-4</v>
      </c>
      <c r="I61" s="39">
        <f t="shared" si="156"/>
        <v>9.1688326012249882E-3</v>
      </c>
      <c r="J61" s="56">
        <f t="shared" si="156"/>
        <v>0.50447328572370498</v>
      </c>
      <c r="K61" s="35">
        <f t="shared" si="156"/>
        <v>0.81833860079256893</v>
      </c>
      <c r="L61" s="48">
        <f t="shared" si="156"/>
        <v>5.7806673492937543E-3</v>
      </c>
      <c r="M61" s="39">
        <f t="shared" si="156"/>
        <v>1.4273196770536397E-3</v>
      </c>
      <c r="N61" s="39">
        <f t="shared" si="156"/>
        <v>0.31954685140880196</v>
      </c>
      <c r="O61" s="39">
        <f t="shared" si="156"/>
        <v>7.7307692847267823E-4</v>
      </c>
      <c r="P61" s="39">
        <f t="shared" si="156"/>
        <v>9.0615047913967812E-3</v>
      </c>
      <c r="Q61" s="56">
        <f t="shared" si="156"/>
        <v>0.46221571420594565</v>
      </c>
      <c r="R61" s="35">
        <f t="shared" si="156"/>
        <v>0.79880513436096456</v>
      </c>
      <c r="S61" s="48">
        <f t="shared" si="156"/>
        <v>5.4387901522624637E-3</v>
      </c>
      <c r="T61" s="39">
        <f t="shared" si="156"/>
        <v>1.4036248053186772E-3</v>
      </c>
      <c r="U61" s="39">
        <f t="shared" si="156"/>
        <v>0.35257748361065389</v>
      </c>
      <c r="V61" s="39">
        <f t="shared" si="156"/>
        <v>7.8038030695372893E-4</v>
      </c>
      <c r="W61" s="39">
        <f t="shared" si="156"/>
        <v>7.3402728188913047E-3</v>
      </c>
      <c r="X61" s="56">
        <f t="shared" si="156"/>
        <v>0.44866061858132705</v>
      </c>
      <c r="Y61" s="35">
        <f t="shared" si="156"/>
        <v>0.81620117027540706</v>
      </c>
      <c r="Z61" s="48">
        <f t="shared" si="156"/>
        <v>6.2445581338788679E-3</v>
      </c>
      <c r="AA61" s="39">
        <f t="shared" si="156"/>
        <v>1.4377080917700755E-3</v>
      </c>
      <c r="AB61" s="39">
        <f t="shared" si="156"/>
        <v>0.46227679024435131</v>
      </c>
      <c r="AC61" s="39">
        <f t="shared" si="156"/>
        <v>7.9590062907810622E-4</v>
      </c>
      <c r="AD61" s="39">
        <f t="shared" si="156"/>
        <v>9.5560873219141841E-3</v>
      </c>
      <c r="AE61" s="56">
        <f t="shared" si="156"/>
        <v>0.41125299333394</v>
      </c>
      <c r="AF61" s="35">
        <f t="shared" si="156"/>
        <v>0.89156403775493254</v>
      </c>
      <c r="AG61" s="48">
        <f t="shared" si="156"/>
        <v>6.334325071030775E-3</v>
      </c>
      <c r="AH61" s="39">
        <f t="shared" si="156"/>
        <v>1.6776638531298951E-3</v>
      </c>
      <c r="AI61" s="39">
        <f t="shared" si="156"/>
        <v>0.48290934276959196</v>
      </c>
      <c r="AJ61" s="39">
        <f t="shared" si="156"/>
        <v>7.8748072399485486E-4</v>
      </c>
      <c r="AK61" s="39">
        <f t="shared" si="156"/>
        <v>9.3423273509279665E-3</v>
      </c>
      <c r="AL61" s="56">
        <f t="shared" si="156"/>
        <v>0.44305089478348603</v>
      </c>
      <c r="AM61" s="35">
        <f t="shared" si="156"/>
        <v>0.94410203455216146</v>
      </c>
      <c r="AN61" s="48">
        <f t="shared" si="156"/>
        <v>6.3223709795426275E-3</v>
      </c>
      <c r="AO61" s="39">
        <f t="shared" si="156"/>
        <v>1.6124095830794901E-3</v>
      </c>
      <c r="AP61" s="39">
        <f t="shared" si="156"/>
        <v>0.54108205690688538</v>
      </c>
      <c r="AQ61" s="39">
        <f t="shared" si="156"/>
        <v>7.1439683498717549E-4</v>
      </c>
      <c r="AR61" s="39">
        <f t="shared" si="156"/>
        <v>9.3613037324099188E-3</v>
      </c>
      <c r="AS61" s="56">
        <f t="shared" si="156"/>
        <v>0.45800551060197958</v>
      </c>
      <c r="AT61" s="48">
        <f t="shared" si="156"/>
        <v>1.0170980486388841</v>
      </c>
      <c r="AU61" s="48">
        <f t="shared" si="156"/>
        <v>6.2929332041329212E-3</v>
      </c>
      <c r="AV61" s="39">
        <f t="shared" si="156"/>
        <v>1.6049019959213278E-3</v>
      </c>
      <c r="AW61" s="39">
        <f t="shared" si="156"/>
        <v>0.53856270900386227</v>
      </c>
      <c r="AX61" s="39">
        <f t="shared" si="156"/>
        <v>7.1107051110491583E-4</v>
      </c>
      <c r="AY61" s="39">
        <f t="shared" si="156"/>
        <v>9.3177162938194863E-3</v>
      </c>
      <c r="AZ61" s="56">
        <f t="shared" si="156"/>
        <v>0.45587228360613152</v>
      </c>
      <c r="BA61" s="48">
        <f t="shared" si="156"/>
        <v>1.0123616146149725</v>
      </c>
      <c r="BB61" s="48">
        <f t="shared" si="156"/>
        <v>6.2673385851363438E-3</v>
      </c>
      <c r="BC61" s="39">
        <f t="shared" si="156"/>
        <v>1.5983745382509565E-3</v>
      </c>
      <c r="BD61" s="39">
        <f t="shared" si="156"/>
        <v>0.53637226666233762</v>
      </c>
      <c r="BE61" s="39">
        <f t="shared" si="156"/>
        <v>7.0817844500138899E-4</v>
      </c>
      <c r="BF61" s="39">
        <f t="shared" si="156"/>
        <v>9.2798192765268361E-3</v>
      </c>
      <c r="BG61" s="56">
        <f t="shared" si="156"/>
        <v>0.45401982988578837</v>
      </c>
      <c r="BH61" s="48">
        <f t="shared" si="156"/>
        <v>1.0082458073930414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CoLUM'!E62*HLOOKUP('Podravska CoLUM'!E$50,SF,'Podravska CoLUM'!$A62,FALSE)</f>
        <v>4.499354960400866E-4</v>
      </c>
      <c r="F62" s="38">
        <f>'Slovenia CoLUM'!F62*HLOOKUP('Podravska CoLUM'!F$50,SF,'Podravska CoLUM'!$A62,FALSE)</f>
        <v>9.1030640878815458E-5</v>
      </c>
      <c r="G62" s="38">
        <f>'Slovenia CoLUM'!G62*HLOOKUP('Podravska CoLUM'!G$50,SF,'Podravska CoLUM'!$A62,FALSE)</f>
        <v>0.15853667986314299</v>
      </c>
      <c r="H62" s="38">
        <f>'Slovenia CoLUM'!H62*HLOOKUP('Podravska CoLUM'!H$50,SF,'Podravska CoLUM'!$A62,FALSE)</f>
        <v>3.1878916790707826E-5</v>
      </c>
      <c r="I62" s="38">
        <f>'Slovenia CoLUM'!I62*HLOOKUP('Podravska CoLUM'!I$50,SF,'Podravska CoLUM'!$A62,FALSE)</f>
        <v>4.8148791788723655E-4</v>
      </c>
      <c r="J62" s="55">
        <f>'Slovenia CoLUM'!J62*HLOOKUP('Podravska CoLUM'!J$50,SF,'Podravska CoLUM'!$A62,FALSE)</f>
        <v>1.4225048834856582E-2</v>
      </c>
      <c r="K62" s="34">
        <f t="shared" si="141"/>
        <v>0.17381606166959643</v>
      </c>
      <c r="L62" s="47">
        <f>'Slovenia CoLUM'!L62*HLOOKUP('Podravska CoLUM'!L$50,SF,'Podravska CoLUM'!$A62,FALSE)</f>
        <v>3.9823629979801774E-4</v>
      </c>
      <c r="M62" s="38">
        <f>'Slovenia CoLUM'!M62*HLOOKUP('Podravska CoLUM'!M$50,SF,'Podravska CoLUM'!$A62,FALSE)</f>
        <v>8.1758108695035922E-5</v>
      </c>
      <c r="N62" s="38">
        <f>'Slovenia CoLUM'!N62*HLOOKUP('Podravska CoLUM'!N$50,SF,'Podravska CoLUM'!$A62,FALSE)</f>
        <v>0.17127280463906985</v>
      </c>
      <c r="O62" s="38">
        <f>'Slovenia CoLUM'!O62*HLOOKUP('Podravska CoLUM'!O$50,SF,'Podravska CoLUM'!$A62,FALSE)</f>
        <v>3.1143131825006629E-5</v>
      </c>
      <c r="P62" s="38">
        <f>'Slovenia CoLUM'!P62*HLOOKUP('Podravska CoLUM'!P$50,SF,'Podravska CoLUM'!$A62,FALSE)</f>
        <v>4.7585175394650972E-4</v>
      </c>
      <c r="Q62" s="55">
        <f>'Slovenia CoLUM'!Q62*HLOOKUP('Podravska CoLUM'!Q$50,SF,'Podravska CoLUM'!$A62,FALSE)</f>
        <v>1.3033392597969179E-2</v>
      </c>
      <c r="R62" s="34">
        <f t="shared" si="142"/>
        <v>0.18529318653130361</v>
      </c>
      <c r="S62" s="47">
        <f>'Slovenia CoLUM'!S62*HLOOKUP('Podravska CoLUM'!S$50,SF,'Podravska CoLUM'!$A62,FALSE)</f>
        <v>3.7468401738763286E-4</v>
      </c>
      <c r="T62" s="38">
        <f>'Slovenia CoLUM'!T62*HLOOKUP('Podravska CoLUM'!T$50,SF,'Podravska CoLUM'!$A62,FALSE)</f>
        <v>8.0400845896823185E-5</v>
      </c>
      <c r="U62" s="38">
        <f>'Slovenia CoLUM'!U62*HLOOKUP('Podravska CoLUM'!U$50,SF,'Podravska CoLUM'!$A62,FALSE)</f>
        <v>0.18897677822313561</v>
      </c>
      <c r="V62" s="38">
        <f>'Slovenia CoLUM'!V62*HLOOKUP('Podravska CoLUM'!V$50,SF,'Podravska CoLUM'!$A62,FALSE)</f>
        <v>3.1437345855236002E-5</v>
      </c>
      <c r="W62" s="38">
        <f>'Slovenia CoLUM'!W62*HLOOKUP('Podravska CoLUM'!W$50,SF,'Podravska CoLUM'!$A62,FALSE)</f>
        <v>3.8546375858362425E-4</v>
      </c>
      <c r="X62" s="55">
        <f>'Slovenia CoLUM'!X62*HLOOKUP('Podravska CoLUM'!X$50,SF,'Podravska CoLUM'!$A62,FALSE)</f>
        <v>1.2651036455836137E-2</v>
      </c>
      <c r="Y62" s="34">
        <f t="shared" si="143"/>
        <v>0.20249980064669504</v>
      </c>
      <c r="Z62" s="47">
        <f>'Slovenia CoLUM'!Z62*HLOOKUP('Podravska CoLUM'!Z$50,SF,'Podravska CoLUM'!$A62,FALSE)</f>
        <v>4.3019422755979225E-4</v>
      </c>
      <c r="AA62" s="38">
        <f>'Slovenia CoLUM'!AA62*HLOOKUP('Podravska CoLUM'!AA$50,SF,'Podravska CoLUM'!$A62,FALSE)</f>
        <v>8.2353166097529572E-5</v>
      </c>
      <c r="AB62" s="38">
        <f>'Slovenia CoLUM'!AB62*HLOOKUP('Podravska CoLUM'!AB$50,SF,'Podravska CoLUM'!$A62,FALSE)</f>
        <v>0.24777412775507709</v>
      </c>
      <c r="AC62" s="38">
        <f>'Slovenia CoLUM'!AC62*HLOOKUP('Podravska CoLUM'!AC$50,SF,'Podravska CoLUM'!$A62,FALSE)</f>
        <v>3.2062576566545672E-5</v>
      </c>
      <c r="AD62" s="38">
        <f>'Slovenia CoLUM'!AD62*HLOOKUP('Podravska CoLUM'!AD$50,SF,'Podravska CoLUM'!$A62,FALSE)</f>
        <v>5.0182403670041408E-4</v>
      </c>
      <c r="AE62" s="55">
        <f>'Slovenia CoLUM'!AE62*HLOOKUP('Podravska CoLUM'!AE$50,SF,'Podravska CoLUM'!$A62,FALSE)</f>
        <v>1.1596221748397788E-2</v>
      </c>
      <c r="AF62" s="34">
        <f t="shared" si="144"/>
        <v>0.26041678351039915</v>
      </c>
      <c r="AG62" s="47">
        <f>'Slovenia CoLUM'!AG62*HLOOKUP('Podravska CoLUM'!AG$50,SF,'Podravska CoLUM'!$A62,FALSE)</f>
        <v>4.363783669913657E-4</v>
      </c>
      <c r="AH62" s="38">
        <f>'Slovenia CoLUM'!AH62*HLOOKUP('Podravska CoLUM'!AH$50,SF,'Podravska CoLUM'!$A62,FALSE)</f>
        <v>9.6098040167894524E-5</v>
      </c>
      <c r="AI62" s="38">
        <f>'Slovenia CoLUM'!AI62*HLOOKUP('Podravska CoLUM'!AI$50,SF,'Podravska CoLUM'!$A62,FALSE)</f>
        <v>0.25883289776730317</v>
      </c>
      <c r="AJ62" s="38">
        <f>'Slovenia CoLUM'!AJ62*HLOOKUP('Podravska CoLUM'!AJ$50,SF,'Podravska CoLUM'!$A62,FALSE)</f>
        <v>3.1723383655330745E-5</v>
      </c>
      <c r="AK62" s="38">
        <f>'Slovenia CoLUM'!AK62*HLOOKUP('Podravska CoLUM'!AK$50,SF,'Podravska CoLUM'!$A62,FALSE)</f>
        <v>4.9059874250712303E-4</v>
      </c>
      <c r="AL62" s="55">
        <f>'Slovenia CoLUM'!AL62*HLOOKUP('Podravska CoLUM'!AL$50,SF,'Podravska CoLUM'!$A62,FALSE)</f>
        <v>1.2492672323500239E-2</v>
      </c>
      <c r="AM62" s="34">
        <f t="shared" si="145"/>
        <v>0.27238036862412512</v>
      </c>
      <c r="AN62" s="47">
        <f>'Slovenia CoLUM'!AN62*HLOOKUP('Podravska CoLUM'!AN$50,SF,'Podravska CoLUM'!$A62,FALSE)</f>
        <v>4.3555483696030949E-4</v>
      </c>
      <c r="AO62" s="38">
        <f>'Slovenia CoLUM'!AO62*HLOOKUP('Podravska CoLUM'!AO$50,SF,'Podravska CoLUM'!$A62,FALSE)</f>
        <v>9.2360218999052118E-5</v>
      </c>
      <c r="AP62" s="38">
        <f>'Slovenia CoLUM'!AP62*HLOOKUP('Podravska CoLUM'!AP$50,SF,'Podravska CoLUM'!$A62,FALSE)</f>
        <v>0.2900126883358376</v>
      </c>
      <c r="AQ62" s="38">
        <f>'Slovenia CoLUM'!AQ62*HLOOKUP('Podravska CoLUM'!AQ$50,SF,'Podravska CoLUM'!$A62,FALSE)</f>
        <v>2.8779224923098213E-5</v>
      </c>
      <c r="AR62" s="38">
        <f>'Slovenia CoLUM'!AR62*HLOOKUP('Podravska CoLUM'!AR$50,SF,'Podravska CoLUM'!$A62,FALSE)</f>
        <v>4.9159525959999162E-4</v>
      </c>
      <c r="AS62" s="55">
        <f>'Slovenia CoLUM'!AS62*HLOOKUP('Podravska CoLUM'!AS$50,SF,'Podravska CoLUM'!$A62,FALSE)</f>
        <v>1.2914155981127001E-2</v>
      </c>
      <c r="AT62" s="34">
        <f t="shared" si="146"/>
        <v>0.30397513385744701</v>
      </c>
      <c r="AU62" s="47">
        <f>'Slovenia CoLUM'!AU62*HLOOKUP('Podravska CoLUM'!AU$50,SF,'Podravska CoLUM'!$A62,FALSE)</f>
        <v>4.335268374154343E-4</v>
      </c>
      <c r="AV62" s="38">
        <f>'Slovenia CoLUM'!AV62*HLOOKUP('Podravska CoLUM'!AV$50,SF,'Podravska CoLUM'!$A62,FALSE)</f>
        <v>9.1930177896990564E-5</v>
      </c>
      <c r="AW62" s="38">
        <f>'Slovenia CoLUM'!AW62*HLOOKUP('Podravska CoLUM'!AW$50,SF,'Podravska CoLUM'!$A62,FALSE)</f>
        <v>0.28866235182239713</v>
      </c>
      <c r="AX62" s="38">
        <f>'Slovenia CoLUM'!AX62*HLOOKUP('Podravska CoLUM'!AX$50,SF,'Podravska CoLUM'!$A62,FALSE)</f>
        <v>2.8645225136864129E-5</v>
      </c>
      <c r="AY62" s="38">
        <f>'Slovenia CoLUM'!AY62*HLOOKUP('Podravska CoLUM'!AY$50,SF,'Podravska CoLUM'!$A62,FALSE)</f>
        <v>4.8930632861327766E-4</v>
      </c>
      <c r="AZ62" s="55">
        <f>'Slovenia CoLUM'!AZ62*HLOOKUP('Podravska CoLUM'!AZ$50,SF,'Podravska CoLUM'!$A62,FALSE)</f>
        <v>1.285402600384343E-2</v>
      </c>
      <c r="BA62" s="34">
        <f t="shared" ref="BA62:BA67" si="157">SUM(AU62:AZ62)</f>
        <v>0.30255978639530312</v>
      </c>
      <c r="BB62" s="47">
        <f>'Slovenia CoLUM'!BB62*HLOOKUP('Podravska CoLUM'!BB$50,SF,'Podravska CoLUM'!$A62,FALSE)</f>
        <v>4.3176359698867219E-4</v>
      </c>
      <c r="BC62" s="38">
        <f>'Slovenia CoLUM'!BC62*HLOOKUP('Podravska CoLUM'!BC$50,SF,'Podravska CoLUM'!$A62,FALSE)</f>
        <v>9.1556279461835376E-5</v>
      </c>
      <c r="BD62" s="38">
        <f>'Slovenia CoLUM'!BD62*HLOOKUP('Podravska CoLUM'!BD$50,SF,'Podravska CoLUM'!$A62,FALSE)</f>
        <v>0.28748830425604144</v>
      </c>
      <c r="BE62" s="38">
        <f>'Slovenia CoLUM'!BE62*HLOOKUP('Podravska CoLUM'!BE$50,SF,'Podravska CoLUM'!$A62,FALSE)</f>
        <v>2.852871927232264E-5</v>
      </c>
      <c r="BF62" s="38">
        <f>'Slovenia CoLUM'!BF62*HLOOKUP('Podravska CoLUM'!BF$50,SF,'Podravska CoLUM'!$A62,FALSE)</f>
        <v>4.8731622183044264E-4</v>
      </c>
      <c r="BG62" s="55">
        <f>'Slovenia CoLUM'!BG62*HLOOKUP('Podravska CoLUM'!BG$50,SF,'Podravska CoLUM'!$A62,FALSE)</f>
        <v>1.2801746107097594E-2</v>
      </c>
      <c r="BH62" s="34">
        <f t="shared" ref="BH62:BH67" si="158">SUM(BB62:BG62)</f>
        <v>0.30132921518069233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CoLUM'!E63*HLOOKUP('Podravska CoLUM'!E$50,SF,'Podravska CoLUM'!$A63,FALSE)</f>
        <v>6.0800813271338927E-4</v>
      </c>
      <c r="F63" s="38">
        <f>'Slovenia CoLUM'!F63*HLOOKUP('Podravska CoLUM'!F$50,SF,'Podravska CoLUM'!$A63,FALSE)</f>
        <v>1.6864260730800913E-4</v>
      </c>
      <c r="G63" s="38">
        <f>'Slovenia CoLUM'!G63*HLOOKUP('Podravska CoLUM'!G$50,SF,'Podravska CoLUM'!$A63,FALSE)</f>
        <v>1.4647622367156535E-3</v>
      </c>
      <c r="H63" s="38">
        <f>'Slovenia CoLUM'!H63*HLOOKUP('Podravska CoLUM'!H$50,SF,'Podravska CoLUM'!$A63,FALSE)</f>
        <v>6.1712265690769483E-5</v>
      </c>
      <c r="I63" s="38">
        <f>'Slovenia CoLUM'!I63*HLOOKUP('Podravska CoLUM'!I$50,SF,'Podravska CoLUM'!$A63,FALSE)</f>
        <v>1.9306791819368105E-3</v>
      </c>
      <c r="J63" s="55">
        <f>'Slovenia CoLUM'!J63*HLOOKUP('Podravska CoLUM'!J$50,SF,'Podravska CoLUM'!$A63,FALSE)</f>
        <v>1.3846031195924507E-2</v>
      </c>
      <c r="K63" s="34">
        <f t="shared" si="141"/>
        <v>1.8079835620289138E-2</v>
      </c>
      <c r="L63" s="47">
        <f>'Slovenia CoLUM'!L63*HLOOKUP('Podravska CoLUM'!L$50,SF,'Podravska CoLUM'!$A63,FALSE)</f>
        <v>5.3814582567922125E-4</v>
      </c>
      <c r="M63" s="38">
        <f>'Slovenia CoLUM'!M63*HLOOKUP('Podravska CoLUM'!M$50,SF,'Podravska CoLUM'!$A63,FALSE)</f>
        <v>1.5146439139385621E-4</v>
      </c>
      <c r="N63" s="38">
        <f>'Slovenia CoLUM'!N63*HLOOKUP('Podravska CoLUM'!N$50,SF,'Podravska CoLUM'!$A63,FALSE)</f>
        <v>1.5824346556787649E-3</v>
      </c>
      <c r="O63" s="38">
        <f>'Slovenia CoLUM'!O63*HLOOKUP('Podravska CoLUM'!O$50,SF,'Podravska CoLUM'!$A63,FALSE)</f>
        <v>6.0287908721781716E-5</v>
      </c>
      <c r="P63" s="38">
        <f>'Slovenia CoLUM'!P63*HLOOKUP('Podravska CoLUM'!P$50,SF,'Podravska CoLUM'!$A63,FALSE)</f>
        <v>1.908079187249317E-3</v>
      </c>
      <c r="Q63" s="55">
        <f>'Slovenia CoLUM'!Q63*HLOOKUP('Podravska CoLUM'!Q$50,SF,'Podravska CoLUM'!$A63,FALSE)</f>
        <v>1.268612590334438E-2</v>
      </c>
      <c r="R63" s="34">
        <f t="shared" si="142"/>
        <v>1.692653787206732E-2</v>
      </c>
      <c r="S63" s="47">
        <f>'Slovenia CoLUM'!S63*HLOOKUP('Podravska CoLUM'!S$50,SF,'Podravska CoLUM'!$A63,FALSE)</f>
        <v>5.063190874567251E-4</v>
      </c>
      <c r="T63" s="38">
        <f>'Slovenia CoLUM'!T63*HLOOKUP('Podravska CoLUM'!T$50,SF,'Podravska CoLUM'!$A63,FALSE)</f>
        <v>1.4894993763539611E-4</v>
      </c>
      <c r="U63" s="38">
        <f>'Slovenia CoLUM'!U63*HLOOKUP('Podravska CoLUM'!U$50,SF,'Podravska CoLUM'!$A63,FALSE)</f>
        <v>1.7460063412226823E-3</v>
      </c>
      <c r="V63" s="38">
        <f>'Slovenia CoLUM'!V63*HLOOKUP('Podravska CoLUM'!V$50,SF,'Podravska CoLUM'!$A63,FALSE)</f>
        <v>6.0857458011133926E-5</v>
      </c>
      <c r="W63" s="38">
        <f>'Slovenia CoLUM'!W63*HLOOKUP('Podravska CoLUM'!W$50,SF,'Podravska CoLUM'!$A63,FALSE)</f>
        <v>1.5456397272730967E-3</v>
      </c>
      <c r="X63" s="55">
        <f>'Slovenia CoLUM'!X63*HLOOKUP('Podravska CoLUM'!X$50,SF,'Podravska CoLUM'!$A63,FALSE)</f>
        <v>1.2313957404424708E-2</v>
      </c>
      <c r="Y63" s="34">
        <f t="shared" si="143"/>
        <v>1.6321729956023743E-2</v>
      </c>
      <c r="Z63" s="47">
        <f>'Slovenia CoLUM'!Z63*HLOOKUP('Podravska CoLUM'!Z$50,SF,'Podravska CoLUM'!$A63,FALSE)</f>
        <v>5.8133130483086957E-4</v>
      </c>
      <c r="AA63" s="38">
        <f>'Slovenia CoLUM'!AA63*HLOOKUP('Podravska CoLUM'!AA$50,SF,'Podravska CoLUM'!$A63,FALSE)</f>
        <v>1.5256678978285628E-4</v>
      </c>
      <c r="AB63" s="38">
        <f>'Slovenia CoLUM'!AB63*HLOOKUP('Podravska CoLUM'!AB$50,SF,'Podravska CoLUM'!$A63,FALSE)</f>
        <v>2.2892505752239584E-3</v>
      </c>
      <c r="AC63" s="38">
        <f>'Slovenia CoLUM'!AC63*HLOOKUP('Podravska CoLUM'!AC$50,SF,'Podravska CoLUM'!$A63,FALSE)</f>
        <v>6.2067800383419847E-5</v>
      </c>
      <c r="AD63" s="38">
        <f>'Slovenia CoLUM'!AD63*HLOOKUP('Podravska CoLUM'!AD$50,SF,'Podravska CoLUM'!$A63,FALSE)</f>
        <v>2.0122233282702812E-3</v>
      </c>
      <c r="AE63" s="55">
        <f>'Slovenia CoLUM'!AE63*HLOOKUP('Podravska CoLUM'!AE$50,SF,'Podravska CoLUM'!$A63,FALSE)</f>
        <v>1.1287247583272899E-2</v>
      </c>
      <c r="AF63" s="34">
        <f t="shared" si="144"/>
        <v>1.6384687381764285E-2</v>
      </c>
      <c r="AG63" s="47">
        <f>'Slovenia CoLUM'!AG63*HLOOKUP('Podravska CoLUM'!AG$50,SF,'Podravska CoLUM'!$A63,FALSE)</f>
        <v>5.8968807397071822E-4</v>
      </c>
      <c r="AH63" s="38">
        <f>'Slovenia CoLUM'!AH63*HLOOKUP('Podravska CoLUM'!AH$50,SF,'Podravska CoLUM'!$A63,FALSE)</f>
        <v>1.7803042903628521E-4</v>
      </c>
      <c r="AI63" s="38">
        <f>'Slovenia CoLUM'!AI63*HLOOKUP('Podravska CoLUM'!AI$50,SF,'Podravska CoLUM'!$A63,FALSE)</f>
        <v>2.3914254707271044E-3</v>
      </c>
      <c r="AJ63" s="38">
        <f>'Slovenia CoLUM'!AJ63*HLOOKUP('Podravska CoLUM'!AJ$50,SF,'Podravska CoLUM'!$A63,FALSE)</f>
        <v>6.1411179482692691E-5</v>
      </c>
      <c r="AK63" s="38">
        <f>'Slovenia CoLUM'!AK63*HLOOKUP('Podravska CoLUM'!AK$50,SF,'Podravska CoLUM'!$A63,FALSE)</f>
        <v>1.9672119354502875E-3</v>
      </c>
      <c r="AL63" s="55">
        <f>'Slovenia CoLUM'!AL63*HLOOKUP('Podravska CoLUM'!AL$50,SF,'Podravska CoLUM'!$A63,FALSE)</f>
        <v>1.2159812786568259E-2</v>
      </c>
      <c r="AM63" s="34">
        <f t="shared" si="145"/>
        <v>1.7347579875235348E-2</v>
      </c>
      <c r="AN63" s="47">
        <f>'Slovenia CoLUM'!AN63*HLOOKUP('Podravska CoLUM'!AN$50,SF,'Podravska CoLUM'!$A63,FALSE)</f>
        <v>5.8857521899301115E-4</v>
      </c>
      <c r="AO63" s="38">
        <f>'Slovenia CoLUM'!AO63*HLOOKUP('Podravska CoLUM'!AO$50,SF,'Podravska CoLUM'!$A63,FALSE)</f>
        <v>1.7110577266257274E-4</v>
      </c>
      <c r="AP63" s="38">
        <f>'Slovenia CoLUM'!AP63*HLOOKUP('Podravska CoLUM'!AP$50,SF,'Podravska CoLUM'!$A63,FALSE)</f>
        <v>2.679503786817227E-3</v>
      </c>
      <c r="AQ63" s="38">
        <f>'Slovenia CoLUM'!AQ63*HLOOKUP('Podravska CoLUM'!AQ$50,SF,'Podravska CoLUM'!$A63,FALSE)</f>
        <v>5.5711779245471056E-5</v>
      </c>
      <c r="AR63" s="38">
        <f>'Slovenia CoLUM'!AR63*HLOOKUP('Podravska CoLUM'!AR$50,SF,'Podravska CoLUM'!$A63,FALSE)</f>
        <v>1.971207788168857E-3</v>
      </c>
      <c r="AS63" s="55">
        <f>'Slovenia CoLUM'!AS63*HLOOKUP('Podravska CoLUM'!AS$50,SF,'Podravska CoLUM'!$A63,FALSE)</f>
        <v>1.2570066272501668E-2</v>
      </c>
      <c r="AT63" s="34">
        <f t="shared" si="146"/>
        <v>1.803617061838881E-2</v>
      </c>
      <c r="AU63" s="47">
        <f>'Slovenia CoLUM'!AU63*HLOOKUP('Podravska CoLUM'!AU$50,SF,'Podravska CoLUM'!$A63,FALSE)</f>
        <v>5.858347367966168E-4</v>
      </c>
      <c r="AV63" s="38">
        <f>'Slovenia CoLUM'!AV63*HLOOKUP('Podravska CoLUM'!AV$50,SF,'Podravska CoLUM'!$A63,FALSE)</f>
        <v>1.7030908209771285E-4</v>
      </c>
      <c r="AW63" s="38">
        <f>'Slovenia CoLUM'!AW63*HLOOKUP('Podravska CoLUM'!AW$50,SF,'Podravska CoLUM'!$A63,FALSE)</f>
        <v>2.6670276712996432E-3</v>
      </c>
      <c r="AX63" s="38">
        <f>'Slovenia CoLUM'!AX63*HLOOKUP('Podravska CoLUM'!AX$50,SF,'Podravska CoLUM'!$A63,FALSE)</f>
        <v>5.5452378009698884E-5</v>
      </c>
      <c r="AY63" s="38">
        <f>'Slovenia CoLUM'!AY63*HLOOKUP('Podravska CoLUM'!AY$50,SF,'Podravska CoLUM'!$A63,FALSE)</f>
        <v>1.9620295902520075E-3</v>
      </c>
      <c r="AZ63" s="55">
        <f>'Slovenia CoLUM'!AZ63*HLOOKUP('Podravska CoLUM'!AZ$50,SF,'Podravska CoLUM'!$A63,FALSE)</f>
        <v>1.2511538421318561E-2</v>
      </c>
      <c r="BA63" s="34">
        <f t="shared" si="157"/>
        <v>1.7952191879774239E-2</v>
      </c>
      <c r="BB63" s="47">
        <f>'Slovenia CoLUM'!BB63*HLOOKUP('Podravska CoLUM'!BB$50,SF,'Podravska CoLUM'!$A63,FALSE)</f>
        <v>5.8345202965562489E-4</v>
      </c>
      <c r="BC63" s="38">
        <f>'Slovenia CoLUM'!BC63*HLOOKUP('Podravska CoLUM'!BC$50,SF,'Podravska CoLUM'!$A63,FALSE)</f>
        <v>1.6961640097008131E-4</v>
      </c>
      <c r="BD63" s="38">
        <f>'Slovenia CoLUM'!BD63*HLOOKUP('Podravska CoLUM'!BD$50,SF,'Podravska CoLUM'!$A63,FALSE)</f>
        <v>2.65618033590199E-3</v>
      </c>
      <c r="BE63" s="38">
        <f>'Slovenia CoLUM'!BE63*HLOOKUP('Podravska CoLUM'!BE$50,SF,'Podravska CoLUM'!$A63,FALSE)</f>
        <v>5.5226842088440315E-5</v>
      </c>
      <c r="BF63" s="38">
        <f>'Slovenia CoLUM'!BF63*HLOOKUP('Podravska CoLUM'!BF$50,SF,'Podravska CoLUM'!$A63,FALSE)</f>
        <v>1.9540496231693219E-3</v>
      </c>
      <c r="BG63" s="55">
        <f>'Slovenia CoLUM'!BG63*HLOOKUP('Podravska CoLUM'!BG$50,SF,'Podravska CoLUM'!$A63,FALSE)</f>
        <v>1.2460651490126529E-2</v>
      </c>
      <c r="BH63" s="34">
        <f t="shared" si="158"/>
        <v>1.7879176721911989E-2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CoLUM'!E64*HLOOKUP('Podravska CoLUM'!E$50,SF,'Podravska CoLUM'!$A64,FALSE)</f>
        <v>2.6671546812240347E-4</v>
      </c>
      <c r="F64" s="38">
        <f>'Slovenia CoLUM'!F64*HLOOKUP('Podravska CoLUM'!F$50,SF,'Podravska CoLUM'!$A64,FALSE)</f>
        <v>4.0478481640508714E-5</v>
      </c>
      <c r="G64" s="38">
        <f>'Slovenia CoLUM'!G64*HLOOKUP('Podravska CoLUM'!G$50,SF,'Podravska CoLUM'!$A64,FALSE)</f>
        <v>4.5770667726921662E-4</v>
      </c>
      <c r="H64" s="38">
        <f>'Slovenia CoLUM'!H64*HLOOKUP('Podravska CoLUM'!H$50,SF,'Podravska CoLUM'!$A64,FALSE)</f>
        <v>1.7003186486891027E-5</v>
      </c>
      <c r="I64" s="38">
        <f>'Slovenia CoLUM'!I64*HLOOKUP('Podravska CoLUM'!I$50,SF,'Podravska CoLUM'!$A64,FALSE)</f>
        <v>2.3011055438919146E-4</v>
      </c>
      <c r="J64" s="55">
        <f>'Slovenia CoLUM'!J64*HLOOKUP('Podravska CoLUM'!J$50,SF,'Podravska CoLUM'!$A64,FALSE)</f>
        <v>3.8812117592914403E-3</v>
      </c>
      <c r="K64" s="34">
        <f t="shared" si="141"/>
        <v>4.8932261271996515E-3</v>
      </c>
      <c r="L64" s="47">
        <f>'Slovenia CoLUM'!L64*HLOOKUP('Podravska CoLUM'!L$50,SF,'Podravska CoLUM'!$A64,FALSE)</f>
        <v>2.3606890778517055E-4</v>
      </c>
      <c r="M64" s="38">
        <f>'Slovenia CoLUM'!M64*HLOOKUP('Podravska CoLUM'!M$50,SF,'Podravska CoLUM'!$A64,FALSE)</f>
        <v>3.6355276309439881E-5</v>
      </c>
      <c r="N64" s="38">
        <f>'Slovenia CoLUM'!N64*HLOOKUP('Podravska CoLUM'!N$50,SF,'Podravska CoLUM'!$A64,FALSE)</f>
        <v>4.9447677588303858E-4</v>
      </c>
      <c r="O64" s="38">
        <f>'Slovenia CoLUM'!O64*HLOOKUP('Podravska CoLUM'!O$50,SF,'Podravska CoLUM'!$A64,FALSE)</f>
        <v>1.6610742506808413E-5</v>
      </c>
      <c r="P64" s="38">
        <f>'Slovenia CoLUM'!P64*HLOOKUP('Podravska CoLUM'!P$50,SF,'Podravska CoLUM'!$A64,FALSE)</f>
        <v>2.2741694410148184E-4</v>
      </c>
      <c r="Q64" s="55">
        <f>'Slovenia CoLUM'!Q64*HLOOKUP('Podravska CoLUM'!Q$50,SF,'Podravska CoLUM'!$A64,FALSE)</f>
        <v>3.5560761303502428E-3</v>
      </c>
      <c r="R64" s="34">
        <f t="shared" si="142"/>
        <v>4.5670047769361824E-3</v>
      </c>
      <c r="S64" s="47">
        <f>'Slovenia CoLUM'!S64*HLOOKUP('Podravska CoLUM'!S$50,SF,'Podravska CoLUM'!$A64,FALSE)</f>
        <v>2.22107444233788E-4</v>
      </c>
      <c r="T64" s="38">
        <f>'Slovenia CoLUM'!T64*HLOOKUP('Podravska CoLUM'!T$50,SF,'Podravska CoLUM'!$A64,FALSE)</f>
        <v>3.5751743952330157E-5</v>
      </c>
      <c r="U64" s="38">
        <f>'Slovenia CoLUM'!U64*HLOOKUP('Podravska CoLUM'!U$50,SF,'Podravska CoLUM'!$A64,FALSE)</f>
        <v>5.4558940755048497E-4</v>
      </c>
      <c r="V64" s="38">
        <f>'Slovenia CoLUM'!V64*HLOOKUP('Podravska CoLUM'!V$50,SF,'Podravska CoLUM'!$A64,FALSE)</f>
        <v>1.6767666785506238E-5</v>
      </c>
      <c r="W64" s="38">
        <f>'Slovenia CoLUM'!W64*HLOOKUP('Podravska CoLUM'!W$50,SF,'Podravska CoLUM'!$A64,FALSE)</f>
        <v>1.842191172186224E-4</v>
      </c>
      <c r="X64" s="55">
        <f>'Slovenia CoLUM'!X64*HLOOKUP('Podravska CoLUM'!X$50,SF,'Podravska CoLUM'!$A64,FALSE)</f>
        <v>3.4517527517585475E-3</v>
      </c>
      <c r="Y64" s="34">
        <f t="shared" si="143"/>
        <v>4.4561881314992792E-3</v>
      </c>
      <c r="Z64" s="47">
        <f>'Slovenia CoLUM'!Z64*HLOOKUP('Podravska CoLUM'!Z$50,SF,'Podravska CoLUM'!$A64,FALSE)</f>
        <v>2.5501312031834725E-4</v>
      </c>
      <c r="AA64" s="38">
        <f>'Slovenia CoLUM'!AA64*HLOOKUP('Podravska CoLUM'!AA$50,SF,'Podravska CoLUM'!$A64,FALSE)</f>
        <v>3.6619879743067853E-5</v>
      </c>
      <c r="AB64" s="38">
        <f>'Slovenia CoLUM'!AB64*HLOOKUP('Podravska CoLUM'!AB$50,SF,'Podravska CoLUM'!$A64,FALSE)</f>
        <v>7.1534154005214654E-4</v>
      </c>
      <c r="AC64" s="38">
        <f>'Slovenia CoLUM'!AC64*HLOOKUP('Podravska CoLUM'!AC$50,SF,'Podravska CoLUM'!$A64,FALSE)</f>
        <v>1.7101144690402578E-5</v>
      </c>
      <c r="AD64" s="38">
        <f>'Slovenia CoLUM'!AD64*HLOOKUP('Podravska CoLUM'!AD$50,SF,'Podravska CoLUM'!$A64,FALSE)</f>
        <v>2.3982950142894006E-4</v>
      </c>
      <c r="AE64" s="55">
        <f>'Slovenia CoLUM'!AE64*HLOOKUP('Podravska CoLUM'!AE$50,SF,'Podravska CoLUM'!$A64,FALSE)</f>
        <v>3.1639534412667945E-3</v>
      </c>
      <c r="AF64" s="34">
        <f t="shared" si="144"/>
        <v>4.4278586274996987E-3</v>
      </c>
      <c r="AG64" s="47">
        <f>'Slovenia CoLUM'!AG64*HLOOKUP('Podravska CoLUM'!AG$50,SF,'Podravska CoLUM'!$A64,FALSE)</f>
        <v>2.5867899166644691E-4</v>
      </c>
      <c r="AH64" s="38">
        <f>'Slovenia CoLUM'!AH64*HLOOKUP('Podravska CoLUM'!AH$50,SF,'Podravska CoLUM'!$A64,FALSE)</f>
        <v>4.2731795767574856E-5</v>
      </c>
      <c r="AI64" s="38">
        <f>'Slovenia CoLUM'!AI64*HLOOKUP('Podravska CoLUM'!AI$50,SF,'Podravska CoLUM'!$A64,FALSE)</f>
        <v>7.4726899609165722E-4</v>
      </c>
      <c r="AJ64" s="38">
        <f>'Slovenia CoLUM'!AJ64*HLOOKUP('Podravska CoLUM'!AJ$50,SF,'Podravska CoLUM'!$A64,FALSE)</f>
        <v>1.6920230126639865E-5</v>
      </c>
      <c r="AK64" s="38">
        <f>'Slovenia CoLUM'!AK64*HLOOKUP('Podravska CoLUM'!AK$50,SF,'Podravska CoLUM'!$A64,FALSE)</f>
        <v>2.3446475898361682E-4</v>
      </c>
      <c r="AL64" s="55">
        <f>'Slovenia CoLUM'!AL64*HLOOKUP('Podravska CoLUM'!AL$50,SF,'Podravska CoLUM'!$A64,FALSE)</f>
        <v>3.4085441315416585E-3</v>
      </c>
      <c r="AM64" s="34">
        <f t="shared" si="145"/>
        <v>4.7086089041775943E-3</v>
      </c>
      <c r="AN64" s="47">
        <f>'Slovenia CoLUM'!AN64*HLOOKUP('Podravska CoLUM'!AN$50,SF,'Podravska CoLUM'!$A64,FALSE)</f>
        <v>2.5819081458400029E-4</v>
      </c>
      <c r="AO64" s="38">
        <f>'Slovenia CoLUM'!AO64*HLOOKUP('Podravska CoLUM'!AO$50,SF,'Podravska CoLUM'!$A64,FALSE)</f>
        <v>4.1069703486362502E-5</v>
      </c>
      <c r="AP64" s="38">
        <f>'Slovenia CoLUM'!AP64*HLOOKUP('Podravska CoLUM'!AP$50,SF,'Podravska CoLUM'!$A64,FALSE)</f>
        <v>8.3728727042030836E-4</v>
      </c>
      <c r="AQ64" s="38">
        <f>'Slovenia CoLUM'!AQ64*HLOOKUP('Podravska CoLUM'!AQ$50,SF,'Podravska CoLUM'!$A64,FALSE)</f>
        <v>1.5349910774203453E-5</v>
      </c>
      <c r="AR64" s="38">
        <f>'Slovenia CoLUM'!AR64*HLOOKUP('Podravska CoLUM'!AR$50,SF,'Podravska CoLUM'!$A64,FALSE)</f>
        <v>2.3494100998012053E-4</v>
      </c>
      <c r="AS64" s="55">
        <f>'Slovenia CoLUM'!AS64*HLOOKUP('Podravska CoLUM'!AS$50,SF,'Podravska CoLUM'!$A64,FALSE)</f>
        <v>3.5235431974374237E-3</v>
      </c>
      <c r="AT64" s="34">
        <f t="shared" si="146"/>
        <v>4.9103819066824185E-3</v>
      </c>
      <c r="AU64" s="47">
        <f>'Slovenia CoLUM'!AU64*HLOOKUP('Podravska CoLUM'!AU$50,SF,'Podravska CoLUM'!$A64,FALSE)</f>
        <v>2.5698864482250327E-4</v>
      </c>
      <c r="AV64" s="38">
        <f>'Slovenia CoLUM'!AV64*HLOOKUP('Podravska CoLUM'!AV$50,SF,'Podravska CoLUM'!$A64,FALSE)</f>
        <v>4.0878477645410329E-5</v>
      </c>
      <c r="AW64" s="38">
        <f>'Slovenia CoLUM'!AW64*HLOOKUP('Podravska CoLUM'!AW$50,SF,'Podravska CoLUM'!$A64,FALSE)</f>
        <v>8.3338875280724992E-4</v>
      </c>
      <c r="AX64" s="38">
        <f>'Slovenia CoLUM'!AX64*HLOOKUP('Podravska CoLUM'!AX$50,SF,'Podravska CoLUM'!$A64,FALSE)</f>
        <v>1.5278439608181704E-5</v>
      </c>
      <c r="AY64" s="38">
        <f>'Slovenia CoLUM'!AY64*HLOOKUP('Podravska CoLUM'!AY$50,SF,'Podravska CoLUM'!$A64,FALSE)</f>
        <v>2.3384709431008117E-4</v>
      </c>
      <c r="AZ64" s="55">
        <f>'Slovenia CoLUM'!AZ64*HLOOKUP('Podravska CoLUM'!AZ$50,SF,'Podravska CoLUM'!$A64,FALSE)</f>
        <v>3.5071371254704075E-3</v>
      </c>
      <c r="BA64" s="34">
        <f t="shared" si="157"/>
        <v>4.8875185346638336E-3</v>
      </c>
      <c r="BB64" s="47">
        <f>'Slovenia CoLUM'!BB64*HLOOKUP('Podravska CoLUM'!BB$50,SF,'Podravska CoLUM'!$A64,FALSE)</f>
        <v>2.5594342056263687E-4</v>
      </c>
      <c r="BC64" s="38">
        <f>'Slovenia CoLUM'!BC64*HLOOKUP('Podravska CoLUM'!BC$50,SF,'Podravska CoLUM'!$A64,FALSE)</f>
        <v>4.0712216694188532E-5</v>
      </c>
      <c r="BD64" s="38">
        <f>'Slovenia CoLUM'!BD64*HLOOKUP('Podravska CoLUM'!BD$50,SF,'Podravska CoLUM'!$A64,FALSE)</f>
        <v>8.2999919393029803E-4</v>
      </c>
      <c r="BE64" s="38">
        <f>'Slovenia CoLUM'!BE64*HLOOKUP('Podravska CoLUM'!BE$50,SF,'Podravska CoLUM'!$A64,FALSE)</f>
        <v>1.5216299136012571E-5</v>
      </c>
      <c r="BF64" s="38">
        <f>'Slovenia CoLUM'!BF64*HLOOKUP('Podravska CoLUM'!BF$50,SF,'Podravska CoLUM'!$A64,FALSE)</f>
        <v>2.3289599136838902E-4</v>
      </c>
      <c r="BG64" s="55">
        <f>'Slovenia CoLUM'!BG64*HLOOKUP('Podravska CoLUM'!BG$50,SF,'Podravska CoLUM'!$A64,FALSE)</f>
        <v>3.4928728967580777E-3</v>
      </c>
      <c r="BH64" s="34">
        <f t="shared" si="158"/>
        <v>4.8676400184496024E-3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CoLUM'!E65*HLOOKUP('Podravska CoLUM'!E$50,SF,'Podravska CoLUM'!$A65,FALSE)</f>
        <v>3.1369292129561814E-3</v>
      </c>
      <c r="F65" s="38">
        <f>'Slovenia CoLUM'!F65*HLOOKUP('Podravska CoLUM'!F$50,SF,'Podravska CoLUM'!$A65,FALSE)</f>
        <v>7.0083111694279026E-4</v>
      </c>
      <c r="G65" s="38">
        <f>'Slovenia CoLUM'!G65*HLOOKUP('Podravska CoLUM'!G$50,SF,'Podravska CoLUM'!$A65,FALSE)</f>
        <v>1.0187360211163917E-2</v>
      </c>
      <c r="H65" s="38">
        <f>'Slovenia CoLUM'!H65*HLOOKUP('Podravska CoLUM'!H$50,SF,'Podravska CoLUM'!$A65,FALSE)</f>
        <v>3.9319998486952171E-4</v>
      </c>
      <c r="I65" s="38">
        <f>'Slovenia CoLUM'!I65*HLOOKUP('Podravska CoLUM'!I$50,SF,'Podravska CoLUM'!$A65,FALSE)</f>
        <v>2.0257319376650491E-3</v>
      </c>
      <c r="J65" s="55">
        <f>'Slovenia CoLUM'!J65*HLOOKUP('Podravska CoLUM'!J$50,SF,'Podravska CoLUM'!$A65,FALSE)</f>
        <v>3.4203844126456884E-2</v>
      </c>
      <c r="K65" s="34">
        <f t="shared" si="141"/>
        <v>5.0647896590054343E-2</v>
      </c>
      <c r="L65" s="47">
        <f>'Slovenia CoLUM'!L65*HLOOKUP('Podravska CoLUM'!L$50,SF,'Podravska CoLUM'!$A65,FALSE)</f>
        <v>2.7764848372502683E-3</v>
      </c>
      <c r="M65" s="38">
        <f>'Slovenia CoLUM'!M65*HLOOKUP('Podravska CoLUM'!M$50,SF,'Podravska CoLUM'!$A65,FALSE)</f>
        <v>6.2944329604523936E-4</v>
      </c>
      <c r="N65" s="38">
        <f>'Slovenia CoLUM'!N65*HLOOKUP('Podravska CoLUM'!N$50,SF,'Podravska CoLUM'!$A65,FALSE)</f>
        <v>1.1005766972922156E-2</v>
      </c>
      <c r="O65" s="38">
        <f>'Slovenia CoLUM'!O65*HLOOKUP('Podravska CoLUM'!O$50,SF,'Podravska CoLUM'!$A65,FALSE)</f>
        <v>3.8412468788624228E-4</v>
      </c>
      <c r="P65" s="38">
        <f>'Slovenia CoLUM'!P65*HLOOKUP('Podravska CoLUM'!P$50,SF,'Podravska CoLUM'!$A65,FALSE)</f>
        <v>2.00201928179874E-3</v>
      </c>
      <c r="Q65" s="55">
        <f>'Slovenia CoLUM'!Q65*HLOOKUP('Podravska CoLUM'!Q$50,SF,'Podravska CoLUM'!$A65,FALSE)</f>
        <v>3.1338530646552218E-2</v>
      </c>
      <c r="R65" s="34">
        <f t="shared" si="142"/>
        <v>4.8136369722454865E-2</v>
      </c>
      <c r="S65" s="47">
        <f>'Slovenia CoLUM'!S65*HLOOKUP('Podravska CoLUM'!S$50,SF,'Podravska CoLUM'!$A65,FALSE)</f>
        <v>2.6122794269744197E-3</v>
      </c>
      <c r="T65" s="38">
        <f>'Slovenia CoLUM'!T65*HLOOKUP('Podravska CoLUM'!T$50,SF,'Podravska CoLUM'!$A65,FALSE)</f>
        <v>6.1899393532808709E-4</v>
      </c>
      <c r="U65" s="38">
        <f>'Slovenia CoLUM'!U65*HLOOKUP('Podravska CoLUM'!U$50,SF,'Podravska CoLUM'!$A65,FALSE)</f>
        <v>1.2143401217725962E-2</v>
      </c>
      <c r="V65" s="38">
        <f>'Slovenia CoLUM'!V65*HLOOKUP('Podravska CoLUM'!V$50,SF,'Podravska CoLUM'!$A65,FALSE)</f>
        <v>3.8775357380460953E-4</v>
      </c>
      <c r="W65" s="38">
        <f>'Slovenia CoLUM'!W65*HLOOKUP('Podravska CoLUM'!W$50,SF,'Podravska CoLUM'!$A65,FALSE)</f>
        <v>1.6217359098055944E-3</v>
      </c>
      <c r="X65" s="55">
        <f>'Slovenia CoLUM'!X65*HLOOKUP('Podravska CoLUM'!X$50,SF,'Podravska CoLUM'!$A65,FALSE)</f>
        <v>3.0419162984750892E-2</v>
      </c>
      <c r="Y65" s="34">
        <f t="shared" si="143"/>
        <v>4.7803327048389563E-2</v>
      </c>
      <c r="Z65" s="47">
        <f>'Slovenia CoLUM'!Z65*HLOOKUP('Podravska CoLUM'!Z$50,SF,'Podravska CoLUM'!$A65,FALSE)</f>
        <v>2.9992940133738628E-3</v>
      </c>
      <c r="AA65" s="38">
        <f>'Slovenia CoLUM'!AA65*HLOOKUP('Podravska CoLUM'!AA$50,SF,'Podravska CoLUM'!$A65,FALSE)</f>
        <v>6.340245528617198E-4</v>
      </c>
      <c r="AB65" s="38">
        <f>'Slovenia CoLUM'!AB65*HLOOKUP('Podravska CoLUM'!AB$50,SF,'Podravska CoLUM'!$A65,FALSE)</f>
        <v>1.5921642187958676E-2</v>
      </c>
      <c r="AC65" s="38">
        <f>'Slovenia CoLUM'!AC65*HLOOKUP('Podravska CoLUM'!AC$50,SF,'Podravska CoLUM'!$A65,FALSE)</f>
        <v>3.9546527580003495E-4</v>
      </c>
      <c r="AD65" s="38">
        <f>'Slovenia CoLUM'!AD65*HLOOKUP('Podravska CoLUM'!AD$50,SF,'Podravska CoLUM'!$A65,FALSE)</f>
        <v>2.1112907312247505E-3</v>
      </c>
      <c r="AE65" s="55">
        <f>'Slovenia CoLUM'!AE65*HLOOKUP('Podravska CoLUM'!AE$50,SF,'Podravska CoLUM'!$A65,FALSE)</f>
        <v>2.788288221310883E-2</v>
      </c>
      <c r="AF65" s="34">
        <f t="shared" si="144"/>
        <v>4.9944598974327875E-2</v>
      </c>
      <c r="AG65" s="47">
        <f>'Slovenia CoLUM'!AG65*HLOOKUP('Podravska CoLUM'!AG$50,SF,'Podravska CoLUM'!$A65,FALSE)</f>
        <v>3.0424095439568716E-3</v>
      </c>
      <c r="AH65" s="38">
        <f>'Slovenia CoLUM'!AH65*HLOOKUP('Podravska CoLUM'!AH$50,SF,'Podravska CoLUM'!$A65,FALSE)</f>
        <v>7.3984425657879676E-4</v>
      </c>
      <c r="AI65" s="38">
        <f>'Slovenia CoLUM'!AI65*HLOOKUP('Podravska CoLUM'!AI$50,SF,'Podravska CoLUM'!$A65,FALSE)</f>
        <v>1.6632264320983154E-2</v>
      </c>
      <c r="AJ65" s="38">
        <f>'Slovenia CoLUM'!AJ65*HLOOKUP('Podravska CoLUM'!AJ$50,SF,'Podravska CoLUM'!$A65,FALSE)</f>
        <v>3.9128161270905975E-4</v>
      </c>
      <c r="AK65" s="38">
        <f>'Slovenia CoLUM'!AK65*HLOOKUP('Podravska CoLUM'!AK$50,SF,'Podravska CoLUM'!$A65,FALSE)</f>
        <v>2.0640633011849356E-3</v>
      </c>
      <c r="AL65" s="55">
        <f>'Slovenia CoLUM'!AL65*HLOOKUP('Podravska CoLUM'!AL$50,SF,'Podravska CoLUM'!$A65,FALSE)</f>
        <v>3.0038379610259673E-2</v>
      </c>
      <c r="AM65" s="34">
        <f t="shared" si="145"/>
        <v>5.2908242645672496E-2</v>
      </c>
      <c r="AN65" s="47">
        <f>'Slovenia CoLUM'!AN65*HLOOKUP('Podravska CoLUM'!AN$50,SF,'Podravska CoLUM'!$A65,FALSE)</f>
        <v>3.0366679311370276E-3</v>
      </c>
      <c r="AO65" s="38">
        <f>'Slovenia CoLUM'!AO65*HLOOKUP('Podravska CoLUM'!AO$50,SF,'Podravska CoLUM'!$A65,FALSE)</f>
        <v>7.1106733751723022E-4</v>
      </c>
      <c r="AP65" s="38">
        <f>'Slovenia CoLUM'!AP65*HLOOKUP('Podravska CoLUM'!AP$50,SF,'Podravska CoLUM'!$A65,FALSE)</f>
        <v>1.8635836983817496E-2</v>
      </c>
      <c r="AQ65" s="38">
        <f>'Slovenia CoLUM'!AQ65*HLOOKUP('Podravska CoLUM'!AQ$50,SF,'Podravska CoLUM'!$A65,FALSE)</f>
        <v>3.5496785786702788E-4</v>
      </c>
      <c r="AR65" s="38">
        <f>'Slovenia CoLUM'!AR65*HLOOKUP('Podravska CoLUM'!AR$50,SF,'Podravska CoLUM'!$A65,FALSE)</f>
        <v>2.0682558809495769E-3</v>
      </c>
      <c r="AS65" s="55">
        <f>'Slovenia CoLUM'!AS65*HLOOKUP('Podravska CoLUM'!AS$50,SF,'Podravska CoLUM'!$A65,FALSE)</f>
        <v>3.1051828596950631E-2</v>
      </c>
      <c r="AT65" s="34">
        <f t="shared" si="146"/>
        <v>5.5858624588238988E-2</v>
      </c>
      <c r="AU65" s="47">
        <f>'Slovenia CoLUM'!AU65*HLOOKUP('Podravska CoLUM'!AU$50,SF,'Podravska CoLUM'!$A65,FALSE)</f>
        <v>3.0225288132586384E-3</v>
      </c>
      <c r="AV65" s="38">
        <f>'Slovenia CoLUM'!AV65*HLOOKUP('Podravska CoLUM'!AV$50,SF,'Podravska CoLUM'!$A65,FALSE)</f>
        <v>7.0775651620498222E-4</v>
      </c>
      <c r="AW65" s="38">
        <f>'Slovenia CoLUM'!AW65*HLOOKUP('Podravska CoLUM'!AW$50,SF,'Podravska CoLUM'!$A65,FALSE)</f>
        <v>1.8549066121197038E-2</v>
      </c>
      <c r="AX65" s="38">
        <f>'Slovenia CoLUM'!AX65*HLOOKUP('Podravska CoLUM'!AX$50,SF,'Podravska CoLUM'!$A65,FALSE)</f>
        <v>3.5331508169945329E-4</v>
      </c>
      <c r="AY65" s="38">
        <f>'Slovenia CoLUM'!AY65*HLOOKUP('Podravska CoLUM'!AY$50,SF,'Podravska CoLUM'!$A65,FALSE)</f>
        <v>2.0586258145852024E-3</v>
      </c>
      <c r="AZ65" s="55">
        <f>'Slovenia CoLUM'!AZ65*HLOOKUP('Podravska CoLUM'!AZ$50,SF,'Podravska CoLUM'!$A65,FALSE)</f>
        <v>3.0907247274649965E-2</v>
      </c>
      <c r="BA65" s="34">
        <f t="shared" si="157"/>
        <v>5.5598539621595278E-2</v>
      </c>
      <c r="BB65" s="47">
        <f>'Slovenia CoLUM'!BB65*HLOOKUP('Podravska CoLUM'!BB$50,SF,'Podravska CoLUM'!$A65,FALSE)</f>
        <v>3.0102355835560377E-3</v>
      </c>
      <c r="BC65" s="38">
        <f>'Slovenia CoLUM'!BC65*HLOOKUP('Podravska CoLUM'!BC$50,SF,'Podravska CoLUM'!$A65,FALSE)</f>
        <v>7.0487792878207536E-4</v>
      </c>
      <c r="BD65" s="38">
        <f>'Slovenia CoLUM'!BD65*HLOOKUP('Podravska CoLUM'!BD$50,SF,'Podravska CoLUM'!$A65,FALSE)</f>
        <v>1.8473623356318723E-2</v>
      </c>
      <c r="BE65" s="38">
        <f>'Slovenia CoLUM'!BE65*HLOOKUP('Podravska CoLUM'!BE$50,SF,'Podravska CoLUM'!$A65,FALSE)</f>
        <v>3.518780785391619E-4</v>
      </c>
      <c r="BF65" s="38">
        <f>'Slovenia CoLUM'!BF65*HLOOKUP('Podravska CoLUM'!BF$50,SF,'Podravska CoLUM'!$A65,FALSE)</f>
        <v>2.0502529713225062E-3</v>
      </c>
      <c r="BG65" s="55">
        <f>'Slovenia CoLUM'!BG65*HLOOKUP('Podravska CoLUM'!BG$50,SF,'Podravska CoLUM'!$A65,FALSE)</f>
        <v>3.0781541313285542E-2</v>
      </c>
      <c r="BH65" s="34">
        <f t="shared" si="158"/>
        <v>5.5372409231804046E-2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CoLUM'!E66*HLOOKUP('Podravska CoLUM'!E$50,SF,'Podravska CoLUM'!$A66,FALSE)</f>
        <v>2.0695275943845692E-3</v>
      </c>
      <c r="F66" s="38">
        <f>'Slovenia CoLUM'!F66*HLOOKUP('Podravska CoLUM'!F$50,SF,'Podravska CoLUM'!$A66,FALSE)</f>
        <v>5.882151791502773E-4</v>
      </c>
      <c r="G66" s="38">
        <f>'Slovenia CoLUM'!G66*HLOOKUP('Podravska CoLUM'!G$50,SF,'Podravska CoLUM'!$A66,FALSE)</f>
        <v>0.12513831797142425</v>
      </c>
      <c r="H66" s="38">
        <f>'Slovenia CoLUM'!H66*HLOOKUP('Podravska CoLUM'!H$50,SF,'Podravska CoLUM'!$A66,FALSE)</f>
        <v>2.8754722394805669E-4</v>
      </c>
      <c r="I66" s="38">
        <f>'Slovenia CoLUM'!I66*HLOOKUP('Podravska CoLUM'!I$50,SF,'Podravska CoLUM'!$A66,FALSE)</f>
        <v>4.5008230093466989E-3</v>
      </c>
      <c r="J66" s="55">
        <f>'Slovenia CoLUM'!J66*HLOOKUP('Podravska CoLUM'!J$50,SF,'Podravska CoLUM'!$A66,FALSE)</f>
        <v>0.34281062628409048</v>
      </c>
      <c r="K66" s="34">
        <f t="shared" si="141"/>
        <v>0.47539505726234432</v>
      </c>
      <c r="L66" s="47">
        <f>'Slovenia CoLUM'!L66*HLOOKUP('Podravska CoLUM'!L$50,SF,'Podravska CoLUM'!$A66,FALSE)</f>
        <v>1.8317314787810763E-3</v>
      </c>
      <c r="M66" s="38">
        <f>'Slovenia CoLUM'!M66*HLOOKUP('Podravska CoLUM'!M$50,SF,'Podravska CoLUM'!$A66,FALSE)</f>
        <v>5.2829860461006835E-4</v>
      </c>
      <c r="N66" s="38">
        <f>'Slovenia CoLUM'!N66*HLOOKUP('Podravska CoLUM'!N$50,SF,'Podravska CoLUM'!$A66,FALSE)</f>
        <v>0.13519136836524814</v>
      </c>
      <c r="O66" s="38">
        <f>'Slovenia CoLUM'!O66*HLOOKUP('Podravska CoLUM'!O$50,SF,'Podravska CoLUM'!$A66,FALSE)</f>
        <v>2.8091045753283919E-4</v>
      </c>
      <c r="P66" s="38">
        <f>'Slovenia CoLUM'!P66*HLOOKUP('Podravska CoLUM'!P$50,SF,'Podravska CoLUM'!$A66,FALSE)</f>
        <v>4.4481376243007322E-3</v>
      </c>
      <c r="Q66" s="55">
        <f>'Slovenia CoLUM'!Q66*HLOOKUP('Podravska CoLUM'!Q$50,SF,'Podravska CoLUM'!$A66,FALSE)</f>
        <v>0.31409280424880148</v>
      </c>
      <c r="R66" s="34">
        <f t="shared" si="142"/>
        <v>0.45637325077927438</v>
      </c>
      <c r="S66" s="47">
        <f>'Slovenia CoLUM'!S66*HLOOKUP('Podravska CoLUM'!S$50,SF,'Podravska CoLUM'!$A66,FALSE)</f>
        <v>1.7234001762098977E-3</v>
      </c>
      <c r="T66" s="38">
        <f>'Slovenia CoLUM'!T66*HLOOKUP('Podravska CoLUM'!T$50,SF,'Podravska CoLUM'!$A66,FALSE)</f>
        <v>5.1952834250604068E-4</v>
      </c>
      <c r="U66" s="38">
        <f>'Slovenia CoLUM'!U66*HLOOKUP('Podravska CoLUM'!U$50,SF,'Podravska CoLUM'!$A66,FALSE)</f>
        <v>0.14916570842101912</v>
      </c>
      <c r="V66" s="38">
        <f>'Slovenia CoLUM'!V66*HLOOKUP('Podravska CoLUM'!V$50,SF,'Podravska CoLUM'!$A66,FALSE)</f>
        <v>2.8356426249724327E-4</v>
      </c>
      <c r="W66" s="38">
        <f>'Slovenia CoLUM'!W66*HLOOKUP('Podravska CoLUM'!W$50,SF,'Podravska CoLUM'!$A66,FALSE)</f>
        <v>3.6032143060103668E-3</v>
      </c>
      <c r="X66" s="55">
        <f>'Slovenia CoLUM'!X66*HLOOKUP('Podravska CoLUM'!X$50,SF,'Podravska CoLUM'!$A66,FALSE)</f>
        <v>0.30487837201240553</v>
      </c>
      <c r="Y66" s="34">
        <f t="shared" si="143"/>
        <v>0.46017378752064819</v>
      </c>
      <c r="Z66" s="47">
        <f>'Slovenia CoLUM'!Z66*HLOOKUP('Podravska CoLUM'!Z$50,SF,'Podravska CoLUM'!$A66,FALSE)</f>
        <v>1.9787254677959961E-3</v>
      </c>
      <c r="AA66" s="38">
        <f>'Slovenia CoLUM'!AA66*HLOOKUP('Podravska CoLUM'!AA$50,SF,'Podravska CoLUM'!$A66,FALSE)</f>
        <v>5.32143703284902E-4</v>
      </c>
      <c r="AB66" s="38">
        <f>'Slovenia CoLUM'!AB66*HLOOKUP('Podravska CoLUM'!AB$50,SF,'Podravska CoLUM'!$A66,FALSE)</f>
        <v>0.1955764281860394</v>
      </c>
      <c r="AC66" s="38">
        <f>'Slovenia CoLUM'!AC66*HLOOKUP('Podravska CoLUM'!AC$50,SF,'Podravska CoLUM'!$A66,FALSE)</f>
        <v>2.8920383163770312E-4</v>
      </c>
      <c r="AD66" s="38">
        <f>'Slovenia CoLUM'!AD66*HLOOKUP('Podravska CoLUM'!AD$50,SF,'Podravska CoLUM'!$A66,FALSE)</f>
        <v>4.6909197242897983E-3</v>
      </c>
      <c r="AE66" s="55">
        <f>'Slovenia CoLUM'!AE66*HLOOKUP('Podravska CoLUM'!AE$50,SF,'Podravska CoLUM'!$A66,FALSE)</f>
        <v>0.27945830529287685</v>
      </c>
      <c r="AF66" s="34">
        <f t="shared" si="144"/>
        <v>0.48252572620592465</v>
      </c>
      <c r="AG66" s="47">
        <f>'Slovenia CoLUM'!AG66*HLOOKUP('Podravska CoLUM'!AG$50,SF,'Podravska CoLUM'!$A66,FALSE)</f>
        <v>2.0071700944453729E-3</v>
      </c>
      <c r="AH66" s="38">
        <f>'Slovenia CoLUM'!AH66*HLOOKUP('Podravska CoLUM'!AH$50,SF,'Podravska CoLUM'!$A66,FALSE)</f>
        <v>6.2095933157934376E-4</v>
      </c>
      <c r="AI66" s="38">
        <f>'Slovenia CoLUM'!AI66*HLOOKUP('Podravska CoLUM'!AI$50,SF,'Podravska CoLUM'!$A66,FALSE)</f>
        <v>0.20430548621448688</v>
      </c>
      <c r="AJ66" s="38">
        <f>'Slovenia CoLUM'!AJ66*HLOOKUP('Podravska CoLUM'!AJ$50,SF,'Podravska CoLUM'!$A66,FALSE)</f>
        <v>2.8614431802113173E-4</v>
      </c>
      <c r="AK66" s="38">
        <f>'Slovenia CoLUM'!AK66*HLOOKUP('Podravska CoLUM'!AK$50,SF,'Podravska CoLUM'!$A66,FALSE)</f>
        <v>4.5859886128020028E-3</v>
      </c>
      <c r="AL66" s="55">
        <f>'Slovenia CoLUM'!AL66*HLOOKUP('Podravska CoLUM'!AL$50,SF,'Podravska CoLUM'!$A66,FALSE)</f>
        <v>0.3010619417127795</v>
      </c>
      <c r="AM66" s="34">
        <f t="shared" si="145"/>
        <v>0.51286769028411427</v>
      </c>
      <c r="AN66" s="47">
        <f>'Slovenia CoLUM'!AN66*HLOOKUP('Podravska CoLUM'!AN$50,SF,'Podravska CoLUM'!$A66,FALSE)</f>
        <v>2.0033821778682789E-3</v>
      </c>
      <c r="AO66" s="38">
        <f>'Slovenia CoLUM'!AO66*HLOOKUP('Podravska CoLUM'!AO$50,SF,'Podravska CoLUM'!$A66,FALSE)</f>
        <v>5.968065504142725E-4</v>
      </c>
      <c r="AP66" s="38">
        <f>'Slovenia CoLUM'!AP66*HLOOKUP('Podravska CoLUM'!AP$50,SF,'Podravska CoLUM'!$A66,FALSE)</f>
        <v>0.22891674052999272</v>
      </c>
      <c r="AQ66" s="38">
        <f>'Slovenia CoLUM'!AQ66*HLOOKUP('Podravska CoLUM'!AQ$50,SF,'Podravska CoLUM'!$A66,FALSE)</f>
        <v>2.5958806217737484E-4</v>
      </c>
      <c r="AR66" s="38">
        <f>'Slovenia CoLUM'!AR66*HLOOKUP('Podravska CoLUM'!AR$50,SF,'Podravska CoLUM'!$A66,FALSE)</f>
        <v>4.595303793711372E-3</v>
      </c>
      <c r="AS66" s="55">
        <f>'Slovenia CoLUM'!AS66*HLOOKUP('Podravska CoLUM'!AS$50,SF,'Podravska CoLUM'!$A66,FALSE)</f>
        <v>0.31121931117540641</v>
      </c>
      <c r="AT66" s="34">
        <f t="shared" si="146"/>
        <v>0.54759113228957046</v>
      </c>
      <c r="AU66" s="47">
        <f>'Slovenia CoLUM'!AU66*HLOOKUP('Podravska CoLUM'!AU$50,SF,'Podravska CoLUM'!$A66,FALSE)</f>
        <v>1.994054171839729E-3</v>
      </c>
      <c r="AV66" s="38">
        <f>'Slovenia CoLUM'!AV66*HLOOKUP('Podravska CoLUM'!AV$50,SF,'Podravska CoLUM'!$A66,FALSE)</f>
        <v>5.9402774207623185E-4</v>
      </c>
      <c r="AW66" s="38">
        <f>'Slovenia CoLUM'!AW66*HLOOKUP('Podravska CoLUM'!AW$50,SF,'Podravska CoLUM'!$A66,FALSE)</f>
        <v>0.22785087463616116</v>
      </c>
      <c r="AX66" s="38">
        <f>'Slovenia CoLUM'!AX66*HLOOKUP('Podravska CoLUM'!AX$50,SF,'Podravska CoLUM'!$A66,FALSE)</f>
        <v>2.5837938665071783E-4</v>
      </c>
      <c r="AY66" s="38">
        <f>'Slovenia CoLUM'!AY66*HLOOKUP('Podravska CoLUM'!AY$50,SF,'Podravska CoLUM'!$A66,FALSE)</f>
        <v>4.5739074660589166E-3</v>
      </c>
      <c r="AZ66" s="55">
        <f>'Slovenia CoLUM'!AZ66*HLOOKUP('Podravska CoLUM'!AZ$50,SF,'Podravska CoLUM'!$A66,FALSE)</f>
        <v>0.30977023388854824</v>
      </c>
      <c r="BA66" s="34">
        <f t="shared" si="157"/>
        <v>0.54504147729133501</v>
      </c>
      <c r="BB66" s="47">
        <f>'Slovenia CoLUM'!BB66*HLOOKUP('Podravska CoLUM'!BB$50,SF,'Podravska CoLUM'!$A66,FALSE)</f>
        <v>1.9859439543733724E-3</v>
      </c>
      <c r="BC66" s="38">
        <f>'Slovenia CoLUM'!BC66*HLOOKUP('Podravska CoLUM'!BC$50,SF,'Podravska CoLUM'!$A66,FALSE)</f>
        <v>5.9161171234277583E-4</v>
      </c>
      <c r="BD66" s="38">
        <f>'Slovenia CoLUM'!BD66*HLOOKUP('Podravska CoLUM'!BD$50,SF,'Podravska CoLUM'!$A66,FALSE)</f>
        <v>0.22692415952014511</v>
      </c>
      <c r="BE66" s="38">
        <f>'Slovenia CoLUM'!BE66*HLOOKUP('Podravska CoLUM'!BE$50,SF,'Podravska CoLUM'!$A66,FALSE)</f>
        <v>2.5732850596545153E-4</v>
      </c>
      <c r="BF66" s="38">
        <f>'Slovenia CoLUM'!BF66*HLOOKUP('Podravska CoLUM'!BF$50,SF,'Podravska CoLUM'!$A66,FALSE)</f>
        <v>4.5553044688361761E-3</v>
      </c>
      <c r="BG66" s="55">
        <f>'Slovenia CoLUM'!BG66*HLOOKUP('Podravska CoLUM'!BG$50,SF,'Podravska CoLUM'!$A66,FALSE)</f>
        <v>0.30851033634066855</v>
      </c>
      <c r="BH66" s="34">
        <f t="shared" si="158"/>
        <v>0.54282468450233146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CoLUM'!E67*HLOOKUP('Podravska CoLUM'!E$50,SF,'Podravska CoLUM'!$A67,FALSE)</f>
        <v>0</v>
      </c>
      <c r="F67" s="38">
        <f>'Slovenia CoLUM'!F67*HLOOKUP('Podravska CoLUM'!F$50,SF,'Podravska CoLUM'!$A67,FALSE)</f>
        <v>0</v>
      </c>
      <c r="G67" s="38">
        <f>'Slovenia CoLUM'!G67*HLOOKUP('Podravska CoLUM'!G$50,SF,'Podravska CoLUM'!$A67,FALSE)</f>
        <v>0</v>
      </c>
      <c r="H67" s="38">
        <f>'Slovenia CoLUM'!H67*HLOOKUP('Podravska CoLUM'!H$50,SF,'Podravska CoLUM'!$A67,FALSE)</f>
        <v>0</v>
      </c>
      <c r="I67" s="38">
        <f>'Slovenia CoLUM'!I67*HLOOKUP('Podravska CoLUM'!I$50,SF,'Podravska CoLUM'!$A67,FALSE)</f>
        <v>0</v>
      </c>
      <c r="J67" s="55">
        <f>'Slovenia CoLUM'!J67*HLOOKUP('Podravska CoLUM'!J$50,SF,'Podravska CoLUM'!$A67,FALSE)</f>
        <v>9.5506523523085099E-2</v>
      </c>
      <c r="K67" s="34">
        <f t="shared" si="141"/>
        <v>9.5506523523085099E-2</v>
      </c>
      <c r="L67" s="47">
        <f>'Slovenia CoLUM'!L67*HLOOKUP('Podravska CoLUM'!L$50,SF,'Podravska CoLUM'!$A67,FALSE)</f>
        <v>0</v>
      </c>
      <c r="M67" s="38">
        <f>'Slovenia CoLUM'!M67*HLOOKUP('Podravska CoLUM'!M$50,SF,'Podravska CoLUM'!$A67,FALSE)</f>
        <v>0</v>
      </c>
      <c r="N67" s="38">
        <f>'Slovenia CoLUM'!N67*HLOOKUP('Podravska CoLUM'!N$50,SF,'Podravska CoLUM'!$A67,FALSE)</f>
        <v>0</v>
      </c>
      <c r="O67" s="38">
        <f>'Slovenia CoLUM'!O67*HLOOKUP('Podravska CoLUM'!O$50,SF,'Podravska CoLUM'!$A67,FALSE)</f>
        <v>0</v>
      </c>
      <c r="P67" s="38">
        <f>'Slovenia CoLUM'!P67*HLOOKUP('Podravska CoLUM'!P$50,SF,'Podravska CoLUM'!$A67,FALSE)</f>
        <v>0</v>
      </c>
      <c r="Q67" s="55">
        <f>'Slovenia CoLUM'!Q67*HLOOKUP('Podravska CoLUM'!Q$50,SF,'Podravska CoLUM'!$A67,FALSE)</f>
        <v>8.7508784678928156E-2</v>
      </c>
      <c r="R67" s="34">
        <f t="shared" si="142"/>
        <v>8.7508784678928156E-2</v>
      </c>
      <c r="S67" s="47">
        <f>'Slovenia CoLUM'!S67*HLOOKUP('Podravska CoLUM'!S$50,SF,'Podravska CoLUM'!$A67,FALSE)</f>
        <v>0</v>
      </c>
      <c r="T67" s="38">
        <f>'Slovenia CoLUM'!T67*HLOOKUP('Podravska CoLUM'!T$50,SF,'Podravska CoLUM'!$A67,FALSE)</f>
        <v>0</v>
      </c>
      <c r="U67" s="38">
        <f>'Slovenia CoLUM'!U67*HLOOKUP('Podravska CoLUM'!U$50,SF,'Podravska CoLUM'!$A67,FALSE)</f>
        <v>0</v>
      </c>
      <c r="V67" s="38">
        <f>'Slovenia CoLUM'!V67*HLOOKUP('Podravska CoLUM'!V$50,SF,'Podravska CoLUM'!$A67,FALSE)</f>
        <v>0</v>
      </c>
      <c r="W67" s="38">
        <f>'Slovenia CoLUM'!W67*HLOOKUP('Podravska CoLUM'!W$50,SF,'Podravska CoLUM'!$A67,FALSE)</f>
        <v>0</v>
      </c>
      <c r="X67" s="55">
        <f>'Slovenia CoLUM'!X67*HLOOKUP('Podravska CoLUM'!X$50,SF,'Podravska CoLUM'!$A67,FALSE)</f>
        <v>8.494633697215126E-2</v>
      </c>
      <c r="Y67" s="34">
        <f t="shared" si="143"/>
        <v>8.494633697215126E-2</v>
      </c>
      <c r="Z67" s="47">
        <f>'Slovenia CoLUM'!Z67*HLOOKUP('Podravska CoLUM'!Z$50,SF,'Podravska CoLUM'!$A67,FALSE)</f>
        <v>0</v>
      </c>
      <c r="AA67" s="38">
        <f>'Slovenia CoLUM'!AA67*HLOOKUP('Podravska CoLUM'!AA$50,SF,'Podravska CoLUM'!$A67,FALSE)</f>
        <v>0</v>
      </c>
      <c r="AB67" s="38">
        <f>'Slovenia CoLUM'!AB67*HLOOKUP('Podravska CoLUM'!AB$50,SF,'Podravska CoLUM'!$A67,FALSE)</f>
        <v>0</v>
      </c>
      <c r="AC67" s="38">
        <f>'Slovenia CoLUM'!AC67*HLOOKUP('Podravska CoLUM'!AC$50,SF,'Podravska CoLUM'!$A67,FALSE)</f>
        <v>0</v>
      </c>
      <c r="AD67" s="38">
        <f>'Slovenia CoLUM'!AD67*HLOOKUP('Podravska CoLUM'!AD$50,SF,'Podravska CoLUM'!$A67,FALSE)</f>
        <v>0</v>
      </c>
      <c r="AE67" s="55">
        <f>'Slovenia CoLUM'!AE67*HLOOKUP('Podravska CoLUM'!AE$50,SF,'Podravska CoLUM'!$A67,FALSE)</f>
        <v>7.7864383055016806E-2</v>
      </c>
      <c r="AF67" s="34">
        <f t="shared" si="144"/>
        <v>7.7864383055016806E-2</v>
      </c>
      <c r="AG67" s="47">
        <f>'Slovenia CoLUM'!AG67*HLOOKUP('Podravska CoLUM'!AG$50,SF,'Podravska CoLUM'!$A67,FALSE)</f>
        <v>0</v>
      </c>
      <c r="AH67" s="38">
        <f>'Slovenia CoLUM'!AH67*HLOOKUP('Podravska CoLUM'!AH$50,SF,'Podravska CoLUM'!$A67,FALSE)</f>
        <v>0</v>
      </c>
      <c r="AI67" s="38">
        <f>'Slovenia CoLUM'!AI67*HLOOKUP('Podravska CoLUM'!AI$50,SF,'Podravska CoLUM'!$A67,FALSE)</f>
        <v>0</v>
      </c>
      <c r="AJ67" s="38">
        <f>'Slovenia CoLUM'!AJ67*HLOOKUP('Podravska CoLUM'!AJ$50,SF,'Podravska CoLUM'!$A67,FALSE)</f>
        <v>0</v>
      </c>
      <c r="AK67" s="38">
        <f>'Slovenia CoLUM'!AK67*HLOOKUP('Podravska CoLUM'!AK$50,SF,'Podravska CoLUM'!$A67,FALSE)</f>
        <v>0</v>
      </c>
      <c r="AL67" s="55">
        <f>'Slovenia CoLUM'!AL67*HLOOKUP('Podravska CoLUM'!AL$50,SF,'Podravska CoLUM'!$A67,FALSE)</f>
        <v>8.3889544218836681E-2</v>
      </c>
      <c r="AM67" s="34">
        <f t="shared" si="145"/>
        <v>8.3889544218836681E-2</v>
      </c>
      <c r="AN67" s="47">
        <f>'Slovenia CoLUM'!AN67*HLOOKUP('Podravska CoLUM'!AN$50,SF,'Podravska CoLUM'!$A67,FALSE)</f>
        <v>0</v>
      </c>
      <c r="AO67" s="38">
        <f>'Slovenia CoLUM'!AO67*HLOOKUP('Podravska CoLUM'!AO$50,SF,'Podravska CoLUM'!$A67,FALSE)</f>
        <v>0</v>
      </c>
      <c r="AP67" s="38">
        <f>'Slovenia CoLUM'!AP67*HLOOKUP('Podravska CoLUM'!AP$50,SF,'Podravska CoLUM'!$A67,FALSE)</f>
        <v>0</v>
      </c>
      <c r="AQ67" s="38">
        <f>'Slovenia CoLUM'!AQ67*HLOOKUP('Podravska CoLUM'!AQ$50,SF,'Podravska CoLUM'!$A67,FALSE)</f>
        <v>0</v>
      </c>
      <c r="AR67" s="38">
        <f>'Slovenia CoLUM'!AR67*HLOOKUP('Podravska CoLUM'!AR$50,SF,'Podravska CoLUM'!$A67,FALSE)</f>
        <v>0</v>
      </c>
      <c r="AS67" s="55">
        <f>'Slovenia CoLUM'!AS67*HLOOKUP('Podravska CoLUM'!AS$50,SF,'Podravska CoLUM'!$A67,FALSE)</f>
        <v>8.6726605378556476E-2</v>
      </c>
      <c r="AT67" s="34">
        <f t="shared" si="146"/>
        <v>8.6726605378556476E-2</v>
      </c>
      <c r="AU67" s="47">
        <f>'Slovenia CoLUM'!AU67*HLOOKUP('Podravska CoLUM'!AU$50,SF,'Podravska CoLUM'!$A67,FALSE)</f>
        <v>0</v>
      </c>
      <c r="AV67" s="38">
        <f>'Slovenia CoLUM'!AV67*HLOOKUP('Podravska CoLUM'!AV$50,SF,'Podravska CoLUM'!$A67,FALSE)</f>
        <v>0</v>
      </c>
      <c r="AW67" s="38">
        <f>'Slovenia CoLUM'!AW67*HLOOKUP('Podravska CoLUM'!AW$50,SF,'Podravska CoLUM'!$A67,FALSE)</f>
        <v>0</v>
      </c>
      <c r="AX67" s="38">
        <f>'Slovenia CoLUM'!AX67*HLOOKUP('Podravska CoLUM'!AX$50,SF,'Podravska CoLUM'!$A67,FALSE)</f>
        <v>0</v>
      </c>
      <c r="AY67" s="38">
        <f>'Slovenia CoLUM'!AY67*HLOOKUP('Podravska CoLUM'!AY$50,SF,'Podravska CoLUM'!$A67,FALSE)</f>
        <v>0</v>
      </c>
      <c r="AZ67" s="55">
        <f>'Slovenia CoLUM'!AZ67*HLOOKUP('Podravska CoLUM'!AZ$50,SF,'Podravska CoLUM'!$A67,FALSE)</f>
        <v>8.6322100892300885E-2</v>
      </c>
      <c r="BA67" s="34">
        <f t="shared" si="157"/>
        <v>8.6322100892300885E-2</v>
      </c>
      <c r="BB67" s="47">
        <f>'Slovenia CoLUM'!BB67*HLOOKUP('Podravska CoLUM'!BB$50,SF,'Podravska CoLUM'!$A67,FALSE)</f>
        <v>0</v>
      </c>
      <c r="BC67" s="38">
        <f>'Slovenia CoLUM'!BC67*HLOOKUP('Podravska CoLUM'!BC$50,SF,'Podravska CoLUM'!$A67,FALSE)</f>
        <v>0</v>
      </c>
      <c r="BD67" s="38">
        <f>'Slovenia CoLUM'!BD67*HLOOKUP('Podravska CoLUM'!BD$50,SF,'Podravska CoLUM'!$A67,FALSE)</f>
        <v>0</v>
      </c>
      <c r="BE67" s="38">
        <f>'Slovenia CoLUM'!BE67*HLOOKUP('Podravska CoLUM'!BE$50,SF,'Podravska CoLUM'!$A67,FALSE)</f>
        <v>0</v>
      </c>
      <c r="BF67" s="38">
        <f>'Slovenia CoLUM'!BF67*HLOOKUP('Podravska CoLUM'!BF$50,SF,'Podravska CoLUM'!$A67,FALSE)</f>
        <v>0</v>
      </c>
      <c r="BG67" s="55">
        <f>'Slovenia CoLUM'!BG67*HLOOKUP('Podravska CoLUM'!BG$50,SF,'Podravska CoLUM'!$A67,FALSE)</f>
        <v>8.5972681737852108E-2</v>
      </c>
      <c r="BH67" s="34">
        <f t="shared" si="158"/>
        <v>8.5972681737852108E-2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2.9138399670701138E-3</v>
      </c>
      <c r="F68" s="39">
        <f t="shared" ref="F68:BH68" si="159">SUM(F69:F74)</f>
        <v>4.9814205061110941E-4</v>
      </c>
      <c r="G68" s="39">
        <f t="shared" si="159"/>
        <v>4.2921057387674273E-2</v>
      </c>
      <c r="H68" s="39">
        <f t="shared" si="159"/>
        <v>1.9049978570152162E-4</v>
      </c>
      <c r="I68" s="39">
        <f t="shared" si="159"/>
        <v>2.1720411949459461E-3</v>
      </c>
      <c r="J68" s="56">
        <f t="shared" si="159"/>
        <v>4.3774513007627906E-2</v>
      </c>
      <c r="K68" s="35">
        <f t="shared" si="159"/>
        <v>9.2470093393630853E-2</v>
      </c>
      <c r="L68" s="48">
        <f t="shared" si="159"/>
        <v>2.5791178513294003E-3</v>
      </c>
      <c r="M68" s="39">
        <f t="shared" si="159"/>
        <v>4.4741582857732161E-4</v>
      </c>
      <c r="N68" s="39">
        <f t="shared" si="159"/>
        <v>4.6370733673737952E-2</v>
      </c>
      <c r="O68" s="39">
        <f t="shared" si="159"/>
        <v>1.8610932050131234E-4</v>
      </c>
      <c r="P68" s="39">
        <f t="shared" si="159"/>
        <v>2.1466895521836211E-3</v>
      </c>
      <c r="Q68" s="56">
        <f t="shared" si="159"/>
        <v>4.0108824946219861E-2</v>
      </c>
      <c r="R68" s="35">
        <f t="shared" si="159"/>
        <v>9.1838891172549453E-2</v>
      </c>
      <c r="S68" s="48">
        <f t="shared" si="159"/>
        <v>2.4267212071573722E-3</v>
      </c>
      <c r="T68" s="39">
        <f t="shared" si="159"/>
        <v>4.4001299211688988E-4</v>
      </c>
      <c r="U68" s="39">
        <f t="shared" si="159"/>
        <v>5.1166813623059575E-2</v>
      </c>
      <c r="V68" s="39">
        <f t="shared" si="159"/>
        <v>1.8787806832398578E-4</v>
      </c>
      <c r="W68" s="39">
        <f t="shared" si="159"/>
        <v>1.7390236727816706E-3</v>
      </c>
      <c r="X68" s="56">
        <f t="shared" si="159"/>
        <v>3.8934351241870668E-2</v>
      </c>
      <c r="Y68" s="35">
        <f t="shared" si="159"/>
        <v>9.4894800805310167E-2</v>
      </c>
      <c r="Z68" s="48">
        <f t="shared" si="159"/>
        <v>2.7862692528626784E-3</v>
      </c>
      <c r="AA68" s="39">
        <f t="shared" si="159"/>
        <v>4.5070146408224379E-4</v>
      </c>
      <c r="AB68" s="39">
        <f t="shared" si="159"/>
        <v>6.7087201234505983E-2</v>
      </c>
      <c r="AC68" s="39">
        <f t="shared" si="159"/>
        <v>1.916162865224158E-4</v>
      </c>
      <c r="AD68" s="39">
        <f t="shared" si="159"/>
        <v>2.2640039915935721E-3</v>
      </c>
      <c r="AE68" s="56">
        <f t="shared" si="159"/>
        <v>3.5688404552270049E-2</v>
      </c>
      <c r="AF68" s="35">
        <f t="shared" si="159"/>
        <v>0.10846819678183695</v>
      </c>
      <c r="AG68" s="48">
        <f t="shared" si="159"/>
        <v>2.8265187271865801E-3</v>
      </c>
      <c r="AH68" s="39">
        <f t="shared" si="159"/>
        <v>5.2596076675924292E-4</v>
      </c>
      <c r="AI68" s="39">
        <f t="shared" si="159"/>
        <v>7.0086333917426205E-2</v>
      </c>
      <c r="AJ68" s="39">
        <f t="shared" si="159"/>
        <v>1.896023230083246E-4</v>
      </c>
      <c r="AK68" s="39">
        <f t="shared" si="159"/>
        <v>2.2135141878081633E-3</v>
      </c>
      <c r="AL68" s="56">
        <f t="shared" si="159"/>
        <v>3.8449980264686545E-2</v>
      </c>
      <c r="AM68" s="35">
        <f t="shared" si="159"/>
        <v>0.11429191018687505</v>
      </c>
      <c r="AN68" s="48">
        <f t="shared" si="159"/>
        <v>2.8214043370533939E-3</v>
      </c>
      <c r="AO68" s="39">
        <f t="shared" si="159"/>
        <v>5.055424248043964E-4</v>
      </c>
      <c r="AP68" s="39">
        <f t="shared" si="159"/>
        <v>7.8535262940171657E-2</v>
      </c>
      <c r="AQ68" s="39">
        <f t="shared" si="159"/>
        <v>1.7201926115193255E-4</v>
      </c>
      <c r="AR68" s="39">
        <f t="shared" si="159"/>
        <v>2.2181831386986353E-3</v>
      </c>
      <c r="AS68" s="56">
        <f t="shared" si="159"/>
        <v>3.9750320451496637E-2</v>
      </c>
      <c r="AT68" s="48">
        <f t="shared" si="159"/>
        <v>0.12400273255337664</v>
      </c>
      <c r="AU68" s="48">
        <f t="shared" si="159"/>
        <v>2.8082449298922636E-3</v>
      </c>
      <c r="AV68" s="39">
        <f t="shared" si="159"/>
        <v>5.0318450732413404E-4</v>
      </c>
      <c r="AW68" s="39">
        <f t="shared" si="159"/>
        <v>7.8168963970554506E-2</v>
      </c>
      <c r="AX68" s="39">
        <f t="shared" si="159"/>
        <v>1.7121694031215558E-4</v>
      </c>
      <c r="AY68" s="39">
        <f t="shared" si="159"/>
        <v>2.2078372358811131E-3</v>
      </c>
      <c r="AZ68" s="56">
        <f t="shared" si="159"/>
        <v>3.9564919640724172E-2</v>
      </c>
      <c r="BA68" s="48">
        <f t="shared" si="159"/>
        <v>0.12342436722468834</v>
      </c>
      <c r="BB68" s="48">
        <f t="shared" si="159"/>
        <v>2.7968775678986961E-3</v>
      </c>
      <c r="BC68" s="39">
        <f t="shared" si="159"/>
        <v>5.011476905267732E-4</v>
      </c>
      <c r="BD68" s="39">
        <f t="shared" si="159"/>
        <v>7.7852547513906786E-2</v>
      </c>
      <c r="BE68" s="39">
        <f t="shared" si="159"/>
        <v>1.7052387934755024E-4</v>
      </c>
      <c r="BF68" s="39">
        <f t="shared" si="159"/>
        <v>2.1989002358295904E-3</v>
      </c>
      <c r="BG68" s="56">
        <f t="shared" si="159"/>
        <v>3.940476667151014E-2</v>
      </c>
      <c r="BH68" s="48">
        <f t="shared" si="159"/>
        <v>0.12292476355901953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CoLUM'!E69*HLOOKUP('Podravska CoLUM'!E$50,SF,'Podravska CoLUM'!$A69,FALSE)</f>
        <v>1.0474963024055504E-3</v>
      </c>
      <c r="F69" s="38">
        <f>'Slovenia CoLUM'!F69*HLOOKUP('Podravska CoLUM'!F$50,SF,'Podravska CoLUM'!$A69,FALSE)</f>
        <v>1.4598339027901023E-4</v>
      </c>
      <c r="G69" s="38">
        <f>'Slovenia CoLUM'!G69*HLOOKUP('Podravska CoLUM'!G$50,SF,'Podravska CoLUM'!$A69,FALSE)</f>
        <v>4.0992811370486354E-2</v>
      </c>
      <c r="H69" s="38">
        <f>'Slovenia CoLUM'!H69*HLOOKUP('Podravska CoLUM'!H$50,SF,'Podravska CoLUM'!$A69,FALSE)</f>
        <v>4.9204467928044733E-5</v>
      </c>
      <c r="I69" s="38">
        <f>'Slovenia CoLUM'!I69*HLOOKUP('Podravska CoLUM'!I$50,SF,'Podravska CoLUM'!$A69,FALSE)</f>
        <v>5.757484446628384E-4</v>
      </c>
      <c r="J69" s="55">
        <f>'Slovenia CoLUM'!J69*HLOOKUP('Podravska CoLUM'!J$50,SF,'Podravska CoLUM'!$A69,FALSE)</f>
        <v>1.1456884028415545E-2</v>
      </c>
      <c r="K69" s="34">
        <f t="shared" si="141"/>
        <v>5.4268128004177338E-2</v>
      </c>
      <c r="L69" s="47">
        <f>'Slovenia CoLUM'!L69*HLOOKUP('Podravska CoLUM'!L$50,SF,'Podravska CoLUM'!$A69,FALSE)</f>
        <v>9.2716705216044849E-4</v>
      </c>
      <c r="M69" s="38">
        <f>'Slovenia CoLUM'!M69*HLOOKUP('Podravska CoLUM'!M$50,SF,'Podravska CoLUM'!$A69,FALSE)</f>
        <v>1.311177794367743E-4</v>
      </c>
      <c r="N69" s="38">
        <f>'Slovenia CoLUM'!N69*HLOOKUP('Podravska CoLUM'!N$50,SF,'Podravska CoLUM'!$A69,FALSE)</f>
        <v>4.428750954174944E-2</v>
      </c>
      <c r="O69" s="38">
        <f>'Slovenia CoLUM'!O69*HLOOKUP('Podravska CoLUM'!O$50,SF,'Podravska CoLUM'!$A69,FALSE)</f>
        <v>4.8070448257957695E-5</v>
      </c>
      <c r="P69" s="38">
        <f>'Slovenia CoLUM'!P69*HLOOKUP('Podravska CoLUM'!P$50,SF,'Podravska CoLUM'!$A69,FALSE)</f>
        <v>5.6902842069459186E-4</v>
      </c>
      <c r="Q69" s="55">
        <f>'Slovenia CoLUM'!Q69*HLOOKUP('Podravska CoLUM'!Q$50,SF,'Podravska CoLUM'!$A69,FALSE)</f>
        <v>1.0497481853077098E-2</v>
      </c>
      <c r="R69" s="34">
        <f t="shared" si="142"/>
        <v>5.6460375095376304E-2</v>
      </c>
      <c r="S69" s="47">
        <f>'Slovenia CoLUM'!S69*HLOOKUP('Podravska CoLUM'!S$50,SF,'Podravska CoLUM'!$A69,FALSE)</f>
        <v>8.7238198397781653E-4</v>
      </c>
      <c r="T69" s="38">
        <f>'Slovenia CoLUM'!T69*HLOOKUP('Podravska CoLUM'!T$50,SF,'Podravska CoLUM'!$A69,FALSE)</f>
        <v>1.2894833567500167E-4</v>
      </c>
      <c r="U69" s="38">
        <f>'Slovenia CoLUM'!U69*HLOOKUP('Podravska CoLUM'!U$50,SF,'Podravska CoLUM'!$A69,FALSE)</f>
        <v>4.8868123642295154E-2</v>
      </c>
      <c r="V69" s="38">
        <f>'Slovenia CoLUM'!V69*HLOOKUP('Podravska CoLUM'!V$50,SF,'Podravska CoLUM'!$A69,FALSE)</f>
        <v>4.852730071683602E-5</v>
      </c>
      <c r="W69" s="38">
        <f>'Slovenia CoLUM'!W69*HLOOKUP('Podravska CoLUM'!W$50,SF,'Podravska CoLUM'!$A69,FALSE)</f>
        <v>4.609673965510683E-4</v>
      </c>
      <c r="X69" s="55">
        <f>'Slovenia CoLUM'!X69*HLOOKUP('Podravska CoLUM'!X$50,SF,'Podravska CoLUM'!$A69,FALSE)</f>
        <v>1.019009273322995E-2</v>
      </c>
      <c r="Y69" s="34">
        <f t="shared" si="143"/>
        <v>6.056904139244583E-2</v>
      </c>
      <c r="Z69" s="47">
        <f>'Slovenia CoLUM'!Z69*HLOOKUP('Podravska CoLUM'!Z$50,SF,'Podravska CoLUM'!$A69,FALSE)</f>
        <v>1.0016359075528129E-3</v>
      </c>
      <c r="AA69" s="38">
        <f>'Slovenia CoLUM'!AA69*HLOOKUP('Podravska CoLUM'!AA$50,SF,'Podravska CoLUM'!$A69,FALSE)</f>
        <v>1.3208065380090639E-4</v>
      </c>
      <c r="AB69" s="38">
        <f>'Slovenia CoLUM'!AB69*HLOOKUP('Podravska CoLUM'!AB$50,SF,'Podravska CoLUM'!$A69,FALSE)</f>
        <v>6.4073281343942676E-2</v>
      </c>
      <c r="AC69" s="38">
        <f>'Slovenia CoLUM'!AC69*HLOOKUP('Podravska CoLUM'!AC$50,SF,'Podravska CoLUM'!$A69,FALSE)</f>
        <v>4.9492850556040984E-5</v>
      </c>
      <c r="AD69" s="38">
        <f>'Slovenia CoLUM'!AD69*HLOOKUP('Podravska CoLUM'!AD$50,SF,'Podravska CoLUM'!$A69,FALSE)</f>
        <v>6.0012525540653801E-4</v>
      </c>
      <c r="AE69" s="55">
        <f>'Slovenia CoLUM'!AE69*HLOOKUP('Podravska CoLUM'!AE$50,SF,'Podravska CoLUM'!$A69,FALSE)</f>
        <v>9.3405473647025297E-3</v>
      </c>
      <c r="AF69" s="34">
        <f t="shared" si="144"/>
        <v>7.5197163375961495E-2</v>
      </c>
      <c r="AG69" s="47">
        <f>'Slovenia CoLUM'!AG69*HLOOKUP('Podravska CoLUM'!AG$50,SF,'Podravska CoLUM'!$A69,FALSE)</f>
        <v>1.0161051906996321E-3</v>
      </c>
      <c r="AH69" s="38">
        <f>'Slovenia CoLUM'!AH69*HLOOKUP('Podravska CoLUM'!AH$50,SF,'Podravska CoLUM'!$A69,FALSE)</f>
        <v>1.5413582489385959E-4</v>
      </c>
      <c r="AI69" s="38">
        <f>'Slovenia CoLUM'!AI69*HLOOKUP('Podravska CoLUM'!AI$50,SF,'Podravska CoLUM'!$A69,FALSE)</f>
        <v>6.6937676767279006E-2</v>
      </c>
      <c r="AJ69" s="38">
        <f>'Slovenia CoLUM'!AJ69*HLOOKUP('Podravska CoLUM'!AJ$50,SF,'Podravska CoLUM'!$A69,FALSE)</f>
        <v>4.8972660978019027E-5</v>
      </c>
      <c r="AK69" s="38">
        <f>'Slovenia CoLUM'!AK69*HLOOKUP('Podravska CoLUM'!AK$50,SF,'Podravska CoLUM'!$A69,FALSE)</f>
        <v>5.8674179561377668E-4</v>
      </c>
      <c r="AL69" s="55">
        <f>'Slovenia CoLUM'!AL69*HLOOKUP('Podravska CoLUM'!AL$50,SF,'Podravska CoLUM'!$A69,FALSE)</f>
        <v>1.0063320743525315E-2</v>
      </c>
      <c r="AM69" s="34">
        <f t="shared" si="145"/>
        <v>7.8806952982989592E-2</v>
      </c>
      <c r="AN69" s="47">
        <f>'Slovenia CoLUM'!AN69*HLOOKUP('Podravska CoLUM'!AN$50,SF,'Podravska CoLUM'!$A69,FALSE)</f>
        <v>1.0142666186386683E-3</v>
      </c>
      <c r="AO69" s="38">
        <f>'Slovenia CoLUM'!AO69*HLOOKUP('Podravska CoLUM'!AO$50,SF,'Podravska CoLUM'!$A69,FALSE)</f>
        <v>1.4815211245924775E-4</v>
      </c>
      <c r="AP69" s="38">
        <f>'Slovenia CoLUM'!AP69*HLOOKUP('Podravska CoLUM'!AP$50,SF,'Podravska CoLUM'!$A69,FALSE)</f>
        <v>7.5007034206070605E-2</v>
      </c>
      <c r="AQ69" s="38">
        <f>'Slovenia CoLUM'!AQ69*HLOOKUP('Podravska CoLUM'!AQ$50,SF,'Podravska CoLUM'!$A69,FALSE)</f>
        <v>4.4431106246061294E-5</v>
      </c>
      <c r="AR69" s="38">
        <f>'Slovenia CoLUM'!AR69*HLOOKUP('Podravska CoLUM'!AR$50,SF,'Podravska CoLUM'!$A69,FALSE)</f>
        <v>5.8797940621695035E-4</v>
      </c>
      <c r="AS69" s="55">
        <f>'Slovenia CoLUM'!AS69*HLOOKUP('Podravska CoLUM'!AS$50,SF,'Podravska CoLUM'!$A69,FALSE)</f>
        <v>1.0403652267377444E-2</v>
      </c>
      <c r="AT69" s="34">
        <f t="shared" si="146"/>
        <v>8.7205515717008977E-2</v>
      </c>
      <c r="AU69" s="47">
        <f>'Slovenia CoLUM'!AU69*HLOOKUP('Podravska CoLUM'!AU$50,SF,'Podravska CoLUM'!$A69,FALSE)</f>
        <v>1.0095359434818608E-3</v>
      </c>
      <c r="AV69" s="38">
        <f>'Slovenia CoLUM'!AV69*HLOOKUP('Podravska CoLUM'!AV$50,SF,'Podravska CoLUM'!$A69,FALSE)</f>
        <v>1.474611111929533E-4</v>
      </c>
      <c r="AW69" s="38">
        <f>'Slovenia CoLUM'!AW69*HLOOKUP('Podravska CoLUM'!AW$50,SF,'Podravska CoLUM'!$A69,FALSE)</f>
        <v>7.4657191367132739E-2</v>
      </c>
      <c r="AX69" s="38">
        <f>'Slovenia CoLUM'!AX69*HLOOKUP('Podravska CoLUM'!AX$50,SF,'Podravska CoLUM'!$A69,FALSE)</f>
        <v>4.4223873624337206E-5</v>
      </c>
      <c r="AY69" s="38">
        <f>'Slovenia CoLUM'!AY69*HLOOKUP('Podravska CoLUM'!AY$50,SF,'Podravska CoLUM'!$A69,FALSE)</f>
        <v>5.8523699163030222E-4</v>
      </c>
      <c r="AZ69" s="55">
        <f>'Slovenia CoLUM'!AZ69*HLOOKUP('Podravska CoLUM'!AZ$50,SF,'Podravska CoLUM'!$A69,FALSE)</f>
        <v>1.035512824182349E-2</v>
      </c>
      <c r="BA69" s="34">
        <f t="shared" ref="BA69:BA74" si="160">SUM(AU69:AZ69)</f>
        <v>8.6798777528885679E-2</v>
      </c>
      <c r="BB69" s="47">
        <f>'Slovenia CoLUM'!BB69*HLOOKUP('Podravska CoLUM'!BB$50,SF,'Podravska CoLUM'!$A69,FALSE)</f>
        <v>1.0054494906255151E-3</v>
      </c>
      <c r="BC69" s="38">
        <f>'Slovenia CoLUM'!BC69*HLOOKUP('Podravska CoLUM'!BC$50,SF,'Podravska CoLUM'!$A69,FALSE)</f>
        <v>1.4686421032684247E-4</v>
      </c>
      <c r="BD69" s="38">
        <f>'Slovenia CoLUM'!BD69*HLOOKUP('Podravska CoLUM'!BD$50,SF,'Podravska CoLUM'!$A69,FALSE)</f>
        <v>7.4354990048914452E-2</v>
      </c>
      <c r="BE69" s="38">
        <f>'Slovenia CoLUM'!BE69*HLOOKUP('Podravska CoLUM'!BE$50,SF,'Podravska CoLUM'!$A69,FALSE)</f>
        <v>4.4044861895376332E-5</v>
      </c>
      <c r="BF69" s="38">
        <f>'Slovenia CoLUM'!BF69*HLOOKUP('Podravska CoLUM'!BF$50,SF,'Podravska CoLUM'!$A69,FALSE)</f>
        <v>5.8286803845777988E-4</v>
      </c>
      <c r="BG69" s="55">
        <f>'Slovenia CoLUM'!BG69*HLOOKUP('Podravska CoLUM'!BG$50,SF,'Podravska CoLUM'!$A69,FALSE)</f>
        <v>1.0313212207377328E-2</v>
      </c>
      <c r="BH69" s="34">
        <f t="shared" ref="BH69:BH74" si="161">SUM(BB69:BG69)</f>
        <v>8.6447428857597292E-2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CoLUM'!E70*HLOOKUP('Podravska CoLUM'!E$50,SF,'Podravska CoLUM'!$A70,FALSE)</f>
        <v>7.7060834035468171E-4</v>
      </c>
      <c r="F70" s="38">
        <f>'Slovenia CoLUM'!F70*HLOOKUP('Podravska CoLUM'!F$50,SF,'Podravska CoLUM'!$A70,FALSE)</f>
        <v>5.5102485320036202E-5</v>
      </c>
      <c r="G70" s="38">
        <f>'Slovenia CoLUM'!G70*HLOOKUP('Podravska CoLUM'!G$50,SF,'Podravska CoLUM'!$A70,FALSE)</f>
        <v>1.6948116675951063E-4</v>
      </c>
      <c r="H70" s="38">
        <f>'Slovenia CoLUM'!H70*HLOOKUP('Podravska CoLUM'!H$50,SF,'Podravska CoLUM'!$A70,FALSE)</f>
        <v>9.8487928344140683E-6</v>
      </c>
      <c r="I70" s="38">
        <f>'Slovenia CoLUM'!I70*HLOOKUP('Podravska CoLUM'!I$50,SF,'Podravska CoLUM'!$A70,FALSE)</f>
        <v>1.2528788880729149E-4</v>
      </c>
      <c r="J70" s="55">
        <f>'Slovenia CoLUM'!J70*HLOOKUP('Podravska CoLUM'!J$50,SF,'Podravska CoLUM'!$A70,FALSE)</f>
        <v>2.3776507334145889E-3</v>
      </c>
      <c r="K70" s="34">
        <f t="shared" si="141"/>
        <v>3.5079794074905227E-3</v>
      </c>
      <c r="L70" s="47">
        <f>'Slovenia CoLUM'!L70*HLOOKUP('Podravska CoLUM'!L$50,SF,'Podravska CoLUM'!$A70,FALSE)</f>
        <v>6.8208609582307109E-4</v>
      </c>
      <c r="M70" s="38">
        <f>'Slovenia CoLUM'!M70*HLOOKUP('Podravska CoLUM'!M$50,SF,'Podravska CoLUM'!$A70,FALSE)</f>
        <v>4.9491353110802518E-5</v>
      </c>
      <c r="N70" s="38">
        <f>'Slovenia CoLUM'!N70*HLOOKUP('Podravska CoLUM'!N$50,SF,'Podravska CoLUM'!$A70,FALSE)</f>
        <v>1.8310280605473856E-4</v>
      </c>
      <c r="O70" s="38">
        <f>'Slovenia CoLUM'!O70*HLOOKUP('Podravska CoLUM'!O$50,SF,'Podravska CoLUM'!$A70,FALSE)</f>
        <v>9.6218068457194783E-6</v>
      </c>
      <c r="P70" s="38">
        <f>'Slovenia CoLUM'!P70*HLOOKUP('Podravska CoLUM'!P$50,SF,'Podravska CoLUM'!$A70,FALSE)</f>
        <v>1.238255529147314E-4</v>
      </c>
      <c r="Q70" s="55">
        <f>'Slovenia CoLUM'!Q70*HLOOKUP('Podravska CoLUM'!Q$50,SF,'Podravska CoLUM'!$A70,FALSE)</f>
        <v>2.1785456992556183E-3</v>
      </c>
      <c r="R70" s="34">
        <f t="shared" si="142"/>
        <v>3.2266733140046814E-3</v>
      </c>
      <c r="S70" s="47">
        <f>'Slovenia CoLUM'!S70*HLOOKUP('Podravska CoLUM'!S$50,SF,'Podravska CoLUM'!$A70,FALSE)</f>
        <v>6.4178253544631048E-4</v>
      </c>
      <c r="T70" s="38">
        <f>'Slovenia CoLUM'!T70*HLOOKUP('Podravska CoLUM'!T$50,SF,'Podravska CoLUM'!$A70,FALSE)</f>
        <v>4.8672480889742013E-5</v>
      </c>
      <c r="U70" s="38">
        <f>'Slovenia CoLUM'!U70*HLOOKUP('Podravska CoLUM'!U$50,SF,'Podravska CoLUM'!$A70,FALSE)</f>
        <v>2.020409514583127E-4</v>
      </c>
      <c r="V70" s="38">
        <f>'Slovenia CoLUM'!V70*HLOOKUP('Podravska CoLUM'!V$50,SF,'Podravska CoLUM'!$A70,FALSE)</f>
        <v>9.7132506802502259E-6</v>
      </c>
      <c r="W70" s="38">
        <f>'Slovenia CoLUM'!W70*HLOOKUP('Podravska CoLUM'!W$50,SF,'Podravska CoLUM'!$A70,FALSE)</f>
        <v>1.0031053050729073E-4</v>
      </c>
      <c r="X70" s="55">
        <f>'Slovenia CoLUM'!X70*HLOOKUP('Podravska CoLUM'!X$50,SF,'Podravska CoLUM'!$A70,FALSE)</f>
        <v>2.1147531388669891E-3</v>
      </c>
      <c r="Y70" s="34">
        <f t="shared" si="143"/>
        <v>3.117272887848895E-3</v>
      </c>
      <c r="Z70" s="47">
        <f>'Slovenia CoLUM'!Z70*HLOOKUP('Podravska CoLUM'!Z$50,SF,'Podravska CoLUM'!$A70,FALSE)</f>
        <v>7.3687036659351405E-4</v>
      </c>
      <c r="AA70" s="38">
        <f>'Slovenia CoLUM'!AA70*HLOOKUP('Podravska CoLUM'!AA$50,SF,'Podravska CoLUM'!$A70,FALSE)</f>
        <v>4.9854796995844722E-5</v>
      </c>
      <c r="AB70" s="38">
        <f>'Slovenia CoLUM'!AB70*HLOOKUP('Podravska CoLUM'!AB$50,SF,'Podravska CoLUM'!$A70,FALSE)</f>
        <v>2.6490533625854473E-4</v>
      </c>
      <c r="AC70" s="38">
        <f>'Slovenia CoLUM'!AC70*HLOOKUP('Podravska CoLUM'!AC$50,SF,'Podravska CoLUM'!$A70,FALSE)</f>
        <v>9.9065156567466299E-6</v>
      </c>
      <c r="AD70" s="38">
        <f>'Slovenia CoLUM'!AD70*HLOOKUP('Podravska CoLUM'!AD$50,SF,'Podravska CoLUM'!$A70,FALSE)</f>
        <v>1.3059249567552454E-4</v>
      </c>
      <c r="AE70" s="55">
        <f>'Slovenia CoLUM'!AE70*HLOOKUP('Podravska CoLUM'!AE$50,SF,'Podravska CoLUM'!$A70,FALSE)</f>
        <v>1.9384467222585699E-3</v>
      </c>
      <c r="AF70" s="34">
        <f t="shared" si="144"/>
        <v>3.1305762334387444E-3</v>
      </c>
      <c r="AG70" s="47">
        <f>'Slovenia CoLUM'!AG70*HLOOKUP('Podravska CoLUM'!AG$50,SF,'Podravska CoLUM'!$A70,FALSE)</f>
        <v>7.4751493903380396E-4</v>
      </c>
      <c r="AH70" s="38">
        <f>'Slovenia CoLUM'!AH70*HLOOKUP('Podravska CoLUM'!AH$50,SF,'Podravska CoLUM'!$A70,FALSE)</f>
        <v>5.8179680662798924E-5</v>
      </c>
      <c r="AI70" s="38">
        <f>'Slovenia CoLUM'!AI70*HLOOKUP('Podravska CoLUM'!AI$50,SF,'Podravska CoLUM'!$A70,FALSE)</f>
        <v>2.7674792675618388E-4</v>
      </c>
      <c r="AJ70" s="38">
        <f>'Slovenia CoLUM'!AJ70*HLOOKUP('Podravska CoLUM'!AJ$50,SF,'Podravska CoLUM'!$A70,FALSE)</f>
        <v>9.8023942302930031E-6</v>
      </c>
      <c r="AK70" s="38">
        <f>'Slovenia CoLUM'!AK70*HLOOKUP('Podravska CoLUM'!AK$50,SF,'Podravska CoLUM'!$A70,FALSE)</f>
        <v>1.2768013796459003E-4</v>
      </c>
      <c r="AL70" s="55">
        <f>'Slovenia CoLUM'!AL70*HLOOKUP('Podravska CoLUM'!AL$50,SF,'Podravska CoLUM'!$A70,FALSE)</f>
        <v>2.0884441081087069E-3</v>
      </c>
      <c r="AM70" s="34">
        <f t="shared" si="145"/>
        <v>3.3083691867563771E-3</v>
      </c>
      <c r="AN70" s="47">
        <f>'Slovenia CoLUM'!AN70*HLOOKUP('Podravska CoLUM'!AN$50,SF,'Podravska CoLUM'!$A70,FALSE)</f>
        <v>7.4616236245547414E-4</v>
      </c>
      <c r="AO70" s="38">
        <f>'Slovenia CoLUM'!AO70*HLOOKUP('Podravska CoLUM'!AO$50,SF,'Podravska CoLUM'!$A70,FALSE)</f>
        <v>5.5921085174933244E-5</v>
      </c>
      <c r="AP70" s="38">
        <f>'Slovenia CoLUM'!AP70*HLOOKUP('Podravska CoLUM'!AP$50,SF,'Podravska CoLUM'!$A70,FALSE)</f>
        <v>3.1010997410067478E-4</v>
      </c>
      <c r="AQ70" s="38">
        <f>'Slovenia CoLUM'!AQ70*HLOOKUP('Podravska CoLUM'!AQ$50,SF,'Podravska CoLUM'!$A70,FALSE)</f>
        <v>8.8933541860715233E-6</v>
      </c>
      <c r="AR70" s="38">
        <f>'Slovenia CoLUM'!AR70*HLOOKUP('Podravska CoLUM'!AR$50,SF,'Podravska CoLUM'!$A70,FALSE)</f>
        <v>1.2794945283825507E-4</v>
      </c>
      <c r="AS70" s="55">
        <f>'Slovenia CoLUM'!AS70*HLOOKUP('Podravska CoLUM'!AS$50,SF,'Podravska CoLUM'!$A70,FALSE)</f>
        <v>2.159073215925822E-3</v>
      </c>
      <c r="AT70" s="34">
        <f t="shared" si="146"/>
        <v>3.4081094446812305E-3</v>
      </c>
      <c r="AU70" s="47">
        <f>'Slovenia CoLUM'!AU70*HLOOKUP('Podravska CoLUM'!AU$50,SF,'Podravska CoLUM'!$A70,FALSE)</f>
        <v>7.4268216140562502E-4</v>
      </c>
      <c r="AV70" s="38">
        <f>'Slovenia CoLUM'!AV70*HLOOKUP('Podravska CoLUM'!AV$50,SF,'Podravska CoLUM'!$A70,FALSE)</f>
        <v>5.566026175482122E-5</v>
      </c>
      <c r="AW70" s="38">
        <f>'Slovenia CoLUM'!AW70*HLOOKUP('Podravska CoLUM'!AW$50,SF,'Podravska CoLUM'!$A70,FALSE)</f>
        <v>3.0866357970752654E-4</v>
      </c>
      <c r="AX70" s="38">
        <f>'Slovenia CoLUM'!AX70*HLOOKUP('Podravska CoLUM'!AX$50,SF,'Podravska CoLUM'!$A70,FALSE)</f>
        <v>8.8518743927552368E-6</v>
      </c>
      <c r="AY70" s="38">
        <f>'Slovenia CoLUM'!AY70*HLOOKUP('Podravska CoLUM'!AY$50,SF,'Podravska CoLUM'!$A70,FALSE)</f>
        <v>1.273526794783258E-4</v>
      </c>
      <c r="AZ70" s="55">
        <f>'Slovenia CoLUM'!AZ70*HLOOKUP('Podravska CoLUM'!AZ$50,SF,'Podravska CoLUM'!$A70,FALSE)</f>
        <v>2.1490030096934427E-3</v>
      </c>
      <c r="BA70" s="34">
        <f t="shared" si="160"/>
        <v>3.3922135664324967E-3</v>
      </c>
      <c r="BB70" s="47">
        <f>'Slovenia CoLUM'!BB70*HLOOKUP('Podravska CoLUM'!BB$50,SF,'Podravska CoLUM'!$A70,FALSE)</f>
        <v>7.3967589336789059E-4</v>
      </c>
      <c r="BC70" s="38">
        <f>'Slovenia CoLUM'!BC70*HLOOKUP('Podravska CoLUM'!BC$50,SF,'Podravska CoLUM'!$A70,FALSE)</f>
        <v>5.543495721058825E-5</v>
      </c>
      <c r="BD70" s="38">
        <f>'Slovenia CoLUM'!BD70*HLOOKUP('Podravska CoLUM'!BD$50,SF,'Podravska CoLUM'!$A70,FALSE)</f>
        <v>3.0741415498412779E-4</v>
      </c>
      <c r="BE70" s="38">
        <f>'Slovenia CoLUM'!BE70*HLOOKUP('Podravska CoLUM'!BE$50,SF,'Podravska CoLUM'!$A70,FALSE)</f>
        <v>8.8160433085527889E-6</v>
      </c>
      <c r="BF70" s="38">
        <f>'Slovenia CoLUM'!BF70*HLOOKUP('Podravska CoLUM'!BF$50,SF,'Podravska CoLUM'!$A70,FALSE)</f>
        <v>1.2683717458305415E-4</v>
      </c>
      <c r="BG70" s="55">
        <f>'Slovenia CoLUM'!BG70*HLOOKUP('Podravska CoLUM'!BG$50,SF,'Podravska CoLUM'!$A70,FALSE)</f>
        <v>2.140304161926843E-3</v>
      </c>
      <c r="BH70" s="34">
        <f t="shared" si="161"/>
        <v>3.3784823853810564E-3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CoLUM'!E71*HLOOKUP('Podravska CoLUM'!E$50,SF,'Podravska CoLUM'!$A71,FALSE)</f>
        <v>3.1180459071532008E-4</v>
      </c>
      <c r="F71" s="38">
        <f>'Slovenia CoLUM'!F71*HLOOKUP('Podravska CoLUM'!F$50,SF,'Podravska CoLUM'!$A71,FALSE)</f>
        <v>8.5368793064691337E-5</v>
      </c>
      <c r="G71" s="38">
        <f>'Slovenia CoLUM'!G71*HLOOKUP('Podravska CoLUM'!G$50,SF,'Podravska CoLUM'!$A71,FALSE)</f>
        <v>5.855613313117909E-4</v>
      </c>
      <c r="H71" s="38">
        <f>'Slovenia CoLUM'!H71*HLOOKUP('Podravska CoLUM'!H$50,SF,'Podravska CoLUM'!$A71,FALSE)</f>
        <v>4.6134667684891861E-5</v>
      </c>
      <c r="I71" s="38">
        <f>'Slovenia CoLUM'!I71*HLOOKUP('Podravska CoLUM'!I$50,SF,'Podravska CoLUM'!$A71,FALSE)</f>
        <v>5.8297336684087677E-4</v>
      </c>
      <c r="J71" s="55">
        <f>'Slovenia CoLUM'!J71*HLOOKUP('Podravska CoLUM'!J$50,SF,'Podravska CoLUM'!$A71,FALSE)</f>
        <v>1.0136139012510743E-2</v>
      </c>
      <c r="K71" s="34">
        <f t="shared" si="141"/>
        <v>1.1747981762128315E-2</v>
      </c>
      <c r="L71" s="47">
        <f>'Slovenia CoLUM'!L71*HLOOKUP('Podravska CoLUM'!L$50,SF,'Podravska CoLUM'!$A71,FALSE)</f>
        <v>2.7598660020061022E-4</v>
      </c>
      <c r="M71" s="38">
        <f>'Slovenia CoLUM'!M71*HLOOKUP('Podravska CoLUM'!M$50,SF,'Podravska CoLUM'!$A71,FALSE)</f>
        <v>7.6675617400353085E-5</v>
      </c>
      <c r="N71" s="38">
        <f>'Slovenia CoLUM'!N71*HLOOKUP('Podravska CoLUM'!N$50,SF,'Podravska CoLUM'!$A71,FALSE)</f>
        <v>6.3262440854255388E-4</v>
      </c>
      <c r="O71" s="38">
        <f>'Slovenia CoLUM'!O71*HLOOKUP('Podravska CoLUM'!O$50,SF,'Podravska CoLUM'!$A71,FALSE)</f>
        <v>4.5071397969139477E-5</v>
      </c>
      <c r="P71" s="38">
        <f>'Slovenia CoLUM'!P71*HLOOKUP('Podravska CoLUM'!P$50,SF,'Podravska CoLUM'!$A71,FALSE)</f>
        <v>5.7616901498489437E-4</v>
      </c>
      <c r="Q71" s="55">
        <f>'Slovenia CoLUM'!Q71*HLOOKUP('Podravska CoLUM'!Q$50,SF,'Podravska CoLUM'!$A71,FALSE)</f>
        <v>9.2873363368428524E-3</v>
      </c>
      <c r="R71" s="34">
        <f t="shared" si="142"/>
        <v>1.0893863375940404E-2</v>
      </c>
      <c r="S71" s="47">
        <f>'Slovenia CoLUM'!S71*HLOOKUP('Podravska CoLUM'!S$50,SF,'Podravska CoLUM'!$A71,FALSE)</f>
        <v>2.5967891899661237E-4</v>
      </c>
      <c r="T71" s="38">
        <f>'Slovenia CoLUM'!T71*HLOOKUP('Podravska CoLUM'!T$50,SF,'Podravska CoLUM'!$A71,FALSE)</f>
        <v>7.540696077297736E-5</v>
      </c>
      <c r="U71" s="38">
        <f>'Slovenia CoLUM'!U71*HLOOKUP('Podravska CoLUM'!U$50,SF,'Podravska CoLUM'!$A71,FALSE)</f>
        <v>6.9805613672288211E-4</v>
      </c>
      <c r="V71" s="38">
        <f>'Slovenia CoLUM'!V71*HLOOKUP('Podravska CoLUM'!V$50,SF,'Podravska CoLUM'!$A71,FALSE)</f>
        <v>4.5499748020647023E-5</v>
      </c>
      <c r="W71" s="38">
        <f>'Slovenia CoLUM'!W71*HLOOKUP('Podravska CoLUM'!W$50,SF,'Podravska CoLUM'!$A71,FALSE)</f>
        <v>4.667519602742836E-4</v>
      </c>
      <c r="X71" s="55">
        <f>'Slovenia CoLUM'!X71*HLOOKUP('Podravska CoLUM'!X$50,SF,'Podravska CoLUM'!$A71,FALSE)</f>
        <v>9.0153829119870004E-3</v>
      </c>
      <c r="Y71" s="34">
        <f t="shared" si="143"/>
        <v>1.0560776636774403E-2</v>
      </c>
      <c r="Z71" s="47">
        <f>'Slovenia CoLUM'!Z71*HLOOKUP('Podravska CoLUM'!Z$50,SF,'Podravska CoLUM'!$A71,FALSE)</f>
        <v>2.9815348606295746E-4</v>
      </c>
      <c r="AA71" s="38">
        <f>'Slovenia CoLUM'!AA71*HLOOKUP('Podravska CoLUM'!AA$50,SF,'Podravska CoLUM'!$A71,FALSE)</f>
        <v>7.7238691200610699E-5</v>
      </c>
      <c r="AB71" s="38">
        <f>'Slovenia CoLUM'!AB71*HLOOKUP('Podravska CoLUM'!AB$50,SF,'Podravska CoLUM'!$A71,FALSE)</f>
        <v>9.152540328640754E-4</v>
      </c>
      <c r="AC71" s="38">
        <f>'Slovenia CoLUM'!AC71*HLOOKUP('Podravska CoLUM'!AC$50,SF,'Podravska CoLUM'!$A71,FALSE)</f>
        <v>4.6405058510541193E-5</v>
      </c>
      <c r="AD71" s="38">
        <f>'Slovenia CoLUM'!AD71*HLOOKUP('Podravska CoLUM'!AD$50,SF,'Podravska CoLUM'!$A71,FALSE)</f>
        <v>6.0765607604110585E-4</v>
      </c>
      <c r="AE71" s="55">
        <f>'Slovenia CoLUM'!AE71*HLOOKUP('Podravska CoLUM'!AE$50,SF,'Podravska CoLUM'!$A71,FALSE)</f>
        <v>8.263772794308297E-3</v>
      </c>
      <c r="AF71" s="34">
        <f t="shared" si="144"/>
        <v>1.0208480138987588E-2</v>
      </c>
      <c r="AG71" s="47">
        <f>'Slovenia CoLUM'!AG71*HLOOKUP('Podravska CoLUM'!AG$50,SF,'Podravska CoLUM'!$A71,FALSE)</f>
        <v>3.0246050738530201E-4</v>
      </c>
      <c r="AH71" s="38">
        <f>'Slovenia CoLUM'!AH71*HLOOKUP('Podravska CoLUM'!AH$50,SF,'Podravska CoLUM'!$A71,FALSE)</f>
        <v>9.0136208743134776E-5</v>
      </c>
      <c r="AI71" s="38">
        <f>'Slovenia CoLUM'!AI71*HLOOKUP('Podravska CoLUM'!AI$50,SF,'Podravska CoLUM'!$A71,FALSE)</f>
        <v>9.5617045555909913E-4</v>
      </c>
      <c r="AJ71" s="38">
        <f>'Slovenia CoLUM'!AJ71*HLOOKUP('Podravska CoLUM'!AJ$50,SF,'Podravska CoLUM'!$A71,FALSE)</f>
        <v>4.5917322857139069E-5</v>
      </c>
      <c r="AK71" s="38">
        <f>'Slovenia CoLUM'!AK71*HLOOKUP('Podravska CoLUM'!AK$50,SF,'Podravska CoLUM'!$A71,FALSE)</f>
        <v>5.9410467058323307E-4</v>
      </c>
      <c r="AL71" s="55">
        <f>'Slovenia CoLUM'!AL71*HLOOKUP('Podravska CoLUM'!AL$50,SF,'Podravska CoLUM'!$A71,FALSE)</f>
        <v>8.9032251466337076E-3</v>
      </c>
      <c r="AM71" s="34">
        <f t="shared" si="145"/>
        <v>1.0892014311761615E-2</v>
      </c>
      <c r="AN71" s="47">
        <f>'Slovenia CoLUM'!AN71*HLOOKUP('Podravska CoLUM'!AN$50,SF,'Podravska CoLUM'!$A71,FALSE)</f>
        <v>3.0191322601767106E-4</v>
      </c>
      <c r="AO71" s="38">
        <f>'Slovenia CoLUM'!AO71*HLOOKUP('Podravska CoLUM'!AO$50,SF,'Podravska CoLUM'!$A71,FALSE)</f>
        <v>8.6637027722522294E-5</v>
      </c>
      <c r="AP71" s="38">
        <f>'Slovenia CoLUM'!AP71*HLOOKUP('Podravska CoLUM'!AP$50,SF,'Podravska CoLUM'!$A71,FALSE)</f>
        <v>1.0714370968729838E-3</v>
      </c>
      <c r="AQ71" s="38">
        <f>'Slovenia CoLUM'!AQ71*HLOOKUP('Podravska CoLUM'!AQ$50,SF,'Podravska CoLUM'!$A71,FALSE)</f>
        <v>4.1659109585978111E-5</v>
      </c>
      <c r="AR71" s="38">
        <f>'Slovenia CoLUM'!AR71*HLOOKUP('Podravska CoLUM'!AR$50,SF,'Podravska CoLUM'!$A71,FALSE)</f>
        <v>5.9535781165006327E-4</v>
      </c>
      <c r="AS71" s="55">
        <f>'Slovenia CoLUM'!AS71*HLOOKUP('Podravska CoLUM'!AS$50,SF,'Podravska CoLUM'!$A71,FALSE)</f>
        <v>9.2043233883152258E-3</v>
      </c>
      <c r="AT71" s="34">
        <f t="shared" si="146"/>
        <v>1.1301327660164444E-2</v>
      </c>
      <c r="AU71" s="47">
        <f>'Slovenia CoLUM'!AU71*HLOOKUP('Podravska CoLUM'!AU$50,SF,'Podravska CoLUM'!$A71,FALSE)</f>
        <v>3.0050506235381055E-4</v>
      </c>
      <c r="AV71" s="38">
        <f>'Slovenia CoLUM'!AV71*HLOOKUP('Podravska CoLUM'!AV$50,SF,'Podravska CoLUM'!$A71,FALSE)</f>
        <v>8.6232941038434484E-5</v>
      </c>
      <c r="AW71" s="38">
        <f>'Slovenia CoLUM'!AW71*HLOOKUP('Podravska CoLUM'!AW$50,SF,'Podravska CoLUM'!$A71,FALSE)</f>
        <v>1.0664397709597413E-3</v>
      </c>
      <c r="AX71" s="38">
        <f>'Slovenia CoLUM'!AX71*HLOOKUP('Podravska CoLUM'!AX$50,SF,'Podravska CoLUM'!$A71,FALSE)</f>
        <v>4.1464805927401971E-5</v>
      </c>
      <c r="AY71" s="38">
        <f>'Slovenia CoLUM'!AY71*HLOOKUP('Podravska CoLUM'!AY$50,SF,'Podravska CoLUM'!$A71,FALSE)</f>
        <v>5.9258098319369063E-4</v>
      </c>
      <c r="AZ71" s="55">
        <f>'Slovenia CoLUM'!AZ71*HLOOKUP('Podravska CoLUM'!AZ$50,SF,'Podravska CoLUM'!$A71,FALSE)</f>
        <v>9.1613931930508152E-3</v>
      </c>
      <c r="BA71" s="34">
        <f t="shared" si="160"/>
        <v>1.1248616756523895E-2</v>
      </c>
      <c r="BB71" s="47">
        <f>'Slovenia CoLUM'!BB71*HLOOKUP('Podravska CoLUM'!BB$50,SF,'Podravska CoLUM'!$A71,FALSE)</f>
        <v>2.9928866210740968E-4</v>
      </c>
      <c r="BC71" s="38">
        <f>'Slovenia CoLUM'!BC71*HLOOKUP('Podravska CoLUM'!BC$50,SF,'Podravska CoLUM'!$A71,FALSE)</f>
        <v>8.5883882789946413E-5</v>
      </c>
      <c r="BD71" s="38">
        <f>'Slovenia CoLUM'!BD71*HLOOKUP('Podravska CoLUM'!BD$50,SF,'Podravska CoLUM'!$A71,FALSE)</f>
        <v>1.0621229797882176E-3</v>
      </c>
      <c r="BE71" s="38">
        <f>'Slovenia CoLUM'!BE71*HLOOKUP('Podravska CoLUM'!BE$50,SF,'Podravska CoLUM'!$A71,FALSE)</f>
        <v>4.1296962498236473E-5</v>
      </c>
      <c r="BF71" s="38">
        <f>'Slovenia CoLUM'!BF71*HLOOKUP('Podravska CoLUM'!BF$50,SF,'Podravska CoLUM'!$A71,FALSE)</f>
        <v>5.9018230262464059E-4</v>
      </c>
      <c r="BG71" s="55">
        <f>'Slovenia CoLUM'!BG71*HLOOKUP('Podravska CoLUM'!BG$50,SF,'Podravska CoLUM'!$A71,FALSE)</f>
        <v>9.124309222317965E-3</v>
      </c>
      <c r="BH71" s="34">
        <f t="shared" si="161"/>
        <v>1.1203084012126416E-2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CoLUM'!E72*HLOOKUP('Podravska CoLUM'!E$50,SF,'Podravska CoLUM'!$A72,FALSE)</f>
        <v>9.2305980432664625E-5</v>
      </c>
      <c r="F72" s="38">
        <f>'Slovenia CoLUM'!F72*HLOOKUP('Podravska CoLUM'!F$50,SF,'Podravska CoLUM'!$A72,FALSE)</f>
        <v>1.9247728286752456E-5</v>
      </c>
      <c r="G72" s="38">
        <f>'Slovenia CoLUM'!G72*HLOOKUP('Podravska CoLUM'!G$50,SF,'Podravska CoLUM'!$A72,FALSE)</f>
        <v>1.9207117452813092E-4</v>
      </c>
      <c r="H72" s="38">
        <f>'Slovenia CoLUM'!H72*HLOOKUP('Podravska CoLUM'!H$50,SF,'Podravska CoLUM'!$A72,FALSE)</f>
        <v>1.0159161790057041E-5</v>
      </c>
      <c r="I72" s="38">
        <f>'Slovenia CoLUM'!I72*HLOOKUP('Podravska CoLUM'!I$50,SF,'Podravska CoLUM'!$A72,FALSE)</f>
        <v>1.2364243178203296E-4</v>
      </c>
      <c r="J72" s="55">
        <f>'Slovenia CoLUM'!J72*HLOOKUP('Podravska CoLUM'!J$50,SF,'Podravska CoLUM'!$A72,FALSE)</f>
        <v>2.7577959350965995E-3</v>
      </c>
      <c r="K72" s="34">
        <f t="shared" si="141"/>
        <v>3.1952224119162374E-3</v>
      </c>
      <c r="L72" s="47">
        <f>'Slovenia CoLUM'!L72*HLOOKUP('Podravska CoLUM'!L$50,SF,'Podravska CoLUM'!$A72,FALSE)</f>
        <v>8.1702497257502723E-5</v>
      </c>
      <c r="M72" s="38">
        <f>'Slovenia CoLUM'!M72*HLOOKUP('Podravska CoLUM'!M$50,SF,'Podravska CoLUM'!$A72,FALSE)</f>
        <v>1.7287716002059694E-5</v>
      </c>
      <c r="N72" s="38">
        <f>'Slovenia CoLUM'!N72*HLOOKUP('Podravska CoLUM'!N$50,SF,'Podravska CoLUM'!$A72,FALSE)</f>
        <v>2.0750843111809483E-4</v>
      </c>
      <c r="O72" s="38">
        <f>'Slovenia CoLUM'!O72*HLOOKUP('Podravska CoLUM'!O$50,SF,'Podravska CoLUM'!$A72,FALSE)</f>
        <v>9.9250227009326786E-6</v>
      </c>
      <c r="P72" s="38">
        <f>'Slovenia CoLUM'!P72*HLOOKUP('Podravska CoLUM'!P$50,SF,'Podravska CoLUM'!$A72,FALSE)</f>
        <v>1.2219930134413118E-4</v>
      </c>
      <c r="Q72" s="55">
        <f>'Slovenia CoLUM'!Q72*HLOOKUP('Podravska CoLUM'!Q$50,SF,'Podravska CoLUM'!$A72,FALSE)</f>
        <v>2.5268574519358242E-3</v>
      </c>
      <c r="R72" s="34">
        <f t="shared" si="142"/>
        <v>2.9654804203585452E-3</v>
      </c>
      <c r="S72" s="47">
        <f>'Slovenia CoLUM'!S72*HLOOKUP('Podravska CoLUM'!S$50,SF,'Podravska CoLUM'!$A72,FALSE)</f>
        <v>7.6874805341020579E-5</v>
      </c>
      <c r="T72" s="38">
        <f>'Slovenia CoLUM'!T72*HLOOKUP('Podravska CoLUM'!T$50,SF,'Podravska CoLUM'!$A72,FALSE)</f>
        <v>1.7001677542614535E-5</v>
      </c>
      <c r="U72" s="38">
        <f>'Slovenia CoLUM'!U72*HLOOKUP('Podravska CoLUM'!U$50,SF,'Podravska CoLUM'!$A72,FALSE)</f>
        <v>2.2897082661959897E-4</v>
      </c>
      <c r="V72" s="38">
        <f>'Slovenia CoLUM'!V72*HLOOKUP('Podravska CoLUM'!V$50,SF,'Podravska CoLUM'!$A72,FALSE)</f>
        <v>1.0019348241668487E-5</v>
      </c>
      <c r="W72" s="38">
        <f>'Slovenia CoLUM'!W72*HLOOKUP('Podravska CoLUM'!W$50,SF,'Podravska CoLUM'!$A72,FALSE)</f>
        <v>9.8993111332126114E-5</v>
      </c>
      <c r="X72" s="55">
        <f>'Slovenia CoLUM'!X72*HLOOKUP('Podravska CoLUM'!X$50,SF,'Podravska CoLUM'!$A72,FALSE)</f>
        <v>2.4528655652147173E-3</v>
      </c>
      <c r="Y72" s="34">
        <f t="shared" si="143"/>
        <v>2.8847253342917461E-3</v>
      </c>
      <c r="Z72" s="47">
        <f>'Slovenia CoLUM'!Z72*HLOOKUP('Podravska CoLUM'!Z$50,SF,'Podravska CoLUM'!$A72,FALSE)</f>
        <v>8.8264735895390774E-5</v>
      </c>
      <c r="AA72" s="38">
        <f>'Slovenia CoLUM'!AA72*HLOOKUP('Podravska CoLUM'!AA$50,SF,'Podravska CoLUM'!$A72,FALSE)</f>
        <v>1.7414669788375207E-5</v>
      </c>
      <c r="AB72" s="38">
        <f>'Slovenia CoLUM'!AB72*HLOOKUP('Podravska CoLUM'!AB$50,SF,'Podravska CoLUM'!$A72,FALSE)</f>
        <v>3.0021435447247403E-4</v>
      </c>
      <c r="AC72" s="38">
        <f>'Slovenia CoLUM'!AC72*HLOOKUP('Podravska CoLUM'!AC$50,SF,'Podravska CoLUM'!$A72,FALSE)</f>
        <v>1.0218703654823071E-5</v>
      </c>
      <c r="AD72" s="38">
        <f>'Slovenia CoLUM'!AD72*HLOOKUP('Podravska CoLUM'!AD$50,SF,'Podravska CoLUM'!$A72,FALSE)</f>
        <v>1.2887737108127238E-4</v>
      </c>
      <c r="AE72" s="55">
        <f>'Slovenia CoLUM'!AE72*HLOOKUP('Podravska CoLUM'!AE$50,SF,'Podravska CoLUM'!$A72,FALSE)</f>
        <v>2.2483708039694938E-3</v>
      </c>
      <c r="AF72" s="34">
        <f t="shared" si="144"/>
        <v>2.7933606388618293E-3</v>
      </c>
      <c r="AG72" s="47">
        <f>'Slovenia CoLUM'!AG72*HLOOKUP('Podravska CoLUM'!AG$50,SF,'Podravska CoLUM'!$A72,FALSE)</f>
        <v>8.9539777500747891E-5</v>
      </c>
      <c r="AH72" s="38">
        <f>'Slovenia CoLUM'!AH72*HLOOKUP('Podravska CoLUM'!AH$50,SF,'Podravska CoLUM'!$A72,FALSE)</f>
        <v>2.0322616642490934E-5</v>
      </c>
      <c r="AI72" s="38">
        <f>'Slovenia CoLUM'!AI72*HLOOKUP('Podravska CoLUM'!AI$50,SF,'Podravska CoLUM'!$A72,FALSE)</f>
        <v>3.1363543428817312E-4</v>
      </c>
      <c r="AJ72" s="38">
        <f>'Slovenia CoLUM'!AJ72*HLOOKUP('Podravska CoLUM'!AJ$50,SF,'Podravska CoLUM'!$A72,FALSE)</f>
        <v>1.011130100812937E-5</v>
      </c>
      <c r="AK72" s="38">
        <f>'Slovenia CoLUM'!AK72*HLOOKUP('Podravska CoLUM'!AK$50,SF,'Podravska CoLUM'!$A72,FALSE)</f>
        <v>1.2600326255388726E-4</v>
      </c>
      <c r="AL72" s="55">
        <f>'Slovenia CoLUM'!AL72*HLOOKUP('Podravska CoLUM'!AL$50,SF,'Podravska CoLUM'!$A72,FALSE)</f>
        <v>2.4223501757751043E-3</v>
      </c>
      <c r="AM72" s="34">
        <f t="shared" si="145"/>
        <v>2.981962567768533E-3</v>
      </c>
      <c r="AN72" s="47">
        <f>'Slovenia CoLUM'!AN72*HLOOKUP('Podravska CoLUM'!AN$50,SF,'Podravska CoLUM'!$A72,FALSE)</f>
        <v>8.9377761466616427E-5</v>
      </c>
      <c r="AO72" s="38">
        <f>'Slovenia CoLUM'!AO72*HLOOKUP('Podravska CoLUM'!AO$50,SF,'Podravska CoLUM'!$A72,FALSE)</f>
        <v>1.9533671606570481E-5</v>
      </c>
      <c r="AP72" s="38">
        <f>'Slovenia CoLUM'!AP72*HLOOKUP('Podravska CoLUM'!AP$50,SF,'Podravska CoLUM'!$A72,FALSE)</f>
        <v>3.5144428196510813E-4</v>
      </c>
      <c r="AQ72" s="38">
        <f>'Slovenia CoLUM'!AQ72*HLOOKUP('Podravska CoLUM'!AQ$50,SF,'Podravska CoLUM'!$A72,FALSE)</f>
        <v>9.1736140206828637E-6</v>
      </c>
      <c r="AR72" s="38">
        <f>'Slovenia CoLUM'!AR72*HLOOKUP('Podravska CoLUM'!AR$50,SF,'Podravska CoLUM'!$A72,FALSE)</f>
        <v>1.2626904040529842E-4</v>
      </c>
      <c r="AS72" s="55">
        <f>'Slovenia CoLUM'!AS72*HLOOKUP('Podravska CoLUM'!AS$50,SF,'Podravska CoLUM'!$A72,FALSE)</f>
        <v>2.5042716555366924E-3</v>
      </c>
      <c r="AT72" s="34">
        <f t="shared" si="146"/>
        <v>3.1000700250009687E-3</v>
      </c>
      <c r="AU72" s="47">
        <f>'Slovenia CoLUM'!AU72*HLOOKUP('Podravska CoLUM'!AU$50,SF,'Podravska CoLUM'!$A72,FALSE)</f>
        <v>8.8960891633801787E-5</v>
      </c>
      <c r="AV72" s="38">
        <f>'Slovenia CoLUM'!AV72*HLOOKUP('Podravska CoLUM'!AV$50,SF,'Podravska CoLUM'!$A72,FALSE)</f>
        <v>1.9442563949774572E-5</v>
      </c>
      <c r="AW72" s="38">
        <f>'Slovenia CoLUM'!AW72*HLOOKUP('Podravska CoLUM'!AW$50,SF,'Podravska CoLUM'!$A72,FALSE)</f>
        <v>3.4980509883205128E-4</v>
      </c>
      <c r="AX72" s="38">
        <f>'Slovenia CoLUM'!AX72*HLOOKUP('Podravska CoLUM'!AX$50,SF,'Podravska CoLUM'!$A72,FALSE)</f>
        <v>9.1308270580161339E-6</v>
      </c>
      <c r="AY72" s="38">
        <f>'Slovenia CoLUM'!AY72*HLOOKUP('Podravska CoLUM'!AY$50,SF,'Podravska CoLUM'!$A72,FALSE)</f>
        <v>1.2568010471369372E-4</v>
      </c>
      <c r="AZ72" s="55">
        <f>'Slovenia CoLUM'!AZ72*HLOOKUP('Podravska CoLUM'!AZ$50,SF,'Podravska CoLUM'!$A72,FALSE)</f>
        <v>2.4925913976153085E-3</v>
      </c>
      <c r="BA72" s="34">
        <f t="shared" si="160"/>
        <v>3.085610883802646E-3</v>
      </c>
      <c r="BB72" s="47">
        <f>'Slovenia CoLUM'!BB72*HLOOKUP('Podravska CoLUM'!BB$50,SF,'Podravska CoLUM'!$A72,FALSE)</f>
        <v>8.8600791042963824E-5</v>
      </c>
      <c r="BC72" s="38">
        <f>'Slovenia CoLUM'!BC72*HLOOKUP('Podravska CoLUM'!BC$50,SF,'Podravska CoLUM'!$A72,FALSE)</f>
        <v>1.9363863313605829E-5</v>
      </c>
      <c r="BD72" s="38">
        <f>'Slovenia CoLUM'!BD72*HLOOKUP('Podravska CoLUM'!BD$50,SF,'Podravska CoLUM'!$A72,FALSE)</f>
        <v>3.4838913929686501E-4</v>
      </c>
      <c r="BE72" s="38">
        <f>'Slovenia CoLUM'!BE72*HLOOKUP('Podravska CoLUM'!BE$50,SF,'Podravska CoLUM'!$A72,FALSE)</f>
        <v>9.0938668144973781E-6</v>
      </c>
      <c r="BF72" s="38">
        <f>'Slovenia CoLUM'!BF72*HLOOKUP('Podravska CoLUM'!BF$50,SF,'Podravska CoLUM'!$A72,FALSE)</f>
        <v>1.2517137015480152E-4</v>
      </c>
      <c r="BG72" s="55">
        <f>'Slovenia CoLUM'!BG72*HLOOKUP('Podravska CoLUM'!BG$50,SF,'Podravska CoLUM'!$A72,FALSE)</f>
        <v>2.4825017546439487E-3</v>
      </c>
      <c r="BH72" s="34">
        <f t="shared" si="161"/>
        <v>3.0731207852666823E-3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CoLUM'!E73*HLOOKUP('Podravska CoLUM'!E$50,SF,'Podravska CoLUM'!$A73,FALSE)</f>
        <v>1.7867280006837123E-4</v>
      </c>
      <c r="F73" s="38">
        <f>'Slovenia CoLUM'!F73*HLOOKUP('Podravska CoLUM'!F$50,SF,'Podravska CoLUM'!$A73,FALSE)</f>
        <v>4.5423928239208258E-5</v>
      </c>
      <c r="G73" s="38">
        <f>'Slovenia CoLUM'!G73*HLOOKUP('Podravska CoLUM'!G$50,SF,'Podravska CoLUM'!$A73,FALSE)</f>
        <v>3.0200802467364278E-4</v>
      </c>
      <c r="H73" s="38">
        <f>'Slovenia CoLUM'!H73*HLOOKUP('Podravska CoLUM'!H$50,SF,'Podravska CoLUM'!$A73,FALSE)</f>
        <v>2.4068806225381117E-5</v>
      </c>
      <c r="I73" s="38">
        <f>'Slovenia CoLUM'!I73*HLOOKUP('Podravska CoLUM'!I$50,SF,'Podravska CoLUM'!$A73,FALSE)</f>
        <v>3.0325834144667957E-4</v>
      </c>
      <c r="J73" s="55">
        <f>'Slovenia CoLUM'!J73*HLOOKUP('Podravska CoLUM'!J$50,SF,'Podravska CoLUM'!$A73,FALSE)</f>
        <v>5.2681580673577437E-3</v>
      </c>
      <c r="K73" s="34">
        <f t="shared" si="141"/>
        <v>6.1215899680110266E-3</v>
      </c>
      <c r="L73" s="47">
        <f>'Slovenia CoLUM'!L73*HLOOKUP('Podravska CoLUM'!L$50,SF,'Podravska CoLUM'!$A73,FALSE)</f>
        <v>1.5814808411276652E-4</v>
      </c>
      <c r="M73" s="38">
        <f>'Slovenia CoLUM'!M73*HLOOKUP('Podravska CoLUM'!M$50,SF,'Podravska CoLUM'!$A73,FALSE)</f>
        <v>4.0798371599927964E-5</v>
      </c>
      <c r="N73" s="38">
        <f>'Slovenia CoLUM'!N73*HLOOKUP('Podravska CoLUM'!N$50,SF,'Podravska CoLUM'!$A73,FALSE)</f>
        <v>3.2628118997587465E-4</v>
      </c>
      <c r="O73" s="38">
        <f>'Slovenia CoLUM'!O73*HLOOKUP('Podravska CoLUM'!O$50,SF,'Podravska CoLUM'!$A73,FALSE)</f>
        <v>2.3514090346022139E-5</v>
      </c>
      <c r="P73" s="38">
        <f>'Slovenia CoLUM'!P73*HLOOKUP('Podravska CoLUM'!P$50,SF,'Podravska CoLUM'!$A73,FALSE)</f>
        <v>2.9971876901364262E-4</v>
      </c>
      <c r="Q73" s="55">
        <f>'Slovenia CoLUM'!Q73*HLOOKUP('Podravska CoLUM'!Q$50,SF,'Podravska CoLUM'!$A73,FALSE)</f>
        <v>4.8270012661442456E-3</v>
      </c>
      <c r="R73" s="34">
        <f t="shared" si="142"/>
        <v>5.6754617711924794E-3</v>
      </c>
      <c r="S73" s="47">
        <f>'Slovenia CoLUM'!S73*HLOOKUP('Podravska CoLUM'!S$50,SF,'Podravska CoLUM'!$A73,FALSE)</f>
        <v>1.4880332412492856E-4</v>
      </c>
      <c r="T73" s="38">
        <f>'Slovenia CoLUM'!T73*HLOOKUP('Podravska CoLUM'!T$50,SF,'Podravska CoLUM'!$A73,FALSE)</f>
        <v>4.012333139456337E-5</v>
      </c>
      <c r="U73" s="38">
        <f>'Slovenia CoLUM'!U73*HLOOKUP('Podravska CoLUM'!U$50,SF,'Podravska CoLUM'!$A73,FALSE)</f>
        <v>3.6002813657573697E-4</v>
      </c>
      <c r="V73" s="38">
        <f>'Slovenia CoLUM'!V73*HLOOKUP('Podravska CoLUM'!V$50,SF,'Podravska CoLUM'!$A73,FALSE)</f>
        <v>2.3737563818439537E-5</v>
      </c>
      <c r="W73" s="38">
        <f>'Slovenia CoLUM'!W73*HLOOKUP('Podravska CoLUM'!W$50,SF,'Podravska CoLUM'!$A73,FALSE)</f>
        <v>2.4280084372773909E-4</v>
      </c>
      <c r="X73" s="55">
        <f>'Slovenia CoLUM'!X73*HLOOKUP('Podravska CoLUM'!X$50,SF,'Podravska CoLUM'!$A73,FALSE)</f>
        <v>4.6856561615307756E-3</v>
      </c>
      <c r="Y73" s="34">
        <f t="shared" si="143"/>
        <v>5.5011493611721828E-3</v>
      </c>
      <c r="Z73" s="47">
        <f>'Slovenia CoLUM'!Z73*HLOOKUP('Podravska CoLUM'!Z$50,SF,'Podravska CoLUM'!$A73,FALSE)</f>
        <v>1.7085033316155499E-4</v>
      </c>
      <c r="AA73" s="38">
        <f>'Slovenia CoLUM'!AA73*HLOOKUP('Podravska CoLUM'!AA$50,SF,'Podravska CoLUM'!$A73,FALSE)</f>
        <v>4.1097977849215062E-5</v>
      </c>
      <c r="AB73" s="38">
        <f>'Slovenia CoLUM'!AB73*HLOOKUP('Podravska CoLUM'!AB$50,SF,'Podravska CoLUM'!$A73,FALSE)</f>
        <v>4.7204972008761979E-4</v>
      </c>
      <c r="AC73" s="38">
        <f>'Slovenia CoLUM'!AC73*HLOOKUP('Podravska CoLUM'!AC$50,SF,'Podravska CoLUM'!$A73,FALSE)</f>
        <v>2.4209871170990481E-5</v>
      </c>
      <c r="AD73" s="38">
        <f>'Slovenia CoLUM'!AD73*HLOOKUP('Podravska CoLUM'!AD$50,SF,'Podravska CoLUM'!$A73,FALSE)</f>
        <v>3.1609810031085311E-4</v>
      </c>
      <c r="AE73" s="55">
        <f>'Slovenia CoLUM'!AE73*HLOOKUP('Podravska CoLUM'!AE$50,SF,'Podravska CoLUM'!$A73,FALSE)</f>
        <v>4.2950142316924532E-3</v>
      </c>
      <c r="AF73" s="34">
        <f t="shared" si="144"/>
        <v>5.319320234272687E-3</v>
      </c>
      <c r="AG73" s="47">
        <f>'Slovenia CoLUM'!AG73*HLOOKUP('Podravska CoLUM'!AG$50,SF,'Podravska CoLUM'!$A73,FALSE)</f>
        <v>1.7331837751539852E-4</v>
      </c>
      <c r="AH73" s="38">
        <f>'Slovenia CoLUM'!AH73*HLOOKUP('Podravska CoLUM'!AH$50,SF,'Podravska CoLUM'!$A73,FALSE)</f>
        <v>4.7960625079937729E-5</v>
      </c>
      <c r="AI73" s="38">
        <f>'Slovenia CoLUM'!AI73*HLOOKUP('Podravska CoLUM'!AI$50,SF,'Podravska CoLUM'!$A73,FALSE)</f>
        <v>4.9315269826268645E-4</v>
      </c>
      <c r="AJ73" s="38">
        <f>'Slovenia CoLUM'!AJ73*HLOOKUP('Podravska CoLUM'!AJ$50,SF,'Podravska CoLUM'!$A73,FALSE)</f>
        <v>2.3955415779415383E-5</v>
      </c>
      <c r="AK73" s="38">
        <f>'Slovenia CoLUM'!AK73*HLOOKUP('Podravska CoLUM'!AK$50,SF,'Podravska CoLUM'!$A73,FALSE)</f>
        <v>3.0904876156370611E-4</v>
      </c>
      <c r="AL73" s="55">
        <f>'Slovenia CoLUM'!AL73*HLOOKUP('Podravska CoLUM'!AL$50,SF,'Podravska CoLUM'!$A73,FALSE)</f>
        <v>4.6273632715424428E-3</v>
      </c>
      <c r="AM73" s="34">
        <f t="shared" si="145"/>
        <v>5.6747991497435868E-3</v>
      </c>
      <c r="AN73" s="47">
        <f>'Slovenia CoLUM'!AN73*HLOOKUP('Podravska CoLUM'!AN$50,SF,'Podravska CoLUM'!$A73,FALSE)</f>
        <v>1.7300476989930941E-4</v>
      </c>
      <c r="AO73" s="38">
        <f>'Slovenia CoLUM'!AO73*HLOOKUP('Podravska CoLUM'!AO$50,SF,'Podravska CoLUM'!$A73,FALSE)</f>
        <v>4.6098743918564701E-5</v>
      </c>
      <c r="AP73" s="38">
        <f>'Slovenia CoLUM'!AP73*HLOOKUP('Podravska CoLUM'!AP$50,SF,'Podravska CoLUM'!$A73,FALSE)</f>
        <v>5.5260240710187155E-4</v>
      </c>
      <c r="AQ73" s="38">
        <f>'Slovenia CoLUM'!AQ73*HLOOKUP('Podravska CoLUM'!AQ$50,SF,'Podravska CoLUM'!$A73,FALSE)</f>
        <v>2.1733873602284175E-5</v>
      </c>
      <c r="AR73" s="38">
        <f>'Slovenia CoLUM'!AR73*HLOOKUP('Podravska CoLUM'!AR$50,SF,'Podravska CoLUM'!$A73,FALSE)</f>
        <v>3.0970063608000691E-4</v>
      </c>
      <c r="AS73" s="55">
        <f>'Slovenia CoLUM'!AS73*HLOOKUP('Podravska CoLUM'!AS$50,SF,'Podravska CoLUM'!$A73,FALSE)</f>
        <v>4.7838561066371344E-3</v>
      </c>
      <c r="AT73" s="34">
        <f t="shared" si="146"/>
        <v>5.8869965372391709E-3</v>
      </c>
      <c r="AU73" s="47">
        <f>'Slovenia CoLUM'!AU73*HLOOKUP('Podravska CoLUM'!AU$50,SF,'Podravska CoLUM'!$A73,FALSE)</f>
        <v>1.7219785251493301E-4</v>
      </c>
      <c r="AV73" s="38">
        <f>'Slovenia CoLUM'!AV73*HLOOKUP('Podravska CoLUM'!AV$50,SF,'Podravska CoLUM'!$A73,FALSE)</f>
        <v>4.5883733211706994E-5</v>
      </c>
      <c r="AW73" s="38">
        <f>'Slovenia CoLUM'!AW73*HLOOKUP('Podravska CoLUM'!AW$50,SF,'Podravska CoLUM'!$A73,FALSE)</f>
        <v>5.5002499557039607E-4</v>
      </c>
      <c r="AX73" s="38">
        <f>'Slovenia CoLUM'!AX73*HLOOKUP('Podravska CoLUM'!AX$50,SF,'Podravska CoLUM'!$A73,FALSE)</f>
        <v>2.163250390912641E-5</v>
      </c>
      <c r="AY73" s="38">
        <f>'Slovenia CoLUM'!AY73*HLOOKUP('Podravska CoLUM'!AY$50,SF,'Podravska CoLUM'!$A73,FALSE)</f>
        <v>3.0825615089413125E-4</v>
      </c>
      <c r="AZ73" s="55">
        <f>'Slovenia CoLUM'!AZ73*HLOOKUP('Podravska CoLUM'!AZ$50,SF,'Podravska CoLUM'!$A73,FALSE)</f>
        <v>4.7615435619654039E-3</v>
      </c>
      <c r="BA73" s="34">
        <f t="shared" si="160"/>
        <v>5.8595387980656978E-3</v>
      </c>
      <c r="BB73" s="47">
        <f>'Slovenia CoLUM'!BB73*HLOOKUP('Podravska CoLUM'!BB$50,SF,'Podravska CoLUM'!$A73,FALSE)</f>
        <v>1.7150082096215944E-4</v>
      </c>
      <c r="BC73" s="38">
        <f>'Slovenia CoLUM'!BC73*HLOOKUP('Podravska CoLUM'!BC$50,SF,'Podravska CoLUM'!$A73,FALSE)</f>
        <v>4.5698002615532277E-5</v>
      </c>
      <c r="BD73" s="38">
        <f>'Slovenia CoLUM'!BD73*HLOOKUP('Podravska CoLUM'!BD$50,SF,'Podravska CoLUM'!$A73,FALSE)</f>
        <v>5.4779857537335286E-4</v>
      </c>
      <c r="BE73" s="38">
        <f>'Slovenia CoLUM'!BE73*HLOOKUP('Podravska CoLUM'!BE$50,SF,'Podravska CoLUM'!$A73,FALSE)</f>
        <v>2.1544938718446398E-5</v>
      </c>
      <c r="BF73" s="38">
        <f>'Slovenia CoLUM'!BF73*HLOOKUP('Podravska CoLUM'!BF$50,SF,'Podravska CoLUM'!$A73,FALSE)</f>
        <v>3.070083753825806E-4</v>
      </c>
      <c r="BG73" s="55">
        <f>'Slovenia CoLUM'!BG73*HLOOKUP('Podravska CoLUM'!BG$50,SF,'Podravska CoLUM'!$A73,FALSE)</f>
        <v>4.7422695347105756E-3</v>
      </c>
      <c r="BH73" s="34">
        <f t="shared" si="161"/>
        <v>5.8358202477626474E-3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CoLUM'!E74*HLOOKUP('Podravska CoLUM'!E$50,SF,'Podravska CoLUM'!$A74,FALSE)</f>
        <v>5.1295195309352553E-4</v>
      </c>
      <c r="F74" s="38">
        <f>'Slovenia CoLUM'!F74*HLOOKUP('Podravska CoLUM'!F$50,SF,'Podravska CoLUM'!$A74,FALSE)</f>
        <v>1.4701572542141089E-4</v>
      </c>
      <c r="G74" s="38">
        <f>'Slovenia CoLUM'!G74*HLOOKUP('Podravska CoLUM'!G$50,SF,'Podravska CoLUM'!$A74,FALSE)</f>
        <v>6.7912431991484572E-4</v>
      </c>
      <c r="H74" s="38">
        <f>'Slovenia CoLUM'!H74*HLOOKUP('Podravska CoLUM'!H$50,SF,'Podravska CoLUM'!$A74,FALSE)</f>
        <v>5.1083889238732798E-5</v>
      </c>
      <c r="I74" s="38">
        <f>'Slovenia CoLUM'!I74*HLOOKUP('Podravska CoLUM'!I$50,SF,'Podravska CoLUM'!$A74,FALSE)</f>
        <v>4.6113072140622656E-4</v>
      </c>
      <c r="J74" s="55">
        <f>'Slovenia CoLUM'!J74*HLOOKUP('Podravska CoLUM'!J$50,SF,'Podravska CoLUM'!$A74,FALSE)</f>
        <v>1.1777885230832686E-2</v>
      </c>
      <c r="K74" s="34">
        <f t="shared" si="141"/>
        <v>1.3629191839907427E-2</v>
      </c>
      <c r="L74" s="47">
        <f>'Slovenia CoLUM'!L74*HLOOKUP('Podravska CoLUM'!L$50,SF,'Podravska CoLUM'!$A74,FALSE)</f>
        <v>4.5402752177500094E-4</v>
      </c>
      <c r="M74" s="38">
        <f>'Slovenia CoLUM'!M74*HLOOKUP('Podravska CoLUM'!M$50,SF,'Podravska CoLUM'!$A74,FALSE)</f>
        <v>1.320449910274041E-4</v>
      </c>
      <c r="N74" s="38">
        <f>'Slovenia CoLUM'!N74*HLOOKUP('Podravska CoLUM'!N$50,SF,'Podravska CoLUM'!$A74,FALSE)</f>
        <v>7.3370729629725344E-4</v>
      </c>
      <c r="O74" s="38">
        <f>'Slovenia CoLUM'!O74*HLOOKUP('Podravska CoLUM'!O$50,SF,'Podravska CoLUM'!$A74,FALSE)</f>
        <v>4.990655438154087E-5</v>
      </c>
      <c r="P74" s="38">
        <f>'Slovenia CoLUM'!P74*HLOOKUP('Podravska CoLUM'!P$50,SF,'Podravska CoLUM'!$A74,FALSE)</f>
        <v>4.5574849323162982E-4</v>
      </c>
      <c r="Q74" s="55">
        <f>'Slovenia CoLUM'!Q74*HLOOKUP('Podravska CoLUM'!Q$50,SF,'Podravska CoLUM'!$A74,FALSE)</f>
        <v>1.0791602338964217E-2</v>
      </c>
      <c r="R74" s="34">
        <f t="shared" si="142"/>
        <v>1.2617037195677045E-2</v>
      </c>
      <c r="S74" s="47">
        <f>'Slovenia CoLUM'!S74*HLOOKUP('Podravska CoLUM'!S$50,SF,'Podravska CoLUM'!$A74,FALSE)</f>
        <v>4.2719963927068322E-4</v>
      </c>
      <c r="T74" s="38">
        <f>'Slovenia CoLUM'!T74*HLOOKUP('Podravska CoLUM'!T$50,SF,'Podravska CoLUM'!$A74,FALSE)</f>
        <v>1.2986020584199092E-4</v>
      </c>
      <c r="U74" s="38">
        <f>'Slovenia CoLUM'!U74*HLOOKUP('Podravska CoLUM'!U$50,SF,'Podravska CoLUM'!$A74,FALSE)</f>
        <v>8.0959392938788181E-4</v>
      </c>
      <c r="V74" s="38">
        <f>'Slovenia CoLUM'!V74*HLOOKUP('Podravska CoLUM'!V$50,SF,'Podravska CoLUM'!$A74,FALSE)</f>
        <v>5.0380856846144495E-5</v>
      </c>
      <c r="W74" s="38">
        <f>'Slovenia CoLUM'!W74*HLOOKUP('Podravska CoLUM'!W$50,SF,'Podravska CoLUM'!$A74,FALSE)</f>
        <v>3.6919983038916277E-4</v>
      </c>
      <c r="X74" s="55">
        <f>'Slovenia CoLUM'!X74*HLOOKUP('Podravska CoLUM'!X$50,SF,'Podravska CoLUM'!$A74,FALSE)</f>
        <v>1.0475600731041233E-2</v>
      </c>
      <c r="Y74" s="34">
        <f t="shared" si="143"/>
        <v>1.2261835192777095E-2</v>
      </c>
      <c r="Z74" s="47">
        <f>'Slovenia CoLUM'!Z74*HLOOKUP('Podravska CoLUM'!Z$50,SF,'Podravska CoLUM'!$A74,FALSE)</f>
        <v>4.9049442359644813E-4</v>
      </c>
      <c r="AA74" s="38">
        <f>'Slovenia CoLUM'!AA74*HLOOKUP('Podravska CoLUM'!AA$50,SF,'Podravska CoLUM'!$A74,FALSE)</f>
        <v>1.3301467444729173E-4</v>
      </c>
      <c r="AB74" s="38">
        <f>'Slovenia CoLUM'!AB74*HLOOKUP('Podravska CoLUM'!AB$50,SF,'Podravska CoLUM'!$A74,FALSE)</f>
        <v>1.0614964468805927E-3</v>
      </c>
      <c r="AC74" s="38">
        <f>'Slovenia CoLUM'!AC74*HLOOKUP('Podravska CoLUM'!AC$50,SF,'Podravska CoLUM'!$A74,FALSE)</f>
        <v>5.1383286973273431E-5</v>
      </c>
      <c r="AD74" s="38">
        <f>'Slovenia CoLUM'!AD74*HLOOKUP('Podravska CoLUM'!AD$50,SF,'Podravska CoLUM'!$A74,FALSE)</f>
        <v>4.8065469307827826E-4</v>
      </c>
      <c r="AE74" s="55">
        <f>'Slovenia CoLUM'!AE74*HLOOKUP('Podravska CoLUM'!AE$50,SF,'Podravska CoLUM'!$A74,FALSE)</f>
        <v>9.6022526353387021E-3</v>
      </c>
      <c r="AF74" s="34">
        <f t="shared" si="144"/>
        <v>1.1819296160314586E-2</v>
      </c>
      <c r="AG74" s="47">
        <f>'Slovenia CoLUM'!AG74*HLOOKUP('Podravska CoLUM'!AG$50,SF,'Podravska CoLUM'!$A74,FALSE)</f>
        <v>4.9757993505169563E-4</v>
      </c>
      <c r="AH74" s="38">
        <f>'Slovenia CoLUM'!AH74*HLOOKUP('Podravska CoLUM'!AH$50,SF,'Podravska CoLUM'!$A74,FALSE)</f>
        <v>1.5522581073702099E-4</v>
      </c>
      <c r="AI74" s="38">
        <f>'Slovenia CoLUM'!AI74*HLOOKUP('Podravska CoLUM'!AI$50,SF,'Podravska CoLUM'!$A74,FALSE)</f>
        <v>1.1089506352810743E-3</v>
      </c>
      <c r="AJ74" s="38">
        <f>'Slovenia CoLUM'!AJ74*HLOOKUP('Podravska CoLUM'!AJ$50,SF,'Podravska CoLUM'!$A74,FALSE)</f>
        <v>5.0843228155328737E-5</v>
      </c>
      <c r="AK74" s="38">
        <f>'Slovenia CoLUM'!AK74*HLOOKUP('Podravska CoLUM'!AK$50,SF,'Podravska CoLUM'!$A74,FALSE)</f>
        <v>4.6993555952897024E-4</v>
      </c>
      <c r="AL74" s="55">
        <f>'Slovenia CoLUM'!AL74*HLOOKUP('Podravska CoLUM'!AL$50,SF,'Podravska CoLUM'!$A74,FALSE)</f>
        <v>1.0345276819101272E-2</v>
      </c>
      <c r="AM74" s="34">
        <f t="shared" si="145"/>
        <v>1.2627811987855361E-2</v>
      </c>
      <c r="AN74" s="47">
        <f>'Slovenia CoLUM'!AN74*HLOOKUP('Podravska CoLUM'!AN$50,SF,'Podravska CoLUM'!$A74,FALSE)</f>
        <v>4.9667959857565452E-4</v>
      </c>
      <c r="AO74" s="38">
        <f>'Slovenia CoLUM'!AO74*HLOOKUP('Podravska CoLUM'!AO$50,SF,'Podravska CoLUM'!$A74,FALSE)</f>
        <v>1.491997839225579E-4</v>
      </c>
      <c r="AP74" s="38">
        <f>'Slovenia CoLUM'!AP74*HLOOKUP('Podravska CoLUM'!AP$50,SF,'Podravska CoLUM'!$A74,FALSE)</f>
        <v>1.2426349740604029E-3</v>
      </c>
      <c r="AQ74" s="38">
        <f>'Slovenia CoLUM'!AQ74*HLOOKUP('Podravska CoLUM'!AQ$50,SF,'Podravska CoLUM'!$A74,FALSE)</f>
        <v>4.6128203510854588E-5</v>
      </c>
      <c r="AR74" s="38">
        <f>'Slovenia CoLUM'!AR74*HLOOKUP('Podravska CoLUM'!AR$50,SF,'Podravska CoLUM'!$A74,FALSE)</f>
        <v>4.7092679150806139E-4</v>
      </c>
      <c r="AS74" s="55">
        <f>'Slovenia CoLUM'!AS74*HLOOKUP('Podravska CoLUM'!AS$50,SF,'Podravska CoLUM'!$A74,FALSE)</f>
        <v>1.0695143817704318E-2</v>
      </c>
      <c r="AT74" s="34">
        <f t="shared" si="146"/>
        <v>1.3100713169281849E-2</v>
      </c>
      <c r="AU74" s="47">
        <f>'Slovenia CoLUM'!AU74*HLOOKUP('Podravska CoLUM'!AU$50,SF,'Podravska CoLUM'!$A74,FALSE)</f>
        <v>4.9436301850223278E-4</v>
      </c>
      <c r="AV74" s="38">
        <f>'Slovenia CoLUM'!AV74*HLOOKUP('Podravska CoLUM'!AV$50,SF,'Podravska CoLUM'!$A74,FALSE)</f>
        <v>1.4850389617644349E-4</v>
      </c>
      <c r="AW74" s="38">
        <f>'Slovenia CoLUM'!AW74*HLOOKUP('Podravska CoLUM'!AW$50,SF,'Podravska CoLUM'!$A74,FALSE)</f>
        <v>1.2368391583520459E-3</v>
      </c>
      <c r="AX74" s="38">
        <f>'Slovenia CoLUM'!AX74*HLOOKUP('Podravska CoLUM'!AX$50,SF,'Podravska CoLUM'!$A74,FALSE)</f>
        <v>4.591305540051861E-5</v>
      </c>
      <c r="AY74" s="38">
        <f>'Slovenia CoLUM'!AY74*HLOOKUP('Podravska CoLUM'!AY$50,SF,'Podravska CoLUM'!$A74,FALSE)</f>
        <v>4.6873032597096967E-4</v>
      </c>
      <c r="AZ74" s="55">
        <f>'Slovenia CoLUM'!AZ74*HLOOKUP('Podravska CoLUM'!AZ$50,SF,'Podravska CoLUM'!$A74,FALSE)</f>
        <v>1.0645260236575711E-2</v>
      </c>
      <c r="BA74" s="34">
        <f t="shared" si="160"/>
        <v>1.3039609690977921E-2</v>
      </c>
      <c r="BB74" s="47">
        <f>'Slovenia CoLUM'!BB74*HLOOKUP('Podravska CoLUM'!BB$50,SF,'Podravska CoLUM'!$A74,FALSE)</f>
        <v>4.9236190979275749E-4</v>
      </c>
      <c r="BC74" s="38">
        <f>'Slovenia CoLUM'!BC74*HLOOKUP('Podravska CoLUM'!BC$50,SF,'Podravska CoLUM'!$A74,FALSE)</f>
        <v>1.4790277427025796E-4</v>
      </c>
      <c r="BD74" s="38">
        <f>'Slovenia CoLUM'!BD74*HLOOKUP('Podravska CoLUM'!BD$50,SF,'Podravska CoLUM'!$A74,FALSE)</f>
        <v>1.2318326155497604E-3</v>
      </c>
      <c r="BE74" s="38">
        <f>'Slovenia CoLUM'!BE74*HLOOKUP('Podravska CoLUM'!BE$50,SF,'Podravska CoLUM'!$A74,FALSE)</f>
        <v>4.5727206112440867E-5</v>
      </c>
      <c r="BF74" s="38">
        <f>'Slovenia CoLUM'!BF74*HLOOKUP('Podravska CoLUM'!BF$50,SF,'Podravska CoLUM'!$A74,FALSE)</f>
        <v>4.6683297462673373E-4</v>
      </c>
      <c r="BG74" s="55">
        <f>'Slovenia CoLUM'!BG74*HLOOKUP('Podravska CoLUM'!BG$50,SF,'Podravska CoLUM'!$A74,FALSE)</f>
        <v>1.0602169790533482E-2</v>
      </c>
      <c r="BH74" s="34">
        <f t="shared" si="161"/>
        <v>1.2986827270885433E-2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6.1932371094321047E-3</v>
      </c>
      <c r="F75" s="39">
        <f t="shared" ref="F75:BH75" si="162">SUM(F76:F78)</f>
        <v>8.0602780560658487E-4</v>
      </c>
      <c r="G75" s="39">
        <f t="shared" si="162"/>
        <v>2.531497976358744E-3</v>
      </c>
      <c r="H75" s="39">
        <f t="shared" si="162"/>
        <v>3.8986059590823862E-4</v>
      </c>
      <c r="I75" s="39">
        <f t="shared" si="162"/>
        <v>1.7218046062828255E-3</v>
      </c>
      <c r="J75" s="56">
        <f t="shared" si="162"/>
        <v>3.3192630384899426E-2</v>
      </c>
      <c r="K75" s="35">
        <f t="shared" si="162"/>
        <v>4.483505847848792E-2</v>
      </c>
      <c r="L75" s="48">
        <f t="shared" si="162"/>
        <v>5.4816120353666717E-3</v>
      </c>
      <c r="M75" s="39">
        <f t="shared" si="162"/>
        <v>7.2392447538332594E-4</v>
      </c>
      <c r="N75" s="39">
        <f t="shared" si="162"/>
        <v>2.7348671532882955E-3</v>
      </c>
      <c r="O75" s="39">
        <f t="shared" si="162"/>
        <v>3.8086237407178623E-4</v>
      </c>
      <c r="P75" s="39">
        <f t="shared" si="162"/>
        <v>1.7016496394095309E-3</v>
      </c>
      <c r="Q75" s="56">
        <f t="shared" si="162"/>
        <v>3.0412027978815485E-2</v>
      </c>
      <c r="R75" s="35">
        <f t="shared" si="162"/>
        <v>4.1434943656335085E-2</v>
      </c>
      <c r="S75" s="48">
        <f t="shared" si="162"/>
        <v>5.1574214108891887E-3</v>
      </c>
      <c r="T75" s="39">
        <f t="shared" si="162"/>
        <v>7.1190663672687554E-4</v>
      </c>
      <c r="U75" s="39">
        <f t="shared" si="162"/>
        <v>3.0175624471487431E-3</v>
      </c>
      <c r="V75" s="39">
        <f t="shared" si="162"/>
        <v>3.8446044040204555E-4</v>
      </c>
      <c r="W75" s="39">
        <f t="shared" si="162"/>
        <v>1.3784214523941813E-3</v>
      </c>
      <c r="X75" s="56">
        <f t="shared" si="162"/>
        <v>2.9519840806134592E-2</v>
      </c>
      <c r="Y75" s="35">
        <f t="shared" si="162"/>
        <v>4.0169613193695629E-2</v>
      </c>
      <c r="Z75" s="48">
        <f t="shared" si="162"/>
        <v>5.9215040329901221E-3</v>
      </c>
      <c r="AA75" s="39">
        <f t="shared" si="162"/>
        <v>7.2919339151652563E-4</v>
      </c>
      <c r="AB75" s="39">
        <f t="shared" si="162"/>
        <v>3.9564326914597664E-3</v>
      </c>
      <c r="AC75" s="39">
        <f t="shared" si="162"/>
        <v>3.9210664805996596E-4</v>
      </c>
      <c r="AD75" s="39">
        <f t="shared" si="162"/>
        <v>1.7945267281588805E-3</v>
      </c>
      <c r="AE75" s="56">
        <f t="shared" si="162"/>
        <v>2.7058543476682587E-2</v>
      </c>
      <c r="AF75" s="35">
        <f t="shared" si="162"/>
        <v>3.9852306968867844E-2</v>
      </c>
      <c r="AG75" s="48">
        <f t="shared" si="162"/>
        <v>6.0066269942914618E-3</v>
      </c>
      <c r="AH75" s="39">
        <f t="shared" si="162"/>
        <v>8.5089692538512255E-4</v>
      </c>
      <c r="AI75" s="39">
        <f t="shared" si="162"/>
        <v>4.1330180339252025E-3</v>
      </c>
      <c r="AJ75" s="39">
        <f t="shared" si="162"/>
        <v>3.8795851619707097E-4</v>
      </c>
      <c r="AK75" s="39">
        <f t="shared" si="162"/>
        <v>1.7543849872535227E-3</v>
      </c>
      <c r="AL75" s="56">
        <f t="shared" si="162"/>
        <v>2.9150315037058082E-2</v>
      </c>
      <c r="AM75" s="35">
        <f t="shared" si="162"/>
        <v>4.2283200494110454E-2</v>
      </c>
      <c r="AN75" s="48">
        <f t="shared" si="162"/>
        <v>5.9952913321933369E-3</v>
      </c>
      <c r="AO75" s="39">
        <f t="shared" si="162"/>
        <v>8.1780051119550404E-4</v>
      </c>
      <c r="AP75" s="39">
        <f t="shared" si="162"/>
        <v>4.630893836519742E-3</v>
      </c>
      <c r="AQ75" s="39">
        <f t="shared" si="162"/>
        <v>3.519531686712366E-4</v>
      </c>
      <c r="AR75" s="39">
        <f t="shared" si="162"/>
        <v>1.7579485402670055E-3</v>
      </c>
      <c r="AS75" s="56">
        <f t="shared" si="162"/>
        <v>3.0133802083274795E-2</v>
      </c>
      <c r="AT75" s="48">
        <f t="shared" si="162"/>
        <v>4.3687689472121621E-2</v>
      </c>
      <c r="AU75" s="48">
        <f t="shared" si="162"/>
        <v>5.967376481843061E-3</v>
      </c>
      <c r="AV75" s="39">
        <f t="shared" si="162"/>
        <v>8.1399272644886204E-4</v>
      </c>
      <c r="AW75" s="39">
        <f t="shared" si="162"/>
        <v>4.6093317970338022E-3</v>
      </c>
      <c r="AX75" s="39">
        <f t="shared" si="162"/>
        <v>3.5031442928571148E-4</v>
      </c>
      <c r="AY75" s="39">
        <f t="shared" si="162"/>
        <v>1.7497633049371514E-3</v>
      </c>
      <c r="AZ75" s="56">
        <f t="shared" si="162"/>
        <v>2.9993495210926077E-2</v>
      </c>
      <c r="BA75" s="48">
        <f t="shared" si="162"/>
        <v>4.3484273950474668E-2</v>
      </c>
      <c r="BB75" s="48">
        <f t="shared" si="162"/>
        <v>5.9431059672026606E-3</v>
      </c>
      <c r="BC75" s="39">
        <f t="shared" si="162"/>
        <v>8.106820550936077E-4</v>
      </c>
      <c r="BD75" s="39">
        <f t="shared" si="162"/>
        <v>4.5905847219660971E-3</v>
      </c>
      <c r="BE75" s="39">
        <f t="shared" si="162"/>
        <v>3.4888963037942619E-4</v>
      </c>
      <c r="BF75" s="39">
        <f t="shared" si="162"/>
        <v>1.7426466673261462E-3</v>
      </c>
      <c r="BG75" s="56">
        <f t="shared" si="162"/>
        <v>2.9871505662110359E-2</v>
      </c>
      <c r="BH75" s="48">
        <f t="shared" si="162"/>
        <v>4.3307414704078298E-2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CoLUM'!E76*HLOOKUP('Podravska CoLUM'!E$50,SF,'Podravska CoLUM'!$A76,FALSE)</f>
        <v>4.3224659681492077E-3</v>
      </c>
      <c r="F76" s="38">
        <f>'Slovenia CoLUM'!F76*HLOOKUP('Podravska CoLUM'!F$50,SF,'Podravska CoLUM'!$A76,FALSE)</f>
        <v>4.8360212007613835E-4</v>
      </c>
      <c r="G76" s="38">
        <f>'Slovenia CoLUM'!G76*HLOOKUP('Podravska CoLUM'!G$50,SF,'Podravska CoLUM'!$A76,FALSE)</f>
        <v>1.3090225868926659E-3</v>
      </c>
      <c r="H76" s="38">
        <f>'Slovenia CoLUM'!H76*HLOOKUP('Podravska CoLUM'!H$50,SF,'Podravska CoLUM'!$A76,FALSE)</f>
        <v>1.6817627845630304E-4</v>
      </c>
      <c r="I76" s="38">
        <f>'Slovenia CoLUM'!I76*HLOOKUP('Podravska CoLUM'!I$50,SF,'Podravska CoLUM'!$A76,FALSE)</f>
        <v>1.029239741398865E-3</v>
      </c>
      <c r="J76" s="55">
        <f>'Slovenia CoLUM'!J76*HLOOKUP('Podravska CoLUM'!J$50,SF,'Podravska CoLUM'!$A76,FALSE)</f>
        <v>2.2752505357705038E-2</v>
      </c>
      <c r="K76" s="34">
        <f t="shared" si="141"/>
        <v>3.0065012052678218E-2</v>
      </c>
      <c r="L76" s="47">
        <f>'Slovenia CoLUM'!L76*HLOOKUP('Podravska CoLUM'!L$50,SF,'Podravska CoLUM'!$A76,FALSE)</f>
        <v>3.8257991830127421E-3</v>
      </c>
      <c r="M76" s="38">
        <f>'Slovenia CoLUM'!M76*HLOOKUP('Podravska CoLUM'!M$50,SF,'Podravska CoLUM'!$A76,FALSE)</f>
        <v>4.3434160538285342E-4</v>
      </c>
      <c r="N76" s="38">
        <f>'Slovenia CoLUM'!N76*HLOOKUP('Podravska CoLUM'!N$50,SF,'Podravska CoLUM'!$A76,FALSE)</f>
        <v>1.4141835819101185E-3</v>
      </c>
      <c r="O76" s="38">
        <f>'Slovenia CoLUM'!O76*HLOOKUP('Podravska CoLUM'!O$50,SF,'Podravska CoLUM'!$A76,FALSE)</f>
        <v>1.6429466672877416E-4</v>
      </c>
      <c r="P76" s="38">
        <f>'Slovenia CoLUM'!P76*HLOOKUP('Podravska CoLUM'!P$50,SF,'Podravska CoLUM'!$A76,FALSE)</f>
        <v>1.0171917466282173E-3</v>
      </c>
      <c r="Q76" s="55">
        <f>'Slovenia CoLUM'!Q76*HLOOKUP('Podravska CoLUM'!Q$50,SF,'Podravska CoLUM'!$A76,FALSE)</f>
        <v>2.0846489763024886E-2</v>
      </c>
      <c r="R76" s="34">
        <f t="shared" si="142"/>
        <v>2.770230054668759E-2</v>
      </c>
      <c r="S76" s="47">
        <f>'Slovenia CoLUM'!S76*HLOOKUP('Podravska CoLUM'!S$50,SF,'Podravska CoLUM'!$A76,FALSE)</f>
        <v>3.5995357739527505E-3</v>
      </c>
      <c r="T76" s="38">
        <f>'Slovenia CoLUM'!T76*HLOOKUP('Podravska CoLUM'!T$50,SF,'Podravska CoLUM'!$A76,FALSE)</f>
        <v>4.2713111932695546E-4</v>
      </c>
      <c r="U76" s="38">
        <f>'Slovenia CoLUM'!U76*HLOOKUP('Podravska CoLUM'!U$50,SF,'Podravska CoLUM'!$A76,FALSE)</f>
        <v>1.5603636414351372E-3</v>
      </c>
      <c r="V76" s="38">
        <f>'Slovenia CoLUM'!V76*HLOOKUP('Podravska CoLUM'!V$50,SF,'Podravska CoLUM'!$A76,FALSE)</f>
        <v>1.6584678410460759E-4</v>
      </c>
      <c r="W76" s="38">
        <f>'Slovenia CoLUM'!W76*HLOOKUP('Podravska CoLUM'!W$50,SF,'Podravska CoLUM'!$A76,FALSE)</f>
        <v>8.2397627118892345E-4</v>
      </c>
      <c r="X76" s="55">
        <f>'Slovenia CoLUM'!X76*HLOOKUP('Podravska CoLUM'!X$50,SF,'Podravska CoLUM'!$A76,FALSE)</f>
        <v>2.0234923484875003E-2</v>
      </c>
      <c r="Y76" s="34">
        <f t="shared" si="143"/>
        <v>2.6811777074883379E-2</v>
      </c>
      <c r="Z76" s="47">
        <f>'Slovenia CoLUM'!Z76*HLOOKUP('Podravska CoLUM'!Z$50,SF,'Podravska CoLUM'!$A76,FALSE)</f>
        <v>4.1328144249276272E-3</v>
      </c>
      <c r="AA76" s="38">
        <f>'Slovenia CoLUM'!AA76*HLOOKUP('Podravska CoLUM'!AA$50,SF,'Podravska CoLUM'!$A76,FALSE)</f>
        <v>4.3750285986414428E-4</v>
      </c>
      <c r="AB76" s="38">
        <f>'Slovenia CoLUM'!AB76*HLOOKUP('Podravska CoLUM'!AB$50,SF,'Podravska CoLUM'!$A76,FALSE)</f>
        <v>2.045847875450737E-3</v>
      </c>
      <c r="AC76" s="38">
        <f>'Slovenia CoLUM'!AC76*HLOOKUP('Podravska CoLUM'!AC$50,SF,'Podravska CoLUM'!$A76,FALSE)</f>
        <v>1.6914517014748897E-4</v>
      </c>
      <c r="AD76" s="38">
        <f>'Slovenia CoLUM'!AD76*HLOOKUP('Podravska CoLUM'!AD$50,SF,'Podravska CoLUM'!$A76,FALSE)</f>
        <v>1.0727107006706473E-3</v>
      </c>
      <c r="AE76" s="55">
        <f>'Slovenia CoLUM'!AE76*HLOOKUP('Podravska CoLUM'!AE$50,SF,'Podravska CoLUM'!$A76,FALSE)</f>
        <v>1.8547781489019848E-2</v>
      </c>
      <c r="AF76" s="34">
        <f t="shared" si="144"/>
        <v>2.6405802520080492E-2</v>
      </c>
      <c r="AG76" s="47">
        <f>'Slovenia CoLUM'!AG76*HLOOKUP('Podravska CoLUM'!AG$50,SF,'Podravska CoLUM'!$A76,FALSE)</f>
        <v>4.1922245680937513E-3</v>
      </c>
      <c r="AH76" s="38">
        <f>'Slovenia CoLUM'!AH76*HLOOKUP('Podravska CoLUM'!AH$50,SF,'Podravska CoLUM'!$A76,FALSE)</f>
        <v>5.1052278124926148E-4</v>
      </c>
      <c r="AI76" s="38">
        <f>'Slovenia CoLUM'!AI76*HLOOKUP('Podravska CoLUM'!AI$50,SF,'Podravska CoLUM'!$A76,FALSE)</f>
        <v>2.1371591085467697E-3</v>
      </c>
      <c r="AJ76" s="38">
        <f>'Slovenia CoLUM'!AJ76*HLOOKUP('Podravska CoLUM'!AJ$50,SF,'Podravska CoLUM'!$A76,FALSE)</f>
        <v>1.673557680212686E-4</v>
      </c>
      <c r="AK76" s="38">
        <f>'Slovenia CoLUM'!AK76*HLOOKUP('Podravska CoLUM'!AK$50,SF,'Podravska CoLUM'!$A76,FALSE)</f>
        <v>1.0487152514321143E-3</v>
      </c>
      <c r="AL76" s="55">
        <f>'Slovenia CoLUM'!AL76*HLOOKUP('Podravska CoLUM'!AL$50,SF,'Podravska CoLUM'!$A76,FALSE)</f>
        <v>1.998162517909962E-2</v>
      </c>
      <c r="AM76" s="34">
        <f t="shared" si="145"/>
        <v>2.8037602656442784E-2</v>
      </c>
      <c r="AN76" s="47">
        <f>'Slovenia CoLUM'!AN76*HLOOKUP('Podravska CoLUM'!AN$50,SF,'Podravska CoLUM'!$A76,FALSE)</f>
        <v>4.1843130328530036E-3</v>
      </c>
      <c r="AO76" s="38">
        <f>'Slovenia CoLUM'!AO76*HLOOKUP('Podravska CoLUM'!AO$50,SF,'Podravska CoLUM'!$A76,FALSE)</f>
        <v>4.9066553072057506E-4</v>
      </c>
      <c r="AP76" s="38">
        <f>'Slovenia CoLUM'!AP76*HLOOKUP('Podravska CoLUM'!AP$50,SF,'Podravska CoLUM'!$A76,FALSE)</f>
        <v>2.3946077327013128E-3</v>
      </c>
      <c r="AQ76" s="38">
        <f>'Slovenia CoLUM'!AQ76*HLOOKUP('Podravska CoLUM'!AQ$50,SF,'Podravska CoLUM'!$A76,FALSE)</f>
        <v>1.5182394609575687E-4</v>
      </c>
      <c r="AR76" s="38">
        <f>'Slovenia CoLUM'!AR76*HLOOKUP('Podravska CoLUM'!AR$50,SF,'Podravska CoLUM'!$A76,FALSE)</f>
        <v>1.0508454294840695E-3</v>
      </c>
      <c r="AS76" s="55">
        <f>'Slovenia CoLUM'!AS76*HLOOKUP('Podravska CoLUM'!AS$50,SF,'Podravska CoLUM'!$A76,FALSE)</f>
        <v>2.0655774652304958E-2</v>
      </c>
      <c r="AT76" s="34">
        <f t="shared" si="146"/>
        <v>2.8928030324159675E-2</v>
      </c>
      <c r="AU76" s="47">
        <f>'Slovenia CoLUM'!AU76*HLOOKUP('Podravska CoLUM'!AU$50,SF,'Podravska CoLUM'!$A76,FALSE)</f>
        <v>4.1648303312362221E-3</v>
      </c>
      <c r="AV76" s="38">
        <f>'Slovenia CoLUM'!AV76*HLOOKUP('Podravska CoLUM'!AV$50,SF,'Podravska CoLUM'!$A76,FALSE)</f>
        <v>4.8838092867153795E-4</v>
      </c>
      <c r="AW76" s="38">
        <f>'Slovenia CoLUM'!AW76*HLOOKUP('Podravska CoLUM'!AW$50,SF,'Podravska CoLUM'!$A76,FALSE)</f>
        <v>2.3834581299877586E-3</v>
      </c>
      <c r="AX76" s="38">
        <f>'Slovenia CoLUM'!AX76*HLOOKUP('Podravska CoLUM'!AX$50,SF,'Podravska CoLUM'!$A76,FALSE)</f>
        <v>1.5111703420440416E-4</v>
      </c>
      <c r="AY76" s="38">
        <f>'Slovenia CoLUM'!AY76*HLOOKUP('Podravska CoLUM'!AY$50,SF,'Podravska CoLUM'!$A76,FALSE)</f>
        <v>1.0459525575150627E-3</v>
      </c>
      <c r="AZ76" s="55">
        <f>'Slovenia CoLUM'!AZ76*HLOOKUP('Podravska CoLUM'!AZ$50,SF,'Podravska CoLUM'!$A76,FALSE)</f>
        <v>2.0559598699154545E-2</v>
      </c>
      <c r="BA76" s="34">
        <f t="shared" ref="BA76:BA78" si="163">SUM(AU76:AZ76)</f>
        <v>2.8793337680769533E-2</v>
      </c>
      <c r="BB76" s="47">
        <f>'Slovenia CoLUM'!BB76*HLOOKUP('Podravska CoLUM'!BB$50,SF,'Podravska CoLUM'!$A76,FALSE)</f>
        <v>4.1478911326056998E-3</v>
      </c>
      <c r="BC76" s="38">
        <f>'Slovenia CoLUM'!BC76*HLOOKUP('Podravska CoLUM'!BC$50,SF,'Podravska CoLUM'!$A76,FALSE)</f>
        <v>4.8639458567550274E-4</v>
      </c>
      <c r="BD76" s="38">
        <f>'Slovenia CoLUM'!BD76*HLOOKUP('Podravska CoLUM'!BD$50,SF,'Podravska CoLUM'!$A76,FALSE)</f>
        <v>2.3737641286766869E-3</v>
      </c>
      <c r="BE76" s="38">
        <f>'Slovenia CoLUM'!BE76*HLOOKUP('Podravska CoLUM'!BE$50,SF,'Podravska CoLUM'!$A76,FALSE)</f>
        <v>1.5050241097722361E-4</v>
      </c>
      <c r="BF76" s="38">
        <f>'Slovenia CoLUM'!BF76*HLOOKUP('Podravska CoLUM'!BF$50,SF,'Podravska CoLUM'!$A76,FALSE)</f>
        <v>1.041698459095502E-3</v>
      </c>
      <c r="BG76" s="55">
        <f>'Slovenia CoLUM'!BG76*HLOOKUP('Podravska CoLUM'!BG$50,SF,'Podravska CoLUM'!$A76,FALSE)</f>
        <v>2.0475978695833681E-2</v>
      </c>
      <c r="BH76" s="34">
        <f t="shared" ref="BH76:BH78" si="164">SUM(BB76:BG76)</f>
        <v>2.8676229412864296E-2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CoLUM'!E77*HLOOKUP('Podravska CoLUM'!E$50,SF,'Podravska CoLUM'!$A77,FALSE)</f>
        <v>1.3450459792025611E-3</v>
      </c>
      <c r="F77" s="38">
        <f>'Slovenia CoLUM'!F77*HLOOKUP('Podravska CoLUM'!F$50,SF,'Podravska CoLUM'!$A77,FALSE)</f>
        <v>2.3181743738945971E-4</v>
      </c>
      <c r="G77" s="38">
        <f>'Slovenia CoLUM'!G77*HLOOKUP('Podravska CoLUM'!G$50,SF,'Podravska CoLUM'!$A77,FALSE)</f>
        <v>8.7893466549192724E-4</v>
      </c>
      <c r="H77" s="38">
        <f>'Slovenia CoLUM'!H77*HLOOKUP('Podravska CoLUM'!H$50,SF,'Podravska CoLUM'!$A77,FALSE)</f>
        <v>1.5938646543185066E-4</v>
      </c>
      <c r="I77" s="38">
        <f>'Slovenia CoLUM'!I77*HLOOKUP('Podravska CoLUM'!I$50,SF,'Podravska CoLUM'!$A77,FALSE)</f>
        <v>4.979398956359418E-4</v>
      </c>
      <c r="J77" s="55">
        <f>'Slovenia CoLUM'!J77*HLOOKUP('Podravska CoLUM'!J$50,SF,'Podravska CoLUM'!$A77,FALSE)</f>
        <v>7.506235199122289E-3</v>
      </c>
      <c r="K77" s="34">
        <f t="shared" si="141"/>
        <v>1.0619359642274029E-2</v>
      </c>
      <c r="L77" s="47">
        <f>'Slovenia CoLUM'!L77*HLOOKUP('Podravska CoLUM'!L$50,SF,'Podravska CoLUM'!$A77,FALSE)</f>
        <v>1.1904953899616454E-3</v>
      </c>
      <c r="M77" s="38">
        <f>'Slovenia CoLUM'!M77*HLOOKUP('Podravska CoLUM'!M$50,SF,'Podravska CoLUM'!$A77,FALSE)</f>
        <v>2.0820412841785046E-4</v>
      </c>
      <c r="N77" s="38">
        <f>'Slovenia CoLUM'!N77*HLOOKUP('Podravska CoLUM'!N$50,SF,'Podravska CoLUM'!$A77,FALSE)</f>
        <v>9.4954432868946689E-4</v>
      </c>
      <c r="O77" s="38">
        <f>'Slovenia CoLUM'!O77*HLOOKUP('Podravska CoLUM'!O$50,SF,'Podravska CoLUM'!$A77,FALSE)</f>
        <v>1.5570772798380802E-4</v>
      </c>
      <c r="P77" s="38">
        <f>'Slovenia CoLUM'!P77*HLOOKUP('Podravska CoLUM'!P$50,SF,'Podravska CoLUM'!$A77,FALSE)</f>
        <v>4.9211114940956203E-4</v>
      </c>
      <c r="Q77" s="55">
        <f>'Slovenia CoLUM'!Q77*HLOOKUP('Podravska CoLUM'!Q$50,SF,'Podravska CoLUM'!$A77,FALSE)</f>
        <v>6.8774252671198275E-3</v>
      </c>
      <c r="R77" s="34">
        <f t="shared" si="142"/>
        <v>9.8734879915821604E-3</v>
      </c>
      <c r="S77" s="47">
        <f>'Slovenia CoLUM'!S77*HLOOKUP('Podravska CoLUM'!S$50,SF,'Podravska CoLUM'!$A77,FALSE)</f>
        <v>1.1200877358958073E-3</v>
      </c>
      <c r="T77" s="38">
        <f>'Slovenia CoLUM'!T77*HLOOKUP('Podravska CoLUM'!T$50,SF,'Podravska CoLUM'!$A77,FALSE)</f>
        <v>2.0474774075861609E-4</v>
      </c>
      <c r="U77" s="38">
        <f>'Slovenia CoLUM'!U77*HLOOKUP('Podravska CoLUM'!U$50,SF,'Podravska CoLUM'!$A77,FALSE)</f>
        <v>1.0476959748159113E-3</v>
      </c>
      <c r="V77" s="38">
        <f>'Slovenia CoLUM'!V77*HLOOKUP('Podravska CoLUM'!V$50,SF,'Podravska CoLUM'!$A77,FALSE)</f>
        <v>1.5717872320822503E-4</v>
      </c>
      <c r="W77" s="38">
        <f>'Slovenia CoLUM'!W77*HLOOKUP('Podravska CoLUM'!W$50,SF,'Podravska CoLUM'!$A77,FALSE)</f>
        <v>3.9863468342630137E-4</v>
      </c>
      <c r="X77" s="55">
        <f>'Slovenia CoLUM'!X77*HLOOKUP('Podravska CoLUM'!X$50,SF,'Podravska CoLUM'!$A77,FALSE)</f>
        <v>6.6756646147664222E-3</v>
      </c>
      <c r="Y77" s="34">
        <f t="shared" si="143"/>
        <v>9.604009472871284E-3</v>
      </c>
      <c r="Z77" s="47">
        <f>'Slovenia CoLUM'!Z77*HLOOKUP('Podravska CoLUM'!Z$50,SF,'Podravska CoLUM'!$A77,FALSE)</f>
        <v>1.2860310447786875E-3</v>
      </c>
      <c r="AA77" s="38">
        <f>'Slovenia CoLUM'!AA77*HLOOKUP('Podravska CoLUM'!AA$50,SF,'Podravska CoLUM'!$A77,FALSE)</f>
        <v>2.0971949380266998E-4</v>
      </c>
      <c r="AB77" s="38">
        <f>'Slovenia CoLUM'!AB77*HLOOKUP('Podravska CoLUM'!AB$50,SF,'Podravska CoLUM'!$A77,FALSE)</f>
        <v>1.3736711925843221E-3</v>
      </c>
      <c r="AC77" s="38">
        <f>'Slovenia CoLUM'!AC77*HLOOKUP('Podravska CoLUM'!AC$50,SF,'Podravska CoLUM'!$A77,FALSE)</f>
        <v>1.603047175388773E-4</v>
      </c>
      <c r="AD77" s="38">
        <f>'Slovenia CoLUM'!AD77*HLOOKUP('Podravska CoLUM'!AD$50,SF,'Podravska CoLUM'!$A77,FALSE)</f>
        <v>5.1897088001433896E-4</v>
      </c>
      <c r="AE77" s="55">
        <f>'Slovenia CoLUM'!AE77*HLOOKUP('Podravska CoLUM'!AE$50,SF,'Podravska CoLUM'!$A77,FALSE)</f>
        <v>6.1190628499890407E-3</v>
      </c>
      <c r="AF77" s="34">
        <f t="shared" si="144"/>
        <v>9.6677601787079365E-3</v>
      </c>
      <c r="AG77" s="47">
        <f>'Slovenia CoLUM'!AG77*HLOOKUP('Podravska CoLUM'!AG$50,SF,'Podravska CoLUM'!$A77,FALSE)</f>
        <v>1.3045180322479417E-3</v>
      </c>
      <c r="AH77" s="38">
        <f>'Slovenia CoLUM'!AH77*HLOOKUP('Podravska CoLUM'!AH$50,SF,'Podravska CoLUM'!$A77,FALSE)</f>
        <v>2.4472201002657078E-4</v>
      </c>
      <c r="AI77" s="38">
        <f>'Slovenia CoLUM'!AI77*HLOOKUP('Podravska CoLUM'!AI$50,SF,'Podravska CoLUM'!$A77,FALSE)</f>
        <v>1.4349815236057535E-3</v>
      </c>
      <c r="AJ77" s="38">
        <f>'Slovenia CoLUM'!AJ77*HLOOKUP('Podravska CoLUM'!AJ$50,SF,'Podravska CoLUM'!$A77,FALSE)</f>
        <v>1.5860883936418829E-4</v>
      </c>
      <c r="AK77" s="38">
        <f>'Slovenia CoLUM'!AK77*HLOOKUP('Podravska CoLUM'!AK$50,SF,'Podravska CoLUM'!$A77,FALSE)</f>
        <v>5.0736202834550186E-4</v>
      </c>
      <c r="AL77" s="55">
        <f>'Slovenia CoLUM'!AL77*HLOOKUP('Podravska CoLUM'!AL$50,SF,'Podravska CoLUM'!$A77,FALSE)</f>
        <v>6.5920994588067883E-3</v>
      </c>
      <c r="AM77" s="34">
        <f t="shared" si="145"/>
        <v>1.0242291892396744E-2</v>
      </c>
      <c r="AN77" s="47">
        <f>'Slovenia CoLUM'!AN77*HLOOKUP('Podravska CoLUM'!AN$50,SF,'Podravska CoLUM'!$A77,FALSE)</f>
        <v>1.3020561554527726E-3</v>
      </c>
      <c r="AO77" s="38">
        <f>'Slovenia CoLUM'!AO77*HLOOKUP('Podravska CoLUM'!AO$50,SF,'Podravska CoLUM'!$A77,FALSE)</f>
        <v>2.3520332361048145E-4</v>
      </c>
      <c r="AP77" s="38">
        <f>'Slovenia CoLUM'!AP77*HLOOKUP('Podravska CoLUM'!AP$50,SF,'Podravska CoLUM'!$A77,FALSE)</f>
        <v>1.6078437206513893E-3</v>
      </c>
      <c r="AQ77" s="38">
        <f>'Slovenia CoLUM'!AQ77*HLOOKUP('Podravska CoLUM'!AQ$50,SF,'Podravska CoLUM'!$A77,FALSE)</f>
        <v>1.4388879548435246E-4</v>
      </c>
      <c r="AR77" s="38">
        <f>'Slovenia CoLUM'!AR77*HLOOKUP('Podravska CoLUM'!AR$50,SF,'Podravska CoLUM'!$A77,FALSE)</f>
        <v>5.0839259546627208E-4</v>
      </c>
      <c r="AS77" s="55">
        <f>'Slovenia CoLUM'!AS77*HLOOKUP('Podravska CoLUM'!AS$50,SF,'Podravska CoLUM'!$A77,FALSE)</f>
        <v>6.8145068124448697E-3</v>
      </c>
      <c r="AT77" s="34">
        <f t="shared" si="146"/>
        <v>1.0611891403110137E-2</v>
      </c>
      <c r="AU77" s="47">
        <f>'Slovenia CoLUM'!AU77*HLOOKUP('Podravska CoLUM'!AU$50,SF,'Podravska CoLUM'!$A77,FALSE)</f>
        <v>1.295993613915893E-3</v>
      </c>
      <c r="AV77" s="38">
        <f>'Slovenia CoLUM'!AV77*HLOOKUP('Podravska CoLUM'!AV$50,SF,'Podravska CoLUM'!$A77,FALSE)</f>
        <v>2.3410818657431819E-4</v>
      </c>
      <c r="AW77" s="38">
        <f>'Slovenia CoLUM'!AW77*HLOOKUP('Podravska CoLUM'!AW$50,SF,'Podravska CoLUM'!$A77,FALSE)</f>
        <v>1.6003573927380816E-3</v>
      </c>
      <c r="AX77" s="38">
        <f>'Slovenia CoLUM'!AX77*HLOOKUP('Podravska CoLUM'!AX$50,SF,'Podravska CoLUM'!$A77,FALSE)</f>
        <v>1.4321883067856258E-4</v>
      </c>
      <c r="AY77" s="38">
        <f>'Slovenia CoLUM'!AY77*HLOOKUP('Podravska CoLUM'!AY$50,SF,'Podravska CoLUM'!$A77,FALSE)</f>
        <v>5.0602545391546512E-4</v>
      </c>
      <c r="AZ77" s="55">
        <f>'Slovenia CoLUM'!AZ77*HLOOKUP('Podravska CoLUM'!AZ$50,SF,'Podravska CoLUM'!$A77,FALSE)</f>
        <v>6.7827775890693769E-3</v>
      </c>
      <c r="BA77" s="34">
        <f t="shared" si="163"/>
        <v>1.0562481066891697E-2</v>
      </c>
      <c r="BB77" s="47">
        <f>'Slovenia CoLUM'!BB77*HLOOKUP('Podravska CoLUM'!BB$50,SF,'Podravska CoLUM'!$A77,FALSE)</f>
        <v>1.2907225484692733E-3</v>
      </c>
      <c r="BC77" s="38">
        <f>'Slovenia CoLUM'!BC77*HLOOKUP('Podravska CoLUM'!BC$50,SF,'Podravska CoLUM'!$A77,FALSE)</f>
        <v>2.3315602171812411E-4</v>
      </c>
      <c r="BD77" s="38">
        <f>'Slovenia CoLUM'!BD77*HLOOKUP('Podravska CoLUM'!BD$50,SF,'Podravska CoLUM'!$A77,FALSE)</f>
        <v>1.5938484188785457E-3</v>
      </c>
      <c r="BE77" s="38">
        <f>'Slovenia CoLUM'!BE77*HLOOKUP('Podravska CoLUM'!BE$50,SF,'Podravska CoLUM'!$A77,FALSE)</f>
        <v>1.426363310261036E-4</v>
      </c>
      <c r="BF77" s="38">
        <f>'Slovenia CoLUM'!BF77*HLOOKUP('Podravska CoLUM'!BF$50,SF,'Podravska CoLUM'!$A77,FALSE)</f>
        <v>5.0396734710336094E-4</v>
      </c>
      <c r="BG77" s="55">
        <f>'Slovenia CoLUM'!BG77*HLOOKUP('Podravska CoLUM'!BG$50,SF,'Podravska CoLUM'!$A77,FALSE)</f>
        <v>6.7551906749071834E-3</v>
      </c>
      <c r="BH77" s="34">
        <f t="shared" si="164"/>
        <v>1.0519521342102591E-2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CoLUM'!E78*HLOOKUP('Podravska CoLUM'!E$50,SF,'Podravska CoLUM'!$A78,FALSE)</f>
        <v>5.2572516208033678E-4</v>
      </c>
      <c r="F78" s="38">
        <f>'Slovenia CoLUM'!F78*HLOOKUP('Podravska CoLUM'!F$50,SF,'Podravska CoLUM'!$A78,FALSE)</f>
        <v>9.0608248140986786E-5</v>
      </c>
      <c r="G78" s="38">
        <f>'Slovenia CoLUM'!G78*HLOOKUP('Podravska CoLUM'!G$50,SF,'Podravska CoLUM'!$A78,FALSE)</f>
        <v>3.4354072397415074E-4</v>
      </c>
      <c r="H78" s="38">
        <f>'Slovenia CoLUM'!H78*HLOOKUP('Podravska CoLUM'!H$50,SF,'Podravska CoLUM'!$A78,FALSE)</f>
        <v>6.22978520200849E-5</v>
      </c>
      <c r="I78" s="38">
        <f>'Slovenia CoLUM'!I78*HLOOKUP('Podravska CoLUM'!I$50,SF,'Podravska CoLUM'!$A78,FALSE)</f>
        <v>1.9462496924801864E-4</v>
      </c>
      <c r="J78" s="55">
        <f>'Slovenia CoLUM'!J78*HLOOKUP('Podravska CoLUM'!J$50,SF,'Podravska CoLUM'!$A78,FALSE)</f>
        <v>2.933889828072099E-3</v>
      </c>
      <c r="K78" s="34">
        <f t="shared" si="141"/>
        <v>4.1506867835356771E-3</v>
      </c>
      <c r="L78" s="47">
        <f>'Slovenia CoLUM'!L78*HLOOKUP('Podravska CoLUM'!L$50,SF,'Podravska CoLUM'!$A78,FALSE)</f>
        <v>4.6531746239228411E-4</v>
      </c>
      <c r="M78" s="38">
        <f>'Slovenia CoLUM'!M78*HLOOKUP('Podravska CoLUM'!M$50,SF,'Podravska CoLUM'!$A78,FALSE)</f>
        <v>8.1378741582622031E-5</v>
      </c>
      <c r="N78" s="38">
        <f>'Slovenia CoLUM'!N78*HLOOKUP('Podravska CoLUM'!N$50,SF,'Podravska CoLUM'!$A78,FALSE)</f>
        <v>3.7113924268871037E-4</v>
      </c>
      <c r="O78" s="38">
        <f>'Slovenia CoLUM'!O78*HLOOKUP('Podravska CoLUM'!O$50,SF,'Podravska CoLUM'!$A78,FALSE)</f>
        <v>6.0859979359204039E-5</v>
      </c>
      <c r="P78" s="38">
        <f>'Slovenia CoLUM'!P78*HLOOKUP('Podravska CoLUM'!P$50,SF,'Podravska CoLUM'!$A78,FALSE)</f>
        <v>1.9234674337175161E-4</v>
      </c>
      <c r="Q78" s="55">
        <f>'Slovenia CoLUM'!Q78*HLOOKUP('Podravska CoLUM'!Q$50,SF,'Podravska CoLUM'!$A78,FALSE)</f>
        <v>2.6881129486707686E-3</v>
      </c>
      <c r="R78" s="34">
        <f t="shared" si="142"/>
        <v>3.8591551180653409E-3</v>
      </c>
      <c r="S78" s="47">
        <f>'Slovenia CoLUM'!S78*HLOOKUP('Podravska CoLUM'!S$50,SF,'Podravska CoLUM'!$A78,FALSE)</f>
        <v>4.3779790104063113E-4</v>
      </c>
      <c r="T78" s="38">
        <f>'Slovenia CoLUM'!T78*HLOOKUP('Podravska CoLUM'!T$50,SF,'Podravska CoLUM'!$A78,FALSE)</f>
        <v>8.0027776641303987E-5</v>
      </c>
      <c r="U78" s="38">
        <f>'Slovenia CoLUM'!U78*HLOOKUP('Podravska CoLUM'!U$50,SF,'Podravska CoLUM'!$A78,FALSE)</f>
        <v>4.0950283089769452E-4</v>
      </c>
      <c r="V78" s="38">
        <f>'Slovenia CoLUM'!V78*HLOOKUP('Podravska CoLUM'!V$50,SF,'Podravska CoLUM'!$A78,FALSE)</f>
        <v>6.1434933089212973E-5</v>
      </c>
      <c r="W78" s="38">
        <f>'Slovenia CoLUM'!W78*HLOOKUP('Podravska CoLUM'!W$50,SF,'Podravska CoLUM'!$A78,FALSE)</f>
        <v>1.5581049777895639E-4</v>
      </c>
      <c r="X78" s="55">
        <f>'Slovenia CoLUM'!X78*HLOOKUP('Podravska CoLUM'!X$50,SF,'Podravska CoLUM'!$A78,FALSE)</f>
        <v>2.6092527064931642E-3</v>
      </c>
      <c r="Y78" s="34">
        <f t="shared" si="143"/>
        <v>3.7538266459409631E-3</v>
      </c>
      <c r="Z78" s="47">
        <f>'Slovenia CoLUM'!Z78*HLOOKUP('Podravska CoLUM'!Z$50,SF,'Podravska CoLUM'!$A78,FALSE)</f>
        <v>5.026585632838072E-4</v>
      </c>
      <c r="AA78" s="38">
        <f>'Slovenia CoLUM'!AA78*HLOOKUP('Podravska CoLUM'!AA$50,SF,'Podravska CoLUM'!$A78,FALSE)</f>
        <v>8.1971037849711299E-5</v>
      </c>
      <c r="AB78" s="38">
        <f>'Slovenia CoLUM'!AB78*HLOOKUP('Podravska CoLUM'!AB$50,SF,'Podravska CoLUM'!$A78,FALSE)</f>
        <v>5.3691362342470712E-4</v>
      </c>
      <c r="AC78" s="38">
        <f>'Slovenia CoLUM'!AC78*HLOOKUP('Podravska CoLUM'!AC$50,SF,'Podravska CoLUM'!$A78,FALSE)</f>
        <v>6.2656760373599687E-5</v>
      </c>
      <c r="AD78" s="38">
        <f>'Slovenia CoLUM'!AD78*HLOOKUP('Podravska CoLUM'!AD$50,SF,'Podravska CoLUM'!$A78,FALSE)</f>
        <v>2.0284514747389402E-4</v>
      </c>
      <c r="AE78" s="55">
        <f>'Slovenia CoLUM'!AE78*HLOOKUP('Podravska CoLUM'!AE$50,SF,'Podravska CoLUM'!$A78,FALSE)</f>
        <v>2.3916991376736977E-3</v>
      </c>
      <c r="AF78" s="34">
        <f t="shared" si="144"/>
        <v>3.7787442700794173E-3</v>
      </c>
      <c r="AG78" s="47">
        <f>'Slovenia CoLUM'!AG78*HLOOKUP('Podravska CoLUM'!AG$50,SF,'Podravska CoLUM'!$A78,FALSE)</f>
        <v>5.0988439394976924E-4</v>
      </c>
      <c r="AH78" s="38">
        <f>'Slovenia CoLUM'!AH78*HLOOKUP('Podravska CoLUM'!AH$50,SF,'Podravska CoLUM'!$A78,FALSE)</f>
        <v>9.5652134109290308E-5</v>
      </c>
      <c r="AI78" s="38">
        <f>'Slovenia CoLUM'!AI78*HLOOKUP('Podravska CoLUM'!AI$50,SF,'Podravska CoLUM'!$A78,FALSE)</f>
        <v>5.6087740177267903E-4</v>
      </c>
      <c r="AJ78" s="38">
        <f>'Slovenia CoLUM'!AJ78*HLOOKUP('Podravska CoLUM'!AJ$50,SF,'Podravska CoLUM'!$A78,FALSE)</f>
        <v>6.1993908811614086E-5</v>
      </c>
      <c r="AK78" s="38">
        <f>'Slovenia CoLUM'!AK78*HLOOKUP('Podravska CoLUM'!AK$50,SF,'Podravska CoLUM'!$A78,FALSE)</f>
        <v>1.9830770747590652E-4</v>
      </c>
      <c r="AL78" s="55">
        <f>'Slovenia CoLUM'!AL78*HLOOKUP('Podravska CoLUM'!AL$50,SF,'Podravska CoLUM'!$A78,FALSE)</f>
        <v>2.5765903991516741E-3</v>
      </c>
      <c r="AM78" s="34">
        <f t="shared" si="145"/>
        <v>4.0033059452709331E-3</v>
      </c>
      <c r="AN78" s="47">
        <f>'Slovenia CoLUM'!AN78*HLOOKUP('Podravska CoLUM'!AN$50,SF,'Podravska CoLUM'!$A78,FALSE)</f>
        <v>5.0892214388756059E-4</v>
      </c>
      <c r="AO78" s="38">
        <f>'Slovenia CoLUM'!AO78*HLOOKUP('Podravska CoLUM'!AO$50,SF,'Podravska CoLUM'!$A78,FALSE)</f>
        <v>9.1931656864447585E-5</v>
      </c>
      <c r="AP78" s="38">
        <f>'Slovenia CoLUM'!AP78*HLOOKUP('Podravska CoLUM'!AP$50,SF,'Podravska CoLUM'!$A78,FALSE)</f>
        <v>6.2844238316703987E-4</v>
      </c>
      <c r="AQ78" s="38">
        <f>'Slovenia CoLUM'!AQ78*HLOOKUP('Podravska CoLUM'!AQ$50,SF,'Podravska CoLUM'!$A78,FALSE)</f>
        <v>5.6240427091127272E-5</v>
      </c>
      <c r="AR78" s="38">
        <f>'Slovenia CoLUM'!AR78*HLOOKUP('Podravska CoLUM'!AR$50,SF,'Podravska CoLUM'!$A78,FALSE)</f>
        <v>1.9871051531666393E-4</v>
      </c>
      <c r="AS78" s="55">
        <f>'Slovenia CoLUM'!AS78*HLOOKUP('Podravska CoLUM'!AS$50,SF,'Podravska CoLUM'!$A78,FALSE)</f>
        <v>2.6635206185249669E-3</v>
      </c>
      <c r="AT78" s="34">
        <f t="shared" si="146"/>
        <v>4.1477677448518062E-3</v>
      </c>
      <c r="AU78" s="47">
        <f>'Slovenia CoLUM'!AU78*HLOOKUP('Podravska CoLUM'!AU$50,SF,'Podravska CoLUM'!$A78,FALSE)</f>
        <v>5.0655253669094631E-4</v>
      </c>
      <c r="AV78" s="38">
        <f>'Slovenia CoLUM'!AV78*HLOOKUP('Podravska CoLUM'!AV$50,SF,'Podravska CoLUM'!$A78,FALSE)</f>
        <v>9.1503611203005899E-5</v>
      </c>
      <c r="AW78" s="38">
        <f>'Slovenia CoLUM'!AW78*HLOOKUP('Podravska CoLUM'!AW$50,SF,'Podravska CoLUM'!$A78,FALSE)</f>
        <v>6.2551627430796242E-4</v>
      </c>
      <c r="AX78" s="38">
        <f>'Slovenia CoLUM'!AX78*HLOOKUP('Podravska CoLUM'!AX$50,SF,'Podravska CoLUM'!$A78,FALSE)</f>
        <v>5.5978564402744733E-5</v>
      </c>
      <c r="AY78" s="38">
        <f>'Slovenia CoLUM'!AY78*HLOOKUP('Podravska CoLUM'!AY$50,SF,'Podravska CoLUM'!$A78,FALSE)</f>
        <v>1.9778529350662351E-4</v>
      </c>
      <c r="AZ78" s="55">
        <f>'Slovenia CoLUM'!AZ78*HLOOKUP('Podravska CoLUM'!AZ$50,SF,'Podravska CoLUM'!$A78,FALSE)</f>
        <v>2.6511189227021539E-3</v>
      </c>
      <c r="BA78" s="34">
        <f t="shared" si="163"/>
        <v>4.1284552028134367E-3</v>
      </c>
      <c r="BB78" s="47">
        <f>'Slovenia CoLUM'!BB78*HLOOKUP('Podravska CoLUM'!BB$50,SF,'Podravska CoLUM'!$A78,FALSE)</f>
        <v>5.0449228612768832E-4</v>
      </c>
      <c r="BC78" s="38">
        <f>'Slovenia CoLUM'!BC78*HLOOKUP('Podravska CoLUM'!BC$50,SF,'Podravska CoLUM'!$A78,FALSE)</f>
        <v>9.113144769998084E-5</v>
      </c>
      <c r="BD78" s="38">
        <f>'Slovenia CoLUM'!BD78*HLOOKUP('Podravska CoLUM'!BD$50,SF,'Podravska CoLUM'!$A78,FALSE)</f>
        <v>6.2297217441086472E-4</v>
      </c>
      <c r="BE78" s="38">
        <f>'Slovenia CoLUM'!BE78*HLOOKUP('Podravska CoLUM'!BE$50,SF,'Podravska CoLUM'!$A78,FALSE)</f>
        <v>5.5750888376098975E-5</v>
      </c>
      <c r="BF78" s="38">
        <f>'Slovenia CoLUM'!BF78*HLOOKUP('Podravska CoLUM'!BF$50,SF,'Podravska CoLUM'!$A78,FALSE)</f>
        <v>1.969808611272832E-4</v>
      </c>
      <c r="BG78" s="55">
        <f>'Slovenia CoLUM'!BG78*HLOOKUP('Podravska CoLUM'!BG$50,SF,'Podravska CoLUM'!$A78,FALSE)</f>
        <v>2.6403362913694963E-3</v>
      </c>
      <c r="BH78" s="34">
        <f t="shared" si="164"/>
        <v>4.1116639491114125E-3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7.2627270799144614E-3</v>
      </c>
      <c r="F79" s="39">
        <f t="shared" ref="F79:BH79" si="165">SUM(F80:F83)</f>
        <v>2.3445495502000917E-3</v>
      </c>
      <c r="G79" s="39">
        <f t="shared" si="165"/>
        <v>2.0760133123409266E-2</v>
      </c>
      <c r="H79" s="39">
        <f t="shared" si="165"/>
        <v>1.3191484992252564E-3</v>
      </c>
      <c r="I79" s="39">
        <f t="shared" si="165"/>
        <v>1.4557431320321498E-2</v>
      </c>
      <c r="J79" s="56">
        <f t="shared" si="165"/>
        <v>0.97979144355300141</v>
      </c>
      <c r="K79" s="35">
        <f t="shared" si="165"/>
        <v>1.0260354331260721</v>
      </c>
      <c r="L79" s="48">
        <f t="shared" si="165"/>
        <v>6.4284260001318018E-3</v>
      </c>
      <c r="M79" s="39">
        <f t="shared" si="165"/>
        <v>2.1057993573306596E-3</v>
      </c>
      <c r="N79" s="39">
        <f t="shared" si="165"/>
        <v>2.2428649380791078E-2</v>
      </c>
      <c r="O79" s="39">
        <f t="shared" si="165"/>
        <v>1.2887442858977433E-3</v>
      </c>
      <c r="P79" s="39">
        <f t="shared" si="165"/>
        <v>1.4387501025711805E-2</v>
      </c>
      <c r="Q79" s="56">
        <f t="shared" si="165"/>
        <v>0.89774230445009318</v>
      </c>
      <c r="R79" s="35">
        <f t="shared" si="165"/>
        <v>0.94438142449995621</v>
      </c>
      <c r="S79" s="48">
        <f t="shared" si="165"/>
        <v>6.048565894193508E-3</v>
      </c>
      <c r="T79" s="39">
        <f t="shared" si="165"/>
        <v>2.0709528612822101E-3</v>
      </c>
      <c r="U79" s="39">
        <f t="shared" si="165"/>
        <v>2.4748369768472341E-2</v>
      </c>
      <c r="V79" s="39">
        <f t="shared" si="165"/>
        <v>1.3009894801218861E-3</v>
      </c>
      <c r="W79" s="39">
        <f t="shared" si="165"/>
        <v>1.1655225709091912E-2</v>
      </c>
      <c r="X79" s="56">
        <f t="shared" si="165"/>
        <v>0.87145258803651315</v>
      </c>
      <c r="Y79" s="35">
        <f t="shared" si="165"/>
        <v>0.91727669174967497</v>
      </c>
      <c r="Z79" s="48">
        <f t="shared" si="165"/>
        <v>6.9447317411737439E-3</v>
      </c>
      <c r="AA79" s="39">
        <f t="shared" si="165"/>
        <v>2.1212582477102078E-3</v>
      </c>
      <c r="AB79" s="39">
        <f t="shared" si="165"/>
        <v>3.2448734154849043E-2</v>
      </c>
      <c r="AC79" s="39">
        <f t="shared" si="165"/>
        <v>1.3268749014683236E-3</v>
      </c>
      <c r="AD79" s="39">
        <f t="shared" si="165"/>
        <v>1.5173726221597411E-2</v>
      </c>
      <c r="AE79" s="56">
        <f t="shared" si="165"/>
        <v>0.79879955844980555</v>
      </c>
      <c r="AF79" s="35">
        <f t="shared" si="165"/>
        <v>0.85681488371660441</v>
      </c>
      <c r="AG79" s="48">
        <f t="shared" si="165"/>
        <v>7.0450341058180457E-3</v>
      </c>
      <c r="AH79" s="39">
        <f t="shared" si="165"/>
        <v>2.4754648578749656E-3</v>
      </c>
      <c r="AI79" s="39">
        <f t="shared" si="165"/>
        <v>3.3899263995991018E-2</v>
      </c>
      <c r="AJ79" s="39">
        <f t="shared" si="165"/>
        <v>1.3129254123033776E-3</v>
      </c>
      <c r="AK79" s="39">
        <f t="shared" si="165"/>
        <v>1.4835295664532348E-2</v>
      </c>
      <c r="AL79" s="56">
        <f t="shared" si="165"/>
        <v>0.8606085265590544</v>
      </c>
      <c r="AM79" s="35">
        <f t="shared" si="165"/>
        <v>0.92017651059557415</v>
      </c>
      <c r="AN79" s="48">
        <f t="shared" si="165"/>
        <v>7.0322655294004586E-3</v>
      </c>
      <c r="AO79" s="39">
        <f t="shared" si="165"/>
        <v>2.3793576165427538E-3</v>
      </c>
      <c r="AP79" s="39">
        <f t="shared" si="165"/>
        <v>3.7985716818137852E-2</v>
      </c>
      <c r="AQ79" s="39">
        <f t="shared" si="165"/>
        <v>1.1911656933396673E-3</v>
      </c>
      <c r="AR79" s="39">
        <f t="shared" si="165"/>
        <v>1.4866543103445469E-2</v>
      </c>
      <c r="AS79" s="56">
        <f t="shared" si="165"/>
        <v>0.88971078681802607</v>
      </c>
      <c r="AT79" s="48">
        <f t="shared" si="165"/>
        <v>0.95316583557889234</v>
      </c>
      <c r="AU79" s="48">
        <f t="shared" si="165"/>
        <v>6.9994684025836713E-3</v>
      </c>
      <c r="AV79" s="39">
        <f t="shared" si="165"/>
        <v>2.3682607526422103E-3</v>
      </c>
      <c r="AW79" s="39">
        <f t="shared" si="165"/>
        <v>3.7808558779024781E-2</v>
      </c>
      <c r="AX79" s="39">
        <f t="shared" si="165"/>
        <v>1.1856103268449102E-3</v>
      </c>
      <c r="AY79" s="39">
        <f t="shared" si="165"/>
        <v>1.4797208420696012E-2</v>
      </c>
      <c r="AZ79" s="56">
        <f t="shared" si="165"/>
        <v>0.88556134772424633</v>
      </c>
      <c r="BA79" s="48">
        <f t="shared" si="165"/>
        <v>0.94872045440603792</v>
      </c>
      <c r="BB79" s="48">
        <f t="shared" si="165"/>
        <v>6.9711304830485264E-3</v>
      </c>
      <c r="BC79" s="39">
        <f t="shared" si="165"/>
        <v>2.3586726555487447E-3</v>
      </c>
      <c r="BD79" s="39">
        <f t="shared" si="165"/>
        <v>3.7655487740655025E-2</v>
      </c>
      <c r="BE79" s="39">
        <f t="shared" si="165"/>
        <v>1.1808102865976011E-3</v>
      </c>
      <c r="BF79" s="39">
        <f t="shared" si="165"/>
        <v>1.4737300713788485E-2</v>
      </c>
      <c r="BG79" s="56">
        <f t="shared" si="165"/>
        <v>0.88197608027650976</v>
      </c>
      <c r="BH79" s="48">
        <f t="shared" si="165"/>
        <v>0.94487948215614803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CoLUM'!E80*HLOOKUP('Podravska CoLUM'!E$50,SF,'Podravska CoLUM'!$A80,FALSE)</f>
        <v>9.0611900759912645E-4</v>
      </c>
      <c r="F80" s="38">
        <f>'Slovenia CoLUM'!F80*HLOOKUP('Podravska CoLUM'!F$50,SF,'Podravska CoLUM'!$A80,FALSE)</f>
        <v>2.4801600201723538E-4</v>
      </c>
      <c r="G80" s="38">
        <f>'Slovenia CoLUM'!G80*HLOOKUP('Podravska CoLUM'!G$50,SF,'Podravska CoLUM'!$A80,FALSE)</f>
        <v>1.7301306839908458E-3</v>
      </c>
      <c r="H80" s="38">
        <f>'Slovenia CoLUM'!H80*HLOOKUP('Podravska CoLUM'!H$50,SF,'Podravska CoLUM'!$A80,FALSE)</f>
        <v>1.657349006277434E-4</v>
      </c>
      <c r="I80" s="38">
        <f>'Slovenia CoLUM'!I80*HLOOKUP('Podravska CoLUM'!I$50,SF,'Podravska CoLUM'!$A80,FALSE)</f>
        <v>1.7364211556538211E-3</v>
      </c>
      <c r="J80" s="55">
        <f>'Slovenia CoLUM'!J80*HLOOKUP('Podravska CoLUM'!J$50,SF,'Podravska CoLUM'!$A80,FALSE)</f>
        <v>2.9611966705130489E-2</v>
      </c>
      <c r="K80" s="34">
        <f t="shared" si="141"/>
        <v>3.439838845501926E-2</v>
      </c>
      <c r="L80" s="47">
        <f>'Slovenia CoLUM'!L80*HLOOKUP('Podravska CoLUM'!L$50,SF,'Podravska CoLUM'!$A80,FALSE)</f>
        <v>8.0202917217873145E-4</v>
      </c>
      <c r="M80" s="38">
        <f>'Slovenia CoLUM'!M80*HLOOKUP('Podravska CoLUM'!M$50,SF,'Podravska CoLUM'!$A80,FALSE)</f>
        <v>2.2276003405901208E-4</v>
      </c>
      <c r="N80" s="38">
        <f>'Slovenia CoLUM'!N80*HLOOKUP('Podravska CoLUM'!N$50,SF,'Podravska CoLUM'!$A80,FALSE)</f>
        <v>1.8691833170579591E-3</v>
      </c>
      <c r="O80" s="38">
        <f>'Slovenia CoLUM'!O80*HLOOKUP('Podravska CoLUM'!O$50,SF,'Podravska CoLUM'!$A80,FALSE)</f>
        <v>1.619149824930834E-4</v>
      </c>
      <c r="P80" s="38">
        <f>'Slovenia CoLUM'!P80*HLOOKUP('Podravska CoLUM'!P$50,SF,'Podravska CoLUM'!$A80,FALSE)</f>
        <v>1.7161517446530735E-3</v>
      </c>
      <c r="Q80" s="55">
        <f>'Slovenia CoLUM'!Q80*HLOOKUP('Podravska CoLUM'!Q$50,SF,'Podravska CoLUM'!$A80,FALSE)</f>
        <v>2.713221819202918E-2</v>
      </c>
      <c r="R80" s="34">
        <f t="shared" si="142"/>
        <v>3.1904257442471037E-2</v>
      </c>
      <c r="S80" s="47">
        <f>'Slovenia CoLUM'!S80*HLOOKUP('Podravska CoLUM'!S$50,SF,'Podravska CoLUM'!$A80,FALSE)</f>
        <v>7.5463671774226952E-4</v>
      </c>
      <c r="T80" s="38">
        <f>'Slovenia CoLUM'!T80*HLOOKUP('Podravska CoLUM'!T$50,SF,'Podravska CoLUM'!$A80,FALSE)</f>
        <v>2.1907382975869857E-4</v>
      </c>
      <c r="U80" s="38">
        <f>'Slovenia CoLUM'!U80*HLOOKUP('Podravska CoLUM'!U$50,SF,'Podravska CoLUM'!$A80,FALSE)</f>
        <v>2.062506712295774E-3</v>
      </c>
      <c r="V80" s="38">
        <f>'Slovenia CoLUM'!V80*HLOOKUP('Podravska CoLUM'!V$50,SF,'Podravska CoLUM'!$A80,FALSE)</f>
        <v>1.6345344161963185E-4</v>
      </c>
      <c r="W80" s="38">
        <f>'Slovenia CoLUM'!W80*HLOOKUP('Podravska CoLUM'!W$50,SF,'Podravska CoLUM'!$A80,FALSE)</f>
        <v>1.3902439276450974E-3</v>
      </c>
      <c r="X80" s="55">
        <f>'Slovenia CoLUM'!X80*HLOOKUP('Podravska CoLUM'!X$50,SF,'Podravska CoLUM'!$A80,FALSE)</f>
        <v>2.6337671339993794E-2</v>
      </c>
      <c r="Y80" s="34">
        <f t="shared" si="143"/>
        <v>3.0927585969055267E-2</v>
      </c>
      <c r="Z80" s="47">
        <f>'Slovenia CoLUM'!Z80*HLOOKUP('Podravska CoLUM'!Z$50,SF,'Podravska CoLUM'!$A80,FALSE)</f>
        <v>8.6644498190735009E-4</v>
      </c>
      <c r="AA80" s="38">
        <f>'Slovenia CoLUM'!AA80*HLOOKUP('Podravska CoLUM'!AA$50,SF,'Podravska CoLUM'!$A80,FALSE)</f>
        <v>2.2439533845564175E-4</v>
      </c>
      <c r="AB80" s="38">
        <f>'Slovenia CoLUM'!AB80*HLOOKUP('Podravska CoLUM'!AB$50,SF,'Podravska CoLUM'!$A80,FALSE)</f>
        <v>2.7042481030462012E-3</v>
      </c>
      <c r="AC80" s="38">
        <f>'Slovenia CoLUM'!AC80*HLOOKUP('Podravska CoLUM'!AC$50,SF,'Podravska CoLUM'!$A80,FALSE)</f>
        <v>1.6670562872144685E-4</v>
      </c>
      <c r="AD80" s="38">
        <f>'Slovenia CoLUM'!AD80*HLOOKUP('Podravska CoLUM'!AD$50,SF,'Podravska CoLUM'!$A80,FALSE)</f>
        <v>1.8099332664891445E-3</v>
      </c>
      <c r="AE80" s="55">
        <f>'Slovenia CoLUM'!AE80*HLOOKUP('Podravska CoLUM'!AE$50,SF,'Podravska CoLUM'!$A80,FALSE)</f>
        <v>2.4141898854630101E-2</v>
      </c>
      <c r="AF80" s="34">
        <f t="shared" si="144"/>
        <v>2.9913626173249885E-2</v>
      </c>
      <c r="AG80" s="47">
        <f>'Slovenia CoLUM'!AG80*HLOOKUP('Podravska CoLUM'!AG$50,SF,'Podravska CoLUM'!$A80,FALSE)</f>
        <v>8.7895899738821379E-4</v>
      </c>
      <c r="AH80" s="38">
        <f>'Slovenia CoLUM'!AH80*HLOOKUP('Podravska CoLUM'!AH$50,SF,'Podravska CoLUM'!$A80,FALSE)</f>
        <v>2.6186475655074794E-4</v>
      </c>
      <c r="AI80" s="38">
        <f>'Slovenia CoLUM'!AI80*HLOOKUP('Podravska CoLUM'!AI$50,SF,'Podravska CoLUM'!$A80,FALSE)</f>
        <v>2.8251339456988296E-3</v>
      </c>
      <c r="AJ80" s="38">
        <f>'Slovenia CoLUM'!AJ80*HLOOKUP('Podravska CoLUM'!AJ$50,SF,'Podravska CoLUM'!$A80,FALSE)</f>
        <v>1.6495304574696144E-4</v>
      </c>
      <c r="AK80" s="38">
        <f>'Slovenia CoLUM'!AK80*HLOOKUP('Podravska CoLUM'!AK$50,SF,'Podravska CoLUM'!$A80,FALSE)</f>
        <v>1.7695650197788095E-3</v>
      </c>
      <c r="AL80" s="55">
        <f>'Slovenia CoLUM'!AL80*HLOOKUP('Podravska CoLUM'!AL$50,SF,'Podravska CoLUM'!$A80,FALSE)</f>
        <v>2.6009934259279489E-2</v>
      </c>
      <c r="AM80" s="34">
        <f t="shared" si="145"/>
        <v>3.1910410024443052E-2</v>
      </c>
      <c r="AN80" s="47">
        <f>'Slovenia CoLUM'!AN80*HLOOKUP('Podravska CoLUM'!AN$50,SF,'Podravska CoLUM'!$A80,FALSE)</f>
        <v>8.7736595256295057E-4</v>
      </c>
      <c r="AO80" s="38">
        <f>'Slovenia CoLUM'!AO80*HLOOKUP('Podravska CoLUM'!AO$50,SF,'Podravska CoLUM'!$A80,FALSE)</f>
        <v>2.5169814106672613E-4</v>
      </c>
      <c r="AP80" s="38">
        <f>'Slovenia CoLUM'!AP80*HLOOKUP('Podravska CoLUM'!AP$50,SF,'Podravska CoLUM'!$A80,FALSE)</f>
        <v>3.1656952212093868E-3</v>
      </c>
      <c r="AQ80" s="38">
        <f>'Slovenia CoLUM'!AQ80*HLOOKUP('Podravska CoLUM'!AQ$50,SF,'Podravska CoLUM'!$A80,FALSE)</f>
        <v>1.49655423883491E-4</v>
      </c>
      <c r="AR80" s="38">
        <f>'Slovenia CoLUM'!AR80*HLOOKUP('Podravska CoLUM'!AR$50,SF,'Podravska CoLUM'!$A80,FALSE)</f>
        <v>1.7732922373623816E-3</v>
      </c>
      <c r="AS80" s="55">
        <f>'Slovenia CoLUM'!AS80*HLOOKUP('Podravska CoLUM'!AS$50,SF,'Podravska CoLUM'!$A80,FALSE)</f>
        <v>2.6889483848636663E-2</v>
      </c>
      <c r="AT80" s="34">
        <f t="shared" si="146"/>
        <v>3.3107190824721598E-2</v>
      </c>
      <c r="AU80" s="47">
        <f>'Slovenia CoLUM'!AU80*HLOOKUP('Podravska CoLUM'!AU$50,SF,'Podravska CoLUM'!$A80,FALSE)</f>
        <v>8.7327408738939753E-4</v>
      </c>
      <c r="AV80" s="38">
        <f>'Slovenia CoLUM'!AV80*HLOOKUP('Podravska CoLUM'!AV$50,SF,'Podravska CoLUM'!$A80,FALSE)</f>
        <v>2.5052426959989928E-4</v>
      </c>
      <c r="AW80" s="38">
        <f>'Slovenia CoLUM'!AW80*HLOOKUP('Podravska CoLUM'!AW$50,SF,'Podravska CoLUM'!$A80,FALSE)</f>
        <v>3.1509310307505363E-3</v>
      </c>
      <c r="AX80" s="38">
        <f>'Slovenia CoLUM'!AX80*HLOOKUP('Podravska CoLUM'!AX$50,SF,'Podravska CoLUM'!$A80,FALSE)</f>
        <v>1.4895745992075306E-4</v>
      </c>
      <c r="AY80" s="38">
        <f>'Slovenia CoLUM'!AY80*HLOOKUP('Podravska CoLUM'!AY$50,SF,'Podravska CoLUM'!$A80,FALSE)</f>
        <v>1.7650219452141635E-3</v>
      </c>
      <c r="AZ80" s="55">
        <f>'Slovenia CoLUM'!AZ80*HLOOKUP('Podravska CoLUM'!AZ$50,SF,'Podravska CoLUM'!$A80,FALSE)</f>
        <v>2.6764076494756973E-2</v>
      </c>
      <c r="BA80" s="34">
        <f t="shared" ref="BA80:BA83" si="166">SUM(AU80:AZ80)</f>
        <v>3.2952785287631722E-2</v>
      </c>
      <c r="BB80" s="47">
        <f>'Slovenia CoLUM'!BB80*HLOOKUP('Podravska CoLUM'!BB$50,SF,'Podravska CoLUM'!$A80,FALSE)</f>
        <v>8.697385659187331E-4</v>
      </c>
      <c r="BC80" s="38">
        <f>'Slovenia CoLUM'!BC80*HLOOKUP('Podravska CoLUM'!BC$50,SF,'Podravska CoLUM'!$A80,FALSE)</f>
        <v>2.4951000163193427E-4</v>
      </c>
      <c r="BD80" s="38">
        <f>'Slovenia CoLUM'!BD80*HLOOKUP('Podravska CoLUM'!BD$50,SF,'Podravska CoLUM'!$A80,FALSE)</f>
        <v>3.1381742291086783E-3</v>
      </c>
      <c r="BE80" s="38">
        <f>'Slovenia CoLUM'!BE80*HLOOKUP('Podravska CoLUM'!BE$50,SF,'Podravska CoLUM'!$A80,FALSE)</f>
        <v>1.4835439347761628E-4</v>
      </c>
      <c r="BF80" s="38">
        <f>'Slovenia CoLUM'!BF80*HLOOKUP('Podravska CoLUM'!BF$50,SF,'Podravska CoLUM'!$A80,FALSE)</f>
        <v>1.7578761097043142E-3</v>
      </c>
      <c r="BG80" s="55">
        <f>'Slovenia CoLUM'!BG80*HLOOKUP('Podravska CoLUM'!BG$50,SF,'Podravska CoLUM'!$A80,FALSE)</f>
        <v>2.6655719945013701E-2</v>
      </c>
      <c r="BH80" s="34">
        <f t="shared" ref="BH80:BH83" si="167">SUM(BB80:BG80)</f>
        <v>3.2819373244854975E-2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CoLUM'!E81*HLOOKUP('Podravska CoLUM'!E$50,SF,'Podravska CoLUM'!$A81,FALSE)</f>
        <v>5.5816040023006202E-3</v>
      </c>
      <c r="F81" s="30">
        <f>'Slovenia CoLUM'!F81*HLOOKUP('Podravska CoLUM'!F$50,SF,'Podravska CoLUM'!$A81,FALSE)</f>
        <v>1.7396865923275833E-3</v>
      </c>
      <c r="G81" s="30">
        <f>'Slovenia CoLUM'!G81*HLOOKUP('Podravska CoLUM'!G$50,SF,'Podravska CoLUM'!$A81,FALSE)</f>
        <v>1.6912809715060408E-2</v>
      </c>
      <c r="H81" s="30">
        <f>'Slovenia CoLUM'!H81*HLOOKUP('Podravska CoLUM'!H$50,SF,'Podravska CoLUM'!$A81,FALSE)</f>
        <v>1.0069416658975729E-3</v>
      </c>
      <c r="I81" s="30">
        <f>'Slovenia CoLUM'!I81*HLOOKUP('Podravska CoLUM'!I$50,SF,'Podravska CoLUM'!$A81,FALSE)</f>
        <v>1.1301284627380606E-2</v>
      </c>
      <c r="J81" s="57">
        <f>'Slovenia CoLUM'!J81*HLOOKUP('Podravska CoLUM'!J$50,SF,'Podravska CoLUM'!$A81,FALSE)</f>
        <v>0.42169819782193402</v>
      </c>
      <c r="K81" s="34">
        <f t="shared" si="141"/>
        <v>0.45824052442490082</v>
      </c>
      <c r="L81" s="49">
        <f>'Slovenia CoLUM'!L81*HLOOKUP('Podravska CoLUM'!L$50,SF,'Podravska CoLUM'!$A81,FALSE)</f>
        <v>4.9404208496365027E-3</v>
      </c>
      <c r="M81" s="30">
        <f>'Slovenia CoLUM'!M81*HLOOKUP('Podravska CoLUM'!M$50,SF,'Podravska CoLUM'!$A81,FALSE)</f>
        <v>1.5625308101368729E-3</v>
      </c>
      <c r="N81" s="30">
        <f>'Slovenia CoLUM'!N81*HLOOKUP('Podravska CoLUM'!N$50,SF,'Podravska CoLUM'!$A81,FALSE)</f>
        <v>1.8272112075976538E-2</v>
      </c>
      <c r="O81" s="30">
        <f>'Slovenia CoLUM'!O81*HLOOKUP('Podravska CoLUM'!O$50,SF,'Podravska CoLUM'!$A81,FALSE)</f>
        <v>9.8373330896407252E-4</v>
      </c>
      <c r="P81" s="30">
        <f>'Slovenia CoLUM'!P81*HLOOKUP('Podravska CoLUM'!P$50,SF,'Podravska CoLUM'!$A81,FALSE)</f>
        <v>1.1169363645997171E-2</v>
      </c>
      <c r="Q81" s="57">
        <f>'Slovenia CoLUM'!Q81*HLOOKUP('Podravska CoLUM'!Q$50,SF,'Podravska CoLUM'!$A81,FALSE)</f>
        <v>0.38638458662415887</v>
      </c>
      <c r="R81" s="34">
        <f t="shared" si="142"/>
        <v>0.42331274731487001</v>
      </c>
      <c r="S81" s="49">
        <f>'Slovenia CoLUM'!S81*HLOOKUP('Podravska CoLUM'!S$50,SF,'Podravska CoLUM'!$A81,FALSE)</f>
        <v>4.6484879896667051E-3</v>
      </c>
      <c r="T81" s="30">
        <f>'Slovenia CoLUM'!T81*HLOOKUP('Podravska CoLUM'!T$50,SF,'Podravska CoLUM'!$A81,FALSE)</f>
        <v>1.5366742519080608E-3</v>
      </c>
      <c r="U81" s="30">
        <f>'Slovenia CoLUM'!U81*HLOOKUP('Podravska CoLUM'!U$50,SF,'Podravska CoLUM'!$A81,FALSE)</f>
        <v>2.0161935675650854E-2</v>
      </c>
      <c r="V81" s="30">
        <f>'Slovenia CoLUM'!V81*HLOOKUP('Podravska CoLUM'!V$50,SF,'Podravska CoLUM'!$A81,FALSE)</f>
        <v>9.9308039633030833E-4</v>
      </c>
      <c r="W81" s="30">
        <f>'Slovenia CoLUM'!W81*HLOOKUP('Podravska CoLUM'!W$50,SF,'Podravska CoLUM'!$A81,FALSE)</f>
        <v>9.0482324962741206E-3</v>
      </c>
      <c r="X81" s="57">
        <f>'Slovenia CoLUM'!X81*HLOOKUP('Podravska CoLUM'!X$50,SF,'Podravska CoLUM'!$A81,FALSE)</f>
        <v>0.37506960106697307</v>
      </c>
      <c r="Y81" s="34">
        <f t="shared" si="143"/>
        <v>0.41145801187680314</v>
      </c>
      <c r="Z81" s="49">
        <f>'Slovenia CoLUM'!Z81*HLOOKUP('Podravska CoLUM'!Z$50,SF,'Podravska CoLUM'!$A81,FALSE)</f>
        <v>5.3372159045657081E-3</v>
      </c>
      <c r="AA81" s="30">
        <f>'Slovenia CoLUM'!AA81*HLOOKUP('Podravska CoLUM'!AA$50,SF,'Podravska CoLUM'!$A81,FALSE)</f>
        <v>1.5740015100516034E-3</v>
      </c>
      <c r="AB81" s="30">
        <f>'Slovenia CoLUM'!AB81*HLOOKUP('Podravska CoLUM'!AB$50,SF,'Podravska CoLUM'!$A81,FALSE)</f>
        <v>2.6435247933777151E-2</v>
      </c>
      <c r="AC81" s="30">
        <f>'Slovenia CoLUM'!AC81*HLOOKUP('Podravska CoLUM'!AC$50,SF,'Podravska CoLUM'!$A81,FALSE)</f>
        <v>1.0128394373392247E-3</v>
      </c>
      <c r="AD81" s="30">
        <f>'Slovenia CoLUM'!AD81*HLOOKUP('Podravska CoLUM'!AD$50,SF,'Podravska CoLUM'!$A81,FALSE)</f>
        <v>1.1779729205992481E-2</v>
      </c>
      <c r="AE81" s="57">
        <f>'Slovenia CoLUM'!AE81*HLOOKUP('Podravska CoLUM'!AE$50,SF,'Podravska CoLUM'!$A81,FALSE)</f>
        <v>0.34380003666669884</v>
      </c>
      <c r="AF81" s="34">
        <f t="shared" si="144"/>
        <v>0.38993907065842504</v>
      </c>
      <c r="AG81" s="49">
        <f>'Slovenia CoLUM'!AG81*HLOOKUP('Podravska CoLUM'!AG$50,SF,'Podravska CoLUM'!$A81,FALSE)</f>
        <v>5.4143010096204119E-3</v>
      </c>
      <c r="AH81" s="30">
        <f>'Slovenia CoLUM'!AH81*HLOOKUP('Podravska CoLUM'!AH$50,SF,'Podravska CoLUM'!$A81,FALSE)</f>
        <v>1.8368274718935456E-3</v>
      </c>
      <c r="AI81" s="30">
        <f>'Slovenia CoLUM'!AI81*HLOOKUP('Podravska CoLUM'!AI$50,SF,'Podravska CoLUM'!$A81,FALSE)</f>
        <v>2.761696170427258E-2</v>
      </c>
      <c r="AJ81" s="30">
        <f>'Slovenia CoLUM'!AJ81*HLOOKUP('Podravska CoLUM'!AJ$50,SF,'Podravska CoLUM'!$A81,FALSE)</f>
        <v>1.0021914156294475E-3</v>
      </c>
      <c r="AK81" s="30">
        <f>'Slovenia CoLUM'!AK81*HLOOKUP('Podravska CoLUM'!AK$50,SF,'Podravska CoLUM'!$A81,FALSE)</f>
        <v>1.1516997411636965E-2</v>
      </c>
      <c r="AL81" s="57">
        <f>'Slovenia CoLUM'!AL81*HLOOKUP('Podravska CoLUM'!AL$50,SF,'Podravska CoLUM'!$A81,FALSE)</f>
        <v>0.3704023617149616</v>
      </c>
      <c r="AM81" s="34">
        <f t="shared" si="145"/>
        <v>0.41778964072801456</v>
      </c>
      <c r="AN81" s="49">
        <f>'Slovenia CoLUM'!AN81*HLOOKUP('Podravska CoLUM'!AN$50,SF,'Podravska CoLUM'!$A81,FALSE)</f>
        <v>5.4044880101159721E-3</v>
      </c>
      <c r="AO81" s="30">
        <f>'Slovenia CoLUM'!AO81*HLOOKUP('Podravska CoLUM'!AO$50,SF,'Podravska CoLUM'!$A81,FALSE)</f>
        <v>1.7655146352094282E-3</v>
      </c>
      <c r="AP81" s="30">
        <f>'Slovenia CoLUM'!AP81*HLOOKUP('Podravska CoLUM'!AP$50,SF,'Podravska CoLUM'!$A81,FALSE)</f>
        <v>3.0946102157259767E-2</v>
      </c>
      <c r="AQ81" s="30">
        <f>'Slovenia CoLUM'!AQ81*HLOOKUP('Podravska CoLUM'!AQ$50,SF,'Podravska CoLUM'!$A81,FALSE)</f>
        <v>9.0924893468469757E-4</v>
      </c>
      <c r="AR81" s="30">
        <f>'Slovenia CoLUM'!AR81*HLOOKUP('Podravska CoLUM'!AR$50,SF,'Podravska CoLUM'!$A81,FALSE)</f>
        <v>1.154125555122653E-2</v>
      </c>
      <c r="AS81" s="57">
        <f>'Slovenia CoLUM'!AS81*HLOOKUP('Podravska CoLUM'!AS$50,SF,'Podravska CoLUM'!$A81,FALSE)</f>
        <v>0.38292785454765083</v>
      </c>
      <c r="AT81" s="34">
        <f t="shared" si="146"/>
        <v>0.4334944638361472</v>
      </c>
      <c r="AU81" s="49">
        <f>'Slovenia CoLUM'!AU81*HLOOKUP('Podravska CoLUM'!AU$50,SF,'Podravska CoLUM'!$A81,FALSE)</f>
        <v>5.3792825229359827E-3</v>
      </c>
      <c r="AV81" s="30">
        <f>'Slovenia CoLUM'!AV81*HLOOKUP('Podravska CoLUM'!AV$50,SF,'Podravska CoLUM'!$A81,FALSE)</f>
        <v>1.7572806162939345E-3</v>
      </c>
      <c r="AW81" s="30">
        <f>'Slovenia CoLUM'!AW81*HLOOKUP('Podravska CoLUM'!AW$50,SF,'Podravska CoLUM'!$A81,FALSE)</f>
        <v>3.0801775519891817E-2</v>
      </c>
      <c r="AX81" s="30">
        <f>'Slovenia CoLUM'!AX81*HLOOKUP('Podravska CoLUM'!AX$50,SF,'Podravska CoLUM'!$A81,FALSE)</f>
        <v>9.0500837344675671E-4</v>
      </c>
      <c r="AY81" s="30">
        <f>'Slovenia CoLUM'!AY81*HLOOKUP('Podravska CoLUM'!AY$50,SF,'Podravska CoLUM'!$A81,FALSE)</f>
        <v>1.1487429366712305E-2</v>
      </c>
      <c r="AZ81" s="57">
        <f>'Slovenia CoLUM'!AZ81*HLOOKUP('Podravska CoLUM'!AZ$50,SF,'Podravska CoLUM'!$A81,FALSE)</f>
        <v>0.38114195306899168</v>
      </c>
      <c r="BA81" s="34">
        <f t="shared" si="166"/>
        <v>0.43147272946827248</v>
      </c>
      <c r="BB81" s="49">
        <f>'Slovenia CoLUM'!BB81*HLOOKUP('Podravska CoLUM'!BB$50,SF,'Podravska CoLUM'!$A81,FALSE)</f>
        <v>5.3575040582692236E-3</v>
      </c>
      <c r="BC81" s="30">
        <f>'Slovenia CoLUM'!BC81*HLOOKUP('Podravska CoLUM'!BC$50,SF,'Podravska CoLUM'!$A81,FALSE)</f>
        <v>1.7501661221865214E-3</v>
      </c>
      <c r="BD81" s="30">
        <f>'Slovenia CoLUM'!BD81*HLOOKUP('Podravska CoLUM'!BD$50,SF,'Podravska CoLUM'!$A81,FALSE)</f>
        <v>3.0677072015851414E-2</v>
      </c>
      <c r="BE81" s="30">
        <f>'Slovenia CoLUM'!BE81*HLOOKUP('Podravska CoLUM'!BE$50,SF,'Podravska CoLUM'!$A81,FALSE)</f>
        <v>9.0134437312697538E-4</v>
      </c>
      <c r="BF81" s="30">
        <f>'Slovenia CoLUM'!BF81*HLOOKUP('Podravska CoLUM'!BF$50,SF,'Podravska CoLUM'!$A81,FALSE)</f>
        <v>1.1440921570643194E-2</v>
      </c>
      <c r="BG81" s="57">
        <f>'Slovenia CoLUM'!BG81*HLOOKUP('Podravska CoLUM'!BG$50,SF,'Podravska CoLUM'!$A81,FALSE)</f>
        <v>0.37959886874082327</v>
      </c>
      <c r="BH81" s="34">
        <f t="shared" si="167"/>
        <v>0.42972587688090058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CoLUM'!E82*HLOOKUP('Podravska CoLUM'!E$50,SF,'Podravska CoLUM'!$A82,FALSE)</f>
        <v>7.7500407001471433E-4</v>
      </c>
      <c r="F82" s="30">
        <f>'Slovenia CoLUM'!F82*HLOOKUP('Podravska CoLUM'!F$50,SF,'Podravska CoLUM'!$A82,FALSE)</f>
        <v>3.568469558552731E-4</v>
      </c>
      <c r="G82" s="30">
        <f>'Slovenia CoLUM'!G82*HLOOKUP('Podravska CoLUM'!G$50,SF,'Podravska CoLUM'!$A82,FALSE)</f>
        <v>2.1171927243580123E-3</v>
      </c>
      <c r="H82" s="30">
        <f>'Slovenia CoLUM'!H82*HLOOKUP('Podravska CoLUM'!H$50,SF,'Podravska CoLUM'!$A82,FALSE)</f>
        <v>1.4647193269994014E-4</v>
      </c>
      <c r="I82" s="30">
        <f>'Slovenia CoLUM'!I82*HLOOKUP('Podravska CoLUM'!I$50,SF,'Podravska CoLUM'!$A82,FALSE)</f>
        <v>1.5197255372870703E-3</v>
      </c>
      <c r="J82" s="57">
        <f>'Slovenia CoLUM'!J82*HLOOKUP('Podravska CoLUM'!J$50,SF,'Podravska CoLUM'!$A82,FALSE)</f>
        <v>7.3505633954800378E-2</v>
      </c>
      <c r="K82" s="34">
        <f t="shared" si="141"/>
        <v>7.8420875175015392E-2</v>
      </c>
      <c r="L82" s="49">
        <f>'Slovenia CoLUM'!L82*HLOOKUP('Podravska CoLUM'!L$50,SF,'Podravska CoLUM'!$A82,FALSE)</f>
        <v>6.8597597831656797E-4</v>
      </c>
      <c r="M82" s="30">
        <f>'Slovenia CoLUM'!M82*HLOOKUP('Podravska CoLUM'!M$50,SF,'Podravska CoLUM'!$A82,FALSE)</f>
        <v>3.2050851313477447E-4</v>
      </c>
      <c r="N82" s="30">
        <f>'Slovenia CoLUM'!N82*HLOOKUP('Podravska CoLUM'!N$50,SF,'Podravska CoLUM'!$A82,FALSE)</f>
        <v>2.2873539877565816E-3</v>
      </c>
      <c r="O82" s="30">
        <f>'Slovenia CoLUM'!O82*HLOOKUP('Podravska CoLUM'!O$50,SF,'Podravska CoLUM'!$A82,FALSE)</f>
        <v>1.4309599444058742E-4</v>
      </c>
      <c r="P82" s="30">
        <f>'Slovenia CoLUM'!P82*HLOOKUP('Podravska CoLUM'!P$50,SF,'Podravska CoLUM'!$A82,FALSE)</f>
        <v>1.5019856350615604E-3</v>
      </c>
      <c r="Q82" s="57">
        <f>'Slovenia CoLUM'!Q82*HLOOKUP('Podravska CoLUM'!Q$50,SF,'Podravska CoLUM'!$A82,FALSE)</f>
        <v>6.7350166865462927E-2</v>
      </c>
      <c r="R82" s="34">
        <f t="shared" si="142"/>
        <v>7.2289086974172995E-2</v>
      </c>
      <c r="S82" s="49">
        <f>'Slovenia CoLUM'!S82*HLOOKUP('Podravska CoLUM'!S$50,SF,'Podravska CoLUM'!$A82,FALSE)</f>
        <v>6.4544118678453333E-4</v>
      </c>
      <c r="T82" s="30">
        <f>'Slovenia CoLUM'!T82*HLOOKUP('Podravska CoLUM'!T$50,SF,'Podravska CoLUM'!$A82,FALSE)</f>
        <v>3.1520477961545078E-4</v>
      </c>
      <c r="U82" s="30">
        <f>'Slovenia CoLUM'!U82*HLOOKUP('Podravska CoLUM'!U$50,SF,'Podravska CoLUM'!$A82,FALSE)</f>
        <v>2.5239273805257125E-3</v>
      </c>
      <c r="V82" s="30">
        <f>'Slovenia CoLUM'!V82*HLOOKUP('Podravska CoLUM'!V$50,SF,'Podravska CoLUM'!$A82,FALSE)</f>
        <v>1.4445564217194581E-4</v>
      </c>
      <c r="W82" s="30">
        <f>'Slovenia CoLUM'!W82*HLOOKUP('Podravska CoLUM'!W$50,SF,'Podravska CoLUM'!$A82,FALSE)</f>
        <v>1.2167492851726947E-3</v>
      </c>
      <c r="X82" s="57">
        <f>'Slovenia CoLUM'!X82*HLOOKUP('Podravska CoLUM'!X$50,SF,'Podravska CoLUM'!$A82,FALSE)</f>
        <v>6.5377867266208936E-2</v>
      </c>
      <c r="Y82" s="34">
        <f t="shared" si="143"/>
        <v>7.0223645540479274E-2</v>
      </c>
      <c r="Z82" s="49">
        <f>'Slovenia CoLUM'!Z82*HLOOKUP('Podravska CoLUM'!Z$50,SF,'Podravska CoLUM'!$A82,FALSE)</f>
        <v>7.4107085470068591E-4</v>
      </c>
      <c r="AA82" s="30">
        <f>'Slovenia CoLUM'!AA82*HLOOKUP('Podravska CoLUM'!AA$50,SF,'Podravska CoLUM'!$A82,FALSE)</f>
        <v>3.2286139920296276E-4</v>
      </c>
      <c r="AB82" s="30">
        <f>'Slovenia CoLUM'!AB82*HLOOKUP('Podravska CoLUM'!AB$50,SF,'Podravska CoLUM'!$A82,FALSE)</f>
        <v>3.3092381180256942E-3</v>
      </c>
      <c r="AC82" s="30">
        <f>'Slovenia CoLUM'!AC82*HLOOKUP('Podravska CoLUM'!AC$50,SF,'Podravska CoLUM'!$A82,FALSE)</f>
        <v>1.4732983540765188E-4</v>
      </c>
      <c r="AD82" s="30">
        <f>'Slovenia CoLUM'!AD82*HLOOKUP('Podravska CoLUM'!AD$50,SF,'Podravska CoLUM'!$A82,FALSE)</f>
        <v>1.5840637491157858E-3</v>
      </c>
      <c r="AE82" s="57">
        <f>'Slovenia CoLUM'!AE82*HLOOKUP('Podravska CoLUM'!AE$50,SF,'Podravska CoLUM'!$A82,FALSE)</f>
        <v>5.992731242247408E-2</v>
      </c>
      <c r="AF82" s="34">
        <f t="shared" si="144"/>
        <v>6.6031876378926865E-2</v>
      </c>
      <c r="AG82" s="49">
        <f>'Slovenia CoLUM'!AG82*HLOOKUP('Podravska CoLUM'!AG$50,SF,'Podravska CoLUM'!$A82,FALSE)</f>
        <v>7.5177409880941961E-4</v>
      </c>
      <c r="AH82" s="30">
        <f>'Slovenia CoLUM'!AH82*HLOOKUP('Podravska CoLUM'!AH$50,SF,'Podravska CoLUM'!$A82,FALSE)</f>
        <v>3.7677262943067202E-4</v>
      </c>
      <c r="AI82" s="30">
        <f>'Slovenia CoLUM'!AI82*HLOOKUP('Podravska CoLUM'!AI$50,SF,'Podravska CoLUM'!$A82,FALSE)</f>
        <v>3.4571683460196106E-3</v>
      </c>
      <c r="AJ82" s="30">
        <f>'Slovenia CoLUM'!AJ82*HLOOKUP('Podravska CoLUM'!AJ$50,SF,'Podravska CoLUM'!$A82,FALSE)</f>
        <v>1.4578095092696874E-4</v>
      </c>
      <c r="AK82" s="30">
        <f>'Slovenia CoLUM'!AK82*HLOOKUP('Podravska CoLUM'!AK$50,SF,'Podravska CoLUM'!$A82,FALSE)</f>
        <v>1.548733233116573E-3</v>
      </c>
      <c r="AL82" s="57">
        <f>'Slovenia CoLUM'!AL82*HLOOKUP('Podravska CoLUM'!AL$50,SF,'Podravska CoLUM'!$A82,FALSE)</f>
        <v>6.4564327181948877E-2</v>
      </c>
      <c r="AM82" s="34">
        <f t="shared" si="145"/>
        <v>7.0844556440252116E-2</v>
      </c>
      <c r="AN82" s="49">
        <f>'Slovenia CoLUM'!AN82*HLOOKUP('Podravska CoLUM'!AN$50,SF,'Podravska CoLUM'!$A82,FALSE)</f>
        <v>7.5041156672153557E-4</v>
      </c>
      <c r="AO82" s="30">
        <f>'Slovenia CoLUM'!AO82*HLOOKUP('Podravska CoLUM'!AO$50,SF,'Podravska CoLUM'!$A82,FALSE)</f>
        <v>3.6214484026659936E-4</v>
      </c>
      <c r="AP82" s="30">
        <f>'Slovenia CoLUM'!AP82*HLOOKUP('Podravska CoLUM'!AP$50,SF,'Podravska CoLUM'!$A82,FALSE)</f>
        <v>3.8739194396687003E-3</v>
      </c>
      <c r="AQ82" s="30">
        <f>'Slovenia CoLUM'!AQ82*HLOOKUP('Podravska CoLUM'!AQ$50,SF,'Podravska CoLUM'!$A82,FALSE)</f>
        <v>1.322613347714786E-4</v>
      </c>
      <c r="AR82" s="30">
        <f>'Slovenia CoLUM'!AR82*HLOOKUP('Podravska CoLUM'!AR$50,SF,'Podravska CoLUM'!$A82,FALSE)</f>
        <v>1.5519953148565556E-3</v>
      </c>
      <c r="AS82" s="57">
        <f>'Slovenia CoLUM'!AS82*HLOOKUP('Podravska CoLUM'!AS$50,SF,'Podravska CoLUM'!$A82,FALSE)</f>
        <v>6.6747628642610746E-2</v>
      </c>
      <c r="AT82" s="34">
        <f t="shared" si="146"/>
        <v>7.3418361138895619E-2</v>
      </c>
      <c r="AU82" s="49">
        <f>'Slovenia CoLUM'!AU82*HLOOKUP('Podravska CoLUM'!AU$50,SF,'Podravska CoLUM'!$A82,FALSE)</f>
        <v>7.4691179225829169E-4</v>
      </c>
      <c r="AV82" s="30">
        <f>'Slovenia CoLUM'!AV82*HLOOKUP('Podravska CoLUM'!AV$50,SF,'Podravska CoLUM'!$A82,FALSE)</f>
        <v>3.6045586674837682E-4</v>
      </c>
      <c r="AW82" s="30">
        <f>'Slovenia CoLUM'!AW82*HLOOKUP('Podravska CoLUM'!AW$50,SF,'Podravska CoLUM'!$A82,FALSE)</f>
        <v>3.8558522283824335E-3</v>
      </c>
      <c r="AX82" s="30">
        <f>'Slovenia CoLUM'!AX82*HLOOKUP('Podravska CoLUM'!AX$50,SF,'Podravska CoLUM'!$A82,FALSE)</f>
        <v>1.316444934774004E-4</v>
      </c>
      <c r="AY82" s="30">
        <f>'Slovenia CoLUM'!AY82*HLOOKUP('Podravska CoLUM'!AY$50,SF,'Podravska CoLUM'!$A82,FALSE)</f>
        <v>1.5447571087695423E-3</v>
      </c>
      <c r="AZ82" s="57">
        <f>'Slovenia CoLUM'!AZ82*HLOOKUP('Podravska CoLUM'!AZ$50,SF,'Podravska CoLUM'!$A82,FALSE)</f>
        <v>6.6436330607552371E-2</v>
      </c>
      <c r="BA82" s="34">
        <f t="shared" si="166"/>
        <v>7.3075952097188424E-2</v>
      </c>
      <c r="BB82" s="49">
        <f>'Slovenia CoLUM'!BB82*HLOOKUP('Podravska CoLUM'!BB$50,SF,'Podravska CoLUM'!$A82,FALSE)</f>
        <v>7.4388785886056995E-4</v>
      </c>
      <c r="BC82" s="30">
        <f>'Slovenia CoLUM'!BC82*HLOOKUP('Podravska CoLUM'!BC$50,SF,'Podravska CoLUM'!$A82,FALSE)</f>
        <v>3.5899653173028913E-4</v>
      </c>
      <c r="BD82" s="30">
        <f>'Slovenia CoLUM'!BD82*HLOOKUP('Podravska CoLUM'!BD$50,SF,'Podravska CoLUM'!$A82,FALSE)</f>
        <v>3.8402414956949342E-3</v>
      </c>
      <c r="BE82" s="30">
        <f>'Slovenia CoLUM'!BE82*HLOOKUP('Podravska CoLUM'!BE$50,SF,'Podravska CoLUM'!$A82,FALSE)</f>
        <v>1.3111151999300961E-4</v>
      </c>
      <c r="BF82" s="30">
        <f>'Slovenia CoLUM'!BF82*HLOOKUP('Podravska CoLUM'!BF$50,SF,'Podravska CoLUM'!$A82,FALSE)</f>
        <v>1.5385030334409779E-3</v>
      </c>
      <c r="BG82" s="57">
        <f>'Slovenia CoLUM'!BG82*HLOOKUP('Podravska CoLUM'!BG$50,SF,'Podravska CoLUM'!$A82,FALSE)</f>
        <v>6.6167357696656368E-2</v>
      </c>
      <c r="BH82" s="34">
        <f t="shared" si="167"/>
        <v>7.2780098136376148E-2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CoLUM'!E83*HLOOKUP('Podravska CoLUM'!E$50,SF,'Podravska CoLUM'!$A83,FALSE)</f>
        <v>0</v>
      </c>
      <c r="F83" s="38">
        <f>'Slovenia CoLUM'!F83*HLOOKUP('Podravska CoLUM'!F$50,SF,'Podravska CoLUM'!$A83,FALSE)</f>
        <v>0</v>
      </c>
      <c r="G83" s="38">
        <f>'Slovenia CoLUM'!G83*HLOOKUP('Podravska CoLUM'!G$50,SF,'Podravska CoLUM'!$A83,FALSE)</f>
        <v>0</v>
      </c>
      <c r="H83" s="38">
        <f>'Slovenia CoLUM'!H83*HLOOKUP('Podravska CoLUM'!H$50,SF,'Podravska CoLUM'!$A83,FALSE)</f>
        <v>0</v>
      </c>
      <c r="I83" s="38">
        <f>'Slovenia CoLUM'!I83*HLOOKUP('Podravska CoLUM'!I$50,SF,'Podravska CoLUM'!$A83,FALSE)</f>
        <v>0</v>
      </c>
      <c r="J83" s="55">
        <f>'Slovenia CoLUM'!J83*HLOOKUP('Podravska CoLUM'!J$50,SF,'Podravska CoLUM'!$A83,FALSE)</f>
        <v>0.45497564507113653</v>
      </c>
      <c r="K83" s="34">
        <f t="shared" si="141"/>
        <v>0.45497564507113653</v>
      </c>
      <c r="L83" s="47">
        <f>'Slovenia CoLUM'!L83*HLOOKUP('Podravska CoLUM'!L$50,SF,'Podravska CoLUM'!$A83,FALSE)</f>
        <v>0</v>
      </c>
      <c r="M83" s="38">
        <f>'Slovenia CoLUM'!M83*HLOOKUP('Podravska CoLUM'!M$50,SF,'Podravska CoLUM'!$A83,FALSE)</f>
        <v>0</v>
      </c>
      <c r="N83" s="38">
        <f>'Slovenia CoLUM'!N83*HLOOKUP('Podravska CoLUM'!N$50,SF,'Podravska CoLUM'!$A83,FALSE)</f>
        <v>0</v>
      </c>
      <c r="O83" s="38">
        <f>'Slovenia CoLUM'!O83*HLOOKUP('Podravska CoLUM'!O$50,SF,'Podravska CoLUM'!$A83,FALSE)</f>
        <v>0</v>
      </c>
      <c r="P83" s="38">
        <f>'Slovenia CoLUM'!P83*HLOOKUP('Podravska CoLUM'!P$50,SF,'Podravska CoLUM'!$A83,FALSE)</f>
        <v>0</v>
      </c>
      <c r="Q83" s="55">
        <f>'Slovenia CoLUM'!Q83*HLOOKUP('Podravska CoLUM'!Q$50,SF,'Podravska CoLUM'!$A83,FALSE)</f>
        <v>0.41687533276844219</v>
      </c>
      <c r="R83" s="34">
        <f t="shared" si="142"/>
        <v>0.41687533276844219</v>
      </c>
      <c r="S83" s="47">
        <f>'Slovenia CoLUM'!S83*HLOOKUP('Podravska CoLUM'!S$50,SF,'Podravska CoLUM'!$A83,FALSE)</f>
        <v>0</v>
      </c>
      <c r="T83" s="38">
        <f>'Slovenia CoLUM'!T83*HLOOKUP('Podravska CoLUM'!T$50,SF,'Podravska CoLUM'!$A83,FALSE)</f>
        <v>0</v>
      </c>
      <c r="U83" s="38">
        <f>'Slovenia CoLUM'!U83*HLOOKUP('Podravska CoLUM'!U$50,SF,'Podravska CoLUM'!$A83,FALSE)</f>
        <v>0</v>
      </c>
      <c r="V83" s="38">
        <f>'Slovenia CoLUM'!V83*HLOOKUP('Podravska CoLUM'!V$50,SF,'Podravska CoLUM'!$A83,FALSE)</f>
        <v>0</v>
      </c>
      <c r="W83" s="38">
        <f>'Slovenia CoLUM'!W83*HLOOKUP('Podravska CoLUM'!W$50,SF,'Podravska CoLUM'!$A83,FALSE)</f>
        <v>0</v>
      </c>
      <c r="X83" s="55">
        <f>'Slovenia CoLUM'!X83*HLOOKUP('Podravska CoLUM'!X$50,SF,'Podravska CoLUM'!$A83,FALSE)</f>
        <v>0.40466744836333735</v>
      </c>
      <c r="Y83" s="34">
        <f t="shared" si="143"/>
        <v>0.40466744836333735</v>
      </c>
      <c r="Z83" s="47">
        <f>'Slovenia CoLUM'!Z83*HLOOKUP('Podravska CoLUM'!Z$50,SF,'Podravska CoLUM'!$A83,FALSE)</f>
        <v>0</v>
      </c>
      <c r="AA83" s="38">
        <f>'Slovenia CoLUM'!AA83*HLOOKUP('Podravska CoLUM'!AA$50,SF,'Podravska CoLUM'!$A83,FALSE)</f>
        <v>0</v>
      </c>
      <c r="AB83" s="38">
        <f>'Slovenia CoLUM'!AB83*HLOOKUP('Podravska CoLUM'!AB$50,SF,'Podravska CoLUM'!$A83,FALSE)</f>
        <v>0</v>
      </c>
      <c r="AC83" s="38">
        <f>'Slovenia CoLUM'!AC83*HLOOKUP('Podravska CoLUM'!AC$50,SF,'Podravska CoLUM'!$A83,FALSE)</f>
        <v>0</v>
      </c>
      <c r="AD83" s="38">
        <f>'Slovenia CoLUM'!AD83*HLOOKUP('Podravska CoLUM'!AD$50,SF,'Podravska CoLUM'!$A83,FALSE)</f>
        <v>0</v>
      </c>
      <c r="AE83" s="55">
        <f>'Slovenia CoLUM'!AE83*HLOOKUP('Podravska CoLUM'!AE$50,SF,'Podravska CoLUM'!$A83,FALSE)</f>
        <v>0.37093031050600261</v>
      </c>
      <c r="AF83" s="34">
        <f t="shared" si="144"/>
        <v>0.37093031050600261</v>
      </c>
      <c r="AG83" s="47">
        <f>'Slovenia CoLUM'!AG83*HLOOKUP('Podravska CoLUM'!AG$50,SF,'Podravska CoLUM'!$A83,FALSE)</f>
        <v>0</v>
      </c>
      <c r="AH83" s="38">
        <f>'Slovenia CoLUM'!AH83*HLOOKUP('Podravska CoLUM'!AH$50,SF,'Podravska CoLUM'!$A83,FALSE)</f>
        <v>0</v>
      </c>
      <c r="AI83" s="38">
        <f>'Slovenia CoLUM'!AI83*HLOOKUP('Podravska CoLUM'!AI$50,SF,'Podravska CoLUM'!$A83,FALSE)</f>
        <v>0</v>
      </c>
      <c r="AJ83" s="38">
        <f>'Slovenia CoLUM'!AJ83*HLOOKUP('Podravska CoLUM'!AJ$50,SF,'Podravska CoLUM'!$A83,FALSE)</f>
        <v>0</v>
      </c>
      <c r="AK83" s="38">
        <f>'Slovenia CoLUM'!AK83*HLOOKUP('Podravska CoLUM'!AK$50,SF,'Podravska CoLUM'!$A83,FALSE)</f>
        <v>0</v>
      </c>
      <c r="AL83" s="55">
        <f>'Slovenia CoLUM'!AL83*HLOOKUP('Podravska CoLUM'!AL$50,SF,'Podravska CoLUM'!$A83,FALSE)</f>
        <v>0.39963190340286436</v>
      </c>
      <c r="AM83" s="34">
        <f t="shared" si="145"/>
        <v>0.39963190340286436</v>
      </c>
      <c r="AN83" s="47">
        <f>'Slovenia CoLUM'!AN83*HLOOKUP('Podravska CoLUM'!AN$50,SF,'Podravska CoLUM'!$A83,FALSE)</f>
        <v>0</v>
      </c>
      <c r="AO83" s="38">
        <f>'Slovenia CoLUM'!AO83*HLOOKUP('Podravska CoLUM'!AO$50,SF,'Podravska CoLUM'!$A83,FALSE)</f>
        <v>0</v>
      </c>
      <c r="AP83" s="38">
        <f>'Slovenia CoLUM'!AP83*HLOOKUP('Podravska CoLUM'!AP$50,SF,'Podravska CoLUM'!$A83,FALSE)</f>
        <v>0</v>
      </c>
      <c r="AQ83" s="38">
        <f>'Slovenia CoLUM'!AQ83*HLOOKUP('Podravska CoLUM'!AQ$50,SF,'Podravska CoLUM'!$A83,FALSE)</f>
        <v>0</v>
      </c>
      <c r="AR83" s="38">
        <f>'Slovenia CoLUM'!AR83*HLOOKUP('Podravska CoLUM'!AR$50,SF,'Podravska CoLUM'!$A83,FALSE)</f>
        <v>0</v>
      </c>
      <c r="AS83" s="55">
        <f>'Slovenia CoLUM'!AS83*HLOOKUP('Podravska CoLUM'!AS$50,SF,'Podravska CoLUM'!$A83,FALSE)</f>
        <v>0.4131458197791279</v>
      </c>
      <c r="AT83" s="34">
        <f t="shared" si="146"/>
        <v>0.4131458197791279</v>
      </c>
      <c r="AU83" s="47">
        <f>'Slovenia CoLUM'!AU83*HLOOKUP('Podravska CoLUM'!AU$50,SF,'Podravska CoLUM'!$A83,FALSE)</f>
        <v>0</v>
      </c>
      <c r="AV83" s="38">
        <f>'Slovenia CoLUM'!AV83*HLOOKUP('Podravska CoLUM'!AV$50,SF,'Podravska CoLUM'!$A83,FALSE)</f>
        <v>0</v>
      </c>
      <c r="AW83" s="38">
        <f>'Slovenia CoLUM'!AW83*HLOOKUP('Podravska CoLUM'!AW$50,SF,'Podravska CoLUM'!$A83,FALSE)</f>
        <v>0</v>
      </c>
      <c r="AX83" s="38">
        <f>'Slovenia CoLUM'!AX83*HLOOKUP('Podravska CoLUM'!AX$50,SF,'Podravska CoLUM'!$A83,FALSE)</f>
        <v>0</v>
      </c>
      <c r="AY83" s="38">
        <f>'Slovenia CoLUM'!AY83*HLOOKUP('Podravska CoLUM'!AY$50,SF,'Podravska CoLUM'!$A83,FALSE)</f>
        <v>0</v>
      </c>
      <c r="AZ83" s="55">
        <f>'Slovenia CoLUM'!AZ83*HLOOKUP('Podravska CoLUM'!AZ$50,SF,'Podravska CoLUM'!$A83,FALSE)</f>
        <v>0.41121898755294534</v>
      </c>
      <c r="BA83" s="34">
        <f t="shared" si="166"/>
        <v>0.41121898755294534</v>
      </c>
      <c r="BB83" s="47">
        <f>'Slovenia CoLUM'!BB83*HLOOKUP('Podravska CoLUM'!BB$50,SF,'Podravska CoLUM'!$A83,FALSE)</f>
        <v>0</v>
      </c>
      <c r="BC83" s="38">
        <f>'Slovenia CoLUM'!BC83*HLOOKUP('Podravska CoLUM'!BC$50,SF,'Podravska CoLUM'!$A83,FALSE)</f>
        <v>0</v>
      </c>
      <c r="BD83" s="38">
        <f>'Slovenia CoLUM'!BD83*HLOOKUP('Podravska CoLUM'!BD$50,SF,'Podravska CoLUM'!$A83,FALSE)</f>
        <v>0</v>
      </c>
      <c r="BE83" s="38">
        <f>'Slovenia CoLUM'!BE83*HLOOKUP('Podravska CoLUM'!BE$50,SF,'Podravska CoLUM'!$A83,FALSE)</f>
        <v>0</v>
      </c>
      <c r="BF83" s="38">
        <f>'Slovenia CoLUM'!BF83*HLOOKUP('Podravska CoLUM'!BF$50,SF,'Podravska CoLUM'!$A83,FALSE)</f>
        <v>0</v>
      </c>
      <c r="BG83" s="55">
        <f>'Slovenia CoLUM'!BG83*HLOOKUP('Podravska CoLUM'!BG$50,SF,'Podravska CoLUM'!$A83,FALSE)</f>
        <v>0.4095541338940164</v>
      </c>
      <c r="BH83" s="34">
        <f t="shared" si="167"/>
        <v>0.4095541338940164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1.1569416200114957E-2</v>
      </c>
      <c r="F84" s="39">
        <f t="shared" ref="F84:BH84" si="168">SUM(F85:F87)</f>
        <v>1.6672025644893511E-3</v>
      </c>
      <c r="G84" s="39">
        <f t="shared" si="168"/>
        <v>4.6416490824631252E-3</v>
      </c>
      <c r="H84" s="39">
        <f t="shared" si="168"/>
        <v>1.1351056753855268E-3</v>
      </c>
      <c r="I84" s="39">
        <f t="shared" si="168"/>
        <v>2.3598699885532511E-3</v>
      </c>
      <c r="J84" s="56">
        <f t="shared" si="168"/>
        <v>3.9412754381239985E-2</v>
      </c>
      <c r="K84" s="35">
        <f t="shared" si="168"/>
        <v>6.0785997892246195E-2</v>
      </c>
      <c r="L84" s="48">
        <f t="shared" si="168"/>
        <v>1.0254632805738009E-2</v>
      </c>
      <c r="M84" s="39">
        <f t="shared" si="168"/>
        <v>1.4995111089201743E-3</v>
      </c>
      <c r="N84" s="39">
        <f t="shared" si="168"/>
        <v>5.0216800219301683E-3</v>
      </c>
      <c r="O84" s="39">
        <f t="shared" si="168"/>
        <v>1.1104860436182296E-3</v>
      </c>
      <c r="P84" s="39">
        <f t="shared" si="168"/>
        <v>2.3355675879068653E-3</v>
      </c>
      <c r="Q84" s="56">
        <f t="shared" si="168"/>
        <v>3.6162511106868127E-2</v>
      </c>
      <c r="R84" s="35">
        <f t="shared" si="168"/>
        <v>5.6384388674981571E-2</v>
      </c>
      <c r="S84" s="48">
        <f t="shared" si="168"/>
        <v>9.6565875045208499E-3</v>
      </c>
      <c r="T84" s="39">
        <f t="shared" si="168"/>
        <v>1.4759060444878981E-3</v>
      </c>
      <c r="U84" s="39">
        <f t="shared" si="168"/>
        <v>5.5455970465736045E-3</v>
      </c>
      <c r="V84" s="39">
        <f t="shared" si="168"/>
        <v>1.1219562854905261E-3</v>
      </c>
      <c r="W84" s="39">
        <f t="shared" si="168"/>
        <v>1.893579570069246E-3</v>
      </c>
      <c r="X84" s="56">
        <f t="shared" si="168"/>
        <v>3.5132289440142857E-2</v>
      </c>
      <c r="Y84" s="35">
        <f t="shared" si="168"/>
        <v>5.4825915891284979E-2</v>
      </c>
      <c r="Z84" s="48">
        <f t="shared" si="168"/>
        <v>1.1094109144253796E-2</v>
      </c>
      <c r="AA84" s="39">
        <f t="shared" si="168"/>
        <v>1.5126823417989227E-3</v>
      </c>
      <c r="AB84" s="39">
        <f t="shared" si="168"/>
        <v>7.2755389227732274E-3</v>
      </c>
      <c r="AC84" s="39">
        <f t="shared" si="168"/>
        <v>1.1449798029494005E-3</v>
      </c>
      <c r="AD84" s="39">
        <f t="shared" si="168"/>
        <v>2.46672542672992E-3</v>
      </c>
      <c r="AE84" s="56">
        <f t="shared" si="168"/>
        <v>3.2223016951849127E-2</v>
      </c>
      <c r="AF84" s="35">
        <f t="shared" si="168"/>
        <v>5.5717052590354393E-2</v>
      </c>
      <c r="AG84" s="48">
        <f t="shared" si="168"/>
        <v>1.1263995585829651E-2</v>
      </c>
      <c r="AH84" s="39">
        <f t="shared" si="168"/>
        <v>1.766783646834211E-3</v>
      </c>
      <c r="AI84" s="39">
        <f t="shared" si="168"/>
        <v>7.6072920647443001E-3</v>
      </c>
      <c r="AJ84" s="39">
        <f t="shared" si="168"/>
        <v>1.1339145112188183E-3</v>
      </c>
      <c r="AK84" s="39">
        <f t="shared" si="168"/>
        <v>2.4137772232784476E-3</v>
      </c>
      <c r="AL84" s="56">
        <f t="shared" si="168"/>
        <v>3.4746130012134495E-2</v>
      </c>
      <c r="AM84" s="35">
        <f t="shared" si="168"/>
        <v>5.8931893044039924E-2</v>
      </c>
      <c r="AN84" s="48">
        <f t="shared" si="168"/>
        <v>1.1242712060794635E-2</v>
      </c>
      <c r="AO84" s="39">
        <f t="shared" si="168"/>
        <v>1.6980590243795858E-3</v>
      </c>
      <c r="AP84" s="39">
        <f t="shared" si="168"/>
        <v>8.5236695225964308E-3</v>
      </c>
      <c r="AQ84" s="39">
        <f t="shared" si="168"/>
        <v>1.0286766720928823E-3</v>
      </c>
      <c r="AR84" s="39">
        <f t="shared" si="168"/>
        <v>2.4186745156125262E-3</v>
      </c>
      <c r="AS84" s="56">
        <f t="shared" si="168"/>
        <v>3.5918327606767206E-2</v>
      </c>
      <c r="AT84" s="48">
        <f t="shared" si="168"/>
        <v>6.0830119402243261E-2</v>
      </c>
      <c r="AU84" s="48">
        <f t="shared" si="168"/>
        <v>1.1179575067458694E-2</v>
      </c>
      <c r="AV84" s="39">
        <f t="shared" si="168"/>
        <v>1.6885230386915638E-3</v>
      </c>
      <c r="AW84" s="39">
        <f t="shared" si="168"/>
        <v>8.4758021696894233E-3</v>
      </c>
      <c r="AX84" s="39">
        <f t="shared" si="168"/>
        <v>1.0228998139967605E-3</v>
      </c>
      <c r="AY84" s="39">
        <f t="shared" si="168"/>
        <v>2.4050916864919126E-3</v>
      </c>
      <c r="AZ84" s="56">
        <f t="shared" si="168"/>
        <v>3.571661691645657E-2</v>
      </c>
      <c r="BA84" s="48">
        <f t="shared" si="168"/>
        <v>6.0488508692784916E-2</v>
      </c>
      <c r="BB84" s="48">
        <f t="shared" si="168"/>
        <v>1.1130333554774432E-2</v>
      </c>
      <c r="BC84" s="39">
        <f t="shared" si="168"/>
        <v>1.6810857767092712E-3</v>
      </c>
      <c r="BD84" s="39">
        <f t="shared" si="168"/>
        <v>8.4384696845520493E-3</v>
      </c>
      <c r="BE84" s="39">
        <f t="shared" si="168"/>
        <v>1.0183943534706028E-3</v>
      </c>
      <c r="BF84" s="39">
        <f t="shared" si="168"/>
        <v>2.3944982290418229E-3</v>
      </c>
      <c r="BG84" s="56">
        <f t="shared" si="168"/>
        <v>3.5559299645064928E-2</v>
      </c>
      <c r="BH84" s="48">
        <f t="shared" si="168"/>
        <v>6.0222081243613113E-2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CoLUM'!E85*HLOOKUP('Podravska CoLUM'!E$50,SF,'Podravska CoLUM'!$A85,FALSE)</f>
        <v>5.9566338557998217E-5</v>
      </c>
      <c r="F85" s="38">
        <f>'Slovenia CoLUM'!F85*HLOOKUP('Podravska CoLUM'!F$50,SF,'Podravska CoLUM'!$A85,FALSE)</f>
        <v>1.5846780692167654E-5</v>
      </c>
      <c r="G85" s="38">
        <f>'Slovenia CoLUM'!G85*HLOOKUP('Podravska CoLUM'!G$50,SF,'Podravska CoLUM'!$A85,FALSE)</f>
        <v>1.580151458437206E-4</v>
      </c>
      <c r="H85" s="38">
        <f>'Slovenia CoLUM'!H85*HLOOKUP('Podravska CoLUM'!H$50,SF,'Podravska CoLUM'!$A85,FALSE)</f>
        <v>8.2848917037963009E-6</v>
      </c>
      <c r="I85" s="38">
        <f>'Slovenia CoLUM'!I85*HLOOKUP('Podravska CoLUM'!I$50,SF,'Podravska CoLUM'!$A85,FALSE)</f>
        <v>8.8155063011325431E-5</v>
      </c>
      <c r="J85" s="55">
        <f>'Slovenia CoLUM'!J85*HLOOKUP('Podravska CoLUM'!J$50,SF,'Podravska CoLUM'!$A85,FALSE)</f>
        <v>1.180134387295998E-3</v>
      </c>
      <c r="K85" s="34">
        <f t="shared" si="141"/>
        <v>1.5100026071050063E-3</v>
      </c>
      <c r="L85" s="47">
        <f>'Slovenia CoLUM'!L85*HLOOKUP('Podravska CoLUM'!L$50,SF,'Podravska CoLUM'!$A85,FALSE)</f>
        <v>5.2797039965463111E-5</v>
      </c>
      <c r="M85" s="38">
        <f>'Slovenia CoLUM'!M85*HLOOKUP('Podravska CoLUM'!M$50,SF,'Podravska CoLUM'!$A85,FALSE)</f>
        <v>1.425287136347787E-5</v>
      </c>
      <c r="N85" s="38">
        <f>'Slovenia CoLUM'!N85*HLOOKUP('Podravska CoLUM'!N$50,SF,'Podravska CoLUM'!$A85,FALSE)</f>
        <v>1.7095249704329575E-4</v>
      </c>
      <c r="O85" s="38">
        <f>'Slovenia CoLUM'!O85*HLOOKUP('Podravska CoLUM'!O$50,SF,'Podravska CoLUM'!$A85,FALSE)</f>
        <v>8.1051983171782492E-6</v>
      </c>
      <c r="P85" s="38">
        <f>'Slovenia CoLUM'!P85*HLOOKUP('Podravska CoLUM'!P$50,SF,'Podravska CoLUM'!$A85,FALSE)</f>
        <v>8.7247225007240298E-5</v>
      </c>
      <c r="Q85" s="55">
        <f>'Slovenia CoLUM'!Q85*HLOOKUP('Podravska CoLUM'!Q$50,SF,'Podravska CoLUM'!$A85,FALSE)</f>
        <v>1.0828124945386241E-3</v>
      </c>
      <c r="R85" s="34">
        <f t="shared" si="142"/>
        <v>1.4161673262352793E-3</v>
      </c>
      <c r="S85" s="47">
        <f>'Slovenia CoLUM'!S85*HLOOKUP('Podravska CoLUM'!S$50,SF,'Podravska CoLUM'!$A85,FALSE)</f>
        <v>4.971794174052697E-5</v>
      </c>
      <c r="T85" s="38">
        <f>'Slovenia CoLUM'!T85*HLOOKUP('Podravska CoLUM'!T$50,SF,'Podravska CoLUM'!$A85,FALSE)</f>
        <v>1.4028504938395414E-5</v>
      </c>
      <c r="U85" s="38">
        <f>'Slovenia CoLUM'!U85*HLOOKUP('Podravska CoLUM'!U$50,SF,'Podravska CoLUM'!$A85,FALSE)</f>
        <v>1.8878814631110067E-4</v>
      </c>
      <c r="V85" s="38">
        <f>'Slovenia CoLUM'!V85*HLOOKUP('Podravska CoLUM'!V$50,SF,'Podravska CoLUM'!$A85,FALSE)</f>
        <v>8.1889171407107347E-6</v>
      </c>
      <c r="W85" s="38">
        <f>'Slovenia CoLUM'!W85*HLOOKUP('Podravska CoLUM'!W$50,SF,'Podravska CoLUM'!$A85,FALSE)</f>
        <v>7.0736365615951029E-5</v>
      </c>
      <c r="X85" s="55">
        <f>'Slovenia CoLUM'!X85*HLOOKUP('Podravska CoLUM'!X$50,SF,'Podravska CoLUM'!$A85,FALSE)</f>
        <v>1.0519646120567391E-3</v>
      </c>
      <c r="Y85" s="34">
        <f t="shared" si="143"/>
        <v>1.383424487803424E-3</v>
      </c>
      <c r="Z85" s="47">
        <f>'Slovenia CoLUM'!Z85*HLOOKUP('Podravska CoLUM'!Z$50,SF,'Podravska CoLUM'!$A85,FALSE)</f>
        <v>5.7119170911963476E-5</v>
      </c>
      <c r="AA85" s="38">
        <f>'Slovenia CoLUM'!AA85*HLOOKUP('Podravska CoLUM'!AA$50,SF,'Podravska CoLUM'!$A85,FALSE)</f>
        <v>1.4378064092496312E-5</v>
      </c>
      <c r="AB85" s="38">
        <f>'Slovenia CoLUM'!AB85*HLOOKUP('Podravska CoLUM'!AB$50,SF,'Podravska CoLUM'!$A85,FALSE)</f>
        <v>2.4768036608308384E-4</v>
      </c>
      <c r="AC85" s="38">
        <f>'Slovenia CoLUM'!AC85*HLOOKUP('Podravska CoLUM'!AC$50,SF,'Podravska CoLUM'!$A85,FALSE)</f>
        <v>8.3569608329620702E-6</v>
      </c>
      <c r="AD85" s="38">
        <f>'Slovenia CoLUM'!AD85*HLOOKUP('Podravska CoLUM'!AD$50,SF,'Podravska CoLUM'!$A85,FALSE)</f>
        <v>9.2146743879872734E-5</v>
      </c>
      <c r="AE85" s="55">
        <f>'Slovenia CoLUM'!AE85*HLOOKUP('Podravska CoLUM'!AE$50,SF,'Podravska CoLUM'!$A85,FALSE)</f>
        <v>9.6485239269142938E-4</v>
      </c>
      <c r="AF85" s="34">
        <f t="shared" si="144"/>
        <v>1.3845336984918079E-3</v>
      </c>
      <c r="AG85" s="47">
        <f>'Slovenia CoLUM'!AG85*HLOOKUP('Podravska CoLUM'!AG$50,SF,'Podravska CoLUM'!$A85,FALSE)</f>
        <v>5.7993848866346442E-5</v>
      </c>
      <c r="AH85" s="38">
        <f>'Slovenia CoLUM'!AH85*HLOOKUP('Podravska CoLUM'!AH$50,SF,'Podravska CoLUM'!$A85,FALSE)</f>
        <v>1.6793300093360541E-5</v>
      </c>
      <c r="AI85" s="38">
        <f>'Slovenia CoLUM'!AI85*HLOOKUP('Podravska CoLUM'!AI$50,SF,'Podravska CoLUM'!$A85,FALSE)</f>
        <v>2.5897420156727229E-4</v>
      </c>
      <c r="AJ85" s="38">
        <f>'Slovenia CoLUM'!AJ85*HLOOKUP('Podravska CoLUM'!AJ$50,SF,'Podravska CoLUM'!$A85,FALSE)</f>
        <v>8.2761976532452215E-6</v>
      </c>
      <c r="AK85" s="38">
        <f>'Slovenia CoLUM'!AK85*HLOOKUP('Podravska CoLUM'!AK$50,SF,'Podravska CoLUM'!$A85,FALSE)</f>
        <v>9.0168816182905679E-5</v>
      </c>
      <c r="AL85" s="55">
        <f>'Slovenia CoLUM'!AL85*HLOOKUP('Podravska CoLUM'!AL$50,SF,'Podravska CoLUM'!$A85,FALSE)</f>
        <v>1.0404018571281437E-3</v>
      </c>
      <c r="AM85" s="34">
        <f t="shared" si="145"/>
        <v>1.4726082214912739E-3</v>
      </c>
      <c r="AN85" s="47">
        <f>'Slovenia CoLUM'!AN85*HLOOKUP('Podravska CoLUM'!AN$50,SF,'Podravska CoLUM'!$A85,FALSE)</f>
        <v>5.7884268431515931E-5</v>
      </c>
      <c r="AO85" s="38">
        <f>'Slovenia CoLUM'!AO85*HLOOKUP('Podravska CoLUM'!AO$50,SF,'Podravska CoLUM'!$A85,FALSE)</f>
        <v>1.6140071719444228E-5</v>
      </c>
      <c r="AP85" s="38">
        <f>'Slovenia CoLUM'!AP85*HLOOKUP('Podravska CoLUM'!AP$50,SF,'Podravska CoLUM'!$A85,FALSE)</f>
        <v>2.9017033791404708E-4</v>
      </c>
      <c r="AQ85" s="38">
        <f>'Slovenia CoLUM'!AQ85*HLOOKUP('Podravska CoLUM'!AQ$50,SF,'Podravska CoLUM'!$A85,FALSE)</f>
        <v>7.5080893447357113E-6</v>
      </c>
      <c r="AR85" s="38">
        <f>'Slovenia CoLUM'!AR85*HLOOKUP('Podravska CoLUM'!AR$50,SF,'Podravska CoLUM'!$A85,FALSE)</f>
        <v>9.0351758936697019E-5</v>
      </c>
      <c r="AS85" s="55">
        <f>'Slovenia CoLUM'!AS85*HLOOKUP('Podravska CoLUM'!AS$50,SF,'Podravska CoLUM'!$A85,FALSE)</f>
        <v>1.0755009186337297E-3</v>
      </c>
      <c r="AT85" s="34">
        <f t="shared" si="146"/>
        <v>1.5375554449801696E-3</v>
      </c>
      <c r="AU85" s="47">
        <f>'Slovenia CoLUM'!AU85*HLOOKUP('Podravska CoLUM'!AU$50,SF,'Podravska CoLUM'!$A85,FALSE)</f>
        <v>5.7559201076730593E-5</v>
      </c>
      <c r="AV85" s="38">
        <f>'Slovenia CoLUM'!AV85*HLOOKUP('Podravska CoLUM'!AV$50,SF,'Podravska CoLUM'!$A85,FALSE)</f>
        <v>1.6049432059273126E-5</v>
      </c>
      <c r="AW85" s="38">
        <f>'Slovenia CoLUM'!AW85*HLOOKUP('Podravska CoLUM'!AW$50,SF,'Podravska CoLUM'!$A85,FALSE)</f>
        <v>2.885407949183628E-4</v>
      </c>
      <c r="AX85" s="38">
        <f>'Slovenia CoLUM'!AX85*HLOOKUP('Podravska CoLUM'!AX$50,SF,'Podravska CoLUM'!$A85,FALSE)</f>
        <v>7.4659253024333925E-6</v>
      </c>
      <c r="AY85" s="38">
        <f>'Slovenia CoLUM'!AY85*HLOOKUP('Podravska CoLUM'!AY$50,SF,'Podravska CoLUM'!$A85,FALSE)</f>
        <v>8.9844360155065997E-5</v>
      </c>
      <c r="AZ85" s="55">
        <f>'Slovenia CoLUM'!AZ85*HLOOKUP('Podravska CoLUM'!AZ$50,SF,'Podravska CoLUM'!$A85,FALSE)</f>
        <v>1.0694611042219246E-3</v>
      </c>
      <c r="BA85" s="34">
        <f t="shared" ref="BA85:BA87" si="169">SUM(AU85:AZ85)</f>
        <v>1.5289208177337904E-3</v>
      </c>
      <c r="BB85" s="47">
        <f>'Slovenia CoLUM'!BB85*HLOOKUP('Podravska CoLUM'!BB$50,SF,'Podravska CoLUM'!$A85,FALSE)</f>
        <v>5.7305676044444995E-5</v>
      </c>
      <c r="BC85" s="38">
        <f>'Slovenia CoLUM'!BC85*HLOOKUP('Podravska CoLUM'!BC$50,SF,'Podravska CoLUM'!$A85,FALSE)</f>
        <v>1.5978740793500193E-5</v>
      </c>
      <c r="BD85" s="38">
        <f>'Slovenia CoLUM'!BD85*HLOOKUP('Podravska CoLUM'!BD$50,SF,'Podravska CoLUM'!$A85,FALSE)</f>
        <v>2.8726988925985872E-4</v>
      </c>
      <c r="BE85" s="38">
        <f>'Slovenia CoLUM'!BE85*HLOOKUP('Podravska CoLUM'!BE$50,SF,'Podravska CoLUM'!$A85,FALSE)</f>
        <v>7.4330409170018075E-6</v>
      </c>
      <c r="BF85" s="38">
        <f>'Slovenia CoLUM'!BF85*HLOOKUP('Podravska CoLUM'!BF$50,SF,'Podravska CoLUM'!$A85,FALSE)</f>
        <v>8.9448632037182155E-5</v>
      </c>
      <c r="BG85" s="55">
        <f>'Slovenia CoLUM'!BG85*HLOOKUP('Podravska CoLUM'!BG$50,SF,'Podravska CoLUM'!$A85,FALSE)</f>
        <v>1.0647505600186683E-3</v>
      </c>
      <c r="BH85" s="34">
        <f t="shared" ref="BH85:BH87" si="170">SUM(BB85:BG85)</f>
        <v>1.5221865390706562E-3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CoLUM'!E86*HLOOKUP('Podravska CoLUM'!E$50,SF,'Podravska CoLUM'!$A86,FALSE)</f>
        <v>1.2907513317041513E-4</v>
      </c>
      <c r="F86" s="38">
        <f>'Slovenia CoLUM'!F86*HLOOKUP('Podravska CoLUM'!F$50,SF,'Podravska CoLUM'!$A86,FALSE)</f>
        <v>3.4606691070099468E-5</v>
      </c>
      <c r="G86" s="38">
        <f>'Slovenia CoLUM'!G86*HLOOKUP('Podravska CoLUM'!G$50,SF,'Podravska CoLUM'!$A86,FALSE)</f>
        <v>2.817029958793036E-4</v>
      </c>
      <c r="H86" s="38">
        <f>'Slovenia CoLUM'!H86*HLOOKUP('Podravska CoLUM'!H$50,SF,'Podravska CoLUM'!$A86,FALSE)</f>
        <v>1.8475579715686176E-5</v>
      </c>
      <c r="I86" s="38">
        <f>'Slovenia CoLUM'!I86*HLOOKUP('Podravska CoLUM'!I$50,SF,'Podravska CoLUM'!$A86,FALSE)</f>
        <v>2.2032270852930441E-4</v>
      </c>
      <c r="J86" s="55">
        <f>'Slovenia CoLUM'!J86*HLOOKUP('Podravska CoLUM'!J$50,SF,'Podravska CoLUM'!$A86,FALSE)</f>
        <v>3.4921967708466824E-3</v>
      </c>
      <c r="K86" s="34">
        <f t="shared" si="141"/>
        <v>4.176379879211491E-3</v>
      </c>
      <c r="L86" s="47">
        <f>'Slovenia CoLUM'!L86*HLOOKUP('Podravska CoLUM'!L$50,SF,'Podravska CoLUM'!$A86,FALSE)</f>
        <v>1.1440664525502937E-4</v>
      </c>
      <c r="M86" s="38">
        <f>'Slovenia CoLUM'!M86*HLOOKUP('Podravska CoLUM'!M$50,SF,'Podravska CoLUM'!$A86,FALSE)</f>
        <v>3.1125862452399208E-5</v>
      </c>
      <c r="N86" s="38">
        <f>'Slovenia CoLUM'!N86*HLOOKUP('Podravska CoLUM'!N$50,SF,'Podravska CoLUM'!$A86,FALSE)</f>
        <v>3.0476718110157005E-4</v>
      </c>
      <c r="O86" s="38">
        <f>'Slovenia CoLUM'!O86*HLOOKUP('Podravska CoLUM'!O$50,SF,'Podravska CoLUM'!$A86,FALSE)</f>
        <v>1.8074857581041719E-5</v>
      </c>
      <c r="P86" s="38">
        <f>'Slovenia CoLUM'!P86*HLOOKUP('Podravska CoLUM'!P$50,SF,'Podravska CoLUM'!$A86,FALSE)</f>
        <v>2.1805378237652997E-4</v>
      </c>
      <c r="Q86" s="55">
        <f>'Slovenia CoLUM'!Q86*HLOOKUP('Podravska CoLUM'!Q$50,SF,'Podravska CoLUM'!$A86,FALSE)</f>
        <v>3.2042065188223222E-3</v>
      </c>
      <c r="R86" s="34">
        <f t="shared" si="142"/>
        <v>3.8906348475888923E-3</v>
      </c>
      <c r="S86" s="47">
        <f>'Slovenia CoLUM'!S86*HLOOKUP('Podravska CoLUM'!S$50,SF,'Podravska CoLUM'!$A86,FALSE)</f>
        <v>1.0773450419264984E-4</v>
      </c>
      <c r="T86" s="38">
        <f>'Slovenia CoLUM'!T86*HLOOKUP('Podravska CoLUM'!T$50,SF,'Podravska CoLUM'!$A86,FALSE)</f>
        <v>3.0635884095901293E-5</v>
      </c>
      <c r="U86" s="38">
        <f>'Slovenia CoLUM'!U86*HLOOKUP('Podravska CoLUM'!U$50,SF,'Podravska CoLUM'!$A86,FALSE)</f>
        <v>3.3656385353677008E-4</v>
      </c>
      <c r="V86" s="38">
        <f>'Slovenia CoLUM'!V86*HLOOKUP('Podravska CoLUM'!V$50,SF,'Podravska CoLUM'!$A86,FALSE)</f>
        <v>1.8261553298158833E-5</v>
      </c>
      <c r="W86" s="38">
        <f>'Slovenia CoLUM'!W86*HLOOKUP('Podravska CoLUM'!W$50,SF,'Podravska CoLUM'!$A86,FALSE)</f>
        <v>1.7678879841561993E-4</v>
      </c>
      <c r="X86" s="55">
        <f>'Slovenia CoLUM'!X86*HLOOKUP('Podravska CoLUM'!X$50,SF,'Podravska CoLUM'!$A86,FALSE)</f>
        <v>3.1129229525180403E-3</v>
      </c>
      <c r="Y86" s="34">
        <f t="shared" si="143"/>
        <v>3.7829075460571403E-3</v>
      </c>
      <c r="Z86" s="47">
        <f>'Slovenia CoLUM'!Z86*HLOOKUP('Podravska CoLUM'!Z$50,SF,'Podravska CoLUM'!$A86,FALSE)</f>
        <v>1.2377233132882274E-4</v>
      </c>
      <c r="AA86" s="38">
        <f>'Slovenia CoLUM'!AA86*HLOOKUP('Podravska CoLUM'!AA$50,SF,'Podravska CoLUM'!$A86,FALSE)</f>
        <v>3.1399262216144613E-5</v>
      </c>
      <c r="AB86" s="38">
        <f>'Slovenia CoLUM'!AB86*HLOOKUP('Podravska CoLUM'!AB$50,SF,'Podravska CoLUM'!$A86,FALSE)</f>
        <v>4.415545153822991E-4</v>
      </c>
      <c r="AC86" s="38">
        <f>'Slovenia CoLUM'!AC86*HLOOKUP('Podravska CoLUM'!AC$50,SF,'Podravska CoLUM'!$A86,FALSE)</f>
        <v>1.8636296232998302E-5</v>
      </c>
      <c r="AD86" s="38">
        <f>'Slovenia CoLUM'!AD86*HLOOKUP('Podravska CoLUM'!AD$50,SF,'Podravska CoLUM'!$A86,FALSE)</f>
        <v>2.3029896979554564E-4</v>
      </c>
      <c r="AE86" s="55">
        <f>'Slovenia CoLUM'!AE86*HLOOKUP('Podravska CoLUM'!AE$50,SF,'Podravska CoLUM'!$A86,FALSE)</f>
        <v>2.8551446736680731E-3</v>
      </c>
      <c r="AF86" s="34">
        <f t="shared" si="144"/>
        <v>3.7008060486238836E-3</v>
      </c>
      <c r="AG86" s="47">
        <f>'Slovenia CoLUM'!AG86*HLOOKUP('Podravska CoLUM'!AG$50,SF,'Podravska CoLUM'!$A86,FALSE)</f>
        <v>1.2566768323690224E-4</v>
      </c>
      <c r="AH86" s="38">
        <f>'Slovenia CoLUM'!AH86*HLOOKUP('Podravska CoLUM'!AH$50,SF,'Podravska CoLUM'!$A86,FALSE)</f>
        <v>3.6673729489147412E-5</v>
      </c>
      <c r="AI86" s="38">
        <f>'Slovenia CoLUM'!AI86*HLOOKUP('Podravska CoLUM'!AI$50,SF,'Podravska CoLUM'!$A86,FALSE)</f>
        <v>4.6168870741734912E-4</v>
      </c>
      <c r="AJ86" s="38">
        <f>'Slovenia CoLUM'!AJ86*HLOOKUP('Podravska CoLUM'!AJ$50,SF,'Podravska CoLUM'!$A86,FALSE)</f>
        <v>1.8456191698346735E-5</v>
      </c>
      <c r="AK86" s="38">
        <f>'Slovenia CoLUM'!AK86*HLOOKUP('Podravska CoLUM'!AK$50,SF,'Podravska CoLUM'!$A86,FALSE)</f>
        <v>2.2535560780832868E-4</v>
      </c>
      <c r="AL86" s="55">
        <f>'Slovenia CoLUM'!AL86*HLOOKUP('Podravska CoLUM'!AL$50,SF,'Podravska CoLUM'!$A86,FALSE)</f>
        <v>3.0787070057085829E-3</v>
      </c>
      <c r="AM86" s="34">
        <f t="shared" si="145"/>
        <v>3.9465489253586571E-3</v>
      </c>
      <c r="AN86" s="47">
        <f>'Slovenia CoLUM'!AN86*HLOOKUP('Podravska CoLUM'!AN$50,SF,'Podravska CoLUM'!$A86,FALSE)</f>
        <v>1.254302318581365E-4</v>
      </c>
      <c r="AO86" s="38">
        <f>'Slovenia CoLUM'!AO86*HLOOKUP('Podravska CoLUM'!AO$50,SF,'Podravska CoLUM'!$A86,FALSE)</f>
        <v>3.5247189110159366E-5</v>
      </c>
      <c r="AP86" s="38">
        <f>'Slovenia CoLUM'!AP86*HLOOKUP('Podravska CoLUM'!AP$50,SF,'Podravska CoLUM'!$A86,FALSE)</f>
        <v>5.1730391456614449E-4</v>
      </c>
      <c r="AQ86" s="38">
        <f>'Slovenia CoLUM'!AQ86*HLOOKUP('Podravska CoLUM'!AQ$50,SF,'Podravska CoLUM'!$A86,FALSE)</f>
        <v>1.6743285025390987E-5</v>
      </c>
      <c r="AR86" s="38">
        <f>'Slovenia CoLUM'!AR86*HLOOKUP('Podravska CoLUM'!AR$50,SF,'Podravska CoLUM'!$A86,FALSE)</f>
        <v>2.2581282990816347E-4</v>
      </c>
      <c r="AS86" s="55">
        <f>'Slovenia CoLUM'!AS86*HLOOKUP('Podravska CoLUM'!AS$50,SF,'Podravska CoLUM'!$A86,FALSE)</f>
        <v>3.1825704559808876E-3</v>
      </c>
      <c r="AT86" s="34">
        <f t="shared" si="146"/>
        <v>4.1031079064488829E-3</v>
      </c>
      <c r="AU86" s="47">
        <f>'Slovenia CoLUM'!AU86*HLOOKUP('Podravska CoLUM'!AU$50,SF,'Podravska CoLUM'!$A86,FALSE)</f>
        <v>1.2472583885490674E-4</v>
      </c>
      <c r="AV86" s="38">
        <f>'Slovenia CoLUM'!AV86*HLOOKUP('Podravska CoLUM'!AV$50,SF,'Podravska CoLUM'!$A86,FALSE)</f>
        <v>3.5049247409622658E-5</v>
      </c>
      <c r="AW86" s="38">
        <f>'Slovenia CoLUM'!AW86*HLOOKUP('Podravska CoLUM'!AW$50,SF,'Podravska CoLUM'!$A86,FALSE)</f>
        <v>5.1439883137714205E-4</v>
      </c>
      <c r="AX86" s="38">
        <f>'Slovenia CoLUM'!AX86*HLOOKUP('Podravska CoLUM'!AX$50,SF,'Podravska CoLUM'!$A86,FALSE)</f>
        <v>1.6649257830764527E-5</v>
      </c>
      <c r="AY86" s="38">
        <f>'Slovenia CoLUM'!AY86*HLOOKUP('Podravska CoLUM'!AY$50,SF,'Podravska CoLUM'!$A86,FALSE)</f>
        <v>2.2454470678449163E-4</v>
      </c>
      <c r="AZ86" s="55">
        <f>'Slovenia CoLUM'!AZ86*HLOOKUP('Podravska CoLUM'!AZ$50,SF,'Podravska CoLUM'!$A86,FALSE)</f>
        <v>3.1646977284233544E-3</v>
      </c>
      <c r="BA86" s="34">
        <f t="shared" si="169"/>
        <v>4.0800656106802823E-3</v>
      </c>
      <c r="BB86" s="47">
        <f>'Slovenia CoLUM'!BB86*HLOOKUP('Podravska CoLUM'!BB$50,SF,'Podravska CoLUM'!$A86,FALSE)</f>
        <v>1.2417647191215883E-4</v>
      </c>
      <c r="BC86" s="38">
        <f>'Slovenia CoLUM'!BC86*HLOOKUP('Podravska CoLUM'!BC$50,SF,'Podravska CoLUM'!$A86,FALSE)</f>
        <v>3.4894869631354607E-5</v>
      </c>
      <c r="BD86" s="38">
        <f>'Slovenia CoLUM'!BD86*HLOOKUP('Podravska CoLUM'!BD$50,SF,'Podravska CoLUM'!$A86,FALSE)</f>
        <v>5.1213311229325999E-4</v>
      </c>
      <c r="BE86" s="38">
        <f>'Slovenia CoLUM'!BE86*HLOOKUP('Podravska CoLUM'!BE$50,SF,'Podravska CoLUM'!$A86,FALSE)</f>
        <v>1.6575924574740895E-5</v>
      </c>
      <c r="BF86" s="38">
        <f>'Slovenia CoLUM'!BF86*HLOOKUP('Podravska CoLUM'!BF$50,SF,'Podravska CoLUM'!$A86,FALSE)</f>
        <v>2.2355567804586816E-4</v>
      </c>
      <c r="BG86" s="55">
        <f>'Slovenia CoLUM'!BG86*HLOOKUP('Podravska CoLUM'!BG$50,SF,'Podravska CoLUM'!$A86,FALSE)</f>
        <v>3.1507585131673424E-3</v>
      </c>
      <c r="BH86" s="34">
        <f t="shared" si="170"/>
        <v>4.0620945696247246E-3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CoLUM'!E87*HLOOKUP('Podravska CoLUM'!E$50,SF,'Podravska CoLUM'!$A87,FALSE)</f>
        <v>1.1380774728386544E-2</v>
      </c>
      <c r="F87" s="38">
        <f>'Slovenia CoLUM'!F87*HLOOKUP('Podravska CoLUM'!F$50,SF,'Podravska CoLUM'!$A87,FALSE)</f>
        <v>1.616749092727084E-3</v>
      </c>
      <c r="G87" s="38">
        <f>'Slovenia CoLUM'!G87*HLOOKUP('Podravska CoLUM'!G$50,SF,'Podravska CoLUM'!$A87,FALSE)</f>
        <v>4.2019309407401008E-3</v>
      </c>
      <c r="H87" s="38">
        <f>'Slovenia CoLUM'!H87*HLOOKUP('Podravska CoLUM'!H$50,SF,'Podravska CoLUM'!$A87,FALSE)</f>
        <v>1.1083452039660443E-3</v>
      </c>
      <c r="I87" s="38">
        <f>'Slovenia CoLUM'!I87*HLOOKUP('Podravska CoLUM'!I$50,SF,'Podravska CoLUM'!$A87,FALSE)</f>
        <v>2.0513922170126214E-3</v>
      </c>
      <c r="J87" s="55">
        <f>'Slovenia CoLUM'!J87*HLOOKUP('Podravska CoLUM'!J$50,SF,'Podravska CoLUM'!$A87,FALSE)</f>
        <v>3.4740423223097304E-2</v>
      </c>
      <c r="K87" s="34">
        <f t="shared" si="141"/>
        <v>5.5099615405929697E-2</v>
      </c>
      <c r="L87" s="47">
        <f>'Slovenia CoLUM'!L87*HLOOKUP('Podravska CoLUM'!L$50,SF,'Podravska CoLUM'!$A87,FALSE)</f>
        <v>1.0087429120517516E-2</v>
      </c>
      <c r="M87" s="38">
        <f>'Slovenia CoLUM'!M87*HLOOKUP('Podravska CoLUM'!M$50,SF,'Podravska CoLUM'!$A87,FALSE)</f>
        <v>1.4541323751042974E-3</v>
      </c>
      <c r="N87" s="38">
        <f>'Slovenia CoLUM'!N87*HLOOKUP('Podravska CoLUM'!N$50,SF,'Podravska CoLUM'!$A87,FALSE)</f>
        <v>4.5459603437853022E-3</v>
      </c>
      <c r="O87" s="38">
        <f>'Slovenia CoLUM'!O87*HLOOKUP('Podravska CoLUM'!O$50,SF,'Podravska CoLUM'!$A87,FALSE)</f>
        <v>1.0843059877200098E-3</v>
      </c>
      <c r="P87" s="38">
        <f>'Slovenia CoLUM'!P87*HLOOKUP('Podravska CoLUM'!P$50,SF,'Podravska CoLUM'!$A87,FALSE)</f>
        <v>2.0302665805230951E-3</v>
      </c>
      <c r="Q87" s="55">
        <f>'Slovenia CoLUM'!Q87*HLOOKUP('Podravska CoLUM'!Q$50,SF,'Podravska CoLUM'!$A87,FALSE)</f>
        <v>3.1875492093507179E-2</v>
      </c>
      <c r="R87" s="34">
        <f t="shared" si="142"/>
        <v>5.1077586501157402E-2</v>
      </c>
      <c r="S87" s="47">
        <f>'Slovenia CoLUM'!S87*HLOOKUP('Podravska CoLUM'!S$50,SF,'Podravska CoLUM'!$A87,FALSE)</f>
        <v>9.4991350585876735E-3</v>
      </c>
      <c r="T87" s="38">
        <f>'Slovenia CoLUM'!T87*HLOOKUP('Podravska CoLUM'!T$50,SF,'Podravska CoLUM'!$A87,FALSE)</f>
        <v>1.4312416554536013E-3</v>
      </c>
      <c r="U87" s="38">
        <f>'Slovenia CoLUM'!U87*HLOOKUP('Podravska CoLUM'!U$50,SF,'Podravska CoLUM'!$A87,FALSE)</f>
        <v>5.020245046725734E-3</v>
      </c>
      <c r="V87" s="38">
        <f>'Slovenia CoLUM'!V87*HLOOKUP('Podravska CoLUM'!V$50,SF,'Podravska CoLUM'!$A87,FALSE)</f>
        <v>1.0955058150516565E-3</v>
      </c>
      <c r="W87" s="38">
        <f>'Slovenia CoLUM'!W87*HLOOKUP('Podravska CoLUM'!W$50,SF,'Podravska CoLUM'!$A87,FALSE)</f>
        <v>1.6460544060376749E-3</v>
      </c>
      <c r="X87" s="55">
        <f>'Slovenia CoLUM'!X87*HLOOKUP('Podravska CoLUM'!X$50,SF,'Podravska CoLUM'!$A87,FALSE)</f>
        <v>3.0967401875568078E-2</v>
      </c>
      <c r="Y87" s="34">
        <f t="shared" si="143"/>
        <v>4.9659583857424416E-2</v>
      </c>
      <c r="Z87" s="47">
        <f>'Slovenia CoLUM'!Z87*HLOOKUP('Podravska CoLUM'!Z$50,SF,'Podravska CoLUM'!$A87,FALSE)</f>
        <v>1.091321764201301E-2</v>
      </c>
      <c r="AA87" s="38">
        <f>'Slovenia CoLUM'!AA87*HLOOKUP('Podravska CoLUM'!AA$50,SF,'Podravska CoLUM'!$A87,FALSE)</f>
        <v>1.4669050154902817E-3</v>
      </c>
      <c r="AB87" s="38">
        <f>'Slovenia CoLUM'!AB87*HLOOKUP('Podravska CoLUM'!AB$50,SF,'Podravska CoLUM'!$A87,FALSE)</f>
        <v>6.5863040413078446E-3</v>
      </c>
      <c r="AC87" s="38">
        <f>'Slovenia CoLUM'!AC87*HLOOKUP('Podravska CoLUM'!AC$50,SF,'Podravska CoLUM'!$A87,FALSE)</f>
        <v>1.1179865458834401E-3</v>
      </c>
      <c r="AD87" s="38">
        <f>'Slovenia CoLUM'!AD87*HLOOKUP('Podravska CoLUM'!AD$50,SF,'Podravska CoLUM'!$A87,FALSE)</f>
        <v>2.1442797130545015E-3</v>
      </c>
      <c r="AE87" s="55">
        <f>'Slovenia CoLUM'!AE87*HLOOKUP('Podravska CoLUM'!AE$50,SF,'Podravska CoLUM'!$A87,FALSE)</f>
        <v>2.8403019885489628E-2</v>
      </c>
      <c r="AF87" s="34">
        <f t="shared" si="144"/>
        <v>5.0631712843238703E-2</v>
      </c>
      <c r="AG87" s="47">
        <f>'Slovenia CoLUM'!AG87*HLOOKUP('Podravska CoLUM'!AG$50,SF,'Podravska CoLUM'!$A87,FALSE)</f>
        <v>1.1080334053726403E-2</v>
      </c>
      <c r="AH87" s="38">
        <f>'Slovenia CoLUM'!AH87*HLOOKUP('Podravska CoLUM'!AH$50,SF,'Podravska CoLUM'!$A87,FALSE)</f>
        <v>1.7133166172517032E-3</v>
      </c>
      <c r="AI87" s="38">
        <f>'Slovenia CoLUM'!AI87*HLOOKUP('Podravska CoLUM'!AI$50,SF,'Podravska CoLUM'!$A87,FALSE)</f>
        <v>6.8866291557596786E-3</v>
      </c>
      <c r="AJ87" s="38">
        <f>'Slovenia CoLUM'!AJ87*HLOOKUP('Podravska CoLUM'!AJ$50,SF,'Podravska CoLUM'!$A87,FALSE)</f>
        <v>1.1071821218672263E-3</v>
      </c>
      <c r="AK87" s="38">
        <f>'Slovenia CoLUM'!AK87*HLOOKUP('Podravska CoLUM'!AK$50,SF,'Podravska CoLUM'!$A87,FALSE)</f>
        <v>2.0982527992872133E-3</v>
      </c>
      <c r="AL87" s="55">
        <f>'Slovenia CoLUM'!AL87*HLOOKUP('Podravska CoLUM'!AL$50,SF,'Podravska CoLUM'!$A87,FALSE)</f>
        <v>3.0627021149297769E-2</v>
      </c>
      <c r="AM87" s="34">
        <f t="shared" si="145"/>
        <v>5.3512735897189995E-2</v>
      </c>
      <c r="AN87" s="47">
        <f>'Slovenia CoLUM'!AN87*HLOOKUP('Podravska CoLUM'!AN$50,SF,'Podravska CoLUM'!$A87,FALSE)</f>
        <v>1.1059397560504983E-2</v>
      </c>
      <c r="AO87" s="38">
        <f>'Slovenia CoLUM'!AO87*HLOOKUP('Podravska CoLUM'!AO$50,SF,'Podravska CoLUM'!$A87,FALSE)</f>
        <v>1.6466717635499823E-3</v>
      </c>
      <c r="AP87" s="38">
        <f>'Slovenia CoLUM'!AP87*HLOOKUP('Podravska CoLUM'!AP$50,SF,'Podravska CoLUM'!$A87,FALSE)</f>
        <v>7.7161952701162396E-3</v>
      </c>
      <c r="AQ87" s="38">
        <f>'Slovenia CoLUM'!AQ87*HLOOKUP('Podravska CoLUM'!AQ$50,SF,'Podravska CoLUM'!$A87,FALSE)</f>
        <v>1.0044252977227555E-3</v>
      </c>
      <c r="AR87" s="38">
        <f>'Slovenia CoLUM'!AR87*HLOOKUP('Podravska CoLUM'!AR$50,SF,'Podravska CoLUM'!$A87,FALSE)</f>
        <v>2.1025099267676659E-3</v>
      </c>
      <c r="AS87" s="55">
        <f>'Slovenia CoLUM'!AS87*HLOOKUP('Podravska CoLUM'!AS$50,SF,'Podravska CoLUM'!$A87,FALSE)</f>
        <v>3.1660256232152587E-2</v>
      </c>
      <c r="AT87" s="34">
        <f t="shared" si="146"/>
        <v>5.5189456050814212E-2</v>
      </c>
      <c r="AU87" s="47">
        <f>'Slovenia CoLUM'!AU87*HLOOKUP('Podravska CoLUM'!AU$50,SF,'Podravska CoLUM'!$A87,FALSE)</f>
        <v>1.0997290027527057E-2</v>
      </c>
      <c r="AV87" s="38">
        <f>'Slovenia CoLUM'!AV87*HLOOKUP('Podravska CoLUM'!AV$50,SF,'Podravska CoLUM'!$A87,FALSE)</f>
        <v>1.6374243592226681E-3</v>
      </c>
      <c r="AW87" s="38">
        <f>'Slovenia CoLUM'!AW87*HLOOKUP('Podravska CoLUM'!AW$50,SF,'Podravska CoLUM'!$A87,FALSE)</f>
        <v>7.6728625433939183E-3</v>
      </c>
      <c r="AX87" s="38">
        <f>'Slovenia CoLUM'!AX87*HLOOKUP('Podravska CoLUM'!AX$50,SF,'Podravska CoLUM'!$A87,FALSE)</f>
        <v>9.9878463086356252E-4</v>
      </c>
      <c r="AY87" s="38">
        <f>'Slovenia CoLUM'!AY87*HLOOKUP('Podravska CoLUM'!AY$50,SF,'Podravska CoLUM'!$A87,FALSE)</f>
        <v>2.090702619552355E-3</v>
      </c>
      <c r="AZ87" s="55">
        <f>'Slovenia CoLUM'!AZ87*HLOOKUP('Podravska CoLUM'!AZ$50,SF,'Podravska CoLUM'!$A87,FALSE)</f>
        <v>3.1482458083811289E-2</v>
      </c>
      <c r="BA87" s="34">
        <f t="shared" si="169"/>
        <v>5.4879522264370845E-2</v>
      </c>
      <c r="BB87" s="47">
        <f>'Slovenia CoLUM'!BB87*HLOOKUP('Podravska CoLUM'!BB$50,SF,'Podravska CoLUM'!$A87,FALSE)</f>
        <v>1.0948851406817828E-2</v>
      </c>
      <c r="BC87" s="38">
        <f>'Slovenia CoLUM'!BC87*HLOOKUP('Podravska CoLUM'!BC$50,SF,'Podravska CoLUM'!$A87,FALSE)</f>
        <v>1.6302121662844164E-3</v>
      </c>
      <c r="BD87" s="38">
        <f>'Slovenia CoLUM'!BD87*HLOOKUP('Podravska CoLUM'!BD$50,SF,'Podravska CoLUM'!$A87,FALSE)</f>
        <v>7.6390666829989299E-3</v>
      </c>
      <c r="BE87" s="38">
        <f>'Slovenia CoLUM'!BE87*HLOOKUP('Podravska CoLUM'!BE$50,SF,'Podravska CoLUM'!$A87,FALSE)</f>
        <v>9.9438538797886017E-4</v>
      </c>
      <c r="BF87" s="38">
        <f>'Slovenia CoLUM'!BF87*HLOOKUP('Podravska CoLUM'!BF$50,SF,'Podravska CoLUM'!$A87,FALSE)</f>
        <v>2.0814939189587726E-3</v>
      </c>
      <c r="BG87" s="55">
        <f>'Slovenia CoLUM'!BG87*HLOOKUP('Podravska CoLUM'!BG$50,SF,'Podravska CoLUM'!$A87,FALSE)</f>
        <v>3.1343790571878916E-2</v>
      </c>
      <c r="BH87" s="34">
        <f t="shared" si="170"/>
        <v>5.463780013491773E-2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1.9631251979280756E-2</v>
      </c>
      <c r="F88" s="39">
        <f t="shared" ref="F88:BH88" si="171">SUM(F89:F94)</f>
        <v>2.8439166963971675E-3</v>
      </c>
      <c r="G88" s="39">
        <f t="shared" si="171"/>
        <v>1.4965664605288314E-2</v>
      </c>
      <c r="H88" s="39">
        <f t="shared" si="171"/>
        <v>2.0992291869448305E-3</v>
      </c>
      <c r="I88" s="39">
        <f t="shared" si="171"/>
        <v>4.4244488943326011E-3</v>
      </c>
      <c r="J88" s="56">
        <f t="shared" si="171"/>
        <v>9.4940976222587375E-2</v>
      </c>
      <c r="K88" s="35">
        <f t="shared" si="171"/>
        <v>0.13890548758483107</v>
      </c>
      <c r="L88" s="48">
        <f t="shared" si="171"/>
        <v>1.7427223865989529E-2</v>
      </c>
      <c r="M88" s="39">
        <f t="shared" si="171"/>
        <v>2.5618266086693195E-3</v>
      </c>
      <c r="N88" s="39">
        <f t="shared" si="171"/>
        <v>1.6216020467686477E-2</v>
      </c>
      <c r="O88" s="39">
        <f t="shared" si="171"/>
        <v>2.056876465497921E-3</v>
      </c>
      <c r="P88" s="39">
        <f t="shared" si="171"/>
        <v>4.3856613032782115E-3</v>
      </c>
      <c r="Q88" s="56">
        <f t="shared" si="171"/>
        <v>8.7246302293187195E-2</v>
      </c>
      <c r="R88" s="35">
        <f t="shared" si="171"/>
        <v>0.12989391100430864</v>
      </c>
      <c r="S88" s="48">
        <f t="shared" si="171"/>
        <v>1.6426394140806523E-2</v>
      </c>
      <c r="T88" s="39">
        <f t="shared" si="171"/>
        <v>2.5238830026908243E-3</v>
      </c>
      <c r="U88" s="39">
        <f t="shared" si="171"/>
        <v>1.7924787678416335E-2</v>
      </c>
      <c r="V88" s="39">
        <f t="shared" si="171"/>
        <v>2.0800870155500599E-3</v>
      </c>
      <c r="W88" s="39">
        <f t="shared" si="171"/>
        <v>3.559071159740977E-3</v>
      </c>
      <c r="X88" s="56">
        <f t="shared" si="171"/>
        <v>8.4840919048780425E-2</v>
      </c>
      <c r="Y88" s="35">
        <f t="shared" si="171"/>
        <v>0.12735514204598514</v>
      </c>
      <c r="Z88" s="48">
        <f t="shared" si="171"/>
        <v>1.8884371283275778E-2</v>
      </c>
      <c r="AA88" s="39">
        <f t="shared" si="171"/>
        <v>2.5885096120540087E-3</v>
      </c>
      <c r="AB88" s="39">
        <f t="shared" si="171"/>
        <v>2.353219378621554E-2</v>
      </c>
      <c r="AC88" s="39">
        <f t="shared" si="171"/>
        <v>2.1241976808317048E-3</v>
      </c>
      <c r="AD88" s="39">
        <f t="shared" si="171"/>
        <v>4.6394389027746173E-3</v>
      </c>
      <c r="AE88" s="56">
        <f t="shared" si="171"/>
        <v>7.7867574928835087E-2</v>
      </c>
      <c r="AF88" s="35">
        <f t="shared" si="171"/>
        <v>0.12963628619398673</v>
      </c>
      <c r="AG88" s="48">
        <f t="shared" si="171"/>
        <v>1.9192592034667826E-2</v>
      </c>
      <c r="AH88" s="39">
        <f t="shared" si="171"/>
        <v>3.0263313697143782E-3</v>
      </c>
      <c r="AI88" s="39">
        <f t="shared" si="171"/>
        <v>2.4629659166797057E-2</v>
      </c>
      <c r="AJ88" s="39">
        <f t="shared" si="171"/>
        <v>2.1057581080375191E-3</v>
      </c>
      <c r="AK88" s="39">
        <f t="shared" si="171"/>
        <v>4.5443617762169599E-3</v>
      </c>
      <c r="AL88" s="56">
        <f t="shared" si="171"/>
        <v>8.4048110414552388E-2</v>
      </c>
      <c r="AM88" s="35">
        <f t="shared" si="171"/>
        <v>0.13754681286998613</v>
      </c>
      <c r="AN88" s="48">
        <f t="shared" si="171"/>
        <v>1.9156267653950714E-2</v>
      </c>
      <c r="AO88" s="39">
        <f t="shared" si="171"/>
        <v>2.9086036122374119E-3</v>
      </c>
      <c r="AP88" s="39">
        <f t="shared" si="171"/>
        <v>2.7596471903249688E-2</v>
      </c>
      <c r="AQ88" s="39">
        <f t="shared" si="171"/>
        <v>1.9103181754831326E-3</v>
      </c>
      <c r="AR88" s="39">
        <f t="shared" si="171"/>
        <v>4.5535676196660473E-3</v>
      </c>
      <c r="AS88" s="56">
        <f t="shared" si="171"/>
        <v>8.6883292230816631E-2</v>
      </c>
      <c r="AT88" s="48">
        <f t="shared" si="171"/>
        <v>0.14300852119540364</v>
      </c>
      <c r="AU88" s="48">
        <f t="shared" si="171"/>
        <v>1.9028926044899381E-2</v>
      </c>
      <c r="AV88" s="39">
        <f t="shared" si="171"/>
        <v>2.8892686211647407E-3</v>
      </c>
      <c r="AW88" s="39">
        <f t="shared" si="171"/>
        <v>2.7413023895538492E-2</v>
      </c>
      <c r="AX88" s="39">
        <f t="shared" si="171"/>
        <v>1.8976193035180682E-3</v>
      </c>
      <c r="AY88" s="39">
        <f t="shared" si="171"/>
        <v>4.523297702890651E-3</v>
      </c>
      <c r="AZ88" s="56">
        <f t="shared" si="171"/>
        <v>8.6305734095160319E-2</v>
      </c>
      <c r="BA88" s="48">
        <f t="shared" si="171"/>
        <v>0.14205786966317163</v>
      </c>
      <c r="BB88" s="48">
        <f t="shared" si="171"/>
        <v>1.8938166856373659E-2</v>
      </c>
      <c r="BC88" s="39">
        <f t="shared" si="171"/>
        <v>2.8754881442807061E-3</v>
      </c>
      <c r="BD88" s="39">
        <f t="shared" si="171"/>
        <v>2.7282276432548481E-2</v>
      </c>
      <c r="BE88" s="39">
        <f t="shared" si="171"/>
        <v>1.8885685358756028E-3</v>
      </c>
      <c r="BF88" s="39">
        <f t="shared" si="171"/>
        <v>4.501723661980199E-3</v>
      </c>
      <c r="BG88" s="56">
        <f t="shared" si="171"/>
        <v>8.5894095604732087E-2</v>
      </c>
      <c r="BH88" s="48">
        <f t="shared" si="171"/>
        <v>0.14138031923579072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CoLUM'!E89*HLOOKUP('Podravska CoLUM'!E$50,SF,'Podravska CoLUM'!$A89,FALSE)</f>
        <v>3.3612739008614153E-4</v>
      </c>
      <c r="F89" s="38">
        <f>'Slovenia CoLUM'!F89*HLOOKUP('Podravska CoLUM'!F$50,SF,'Podravska CoLUM'!$A89,FALSE)</f>
        <v>9.6083467466577242E-5</v>
      </c>
      <c r="G89" s="38">
        <f>'Slovenia CoLUM'!G89*HLOOKUP('Podravska CoLUM'!G$50,SF,'Podravska CoLUM'!$A89,FALSE)</f>
        <v>7.9650408887603757E-4</v>
      </c>
      <c r="H89" s="38">
        <f>'Slovenia CoLUM'!H89*HLOOKUP('Podravska CoLUM'!H$50,SF,'Podravska CoLUM'!$A89,FALSE)</f>
        <v>5.2107330163433351E-5</v>
      </c>
      <c r="I89" s="38">
        <f>'Slovenia CoLUM'!I89*HLOOKUP('Podravska CoLUM'!I$50,SF,'Podravska CoLUM'!$A89,FALSE)</f>
        <v>6.393252224855384E-4</v>
      </c>
      <c r="J89" s="55">
        <f>'Slovenia CoLUM'!J89*HLOOKUP('Podravska CoLUM'!J$50,SF,'Podravska CoLUM'!$A89,FALSE)</f>
        <v>1.0378064411753636E-2</v>
      </c>
      <c r="K89" s="34">
        <f t="shared" si="141"/>
        <v>1.2298211910831363E-2</v>
      </c>
      <c r="L89" s="47">
        <f>'Slovenia CoLUM'!L89*HLOOKUP('Podravska CoLUM'!L$50,SF,'Podravska CoLUM'!$A89,FALSE)</f>
        <v>2.9838989793948913E-4</v>
      </c>
      <c r="M89" s="38">
        <f>'Slovenia CoLUM'!M89*HLOOKUP('Podravska CoLUM'!M$50,SF,'Podravska CoLUM'!$A89,FALSE)</f>
        <v>8.6552881074514624E-5</v>
      </c>
      <c r="N89" s="38">
        <f>'Slovenia CoLUM'!N89*HLOOKUP('Podravska CoLUM'!N$50,SF,'Podravska CoLUM'!$A89,FALSE)</f>
        <v>8.6305065284208711E-4</v>
      </c>
      <c r="O89" s="38">
        <f>'Slovenia CoLUM'!O89*HLOOKUP('Podravska CoLUM'!O$50,SF,'Podravska CoLUM'!$A89,FALSE)</f>
        <v>5.105604559980462E-5</v>
      </c>
      <c r="P89" s="38">
        <f>'Slovenia CoLUM'!P89*HLOOKUP('Podravska CoLUM'!P$50,SF,'Podravska CoLUM'!$A89,FALSE)</f>
        <v>6.3372048257944759E-4</v>
      </c>
      <c r="Q89" s="55">
        <f>'Slovenia CoLUM'!Q89*HLOOKUP('Podravska CoLUM'!Q$50,SF,'Podravska CoLUM'!$A89,FALSE)</f>
        <v>9.5369542310500387E-3</v>
      </c>
      <c r="R89" s="34">
        <f t="shared" si="142"/>
        <v>1.1469724191085381E-2</v>
      </c>
      <c r="S89" s="47">
        <f>'Slovenia CoLUM'!S89*HLOOKUP('Podravska CoLUM'!S$50,SF,'Podravska CoLUM'!$A89,FALSE)</f>
        <v>2.8125363562665003E-4</v>
      </c>
      <c r="T89" s="38">
        <f>'Slovenia CoLUM'!T89*HLOOKUP('Podravska CoLUM'!T$50,SF,'Podravska CoLUM'!$A89,FALSE)</f>
        <v>8.527093310634164E-5</v>
      </c>
      <c r="U89" s="38">
        <f>'Slovenia CoLUM'!U89*HLOOKUP('Podravska CoLUM'!U$50,SF,'Podravska CoLUM'!$A89,FALSE)</f>
        <v>9.5399483114491234E-4</v>
      </c>
      <c r="V89" s="38">
        <f>'Slovenia CoLUM'!V89*HLOOKUP('Podravska CoLUM'!V$50,SF,'Podravska CoLUM'!$A89,FALSE)</f>
        <v>5.1632180784263356E-5</v>
      </c>
      <c r="W89" s="38">
        <f>'Slovenia CoLUM'!W89*HLOOKUP('Podravska CoLUM'!W$50,SF,'Podravska CoLUM'!$A89,FALSE)</f>
        <v>5.1427963468125718E-4</v>
      </c>
      <c r="X89" s="55">
        <f>'Slovenia CoLUM'!X89*HLOOKUP('Podravska CoLUM'!X$50,SF,'Podravska CoLUM'!$A89,FALSE)</f>
        <v>9.2740201088341353E-3</v>
      </c>
      <c r="Y89" s="34">
        <f t="shared" si="143"/>
        <v>1.116045132417756E-2</v>
      </c>
      <c r="Z89" s="47">
        <f>'Slovenia CoLUM'!Z89*HLOOKUP('Podravska CoLUM'!Z$50,SF,'Podravska CoLUM'!$A89,FALSE)</f>
        <v>3.2333925719890482E-4</v>
      </c>
      <c r="AA89" s="38">
        <f>'Slovenia CoLUM'!AA89*HLOOKUP('Podravska CoLUM'!AA$50,SF,'Podravska CoLUM'!$A89,FALSE)</f>
        <v>8.7454382687016631E-5</v>
      </c>
      <c r="AB89" s="38">
        <f>'Slovenia CoLUM'!AB89*HLOOKUP('Podravska CoLUM'!AB$50,SF,'Podravska CoLUM'!$A89,FALSE)</f>
        <v>1.2524327562653452E-3</v>
      </c>
      <c r="AC89" s="38">
        <f>'Slovenia CoLUM'!AC89*HLOOKUP('Podravska CoLUM'!AC$50,SF,'Podravska CoLUM'!$A89,FALSE)</f>
        <v>5.2727101250239074E-5</v>
      </c>
      <c r="AD89" s="38">
        <f>'Slovenia CoLUM'!AD89*HLOOKUP('Podravska CoLUM'!AD$50,SF,'Podravska CoLUM'!$A89,FALSE)</f>
        <v>6.7039090733397736E-4</v>
      </c>
      <c r="AE89" s="55">
        <f>'Slovenia CoLUM'!AE89*HLOOKUP('Podravska CoLUM'!AE$50,SF,'Podravska CoLUM'!$A89,FALSE)</f>
        <v>8.5117589933338504E-3</v>
      </c>
      <c r="AF89" s="34">
        <f t="shared" si="144"/>
        <v>1.0898103398069334E-2</v>
      </c>
      <c r="AG89" s="47">
        <f>'Slovenia CoLUM'!AG89*HLOOKUP('Podravska CoLUM'!AG$50,SF,'Podravska CoLUM'!$A89,FALSE)</f>
        <v>3.2861663007584263E-4</v>
      </c>
      <c r="AH89" s="38">
        <f>'Slovenia CoLUM'!AH89*HLOOKUP('Podravska CoLUM'!AH$50,SF,'Podravska CoLUM'!$A89,FALSE)</f>
        <v>1.0224645893229228E-4</v>
      </c>
      <c r="AI89" s="38">
        <f>'Slovenia CoLUM'!AI89*HLOOKUP('Podravska CoLUM'!AI$50,SF,'Podravska CoLUM'!$A89,FALSE)</f>
        <v>1.3108421678142421E-3</v>
      </c>
      <c r="AJ89" s="38">
        <f>'Slovenia CoLUM'!AJ89*HLOOKUP('Podravska CoLUM'!AJ$50,SF,'Podravska CoLUM'!$A89,FALSE)</f>
        <v>5.2269391861652567E-5</v>
      </c>
      <c r="AK89" s="38">
        <f>'Slovenia CoLUM'!AK89*HLOOKUP('Podravska CoLUM'!AK$50,SF,'Podravska CoLUM'!$A89,FALSE)</f>
        <v>6.5665242678160276E-4</v>
      </c>
      <c r="AL89" s="55">
        <f>'Slovenia CoLUM'!AL89*HLOOKUP('Podravska CoLUM'!AL$50,SF,'Podravska CoLUM'!$A89,FALSE)</f>
        <v>9.1873576433785104E-3</v>
      </c>
      <c r="AM89" s="34">
        <f t="shared" si="145"/>
        <v>1.1637984718844143E-2</v>
      </c>
      <c r="AN89" s="47">
        <f>'Slovenia CoLUM'!AN89*HLOOKUP('Podravska CoLUM'!AN$50,SF,'Podravska CoLUM'!$A89,FALSE)</f>
        <v>3.2799468200549956E-4</v>
      </c>
      <c r="AO89" s="38">
        <f>'Slovenia CoLUM'!AO89*HLOOKUP('Podravska CoLUM'!AO$50,SF,'Podravska CoLUM'!$A89,FALSE)</f>
        <v>9.8268954538516915E-5</v>
      </c>
      <c r="AP89" s="38">
        <f>'Slovenia CoLUM'!AP89*HLOOKUP('Podravska CoLUM'!AP$50,SF,'Podravska CoLUM'!$A89,FALSE)</f>
        <v>1.4687421701087627E-3</v>
      </c>
      <c r="AQ89" s="38">
        <f>'Slovenia CoLUM'!AQ89*HLOOKUP('Podravska CoLUM'!AQ$50,SF,'Podravska CoLUM'!$A89,FALSE)</f>
        <v>4.7418157343733256E-5</v>
      </c>
      <c r="AR89" s="38">
        <f>'Slovenia CoLUM'!AR89*HLOOKUP('Podravska CoLUM'!AR$50,SF,'Podravska CoLUM'!$A89,FALSE)</f>
        <v>6.5798265525792137E-4</v>
      </c>
      <c r="AS89" s="55">
        <f>'Slovenia CoLUM'!AS89*HLOOKUP('Podravska CoLUM'!AS$50,SF,'Podravska CoLUM'!$A89,FALSE)</f>
        <v>9.4972733476287024E-3</v>
      </c>
      <c r="AT89" s="34">
        <f t="shared" si="146"/>
        <v>1.2097679966883136E-2</v>
      </c>
      <c r="AU89" s="47">
        <f>'Slovenia CoLUM'!AU89*HLOOKUP('Podravska CoLUM'!AU$50,SF,'Podravska CoLUM'!$A89,FALSE)</f>
        <v>3.2581433188086329E-4</v>
      </c>
      <c r="AV89" s="38">
        <f>'Slovenia CoLUM'!AV89*HLOOKUP('Podravska CoLUM'!AV$50,SF,'Podravska CoLUM'!$A89,FALSE)</f>
        <v>9.7615710022581927E-5</v>
      </c>
      <c r="AW89" s="38">
        <f>'Slovenia CoLUM'!AW89*HLOOKUP('Podravska CoLUM'!AW$50,SF,'Podravska CoLUM'!$A89,FALSE)</f>
        <v>1.4589786820117163E-3</v>
      </c>
      <c r="AX89" s="38">
        <f>'Slovenia CoLUM'!AX89*HLOOKUP('Podravska CoLUM'!AX$50,SF,'Podravska CoLUM'!$A89,FALSE)</f>
        <v>4.7102944351125358E-5</v>
      </c>
      <c r="AY89" s="38">
        <f>'Slovenia CoLUM'!AY89*HLOOKUP('Podravska CoLUM'!AY$50,SF,'Podravska CoLUM'!$A89,FALSE)</f>
        <v>6.5360870457180614E-4</v>
      </c>
      <c r="AZ89" s="55">
        <f>'Slovenia CoLUM'!AZ89*HLOOKUP('Podravska CoLUM'!AZ$50,SF,'Podravska CoLUM'!$A89,FALSE)</f>
        <v>9.4341400644894959E-3</v>
      </c>
      <c r="BA89" s="34">
        <f t="shared" ref="BA89:BA94" si="172">SUM(AU89:AZ89)</f>
        <v>1.2017260437327589E-2</v>
      </c>
      <c r="BB89" s="47">
        <f>'Slovenia CoLUM'!BB89*HLOOKUP('Podravska CoLUM'!BB$50,SF,'Podravska CoLUM'!$A89,FALSE)</f>
        <v>3.2426034799854701E-4</v>
      </c>
      <c r="BC89" s="38">
        <f>'Slovenia CoLUM'!BC89*HLOOKUP('Podravska CoLUM'!BC$50,SF,'Podravska CoLUM'!$A89,FALSE)</f>
        <v>9.7150128170610427E-5</v>
      </c>
      <c r="BD89" s="38">
        <f>'Slovenia CoLUM'!BD89*HLOOKUP('Podravska CoLUM'!BD$50,SF,'Podravska CoLUM'!$A89,FALSE)</f>
        <v>1.4520200275430779E-3</v>
      </c>
      <c r="BE89" s="38">
        <f>'Slovenia CoLUM'!BE89*HLOOKUP('Podravska CoLUM'!BE$50,SF,'Podravska CoLUM'!$A89,FALSE)</f>
        <v>4.6878285061557781E-5</v>
      </c>
      <c r="BF89" s="38">
        <f>'Slovenia CoLUM'!BF89*HLOOKUP('Podravska CoLUM'!BF$50,SF,'Podravska CoLUM'!$A89,FALSE)</f>
        <v>6.5049129292701208E-4</v>
      </c>
      <c r="BG89" s="55">
        <f>'Slovenia CoLUM'!BG89*HLOOKUP('Podravska CoLUM'!BG$50,SF,'Podravska CoLUM'!$A89,FALSE)</f>
        <v>9.3891435736381014E-3</v>
      </c>
      <c r="BH89" s="34">
        <f t="shared" ref="BH89:BH94" si="173">SUM(BB89:BG89)</f>
        <v>1.1959943655338907E-2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CoLUM'!E90*HLOOKUP('Podravska CoLUM'!E$50,SF,'Podravska CoLUM'!$A90,FALSE)</f>
        <v>1.7975560506254253E-4</v>
      </c>
      <c r="F90" s="38">
        <f>'Slovenia CoLUM'!F90*HLOOKUP('Podravska CoLUM'!F$50,SF,'Podravska CoLUM'!$A90,FALSE)</f>
        <v>3.8349633038535181E-5</v>
      </c>
      <c r="G90" s="38">
        <f>'Slovenia CoLUM'!G90*HLOOKUP('Podravska CoLUM'!G$50,SF,'Podravska CoLUM'!$A90,FALSE)</f>
        <v>2.1984323697886069E-4</v>
      </c>
      <c r="H90" s="38">
        <f>'Slovenia CoLUM'!H90*HLOOKUP('Podravska CoLUM'!H$50,SF,'Podravska CoLUM'!$A90,FALSE)</f>
        <v>2.7379125637193977E-5</v>
      </c>
      <c r="I90" s="38">
        <f>'Slovenia CoLUM'!I90*HLOOKUP('Podravska CoLUM'!I$50,SF,'Podravska CoLUM'!$A90,FALSE)</f>
        <v>1.8803523639337934E-4</v>
      </c>
      <c r="J90" s="55">
        <f>'Slovenia CoLUM'!J90*HLOOKUP('Podravska CoLUM'!J$50,SF,'Podravska CoLUM'!$A90,FALSE)</f>
        <v>3.1522925383659496E-3</v>
      </c>
      <c r="K90" s="34">
        <f t="shared" si="141"/>
        <v>3.8056553754764614E-3</v>
      </c>
      <c r="L90" s="47">
        <f>'Slovenia CoLUM'!L90*HLOOKUP('Podravska CoLUM'!L$50,SF,'Podravska CoLUM'!$A90,FALSE)</f>
        <v>1.5957419190062788E-4</v>
      </c>
      <c r="M90" s="38">
        <f>'Slovenia CoLUM'!M90*HLOOKUP('Podravska CoLUM'!M$50,SF,'Podravska CoLUM'!$A90,FALSE)</f>
        <v>3.4545706094445678E-5</v>
      </c>
      <c r="N90" s="38">
        <f>'Slovenia CoLUM'!N90*HLOOKUP('Podravska CoLUM'!N$50,SF,'Podravska CoLUM'!$A90,FALSE)</f>
        <v>2.3821076608064029E-4</v>
      </c>
      <c r="O90" s="38">
        <f>'Slovenia CoLUM'!O90*HLOOKUP('Podravska CoLUM'!O$50,SF,'Podravska CoLUM'!$A90,FALSE)</f>
        <v>2.6826741700850352E-5</v>
      </c>
      <c r="P90" s="38">
        <f>'Slovenia CoLUM'!P90*HLOOKUP('Podravska CoLUM'!P$50,SF,'Podravska CoLUM'!$A90,FALSE)</f>
        <v>1.8638679745166517E-4</v>
      </c>
      <c r="Q90" s="55">
        <f>'Slovenia CoLUM'!Q90*HLOOKUP('Podravska CoLUM'!Q$50,SF,'Podravska CoLUM'!$A90,FALSE)</f>
        <v>2.896808929729571E-3</v>
      </c>
      <c r="R90" s="34">
        <f t="shared" si="142"/>
        <v>3.5423531329578004E-3</v>
      </c>
      <c r="S90" s="47">
        <f>'Slovenia CoLUM'!S90*HLOOKUP('Podravska CoLUM'!S$50,SF,'Podravska CoLUM'!$A90,FALSE)</f>
        <v>1.5040999019791818E-4</v>
      </c>
      <c r="T90" s="38">
        <f>'Slovenia CoLUM'!T90*HLOOKUP('Podravska CoLUM'!T$50,SF,'Podravska CoLUM'!$A90,FALSE)</f>
        <v>3.4034044354396302E-5</v>
      </c>
      <c r="U90" s="38">
        <f>'Slovenia CoLUM'!U90*HLOOKUP('Podravska CoLUM'!U$50,SF,'Podravska CoLUM'!$A90,FALSE)</f>
        <v>2.6331228510823132E-4</v>
      </c>
      <c r="V90" s="38">
        <f>'Slovenia CoLUM'!V90*HLOOKUP('Podravska CoLUM'!V$50,SF,'Podravska CoLUM'!$A90,FALSE)</f>
        <v>2.7129464514508808E-5</v>
      </c>
      <c r="W90" s="38">
        <f>'Slovenia CoLUM'!W90*HLOOKUP('Podravska CoLUM'!W$50,SF,'Podravska CoLUM'!$A90,FALSE)</f>
        <v>1.5125743405466604E-4</v>
      </c>
      <c r="X90" s="55">
        <f>'Slovenia CoLUM'!X90*HLOOKUP('Podravska CoLUM'!X$50,SF,'Podravska CoLUM'!$A90,FALSE)</f>
        <v>2.8169438182156872E-3</v>
      </c>
      <c r="Y90" s="34">
        <f t="shared" si="143"/>
        <v>3.4430870364454079E-3</v>
      </c>
      <c r="Z90" s="47">
        <f>'Slovenia CoLUM'!Z90*HLOOKUP('Podravska CoLUM'!Z$50,SF,'Podravska CoLUM'!$A90,FALSE)</f>
        <v>1.7291671411653452E-4</v>
      </c>
      <c r="AA90" s="38">
        <f>'Slovenia CoLUM'!AA90*HLOOKUP('Podravska CoLUM'!AA$50,SF,'Podravska CoLUM'!$A90,FALSE)</f>
        <v>3.4905520919354322E-5</v>
      </c>
      <c r="AB90" s="38">
        <f>'Slovenia CoLUM'!AB90*HLOOKUP('Podravska CoLUM'!AB$50,SF,'Podravska CoLUM'!$A90,FALSE)</f>
        <v>3.4568419055358026E-4</v>
      </c>
      <c r="AC90" s="38">
        <f>'Slovenia CoLUM'!AC90*HLOOKUP('Podravska CoLUM'!AC$50,SF,'Podravska CoLUM'!$A90,FALSE)</f>
        <v>2.7704776373831842E-5</v>
      </c>
      <c r="AD90" s="38">
        <f>'Slovenia CoLUM'!AD90*HLOOKUP('Podravska CoLUM'!AD$50,SF,'Podravska CoLUM'!$A90,FALSE)</f>
        <v>1.9717212508281408E-4</v>
      </c>
      <c r="AE90" s="55">
        <f>'Slovenia CoLUM'!AE90*HLOOKUP('Podravska CoLUM'!AE$50,SF,'Podravska CoLUM'!$A90,FALSE)</f>
        <v>2.5854102748357967E-3</v>
      </c>
      <c r="AF90" s="34">
        <f t="shared" si="144"/>
        <v>3.3637936018819118E-3</v>
      </c>
      <c r="AG90" s="47">
        <f>'Slovenia CoLUM'!AG90*HLOOKUP('Podravska CoLUM'!AG$50,SF,'Podravska CoLUM'!$A90,FALSE)</f>
        <v>1.75738969554842E-4</v>
      </c>
      <c r="AH90" s="38">
        <f>'Slovenia CoLUM'!AH90*HLOOKUP('Podravska CoLUM'!AH$50,SF,'Podravska CoLUM'!$A90,FALSE)</f>
        <v>4.0809457474117882E-5</v>
      </c>
      <c r="AI90" s="38">
        <f>'Slovenia CoLUM'!AI90*HLOOKUP('Podravska CoLUM'!AI$50,SF,'Podravska CoLUM'!$A90,FALSE)</f>
        <v>3.6180578275163227E-4</v>
      </c>
      <c r="AJ90" s="38">
        <f>'Slovenia CoLUM'!AJ90*HLOOKUP('Podravska CoLUM'!AJ$50,SF,'Podravska CoLUM'!$A90,FALSE)</f>
        <v>2.7464278869620328E-5</v>
      </c>
      <c r="AK90" s="38">
        <f>'Slovenia CoLUM'!AK90*HLOOKUP('Podravska CoLUM'!AK$50,SF,'Podravska CoLUM'!$A90,FALSE)</f>
        <v>1.9313142975671993E-4</v>
      </c>
      <c r="AL90" s="55">
        <f>'Slovenia CoLUM'!AL90*HLOOKUP('Podravska CoLUM'!AL$50,SF,'Podravska CoLUM'!$A90,FALSE)</f>
        <v>2.7906204661556702E-3</v>
      </c>
      <c r="AM90" s="34">
        <f t="shared" si="145"/>
        <v>3.5895703845626025E-3</v>
      </c>
      <c r="AN90" s="47">
        <f>'Slovenia CoLUM'!AN90*HLOOKUP('Podravska CoLUM'!AN$50,SF,'Podravska CoLUM'!$A90,FALSE)</f>
        <v>1.7540636157644009E-4</v>
      </c>
      <c r="AO90" s="38">
        <f>'Slovenia CoLUM'!AO90*HLOOKUP('Podravska CoLUM'!AO$50,SF,'Podravska CoLUM'!$A90,FALSE)</f>
        <v>3.9221922823960601E-5</v>
      </c>
      <c r="AP90" s="38">
        <f>'Slovenia CoLUM'!AP90*HLOOKUP('Podravska CoLUM'!AP$50,SF,'Podravska CoLUM'!$A90,FALSE)</f>
        <v>4.0538779081436695E-4</v>
      </c>
      <c r="AQ90" s="38">
        <f>'Slovenia CoLUM'!AQ90*HLOOKUP('Podravska CoLUM'!AQ$50,SF,'Podravska CoLUM'!$A90,FALSE)</f>
        <v>2.4915260162559117E-5</v>
      </c>
      <c r="AR90" s="38">
        <f>'Slovenia CoLUM'!AR90*HLOOKUP('Podravska CoLUM'!AR$50,SF,'Podravska CoLUM'!$A90,FALSE)</f>
        <v>1.9352267011014945E-4</v>
      </c>
      <c r="AS90" s="55">
        <f>'Slovenia CoLUM'!AS90*HLOOKUP('Podravska CoLUM'!AS$50,SF,'Podravska CoLUM'!$A90,FALSE)</f>
        <v>2.8847560316397161E-3</v>
      </c>
      <c r="AT90" s="34">
        <f t="shared" si="146"/>
        <v>3.7232100371271922E-3</v>
      </c>
      <c r="AU90" s="47">
        <f>'Slovenia CoLUM'!AU90*HLOOKUP('Podravska CoLUM'!AU$50,SF,'Podravska CoLUM'!$A90,FALSE)</f>
        <v>1.7424034485938008E-4</v>
      </c>
      <c r="AV90" s="38">
        <f>'Slovenia CoLUM'!AV90*HLOOKUP('Podravska CoLUM'!AV$50,SF,'Podravska CoLUM'!$A90,FALSE)</f>
        <v>3.8961194437162357E-5</v>
      </c>
      <c r="AW90" s="38">
        <f>'Slovenia CoLUM'!AW90*HLOOKUP('Podravska CoLUM'!AW$50,SF,'Podravska CoLUM'!$A90,FALSE)</f>
        <v>4.0269296870681421E-4</v>
      </c>
      <c r="AX90" s="38">
        <f>'Slovenia CoLUM'!AX90*HLOOKUP('Podravska CoLUM'!AX$50,SF,'Podravska CoLUM'!$A90,FALSE)</f>
        <v>2.4749635554658092E-5</v>
      </c>
      <c r="AY90" s="38">
        <f>'Slovenia CoLUM'!AY90*HLOOKUP('Podravska CoLUM'!AY$50,SF,'Podravska CoLUM'!$A90,FALSE)</f>
        <v>1.9223622492965247E-4</v>
      </c>
      <c r="AZ90" s="55">
        <f>'Slovenia CoLUM'!AZ90*HLOOKUP('Podravska CoLUM'!AZ$50,SF,'Podravska CoLUM'!$A90,FALSE)</f>
        <v>2.8655795677572145E-3</v>
      </c>
      <c r="BA90" s="34">
        <f t="shared" si="172"/>
        <v>3.6984599362448818E-3</v>
      </c>
      <c r="BB90" s="47">
        <f>'Slovenia CoLUM'!BB90*HLOOKUP('Podravska CoLUM'!BB$50,SF,'Podravska CoLUM'!$A90,FALSE)</f>
        <v>1.7340929888912544E-4</v>
      </c>
      <c r="BC90" s="38">
        <f>'Slovenia CoLUM'!BC90*HLOOKUP('Podravska CoLUM'!BC$50,SF,'Podravska CoLUM'!$A90,FALSE)</f>
        <v>3.8775367534332003E-5</v>
      </c>
      <c r="BD90" s="38">
        <f>'Slovenia CoLUM'!BD90*HLOOKUP('Podravska CoLUM'!BD$50,SF,'Podravska CoLUM'!$A90,FALSE)</f>
        <v>4.0077230923403961E-4</v>
      </c>
      <c r="BE90" s="38">
        <f>'Slovenia CoLUM'!BE90*HLOOKUP('Podravska CoLUM'!BE$50,SF,'Podravska CoLUM'!$A90,FALSE)</f>
        <v>2.4631591223940263E-5</v>
      </c>
      <c r="BF90" s="38">
        <f>'Slovenia CoLUM'!BF90*HLOOKUP('Podravska CoLUM'!BF$50,SF,'Podravska CoLUM'!$A90,FALSE)</f>
        <v>1.9131934692304795E-4</v>
      </c>
      <c r="BG90" s="55">
        <f>'Slovenia CoLUM'!BG90*HLOOKUP('Podravska CoLUM'!BG$50,SF,'Podravska CoLUM'!$A90,FALSE)</f>
        <v>2.8519120767168896E-3</v>
      </c>
      <c r="BH90" s="34">
        <f t="shared" si="173"/>
        <v>3.6808199905213751E-3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CoLUM'!E91*HLOOKUP('Podravska CoLUM'!E$50,SF,'Podravska CoLUM'!$A91,FALSE)</f>
        <v>2.5277524142202465E-3</v>
      </c>
      <c r="F91" s="38">
        <f>'Slovenia CoLUM'!F91*HLOOKUP('Podravska CoLUM'!F$50,SF,'Podravska CoLUM'!$A91,FALSE)</f>
        <v>4.1450527590993597E-4</v>
      </c>
      <c r="G91" s="38">
        <f>'Slovenia CoLUM'!G91*HLOOKUP('Podravska CoLUM'!G$50,SF,'Podravska CoLUM'!$A91,FALSE)</f>
        <v>2.9682642612911107E-3</v>
      </c>
      <c r="H91" s="38">
        <f>'Slovenia CoLUM'!H91*HLOOKUP('Podravska CoLUM'!H$50,SF,'Podravska CoLUM'!$A91,FALSE)</f>
        <v>3.5821423304887413E-4</v>
      </c>
      <c r="I91" s="38">
        <f>'Slovenia CoLUM'!I91*HLOOKUP('Podravska CoLUM'!I$50,SF,'Podravska CoLUM'!$A91,FALSE)</f>
        <v>1.1832412666355888E-3</v>
      </c>
      <c r="J91" s="55">
        <f>'Slovenia CoLUM'!J91*HLOOKUP('Podravska CoLUM'!J$50,SF,'Podravska CoLUM'!$A91,FALSE)</f>
        <v>2.5944260927751144E-2</v>
      </c>
      <c r="K91" s="34">
        <f t="shared" si="141"/>
        <v>3.3396238378856899E-2</v>
      </c>
      <c r="L91" s="47">
        <f>'Slovenia CoLUM'!L91*HLOOKUP('Podravska CoLUM'!L$50,SF,'Podravska CoLUM'!$A91,FALSE)</f>
        <v>2.2439581157077926E-3</v>
      </c>
      <c r="M91" s="38">
        <f>'Slovenia CoLUM'!M91*HLOOKUP('Podravska CoLUM'!M$50,SF,'Podravska CoLUM'!$A91,FALSE)</f>
        <v>3.7339020745760738E-4</v>
      </c>
      <c r="N91" s="38">
        <f>'Slovenia CoLUM'!N91*HLOOKUP('Podravska CoLUM'!N$50,SF,'Podravska CoLUM'!$A91,FALSE)</f>
        <v>3.2162576994803384E-3</v>
      </c>
      <c r="O91" s="38">
        <f>'Slovenia CoLUM'!O91*HLOOKUP('Podravska CoLUM'!O$50,SF,'Podravska CoLUM'!$A91,FALSE)</f>
        <v>3.5098712905994896E-4</v>
      </c>
      <c r="P91" s="38">
        <f>'Slovenia CoLUM'!P91*HLOOKUP('Podravska CoLUM'!P$50,SF,'Podravska CoLUM'!$A91,FALSE)</f>
        <v>1.1728682056137455E-3</v>
      </c>
      <c r="Q91" s="55">
        <f>'Slovenia CoLUM'!Q91*HLOOKUP('Podravska CoLUM'!Q$50,SF,'Podravska CoLUM'!$A91,FALSE)</f>
        <v>2.3841558426459311E-2</v>
      </c>
      <c r="R91" s="34">
        <f t="shared" si="142"/>
        <v>3.1199019783778745E-2</v>
      </c>
      <c r="S91" s="47">
        <f>'Slovenia CoLUM'!S91*HLOOKUP('Podravska CoLUM'!S$50,SF,'Podravska CoLUM'!$A91,FALSE)</f>
        <v>2.115089628016598E-3</v>
      </c>
      <c r="T91" s="38">
        <f>'Slovenia CoLUM'!T91*HLOOKUP('Podravska CoLUM'!T$50,SF,'Podravska CoLUM'!$A91,FALSE)</f>
        <v>3.6785986794904933E-4</v>
      </c>
      <c r="U91" s="38">
        <f>'Slovenia CoLUM'!U91*HLOOKUP('Podravska CoLUM'!U$50,SF,'Podravska CoLUM'!$A91,FALSE)</f>
        <v>3.5551716586160582E-3</v>
      </c>
      <c r="V91" s="38">
        <f>'Slovenia CoLUM'!V91*HLOOKUP('Podravska CoLUM'!V$50,SF,'Podravska CoLUM'!$A91,FALSE)</f>
        <v>3.5494779683137534E-4</v>
      </c>
      <c r="W91" s="38">
        <f>'Slovenia CoLUM'!W91*HLOOKUP('Podravska CoLUM'!W$50,SF,'Podravska CoLUM'!$A91,FALSE)</f>
        <v>9.5181116737327561E-4</v>
      </c>
      <c r="X91" s="55">
        <f>'Slovenia CoLUM'!X91*HLOOKUP('Podravska CoLUM'!X$50,SF,'Podravska CoLUM'!$A91,FALSE)</f>
        <v>2.3184245925502729E-2</v>
      </c>
      <c r="Y91" s="34">
        <f t="shared" si="143"/>
        <v>3.0529126044289086E-2</v>
      </c>
      <c r="Z91" s="47">
        <f>'Slovenia CoLUM'!Z91*HLOOKUP('Podravska CoLUM'!Z$50,SF,'Podravska CoLUM'!$A91,FALSE)</f>
        <v>2.4315828227722022E-3</v>
      </c>
      <c r="AA91" s="38">
        <f>'Slovenia CoLUM'!AA91*HLOOKUP('Podravska CoLUM'!AA$50,SF,'Podravska CoLUM'!$A91,FALSE)</f>
        <v>3.772792966472061E-4</v>
      </c>
      <c r="AB91" s="38">
        <f>'Slovenia CoLUM'!AB91*HLOOKUP('Podravska CoLUM'!AB$50,SF,'Podravska CoLUM'!$A91,FALSE)</f>
        <v>4.6673349729298378E-3</v>
      </c>
      <c r="AC91" s="38">
        <f>'Slovenia CoLUM'!AC91*HLOOKUP('Podravska CoLUM'!AC$50,SF,'Podravska CoLUM'!$A91,FALSE)</f>
        <v>3.6247487783396773E-4</v>
      </c>
      <c r="AD91" s="38">
        <f>'Slovenia CoLUM'!AD91*HLOOKUP('Podravska CoLUM'!AD$50,SF,'Podravska CoLUM'!$A91,FALSE)</f>
        <v>1.240736574181977E-3</v>
      </c>
      <c r="AE91" s="55">
        <f>'Slovenia CoLUM'!AE91*HLOOKUP('Podravska CoLUM'!AE$50,SF,'Podravska CoLUM'!$A91,FALSE)</f>
        <v>2.1278659248547757E-2</v>
      </c>
      <c r="AF91" s="34">
        <f t="shared" si="144"/>
        <v>3.035806779291295E-2</v>
      </c>
      <c r="AG91" s="47">
        <f>'Slovenia CoLUM'!AG91*HLOOKUP('Podravska CoLUM'!AG$50,SF,'Podravska CoLUM'!$A91,FALSE)</f>
        <v>2.4712698355651864E-3</v>
      </c>
      <c r="AH91" s="38">
        <f>'Slovenia CoLUM'!AH91*HLOOKUP('Podravska CoLUM'!AH$50,SF,'Podravska CoLUM'!$A91,FALSE)</f>
        <v>4.4109249788769686E-4</v>
      </c>
      <c r="AI91" s="38">
        <f>'Slovenia CoLUM'!AI91*HLOOKUP('Podravska CoLUM'!AI$50,SF,'Podravska CoLUM'!$A91,FALSE)</f>
        <v>4.885004375064725E-3</v>
      </c>
      <c r="AJ91" s="38">
        <f>'Slovenia CoLUM'!AJ91*HLOOKUP('Podravska CoLUM'!AJ$50,SF,'Podravska CoLUM'!$A91,FALSE)</f>
        <v>3.5932833363226885E-4</v>
      </c>
      <c r="AK91" s="38">
        <f>'Slovenia CoLUM'!AK91*HLOOKUP('Podravska CoLUM'!AK$50,SF,'Podravska CoLUM'!$A91,FALSE)</f>
        <v>1.2153098640214736E-3</v>
      </c>
      <c r="AL91" s="55">
        <f>'Slovenia CoLUM'!AL91*HLOOKUP('Podravska CoLUM'!AL$50,SF,'Podravska CoLUM'!$A91,FALSE)</f>
        <v>2.2967597278200396E-2</v>
      </c>
      <c r="AM91" s="34">
        <f t="shared" si="145"/>
        <v>3.2339602184371749E-2</v>
      </c>
      <c r="AN91" s="47">
        <f>'Slovenia CoLUM'!AN91*HLOOKUP('Podravska CoLUM'!AN$50,SF,'Podravska CoLUM'!$A91,FALSE)</f>
        <v>2.4665926483358812E-3</v>
      </c>
      <c r="AO91" s="38">
        <f>'Slovenia CoLUM'!AO91*HLOOKUP('Podravska CoLUM'!AO$50,SF,'Podravska CoLUM'!$A91,FALSE)</f>
        <v>4.2393349437079721E-4</v>
      </c>
      <c r="AP91" s="38">
        <f>'Slovenia CoLUM'!AP91*HLOOKUP('Podravska CoLUM'!AP$50,SF,'Podravska CoLUM'!$A91,FALSE)</f>
        <v>5.4734369270306275E-3</v>
      </c>
      <c r="AQ91" s="38">
        <f>'Slovenia CoLUM'!AQ91*HLOOKUP('Podravska CoLUM'!AQ$50,SF,'Podravska CoLUM'!$A91,FALSE)</f>
        <v>3.2597829925656369E-4</v>
      </c>
      <c r="AR91" s="38">
        <f>'Slovenia CoLUM'!AR91*HLOOKUP('Podravska CoLUM'!AR$50,SF,'Podravska CoLUM'!$A91,FALSE)</f>
        <v>1.2177718054119813E-3</v>
      </c>
      <c r="AS91" s="55">
        <f>'Slovenia CoLUM'!AS91*HLOOKUP('Podravska CoLUM'!AS$50,SF,'Podravska CoLUM'!$A91,FALSE)</f>
        <v>2.3742359659475281E-2</v>
      </c>
      <c r="AT91" s="34">
        <f t="shared" si="146"/>
        <v>3.3650072833881134E-2</v>
      </c>
      <c r="AU91" s="47">
        <f>'Slovenia CoLUM'!AU91*HLOOKUP('Podravska CoLUM'!AU$50,SF,'Podravska CoLUM'!$A91,FALSE)</f>
        <v>2.4501959325252992E-3</v>
      </c>
      <c r="AV91" s="38">
        <f>'Slovenia CoLUM'!AV91*HLOOKUP('Podravska CoLUM'!AV$50,SF,'Podravska CoLUM'!$A91,FALSE)</f>
        <v>4.2111538938922497E-4</v>
      </c>
      <c r="AW91" s="38">
        <f>'Slovenia CoLUM'!AW91*HLOOKUP('Podravska CoLUM'!AW$50,SF,'Podravska CoLUM'!$A91,FALSE)</f>
        <v>5.4370521636769318E-3</v>
      </c>
      <c r="AX91" s="38">
        <f>'Slovenia CoLUM'!AX91*HLOOKUP('Podravska CoLUM'!AX$50,SF,'Podravska CoLUM'!$A91,FALSE)</f>
        <v>3.2381135306991518E-4</v>
      </c>
      <c r="AY91" s="38">
        <f>'Slovenia CoLUM'!AY91*HLOOKUP('Podravska CoLUM'!AY$50,SF,'Podravska CoLUM'!$A91,FALSE)</f>
        <v>1.2096766470043089E-3</v>
      </c>
      <c r="AZ91" s="55">
        <f>'Slovenia CoLUM'!AZ91*HLOOKUP('Podravska CoLUM'!AZ$50,SF,'Podravska CoLUM'!$A91,FALSE)</f>
        <v>2.3584531927250553E-2</v>
      </c>
      <c r="BA91" s="34">
        <f t="shared" si="172"/>
        <v>3.3426383412916233E-2</v>
      </c>
      <c r="BB91" s="47">
        <f>'Slovenia CoLUM'!BB91*HLOOKUP('Podravska CoLUM'!BB$50,SF,'Podravska CoLUM'!$A91,FALSE)</f>
        <v>2.438509629575768E-3</v>
      </c>
      <c r="BC91" s="38">
        <f>'Slovenia CoLUM'!BC91*HLOOKUP('Podravska CoLUM'!BC$50,SF,'Podravska CoLUM'!$A91,FALSE)</f>
        <v>4.1910686347838475E-4</v>
      </c>
      <c r="BD91" s="38">
        <f>'Slovenia CoLUM'!BD91*HLOOKUP('Podravska CoLUM'!BD$50,SF,'Podravska CoLUM'!$A91,FALSE)</f>
        <v>5.411119936015593E-3</v>
      </c>
      <c r="BE91" s="38">
        <f>'Slovenia CoLUM'!BE91*HLOOKUP('Podravska CoLUM'!BE$50,SF,'Podravska CoLUM'!$A91,FALSE)</f>
        <v>3.2226692247143136E-4</v>
      </c>
      <c r="BF91" s="38">
        <f>'Slovenia CoLUM'!BF91*HLOOKUP('Podravska CoLUM'!BF$50,SF,'Podravska CoLUM'!$A91,FALSE)</f>
        <v>1.2039070480999079E-3</v>
      </c>
      <c r="BG91" s="55">
        <f>'Slovenia CoLUM'!BG91*HLOOKUP('Podravska CoLUM'!BG$50,SF,'Podravska CoLUM'!$A91,FALSE)</f>
        <v>2.3472044602720274E-2</v>
      </c>
      <c r="BH91" s="34">
        <f t="shared" si="173"/>
        <v>3.3266955002361362E-2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CoLUM'!E92*HLOOKUP('Podravska CoLUM'!E$50,SF,'Podravska CoLUM'!$A92,FALSE)</f>
        <v>1.0549321862954654E-2</v>
      </c>
      <c r="F92" s="38">
        <f>'Slovenia CoLUM'!F92*HLOOKUP('Podravska CoLUM'!F$50,SF,'Podravska CoLUM'!$A92,FALSE)</f>
        <v>1.4424618328127601E-3</v>
      </c>
      <c r="G92" s="38">
        <f>'Slovenia CoLUM'!G92*HLOOKUP('Podravska CoLUM'!G$50,SF,'Podravska CoLUM'!$A92,FALSE)</f>
        <v>3.1435931352683621E-3</v>
      </c>
      <c r="H92" s="38">
        <f>'Slovenia CoLUM'!H92*HLOOKUP('Podravska CoLUM'!H$50,SF,'Podravska CoLUM'!$A92,FALSE)</f>
        <v>1.0530107460386498E-3</v>
      </c>
      <c r="I92" s="38">
        <f>'Slovenia CoLUM'!I92*HLOOKUP('Podravska CoLUM'!I$50,SF,'Podravska CoLUM'!$A92,FALSE)</f>
        <v>1.3311788107687984E-3</v>
      </c>
      <c r="J92" s="55">
        <f>'Slovenia CoLUM'!J92*HLOOKUP('Podravska CoLUM'!J$50,SF,'Podravska CoLUM'!$A92,FALSE)</f>
        <v>2.9222577712950504E-2</v>
      </c>
      <c r="K92" s="34">
        <f t="shared" si="141"/>
        <v>4.6742144100793734E-2</v>
      </c>
      <c r="L92" s="47">
        <f>'Slovenia CoLUM'!L92*HLOOKUP('Podravska CoLUM'!L$50,SF,'Podravska CoLUM'!$A92,FALSE)</f>
        <v>9.3649347445655968E-3</v>
      </c>
      <c r="M92" s="38">
        <f>'Slovenia CoLUM'!M92*HLOOKUP('Podravska CoLUM'!M$50,SF,'Podravska CoLUM'!$A92,FALSE)</f>
        <v>1.2993830339584503E-3</v>
      </c>
      <c r="N92" s="38">
        <f>'Slovenia CoLUM'!N92*HLOOKUP('Podravska CoLUM'!N$50,SF,'Podravska CoLUM'!$A92,FALSE)</f>
        <v>3.4062350031269055E-3</v>
      </c>
      <c r="O92" s="38">
        <f>'Slovenia CoLUM'!O92*HLOOKUP('Podravska CoLUM'!O$50,SF,'Podravska CoLUM'!$A92,FALSE)</f>
        <v>1.0317658666872515E-3</v>
      </c>
      <c r="P92" s="38">
        <f>'Slovenia CoLUM'!P92*HLOOKUP('Podravska CoLUM'!P$50,SF,'Podravska CoLUM'!$A92,FALSE)</f>
        <v>1.3195088332042463E-3</v>
      </c>
      <c r="Q92" s="55">
        <f>'Slovenia CoLUM'!Q92*HLOOKUP('Podravska CoLUM'!Q$50,SF,'Podravska CoLUM'!$A92,FALSE)</f>
        <v>2.6854177725672779E-2</v>
      </c>
      <c r="R92" s="34">
        <f t="shared" si="142"/>
        <v>4.327600520721523E-2</v>
      </c>
      <c r="S92" s="47">
        <f>'Slovenia CoLUM'!S92*HLOOKUP('Podravska CoLUM'!S$50,SF,'Podravska CoLUM'!$A92,FALSE)</f>
        <v>8.8271150012241492E-3</v>
      </c>
      <c r="T92" s="38">
        <f>'Slovenia CoLUM'!T92*HLOOKUP('Podravska CoLUM'!T$50,SF,'Podravska CoLUM'!$A92,FALSE)</f>
        <v>1.2801376729770246E-3</v>
      </c>
      <c r="U92" s="38">
        <f>'Slovenia CoLUM'!U92*HLOOKUP('Podravska CoLUM'!U$50,SF,'Podravska CoLUM'!$A92,FALSE)</f>
        <v>3.7651678681280272E-3</v>
      </c>
      <c r="V92" s="38">
        <f>'Slovenia CoLUM'!V92*HLOOKUP('Podravska CoLUM'!V$50,SF,'Podravska CoLUM'!$A92,FALSE)</f>
        <v>1.0434086919577691E-3</v>
      </c>
      <c r="W92" s="38">
        <f>'Slovenia CoLUM'!W92*HLOOKUP('Podravska CoLUM'!W$50,SF,'Podravska CoLUM'!$A92,FALSE)</f>
        <v>1.0708136147609814E-3</v>
      </c>
      <c r="X92" s="55">
        <f>'Slovenia CoLUM'!X92*HLOOKUP('Podravska CoLUM'!X$50,SF,'Podravska CoLUM'!$A92,FALSE)</f>
        <v>2.6113807217744672E-2</v>
      </c>
      <c r="Y92" s="34">
        <f t="shared" si="143"/>
        <v>4.2100450066792625E-2</v>
      </c>
      <c r="Z92" s="47">
        <f>'Slovenia CoLUM'!Z92*HLOOKUP('Podravska CoLUM'!Z$50,SF,'Podravska CoLUM'!$A92,FALSE)</f>
        <v>1.0147967692385204E-2</v>
      </c>
      <c r="AA92" s="38">
        <f>'Slovenia CoLUM'!AA92*HLOOKUP('Podravska CoLUM'!AA$50,SF,'Podravska CoLUM'!$A92,FALSE)</f>
        <v>1.3129169092706166E-3</v>
      </c>
      <c r="AB92" s="38">
        <f>'Slovenia CoLUM'!AB92*HLOOKUP('Podravska CoLUM'!AB$50,SF,'Podravska CoLUM'!$A92,FALSE)</f>
        <v>4.9430242354897933E-3</v>
      </c>
      <c r="AC92" s="38">
        <f>'Slovenia CoLUM'!AC92*HLOOKUP('Podravska CoLUM'!AC$50,SF,'Podravska CoLUM'!$A92,FALSE)</f>
        <v>1.0655353872444744E-3</v>
      </c>
      <c r="AD92" s="38">
        <f>'Slovenia CoLUM'!AD92*HLOOKUP('Podravska CoLUM'!AD$50,SF,'Podravska CoLUM'!$A92,FALSE)</f>
        <v>1.3958626054288753E-3</v>
      </c>
      <c r="AE92" s="55">
        <f>'Slovenia CoLUM'!AE92*HLOOKUP('Podravska CoLUM'!AE$50,SF,'Podravska CoLUM'!$A92,FALSE)</f>
        <v>2.3967430610172272E-2</v>
      </c>
      <c r="AF92" s="34">
        <f t="shared" si="144"/>
        <v>4.2832737439991234E-2</v>
      </c>
      <c r="AG92" s="47">
        <f>'Slovenia CoLUM'!AG92*HLOOKUP('Podravska CoLUM'!AG$50,SF,'Podravska CoLUM'!$A92,FALSE)</f>
        <v>1.0313597470593346E-2</v>
      </c>
      <c r="AH92" s="38">
        <f>'Slovenia CoLUM'!AH92*HLOOKUP('Podravska CoLUM'!AH$50,SF,'Podravska CoLUM'!$A92,FALSE)</f>
        <v>1.5349843051968588E-3</v>
      </c>
      <c r="AI92" s="38">
        <f>'Slovenia CoLUM'!AI92*HLOOKUP('Podravska CoLUM'!AI$50,SF,'Podravska CoLUM'!$A92,FALSE)</f>
        <v>5.1735508928473055E-3</v>
      </c>
      <c r="AJ92" s="38">
        <f>'Slovenia CoLUM'!AJ92*HLOOKUP('Podravska CoLUM'!AJ$50,SF,'Podravska CoLUM'!$A92,FALSE)</f>
        <v>1.0562857691344583E-3</v>
      </c>
      <c r="AK92" s="38">
        <f>'Slovenia CoLUM'!AK92*HLOOKUP('Podravska CoLUM'!AK$50,SF,'Podravska CoLUM'!$A92,FALSE)</f>
        <v>1.3672568605587164E-3</v>
      </c>
      <c r="AL92" s="55">
        <f>'Slovenia CoLUM'!AL92*HLOOKUP('Podravska CoLUM'!AL$50,SF,'Podravska CoLUM'!$A92,FALSE)</f>
        <v>2.5869782847583265E-2</v>
      </c>
      <c r="AM92" s="34">
        <f t="shared" si="145"/>
        <v>4.531545814591395E-2</v>
      </c>
      <c r="AN92" s="47">
        <f>'Slovenia CoLUM'!AN92*HLOOKUP('Podravska CoLUM'!AN$50,SF,'Podravska CoLUM'!$A92,FALSE)</f>
        <v>1.0294077697526311E-2</v>
      </c>
      <c r="AO92" s="38">
        <f>'Slovenia CoLUM'!AO92*HLOOKUP('Podravska CoLUM'!AO$50,SF,'Podravska CoLUM'!$A92,FALSE)</f>
        <v>1.4752716571300938E-3</v>
      </c>
      <c r="AP92" s="38">
        <f>'Slovenia CoLUM'!AP92*HLOOKUP('Podravska CoLUM'!AP$50,SF,'Podravska CoLUM'!$A92,FALSE)</f>
        <v>5.7967408678948288E-3</v>
      </c>
      <c r="AQ92" s="38">
        <f>'Slovenia CoLUM'!AQ92*HLOOKUP('Podravska CoLUM'!AQ$50,SF,'Podravska CoLUM'!$A92,FALSE)</f>
        <v>9.5824961831075741E-4</v>
      </c>
      <c r="AR92" s="38">
        <f>'Slovenia CoLUM'!AR92*HLOOKUP('Podravska CoLUM'!AR$50,SF,'Podravska CoLUM'!$A92,FALSE)</f>
        <v>1.3700266120073943E-3</v>
      </c>
      <c r="AS92" s="55">
        <f>'Slovenia CoLUM'!AS92*HLOOKUP('Podravska CoLUM'!AS$50,SF,'Podravska CoLUM'!$A92,FALSE)</f>
        <v>2.6742444202590636E-2</v>
      </c>
      <c r="AT92" s="34">
        <f t="shared" si="146"/>
        <v>4.663681065546002E-2</v>
      </c>
      <c r="AU92" s="47">
        <f>'Slovenia CoLUM'!AU92*HLOOKUP('Podravska CoLUM'!AU$50,SF,'Podravska CoLUM'!$A92,FALSE)</f>
        <v>1.0225647644168185E-2</v>
      </c>
      <c r="AV92" s="38">
        <f>'Slovenia CoLUM'!AV92*HLOOKUP('Podravska CoLUM'!AV$50,SF,'Podravska CoLUM'!$A92,FALSE)</f>
        <v>1.4654647641590601E-3</v>
      </c>
      <c r="AW92" s="38">
        <f>'Slovenia CoLUM'!AW92*HLOOKUP('Podravska CoLUM'!AW$50,SF,'Podravska CoLUM'!$A92,FALSE)</f>
        <v>5.7582069361965475E-3</v>
      </c>
      <c r="AX92" s="38">
        <f>'Slovenia CoLUM'!AX92*HLOOKUP('Podravska CoLUM'!AX$50,SF,'Podravska CoLUM'!$A92,FALSE)</f>
        <v>9.5187963797466895E-4</v>
      </c>
      <c r="AY92" s="38">
        <f>'Slovenia CoLUM'!AY92*HLOOKUP('Podravska CoLUM'!AY$50,SF,'Podravska CoLUM'!$A92,FALSE)</f>
        <v>1.3609193372309228E-3</v>
      </c>
      <c r="AZ92" s="55">
        <f>'Slovenia CoLUM'!AZ92*HLOOKUP('Podravska CoLUM'!AZ$50,SF,'Podravska CoLUM'!$A92,FALSE)</f>
        <v>2.6564673358277915E-2</v>
      </c>
      <c r="BA92" s="34">
        <f t="shared" si="172"/>
        <v>4.6326791678007295E-2</v>
      </c>
      <c r="BB92" s="47">
        <f>'Slovenia CoLUM'!BB92*HLOOKUP('Podravska CoLUM'!BB$50,SF,'Podravska CoLUM'!$A92,FALSE)</f>
        <v>1.0176876027727778E-2</v>
      </c>
      <c r="BC92" s="38">
        <f>'Slovenia CoLUM'!BC92*HLOOKUP('Podravska CoLUM'!BC$50,SF,'Podravska CoLUM'!$A92,FALSE)</f>
        <v>1.4584751740742445E-3</v>
      </c>
      <c r="BD92" s="38">
        <f>'Slovenia CoLUM'!BD92*HLOOKUP('Podravska CoLUM'!BD$50,SF,'Podravska CoLUM'!$A92,FALSE)</f>
        <v>5.7307429485989663E-3</v>
      </c>
      <c r="BE92" s="38">
        <f>'Slovenia CoLUM'!BE92*HLOOKUP('Podravska CoLUM'!BE$50,SF,'Podravska CoLUM'!$A92,FALSE)</f>
        <v>9.4733961173709268E-4</v>
      </c>
      <c r="BF92" s="38">
        <f>'Slovenia CoLUM'!BF92*HLOOKUP('Podravska CoLUM'!BF$50,SF,'Podravska CoLUM'!$A92,FALSE)</f>
        <v>1.3544283805471558E-3</v>
      </c>
      <c r="BG92" s="55">
        <f>'Slovenia CoLUM'!BG92*HLOOKUP('Podravska CoLUM'!BG$50,SF,'Podravska CoLUM'!$A92,FALSE)</f>
        <v>2.6437972135531059E-2</v>
      </c>
      <c r="BH92" s="34">
        <f t="shared" si="173"/>
        <v>4.6105834278216296E-2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CoLUM'!E93*HLOOKUP('Podravska CoLUM'!E$50,SF,'Podravska CoLUM'!$A93,FALSE)</f>
        <v>2.5252553949131103E-4</v>
      </c>
      <c r="F93" s="38">
        <f>'Slovenia CoLUM'!F93*HLOOKUP('Podravska CoLUM'!F$50,SF,'Podravska CoLUM'!$A93,FALSE)</f>
        <v>6.1399171198411011E-5</v>
      </c>
      <c r="G93" s="38">
        <f>'Slovenia CoLUM'!G93*HLOOKUP('Podravska CoLUM'!G$50,SF,'Podravska CoLUM'!$A93,FALSE)</f>
        <v>6.1133581374373091E-3</v>
      </c>
      <c r="H93" s="38">
        <f>'Slovenia CoLUM'!H93*HLOOKUP('Podravska CoLUM'!H$50,SF,'Podravska CoLUM'!$A93,FALSE)</f>
        <v>3.099464805175204E-5</v>
      </c>
      <c r="I93" s="38">
        <f>'Slovenia CoLUM'!I93*HLOOKUP('Podravska CoLUM'!I$50,SF,'Podravska CoLUM'!$A93,FALSE)</f>
        <v>3.5258414791857943E-4</v>
      </c>
      <c r="J93" s="55">
        <f>'Slovenia CoLUM'!J93*HLOOKUP('Podravska CoLUM'!J$50,SF,'Podravska CoLUM'!$A93,FALSE)</f>
        <v>1.0216675636591784E-2</v>
      </c>
      <c r="K93" s="34">
        <f t="shared" si="141"/>
        <v>1.7027537280689148E-2</v>
      </c>
      <c r="L93" s="47">
        <f>'Slovenia CoLUM'!L93*HLOOKUP('Podravska CoLUM'!L$50,SF,'Podravska CoLUM'!$A93,FALSE)</f>
        <v>2.2417414402502585E-4</v>
      </c>
      <c r="M93" s="38">
        <f>'Slovenia CoLUM'!M93*HLOOKUP('Podravska CoLUM'!M$50,SF,'Podravska CoLUM'!$A93,FALSE)</f>
        <v>5.5308944430616103E-5</v>
      </c>
      <c r="N93" s="38">
        <f>'Slovenia CoLUM'!N93*HLOOKUP('Podravska CoLUM'!N$50,SF,'Podravska CoLUM'!$A93,FALSE)</f>
        <v>6.6241188278367991E-3</v>
      </c>
      <c r="O93" s="38">
        <f>'Slovenia CoLUM'!O93*HLOOKUP('Podravska CoLUM'!O$50,SF,'Podravska CoLUM'!$A93,FALSE)</f>
        <v>3.0369319620037871E-5</v>
      </c>
      <c r="P93" s="38">
        <f>'Slovenia CoLUM'!P93*HLOOKUP('Podravska CoLUM'!P$50,SF,'Podravska CoLUM'!$A93,FALSE)</f>
        <v>3.494931664046458E-4</v>
      </c>
      <c r="Q93" s="55">
        <f>'Slovenia CoLUM'!Q93*HLOOKUP('Podravska CoLUM'!Q$50,SF,'Podravska CoLUM'!$A93,FALSE)</f>
        <v>9.3886455194197062E-3</v>
      </c>
      <c r="R93" s="34">
        <f t="shared" si="142"/>
        <v>1.667210992173683E-2</v>
      </c>
      <c r="S93" s="47">
        <f>'Slovenia CoLUM'!S93*HLOOKUP('Podravska CoLUM'!S$50,SF,'Podravska CoLUM'!$A93,FALSE)</f>
        <v>2.1130002542283369E-4</v>
      </c>
      <c r="T93" s="38">
        <f>'Slovenia CoLUM'!T93*HLOOKUP('Podravska CoLUM'!T$50,SF,'Podravska CoLUM'!$A93,FALSE)</f>
        <v>5.4489755189837659E-5</v>
      </c>
      <c r="U93" s="38">
        <f>'Slovenia CoLUM'!U93*HLOOKUP('Podravska CoLUM'!U$50,SF,'Podravska CoLUM'!$A93,FALSE)</f>
        <v>7.3221370053262258E-3</v>
      </c>
      <c r="V93" s="38">
        <f>'Slovenia CoLUM'!V93*HLOOKUP('Podravska CoLUM'!V$50,SF,'Podravska CoLUM'!$A93,FALSE)</f>
        <v>3.0712018185029051E-5</v>
      </c>
      <c r="W93" s="38">
        <f>'Slovenia CoLUM'!W93*HLOOKUP('Podravska CoLUM'!W$50,SF,'Podravska CoLUM'!$A93,FALSE)</f>
        <v>2.8362223232960442E-4</v>
      </c>
      <c r="X93" s="55">
        <f>'Slovenia CoLUM'!X93*HLOOKUP('Podravska CoLUM'!X$50,SF,'Podravska CoLUM'!$A93,FALSE)</f>
        <v>9.1298002729564565E-3</v>
      </c>
      <c r="Y93" s="34">
        <f t="shared" si="143"/>
        <v>1.7032061309409988E-2</v>
      </c>
      <c r="Z93" s="47">
        <f>'Slovenia CoLUM'!Z93*HLOOKUP('Podravska CoLUM'!Z$50,SF,'Podravska CoLUM'!$A93,FALSE)</f>
        <v>2.4291808038002467E-4</v>
      </c>
      <c r="AA93" s="38">
        <f>'Slovenia CoLUM'!AA93*HLOOKUP('Podravska CoLUM'!AA$50,SF,'Podravska CoLUM'!$A93,FALSE)</f>
        <v>5.588502118243513E-5</v>
      </c>
      <c r="AB93" s="38">
        <f>'Slovenia CoLUM'!AB93*HLOOKUP('Podravska CoLUM'!AB$50,SF,'Podravska CoLUM'!$A93,FALSE)</f>
        <v>9.6127189917030089E-3</v>
      </c>
      <c r="AC93" s="38">
        <f>'Slovenia CoLUM'!AC93*HLOOKUP('Podravska CoLUM'!AC$50,SF,'Podravska CoLUM'!$A93,FALSE)</f>
        <v>3.1363302263125849E-5</v>
      </c>
      <c r="AD93" s="38">
        <f>'Slovenia CoLUM'!AD93*HLOOKUP('Podravska CoLUM'!AD$50,SF,'Podravska CoLUM'!$A93,FALSE)</f>
        <v>3.6971669272763661E-4</v>
      </c>
      <c r="AE93" s="55">
        <f>'Slovenia CoLUM'!AE93*HLOOKUP('Podravska CoLUM'!AE$50,SF,'Podravska CoLUM'!$A93,FALSE)</f>
        <v>8.3793930430077716E-3</v>
      </c>
      <c r="AF93" s="34">
        <f t="shared" si="144"/>
        <v>1.8691995131264003E-2</v>
      </c>
      <c r="AG93" s="47">
        <f>'Slovenia CoLUM'!AG93*HLOOKUP('Podravska CoLUM'!AG$50,SF,'Podravska CoLUM'!$A93,FALSE)</f>
        <v>2.4688286121060232E-4</v>
      </c>
      <c r="AH93" s="38">
        <f>'Slovenia CoLUM'!AH93*HLOOKUP('Podravska CoLUM'!AH$50,SF,'Podravska CoLUM'!$A93,FALSE)</f>
        <v>6.533744047693615E-5</v>
      </c>
      <c r="AI93" s="38">
        <f>'Slovenia CoLUM'!AI93*HLOOKUP('Podravska CoLUM'!AI$50,SF,'Podravska CoLUM'!$A93,FALSE)</f>
        <v>1.0061025103852745E-2</v>
      </c>
      <c r="AJ93" s="38">
        <f>'Slovenia CoLUM'!AJ93*HLOOKUP('Podravska CoLUM'!AJ$50,SF,'Podravska CoLUM'!$A93,FALSE)</f>
        <v>3.1091046107135441E-5</v>
      </c>
      <c r="AK93" s="38">
        <f>'Slovenia CoLUM'!AK93*HLOOKUP('Podravska CoLUM'!AK$50,SF,'Podravska CoLUM'!$A93,FALSE)</f>
        <v>3.6214000047635561E-4</v>
      </c>
      <c r="AL93" s="55">
        <f>'Slovenia CoLUM'!AL93*HLOOKUP('Podravska CoLUM'!AL$50,SF,'Podravska CoLUM'!$A93,FALSE)</f>
        <v>9.0444854912882459E-3</v>
      </c>
      <c r="AM93" s="34">
        <f t="shared" si="145"/>
        <v>1.9810961943412021E-2</v>
      </c>
      <c r="AN93" s="47">
        <f>'Slovenia CoLUM'!AN93*HLOOKUP('Podravska CoLUM'!AN$50,SF,'Podravska CoLUM'!$A93,FALSE)</f>
        <v>2.4641560451974252E-4</v>
      </c>
      <c r="AO93" s="38">
        <f>'Slovenia CoLUM'!AO93*HLOOKUP('Podravska CoLUM'!AO$50,SF,'Podravska CoLUM'!$A93,FALSE)</f>
        <v>6.2795739186848949E-5</v>
      </c>
      <c r="AP93" s="38">
        <f>'Slovenia CoLUM'!AP93*HLOOKUP('Podravska CoLUM'!AP$50,SF,'Podravska CoLUM'!$A93,FALSE)</f>
        <v>1.1272945139681719E-2</v>
      </c>
      <c r="AQ93" s="38">
        <f>'Slovenia CoLUM'!AQ93*HLOOKUP('Podravska CoLUM'!AQ$50,SF,'Podravska CoLUM'!$A93,FALSE)</f>
        <v>2.8205419343533979E-5</v>
      </c>
      <c r="AR93" s="38">
        <f>'Slovenia CoLUM'!AR93*HLOOKUP('Podravska CoLUM'!AR$50,SF,'Podravska CoLUM'!$A93,FALSE)</f>
        <v>3.6287361375698967E-4</v>
      </c>
      <c r="AS93" s="55">
        <f>'Slovenia CoLUM'!AS93*HLOOKUP('Podravska CoLUM'!AS$50,SF,'Podravska CoLUM'!$A93,FALSE)</f>
        <v>9.3495817114874653E-3</v>
      </c>
      <c r="AT93" s="34">
        <f t="shared" si="146"/>
        <v>2.1322817227976298E-2</v>
      </c>
      <c r="AU93" s="47">
        <f>'Slovenia CoLUM'!AU93*HLOOKUP('Podravska CoLUM'!AU$50,SF,'Podravska CoLUM'!$A93,FALSE)</f>
        <v>2.4477755267468846E-4</v>
      </c>
      <c r="AV93" s="38">
        <f>'Slovenia CoLUM'!AV93*HLOOKUP('Podravska CoLUM'!AV$50,SF,'Podravska CoLUM'!$A93,FALSE)</f>
        <v>6.2378303462203884E-5</v>
      </c>
      <c r="AW93" s="38">
        <f>'Slovenia CoLUM'!AW93*HLOOKUP('Podravska CoLUM'!AW$50,SF,'Podravska CoLUM'!$A93,FALSE)</f>
        <v>1.1198008048659266E-2</v>
      </c>
      <c r="AX93" s="38">
        <f>'Slovenia CoLUM'!AX93*HLOOKUP('Podravska CoLUM'!AX$50,SF,'Podravska CoLUM'!$A93,FALSE)</f>
        <v>2.8017923347546852E-5</v>
      </c>
      <c r="AY93" s="38">
        <f>'Slovenia CoLUM'!AY93*HLOOKUP('Podravska CoLUM'!AY$50,SF,'Podravska CoLUM'!$A93,FALSE)</f>
        <v>3.6046140535121702E-4</v>
      </c>
      <c r="AZ93" s="55">
        <f>'Slovenia CoLUM'!AZ93*HLOOKUP('Podravska CoLUM'!AZ$50,SF,'Podravska CoLUM'!$A93,FALSE)</f>
        <v>9.2874302109652706E-3</v>
      </c>
      <c r="BA93" s="34">
        <f t="shared" si="172"/>
        <v>2.1181073444460193E-2</v>
      </c>
      <c r="BB93" s="47">
        <f>'Slovenia CoLUM'!BB93*HLOOKUP('Podravska CoLUM'!BB$50,SF,'Podravska CoLUM'!$A93,FALSE)</f>
        <v>2.4361007680150218E-4</v>
      </c>
      <c r="BC93" s="38">
        <f>'Slovenia CoLUM'!BC93*HLOOKUP('Podravska CoLUM'!BC$50,SF,'Podravska CoLUM'!$A93,FALSE)</f>
        <v>6.2080787764760828E-5</v>
      </c>
      <c r="BD93" s="38">
        <f>'Slovenia CoLUM'!BD93*HLOOKUP('Podravska CoLUM'!BD$50,SF,'Podravska CoLUM'!$A93,FALSE)</f>
        <v>1.1144598722184261E-2</v>
      </c>
      <c r="BE93" s="38">
        <f>'Slovenia CoLUM'!BE93*HLOOKUP('Podravska CoLUM'!BE$50,SF,'Podravska CoLUM'!$A93,FALSE)</f>
        <v>2.7884290793549894E-5</v>
      </c>
      <c r="BF93" s="38">
        <f>'Slovenia CoLUM'!BF93*HLOOKUP('Podravska CoLUM'!BF$50,SF,'Podravska CoLUM'!$A93,FALSE)</f>
        <v>3.5874217093056061E-4</v>
      </c>
      <c r="BG93" s="55">
        <f>'Slovenia CoLUM'!BG93*HLOOKUP('Podravska CoLUM'!BG$50,SF,'Podravska CoLUM'!$A93,FALSE)</f>
        <v>9.2431334583557134E-3</v>
      </c>
      <c r="BH93" s="34">
        <f t="shared" si="173"/>
        <v>2.1080049506830345E-2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CoLUM'!E94*HLOOKUP('Podravska CoLUM'!E$50,SF,'Podravska CoLUM'!$A94,FALSE)</f>
        <v>5.7857691674658594E-3</v>
      </c>
      <c r="F94" s="38">
        <f>'Slovenia CoLUM'!F94*HLOOKUP('Podravska CoLUM'!F$50,SF,'Podravska CoLUM'!$A94,FALSE)</f>
        <v>7.9111731597094758E-4</v>
      </c>
      <c r="G94" s="38">
        <f>'Slovenia CoLUM'!G94*HLOOKUP('Podravska CoLUM'!G$50,SF,'Podravska CoLUM'!$A94,FALSE)</f>
        <v>1.724101745436635E-3</v>
      </c>
      <c r="H94" s="38">
        <f>'Slovenia CoLUM'!H94*HLOOKUP('Podravska CoLUM'!H$50,SF,'Podravska CoLUM'!$A94,FALSE)</f>
        <v>5.7752310400492699E-4</v>
      </c>
      <c r="I94" s="38">
        <f>'Slovenia CoLUM'!I94*HLOOKUP('Podravska CoLUM'!I$50,SF,'Podravska CoLUM'!$A94,FALSE)</f>
        <v>7.3008421013071652E-4</v>
      </c>
      <c r="J94" s="55">
        <f>'Slovenia CoLUM'!J94*HLOOKUP('Podravska CoLUM'!J$50,SF,'Podravska CoLUM'!$A94,FALSE)</f>
        <v>1.6027104995174353E-2</v>
      </c>
      <c r="K94" s="34">
        <f t="shared" si="141"/>
        <v>2.563570053818344E-2</v>
      </c>
      <c r="L94" s="47">
        <f>'Slovenia CoLUM'!L94*HLOOKUP('Podravska CoLUM'!L$50,SF,'Podravska CoLUM'!$A94,FALSE)</f>
        <v>5.1361927718509958E-3</v>
      </c>
      <c r="M94" s="38">
        <f>'Slovenia CoLUM'!M94*HLOOKUP('Podravska CoLUM'!M$50,SF,'Podravska CoLUM'!$A94,FALSE)</f>
        <v>7.1264583565368517E-4</v>
      </c>
      <c r="N94" s="38">
        <f>'Slovenia CoLUM'!N94*HLOOKUP('Podravska CoLUM'!N$50,SF,'Podravska CoLUM'!$A94,FALSE)</f>
        <v>1.8681475183197078E-3</v>
      </c>
      <c r="O94" s="38">
        <f>'Slovenia CoLUM'!O94*HLOOKUP('Podravska CoLUM'!O$50,SF,'Podravska CoLUM'!$A94,FALSE)</f>
        <v>5.6587136283002787E-4</v>
      </c>
      <c r="P94" s="38">
        <f>'Slovenia CoLUM'!P94*HLOOKUP('Podravska CoLUM'!P$50,SF,'Podravska CoLUM'!$A94,FALSE)</f>
        <v>7.2368381802446092E-4</v>
      </c>
      <c r="Q94" s="55">
        <f>'Slovenia CoLUM'!Q94*HLOOKUP('Podravska CoLUM'!Q$50,SF,'Podravska CoLUM'!$A94,FALSE)</f>
        <v>1.4728157460855786E-2</v>
      </c>
      <c r="R94" s="34">
        <f t="shared" si="142"/>
        <v>2.3734698767534666E-2</v>
      </c>
      <c r="S94" s="47">
        <f>'Slovenia CoLUM'!S94*HLOOKUP('Podravska CoLUM'!S$50,SF,'Podravska CoLUM'!$A94,FALSE)</f>
        <v>4.8412258603183749E-3</v>
      </c>
      <c r="T94" s="38">
        <f>'Slovenia CoLUM'!T94*HLOOKUP('Podravska CoLUM'!T$50,SF,'Podravska CoLUM'!$A94,FALSE)</f>
        <v>7.0209072911417447E-4</v>
      </c>
      <c r="U94" s="38">
        <f>'Slovenia CoLUM'!U94*HLOOKUP('Podravska CoLUM'!U$50,SF,'Podravska CoLUM'!$A94,FALSE)</f>
        <v>2.0650040300928775E-3</v>
      </c>
      <c r="V94" s="38">
        <f>'Slovenia CoLUM'!V94*HLOOKUP('Podravska CoLUM'!V$50,SF,'Podravska CoLUM'!$A94,FALSE)</f>
        <v>5.7225686327711455E-4</v>
      </c>
      <c r="W94" s="38">
        <f>'Slovenia CoLUM'!W94*HLOOKUP('Podravska CoLUM'!W$50,SF,'Podravska CoLUM'!$A94,FALSE)</f>
        <v>5.8728707654119258E-4</v>
      </c>
      <c r="X94" s="55">
        <f>'Slovenia CoLUM'!X94*HLOOKUP('Podravska CoLUM'!X$50,SF,'Podravska CoLUM'!$A94,FALSE)</f>
        <v>1.4322101705526738E-2</v>
      </c>
      <c r="Y94" s="34">
        <f t="shared" si="143"/>
        <v>2.3089966264870469E-2</v>
      </c>
      <c r="Z94" s="47">
        <f>'Slovenia CoLUM'!Z94*HLOOKUP('Podravska CoLUM'!Z$50,SF,'Podravska CoLUM'!$A94,FALSE)</f>
        <v>5.5656467164229085E-3</v>
      </c>
      <c r="AA94" s="38">
        <f>'Slovenia CoLUM'!AA94*HLOOKUP('Podravska CoLUM'!AA$50,SF,'Podravska CoLUM'!$A94,FALSE)</f>
        <v>7.2006848134737996E-4</v>
      </c>
      <c r="AB94" s="38">
        <f>'Slovenia CoLUM'!AB94*HLOOKUP('Podravska CoLUM'!AB$50,SF,'Podravska CoLUM'!$A94,FALSE)</f>
        <v>2.7109986392739767E-3</v>
      </c>
      <c r="AC94" s="38">
        <f>'Slovenia CoLUM'!AC94*HLOOKUP('Podravska CoLUM'!AC$50,SF,'Podravska CoLUM'!$A94,FALSE)</f>
        <v>5.8439223586606603E-4</v>
      </c>
      <c r="AD94" s="38">
        <f>'Slovenia CoLUM'!AD94*HLOOKUP('Podravska CoLUM'!AD$50,SF,'Podravska CoLUM'!$A94,FALSE)</f>
        <v>7.6555999801933684E-4</v>
      </c>
      <c r="AE94" s="55">
        <f>'Slovenia CoLUM'!AE94*HLOOKUP('Podravska CoLUM'!AE$50,SF,'Podravska CoLUM'!$A94,FALSE)</f>
        <v>1.3144922758937635E-2</v>
      </c>
      <c r="AF94" s="34">
        <f t="shared" si="144"/>
        <v>2.3491588829867301E-2</v>
      </c>
      <c r="AG94" s="47">
        <f>'Slovenia CoLUM'!AG94*HLOOKUP('Podravska CoLUM'!AG$50,SF,'Podravska CoLUM'!$A94,FALSE)</f>
        <v>5.6564862676680063E-3</v>
      </c>
      <c r="AH94" s="38">
        <f>'Slovenia CoLUM'!AH94*HLOOKUP('Podravska CoLUM'!AH$50,SF,'Podravska CoLUM'!$A94,FALSE)</f>
        <v>8.41861209746476E-4</v>
      </c>
      <c r="AI94" s="38">
        <f>'Slovenia CoLUM'!AI94*HLOOKUP('Podravska CoLUM'!AI$50,SF,'Podravska CoLUM'!$A94,FALSE)</f>
        <v>2.8374308444664063E-3</v>
      </c>
      <c r="AJ94" s="38">
        <f>'Slovenia CoLUM'!AJ94*HLOOKUP('Podravska CoLUM'!AJ$50,SF,'Podravska CoLUM'!$A94,FALSE)</f>
        <v>5.7931928843238389E-4</v>
      </c>
      <c r="AK94" s="38">
        <f>'Slovenia CoLUM'!AK94*HLOOKUP('Podravska CoLUM'!AK$50,SF,'Podravska CoLUM'!$A94,FALSE)</f>
        <v>7.498711946220916E-4</v>
      </c>
      <c r="AL94" s="55">
        <f>'Slovenia CoLUM'!AL94*HLOOKUP('Podravska CoLUM'!AL$50,SF,'Podravska CoLUM'!$A94,FALSE)</f>
        <v>1.4188266687946304E-2</v>
      </c>
      <c r="AM94" s="34">
        <f t="shared" si="145"/>
        <v>2.4853235492881667E-2</v>
      </c>
      <c r="AN94" s="47">
        <f>'Slovenia CoLUM'!AN94*HLOOKUP('Podravska CoLUM'!AN$50,SF,'Podravska CoLUM'!$A94,FALSE)</f>
        <v>5.6457806599868382E-3</v>
      </c>
      <c r="AO94" s="38">
        <f>'Slovenia CoLUM'!AO94*HLOOKUP('Podravska CoLUM'!AO$50,SF,'Podravska CoLUM'!$A94,FALSE)</f>
        <v>8.0911184418719438E-4</v>
      </c>
      <c r="AP94" s="38">
        <f>'Slovenia CoLUM'!AP94*HLOOKUP('Podravska CoLUM'!AP$50,SF,'Podravska CoLUM'!$A94,FALSE)</f>
        <v>3.1792190077193864E-3</v>
      </c>
      <c r="AQ94" s="38">
        <f>'Slovenia CoLUM'!AQ94*HLOOKUP('Podravska CoLUM'!AQ$50,SF,'Podravska CoLUM'!$A94,FALSE)</f>
        <v>5.2555142106598511E-4</v>
      </c>
      <c r="AR94" s="38">
        <f>'Slovenia CoLUM'!AR94*HLOOKUP('Podravska CoLUM'!AR$50,SF,'Podravska CoLUM'!$A94,FALSE)</f>
        <v>7.5139026312161109E-4</v>
      </c>
      <c r="AS94" s="55">
        <f>'Slovenia CoLUM'!AS94*HLOOKUP('Podravska CoLUM'!AS$50,SF,'Podravska CoLUM'!$A94,FALSE)</f>
        <v>1.4666877277994839E-2</v>
      </c>
      <c r="AT94" s="34">
        <f t="shared" si="146"/>
        <v>2.5577930474075854E-2</v>
      </c>
      <c r="AU94" s="47">
        <f>'Slovenia CoLUM'!AU94*HLOOKUP('Podravska CoLUM'!AU$50,SF,'Podravska CoLUM'!$A94,FALSE)</f>
        <v>5.6082502387909657E-3</v>
      </c>
      <c r="AV94" s="38">
        <f>'Slovenia CoLUM'!AV94*HLOOKUP('Podravska CoLUM'!AV$50,SF,'Podravska CoLUM'!$A94,FALSE)</f>
        <v>8.0373325969450792E-4</v>
      </c>
      <c r="AW94" s="38">
        <f>'Slovenia CoLUM'!AW94*HLOOKUP('Podravska CoLUM'!AW$50,SF,'Podravska CoLUM'!$A94,FALSE)</f>
        <v>3.1580850962872149E-3</v>
      </c>
      <c r="AX94" s="38">
        <f>'Slovenia CoLUM'!AX94*HLOOKUP('Podravska CoLUM'!AX$50,SF,'Podravska CoLUM'!$A94,FALSE)</f>
        <v>5.2205780922015381E-4</v>
      </c>
      <c r="AY94" s="38">
        <f>'Slovenia CoLUM'!AY94*HLOOKUP('Podravska CoLUM'!AY$50,SF,'Podravska CoLUM'!$A94,FALSE)</f>
        <v>7.4639538380274345E-4</v>
      </c>
      <c r="AZ94" s="55">
        <f>'Slovenia CoLUM'!AZ94*HLOOKUP('Podravska CoLUM'!AZ$50,SF,'Podravska CoLUM'!$A94,FALSE)</f>
        <v>1.4569378966419874E-2</v>
      </c>
      <c r="BA94" s="34">
        <f t="shared" si="172"/>
        <v>2.5407900754215458E-2</v>
      </c>
      <c r="BB94" s="47">
        <f>'Slovenia CoLUM'!BB94*HLOOKUP('Podravska CoLUM'!BB$50,SF,'Podravska CoLUM'!$A94,FALSE)</f>
        <v>5.581501475380936E-3</v>
      </c>
      <c r="BC94" s="38">
        <f>'Slovenia CoLUM'!BC94*HLOOKUP('Podravska CoLUM'!BC$50,SF,'Podravska CoLUM'!$A94,FALSE)</f>
        <v>7.9989982325837366E-4</v>
      </c>
      <c r="BD94" s="38">
        <f>'Slovenia CoLUM'!BD94*HLOOKUP('Podravska CoLUM'!BD$50,SF,'Podravska CoLUM'!$A94,FALSE)</f>
        <v>3.1430224889725422E-3</v>
      </c>
      <c r="BE94" s="38">
        <f>'Slovenia CoLUM'!BE94*HLOOKUP('Podravska CoLUM'!BE$50,SF,'Podravska CoLUM'!$A94,FALSE)</f>
        <v>5.195678345880306E-4</v>
      </c>
      <c r="BF94" s="38">
        <f>'Slovenia CoLUM'!BF94*HLOOKUP('Podravska CoLUM'!BF$50,SF,'Podravska CoLUM'!$A94,FALSE)</f>
        <v>7.428354225525154E-4</v>
      </c>
      <c r="BG94" s="55">
        <f>'Slovenia CoLUM'!BG94*HLOOKUP('Podravska CoLUM'!BG$50,SF,'Podravska CoLUM'!$A94,FALSE)</f>
        <v>1.449988975777004E-2</v>
      </c>
      <c r="BH94" s="34">
        <f t="shared" si="173"/>
        <v>2.5286716802522438E-2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2.5583537820624246E-3</v>
      </c>
      <c r="F95" s="39">
        <f t="shared" ref="F95:BH95" si="174">F96</f>
        <v>3.5325382199678296E-4</v>
      </c>
      <c r="G95" s="39">
        <f t="shared" si="174"/>
        <v>1.3281562767682249E-3</v>
      </c>
      <c r="H95" s="39">
        <f t="shared" si="174"/>
        <v>2.3758827832776744E-4</v>
      </c>
      <c r="I95" s="39">
        <f t="shared" si="174"/>
        <v>6.0211425781554718E-4</v>
      </c>
      <c r="J95" s="56">
        <f t="shared" si="174"/>
        <v>1.5440588552088396E-2</v>
      </c>
      <c r="K95" s="35">
        <f t="shared" si="174"/>
        <v>2.0520054969059141E-2</v>
      </c>
      <c r="L95" s="48">
        <f t="shared" si="174"/>
        <v>2.2780326212866273E-3</v>
      </c>
      <c r="M95" s="39">
        <f t="shared" si="174"/>
        <v>3.1918234136095295E-4</v>
      </c>
      <c r="N95" s="39">
        <f t="shared" si="174"/>
        <v>1.4434993094066925E-3</v>
      </c>
      <c r="O95" s="39">
        <f t="shared" si="174"/>
        <v>2.3350301313214688E-4</v>
      </c>
      <c r="P95" s="39">
        <f t="shared" si="174"/>
        <v>5.986513175159808E-4</v>
      </c>
      <c r="Q95" s="56">
        <f t="shared" si="174"/>
        <v>1.4232340078723945E-2</v>
      </c>
      <c r="R95" s="35">
        <f t="shared" si="174"/>
        <v>1.9105208681426344E-2</v>
      </c>
      <c r="S95" s="48">
        <f t="shared" si="174"/>
        <v>2.1511750537756735E-3</v>
      </c>
      <c r="T95" s="39">
        <f t="shared" si="174"/>
        <v>3.1503595875220639E-4</v>
      </c>
      <c r="U95" s="39">
        <f t="shared" si="174"/>
        <v>1.5985569079978563E-3</v>
      </c>
      <c r="V95" s="39">
        <f t="shared" si="174"/>
        <v>2.3657430230530284E-4</v>
      </c>
      <c r="W95" s="39">
        <f t="shared" si="174"/>
        <v>4.8671789043042228E-4</v>
      </c>
      <c r="X95" s="56">
        <f t="shared" si="174"/>
        <v>1.3865528642595173E-2</v>
      </c>
      <c r="Y95" s="35">
        <f t="shared" si="174"/>
        <v>1.8653588755856633E-2</v>
      </c>
      <c r="Z95" s="48">
        <f t="shared" si="174"/>
        <v>2.4763131618916923E-3</v>
      </c>
      <c r="AA95" s="39">
        <f t="shared" si="174"/>
        <v>3.2352676319122943E-4</v>
      </c>
      <c r="AB95" s="39">
        <f t="shared" si="174"/>
        <v>2.1013868947726494E-3</v>
      </c>
      <c r="AC95" s="39">
        <f t="shared" si="174"/>
        <v>2.4190815942895584E-4</v>
      </c>
      <c r="AD95" s="39">
        <f t="shared" si="174"/>
        <v>6.3529526779814761E-4</v>
      </c>
      <c r="AE95" s="56">
        <f t="shared" si="174"/>
        <v>1.2742576195801061E-2</v>
      </c>
      <c r="AF95" s="35">
        <f t="shared" si="174"/>
        <v>1.8521006442883736E-2</v>
      </c>
      <c r="AG95" s="48">
        <f t="shared" si="174"/>
        <v>2.5215568787097372E-3</v>
      </c>
      <c r="AH95" s="39">
        <f t="shared" si="174"/>
        <v>3.7897364767950443E-4</v>
      </c>
      <c r="AI95" s="39">
        <f t="shared" si="174"/>
        <v>2.2036068153642222E-3</v>
      </c>
      <c r="AJ95" s="39">
        <f t="shared" si="174"/>
        <v>2.4026813090677381E-4</v>
      </c>
      <c r="AK95" s="39">
        <f t="shared" si="174"/>
        <v>6.2346942477215373E-4</v>
      </c>
      <c r="AL95" s="56">
        <f t="shared" si="174"/>
        <v>1.3780362602764828E-2</v>
      </c>
      <c r="AM95" s="35">
        <f t="shared" si="174"/>
        <v>1.9748237500197219E-2</v>
      </c>
      <c r="AN95" s="48">
        <f t="shared" si="174"/>
        <v>2.516764576390414E-3</v>
      </c>
      <c r="AO95" s="39">
        <f t="shared" si="174"/>
        <v>3.6422825278771987E-4</v>
      </c>
      <c r="AP95" s="39">
        <f t="shared" si="174"/>
        <v>2.4690269297017839E-3</v>
      </c>
      <c r="AQ95" s="39">
        <f t="shared" si="174"/>
        <v>2.1796660268152317E-4</v>
      </c>
      <c r="AR95" s="39">
        <f t="shared" si="174"/>
        <v>6.2472748225618328E-4</v>
      </c>
      <c r="AS95" s="56">
        <f t="shared" si="174"/>
        <v>1.4245100562523533E-2</v>
      </c>
      <c r="AT95" s="48">
        <f t="shared" si="174"/>
        <v>2.0437814406341157E-2</v>
      </c>
      <c r="AU95" s="48">
        <f t="shared" si="174"/>
        <v>2.4950135300168931E-3</v>
      </c>
      <c r="AV95" s="39">
        <f t="shared" si="174"/>
        <v>3.6108042335176429E-4</v>
      </c>
      <c r="AW95" s="39">
        <f t="shared" si="174"/>
        <v>2.4476884542046287E-3</v>
      </c>
      <c r="AX95" s="39">
        <f t="shared" si="174"/>
        <v>2.1608283424037476E-4</v>
      </c>
      <c r="AY95" s="39">
        <f t="shared" si="174"/>
        <v>6.1932829769802491E-4</v>
      </c>
      <c r="AZ95" s="56">
        <f t="shared" si="174"/>
        <v>1.4121987798684772E-2</v>
      </c>
      <c r="BA95" s="48">
        <f t="shared" si="174"/>
        <v>2.0261181338196457E-2</v>
      </c>
      <c r="BB95" s="48">
        <f t="shared" si="174"/>
        <v>2.481337076101495E-3</v>
      </c>
      <c r="BC95" s="39">
        <f t="shared" si="174"/>
        <v>3.5910115562022235E-4</v>
      </c>
      <c r="BD95" s="39">
        <f t="shared" si="174"/>
        <v>2.4342714133988599E-3</v>
      </c>
      <c r="BE95" s="39">
        <f t="shared" si="174"/>
        <v>2.1489837295836435E-4</v>
      </c>
      <c r="BF95" s="39">
        <f t="shared" si="174"/>
        <v>6.1593344038760717E-4</v>
      </c>
      <c r="BG95" s="56">
        <f t="shared" si="174"/>
        <v>1.4044577911724671E-2</v>
      </c>
      <c r="BH95" s="48">
        <f t="shared" si="174"/>
        <v>2.0150119370191219E-2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CoLUM'!E96*HLOOKUP('Podravska CoLUM'!E$50,SF,'Podravska CoLUM'!$A96,FALSE)</f>
        <v>2.5583537820624246E-3</v>
      </c>
      <c r="F96" s="38">
        <f>'Slovenia CoLUM'!F96*HLOOKUP('Podravska CoLUM'!F$50,SF,'Podravska CoLUM'!$A96,FALSE)</f>
        <v>3.5325382199678296E-4</v>
      </c>
      <c r="G96" s="38">
        <f>'Slovenia CoLUM'!G96*HLOOKUP('Podravska CoLUM'!G$50,SF,'Podravska CoLUM'!$A96,FALSE)</f>
        <v>1.3281562767682249E-3</v>
      </c>
      <c r="H96" s="38">
        <f>'Slovenia CoLUM'!H96*HLOOKUP('Podravska CoLUM'!H$50,SF,'Podravska CoLUM'!$A96,FALSE)</f>
        <v>2.3758827832776744E-4</v>
      </c>
      <c r="I96" s="38">
        <f>'Slovenia CoLUM'!I96*HLOOKUP('Podravska CoLUM'!I$50,SF,'Podravska CoLUM'!$A96,FALSE)</f>
        <v>6.0211425781554718E-4</v>
      </c>
      <c r="J96" s="55">
        <f>'Slovenia CoLUM'!J96*HLOOKUP('Podravska CoLUM'!J$50,SF,'Podravska CoLUM'!$A96,FALSE)</f>
        <v>1.5440588552088396E-2</v>
      </c>
      <c r="K96" s="34">
        <f t="shared" si="141"/>
        <v>2.0520054969059141E-2</v>
      </c>
      <c r="L96" s="47">
        <f>'Slovenia CoLUM'!L96*HLOOKUP('Podravska CoLUM'!L$50,SF,'Podravska CoLUM'!$A96,FALSE)</f>
        <v>2.2780326212866273E-3</v>
      </c>
      <c r="M96" s="38">
        <f>'Slovenia CoLUM'!M96*HLOOKUP('Podravska CoLUM'!M$50,SF,'Podravska CoLUM'!$A96,FALSE)</f>
        <v>3.1918234136095295E-4</v>
      </c>
      <c r="N96" s="38">
        <f>'Slovenia CoLUM'!N96*HLOOKUP('Podravska CoLUM'!N$50,SF,'Podravska CoLUM'!$A96,FALSE)</f>
        <v>1.4434993094066925E-3</v>
      </c>
      <c r="O96" s="38">
        <f>'Slovenia CoLUM'!O96*HLOOKUP('Podravska CoLUM'!O$50,SF,'Podravska CoLUM'!$A96,FALSE)</f>
        <v>2.3350301313214688E-4</v>
      </c>
      <c r="P96" s="38">
        <f>'Slovenia CoLUM'!P96*HLOOKUP('Podravska CoLUM'!P$50,SF,'Podravska CoLUM'!$A96,FALSE)</f>
        <v>5.986513175159808E-4</v>
      </c>
      <c r="Q96" s="55">
        <f>'Slovenia CoLUM'!Q96*HLOOKUP('Podravska CoLUM'!Q$50,SF,'Podravska CoLUM'!$A96,FALSE)</f>
        <v>1.4232340078723945E-2</v>
      </c>
      <c r="R96" s="34">
        <f t="shared" si="142"/>
        <v>1.9105208681426344E-2</v>
      </c>
      <c r="S96" s="47">
        <f>'Slovenia CoLUM'!S96*HLOOKUP('Podravska CoLUM'!S$50,SF,'Podravska CoLUM'!$A96,FALSE)</f>
        <v>2.1511750537756735E-3</v>
      </c>
      <c r="T96" s="38">
        <f>'Slovenia CoLUM'!T96*HLOOKUP('Podravska CoLUM'!T$50,SF,'Podravska CoLUM'!$A96,FALSE)</f>
        <v>3.1503595875220639E-4</v>
      </c>
      <c r="U96" s="38">
        <f>'Slovenia CoLUM'!U96*HLOOKUP('Podravska CoLUM'!U$50,SF,'Podravska CoLUM'!$A96,FALSE)</f>
        <v>1.5985569079978563E-3</v>
      </c>
      <c r="V96" s="38">
        <f>'Slovenia CoLUM'!V96*HLOOKUP('Podravska CoLUM'!V$50,SF,'Podravska CoLUM'!$A96,FALSE)</f>
        <v>2.3657430230530284E-4</v>
      </c>
      <c r="W96" s="38">
        <f>'Slovenia CoLUM'!W96*HLOOKUP('Podravska CoLUM'!W$50,SF,'Podravska CoLUM'!$A96,FALSE)</f>
        <v>4.8671789043042228E-4</v>
      </c>
      <c r="X96" s="55">
        <f>'Slovenia CoLUM'!X96*HLOOKUP('Podravska CoLUM'!X$50,SF,'Podravska CoLUM'!$A96,FALSE)</f>
        <v>1.3865528642595173E-2</v>
      </c>
      <c r="Y96" s="34">
        <f t="shared" si="143"/>
        <v>1.8653588755856633E-2</v>
      </c>
      <c r="Z96" s="47">
        <f>'Slovenia CoLUM'!Z96*HLOOKUP('Podravska CoLUM'!Z$50,SF,'Podravska CoLUM'!$A96,FALSE)</f>
        <v>2.4763131618916923E-3</v>
      </c>
      <c r="AA96" s="38">
        <f>'Slovenia CoLUM'!AA96*HLOOKUP('Podravska CoLUM'!AA$50,SF,'Podravska CoLUM'!$A96,FALSE)</f>
        <v>3.2352676319122943E-4</v>
      </c>
      <c r="AB96" s="38">
        <f>'Slovenia CoLUM'!AB96*HLOOKUP('Podravska CoLUM'!AB$50,SF,'Podravska CoLUM'!$A96,FALSE)</f>
        <v>2.1013868947726494E-3</v>
      </c>
      <c r="AC96" s="38">
        <f>'Slovenia CoLUM'!AC96*HLOOKUP('Podravska CoLUM'!AC$50,SF,'Podravska CoLUM'!$A96,FALSE)</f>
        <v>2.4190815942895584E-4</v>
      </c>
      <c r="AD96" s="38">
        <f>'Slovenia CoLUM'!AD96*HLOOKUP('Podravska CoLUM'!AD$50,SF,'Podravska CoLUM'!$A96,FALSE)</f>
        <v>6.3529526779814761E-4</v>
      </c>
      <c r="AE96" s="55">
        <f>'Slovenia CoLUM'!AE96*HLOOKUP('Podravska CoLUM'!AE$50,SF,'Podravska CoLUM'!$A96,FALSE)</f>
        <v>1.2742576195801061E-2</v>
      </c>
      <c r="AF96" s="34">
        <f t="shared" si="144"/>
        <v>1.8521006442883736E-2</v>
      </c>
      <c r="AG96" s="47">
        <f>'Slovenia CoLUM'!AG96*HLOOKUP('Podravska CoLUM'!AG$50,SF,'Podravska CoLUM'!$A96,FALSE)</f>
        <v>2.5215568787097372E-3</v>
      </c>
      <c r="AH96" s="38">
        <f>'Slovenia CoLUM'!AH96*HLOOKUP('Podravska CoLUM'!AH$50,SF,'Podravska CoLUM'!$A96,FALSE)</f>
        <v>3.7897364767950443E-4</v>
      </c>
      <c r="AI96" s="38">
        <f>'Slovenia CoLUM'!AI96*HLOOKUP('Podravska CoLUM'!AI$50,SF,'Podravska CoLUM'!$A96,FALSE)</f>
        <v>2.2036068153642222E-3</v>
      </c>
      <c r="AJ96" s="38">
        <f>'Slovenia CoLUM'!AJ96*HLOOKUP('Podravska CoLUM'!AJ$50,SF,'Podravska CoLUM'!$A96,FALSE)</f>
        <v>2.4026813090677381E-4</v>
      </c>
      <c r="AK96" s="38">
        <f>'Slovenia CoLUM'!AK96*HLOOKUP('Podravska CoLUM'!AK$50,SF,'Podravska CoLUM'!$A96,FALSE)</f>
        <v>6.2346942477215373E-4</v>
      </c>
      <c r="AL96" s="55">
        <f>'Slovenia CoLUM'!AL96*HLOOKUP('Podravska CoLUM'!AL$50,SF,'Podravska CoLUM'!$A96,FALSE)</f>
        <v>1.3780362602764828E-2</v>
      </c>
      <c r="AM96" s="34">
        <f t="shared" si="145"/>
        <v>1.9748237500197219E-2</v>
      </c>
      <c r="AN96" s="47">
        <f>'Slovenia CoLUM'!AN96*HLOOKUP('Podravska CoLUM'!AN$50,SF,'Podravska CoLUM'!$A96,FALSE)</f>
        <v>2.516764576390414E-3</v>
      </c>
      <c r="AO96" s="38">
        <f>'Slovenia CoLUM'!AO96*HLOOKUP('Podravska CoLUM'!AO$50,SF,'Podravska CoLUM'!$A96,FALSE)</f>
        <v>3.6422825278771987E-4</v>
      </c>
      <c r="AP96" s="38">
        <f>'Slovenia CoLUM'!AP96*HLOOKUP('Podravska CoLUM'!AP$50,SF,'Podravska CoLUM'!$A96,FALSE)</f>
        <v>2.4690269297017839E-3</v>
      </c>
      <c r="AQ96" s="38">
        <f>'Slovenia CoLUM'!AQ96*HLOOKUP('Podravska CoLUM'!AQ$50,SF,'Podravska CoLUM'!$A96,FALSE)</f>
        <v>2.1796660268152317E-4</v>
      </c>
      <c r="AR96" s="38">
        <f>'Slovenia CoLUM'!AR96*HLOOKUP('Podravska CoLUM'!AR$50,SF,'Podravska CoLUM'!$A96,FALSE)</f>
        <v>6.2472748225618328E-4</v>
      </c>
      <c r="AS96" s="55">
        <f>'Slovenia CoLUM'!AS96*HLOOKUP('Podravska CoLUM'!AS$50,SF,'Podravska CoLUM'!$A96,FALSE)</f>
        <v>1.4245100562523533E-2</v>
      </c>
      <c r="AT96" s="34">
        <f t="shared" si="146"/>
        <v>2.0437814406341157E-2</v>
      </c>
      <c r="AU96" s="47">
        <f>'Slovenia CoLUM'!AU96*HLOOKUP('Podravska CoLUM'!AU$50,SF,'Podravska CoLUM'!$A96,FALSE)</f>
        <v>2.4950135300168931E-3</v>
      </c>
      <c r="AV96" s="38">
        <f>'Slovenia CoLUM'!AV96*HLOOKUP('Podravska CoLUM'!AV$50,SF,'Podravska CoLUM'!$A96,FALSE)</f>
        <v>3.6108042335176429E-4</v>
      </c>
      <c r="AW96" s="38">
        <f>'Slovenia CoLUM'!AW96*HLOOKUP('Podravska CoLUM'!AW$50,SF,'Podravska CoLUM'!$A96,FALSE)</f>
        <v>2.4476884542046287E-3</v>
      </c>
      <c r="AX96" s="38">
        <f>'Slovenia CoLUM'!AX96*HLOOKUP('Podravska CoLUM'!AX$50,SF,'Podravska CoLUM'!$A96,FALSE)</f>
        <v>2.1608283424037476E-4</v>
      </c>
      <c r="AY96" s="38">
        <f>'Slovenia CoLUM'!AY96*HLOOKUP('Podravska CoLUM'!AY$50,SF,'Podravska CoLUM'!$A96,FALSE)</f>
        <v>6.1932829769802491E-4</v>
      </c>
      <c r="AZ96" s="55">
        <f>'Slovenia CoLUM'!AZ96*HLOOKUP('Podravska CoLUM'!AZ$50,SF,'Podravska CoLUM'!$A96,FALSE)</f>
        <v>1.4121987798684772E-2</v>
      </c>
      <c r="BA96" s="34">
        <f t="shared" ref="BA96" si="175">SUM(AU96:AZ96)</f>
        <v>2.0261181338196457E-2</v>
      </c>
      <c r="BB96" s="47">
        <f>'Slovenia CoLUM'!BB96*HLOOKUP('Podravska CoLUM'!BB$50,SF,'Podravska CoLUM'!$A96,FALSE)</f>
        <v>2.481337076101495E-3</v>
      </c>
      <c r="BC96" s="38">
        <f>'Slovenia CoLUM'!BC96*HLOOKUP('Podravska CoLUM'!BC$50,SF,'Podravska CoLUM'!$A96,FALSE)</f>
        <v>3.5910115562022235E-4</v>
      </c>
      <c r="BD96" s="38">
        <f>'Slovenia CoLUM'!BD96*HLOOKUP('Podravska CoLUM'!BD$50,SF,'Podravska CoLUM'!$A96,FALSE)</f>
        <v>2.4342714133988599E-3</v>
      </c>
      <c r="BE96" s="38">
        <f>'Slovenia CoLUM'!BE96*HLOOKUP('Podravska CoLUM'!BE$50,SF,'Podravska CoLUM'!$A96,FALSE)</f>
        <v>2.1489837295836435E-4</v>
      </c>
      <c r="BF96" s="38">
        <f>'Slovenia CoLUM'!BF96*HLOOKUP('Podravska CoLUM'!BF$50,SF,'Podravska CoLUM'!$A96,FALSE)</f>
        <v>6.1593344038760717E-4</v>
      </c>
      <c r="BG96" s="55">
        <f>'Slovenia CoLUM'!BG96*HLOOKUP('Podravska CoLUM'!BG$50,SF,'Podravska CoLUM'!$A96,FALSE)</f>
        <v>1.4044577911724671E-2</v>
      </c>
      <c r="BH96" s="34">
        <f t="shared" ref="BH96" si="176">SUM(BB96:BG96)</f>
        <v>2.0150119370191219E-2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3.1204869915428157E-2</v>
      </c>
      <c r="F97" s="39">
        <f t="shared" ref="F97:BH97" si="177">SUM(F98:F99)</f>
        <v>4.1499337878113541E-3</v>
      </c>
      <c r="G97" s="39">
        <f t="shared" si="177"/>
        <v>6.4609268669425244E-3</v>
      </c>
      <c r="H97" s="39">
        <f t="shared" si="177"/>
        <v>2.9226766560816113E-3</v>
      </c>
      <c r="I97" s="39">
        <f t="shared" si="177"/>
        <v>2.7511910097790275E-3</v>
      </c>
      <c r="J97" s="56">
        <f t="shared" si="177"/>
        <v>5.9504420577165498E-2</v>
      </c>
      <c r="K97" s="35">
        <f t="shared" si="177"/>
        <v>0.10699401881320816</v>
      </c>
      <c r="L97" s="48">
        <f t="shared" si="177"/>
        <v>2.7817258504681922E-2</v>
      </c>
      <c r="M97" s="39">
        <f t="shared" si="177"/>
        <v>3.7539265097657091E-3</v>
      </c>
      <c r="N97" s="39">
        <f t="shared" si="177"/>
        <v>7.0299921224856853E-3</v>
      </c>
      <c r="O97" s="39">
        <f t="shared" si="177"/>
        <v>2.8756820148223526E-3</v>
      </c>
      <c r="P97" s="39">
        <f t="shared" si="177"/>
        <v>2.7384725176562374E-3</v>
      </c>
      <c r="Q97" s="56">
        <f t="shared" si="177"/>
        <v>5.4910361717796737E-2</v>
      </c>
      <c r="R97" s="35">
        <f t="shared" si="177"/>
        <v>9.9125693387208655E-2</v>
      </c>
      <c r="S97" s="48">
        <f t="shared" si="177"/>
        <v>2.6286218925943509E-2</v>
      </c>
      <c r="T97" s="39">
        <f t="shared" si="177"/>
        <v>3.707703679482156E-3</v>
      </c>
      <c r="U97" s="39">
        <f t="shared" si="177"/>
        <v>7.7904822008366403E-3</v>
      </c>
      <c r="V97" s="39">
        <f t="shared" si="177"/>
        <v>2.915505870716447E-3</v>
      </c>
      <c r="W97" s="39">
        <f t="shared" si="177"/>
        <v>2.2279720299511196E-3</v>
      </c>
      <c r="X97" s="56">
        <f t="shared" si="177"/>
        <v>5.3531868749395972E-2</v>
      </c>
      <c r="Y97" s="35">
        <f t="shared" si="177"/>
        <v>9.6459751456325848E-2</v>
      </c>
      <c r="Z97" s="48">
        <f t="shared" si="177"/>
        <v>3.0273985770231389E-2</v>
      </c>
      <c r="AA97" s="39">
        <f t="shared" si="177"/>
        <v>3.8094894197507139E-3</v>
      </c>
      <c r="AB97" s="39">
        <f t="shared" si="177"/>
        <v>1.0245989967826198E-2</v>
      </c>
      <c r="AC97" s="39">
        <f t="shared" si="177"/>
        <v>2.9826928847348604E-3</v>
      </c>
      <c r="AD97" s="39">
        <f t="shared" si="177"/>
        <v>2.9095090573888253E-3</v>
      </c>
      <c r="AE97" s="56">
        <f t="shared" si="177"/>
        <v>4.9220370687539192E-2</v>
      </c>
      <c r="AF97" s="35">
        <f t="shared" si="177"/>
        <v>9.9442037787471169E-2</v>
      </c>
      <c r="AG97" s="48">
        <f t="shared" si="177"/>
        <v>3.0848835496193328E-2</v>
      </c>
      <c r="AH97" s="39">
        <f t="shared" si="177"/>
        <v>4.4655148717098053E-3</v>
      </c>
      <c r="AI97" s="39">
        <f t="shared" si="177"/>
        <v>1.0751968488901028E-2</v>
      </c>
      <c r="AJ97" s="39">
        <f t="shared" si="177"/>
        <v>2.9645594244597602E-3</v>
      </c>
      <c r="AK97" s="39">
        <f t="shared" si="177"/>
        <v>2.8573617229218288E-3</v>
      </c>
      <c r="AL97" s="56">
        <f t="shared" si="177"/>
        <v>5.3266511534502375E-2</v>
      </c>
      <c r="AM97" s="35">
        <f t="shared" si="177"/>
        <v>0.10515475153868814</v>
      </c>
      <c r="AN97" s="48">
        <f t="shared" si="177"/>
        <v>3.0790095793388077E-2</v>
      </c>
      <c r="AO97" s="39">
        <f t="shared" si="177"/>
        <v>4.2917518249828267E-3</v>
      </c>
      <c r="AP97" s="39">
        <f t="shared" si="177"/>
        <v>1.204697876035832E-2</v>
      </c>
      <c r="AQ97" s="39">
        <f t="shared" si="177"/>
        <v>2.6893813399146843E-3</v>
      </c>
      <c r="AR97" s="39">
        <f t="shared" si="177"/>
        <v>2.8631171307045671E-3</v>
      </c>
      <c r="AS97" s="56">
        <f t="shared" si="177"/>
        <v>5.5062708646011975E-2</v>
      </c>
      <c r="AT97" s="48">
        <f t="shared" si="177"/>
        <v>0.10774403349536045</v>
      </c>
      <c r="AU97" s="48">
        <f t="shared" si="177"/>
        <v>3.0501370738857562E-2</v>
      </c>
      <c r="AV97" s="39">
        <f t="shared" si="177"/>
        <v>4.2515071863167223E-3</v>
      </c>
      <c r="AW97" s="39">
        <f t="shared" si="177"/>
        <v>1.1934011765294298E-2</v>
      </c>
      <c r="AX97" s="39">
        <f t="shared" si="177"/>
        <v>2.664162458517538E-3</v>
      </c>
      <c r="AY97" s="39">
        <f t="shared" si="177"/>
        <v>2.8362690931006225E-3</v>
      </c>
      <c r="AZ97" s="56">
        <f t="shared" si="177"/>
        <v>5.4546374313598767E-2</v>
      </c>
      <c r="BA97" s="48">
        <f t="shared" si="177"/>
        <v>0.1067336955556855</v>
      </c>
      <c r="BB97" s="48">
        <f t="shared" si="177"/>
        <v>3.0326117282173708E-2</v>
      </c>
      <c r="BC97" s="39">
        <f t="shared" si="177"/>
        <v>4.2270790602204414E-3</v>
      </c>
      <c r="BD97" s="39">
        <f t="shared" si="177"/>
        <v>1.1865441836687479E-2</v>
      </c>
      <c r="BE97" s="39">
        <f t="shared" si="177"/>
        <v>2.6488548290991747E-3</v>
      </c>
      <c r="BF97" s="39">
        <f t="shared" si="177"/>
        <v>2.8199725808255786E-3</v>
      </c>
      <c r="BG97" s="56">
        <f t="shared" si="177"/>
        <v>5.4232964115418683E-2</v>
      </c>
      <c r="BH97" s="48">
        <f t="shared" si="177"/>
        <v>0.10612042970442508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CoLUM'!E98*HLOOKUP('Podravska CoLUM'!E$50,SF,'Podravska CoLUM'!$A98,FALSE)</f>
        <v>2.3760924506869143E-2</v>
      </c>
      <c r="F98" s="38">
        <f>'Slovenia CoLUM'!F98*HLOOKUP('Podravska CoLUM'!F$50,SF,'Podravska CoLUM'!$A98,FALSE)</f>
        <v>3.1599639321661993E-3</v>
      </c>
      <c r="G98" s="38">
        <f>'Slovenia CoLUM'!G98*HLOOKUP('Podravska CoLUM'!G$50,SF,'Podravska CoLUM'!$A98,FALSE)</f>
        <v>4.9196678578019839E-3</v>
      </c>
      <c r="H98" s="38">
        <f>'Slovenia CoLUM'!H98*HLOOKUP('Podravska CoLUM'!H$50,SF,'Podravska CoLUM'!$A98,FALSE)</f>
        <v>2.2254699209243926E-3</v>
      </c>
      <c r="I98" s="38">
        <f>'Slovenia CoLUM'!I98*HLOOKUP('Podravska CoLUM'!I$50,SF,'Podravska CoLUM'!$A98,FALSE)</f>
        <v>2.0948923057364241E-3</v>
      </c>
      <c r="J98" s="55">
        <f>'Slovenia CoLUM'!J98*HLOOKUP('Podravska CoLUM'!J$50,SF,'Podravska CoLUM'!$A98,FALSE)</f>
        <v>4.5309595873686978E-2</v>
      </c>
      <c r="K98" s="34">
        <f t="shared" si="141"/>
        <v>8.1470514397185112E-2</v>
      </c>
      <c r="L98" s="47">
        <f>'Slovenia CoLUM'!L98*HLOOKUP('Podravska CoLUM'!L$50,SF,'Podravska CoLUM'!$A98,FALSE)</f>
        <v>2.1181430369976332E-2</v>
      </c>
      <c r="M98" s="38">
        <f>'Slovenia CoLUM'!M98*HLOOKUP('Podravska CoLUM'!M$50,SF,'Podravska CoLUM'!$A98,FALSE)</f>
        <v>2.858424490940677E-3</v>
      </c>
      <c r="N98" s="38">
        <f>'Slovenia CoLUM'!N98*HLOOKUP('Podravska CoLUM'!N$50,SF,'Podravska CoLUM'!$A98,FALSE)</f>
        <v>5.3529821646101658E-3</v>
      </c>
      <c r="O98" s="38">
        <f>'Slovenia CoLUM'!O98*HLOOKUP('Podravska CoLUM'!O$50,SF,'Podravska CoLUM'!$A98,FALSE)</f>
        <v>2.1896858870151031E-3</v>
      </c>
      <c r="P98" s="38">
        <f>'Slovenia CoLUM'!P98*HLOOKUP('Podravska CoLUM'!P$50,SF,'Podravska CoLUM'!$A98,FALSE)</f>
        <v>2.0852078195651995E-3</v>
      </c>
      <c r="Q98" s="55">
        <f>'Slovenia CoLUM'!Q98*HLOOKUP('Podravska CoLUM'!Q$50,SF,'Podravska CoLUM'!$A98,FALSE)</f>
        <v>4.1811453242955966E-2</v>
      </c>
      <c r="R98" s="34">
        <f t="shared" si="142"/>
        <v>7.5479183975063452E-2</v>
      </c>
      <c r="S98" s="47">
        <f>'Slovenia CoLUM'!S98*HLOOKUP('Podravska CoLUM'!S$50,SF,'Podravska CoLUM'!$A98,FALSE)</f>
        <v>2.001562144508651E-2</v>
      </c>
      <c r="T98" s="38">
        <f>'Slovenia CoLUM'!T98*HLOOKUP('Podravska CoLUM'!T$50,SF,'Podravska CoLUM'!$A98,FALSE)</f>
        <v>2.823228151912893E-3</v>
      </c>
      <c r="U98" s="38">
        <f>'Slovenia CoLUM'!U98*HLOOKUP('Podravska CoLUM'!U$50,SF,'Podravska CoLUM'!$A98,FALSE)</f>
        <v>5.9320567574187083E-3</v>
      </c>
      <c r="V98" s="38">
        <f>'Slovenia CoLUM'!V98*HLOOKUP('Podravska CoLUM'!V$50,SF,'Podravska CoLUM'!$A98,FALSE)</f>
        <v>2.2200097318520332E-3</v>
      </c>
      <c r="W98" s="38">
        <f>'Slovenia CoLUM'!W98*HLOOKUP('Podravska CoLUM'!W$50,SF,'Podravska CoLUM'!$A98,FALSE)</f>
        <v>1.6964876107658699E-3</v>
      </c>
      <c r="X98" s="55">
        <f>'Slovenia CoLUM'!X98*HLOOKUP('Podravska CoLUM'!X$50,SF,'Podravska CoLUM'!$A98,FALSE)</f>
        <v>4.0761800818696826E-2</v>
      </c>
      <c r="Y98" s="34">
        <f t="shared" si="143"/>
        <v>7.3449204515732835E-2</v>
      </c>
      <c r="Z98" s="47">
        <f>'Slovenia CoLUM'!Z98*HLOOKUP('Podravska CoLUM'!Z$50,SF,'Podravska CoLUM'!$A98,FALSE)</f>
        <v>2.3052103481221279E-2</v>
      </c>
      <c r="AA98" s="38">
        <f>'Slovenia CoLUM'!AA98*HLOOKUP('Podravska CoLUM'!AA$50,SF,'Podravska CoLUM'!$A98,FALSE)</f>
        <v>2.9007328265662938E-3</v>
      </c>
      <c r="AB98" s="38">
        <f>'Slovenia CoLUM'!AB98*HLOOKUP('Podravska CoLUM'!AB$50,SF,'Podravska CoLUM'!$A98,FALSE)</f>
        <v>7.8018012824110387E-3</v>
      </c>
      <c r="AC98" s="38">
        <f>'Slovenia CoLUM'!AC98*HLOOKUP('Podravska CoLUM'!AC$50,SF,'Podravska CoLUM'!$A98,FALSE)</f>
        <v>2.2711692326690563E-3</v>
      </c>
      <c r="AD98" s="38">
        <f>'Slovenia CoLUM'!AD98*HLOOKUP('Podravska CoLUM'!AD$50,SF,'Podravska CoLUM'!$A98,FALSE)</f>
        <v>2.2154434628963975E-3</v>
      </c>
      <c r="AE98" s="55">
        <f>'Slovenia CoLUM'!AE98*HLOOKUP('Podravska CoLUM'!AE$50,SF,'Podravska CoLUM'!$A98,FALSE)</f>
        <v>3.7478813892715707E-2</v>
      </c>
      <c r="AF98" s="34">
        <f t="shared" si="144"/>
        <v>7.5720064178479762E-2</v>
      </c>
      <c r="AG98" s="47">
        <f>'Slovenia CoLUM'!AG98*HLOOKUP('Podravska CoLUM'!AG$50,SF,'Podravska CoLUM'!$A98,FALSE)</f>
        <v>2.3489822368638363E-2</v>
      </c>
      <c r="AH98" s="38">
        <f>'Slovenia CoLUM'!AH98*HLOOKUP('Podravska CoLUM'!AH$50,SF,'Podravska CoLUM'!$A98,FALSE)</f>
        <v>3.4002629089166085E-3</v>
      </c>
      <c r="AI98" s="38">
        <f>'Slovenia CoLUM'!AI98*HLOOKUP('Podravska CoLUM'!AI$50,SF,'Podravska CoLUM'!$A98,FALSE)</f>
        <v>8.1870782431527414E-3</v>
      </c>
      <c r="AJ98" s="38">
        <f>'Slovenia CoLUM'!AJ98*HLOOKUP('Podravska CoLUM'!AJ$50,SF,'Podravska CoLUM'!$A98,FALSE)</f>
        <v>2.257361523109212E-3</v>
      </c>
      <c r="AK98" s="38">
        <f>'Slovenia CoLUM'!AK98*HLOOKUP('Podravska CoLUM'!AK$50,SF,'Podravska CoLUM'!$A98,FALSE)</f>
        <v>2.1757359146559181E-3</v>
      </c>
      <c r="AL98" s="55">
        <f>'Slovenia CoLUM'!AL98*HLOOKUP('Podravska CoLUM'!AL$50,SF,'Podravska CoLUM'!$A98,FALSE)</f>
        <v>4.0559744768870996E-2</v>
      </c>
      <c r="AM98" s="34">
        <f t="shared" si="145"/>
        <v>8.0070005727343851E-2</v>
      </c>
      <c r="AN98" s="47">
        <f>'Slovenia CoLUM'!AN98*HLOOKUP('Podravska CoLUM'!AN$50,SF,'Podravska CoLUM'!$A98,FALSE)</f>
        <v>2.344509506653154E-2</v>
      </c>
      <c r="AO98" s="38">
        <f>'Slovenia CoLUM'!AO98*HLOOKUP('Podravska CoLUM'!AO$50,SF,'Podravska CoLUM'!$A98,FALSE)</f>
        <v>3.267951168904451E-3</v>
      </c>
      <c r="AP98" s="38">
        <f>'Slovenia CoLUM'!AP98*HLOOKUP('Podravska CoLUM'!AP$50,SF,'Podravska CoLUM'!$A98,FALSE)</f>
        <v>9.1731628312029974E-3</v>
      </c>
      <c r="AQ98" s="38">
        <f>'Slovenia CoLUM'!AQ98*HLOOKUP('Podravska CoLUM'!AQ$50,SF,'Podravska CoLUM'!$A98,FALSE)</f>
        <v>2.0478273795431247E-3</v>
      </c>
      <c r="AR98" s="38">
        <f>'Slovenia CoLUM'!AR98*HLOOKUP('Podravska CoLUM'!AR$50,SF,'Podravska CoLUM'!$A98,FALSE)</f>
        <v>2.1801183655426712E-3</v>
      </c>
      <c r="AS98" s="55">
        <f>'Slovenia CoLUM'!AS98*HLOOKUP('Podravska CoLUM'!AS$50,SF,'Podravska CoLUM'!$A98,FALSE)</f>
        <v>4.1927457695786124E-2</v>
      </c>
      <c r="AT98" s="34">
        <f t="shared" si="146"/>
        <v>8.2041612507510908E-2</v>
      </c>
      <c r="AU98" s="47">
        <f>'Slovenia CoLUM'!AU98*HLOOKUP('Podravska CoLUM'!AU$50,SF,'Podravska CoLUM'!$A98,FALSE)</f>
        <v>2.3225245592954687E-2</v>
      </c>
      <c r="AV98" s="38">
        <f>'Slovenia CoLUM'!AV98*HLOOKUP('Podravska CoLUM'!AV$50,SF,'Podravska CoLUM'!$A98,FALSE)</f>
        <v>3.2373069193452277E-3</v>
      </c>
      <c r="AW98" s="38">
        <f>'Slovenia CoLUM'!AW98*HLOOKUP('Podravska CoLUM'!AW$50,SF,'Podravska CoLUM'!$A98,FALSE)</f>
        <v>9.0871441985742214E-3</v>
      </c>
      <c r="AX98" s="38">
        <f>'Slovenia CoLUM'!AX98*HLOOKUP('Podravska CoLUM'!AX$50,SF,'Podravska CoLUM'!$A98,FALSE)</f>
        <v>2.0286244814490362E-3</v>
      </c>
      <c r="AY98" s="38">
        <f>'Slovenia CoLUM'!AY98*HLOOKUP('Podravska CoLUM'!AY$50,SF,'Podravska CoLUM'!$A98,FALSE)</f>
        <v>2.1596749476917453E-3</v>
      </c>
      <c r="AZ98" s="55">
        <f>'Slovenia CoLUM'!AZ98*HLOOKUP('Podravska CoLUM'!AZ$50,SF,'Podravska CoLUM'!$A98,FALSE)</f>
        <v>4.153429531036279E-2</v>
      </c>
      <c r="BA98" s="34">
        <f t="shared" ref="BA98:BA99" si="178">SUM(AU98:AZ98)</f>
        <v>8.1272291450377704E-2</v>
      </c>
      <c r="BB98" s="47">
        <f>'Slovenia CoLUM'!BB98*HLOOKUP('Podravska CoLUM'!BB$50,SF,'Podravska CoLUM'!$A98,FALSE)</f>
        <v>2.3091798981412358E-2</v>
      </c>
      <c r="BC98" s="38">
        <f>'Slovenia CoLUM'!BC98*HLOOKUP('Podravska CoLUM'!BC$50,SF,'Podravska CoLUM'!$A98,FALSE)</f>
        <v>3.2187061412746526E-3</v>
      </c>
      <c r="BD98" s="38">
        <f>'Slovenia CoLUM'!BD98*HLOOKUP('Podravska CoLUM'!BD$50,SF,'Podravska CoLUM'!$A98,FALSE)</f>
        <v>9.0349316784937399E-3</v>
      </c>
      <c r="BE98" s="38">
        <f>'Slovenia CoLUM'!BE98*HLOOKUP('Podravska CoLUM'!BE$50,SF,'Podravska CoLUM'!$A98,FALSE)</f>
        <v>2.0169684986497279E-3</v>
      </c>
      <c r="BF98" s="38">
        <f>'Slovenia CoLUM'!BF98*HLOOKUP('Podravska CoLUM'!BF$50,SF,'Podravska CoLUM'!$A98,FALSE)</f>
        <v>2.1472659807919617E-3</v>
      </c>
      <c r="BG98" s="55">
        <f>'Slovenia CoLUM'!BG98*HLOOKUP('Podravska CoLUM'!BG$50,SF,'Podravska CoLUM'!$A98,FALSE)</f>
        <v>4.1295649352894523E-2</v>
      </c>
      <c r="BH98" s="34">
        <f t="shared" ref="BH98:BH99" si="179">SUM(BB98:BG98)</f>
        <v>8.0805320633516975E-2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CoLUM'!E99*HLOOKUP('Podravska CoLUM'!E$50,SF,'Podravska CoLUM'!$A99,FALSE)</f>
        <v>7.4439454085590134E-3</v>
      </c>
      <c r="F99" s="38">
        <f>'Slovenia CoLUM'!F99*HLOOKUP('Podravska CoLUM'!F$50,SF,'Podravska CoLUM'!$A99,FALSE)</f>
        <v>9.8996985564515482E-4</v>
      </c>
      <c r="G99" s="38">
        <f>'Slovenia CoLUM'!G99*HLOOKUP('Podravska CoLUM'!G$50,SF,'Podravska CoLUM'!$A99,FALSE)</f>
        <v>1.5412590091405404E-3</v>
      </c>
      <c r="H99" s="38">
        <f>'Slovenia CoLUM'!H99*HLOOKUP('Podravska CoLUM'!H$50,SF,'Podravska CoLUM'!$A99,FALSE)</f>
        <v>6.9720673515721865E-4</v>
      </c>
      <c r="I99" s="38">
        <f>'Slovenia CoLUM'!I99*HLOOKUP('Podravska CoLUM'!I$50,SF,'Podravska CoLUM'!$A99,FALSE)</f>
        <v>6.5629870404260323E-4</v>
      </c>
      <c r="J99" s="55">
        <f>'Slovenia CoLUM'!J99*HLOOKUP('Podravska CoLUM'!J$50,SF,'Podravska CoLUM'!$A99,FALSE)</f>
        <v>1.4194824703478524E-2</v>
      </c>
      <c r="K99" s="34">
        <f t="shared" si="141"/>
        <v>2.5523504416023055E-2</v>
      </c>
      <c r="L99" s="47">
        <f>'Slovenia CoLUM'!L99*HLOOKUP('Podravska CoLUM'!L$50,SF,'Podravska CoLUM'!$A99,FALSE)</f>
        <v>6.6358281347055912E-3</v>
      </c>
      <c r="M99" s="38">
        <f>'Slovenia CoLUM'!M99*HLOOKUP('Podravska CoLUM'!M$50,SF,'Podravska CoLUM'!$A99,FALSE)</f>
        <v>8.955020188250323E-4</v>
      </c>
      <c r="N99" s="38">
        <f>'Slovenia CoLUM'!N99*HLOOKUP('Podravska CoLUM'!N$50,SF,'Podravska CoLUM'!$A99,FALSE)</f>
        <v>1.6770099578755197E-3</v>
      </c>
      <c r="O99" s="38">
        <f>'Slovenia CoLUM'!O99*HLOOKUP('Podravska CoLUM'!O$50,SF,'Podravska CoLUM'!$A99,FALSE)</f>
        <v>6.8599612780724962E-4</v>
      </c>
      <c r="P99" s="38">
        <f>'Slovenia CoLUM'!P99*HLOOKUP('Podravska CoLUM'!P$50,SF,'Podravska CoLUM'!$A99,FALSE)</f>
        <v>6.5326469809103786E-4</v>
      </c>
      <c r="Q99" s="55">
        <f>'Slovenia CoLUM'!Q99*HLOOKUP('Podravska CoLUM'!Q$50,SF,'Podravska CoLUM'!$A99,FALSE)</f>
        <v>1.3098908474840772E-2</v>
      </c>
      <c r="R99" s="34">
        <f t="shared" si="142"/>
        <v>2.3646509412145203E-2</v>
      </c>
      <c r="S99" s="47">
        <f>'Slovenia CoLUM'!S99*HLOOKUP('Podravska CoLUM'!S$50,SF,'Podravska CoLUM'!$A99,FALSE)</f>
        <v>6.2705974808569976E-3</v>
      </c>
      <c r="T99" s="38">
        <f>'Slovenia CoLUM'!T99*HLOOKUP('Podravska CoLUM'!T$50,SF,'Podravska CoLUM'!$A99,FALSE)</f>
        <v>8.8447552756926314E-4</v>
      </c>
      <c r="U99" s="38">
        <f>'Slovenia CoLUM'!U99*HLOOKUP('Podravska CoLUM'!U$50,SF,'Podravska CoLUM'!$A99,FALSE)</f>
        <v>1.8584254434179325E-3</v>
      </c>
      <c r="V99" s="38">
        <f>'Slovenia CoLUM'!V99*HLOOKUP('Podravska CoLUM'!V$50,SF,'Podravska CoLUM'!$A99,FALSE)</f>
        <v>6.9549613886441387E-4</v>
      </c>
      <c r="W99" s="38">
        <f>'Slovenia CoLUM'!W99*HLOOKUP('Podravska CoLUM'!W$50,SF,'Podravska CoLUM'!$A99,FALSE)</f>
        <v>5.3148441918524981E-4</v>
      </c>
      <c r="X99" s="55">
        <f>'Slovenia CoLUM'!X99*HLOOKUP('Podravska CoLUM'!X$50,SF,'Podravska CoLUM'!$A99,FALSE)</f>
        <v>1.2770067930699147E-2</v>
      </c>
      <c r="Y99" s="34">
        <f t="shared" si="143"/>
        <v>2.3010546940593006E-2</v>
      </c>
      <c r="Z99" s="47">
        <f>'Slovenia CoLUM'!Z99*HLOOKUP('Podravska CoLUM'!Z$50,SF,'Podravska CoLUM'!$A99,FALSE)</f>
        <v>7.2218822890101099E-3</v>
      </c>
      <c r="AA99" s="38">
        <f>'Slovenia CoLUM'!AA99*HLOOKUP('Podravska CoLUM'!AA$50,SF,'Podravska CoLUM'!$A99,FALSE)</f>
        <v>9.0875659318442002E-4</v>
      </c>
      <c r="AB99" s="38">
        <f>'Slovenia CoLUM'!AB99*HLOOKUP('Podravska CoLUM'!AB$50,SF,'Podravska CoLUM'!$A99,FALSE)</f>
        <v>2.4441886854151599E-3</v>
      </c>
      <c r="AC99" s="38">
        <f>'Slovenia CoLUM'!AC99*HLOOKUP('Podravska CoLUM'!AC$50,SF,'Podravska CoLUM'!$A99,FALSE)</f>
        <v>7.1152365206580395E-4</v>
      </c>
      <c r="AD99" s="38">
        <f>'Slovenia CoLUM'!AD99*HLOOKUP('Podravska CoLUM'!AD$50,SF,'Podravska CoLUM'!$A99,FALSE)</f>
        <v>6.9406559449242773E-4</v>
      </c>
      <c r="AE99" s="55">
        <f>'Slovenia CoLUM'!AE99*HLOOKUP('Podravska CoLUM'!AE$50,SF,'Podravska CoLUM'!$A99,FALSE)</f>
        <v>1.1741556794823487E-2</v>
      </c>
      <c r="AF99" s="34">
        <f t="shared" si="144"/>
        <v>2.372197360899141E-2</v>
      </c>
      <c r="AG99" s="47">
        <f>'Slovenia CoLUM'!AG99*HLOOKUP('Podravska CoLUM'!AG$50,SF,'Podravska CoLUM'!$A99,FALSE)</f>
        <v>7.3590131275549624E-3</v>
      </c>
      <c r="AH99" s="38">
        <f>'Slovenia CoLUM'!AH99*HLOOKUP('Podravska CoLUM'!AH$50,SF,'Podravska CoLUM'!$A99,FALSE)</f>
        <v>1.0652519627931966E-3</v>
      </c>
      <c r="AI99" s="38">
        <f>'Slovenia CoLUM'!AI99*HLOOKUP('Podravska CoLUM'!AI$50,SF,'Podravska CoLUM'!$A99,FALSE)</f>
        <v>2.564890245748287E-3</v>
      </c>
      <c r="AJ99" s="38">
        <f>'Slovenia CoLUM'!AJ99*HLOOKUP('Podravska CoLUM'!AJ$50,SF,'Podravska CoLUM'!$A99,FALSE)</f>
        <v>7.0719790135054825E-4</v>
      </c>
      <c r="AK99" s="38">
        <f>'Slovenia CoLUM'!AK99*HLOOKUP('Podravska CoLUM'!AK$50,SF,'Podravska CoLUM'!$A99,FALSE)</f>
        <v>6.8162580826591085E-4</v>
      </c>
      <c r="AL99" s="55">
        <f>'Slovenia CoLUM'!AL99*HLOOKUP('Podravska CoLUM'!AL$50,SF,'Podravska CoLUM'!$A99,FALSE)</f>
        <v>1.2706766765631376E-2</v>
      </c>
      <c r="AM99" s="34">
        <f t="shared" si="145"/>
        <v>2.5084745811344282E-2</v>
      </c>
      <c r="AN99" s="47">
        <f>'Slovenia CoLUM'!AN99*HLOOKUP('Podravska CoLUM'!AN$50,SF,'Podravska CoLUM'!$A99,FALSE)</f>
        <v>7.3450007268565385E-3</v>
      </c>
      <c r="AO99" s="38">
        <f>'Slovenia CoLUM'!AO99*HLOOKUP('Podravska CoLUM'!AO$50,SF,'Podravska CoLUM'!$A99,FALSE)</f>
        <v>1.0238006560783753E-3</v>
      </c>
      <c r="AP99" s="38">
        <f>'Slovenia CoLUM'!AP99*HLOOKUP('Podravska CoLUM'!AP$50,SF,'Podravska CoLUM'!$A99,FALSE)</f>
        <v>2.8738159291553217E-3</v>
      </c>
      <c r="AQ99" s="38">
        <f>'Slovenia CoLUM'!AQ99*HLOOKUP('Podravska CoLUM'!AQ$50,SF,'Podravska CoLUM'!$A99,FALSE)</f>
        <v>6.4155396037155962E-4</v>
      </c>
      <c r="AR99" s="38">
        <f>'Slovenia CoLUM'!AR99*HLOOKUP('Podravska CoLUM'!AR$50,SF,'Podravska CoLUM'!$A99,FALSE)</f>
        <v>6.8299876516189585E-4</v>
      </c>
      <c r="AS99" s="55">
        <f>'Slovenia CoLUM'!AS99*HLOOKUP('Podravska CoLUM'!AS$50,SF,'Podravska CoLUM'!$A99,FALSE)</f>
        <v>1.313525095022585E-2</v>
      </c>
      <c r="AT99" s="34">
        <f t="shared" si="146"/>
        <v>2.5702420987849542E-2</v>
      </c>
      <c r="AU99" s="47">
        <f>'Slovenia CoLUM'!AU99*HLOOKUP('Podravska CoLUM'!AU$50,SF,'Podravska CoLUM'!$A99,FALSE)</f>
        <v>7.2761251459028745E-3</v>
      </c>
      <c r="AV99" s="38">
        <f>'Slovenia CoLUM'!AV99*HLOOKUP('Podravska CoLUM'!AV$50,SF,'Podravska CoLUM'!$A99,FALSE)</f>
        <v>1.0142002669714951E-3</v>
      </c>
      <c r="AW99" s="38">
        <f>'Slovenia CoLUM'!AW99*HLOOKUP('Podravska CoLUM'!AW$50,SF,'Podravska CoLUM'!$A99,FALSE)</f>
        <v>2.846867566720077E-3</v>
      </c>
      <c r="AX99" s="38">
        <f>'Slovenia CoLUM'!AX99*HLOOKUP('Podravska CoLUM'!AX$50,SF,'Podravska CoLUM'!$A99,FALSE)</f>
        <v>6.3553797706850199E-4</v>
      </c>
      <c r="AY99" s="38">
        <f>'Slovenia CoLUM'!AY99*HLOOKUP('Podravska CoLUM'!AY$50,SF,'Podravska CoLUM'!$A99,FALSE)</f>
        <v>6.765941454088773E-4</v>
      </c>
      <c r="AZ99" s="55">
        <f>'Slovenia CoLUM'!AZ99*HLOOKUP('Podravska CoLUM'!AZ$50,SF,'Podravska CoLUM'!$A99,FALSE)</f>
        <v>1.3012079003235973E-2</v>
      </c>
      <c r="BA99" s="34">
        <f t="shared" si="178"/>
        <v>2.5461404105307797E-2</v>
      </c>
      <c r="BB99" s="47">
        <f>'Slovenia CoLUM'!BB99*HLOOKUP('Podravska CoLUM'!BB$50,SF,'Podravska CoLUM'!$A99,FALSE)</f>
        <v>7.2343183007613507E-3</v>
      </c>
      <c r="BC99" s="38">
        <f>'Slovenia CoLUM'!BC99*HLOOKUP('Podravska CoLUM'!BC$50,SF,'Podravska CoLUM'!$A99,FALSE)</f>
        <v>1.0083729189457888E-3</v>
      </c>
      <c r="BD99" s="38">
        <f>'Slovenia CoLUM'!BD99*HLOOKUP('Podravska CoLUM'!BD$50,SF,'Podravska CoLUM'!$A99,FALSE)</f>
        <v>2.830510158193739E-3</v>
      </c>
      <c r="BE99" s="38">
        <f>'Slovenia CoLUM'!BE99*HLOOKUP('Podravska CoLUM'!BE$50,SF,'Podravska CoLUM'!$A99,FALSE)</f>
        <v>6.3188633044944657E-4</v>
      </c>
      <c r="BF99" s="38">
        <f>'Slovenia CoLUM'!BF99*HLOOKUP('Podravska CoLUM'!BF$50,SF,'Podravska CoLUM'!$A99,FALSE)</f>
        <v>6.72706600033617E-4</v>
      </c>
      <c r="BG99" s="55">
        <f>'Slovenia CoLUM'!BG99*HLOOKUP('Podravska CoLUM'!BG$50,SF,'Podravska CoLUM'!$A99,FALSE)</f>
        <v>1.293731476252416E-2</v>
      </c>
      <c r="BH99" s="34">
        <f t="shared" si="179"/>
        <v>2.5315109070908101E-2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9.5611166351251067E-3</v>
      </c>
      <c r="F100" s="39">
        <f t="shared" ref="F100:BH100" si="180">SUM(F101:F106)</f>
        <v>5.8520791232801505E-3</v>
      </c>
      <c r="G100" s="39">
        <f t="shared" si="180"/>
        <v>1.0450393782786766E-2</v>
      </c>
      <c r="H100" s="39">
        <f t="shared" si="180"/>
        <v>1.4077551028942078E-3</v>
      </c>
      <c r="I100" s="39">
        <f t="shared" si="180"/>
        <v>8.8786081263996265E-3</v>
      </c>
      <c r="J100" s="56">
        <f t="shared" si="180"/>
        <v>0.1518225909787973</v>
      </c>
      <c r="K100" s="35">
        <f t="shared" si="180"/>
        <v>0.1879725437492831</v>
      </c>
      <c r="L100" s="48">
        <f t="shared" si="180"/>
        <v>8.4755511996696814E-3</v>
      </c>
      <c r="M100" s="39">
        <f t="shared" si="180"/>
        <v>5.2640762775417911E-3</v>
      </c>
      <c r="N100" s="39">
        <f t="shared" si="180"/>
        <v>1.1307329667998519E-2</v>
      </c>
      <c r="O100" s="39">
        <f t="shared" si="180"/>
        <v>1.3773825808904867E-3</v>
      </c>
      <c r="P100" s="39">
        <f t="shared" si="180"/>
        <v>8.7881996953978782E-3</v>
      </c>
      <c r="Q100" s="56">
        <f t="shared" si="180"/>
        <v>0.13931852196916161</v>
      </c>
      <c r="R100" s="35">
        <f t="shared" si="180"/>
        <v>0.17453106139065996</v>
      </c>
      <c r="S100" s="48">
        <f t="shared" si="180"/>
        <v>7.9818312734029929E-3</v>
      </c>
      <c r="T100" s="39">
        <f t="shared" si="180"/>
        <v>5.1815801761194722E-3</v>
      </c>
      <c r="U100" s="39">
        <f t="shared" si="180"/>
        <v>1.2487927040397669E-2</v>
      </c>
      <c r="V100" s="39">
        <f t="shared" si="180"/>
        <v>1.3917090215641778E-3</v>
      </c>
      <c r="W100" s="39">
        <f t="shared" si="180"/>
        <v>7.1256102091834476E-3</v>
      </c>
      <c r="X100" s="56">
        <f t="shared" si="180"/>
        <v>0.13535919265899549</v>
      </c>
      <c r="Y100" s="35">
        <f t="shared" si="180"/>
        <v>0.16952785037966325</v>
      </c>
      <c r="Z100" s="48">
        <f t="shared" si="180"/>
        <v>9.1705066944539754E-3</v>
      </c>
      <c r="AA100" s="39">
        <f t="shared" si="180"/>
        <v>5.3109630953816628E-3</v>
      </c>
      <c r="AB100" s="39">
        <f t="shared" si="180"/>
        <v>1.6384351131292073E-2</v>
      </c>
      <c r="AC100" s="39">
        <f t="shared" si="180"/>
        <v>1.4203401629724131E-3</v>
      </c>
      <c r="AD100" s="39">
        <f t="shared" si="180"/>
        <v>9.2828503242559767E-3</v>
      </c>
      <c r="AE100" s="56">
        <f t="shared" si="180"/>
        <v>0.1241565220521734</v>
      </c>
      <c r="AF100" s="35">
        <f t="shared" si="180"/>
        <v>0.16572553346052948</v>
      </c>
      <c r="AG100" s="48">
        <f t="shared" si="180"/>
        <v>9.311637786235883E-3</v>
      </c>
      <c r="AH100" s="39">
        <f t="shared" si="180"/>
        <v>6.2035690636731379E-3</v>
      </c>
      <c r="AI100" s="39">
        <f t="shared" si="180"/>
        <v>1.713274191994836E-2</v>
      </c>
      <c r="AJ100" s="39">
        <f t="shared" si="180"/>
        <v>1.4067196672717247E-3</v>
      </c>
      <c r="AK100" s="39">
        <f t="shared" si="180"/>
        <v>9.0842782208172303E-3</v>
      </c>
      <c r="AL100" s="56">
        <f t="shared" si="180"/>
        <v>0.13388825559664014</v>
      </c>
      <c r="AM100" s="35">
        <f t="shared" si="180"/>
        <v>0.17702720225458649</v>
      </c>
      <c r="AN100" s="48">
        <f t="shared" si="180"/>
        <v>9.2940412917460417E-3</v>
      </c>
      <c r="AO100" s="39">
        <f t="shared" si="180"/>
        <v>5.962260405140799E-3</v>
      </c>
      <c r="AP100" s="39">
        <f t="shared" si="180"/>
        <v>1.9196554793393807E-2</v>
      </c>
      <c r="AQ100" s="39">
        <f t="shared" si="180"/>
        <v>1.2761626934854604E-3</v>
      </c>
      <c r="AR100" s="39">
        <f t="shared" si="180"/>
        <v>9.102707292349823E-3</v>
      </c>
      <c r="AS100" s="56">
        <f t="shared" si="180"/>
        <v>0.13840508851996125</v>
      </c>
      <c r="AT100" s="48">
        <f t="shared" si="180"/>
        <v>0.18323681499607719</v>
      </c>
      <c r="AU100" s="48">
        <f t="shared" si="180"/>
        <v>9.241120568820196E-3</v>
      </c>
      <c r="AV100" s="39">
        <f t="shared" si="180"/>
        <v>5.9283110045509355E-3</v>
      </c>
      <c r="AW100" s="39">
        <f t="shared" si="180"/>
        <v>1.9087248677199319E-2</v>
      </c>
      <c r="AX100" s="39">
        <f t="shared" si="180"/>
        <v>1.2688961610707382E-3</v>
      </c>
      <c r="AY100" s="39">
        <f t="shared" si="180"/>
        <v>9.0508760345178497E-3</v>
      </c>
      <c r="AZ100" s="56">
        <f t="shared" si="180"/>
        <v>0.1376170032176508</v>
      </c>
      <c r="BA100" s="48">
        <f t="shared" si="180"/>
        <v>0.18219345566380987</v>
      </c>
      <c r="BB100" s="48">
        <f t="shared" si="180"/>
        <v>9.2001621726185579E-3</v>
      </c>
      <c r="BC100" s="39">
        <f t="shared" si="180"/>
        <v>5.9020356076309776E-3</v>
      </c>
      <c r="BD100" s="39">
        <f t="shared" si="180"/>
        <v>1.9002650376820279E-2</v>
      </c>
      <c r="BE100" s="39">
        <f t="shared" si="180"/>
        <v>1.263272173014654E-3</v>
      </c>
      <c r="BF100" s="39">
        <f t="shared" si="180"/>
        <v>9.0107608381157518E-3</v>
      </c>
      <c r="BG100" s="56">
        <f t="shared" si="180"/>
        <v>0.1370070586010976</v>
      </c>
      <c r="BH100" s="48">
        <f t="shared" si="180"/>
        <v>0.18138593976929784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CoLUM'!E101*HLOOKUP('Podravska CoLUM'!E$50,SF,'Podravska CoLUM'!$A101,FALSE)</f>
        <v>4.0766010007206735E-3</v>
      </c>
      <c r="F101" s="38">
        <f>'Slovenia CoLUM'!F101*HLOOKUP('Podravska CoLUM'!F$50,SF,'Podravska CoLUM'!$A101,FALSE)</f>
        <v>1.3855708006723811E-3</v>
      </c>
      <c r="G101" s="38">
        <f>'Slovenia CoLUM'!G101*HLOOKUP('Podravska CoLUM'!G$50,SF,'Podravska CoLUM'!$A101,FALSE)</f>
        <v>3.8323591730972861E-3</v>
      </c>
      <c r="H101" s="38">
        <f>'Slovenia CoLUM'!H101*HLOOKUP('Podravska CoLUM'!H$50,SF,'Podravska CoLUM'!$A101,FALSE)</f>
        <v>7.1839861544858443E-4</v>
      </c>
      <c r="I101" s="38">
        <f>'Slovenia CoLUM'!I101*HLOOKUP('Podravska CoLUM'!I$50,SF,'Podravska CoLUM'!$A101,FALSE)</f>
        <v>4.722406382406656E-3</v>
      </c>
      <c r="J101" s="55">
        <f>'Slovenia CoLUM'!J101*HLOOKUP('Podravska CoLUM'!J$50,SF,'Podravska CoLUM'!$A101,FALSE)</f>
        <v>8.5404552310070436E-2</v>
      </c>
      <c r="K101" s="34">
        <f t="shared" si="141"/>
        <v>0.10013988828241602</v>
      </c>
      <c r="L101" s="47">
        <f>'Slovenia CoLUM'!L101*HLOOKUP('Podravska CoLUM'!L$50,SF,'Podravska CoLUM'!$A101,FALSE)</f>
        <v>3.6137453208445864E-3</v>
      </c>
      <c r="M101" s="38">
        <f>'Slovenia CoLUM'!M101*HLOOKUP('Podravska CoLUM'!M$50,SF,'Podravska CoLUM'!$A101,FALSE)</f>
        <v>1.2463519766263576E-3</v>
      </c>
      <c r="N101" s="38">
        <f>'Slovenia CoLUM'!N101*HLOOKUP('Podravska CoLUM'!N$50,SF,'Podravska CoLUM'!$A101,FALSE)</f>
        <v>4.1466139436550026E-3</v>
      </c>
      <c r="O101" s="38">
        <f>'Slovenia CoLUM'!O101*HLOOKUP('Podravska CoLUM'!O$50,SF,'Podravska CoLUM'!$A101,FALSE)</f>
        <v>7.0289906036951071E-4</v>
      </c>
      <c r="P101" s="38">
        <f>'Slovenia CoLUM'!P101*HLOOKUP('Podravska CoLUM'!P$50,SF,'Podravska CoLUM'!$A101,FALSE)</f>
        <v>4.6743194136489533E-3</v>
      </c>
      <c r="Q101" s="55">
        <f>'Slovenia CoLUM'!Q101*HLOOKUP('Podravska CoLUM'!Q$50,SF,'Podravska CoLUM'!$A101,FALSE)</f>
        <v>7.8370655648595938E-2</v>
      </c>
      <c r="R101" s="34">
        <f t="shared" si="142"/>
        <v>9.2754585363740344E-2</v>
      </c>
      <c r="S101" s="47">
        <f>'Slovenia CoLUM'!S101*HLOOKUP('Podravska CoLUM'!S$50,SF,'Podravska CoLUM'!$A101,FALSE)</f>
        <v>3.4032365254492475E-3</v>
      </c>
      <c r="T101" s="38">
        <f>'Slovenia CoLUM'!T101*HLOOKUP('Podravska CoLUM'!T$50,SF,'Podravska CoLUM'!$A101,FALSE)</f>
        <v>1.2268197408359424E-3</v>
      </c>
      <c r="U101" s="38">
        <f>'Slovenia CoLUM'!U101*HLOOKUP('Podravska CoLUM'!U$50,SF,'Podravska CoLUM'!$A101,FALSE)</f>
        <v>4.579561568777115E-3</v>
      </c>
      <c r="V101" s="38">
        <f>'Slovenia CoLUM'!V101*HLOOKUP('Podravska CoLUM'!V$50,SF,'Podravska CoLUM'!$A101,FALSE)</f>
        <v>7.1021005865545275E-4</v>
      </c>
      <c r="W101" s="38">
        <f>'Slovenia CoLUM'!W101*HLOOKUP('Podravska CoLUM'!W$50,SF,'Podravska CoLUM'!$A101,FALSE)</f>
        <v>3.7900115256055758E-3</v>
      </c>
      <c r="X101" s="55">
        <f>'Slovenia CoLUM'!X101*HLOOKUP('Podravska CoLUM'!X$50,SF,'Podravska CoLUM'!$A101,FALSE)</f>
        <v>7.6143419602873991E-2</v>
      </c>
      <c r="Y101" s="34">
        <f t="shared" si="143"/>
        <v>8.9853259022197318E-2</v>
      </c>
      <c r="Z101" s="47">
        <f>'Slovenia CoLUM'!Z101*HLOOKUP('Podravska CoLUM'!Z$50,SF,'Podravska CoLUM'!$A101,FALSE)</f>
        <v>3.910055508619734E-3</v>
      </c>
      <c r="AA101" s="38">
        <f>'Slovenia CoLUM'!AA101*HLOOKUP('Podravska CoLUM'!AA$50,SF,'Podravska CoLUM'!$A101,FALSE)</f>
        <v>1.2574531603880301E-3</v>
      </c>
      <c r="AB101" s="38">
        <f>'Slovenia CoLUM'!AB101*HLOOKUP('Podravska CoLUM'!AB$50,SF,'Podravska CoLUM'!$A101,FALSE)</f>
        <v>6.0084547681522743E-3</v>
      </c>
      <c r="AC101" s="38">
        <f>'Slovenia CoLUM'!AC101*HLOOKUP('Podravska CoLUM'!AC$50,SF,'Podravska CoLUM'!$A101,FALSE)</f>
        <v>7.248209610092091E-4</v>
      </c>
      <c r="AD101" s="38">
        <f>'Slovenia CoLUM'!AD101*HLOOKUP('Podravska CoLUM'!AD$50,SF,'Podravska CoLUM'!$A101,FALSE)</f>
        <v>4.9374171034586084E-3</v>
      </c>
      <c r="AE101" s="55">
        <f>'Slovenia CoLUM'!AE101*HLOOKUP('Podravska CoLUM'!AE$50,SF,'Podravska CoLUM'!$A101,FALSE)</f>
        <v>6.9841596786621066E-2</v>
      </c>
      <c r="AF101" s="34">
        <f t="shared" si="144"/>
        <v>8.6679798288248927E-2</v>
      </c>
      <c r="AG101" s="47">
        <f>'Slovenia CoLUM'!AG101*HLOOKUP('Podravska CoLUM'!AG$50,SF,'Podravska CoLUM'!$A101,FALSE)</f>
        <v>3.9702299811156822E-3</v>
      </c>
      <c r="AH101" s="38">
        <f>'Slovenia CoLUM'!AH101*HLOOKUP('Podravska CoLUM'!AH$50,SF,'Podravska CoLUM'!$A101,FALSE)</f>
        <v>1.4687915138375867E-3</v>
      </c>
      <c r="AI101" s="38">
        <f>'Slovenia CoLUM'!AI101*HLOOKUP('Podravska CoLUM'!AI$50,SF,'Podravska CoLUM'!$A101,FALSE)</f>
        <v>6.2829039768215718E-3</v>
      </c>
      <c r="AJ101" s="38">
        <f>'Slovenia CoLUM'!AJ101*HLOOKUP('Podravska CoLUM'!AJ$50,SF,'Podravska CoLUM'!$A101,FALSE)</f>
        <v>7.1787021706732474E-4</v>
      </c>
      <c r="AK101" s="38">
        <f>'Slovenia CoLUM'!AK101*HLOOKUP('Podravska CoLUM'!AK$50,SF,'Podravska CoLUM'!$A101,FALSE)</f>
        <v>4.8317994035559832E-3</v>
      </c>
      <c r="AL101" s="55">
        <f>'Slovenia CoLUM'!AL101*HLOOKUP('Podravska CoLUM'!AL$50,SF,'Podravska CoLUM'!$A101,FALSE)</f>
        <v>7.5315975409774347E-2</v>
      </c>
      <c r="AM101" s="34">
        <f t="shared" si="145"/>
        <v>9.2587570502172492E-2</v>
      </c>
      <c r="AN101" s="47">
        <f>'Slovenia CoLUM'!AN101*HLOOKUP('Podravska CoLUM'!AN$50,SF,'Podravska CoLUM'!$A101,FALSE)</f>
        <v>3.9627273127785002E-3</v>
      </c>
      <c r="AO101" s="38">
        <f>'Slovenia CoLUM'!AO101*HLOOKUP('Podravska CoLUM'!AO$50,SF,'Podravska CoLUM'!$A101,FALSE)</f>
        <v>1.411657933759739E-3</v>
      </c>
      <c r="AP101" s="38">
        <f>'Slovenia CoLUM'!AP101*HLOOKUP('Podravska CoLUM'!AP$50,SF,'Podravska CoLUM'!$A101,FALSE)</f>
        <v>7.0397436099971736E-3</v>
      </c>
      <c r="AQ101" s="38">
        <f>'Slovenia CoLUM'!AQ101*HLOOKUP('Podravska CoLUM'!AQ$50,SF,'Podravska CoLUM'!$A101,FALSE)</f>
        <v>6.512450284870228E-4</v>
      </c>
      <c r="AR101" s="38">
        <f>'Slovenia CoLUM'!AR101*HLOOKUP('Podravska CoLUM'!AR$50,SF,'Podravska CoLUM'!$A101,FALSE)</f>
        <v>4.8416015666640257E-3</v>
      </c>
      <c r="AS101" s="55">
        <f>'Slovenia CoLUM'!AS101*HLOOKUP('Podravska CoLUM'!AS$50,SF,'Podravska CoLUM'!$A101,FALSE)</f>
        <v>7.7856823192628349E-2</v>
      </c>
      <c r="AT101" s="34">
        <f t="shared" si="146"/>
        <v>9.5763798644314807E-2</v>
      </c>
      <c r="AU101" s="47">
        <f>'Slovenia CoLUM'!AU101*HLOOKUP('Podravska CoLUM'!AU$50,SF,'Podravska CoLUM'!$A101,FALSE)</f>
        <v>3.9401633508197283E-3</v>
      </c>
      <c r="AV101" s="38">
        <f>'Slovenia CoLUM'!AV101*HLOOKUP('Podravska CoLUM'!AV$50,SF,'Podravska CoLUM'!$A101,FALSE)</f>
        <v>1.4036198848600735E-3</v>
      </c>
      <c r="AW101" s="38">
        <f>'Slovenia CoLUM'!AW101*HLOOKUP('Podravska CoLUM'!AW$50,SF,'Podravska CoLUM'!$A101,FALSE)</f>
        <v>6.9996589676592407E-3</v>
      </c>
      <c r="AX101" s="38">
        <f>'Slovenia CoLUM'!AX101*HLOOKUP('Podravska CoLUM'!AX$50,SF,'Podravska CoLUM'!$A101,FALSE)</f>
        <v>6.4753680763588459E-4</v>
      </c>
      <c r="AY101" s="38">
        <f>'Slovenia CoLUM'!AY101*HLOOKUP('Podravska CoLUM'!AY$50,SF,'Podravska CoLUM'!$A101,FALSE)</f>
        <v>4.8140332519789712E-3</v>
      </c>
      <c r="AZ101" s="55">
        <f>'Slovenia CoLUM'!AZ101*HLOOKUP('Podravska CoLUM'!AZ$50,SF,'Podravska CoLUM'!$A101,FALSE)</f>
        <v>7.7413502656520722E-2</v>
      </c>
      <c r="BA101" s="34">
        <f t="shared" ref="BA101:BA106" si="181">SUM(AU101:AZ101)</f>
        <v>9.5218514919474612E-2</v>
      </c>
      <c r="BB101" s="47">
        <f>'Slovenia CoLUM'!BB101*HLOOKUP('Podravska CoLUM'!BB$50,SF,'Podravska CoLUM'!$A101,FALSE)</f>
        <v>3.9226998007642769E-3</v>
      </c>
      <c r="BC101" s="38">
        <f>'Slovenia CoLUM'!BC101*HLOOKUP('Podravska CoLUM'!BC$50,SF,'Podravska CoLUM'!$A101,FALSE)</f>
        <v>1.3973987757497162E-3</v>
      </c>
      <c r="BD101" s="38">
        <f>'Slovenia CoLUM'!BD101*HLOOKUP('Podravska CoLUM'!BD$50,SF,'Podravska CoLUM'!$A101,FALSE)</f>
        <v>6.9686351537030572E-3</v>
      </c>
      <c r="BE101" s="38">
        <f>'Slovenia CoLUM'!BE101*HLOOKUP('Podravska CoLUM'!BE$50,SF,'Podravska CoLUM'!$A101,FALSE)</f>
        <v>6.4466680189093398E-4</v>
      </c>
      <c r="BF101" s="38">
        <f>'Slovenia CoLUM'!BF101*HLOOKUP('Podravska CoLUM'!BF$50,SF,'Podravska CoLUM'!$A101,FALSE)</f>
        <v>4.7926965450510598E-3</v>
      </c>
      <c r="BG101" s="55">
        <f>'Slovenia CoLUM'!BG101*HLOOKUP('Podravska CoLUM'!BG$50,SF,'Podravska CoLUM'!$A101,FALSE)</f>
        <v>7.7070391354211717E-2</v>
      </c>
      <c r="BH101" s="34">
        <f t="shared" ref="BH101:BH106" si="182">SUM(BB101:BG101)</f>
        <v>9.4796488431370757E-2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CoLUM'!E102*HLOOKUP('Podravska CoLUM'!E$50,SF,'Podravska CoLUM'!$A102,FALSE)</f>
        <v>2.7253094918163363E-3</v>
      </c>
      <c r="F102" s="38">
        <f>'Slovenia CoLUM'!F102*HLOOKUP('Podravska CoLUM'!F$50,SF,'Podravska CoLUM'!$A102,FALSE)</f>
        <v>3.9033748720921032E-3</v>
      </c>
      <c r="G102" s="38">
        <f>'Slovenia CoLUM'!G102*HLOOKUP('Podravska CoLUM'!G$50,SF,'Podravska CoLUM'!$A102,FALSE)</f>
        <v>2.1275033242184166E-3</v>
      </c>
      <c r="H102" s="38">
        <f>'Slovenia CoLUM'!H102*HLOOKUP('Podravska CoLUM'!H$50,SF,'Podravska CoLUM'!$A102,FALSE)</f>
        <v>3.4029038826247733E-4</v>
      </c>
      <c r="I102" s="38">
        <f>'Slovenia CoLUM'!I102*HLOOKUP('Podravska CoLUM'!I$50,SF,'Podravska CoLUM'!$A102,FALSE)</f>
        <v>1.4134436926040599E-3</v>
      </c>
      <c r="J102" s="55">
        <f>'Slovenia CoLUM'!J102*HLOOKUP('Podravska CoLUM'!J$50,SF,'Podravska CoLUM'!$A102,FALSE)</f>
        <v>1.9236956615348095E-2</v>
      </c>
      <c r="K102" s="34">
        <f t="shared" si="141"/>
        <v>2.9746878384341487E-2</v>
      </c>
      <c r="L102" s="47">
        <f>'Slovenia CoLUM'!L102*HLOOKUP('Podravska CoLUM'!L$50,SF,'Podravska CoLUM'!$A102,FALSE)</f>
        <v>2.4158789202484081E-3</v>
      </c>
      <c r="M102" s="38">
        <f>'Slovenia CoLUM'!M102*HLOOKUP('Podravska CoLUM'!M$50,SF,'Podravska CoLUM'!$A102,FALSE)</f>
        <v>3.5111731461032599E-3</v>
      </c>
      <c r="N102" s="38">
        <f>'Slovenia CoLUM'!N102*HLOOKUP('Podravska CoLUM'!N$50,SF,'Podravska CoLUM'!$A102,FALSE)</f>
        <v>2.3019593286833407E-3</v>
      </c>
      <c r="O102" s="38">
        <f>'Slovenia CoLUM'!O102*HLOOKUP('Podravska CoLUM'!O$50,SF,'Podravska CoLUM'!$A102,FALSE)</f>
        <v>3.3294857342273151E-4</v>
      </c>
      <c r="P102" s="38">
        <f>'Slovenia CoLUM'!P102*HLOOKUP('Podravska CoLUM'!P$50,SF,'Podravska CoLUM'!$A102,FALSE)</f>
        <v>1.3990509832133076E-3</v>
      </c>
      <c r="Q102" s="55">
        <f>'Slovenia CoLUM'!Q102*HLOOKUP('Podravska CoLUM'!Q$50,SF,'Podravska CoLUM'!$A102,FALSE)</f>
        <v>1.7652605883991715E-2</v>
      </c>
      <c r="R102" s="34">
        <f t="shared" si="142"/>
        <v>2.7613616835662762E-2</v>
      </c>
      <c r="S102" s="47">
        <f>'Slovenia CoLUM'!S102*HLOOKUP('Podravska CoLUM'!S$50,SF,'Podravska CoLUM'!$A102,FALSE)</f>
        <v>2.2751485377311307E-3</v>
      </c>
      <c r="T102" s="38">
        <f>'Slovenia CoLUM'!T102*HLOOKUP('Podravska CoLUM'!T$50,SF,'Podravska CoLUM'!$A102,FALSE)</f>
        <v>3.4561477094073615E-3</v>
      </c>
      <c r="U102" s="38">
        <f>'Slovenia CoLUM'!U102*HLOOKUP('Podravska CoLUM'!U$50,SF,'Podravska CoLUM'!$A102,FALSE)</f>
        <v>2.5423067152554992E-3</v>
      </c>
      <c r="V102" s="38">
        <f>'Slovenia CoLUM'!V102*HLOOKUP('Podravska CoLUM'!V$50,SF,'Podravska CoLUM'!$A102,FALSE)</f>
        <v>3.3641164029370001E-4</v>
      </c>
      <c r="W102" s="38">
        <f>'Slovenia CoLUM'!W102*HLOOKUP('Podravska CoLUM'!W$50,SF,'Podravska CoLUM'!$A102,FALSE)</f>
        <v>1.1343724897800638E-3</v>
      </c>
      <c r="X102" s="55">
        <f>'Slovenia CoLUM'!X102*HLOOKUP('Podravska CoLUM'!X$50,SF,'Podravska CoLUM'!$A102,FALSE)</f>
        <v>1.7150931886238792E-2</v>
      </c>
      <c r="Y102" s="34">
        <f t="shared" si="143"/>
        <v>2.6895318978706548E-2</v>
      </c>
      <c r="Z102" s="47">
        <f>'Slovenia CoLUM'!Z102*HLOOKUP('Podravska CoLUM'!Z$50,SF,'Podravska CoLUM'!$A102,FALSE)</f>
        <v>2.6139696745613068E-3</v>
      </c>
      <c r="AA102" s="38">
        <f>'Slovenia CoLUM'!AA102*HLOOKUP('Podravska CoLUM'!AA$50,SF,'Podravska CoLUM'!$A102,FALSE)</f>
        <v>3.5424469588342684E-3</v>
      </c>
      <c r="AB102" s="38">
        <f>'Slovenia CoLUM'!AB102*HLOOKUP('Podravska CoLUM'!AB$50,SF,'Podravska CoLUM'!$A102,FALSE)</f>
        <v>3.3355452647536752E-3</v>
      </c>
      <c r="AC102" s="38">
        <f>'Slovenia CoLUM'!AC102*HLOOKUP('Podravska CoLUM'!AC$50,SF,'Podravska CoLUM'!$A102,FALSE)</f>
        <v>3.4333251893670774E-4</v>
      </c>
      <c r="AD102" s="38">
        <f>'Slovenia CoLUM'!AD102*HLOOKUP('Podravska CoLUM'!AD$50,SF,'Podravska CoLUM'!$A102,FALSE)</f>
        <v>1.477797651773126E-3</v>
      </c>
      <c r="AE102" s="55">
        <f>'Slovenia CoLUM'!AE102*HLOOKUP('Podravska CoLUM'!AE$50,SF,'Podravska CoLUM'!$A102,FALSE)</f>
        <v>1.5731477198697778E-2</v>
      </c>
      <c r="AF102" s="34">
        <f t="shared" si="144"/>
        <v>2.7044569267556863E-2</v>
      </c>
      <c r="AG102" s="47">
        <f>'Slovenia CoLUM'!AG102*HLOOKUP('Podravska CoLUM'!AG$50,SF,'Podravska CoLUM'!$A102,FALSE)</f>
        <v>2.654197810949754E-3</v>
      </c>
      <c r="AH102" s="38">
        <f>'Slovenia CoLUM'!AH102*HLOOKUP('Podravska CoLUM'!AH$50,SF,'Podravska CoLUM'!$A102,FALSE)</f>
        <v>4.1378209505234789E-3</v>
      </c>
      <c r="AI102" s="38">
        <f>'Slovenia CoLUM'!AI102*HLOOKUP('Podravska CoLUM'!AI$50,SF,'Podravska CoLUM'!$A102,FALSE)</f>
        <v>3.4879035321811972E-3</v>
      </c>
      <c r="AJ102" s="38">
        <f>'Slovenia CoLUM'!AJ102*HLOOKUP('Podravska CoLUM'!AJ$50,SF,'Podravska CoLUM'!$A102,FALSE)</f>
        <v>3.400400970085009E-4</v>
      </c>
      <c r="AK102" s="38">
        <f>'Slovenia CoLUM'!AK102*HLOOKUP('Podravska CoLUM'!AK$50,SF,'Podravska CoLUM'!$A102,FALSE)</f>
        <v>1.4461856599905338E-3</v>
      </c>
      <c r="AL102" s="55">
        <f>'Slovenia CoLUM'!AL102*HLOOKUP('Podravska CoLUM'!AL$50,SF,'Podravska CoLUM'!$A102,FALSE)</f>
        <v>1.696455413922492E-2</v>
      </c>
      <c r="AM102" s="34">
        <f t="shared" si="145"/>
        <v>2.9030702189878386E-2</v>
      </c>
      <c r="AN102" s="47">
        <f>'Slovenia CoLUM'!AN102*HLOOKUP('Podravska CoLUM'!AN$50,SF,'Podravska CoLUM'!$A102,FALSE)</f>
        <v>2.6491820899533507E-3</v>
      </c>
      <c r="AO102" s="38">
        <f>'Slovenia CoLUM'!AO102*HLOOKUP('Podravska CoLUM'!AO$50,SF,'Podravska CoLUM'!$A102,FALSE)</f>
        <v>3.9768665043700864E-3</v>
      </c>
      <c r="AP102" s="38">
        <f>'Slovenia CoLUM'!AP102*HLOOKUP('Podravska CoLUM'!AP$50,SF,'Podravska CoLUM'!$A102,FALSE)</f>
        <v>3.9080569579834053E-3</v>
      </c>
      <c r="AQ102" s="38">
        <f>'Slovenia CoLUM'!AQ102*HLOOKUP('Podravska CoLUM'!AQ$50,SF,'Podravska CoLUM'!$A102,FALSE)</f>
        <v>3.0848113962396451E-4</v>
      </c>
      <c r="AR102" s="38">
        <f>'Slovenia CoLUM'!AR102*HLOOKUP('Podravska CoLUM'!AR$50,SF,'Podravska CoLUM'!$A102,FALSE)</f>
        <v>1.4491195044115802E-3</v>
      </c>
      <c r="AS102" s="55">
        <f>'Slovenia CoLUM'!AS102*HLOOKUP('Podravska CoLUM'!AS$50,SF,'Podravska CoLUM'!$A102,FALSE)</f>
        <v>1.7536867642930293E-2</v>
      </c>
      <c r="AT102" s="34">
        <f t="shared" si="146"/>
        <v>2.982857383927268E-2</v>
      </c>
      <c r="AU102" s="47">
        <f>'Slovenia CoLUM'!AU102*HLOOKUP('Podravska CoLUM'!AU$50,SF,'Podravska CoLUM'!$A102,FALSE)</f>
        <v>2.6340975183486316E-3</v>
      </c>
      <c r="AV102" s="38">
        <f>'Slovenia CoLUM'!AV102*HLOOKUP('Podravska CoLUM'!AV$50,SF,'Podravska CoLUM'!$A102,FALSE)</f>
        <v>3.9542220331670389E-3</v>
      </c>
      <c r="AW102" s="38">
        <f>'Slovenia CoLUM'!AW102*HLOOKUP('Podravska CoLUM'!AW$50,SF,'Podravska CoLUM'!$A102,FALSE)</f>
        <v>3.8858042916825172E-3</v>
      </c>
      <c r="AX102" s="38">
        <f>'Slovenia CoLUM'!AX102*HLOOKUP('Podravska CoLUM'!AX$50,SF,'Podravska CoLUM'!$A102,FALSE)</f>
        <v>3.0672463301877116E-4</v>
      </c>
      <c r="AY102" s="38">
        <f>'Slovenia CoLUM'!AY102*HLOOKUP('Podravska CoLUM'!AY$50,SF,'Podravska CoLUM'!$A102,FALSE)</f>
        <v>1.4408681475075041E-3</v>
      </c>
      <c r="AZ102" s="55">
        <f>'Slovenia CoLUM'!AZ102*HLOOKUP('Podravska CoLUM'!AZ$50,SF,'Podravska CoLUM'!$A102,FALSE)</f>
        <v>1.7437011866052791E-2</v>
      </c>
      <c r="BA102" s="34">
        <f t="shared" si="181"/>
        <v>2.9658728489777252E-2</v>
      </c>
      <c r="BB102" s="47">
        <f>'Slovenia CoLUM'!BB102*HLOOKUP('Podravska CoLUM'!BB$50,SF,'Podravska CoLUM'!$A102,FALSE)</f>
        <v>2.6224226993711254E-3</v>
      </c>
      <c r="BC102" s="38">
        <f>'Slovenia CoLUM'!BC102*HLOOKUP('Podravska CoLUM'!BC$50,SF,'Podravska CoLUM'!$A102,FALSE)</f>
        <v>3.9366961723693592E-3</v>
      </c>
      <c r="BD102" s="38">
        <f>'Slovenia CoLUM'!BD102*HLOOKUP('Podravska CoLUM'!BD$50,SF,'Podravska CoLUM'!$A102,FALSE)</f>
        <v>3.8685816712702515E-3</v>
      </c>
      <c r="BE102" s="38">
        <f>'Slovenia CoLUM'!BE102*HLOOKUP('Podravska CoLUM'!BE$50,SF,'Podravska CoLUM'!$A102,FALSE)</f>
        <v>3.0536517136577925E-4</v>
      </c>
      <c r="BF102" s="38">
        <f>'Slovenia CoLUM'!BF102*HLOOKUP('Podravska CoLUM'!BF$50,SF,'Podravska CoLUM'!$A102,FALSE)</f>
        <v>1.4344819470439956E-3</v>
      </c>
      <c r="BG102" s="55">
        <f>'Slovenia CoLUM'!BG102*HLOOKUP('Podravska CoLUM'!BG$50,SF,'Podravska CoLUM'!$A102,FALSE)</f>
        <v>1.7359727727699243E-2</v>
      </c>
      <c r="BH102" s="34">
        <f t="shared" si="182"/>
        <v>2.9527275389119752E-2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CoLUM'!E103*HLOOKUP('Podravska CoLUM'!E$50,SF,'Podravska CoLUM'!$A103,FALSE)</f>
        <v>5.1505693102408894E-4</v>
      </c>
      <c r="F103" s="38">
        <f>'Slovenia CoLUM'!F103*HLOOKUP('Podravska CoLUM'!F$50,SF,'Podravska CoLUM'!$A103,FALSE)</f>
        <v>8.1998619641478952E-5</v>
      </c>
      <c r="G103" s="38">
        <f>'Slovenia CoLUM'!G103*HLOOKUP('Podravska CoLUM'!G$50,SF,'Podravska CoLUM'!$A103,FALSE)</f>
        <v>4.9064113593751211E-4</v>
      </c>
      <c r="H103" s="38">
        <f>'Slovenia CoLUM'!H103*HLOOKUP('Podravska CoLUM'!H$50,SF,'Podravska CoLUM'!$A103,FALSE)</f>
        <v>3.4087390178631172E-5</v>
      </c>
      <c r="I103" s="38">
        <f>'Slovenia CoLUM'!I103*HLOOKUP('Podravska CoLUM'!I$50,SF,'Podravska CoLUM'!$A103,FALSE)</f>
        <v>2.6982464838616198E-4</v>
      </c>
      <c r="J103" s="55">
        <f>'Slovenia CoLUM'!J103*HLOOKUP('Podravska CoLUM'!J$50,SF,'Podravska CoLUM'!$A103,FALSE)</f>
        <v>5.0313394098100367E-3</v>
      </c>
      <c r="K103" s="34">
        <f t="shared" si="141"/>
        <v>6.4229481349779094E-3</v>
      </c>
      <c r="L103" s="47">
        <f>'Slovenia CoLUM'!L103*HLOOKUP('Podravska CoLUM'!L$50,SF,'Podravska CoLUM'!$A103,FALSE)</f>
        <v>4.5657756894232034E-4</v>
      </c>
      <c r="M103" s="38">
        <f>'Slovenia CoLUM'!M103*HLOOKUP('Podravska CoLUM'!M$50,SF,'Podravska CoLUM'!$A103,FALSE)</f>
        <v>7.3759595410927888E-5</v>
      </c>
      <c r="N103" s="38">
        <f>'Slovenia CoLUM'!N103*HLOOKUP('Podravska CoLUM'!N$50,SF,'Podravska CoLUM'!$A103,FALSE)</f>
        <v>5.3087387786905941E-4</v>
      </c>
      <c r="O103" s="38">
        <f>'Slovenia CoLUM'!O103*HLOOKUP('Podravska CoLUM'!O$50,SF,'Podravska CoLUM'!$A103,FALSE)</f>
        <v>3.3351949755704339E-5</v>
      </c>
      <c r="P103" s="38">
        <f>'Slovenia CoLUM'!P103*HLOOKUP('Podravska CoLUM'!P$50,SF,'Podravska CoLUM'!$A103,FALSE)</f>
        <v>2.6707709800901925E-4</v>
      </c>
      <c r="Q103" s="55">
        <f>'Slovenia CoLUM'!Q103*HLOOKUP('Podravska CoLUM'!Q$50,SF,'Podravska CoLUM'!$A103,FALSE)</f>
        <v>4.6169596077952598E-3</v>
      </c>
      <c r="R103" s="34">
        <f t="shared" si="142"/>
        <v>5.9785996977822905E-3</v>
      </c>
      <c r="S103" s="47">
        <f>'Slovenia CoLUM'!S103*HLOOKUP('Podravska CoLUM'!S$50,SF,'Podravska CoLUM'!$A103,FALSE)</f>
        <v>4.2998089831138719E-4</v>
      </c>
      <c r="T103" s="38">
        <f>'Slovenia CoLUM'!T103*HLOOKUP('Podravska CoLUM'!T$50,SF,'Podravska CoLUM'!$A103,FALSE)</f>
        <v>7.2603670089357397E-5</v>
      </c>
      <c r="U103" s="38">
        <f>'Slovenia CoLUM'!U103*HLOOKUP('Podravska CoLUM'!U$50,SF,'Podravska CoLUM'!$A103,FALSE)</f>
        <v>5.8630237634658749E-4</v>
      </c>
      <c r="V103" s="38">
        <f>'Slovenia CoLUM'!V103*HLOOKUP('Podravska CoLUM'!V$50,SF,'Podravska CoLUM'!$A103,FALSE)</f>
        <v>3.3698850272783722E-5</v>
      </c>
      <c r="W103" s="38">
        <f>'Slovenia CoLUM'!W103*HLOOKUP('Podravska CoLUM'!W$50,SF,'Podravska CoLUM'!$A103,FALSE)</f>
        <v>2.1655030178806107E-4</v>
      </c>
      <c r="X103" s="55">
        <f>'Slovenia CoLUM'!X103*HLOOKUP('Podravska CoLUM'!X$50,SF,'Podravska CoLUM'!$A103,FALSE)</f>
        <v>4.4857490319104333E-3</v>
      </c>
      <c r="Y103" s="34">
        <f t="shared" si="143"/>
        <v>5.8248851287186106E-3</v>
      </c>
      <c r="Z103" s="47">
        <f>'Slovenia CoLUM'!Z103*HLOOKUP('Podravska CoLUM'!Z$50,SF,'Podravska CoLUM'!$A103,FALSE)</f>
        <v>4.9401479076502549E-4</v>
      </c>
      <c r="AA103" s="38">
        <f>'Slovenia CoLUM'!AA103*HLOOKUP('Podravska CoLUM'!AA$50,SF,'Podravska CoLUM'!$A103,FALSE)</f>
        <v>7.4416567789677444E-5</v>
      </c>
      <c r="AB103" s="38">
        <f>'Slovenia CoLUM'!AB103*HLOOKUP('Podravska CoLUM'!AB$50,SF,'Podravska CoLUM'!$A103,FALSE)</f>
        <v>7.6923767828704023E-4</v>
      </c>
      <c r="AC103" s="38">
        <f>'Slovenia CoLUM'!AC103*HLOOKUP('Podravska CoLUM'!AC$50,SF,'Podravska CoLUM'!$A103,FALSE)</f>
        <v>3.4392124895930646E-5</v>
      </c>
      <c r="AD103" s="38">
        <f>'Slovenia CoLUM'!AD103*HLOOKUP('Podravska CoLUM'!AD$50,SF,'Podravska CoLUM'!$A103,FALSE)</f>
        <v>2.8210973939892122E-4</v>
      </c>
      <c r="AE103" s="55">
        <f>'Slovenia CoLUM'!AE103*HLOOKUP('Podravska CoLUM'!AE$50,SF,'Podravska CoLUM'!$A103,FALSE)</f>
        <v>4.114497047895121E-3</v>
      </c>
      <c r="AF103" s="34">
        <f t="shared" si="144"/>
        <v>5.768667949031716E-3</v>
      </c>
      <c r="AG103" s="47">
        <f>'Slovenia CoLUM'!AG103*HLOOKUP('Podravska CoLUM'!AG$50,SF,'Podravska CoLUM'!$A103,FALSE)</f>
        <v>5.0161751644857368E-4</v>
      </c>
      <c r="AH103" s="38">
        <f>'Slovenia CoLUM'!AH103*HLOOKUP('Podravska CoLUM'!AH$50,SF,'Podravska CoLUM'!$A103,FALSE)</f>
        <v>8.6923653859734038E-5</v>
      </c>
      <c r="AI103" s="38">
        <f>'Slovenia CoLUM'!AI103*HLOOKUP('Podravska CoLUM'!AI$50,SF,'Podravska CoLUM'!$A103,FALSE)</f>
        <v>8.0437427833327999E-4</v>
      </c>
      <c r="AJ103" s="38">
        <f>'Slovenia CoLUM'!AJ103*HLOOKUP('Podravska CoLUM'!AJ$50,SF,'Podravska CoLUM'!$A103,FALSE)</f>
        <v>3.4062318134498048E-5</v>
      </c>
      <c r="AK103" s="38">
        <f>'Slovenia CoLUM'!AK103*HLOOKUP('Podravska CoLUM'!AK$50,SF,'Podravska CoLUM'!$A103,FALSE)</f>
        <v>2.7607504936340228E-4</v>
      </c>
      <c r="AL103" s="55">
        <f>'Slovenia CoLUM'!AL103*HLOOKUP('Podravska CoLUM'!AL$50,SF,'Podravska CoLUM'!$A103,FALSE)</f>
        <v>4.4370027711368217E-3</v>
      </c>
      <c r="AM103" s="34">
        <f t="shared" si="145"/>
        <v>6.1400555872763093E-3</v>
      </c>
      <c r="AN103" s="47">
        <f>'Slovenia CoLUM'!AN103*HLOOKUP('Podravska CoLUM'!AN$50,SF,'Podravska CoLUM'!$A103,FALSE)</f>
        <v>5.0066959406726644E-4</v>
      </c>
      <c r="AO103" s="38">
        <f>'Slovenia CoLUM'!AO103*HLOOKUP('Podravska CoLUM'!AO$50,SF,'Podravska CoLUM'!$A103,FALSE)</f>
        <v>8.3542466338110374E-5</v>
      </c>
      <c r="AP103" s="38">
        <f>'Slovenia CoLUM'!AP103*HLOOKUP('Podravska CoLUM'!AP$50,SF,'Podravska CoLUM'!$A103,FALSE)</f>
        <v>9.0126933450404383E-4</v>
      </c>
      <c r="AQ103" s="38">
        <f>'Slovenia CoLUM'!AQ103*HLOOKUP('Podravska CoLUM'!AQ$50,SF,'Podravska CoLUM'!$A103,FALSE)</f>
        <v>3.0901010818442667E-5</v>
      </c>
      <c r="AR103" s="38">
        <f>'Slovenia CoLUM'!AR103*HLOOKUP('Podravska CoLUM'!AR$50,SF,'Podravska CoLUM'!$A103,FALSE)</f>
        <v>2.7663511662569961E-4</v>
      </c>
      <c r="AS103" s="55">
        <f>'Slovenia CoLUM'!AS103*HLOOKUP('Podravska CoLUM'!AS$50,SF,'Podravska CoLUM'!$A103,FALSE)</f>
        <v>4.5866887918279454E-3</v>
      </c>
      <c r="AT103" s="34">
        <f t="shared" si="146"/>
        <v>6.3797063141815087E-3</v>
      </c>
      <c r="AU103" s="47">
        <f>'Slovenia CoLUM'!AU103*HLOOKUP('Podravska CoLUM'!AU$50,SF,'Podravska CoLUM'!$A103,FALSE)</f>
        <v>4.9781875705962866E-4</v>
      </c>
      <c r="AV103" s="38">
        <f>'Slovenia CoLUM'!AV103*HLOOKUP('Podravska CoLUM'!AV$50,SF,'Podravska CoLUM'!$A103,FALSE)</f>
        <v>8.3066771473536645E-5</v>
      </c>
      <c r="AW103" s="38">
        <f>'Slovenia CoLUM'!AW103*HLOOKUP('Podravska CoLUM'!AW$50,SF,'Podravska CoLUM'!$A103,FALSE)</f>
        <v>8.9613746310002976E-4</v>
      </c>
      <c r="AX103" s="38">
        <f>'Slovenia CoLUM'!AX103*HLOOKUP('Podravska CoLUM'!AX$50,SF,'Podravska CoLUM'!$A103,FALSE)</f>
        <v>3.0725058960653608E-5</v>
      </c>
      <c r="AY103" s="38">
        <f>'Slovenia CoLUM'!AY103*HLOOKUP('Podravska CoLUM'!AY$50,SF,'Podravska CoLUM'!$A103,FALSE)</f>
        <v>2.7505994282358778E-4</v>
      </c>
      <c r="AZ103" s="55">
        <f>'Slovenia CoLUM'!AZ103*HLOOKUP('Podravska CoLUM'!AZ$50,SF,'Podravska CoLUM'!$A103,FALSE)</f>
        <v>4.5605719628748712E-3</v>
      </c>
      <c r="BA103" s="34">
        <f t="shared" si="181"/>
        <v>6.3433799562923072E-3</v>
      </c>
      <c r="BB103" s="47">
        <f>'Slovenia CoLUM'!BB103*HLOOKUP('Podravska CoLUM'!BB$50,SF,'Podravska CoLUM'!$A103,FALSE)</f>
        <v>4.9561233006450262E-4</v>
      </c>
      <c r="BC103" s="38">
        <f>'Slovenia CoLUM'!BC103*HLOOKUP('Podravska CoLUM'!BC$50,SF,'Podravska CoLUM'!$A103,FALSE)</f>
        <v>8.2698603813363025E-5</v>
      </c>
      <c r="BD103" s="38">
        <f>'Slovenia CoLUM'!BD103*HLOOKUP('Podravska CoLUM'!BD$50,SF,'Podravska CoLUM'!$A103,FALSE)</f>
        <v>8.9216561217660042E-4</v>
      </c>
      <c r="BE103" s="38">
        <f>'Slovenia CoLUM'!BE103*HLOOKUP('Podravska CoLUM'!BE$50,SF,'Podravska CoLUM'!$A103,FALSE)</f>
        <v>3.0588879681435516E-5</v>
      </c>
      <c r="BF103" s="38">
        <f>'Slovenia CoLUM'!BF103*HLOOKUP('Podravska CoLUM'!BF$50,SF,'Podravska CoLUM'!$A103,FALSE)</f>
        <v>2.7384082507336788E-4</v>
      </c>
      <c r="BG103" s="55">
        <f>'Slovenia CoLUM'!BG103*HLOOKUP('Podravska CoLUM'!BG$50,SF,'Podravska CoLUM'!$A103,FALSE)</f>
        <v>4.540358644374104E-3</v>
      </c>
      <c r="BH103" s="34">
        <f t="shared" si="182"/>
        <v>6.3152648951833737E-3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CoLUM'!E104*HLOOKUP('Podravska CoLUM'!E$50,SF,'Podravska CoLUM'!$A104,FALSE)</f>
        <v>3.7204470073634626E-4</v>
      </c>
      <c r="F104" s="38">
        <f>'Slovenia CoLUM'!F104*HLOOKUP('Podravska CoLUM'!F$50,SF,'Podravska CoLUM'!$A104,FALSE)</f>
        <v>8.5256105474811405E-5</v>
      </c>
      <c r="G104" s="38">
        <f>'Slovenia CoLUM'!G104*HLOOKUP('Podravska CoLUM'!G$50,SF,'Podravska CoLUM'!$A104,FALSE)</f>
        <v>6.8789838452342693E-4</v>
      </c>
      <c r="H104" s="38">
        <f>'Slovenia CoLUM'!H104*HLOOKUP('Podravska CoLUM'!H$50,SF,'Podravska CoLUM'!$A104,FALSE)</f>
        <v>4.8343878169627993E-5</v>
      </c>
      <c r="I104" s="38">
        <f>'Slovenia CoLUM'!I104*HLOOKUP('Podravska CoLUM'!I$50,SF,'Podravska CoLUM'!$A104,FALSE)</f>
        <v>4.215236848803899E-4</v>
      </c>
      <c r="J104" s="55">
        <f>'Slovenia CoLUM'!J104*HLOOKUP('Podravska CoLUM'!J$50,SF,'Podravska CoLUM'!$A104,FALSE)</f>
        <v>5.2601851731462175E-3</v>
      </c>
      <c r="K104" s="34">
        <f t="shared" si="141"/>
        <v>6.8752519269308201E-3</v>
      </c>
      <c r="L104" s="47">
        <f>'Slovenia CoLUM'!L104*HLOOKUP('Podravska CoLUM'!L$50,SF,'Podravska CoLUM'!$A104,FALSE)</f>
        <v>3.298028912305417E-4</v>
      </c>
      <c r="M104" s="38">
        <f>'Slovenia CoLUM'!M104*HLOOKUP('Podravska CoLUM'!M$50,SF,'Podravska CoLUM'!$A104,FALSE)</f>
        <v>7.668977689659153E-5</v>
      </c>
      <c r="N104" s="38">
        <f>'Slovenia CoLUM'!N104*HLOOKUP('Podravska CoLUM'!N$50,SF,'Podravska CoLUM'!$A104,FALSE)</f>
        <v>7.4430628869717015E-4</v>
      </c>
      <c r="O104" s="38">
        <f>'Slovenia CoLUM'!O104*HLOOKUP('Podravska CoLUM'!O$50,SF,'Podravska CoLUM'!$A104,FALSE)</f>
        <v>4.7300851935566775E-5</v>
      </c>
      <c r="P104" s="38">
        <f>'Slovenia CoLUM'!P104*HLOOKUP('Podravska CoLUM'!P$50,SF,'Podravska CoLUM'!$A104,FALSE)</f>
        <v>4.1723142482818696E-4</v>
      </c>
      <c r="Q104" s="55">
        <f>'Slovenia CoLUM'!Q104*HLOOKUP('Podravska CoLUM'!Q$50,SF,'Podravska CoLUM'!$A104,FALSE)</f>
        <v>4.8269576937280331E-3</v>
      </c>
      <c r="R104" s="34">
        <f t="shared" si="142"/>
        <v>6.4422889273160902E-3</v>
      </c>
      <c r="S104" s="47">
        <f>'Slovenia CoLUM'!S104*HLOOKUP('Podravska CoLUM'!S$50,SF,'Podravska CoLUM'!$A104,FALSE)</f>
        <v>3.1059113080282694E-4</v>
      </c>
      <c r="T104" s="38">
        <f>'Slovenia CoLUM'!T104*HLOOKUP('Podravska CoLUM'!T$50,SF,'Podravska CoLUM'!$A104,FALSE)</f>
        <v>7.5487931163483943E-5</v>
      </c>
      <c r="U104" s="38">
        <f>'Slovenia CoLUM'!U104*HLOOKUP('Podravska CoLUM'!U$50,SF,'Podravska CoLUM'!$A104,FALSE)</f>
        <v>8.2201924785701226E-4</v>
      </c>
      <c r="V104" s="38">
        <f>'Slovenia CoLUM'!V104*HLOOKUP('Podravska CoLUM'!V$50,SF,'Podravska CoLUM'!$A104,FALSE)</f>
        <v>4.7792837864873218E-5</v>
      </c>
      <c r="W104" s="38">
        <f>'Slovenia CoLUM'!W104*HLOOKUP('Podravska CoLUM'!W$50,SF,'Podravska CoLUM'!$A104,FALSE)</f>
        <v>3.3829778605335651E-4</v>
      </c>
      <c r="X104" s="55">
        <f>'Slovenia CoLUM'!X104*HLOOKUP('Podravska CoLUM'!X$50,SF,'Podravska CoLUM'!$A104,FALSE)</f>
        <v>4.6897791276222303E-3</v>
      </c>
      <c r="Y104" s="34">
        <f t="shared" si="143"/>
        <v>6.283968061363783E-3</v>
      </c>
      <c r="Z104" s="47">
        <f>'Slovenia CoLUM'!Z104*HLOOKUP('Podravska CoLUM'!Z$50,SF,'Podravska CoLUM'!$A104,FALSE)</f>
        <v>3.5684518335489838E-4</v>
      </c>
      <c r="AA104" s="38">
        <f>'Slovenia CoLUM'!AA104*HLOOKUP('Podravska CoLUM'!AA$50,SF,'Podravska CoLUM'!$A104,FALSE)</f>
        <v>7.7372848229518678E-5</v>
      </c>
      <c r="AB104" s="38">
        <f>'Slovenia CoLUM'!AB104*HLOOKUP('Podravska CoLUM'!AB$50,SF,'Podravska CoLUM'!$A104,FALSE)</f>
        <v>1.0785018161942274E-3</v>
      </c>
      <c r="AC104" s="38">
        <f>'Slovenia CoLUM'!AC104*HLOOKUP('Podravska CoLUM'!AC$50,SF,'Podravska CoLUM'!$A104,FALSE)</f>
        <v>4.8776063149762182E-5</v>
      </c>
      <c r="AD104" s="38">
        <f>'Slovenia CoLUM'!AD104*HLOOKUP('Podravska CoLUM'!AD$50,SF,'Podravska CoLUM'!$A104,FALSE)</f>
        <v>4.407156188410627E-4</v>
      </c>
      <c r="AE104" s="55">
        <f>'Slovenia CoLUM'!AE104*HLOOKUP('Podravska CoLUM'!AE$50,SF,'Podravska CoLUM'!$A104,FALSE)</f>
        <v>4.3016410946342615E-3</v>
      </c>
      <c r="AF104" s="34">
        <f t="shared" si="144"/>
        <v>6.3038526244037305E-3</v>
      </c>
      <c r="AG104" s="47">
        <f>'Slovenia CoLUM'!AG104*HLOOKUP('Podravska CoLUM'!AG$50,SF,'Podravska CoLUM'!$A104,FALSE)</f>
        <v>3.6233691374690062E-4</v>
      </c>
      <c r="AH104" s="38">
        <f>'Slovenia CoLUM'!AH104*HLOOKUP('Podravska CoLUM'!AH$50,SF,'Podravska CoLUM'!$A104,FALSE)</f>
        <v>9.0376792123129124E-5</v>
      </c>
      <c r="AI104" s="38">
        <f>'Slovenia CoLUM'!AI104*HLOOKUP('Podravska CoLUM'!AI$50,SF,'Podravska CoLUM'!$A104,FALSE)</f>
        <v>1.1277647267801286E-3</v>
      </c>
      <c r="AJ104" s="38">
        <f>'Slovenia CoLUM'!AJ104*HLOOKUP('Podravska CoLUM'!AJ$50,SF,'Podravska CoLUM'!$A104,FALSE)</f>
        <v>4.8308320157099452E-5</v>
      </c>
      <c r="AK104" s="38">
        <f>'Slovenia CoLUM'!AK104*HLOOKUP('Podravska CoLUM'!AK$50,SF,'Podravska CoLUM'!$A104,FALSE)</f>
        <v>4.3128814512397566E-4</v>
      </c>
      <c r="AL104" s="55">
        <f>'Slovenia CoLUM'!AL104*HLOOKUP('Podravska CoLUM'!AL$50,SF,'Podravska CoLUM'!$A104,FALSE)</f>
        <v>4.6388156888075589E-3</v>
      </c>
      <c r="AM104" s="34">
        <f t="shared" si="145"/>
        <v>6.698890586738792E-3</v>
      </c>
      <c r="AN104" s="47">
        <f>'Slovenia CoLUM'!AN104*HLOOKUP('Podravska CoLUM'!AN$50,SF,'Podravska CoLUM'!$A104,FALSE)</f>
        <v>3.616521942966189E-4</v>
      </c>
      <c r="AO104" s="38">
        <f>'Slovenia CoLUM'!AO104*HLOOKUP('Podravska CoLUM'!AO$50,SF,'Podravska CoLUM'!$A104,FALSE)</f>
        <v>8.6861283188539209E-5</v>
      </c>
      <c r="AP104" s="38">
        <f>'Slovenia CoLUM'!AP104*HLOOKUP('Podravska CoLUM'!AP$50,SF,'Podravska CoLUM'!$A104,FALSE)</f>
        <v>1.2636154488782948E-3</v>
      </c>
      <c r="AQ104" s="38">
        <f>'Slovenia CoLUM'!AQ104*HLOOKUP('Podravska CoLUM'!AQ$50,SF,'Podravska CoLUM'!$A104,FALSE)</f>
        <v>4.3824848264905711E-5</v>
      </c>
      <c r="AR104" s="38">
        <f>'Slovenia CoLUM'!AR104*HLOOKUP('Podravska CoLUM'!AR$50,SF,'Podravska CoLUM'!$A104,FALSE)</f>
        <v>4.3216308971334711E-4</v>
      </c>
      <c r="AS104" s="55">
        <f>'Slovenia CoLUM'!AS104*HLOOKUP('Podravska CoLUM'!AS$50,SF,'Podravska CoLUM'!$A104,FALSE)</f>
        <v>4.7953100380322411E-3</v>
      </c>
      <c r="AT104" s="34">
        <f t="shared" si="146"/>
        <v>6.9834269023739473E-3</v>
      </c>
      <c r="AU104" s="47">
        <f>'Slovenia CoLUM'!AU104*HLOOKUP('Podravska CoLUM'!AU$50,SF,'Podravska CoLUM'!$A104,FALSE)</f>
        <v>3.5959292912131872E-4</v>
      </c>
      <c r="AV104" s="38">
        <f>'Slovenia CoLUM'!AV104*HLOOKUP('Podravska CoLUM'!AV$50,SF,'Podravska CoLUM'!$A104,FALSE)</f>
        <v>8.6366690819481609E-5</v>
      </c>
      <c r="AW104" s="38">
        <f>'Slovenia CoLUM'!AW104*HLOOKUP('Podravska CoLUM'!AW$50,SF,'Podravska CoLUM'!$A104,FALSE)</f>
        <v>1.256420361084324E-3</v>
      </c>
      <c r="AX104" s="38">
        <f>'Slovenia CoLUM'!AX104*HLOOKUP('Podravska CoLUM'!AX$50,SF,'Podravska CoLUM'!$A104,FALSE)</f>
        <v>4.3575307448430757E-5</v>
      </c>
      <c r="AY104" s="38">
        <f>'Slovenia CoLUM'!AY104*HLOOKUP('Podravska CoLUM'!AY$50,SF,'Podravska CoLUM'!$A104,FALSE)</f>
        <v>4.2970233207180236E-4</v>
      </c>
      <c r="AZ104" s="55">
        <f>'Slovenia CoLUM'!AZ104*HLOOKUP('Podravska CoLUM'!AZ$50,SF,'Podravska CoLUM'!$A104,FALSE)</f>
        <v>4.7680053095615817E-3</v>
      </c>
      <c r="BA104" s="34">
        <f t="shared" si="181"/>
        <v>6.9436629301069391E-3</v>
      </c>
      <c r="BB104" s="47">
        <f>'Slovenia CoLUM'!BB104*HLOOKUP('Podravska CoLUM'!BB$50,SF,'Podravska CoLUM'!$A104,FALSE)</f>
        <v>3.5799914516919189E-4</v>
      </c>
      <c r="BC104" s="38">
        <f>'Slovenia CoLUM'!BC104*HLOOKUP('Podravska CoLUM'!BC$50,SF,'Podravska CoLUM'!$A104,FALSE)</f>
        <v>8.5983897291914916E-5</v>
      </c>
      <c r="BD104" s="38">
        <f>'Slovenia CoLUM'!BD104*HLOOKUP('Podravska CoLUM'!BD$50,SF,'Podravska CoLUM'!$A104,FALSE)</f>
        <v>1.2508516681361207E-3</v>
      </c>
      <c r="BE104" s="38">
        <f>'Slovenia CoLUM'!BE104*HLOOKUP('Podravska CoLUM'!BE$50,SF,'Podravska CoLUM'!$A104,FALSE)</f>
        <v>4.3382173434672472E-5</v>
      </c>
      <c r="BF104" s="38">
        <f>'Slovenia CoLUM'!BF104*HLOOKUP('Podravska CoLUM'!BF$50,SF,'Podravska CoLUM'!$A104,FALSE)</f>
        <v>4.2779780997032231E-4</v>
      </c>
      <c r="BG104" s="55">
        <f>'Slovenia CoLUM'!BG104*HLOOKUP('Podravska CoLUM'!BG$50,SF,'Podravska CoLUM'!$A104,FALSE)</f>
        <v>4.7468726071900327E-3</v>
      </c>
      <c r="BH104" s="34">
        <f t="shared" si="182"/>
        <v>6.9128873011922547E-3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CoLUM'!E105*HLOOKUP('Podravska CoLUM'!E$50,SF,'Podravska CoLUM'!$A105,FALSE)</f>
        <v>7.1949110880711875E-4</v>
      </c>
      <c r="F105" s="38">
        <f>'Slovenia CoLUM'!F105*HLOOKUP('Podravska CoLUM'!F$50,SF,'Podravska CoLUM'!$A105,FALSE)</f>
        <v>1.5826817487950886E-4</v>
      </c>
      <c r="G105" s="38">
        <f>'Slovenia CoLUM'!G105*HLOOKUP('Podravska CoLUM'!G$50,SF,'Podravska CoLUM'!$A105,FALSE)</f>
        <v>1.2819698829126278E-3</v>
      </c>
      <c r="H105" s="38">
        <f>'Slovenia CoLUM'!H105*HLOOKUP('Podravska CoLUM'!H$50,SF,'Podravska CoLUM'!$A105,FALSE)</f>
        <v>9.9499983243365054E-5</v>
      </c>
      <c r="I105" s="38">
        <f>'Slovenia CoLUM'!I105*HLOOKUP('Podravska CoLUM'!I$50,SF,'Podravska CoLUM'!$A105,FALSE)</f>
        <v>8.5053914721015963E-4</v>
      </c>
      <c r="J105" s="55">
        <f>'Slovenia CoLUM'!J105*HLOOKUP('Podravska CoLUM'!J$50,SF,'Podravska CoLUM'!$A105,FALSE)</f>
        <v>1.1588355511257151E-2</v>
      </c>
      <c r="K105" s="34">
        <f t="shared" si="141"/>
        <v>1.469812380830993E-2</v>
      </c>
      <c r="L105" s="47">
        <f>'Slovenia CoLUM'!L105*HLOOKUP('Podravska CoLUM'!L$50,SF,'Podravska CoLUM'!$A105,FALSE)</f>
        <v>6.3780037030392945E-4</v>
      </c>
      <c r="M105" s="38">
        <f>'Slovenia CoLUM'!M105*HLOOKUP('Podravska CoLUM'!M$50,SF,'Podravska CoLUM'!$A105,FALSE)</f>
        <v>1.4236576904074361E-4</v>
      </c>
      <c r="N105" s="38">
        <f>'Slovenia CoLUM'!N105*HLOOKUP('Podravska CoLUM'!N$50,SF,'Podravska CoLUM'!$A105,FALSE)</f>
        <v>1.3870918543198722E-3</v>
      </c>
      <c r="O105" s="38">
        <f>'Slovenia CoLUM'!O105*HLOOKUP('Podravska CoLUM'!O$50,SF,'Podravska CoLUM'!$A105,FALSE)</f>
        <v>9.7353256568948651E-5</v>
      </c>
      <c r="P105" s="38">
        <f>'Slovenia CoLUM'!P105*HLOOKUP('Podravska CoLUM'!P$50,SF,'Podravska CoLUM'!$A105,FALSE)</f>
        <v>8.4187834039110637E-4</v>
      </c>
      <c r="Q105" s="55">
        <f>'Slovenia CoLUM'!Q105*HLOOKUP('Podravska CoLUM'!Q$50,SF,'Podravska CoLUM'!$A105,FALSE)</f>
        <v>1.0633941572680742E-2</v>
      </c>
      <c r="R105" s="34">
        <f t="shared" si="142"/>
        <v>1.3740431163305342E-2</v>
      </c>
      <c r="S105" s="47">
        <f>'Slovenia CoLUM'!S105*HLOOKUP('Podravska CoLUM'!S$50,SF,'Podravska CoLUM'!$A105,FALSE)</f>
        <v>6.0064706376599124E-4</v>
      </c>
      <c r="T105" s="38">
        <f>'Slovenia CoLUM'!T105*HLOOKUP('Podravska CoLUM'!T$50,SF,'Podravska CoLUM'!$A105,FALSE)</f>
        <v>1.4013468037435076E-4</v>
      </c>
      <c r="U105" s="38">
        <f>'Slovenia CoLUM'!U105*HLOOKUP('Podravska CoLUM'!U$50,SF,'Podravska CoLUM'!$A105,FALSE)</f>
        <v>1.5319180021875669E-3</v>
      </c>
      <c r="V105" s="38">
        <f>'Slovenia CoLUM'!V105*HLOOKUP('Podravska CoLUM'!V$50,SF,'Podravska CoLUM'!$A105,FALSE)</f>
        <v>9.8365847895407935E-5</v>
      </c>
      <c r="W105" s="38">
        <f>'Slovenia CoLUM'!W105*HLOOKUP('Podravska CoLUM'!W$50,SF,'Podravska CoLUM'!$A105,FALSE)</f>
        <v>6.8260816835133355E-4</v>
      </c>
      <c r="X105" s="55">
        <f>'Slovenia CoLUM'!X105*HLOOKUP('Podravska CoLUM'!X$50,SF,'Podravska CoLUM'!$A105,FALSE)</f>
        <v>1.0331732821423485E-2</v>
      </c>
      <c r="Y105" s="34">
        <f t="shared" si="143"/>
        <v>1.3385406583998135E-2</v>
      </c>
      <c r="Z105" s="47">
        <f>'Slovenia CoLUM'!Z105*HLOOKUP('Podravska CoLUM'!Z$50,SF,'Podravska CoLUM'!$A105,FALSE)</f>
        <v>6.9009701290287276E-4</v>
      </c>
      <c r="AA105" s="38">
        <f>'Slovenia CoLUM'!AA105*HLOOKUP('Podravska CoLUM'!AA$50,SF,'Podravska CoLUM'!$A105,FALSE)</f>
        <v>1.4363381257349495E-4</v>
      </c>
      <c r="AB105" s="38">
        <f>'Slovenia CoLUM'!AB105*HLOOKUP('Podravska CoLUM'!AB$50,SF,'Podravska CoLUM'!$A105,FALSE)</f>
        <v>2.0098998313325539E-3</v>
      </c>
      <c r="AC105" s="38">
        <f>'Slovenia CoLUM'!AC105*HLOOKUP('Podravska CoLUM'!AC$50,SF,'Podravska CoLUM'!$A105,FALSE)</f>
        <v>1.0038949397170397E-4</v>
      </c>
      <c r="AD105" s="38">
        <f>'Slovenia CoLUM'!AD105*HLOOKUP('Podravska CoLUM'!AD$50,SF,'Podravska CoLUM'!$A105,FALSE)</f>
        <v>8.8926411505830518E-4</v>
      </c>
      <c r="AE105" s="55">
        <f>'Slovenia CoLUM'!AE105*HLOOKUP('Podravska CoLUM'!AE$50,SF,'Podravska CoLUM'!$A105,FALSE)</f>
        <v>9.4766523697567204E-3</v>
      </c>
      <c r="AF105" s="34">
        <f t="shared" si="144"/>
        <v>1.330993663559565E-2</v>
      </c>
      <c r="AG105" s="47">
        <f>'Slovenia CoLUM'!AG105*HLOOKUP('Podravska CoLUM'!AG$50,SF,'Podravska CoLUM'!$A105,FALSE)</f>
        <v>7.0071737970608494E-4</v>
      </c>
      <c r="AH105" s="38">
        <f>'Slovenia CoLUM'!AH105*HLOOKUP('Podravska CoLUM'!AH$50,SF,'Podravska CoLUM'!$A105,FALSE)</f>
        <v>1.6777414193542333E-4</v>
      </c>
      <c r="AI105" s="38">
        <f>'Slovenia CoLUM'!AI105*HLOOKUP('Podravska CoLUM'!AI$50,SF,'Podravska CoLUM'!$A105,FALSE)</f>
        <v>2.1017063672055729E-3</v>
      </c>
      <c r="AJ105" s="38">
        <f>'Slovenia CoLUM'!AJ105*HLOOKUP('Podravska CoLUM'!AJ$50,SF,'Podravska CoLUM'!$A105,FALSE)</f>
        <v>9.9426798762005519E-5</v>
      </c>
      <c r="AK105" s="38">
        <f>'Slovenia CoLUM'!AK105*HLOOKUP('Podravska CoLUM'!AK$50,SF,'Podravska CoLUM'!$A105,FALSE)</f>
        <v>8.7024161230628814E-4</v>
      </c>
      <c r="AL105" s="55">
        <f>'Slovenia CoLUM'!AL105*HLOOKUP('Podravska CoLUM'!AL$50,SF,'Podravska CoLUM'!$A105,FALSE)</f>
        <v>1.021945874216185E-2</v>
      </c>
      <c r="AM105" s="34">
        <f t="shared" si="145"/>
        <v>1.4159325042077224E-2</v>
      </c>
      <c r="AN105" s="47">
        <f>'Slovenia CoLUM'!AN105*HLOOKUP('Podravska CoLUM'!AN$50,SF,'Podravska CoLUM'!$A105,FALSE)</f>
        <v>6.9939321205760138E-4</v>
      </c>
      <c r="AO105" s="38">
        <f>'Slovenia CoLUM'!AO105*HLOOKUP('Podravska CoLUM'!AO$50,SF,'Podravska CoLUM'!$A105,FALSE)</f>
        <v>1.6124800307708049E-4</v>
      </c>
      <c r="AP105" s="38">
        <f>'Slovenia CoLUM'!AP105*HLOOKUP('Podravska CoLUM'!AP$50,SF,'Podravska CoLUM'!$A105,FALSE)</f>
        <v>2.3548782574440391E-3</v>
      </c>
      <c r="AQ105" s="38">
        <f>'Slovenia CoLUM'!AQ105*HLOOKUP('Podravska CoLUM'!AQ$50,SF,'Podravska CoLUM'!$A105,FALSE)</f>
        <v>9.0199045527561059E-5</v>
      </c>
      <c r="AR105" s="38">
        <f>'Slovenia CoLUM'!AR105*HLOOKUP('Podravska CoLUM'!AR$50,SF,'Podravska CoLUM'!$A105,FALSE)</f>
        <v>8.7200705195201382E-4</v>
      </c>
      <c r="AS105" s="55">
        <f>'Slovenia CoLUM'!AS105*HLOOKUP('Podravska CoLUM'!AS$50,SF,'Podravska CoLUM'!$A105,FALSE)</f>
        <v>1.0564220778976952E-2</v>
      </c>
      <c r="AT105" s="34">
        <f t="shared" si="146"/>
        <v>1.4741946349035247E-2</v>
      </c>
      <c r="AU105" s="47">
        <f>'Slovenia CoLUM'!AU105*HLOOKUP('Podravska CoLUM'!AU$50,SF,'Podravska CoLUM'!$A105,FALSE)</f>
        <v>6.9541083310858791E-4</v>
      </c>
      <c r="AV105" s="38">
        <f>'Slovenia CoLUM'!AV105*HLOOKUP('Podravska CoLUM'!AV$50,SF,'Podravska CoLUM'!$A105,FALSE)</f>
        <v>1.6032984910882076E-4</v>
      </c>
      <c r="AW105" s="38">
        <f>'Slovenia CoLUM'!AW105*HLOOKUP('Podravska CoLUM'!AW$50,SF,'Podravska CoLUM'!$A105,FALSE)</f>
        <v>2.3414694661686069E-3</v>
      </c>
      <c r="AX105" s="38">
        <f>'Slovenia CoLUM'!AX105*HLOOKUP('Podravska CoLUM'!AX$50,SF,'Podravska CoLUM'!$A105,FALSE)</f>
        <v>8.9685447777486713E-5</v>
      </c>
      <c r="AY105" s="38">
        <f>'Slovenia CoLUM'!AY105*HLOOKUP('Podravska CoLUM'!AY$50,SF,'Podravska CoLUM'!$A105,FALSE)</f>
        <v>8.6704180140737615E-4</v>
      </c>
      <c r="AZ105" s="55">
        <f>'Slovenia CoLUM'!AZ105*HLOOKUP('Podravska CoLUM'!AZ$50,SF,'Podravska CoLUM'!$A105,FALSE)</f>
        <v>1.0504067592303669E-2</v>
      </c>
      <c r="BA105" s="34">
        <f t="shared" si="181"/>
        <v>1.4658004989874547E-2</v>
      </c>
      <c r="BB105" s="47">
        <f>'Slovenia CoLUM'!BB105*HLOOKUP('Podravska CoLUM'!BB$50,SF,'Podravska CoLUM'!$A105,FALSE)</f>
        <v>6.9232864061761633E-4</v>
      </c>
      <c r="BC105" s="38">
        <f>'Slovenia CoLUM'!BC105*HLOOKUP('Podravska CoLUM'!BC$50,SF,'Podravska CoLUM'!$A105,FALSE)</f>
        <v>1.5961923685851569E-4</v>
      </c>
      <c r="BD105" s="38">
        <f>'Slovenia CoLUM'!BD105*HLOOKUP('Podravska CoLUM'!BD$50,SF,'Podravska CoLUM'!$A105,FALSE)</f>
        <v>2.3310916301285734E-3</v>
      </c>
      <c r="BE105" s="38">
        <f>'Slovenia CoLUM'!BE105*HLOOKUP('Podravska CoLUM'!BE$50,SF,'Podravska CoLUM'!$A105,FALSE)</f>
        <v>8.9287944890662933E-5</v>
      </c>
      <c r="BF105" s="38">
        <f>'Slovenia CoLUM'!BF105*HLOOKUP('Podravska CoLUM'!BF$50,SF,'Podravska CoLUM'!$A105,FALSE)</f>
        <v>8.6319890796594052E-4</v>
      </c>
      <c r="BG105" s="55">
        <f>'Slovenia CoLUM'!BG105*HLOOKUP('Podravska CoLUM'!BG$50,SF,'Podravska CoLUM'!$A105,FALSE)</f>
        <v>1.0457511575750212E-2</v>
      </c>
      <c r="BH105" s="34">
        <f t="shared" si="182"/>
        <v>1.4593037936211521E-2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CoLUM'!E106*HLOOKUP('Podravska CoLUM'!E$50,SF,'Podravska CoLUM'!$A106,FALSE)</f>
        <v>1.1526134020205428E-3</v>
      </c>
      <c r="F106" s="38">
        <f>'Slovenia CoLUM'!F106*HLOOKUP('Podravska CoLUM'!F$50,SF,'Podravska CoLUM'!$A106,FALSE)</f>
        <v>2.3761055051986653E-4</v>
      </c>
      <c r="G106" s="38">
        <f>'Slovenia CoLUM'!G106*HLOOKUP('Podravska CoLUM'!G$50,SF,'Podravska CoLUM'!$A106,FALSE)</f>
        <v>2.0300218820974978E-3</v>
      </c>
      <c r="H106" s="38">
        <f>'Slovenia CoLUM'!H106*HLOOKUP('Podravska CoLUM'!H$50,SF,'Podravska CoLUM'!$A106,FALSE)</f>
        <v>1.6713484759152205E-4</v>
      </c>
      <c r="I106" s="38">
        <f>'Slovenia CoLUM'!I106*HLOOKUP('Podravska CoLUM'!I$50,SF,'Podravska CoLUM'!$A106,FALSE)</f>
        <v>1.2008705709121983E-3</v>
      </c>
      <c r="J106" s="55">
        <f>'Slovenia CoLUM'!J106*HLOOKUP('Podravska CoLUM'!J$50,SF,'Podravska CoLUM'!$A106,FALSE)</f>
        <v>2.5301201959165343E-2</v>
      </c>
      <c r="K106" s="34">
        <f t="shared" si="141"/>
        <v>3.0089453212306973E-2</v>
      </c>
      <c r="L106" s="47">
        <f>'Slovenia CoLUM'!L106*HLOOKUP('Podravska CoLUM'!L$50,SF,'Podravska CoLUM'!$A106,FALSE)</f>
        <v>1.0217461280998955E-3</v>
      </c>
      <c r="M106" s="38">
        <f>'Slovenia CoLUM'!M106*HLOOKUP('Podravska CoLUM'!M$50,SF,'Podravska CoLUM'!$A106,FALSE)</f>
        <v>2.1373601346391061E-4</v>
      </c>
      <c r="N106" s="38">
        <f>'Slovenia CoLUM'!N106*HLOOKUP('Podravska CoLUM'!N$50,SF,'Podravska CoLUM'!$A106,FALSE)</f>
        <v>2.1964843747740727E-3</v>
      </c>
      <c r="O106" s="38">
        <f>'Slovenia CoLUM'!O106*HLOOKUP('Podravska CoLUM'!O$50,SF,'Podravska CoLUM'!$A106,FALSE)</f>
        <v>1.6352888883802483E-4</v>
      </c>
      <c r="P106" s="38">
        <f>'Slovenia CoLUM'!P106*HLOOKUP('Podravska CoLUM'!P$50,SF,'Podravska CoLUM'!$A106,FALSE)</f>
        <v>1.1886424353073043E-3</v>
      </c>
      <c r="Q106" s="55">
        <f>'Slovenia CoLUM'!Q106*HLOOKUP('Podravska CoLUM'!Q$50,SF,'Podravska CoLUM'!$A106,FALSE)</f>
        <v>2.3217401562369917E-2</v>
      </c>
      <c r="R106" s="34">
        <f t="shared" si="142"/>
        <v>2.8001539402853125E-2</v>
      </c>
      <c r="S106" s="47">
        <f>'Slovenia CoLUM'!S106*HLOOKUP('Podravska CoLUM'!S$50,SF,'Podravska CoLUM'!$A106,FALSE)</f>
        <v>9.6222711734240984E-4</v>
      </c>
      <c r="T106" s="38">
        <f>'Slovenia CoLUM'!T106*HLOOKUP('Podravska CoLUM'!T$50,SF,'Podravska CoLUM'!$A106,FALSE)</f>
        <v>2.1038644424897595E-4</v>
      </c>
      <c r="U106" s="38">
        <f>'Slovenia CoLUM'!U106*HLOOKUP('Podravska CoLUM'!U$50,SF,'Podravska CoLUM'!$A106,FALSE)</f>
        <v>2.4258191299738885E-3</v>
      </c>
      <c r="V106" s="38">
        <f>'Slovenia CoLUM'!V106*HLOOKUP('Podravska CoLUM'!V$50,SF,'Podravska CoLUM'!$A106,FALSE)</f>
        <v>1.6522978658196016E-4</v>
      </c>
      <c r="W106" s="38">
        <f>'Slovenia CoLUM'!W106*HLOOKUP('Podravska CoLUM'!W$50,SF,'Podravska CoLUM'!$A106,FALSE)</f>
        <v>9.6376993760505757E-4</v>
      </c>
      <c r="X106" s="55">
        <f>'Slovenia CoLUM'!X106*HLOOKUP('Podravska CoLUM'!X$50,SF,'Podravska CoLUM'!$A106,FALSE)</f>
        <v>2.255758018892657E-2</v>
      </c>
      <c r="Y106" s="34">
        <f t="shared" si="143"/>
        <v>2.728501260467886E-2</v>
      </c>
      <c r="Z106" s="47">
        <f>'Slovenia CoLUM'!Z106*HLOOKUP('Podravska CoLUM'!Z$50,SF,'Podravska CoLUM'!$A106,FALSE)</f>
        <v>1.1055245242501386E-3</v>
      </c>
      <c r="AA106" s="38">
        <f>'Slovenia CoLUM'!AA106*HLOOKUP('Podravska CoLUM'!AA$50,SF,'Podravska CoLUM'!$A106,FALSE)</f>
        <v>2.1563974756667371E-4</v>
      </c>
      <c r="AB106" s="38">
        <f>'Slovenia CoLUM'!AB106*HLOOKUP('Podravska CoLUM'!AB$50,SF,'Podravska CoLUM'!$A106,FALSE)</f>
        <v>3.1827117725723004E-3</v>
      </c>
      <c r="AC106" s="38">
        <f>'Slovenia CoLUM'!AC106*HLOOKUP('Podravska CoLUM'!AC$50,SF,'Podravska CoLUM'!$A106,FALSE)</f>
        <v>1.6862900100909927E-4</v>
      </c>
      <c r="AD106" s="38">
        <f>'Slovenia CoLUM'!AD106*HLOOKUP('Podravska CoLUM'!AD$50,SF,'Podravska CoLUM'!$A106,FALSE)</f>
        <v>1.2555460957259532E-3</v>
      </c>
      <c r="AE106" s="55">
        <f>'Slovenia CoLUM'!AE106*HLOOKUP('Podravska CoLUM'!AE$50,SF,'Podravska CoLUM'!$A106,FALSE)</f>
        <v>2.0690657554568444E-2</v>
      </c>
      <c r="AF106" s="34">
        <f t="shared" si="144"/>
        <v>2.6618708695692609E-2</v>
      </c>
      <c r="AG106" s="47">
        <f>'Slovenia CoLUM'!AG106*HLOOKUP('Podravska CoLUM'!AG$50,SF,'Podravska CoLUM'!$A106,FALSE)</f>
        <v>1.1225381842688874E-3</v>
      </c>
      <c r="AH106" s="38">
        <f>'Slovenia CoLUM'!AH106*HLOOKUP('Podravska CoLUM'!AH$50,SF,'Podravska CoLUM'!$A106,FALSE)</f>
        <v>2.5188201139378613E-4</v>
      </c>
      <c r="AI106" s="38">
        <f>'Slovenia CoLUM'!AI106*HLOOKUP('Podravska CoLUM'!AI$50,SF,'Podravska CoLUM'!$A106,FALSE)</f>
        <v>3.3280890386266095E-3</v>
      </c>
      <c r="AJ106" s="38">
        <f>'Slovenia CoLUM'!AJ106*HLOOKUP('Podravska CoLUM'!AJ$50,SF,'Podravska CoLUM'!$A106,FALSE)</f>
        <v>1.6701191614229598E-4</v>
      </c>
      <c r="AK106" s="38">
        <f>'Slovenia CoLUM'!AK106*HLOOKUP('Podravska CoLUM'!AK$50,SF,'Podravska CoLUM'!$A106,FALSE)</f>
        <v>1.2286883504770462E-3</v>
      </c>
      <c r="AL106" s="55">
        <f>'Slovenia CoLUM'!AL106*HLOOKUP('Podravska CoLUM'!AL$50,SF,'Podravska CoLUM'!$A106,FALSE)</f>
        <v>2.2312448845534669E-2</v>
      </c>
      <c r="AM106" s="34">
        <f t="shared" si="145"/>
        <v>2.8410658346443293E-2</v>
      </c>
      <c r="AN106" s="47">
        <f>'Slovenia CoLUM'!AN106*HLOOKUP('Podravska CoLUM'!AN$50,SF,'Podravska CoLUM'!$A106,FALSE)</f>
        <v>1.1204168885927041E-3</v>
      </c>
      <c r="AO106" s="38">
        <f>'Slovenia CoLUM'!AO106*HLOOKUP('Podravska CoLUM'!AO$50,SF,'Podravska CoLUM'!$A106,FALSE)</f>
        <v>2.4208421440724404E-4</v>
      </c>
      <c r="AP106" s="38">
        <f>'Slovenia CoLUM'!AP106*HLOOKUP('Podravska CoLUM'!AP$50,SF,'Podravska CoLUM'!$A106,FALSE)</f>
        <v>3.7289911845868485E-3</v>
      </c>
      <c r="AQ106" s="38">
        <f>'Slovenia CoLUM'!AQ106*HLOOKUP('Podravska CoLUM'!AQ$50,SF,'Podravska CoLUM'!$A106,FALSE)</f>
        <v>1.5151162076356377E-4</v>
      </c>
      <c r="AR106" s="38">
        <f>'Slovenia CoLUM'!AR106*HLOOKUP('Podravska CoLUM'!AR$50,SF,'Podravska CoLUM'!$A106,FALSE)</f>
        <v>1.2311809629831573E-3</v>
      </c>
      <c r="AS106" s="55">
        <f>'Slovenia CoLUM'!AS106*HLOOKUP('Podravska CoLUM'!AS$50,SF,'Podravska CoLUM'!$A106,FALSE)</f>
        <v>2.3065178075565483E-2</v>
      </c>
      <c r="AT106" s="34">
        <f t="shared" si="146"/>
        <v>2.9539362946899003E-2</v>
      </c>
      <c r="AU106" s="47">
        <f>'Slovenia CoLUM'!AU106*HLOOKUP('Podravska CoLUM'!AU$50,SF,'Podravska CoLUM'!$A106,FALSE)</f>
        <v>1.1140371803623021E-3</v>
      </c>
      <c r="AV106" s="38">
        <f>'Slovenia CoLUM'!AV106*HLOOKUP('Podravska CoLUM'!AV$50,SF,'Podravska CoLUM'!$A106,FALSE)</f>
        <v>2.4070577512198463E-4</v>
      </c>
      <c r="AW106" s="38">
        <f>'Slovenia CoLUM'!AW106*HLOOKUP('Podravska CoLUM'!AW$50,SF,'Podravska CoLUM'!$A106,FALSE)</f>
        <v>3.7077581275045991E-3</v>
      </c>
      <c r="AX106" s="38">
        <f>'Slovenia CoLUM'!AX106*HLOOKUP('Podravska CoLUM'!AX$50,SF,'Podravska CoLUM'!$A106,FALSE)</f>
        <v>1.5064890622951122E-4</v>
      </c>
      <c r="AY106" s="38">
        <f>'Slovenia CoLUM'!AY106*HLOOKUP('Podravska CoLUM'!AY$50,SF,'Podravska CoLUM'!$A106,FALSE)</f>
        <v>1.2241705587286091E-3</v>
      </c>
      <c r="AZ106" s="55">
        <f>'Slovenia CoLUM'!AZ106*HLOOKUP('Podravska CoLUM'!AZ$50,SF,'Podravska CoLUM'!$A106,FALSE)</f>
        <v>2.2933843830337173E-2</v>
      </c>
      <c r="BA106" s="34">
        <f t="shared" si="181"/>
        <v>2.937116437828418E-2</v>
      </c>
      <c r="BB106" s="47">
        <f>'Slovenia CoLUM'!BB106*HLOOKUP('Podravska CoLUM'!BB$50,SF,'Podravska CoLUM'!$A106,FALSE)</f>
        <v>1.1090995566318438E-3</v>
      </c>
      <c r="BC106" s="38">
        <f>'Slovenia CoLUM'!BC106*HLOOKUP('Podravska CoLUM'!BC$50,SF,'Podravska CoLUM'!$A106,FALSE)</f>
        <v>2.3963892154810825E-4</v>
      </c>
      <c r="BD106" s="38">
        <f>'Slovenia CoLUM'!BD106*HLOOKUP('Podravska CoLUM'!BD$50,SF,'Podravska CoLUM'!$A106,FALSE)</f>
        <v>3.6913246414056766E-3</v>
      </c>
      <c r="BE106" s="38">
        <f>'Slovenia CoLUM'!BE106*HLOOKUP('Podravska CoLUM'!BE$50,SF,'Podravska CoLUM'!$A106,FALSE)</f>
        <v>1.4998120175117012E-4</v>
      </c>
      <c r="BF106" s="38">
        <f>'Slovenia CoLUM'!BF106*HLOOKUP('Podravska CoLUM'!BF$50,SF,'Podravska CoLUM'!$A106,FALSE)</f>
        <v>1.2187448030110655E-3</v>
      </c>
      <c r="BG106" s="55">
        <f>'Slovenia CoLUM'!BG106*HLOOKUP('Podravska CoLUM'!BG$50,SF,'Podravska CoLUM'!$A106,FALSE)</f>
        <v>2.2832196691872305E-2</v>
      </c>
      <c r="BH106" s="34">
        <f t="shared" si="182"/>
        <v>2.9240985816220168E-2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0.59252584847229406</v>
      </c>
      <c r="F107" s="42">
        <f t="shared" ref="F107:BH107" si="183">F52+F55+F58+F61+F68+F75+F79+F84+F88+F95+F97+F100</f>
        <v>0.16534714559903635</v>
      </c>
      <c r="G107" s="42">
        <f t="shared" si="183"/>
        <v>0.43208702837846485</v>
      </c>
      <c r="H107" s="42">
        <f t="shared" si="183"/>
        <v>3.7623577148908037E-2</v>
      </c>
      <c r="I107" s="42">
        <f t="shared" si="183"/>
        <v>7.7417761441448574E-2</v>
      </c>
      <c r="J107" s="58">
        <f t="shared" si="183"/>
        <v>2.3393015741625995</v>
      </c>
      <c r="K107" s="43">
        <f t="shared" si="183"/>
        <v>3.6443029352027514</v>
      </c>
      <c r="L107" s="50">
        <f t="shared" si="183"/>
        <v>0.52320800136522083</v>
      </c>
      <c r="M107" s="42">
        <f t="shared" si="183"/>
        <v>0.14812425249820538</v>
      </c>
      <c r="N107" s="42">
        <f t="shared" si="183"/>
        <v>0.46686508432403734</v>
      </c>
      <c r="O107" s="42">
        <f t="shared" si="183"/>
        <v>3.6696473667474805E-2</v>
      </c>
      <c r="P107" s="42">
        <f t="shared" si="183"/>
        <v>7.6511526514573616E-2</v>
      </c>
      <c r="Q107" s="58">
        <f t="shared" si="183"/>
        <v>2.1434819445440461</v>
      </c>
      <c r="R107" s="43">
        <f t="shared" si="183"/>
        <v>3.3948872829135577</v>
      </c>
      <c r="S107" s="50">
        <f t="shared" si="183"/>
        <v>0.49156723707426886</v>
      </c>
      <c r="T107" s="42">
        <f t="shared" si="183"/>
        <v>0.14544032329806306</v>
      </c>
      <c r="U107" s="42">
        <f t="shared" si="183"/>
        <v>0.51517164979982621</v>
      </c>
      <c r="V107" s="42">
        <f t="shared" si="183"/>
        <v>3.7007759155507525E-2</v>
      </c>
      <c r="W107" s="42">
        <f t="shared" si="183"/>
        <v>6.1979037239275933E-2</v>
      </c>
      <c r="X107" s="58">
        <f t="shared" si="183"/>
        <v>2.0807290283612665</v>
      </c>
      <c r="Y107" s="43">
        <f t="shared" si="183"/>
        <v>3.3318950349282082</v>
      </c>
      <c r="Z107" s="50">
        <f t="shared" si="183"/>
        <v>0.56381667000305458</v>
      </c>
      <c r="AA107" s="42">
        <f t="shared" si="183"/>
        <v>0.14880599775936537</v>
      </c>
      <c r="AB107" s="42">
        <f t="shared" si="183"/>
        <v>0.67550118514661639</v>
      </c>
      <c r="AC107" s="42">
        <f t="shared" si="183"/>
        <v>3.7717652343508094E-2</v>
      </c>
      <c r="AD107" s="42">
        <f t="shared" si="183"/>
        <v>8.0688760835345791E-2</v>
      </c>
      <c r="AE107" s="58">
        <f t="shared" si="183"/>
        <v>1.9072966816568684</v>
      </c>
      <c r="AF107" s="43">
        <f t="shared" si="183"/>
        <v>3.4138269477447589</v>
      </c>
      <c r="AG107" s="50">
        <f t="shared" si="183"/>
        <v>0.5710698729500987</v>
      </c>
      <c r="AH107" s="42">
        <f t="shared" si="183"/>
        <v>0.17336008250901636</v>
      </c>
      <c r="AI107" s="42">
        <f t="shared" si="183"/>
        <v>0.70572123914322227</v>
      </c>
      <c r="AJ107" s="42">
        <f t="shared" si="183"/>
        <v>3.7281230873836876E-2</v>
      </c>
      <c r="AK107" s="42">
        <f t="shared" si="183"/>
        <v>7.8885330256011799E-2</v>
      </c>
      <c r="AL107" s="58">
        <f t="shared" si="183"/>
        <v>2.0548879884403335</v>
      </c>
      <c r="AM107" s="43">
        <f t="shared" si="183"/>
        <v>3.6212057441725185</v>
      </c>
      <c r="AN107" s="50">
        <f t="shared" si="183"/>
        <v>0.57006438955908667</v>
      </c>
      <c r="AO107" s="42">
        <f t="shared" si="183"/>
        <v>0.16663848763764103</v>
      </c>
      <c r="AP107" s="42">
        <f t="shared" si="183"/>
        <v>0.79074756841474469</v>
      </c>
      <c r="AQ107" s="42">
        <f t="shared" si="183"/>
        <v>3.382488559608382E-2</v>
      </c>
      <c r="AR107" s="42">
        <f t="shared" si="183"/>
        <v>7.9048977010447358E-2</v>
      </c>
      <c r="AS107" s="58">
        <f t="shared" si="183"/>
        <v>2.1243262533411311</v>
      </c>
      <c r="AT107" s="50">
        <f t="shared" si="183"/>
        <v>3.7646505615591348</v>
      </c>
      <c r="AU107" s="50">
        <f t="shared" si="183"/>
        <v>0.56836811375069907</v>
      </c>
      <c r="AV107" s="42">
        <f t="shared" si="183"/>
        <v>0.1661662219803951</v>
      </c>
      <c r="AW107" s="42">
        <f t="shared" si="183"/>
        <v>0.7869950937086706</v>
      </c>
      <c r="AX107" s="42">
        <f t="shared" si="183"/>
        <v>3.3706383464830528E-2</v>
      </c>
      <c r="AY107" s="42">
        <f t="shared" si="183"/>
        <v>7.8682656646602442E-2</v>
      </c>
      <c r="AZ107" s="58">
        <f t="shared" si="183"/>
        <v>2.1143750037146911</v>
      </c>
      <c r="BA107" s="50">
        <f t="shared" si="183"/>
        <v>3.7482934732658895</v>
      </c>
      <c r="BB107" s="50">
        <f t="shared" si="183"/>
        <v>0.56642360852903217</v>
      </c>
      <c r="BC107" s="42">
        <f t="shared" si="183"/>
        <v>0.16560613116688375</v>
      </c>
      <c r="BD107" s="42">
        <f t="shared" si="183"/>
        <v>0.78377386684830996</v>
      </c>
      <c r="BE107" s="42">
        <f t="shared" si="183"/>
        <v>3.3584525009834866E-2</v>
      </c>
      <c r="BF107" s="42">
        <f t="shared" si="183"/>
        <v>7.8364563491976666E-2</v>
      </c>
      <c r="BG107" s="58">
        <f t="shared" si="183"/>
        <v>2.1057907567251628</v>
      </c>
      <c r="BH107" s="50">
        <f t="shared" si="183"/>
        <v>3.7335434517712001</v>
      </c>
    </row>
    <row r="108" spans="1:60">
      <c r="B108" s="329" t="s">
        <v>47</v>
      </c>
      <c r="C108" s="330"/>
      <c r="D108" s="330"/>
      <c r="E108" s="243">
        <f>'Slovenia CoLUM'!E108/('Podravska CoLUM'!E$107/'Slovenia CoLUM'!E$107)</f>
        <v>5.4948118110621148E-2</v>
      </c>
      <c r="F108" s="243">
        <f>'Slovenia CoLUM'!F108/('Podravska CoLUM'!F$107/'Slovenia CoLUM'!F$107)</f>
        <v>8.9893628072750548E-3</v>
      </c>
      <c r="G108" s="243">
        <f>'Slovenia CoLUM'!G108/('Podravska CoLUM'!G$107/'Slovenia CoLUM'!G$107)</f>
        <v>3.8037798544561324E-2</v>
      </c>
      <c r="H108" s="243">
        <f>'Slovenia CoLUM'!H108/('Podravska CoLUM'!H$107/'Slovenia CoLUM'!H$107)</f>
        <v>5.3502170230627045E-3</v>
      </c>
      <c r="I108" s="243">
        <f>'Slovenia CoLUM'!I108/('Podravska CoLUM'!I$107/'Slovenia CoLUM'!I$107)</f>
        <v>1.8809587037681916E-2</v>
      </c>
      <c r="J108" s="243">
        <f>'Slovenia CoLUM'!J108/('Podravska CoLUM'!J$107/'Slovenia CoLUM'!J$107)</f>
        <v>0.38503745309673992</v>
      </c>
      <c r="K108" s="243">
        <f>SUM(E108:J108)</f>
        <v>0.51117253661994211</v>
      </c>
      <c r="L108" s="243">
        <f>'Slovenia CoLUM'!L108/('Podravska CoLUM'!L$107/'Slovenia CoLUM'!L$107)</f>
        <v>4.7862729879394883E-2</v>
      </c>
      <c r="M108" s="243">
        <f>'Slovenia CoLUM'!M108/('Podravska CoLUM'!M$107/'Slovenia CoLUM'!M$107)</f>
        <v>7.9472423090363089E-3</v>
      </c>
      <c r="N108" s="243">
        <f>'Slovenia CoLUM'!N108/('Podravska CoLUM'!N$107/'Slovenia CoLUM'!N$107)</f>
        <v>4.0340664902126934E-2</v>
      </c>
      <c r="O108" s="243">
        <f>'Slovenia CoLUM'!O108/('Podravska CoLUM'!O$107/'Slovenia CoLUM'!O$107)</f>
        <v>5.1399056850412904E-3</v>
      </c>
      <c r="P108" s="243">
        <f>'Slovenia CoLUM'!P108/('Podravska CoLUM'!P$107/'Slovenia CoLUM'!P$107)</f>
        <v>1.8251396843080071E-2</v>
      </c>
      <c r="Q108" s="243">
        <f>'Slovenia CoLUM'!Q108/('Podravska CoLUM'!Q$107/'Slovenia CoLUM'!Q$107)</f>
        <v>0.34634372674489972</v>
      </c>
      <c r="R108" s="243">
        <f>SUM(L108:Q108)</f>
        <v>0.4658856663635792</v>
      </c>
      <c r="S108" s="243">
        <f>'Slovenia CoLUM'!S108/('Podravska CoLUM'!S$107/'Slovenia CoLUM'!S$107)</f>
        <v>4.4404201347541743E-2</v>
      </c>
      <c r="T108" s="243">
        <f>'Slovenia CoLUM'!T108/('Podravska CoLUM'!T$107/'Slovenia CoLUM'!T$107)</f>
        <v>7.7073283391677731E-3</v>
      </c>
      <c r="U108" s="243">
        <f>'Slovenia CoLUM'!U108/('Podravska CoLUM'!U$107/'Slovenia CoLUM'!U$107)</f>
        <v>4.3823701479360426E-2</v>
      </c>
      <c r="V108" s="243">
        <f>'Slovenia CoLUM'!V108/('Podravska CoLUM'!V$107/'Slovenia CoLUM'!V$107)</f>
        <v>5.1137603786543286E-3</v>
      </c>
      <c r="W108" s="243">
        <f>'Slovenia CoLUM'!W108/('Podravska CoLUM'!W$107/'Slovenia CoLUM'!W$107)</f>
        <v>1.4557553886375E-2</v>
      </c>
      <c r="X108" s="243">
        <f>'Slovenia CoLUM'!X108/('Podravska CoLUM'!X$107/'Slovenia CoLUM'!X$107)</f>
        <v>0.33100563800619365</v>
      </c>
      <c r="Y108" s="243">
        <f>SUM(S108:X108)</f>
        <v>0.44661218343729292</v>
      </c>
      <c r="Z108" s="243">
        <f>'Slovenia CoLUM'!Z108/('Podravska CoLUM'!Z$107/'Slovenia CoLUM'!Z$107)</f>
        <v>5.0666073920981838E-2</v>
      </c>
      <c r="AA108" s="243">
        <f>'Slovenia CoLUM'!AA108/('Podravska CoLUM'!AA$107/'Slovenia CoLUM'!AA$107)</f>
        <v>7.846156594516665E-3</v>
      </c>
      <c r="AB108" s="243">
        <f>'Slovenia CoLUM'!AB108/('Podravska CoLUM'!AB$107/'Slovenia CoLUM'!AB$107)</f>
        <v>5.70399686701911E-2</v>
      </c>
      <c r="AC108" s="243">
        <f>'Slovenia CoLUM'!AC108/('Podravska CoLUM'!AC$107/'Slovenia CoLUM'!AC$107)</f>
        <v>5.1813502874427314E-3</v>
      </c>
      <c r="AD108" s="243">
        <f>'Slovenia CoLUM'!AD108/('Podravska CoLUM'!AD$107/'Slovenia CoLUM'!AD$107)</f>
        <v>1.8815048956953798E-2</v>
      </c>
      <c r="AE108" s="243">
        <f>'Slovenia CoLUM'!AE108/('Podravska CoLUM'!AE$107/'Slovenia CoLUM'!AE$107)</f>
        <v>0.30120544852479963</v>
      </c>
      <c r="AF108" s="243">
        <f>SUM(Z108:AE108)</f>
        <v>0.44075404695488574</v>
      </c>
      <c r="AG108" s="243">
        <f>'Slovenia CoLUM'!AG108/('Podravska CoLUM'!AG$107/'Slovenia CoLUM'!AG$107)</f>
        <v>5.1041524471966734E-2</v>
      </c>
      <c r="AH108" s="243">
        <f>'Slovenia CoLUM'!AH108/('Podravska CoLUM'!AH$107/'Slovenia CoLUM'!AH$107)</f>
        <v>9.0940474715358079E-3</v>
      </c>
      <c r="AI108" s="243">
        <f>'Slovenia CoLUM'!AI108/('Podravska CoLUM'!AI$107/'Slovenia CoLUM'!AI$107)</f>
        <v>5.908261327968739E-2</v>
      </c>
      <c r="AJ108" s="243">
        <f>'Slovenia CoLUM'!AJ108/('Podravska CoLUM'!AJ$107/'Slovenia CoLUM'!AJ$107)</f>
        <v>5.0888539407520778E-3</v>
      </c>
      <c r="AK108" s="243">
        <f>'Slovenia CoLUM'!AK108/('Podravska CoLUM'!AK$107/'Slovenia CoLUM'!AK$107)</f>
        <v>1.8240323914588533E-2</v>
      </c>
      <c r="AL108" s="243">
        <f>'Slovenia CoLUM'!AL108/('Podravska CoLUM'!AL$107/'Slovenia CoLUM'!AL$107)</f>
        <v>0.32175925769173119</v>
      </c>
      <c r="AM108" s="243">
        <f>SUM(AG108:AL108)</f>
        <v>0.46430662077026175</v>
      </c>
      <c r="AN108" s="243">
        <f>'Slovenia CoLUM'!AN108/('Podravska CoLUM'!AN$107/'Slovenia CoLUM'!AN$107)</f>
        <v>5.0869080882296989E-2</v>
      </c>
      <c r="AO108" s="243">
        <f>'Slovenia CoLUM'!AO108/('Podravska CoLUM'!AO$107/'Slovenia CoLUM'!AO$107)</f>
        <v>8.7272519379359998E-3</v>
      </c>
      <c r="AP108" s="243">
        <f>'Slovenia CoLUM'!AP108/('Podravska CoLUM'!AP$107/'Slovenia CoLUM'!AP$107)</f>
        <v>6.6108260332270422E-2</v>
      </c>
      <c r="AQ108" s="243">
        <f>'Slovenia CoLUM'!AQ108/('Podravska CoLUM'!AQ$107/'Slovenia CoLUM'!AQ$107)</f>
        <v>4.609764427663387E-3</v>
      </c>
      <c r="AR108" s="243">
        <f>'Slovenia CoLUM'!AR108/('Podravska CoLUM'!AR$107/'Slovenia CoLUM'!AR$107)</f>
        <v>1.8251590322703556E-2</v>
      </c>
      <c r="AS108" s="243">
        <f>'Slovenia CoLUM'!AS108/('Podravska CoLUM'!AS$107/'Slovenia CoLUM'!AS$107)</f>
        <v>0.33214292539443069</v>
      </c>
      <c r="AT108" s="243">
        <f>SUM(AN108:AS108)</f>
        <v>0.48070887329730105</v>
      </c>
      <c r="AU108" s="243">
        <f>'Slovenia CoLUM'!AU108/('Podravska CoLUM'!AU$107/'Slovenia CoLUM'!AU$107)</f>
        <v>5.1020897969160171E-2</v>
      </c>
      <c r="AV108" s="243">
        <f>'Slovenia CoLUM'!AV108/('Podravska CoLUM'!AV$107/'Slovenia CoLUM'!AV$107)</f>
        <v>8.7520559042493611E-3</v>
      </c>
      <c r="AW108" s="243">
        <f>'Slovenia CoLUM'!AW108/('Podravska CoLUM'!AW$107/'Slovenia CoLUM'!AW$107)</f>
        <v>6.6423471413943613E-2</v>
      </c>
      <c r="AX108" s="243">
        <f>'Slovenia CoLUM'!AX108/('Podravska CoLUM'!AX$107/'Slovenia CoLUM'!AX$107)</f>
        <v>4.6259710583695171E-3</v>
      </c>
      <c r="AY108" s="243">
        <f>'Slovenia CoLUM'!AY108/('Podravska CoLUM'!AY$107/'Slovenia CoLUM'!AY$107)</f>
        <v>1.8336563676333323E-2</v>
      </c>
      <c r="AZ108" s="243">
        <f>'Slovenia CoLUM'!AZ108/('Podravska CoLUM'!AZ$107/'Slovenia CoLUM'!AZ$107)</f>
        <v>0.33370614722426184</v>
      </c>
      <c r="BA108" s="243">
        <f>SUM(AU108:AZ108)</f>
        <v>0.48286510724631782</v>
      </c>
      <c r="BB108" s="243">
        <f>'Slovenia CoLUM'!BB108/('Podravska CoLUM'!BB$107/'Slovenia CoLUM'!BB$107)</f>
        <v>5.119605027747022E-2</v>
      </c>
      <c r="BC108" s="243">
        <f>'Slovenia CoLUM'!BC108/('Podravska CoLUM'!BC$107/'Slovenia CoLUM'!BC$107)</f>
        <v>8.7816559321998236E-3</v>
      </c>
      <c r="BD108" s="243">
        <f>'Slovenia CoLUM'!BD108/('Podravska CoLUM'!BD$107/'Slovenia CoLUM'!BD$107)</f>
        <v>6.6696464785280907E-2</v>
      </c>
      <c r="BE108" s="243">
        <f>'Slovenia CoLUM'!BE108/('Podravska CoLUM'!BE$107/'Slovenia CoLUM'!BE$107)</f>
        <v>4.6427559819574643E-3</v>
      </c>
      <c r="BF108" s="243">
        <f>'Slovenia CoLUM'!BF108/('Podravska CoLUM'!BF$107/'Slovenia CoLUM'!BF$107)</f>
        <v>1.8410994453777755E-2</v>
      </c>
      <c r="BG108" s="243">
        <f>'Slovenia CoLUM'!BG108/('Podravska CoLUM'!BG$107/'Slovenia CoLUM'!BG$107)</f>
        <v>0.3350664989023896</v>
      </c>
      <c r="BH108" s="243">
        <f>SUM(BB108:BG108)</f>
        <v>0.48479442033307574</v>
      </c>
    </row>
    <row r="109" spans="1:60">
      <c r="B109" s="331" t="s">
        <v>48</v>
      </c>
      <c r="C109" s="332"/>
      <c r="D109" s="332"/>
      <c r="E109" s="243">
        <f>'Slovenia CoLUM'!E109/('Podravska CoLUM'!E$107/'Slovenia CoLUM'!E$107)</f>
        <v>2.8038700987395443E-2</v>
      </c>
      <c r="F109" s="243">
        <f>'Slovenia CoLUM'!F109/('Podravska CoLUM'!F$107/'Slovenia CoLUM'!F$107)</f>
        <v>1.3253578660634367E-2</v>
      </c>
      <c r="G109" s="243">
        <f>'Slovenia CoLUM'!G109/('Podravska CoLUM'!G$107/'Slovenia CoLUM'!G$107)</f>
        <v>9.3694915120839814E-2</v>
      </c>
      <c r="H109" s="243">
        <f>'Slovenia CoLUM'!H109/('Podravska CoLUM'!H$107/'Slovenia CoLUM'!H$107)</f>
        <v>3.2335436349075655E-3</v>
      </c>
      <c r="I109" s="243">
        <f>'Slovenia CoLUM'!I109/('Podravska CoLUM'!I$107/'Slovenia CoLUM'!I$107)</f>
        <v>4.3048793061133621E-2</v>
      </c>
      <c r="J109" s="243">
        <f>'Slovenia CoLUM'!J109/('Podravska CoLUM'!J$107/'Slovenia CoLUM'!J$107)</f>
        <v>0.79617171202813619</v>
      </c>
      <c r="K109" s="243">
        <f>SUM(E109:J109)</f>
        <v>0.97744124349304706</v>
      </c>
      <c r="L109" s="243">
        <f>'Slovenia CoLUM'!L109/('Podravska CoLUM'!L$107/'Slovenia CoLUM'!L$107)</f>
        <v>2.4423198057977314E-2</v>
      </c>
      <c r="M109" s="243">
        <f>'Slovenia CoLUM'!M109/('Podravska CoLUM'!M$107/'Slovenia CoLUM'!M$107)</f>
        <v>1.1717115365806748E-2</v>
      </c>
      <c r="N109" s="243">
        <f>'Slovenia CoLUM'!N109/('Podravska CoLUM'!N$107/'Slovenia CoLUM'!N$107)</f>
        <v>9.9367348231130775E-2</v>
      </c>
      <c r="O109" s="243">
        <f>'Slovenia CoLUM'!O109/('Podravska CoLUM'!O$107/'Slovenia CoLUM'!O$107)</f>
        <v>3.1064364754266314E-3</v>
      </c>
      <c r="P109" s="243">
        <f>'Slovenia CoLUM'!P109/('Podravska CoLUM'!P$107/'Slovenia CoLUM'!P$107)</f>
        <v>4.1771284196742836E-2</v>
      </c>
      <c r="Q109" s="243">
        <f>'Slovenia CoLUM'!Q109/('Podravska CoLUM'!Q$107/'Slovenia CoLUM'!Q$107)</f>
        <v>0.71616170233551379</v>
      </c>
      <c r="R109" s="243">
        <f>SUM(L109:Q109)</f>
        <v>0.89654708466259814</v>
      </c>
      <c r="S109" s="243">
        <f>'Slovenia CoLUM'!S109/('Podravska CoLUM'!S$107/'Slovenia CoLUM'!S$107)</f>
        <v>2.2658394263136129E-2</v>
      </c>
      <c r="T109" s="243">
        <f>'Slovenia CoLUM'!T109/('Podravska CoLUM'!T$107/'Slovenia CoLUM'!T$107)</f>
        <v>1.1363395225724698E-2</v>
      </c>
      <c r="U109" s="243">
        <f>'Slovenia CoLUM'!U109/('Podravska CoLUM'!U$107/'Slovenia CoLUM'!U$107)</f>
        <v>0.10794678313413551</v>
      </c>
      <c r="V109" s="243">
        <f>'Slovenia CoLUM'!V109/('Podravska CoLUM'!V$107/'Slovenia CoLUM'!V$107)</f>
        <v>3.0906348754754817E-3</v>
      </c>
      <c r="W109" s="243">
        <f>'Slovenia CoLUM'!W109/('Podravska CoLUM'!W$107/'Slovenia CoLUM'!W$107)</f>
        <v>3.3317325014919165E-2</v>
      </c>
      <c r="X109" s="243">
        <f>'Slovenia CoLUM'!X109/('Podravska CoLUM'!X$107/'Slovenia CoLUM'!X$107)</f>
        <v>0.6844459503427669</v>
      </c>
      <c r="Y109" s="243">
        <f>SUM(S109:X109)</f>
        <v>0.86282248285615792</v>
      </c>
      <c r="Z109" s="243">
        <f>'Slovenia CoLUM'!Z109/('Podravska CoLUM'!Z$107/'Slovenia CoLUM'!Z$107)</f>
        <v>2.5853676990642706E-2</v>
      </c>
      <c r="AA109" s="243">
        <f>'Slovenia CoLUM'!AA109/('Podravska CoLUM'!AA$107/'Slovenia CoLUM'!AA$107)</f>
        <v>1.1568078387594201E-2</v>
      </c>
      <c r="AB109" s="243">
        <f>'Slovenia CoLUM'!AB109/('Podravska CoLUM'!AB$107/'Slovenia CoLUM'!AB$107)</f>
        <v>0.14050116535498233</v>
      </c>
      <c r="AC109" s="243">
        <f>'Slovenia CoLUM'!AC109/('Podravska CoLUM'!AC$107/'Slovenia CoLUM'!AC$107)</f>
        <v>3.1314846051975881E-3</v>
      </c>
      <c r="AD109" s="243">
        <f>'Slovenia CoLUM'!AD109/('Podravska CoLUM'!AD$107/'Slovenia CoLUM'!AD$107)</f>
        <v>4.306129354995248E-2</v>
      </c>
      <c r="AE109" s="243">
        <f>'Slovenia CoLUM'!AE109/('Podravska CoLUM'!AE$107/'Slovenia CoLUM'!AE$107)</f>
        <v>0.62282579446613029</v>
      </c>
      <c r="AF109" s="243">
        <f>SUM(Z109:AE109)</f>
        <v>0.84694149335449964</v>
      </c>
      <c r="AG109" s="243">
        <f>'Slovenia CoLUM'!AG109/('Podravska CoLUM'!AG$107/'Slovenia CoLUM'!AG$107)</f>
        <v>2.6045260362313874E-2</v>
      </c>
      <c r="AH109" s="243">
        <f>'Slovenia CoLUM'!AH109/('Podravska CoLUM'!AH$107/'Slovenia CoLUM'!AH$107)</f>
        <v>1.3407921795079793E-2</v>
      </c>
      <c r="AI109" s="243">
        <f>'Slovenia CoLUM'!AI109/('Podravska CoLUM'!AI$107/'Slovenia CoLUM'!AI$107)</f>
        <v>0.1455326188205289</v>
      </c>
      <c r="AJ109" s="243">
        <f>'Slovenia CoLUM'!AJ109/('Podravska CoLUM'!AJ$107/'Slovenia CoLUM'!AJ$107)</f>
        <v>3.075582018105419E-3</v>
      </c>
      <c r="AK109" s="243">
        <f>'Slovenia CoLUM'!AK109/('Podravska CoLUM'!AK$107/'Slovenia CoLUM'!AK$107)</f>
        <v>4.1745942002559731E-2</v>
      </c>
      <c r="AL109" s="243">
        <f>'Slovenia CoLUM'!AL109/('Podravska CoLUM'!AL$107/'Slovenia CoLUM'!AL$107)</f>
        <v>0.66532649485649975</v>
      </c>
      <c r="AM109" s="243">
        <f>SUM(AG109:AL109)</f>
        <v>0.89513381985508744</v>
      </c>
      <c r="AN109" s="243">
        <f>'Slovenia CoLUM'!AN109/('Podravska CoLUM'!AN$107/'Slovenia CoLUM'!AN$107)</f>
        <v>2.5957266552622173E-2</v>
      </c>
      <c r="AO109" s="243">
        <f>'Slovenia CoLUM'!AO109/('Podravska CoLUM'!AO$107/'Slovenia CoLUM'!AO$107)</f>
        <v>1.2867132246236561E-2</v>
      </c>
      <c r="AP109" s="243">
        <f>'Slovenia CoLUM'!AP109/('Podravska CoLUM'!AP$107/'Slovenia CoLUM'!AP$107)</f>
        <v>0.16283823138087683</v>
      </c>
      <c r="AQ109" s="243">
        <f>'Slovenia CoLUM'!AQ109/('Podravska CoLUM'!AQ$107/'Slovenia CoLUM'!AQ$107)</f>
        <v>2.786031736514768E-3</v>
      </c>
      <c r="AR109" s="243">
        <f>'Slovenia CoLUM'!AR109/('Podravska CoLUM'!AR$107/'Slovenia CoLUM'!AR$107)</f>
        <v>4.1771727006266322E-2</v>
      </c>
      <c r="AS109" s="243">
        <f>'Slovenia CoLUM'!AS109/('Podravska CoLUM'!AS$107/'Slovenia CoLUM'!AS$107)</f>
        <v>0.68679760740801676</v>
      </c>
      <c r="AT109" s="243">
        <f>SUM(AN109:AS109)</f>
        <v>0.93301799633053339</v>
      </c>
      <c r="AU109" s="243">
        <f>'Slovenia CoLUM'!AU109/('Podravska CoLUM'!AU$107/'Slovenia CoLUM'!AU$107)</f>
        <v>2.6034735154818241E-2</v>
      </c>
      <c r="AV109" s="243">
        <f>'Slovenia CoLUM'!AV109/('Podravska CoLUM'!AV$107/'Slovenia CoLUM'!AV$107)</f>
        <v>1.2903702281919602E-2</v>
      </c>
      <c r="AW109" s="243">
        <f>'Slovenia CoLUM'!AW109/('Podravska CoLUM'!AW$107/'Slovenia CoLUM'!AW$107)</f>
        <v>0.16361466105537337</v>
      </c>
      <c r="AX109" s="243">
        <f>'Slovenia CoLUM'!AX109/('Podravska CoLUM'!AX$107/'Slovenia CoLUM'!AX$107)</f>
        <v>2.7958266377939513E-3</v>
      </c>
      <c r="AY109" s="243">
        <f>'Slovenia CoLUM'!AY109/('Podravska CoLUM'!AY$107/'Slovenia CoLUM'!AY$107)</f>
        <v>4.1966202318711517E-2</v>
      </c>
      <c r="AZ109" s="243">
        <f>'Slovenia CoLUM'!AZ109/('Podravska CoLUM'!AZ$107/'Slovenia CoLUM'!AZ$107)</f>
        <v>0.69003000205047693</v>
      </c>
      <c r="BA109" s="243">
        <f>SUM(AU109:AZ109)</f>
        <v>0.93734512949909365</v>
      </c>
      <c r="BB109" s="243">
        <f>'Slovenia CoLUM'!BB109/('Podravska CoLUM'!BB$107/'Slovenia CoLUM'!BB$107)</f>
        <v>2.6124111158379832E-2</v>
      </c>
      <c r="BC109" s="243">
        <f>'Slovenia CoLUM'!BC109/('Podravska CoLUM'!BC$107/'Slovenia CoLUM'!BC$107)</f>
        <v>1.2947343450621897E-2</v>
      </c>
      <c r="BD109" s="243">
        <f>'Slovenia CoLUM'!BD109/('Podravska CoLUM'!BD$107/'Slovenia CoLUM'!BD$107)</f>
        <v>0.16428709983297599</v>
      </c>
      <c r="BE109" s="243">
        <f>'Slovenia CoLUM'!BE109/('Podravska CoLUM'!BE$107/'Slovenia CoLUM'!BE$107)</f>
        <v>2.8059710455060603E-3</v>
      </c>
      <c r="BF109" s="243">
        <f>'Slovenia CoLUM'!BF109/('Podravska CoLUM'!BF$107/'Slovenia CoLUM'!BF$107)</f>
        <v>4.2136549234311822E-2</v>
      </c>
      <c r="BG109" s="243">
        <f>'Slovenia CoLUM'!BG109/('Podravska CoLUM'!BG$107/'Slovenia CoLUM'!BG$107)</f>
        <v>0.69284290639478019</v>
      </c>
      <c r="BH109" s="243">
        <f>SUM(BB109:BG109)</f>
        <v>0.94114398111657582</v>
      </c>
    </row>
    <row r="110" spans="1:60" ht="15.75">
      <c r="B110" s="322" t="s">
        <v>49</v>
      </c>
      <c r="C110" s="323"/>
      <c r="D110" s="323"/>
      <c r="E110" s="53">
        <f>SUM(E107:E109)</f>
        <v>0.6755126675703107</v>
      </c>
      <c r="F110" s="40">
        <f t="shared" ref="F110:K110" si="184">SUM(F107:F109)</f>
        <v>0.18759008706694577</v>
      </c>
      <c r="G110" s="40">
        <f t="shared" si="184"/>
        <v>0.56381974204386598</v>
      </c>
      <c r="H110" s="40">
        <f t="shared" si="184"/>
        <v>4.6207337806878301E-2</v>
      </c>
      <c r="I110" s="40">
        <f t="shared" si="184"/>
        <v>0.1392761415402641</v>
      </c>
      <c r="J110" s="41">
        <f t="shared" si="184"/>
        <v>3.5205107392874755</v>
      </c>
      <c r="K110" s="13">
        <f t="shared" si="184"/>
        <v>5.1329167153157407</v>
      </c>
      <c r="L110" s="53">
        <f>SUM(L107:L109)</f>
        <v>0.59549392930259304</v>
      </c>
      <c r="M110" s="40">
        <f t="shared" ref="M110:R110" si="185">SUM(M107:M109)</f>
        <v>0.16778861017304844</v>
      </c>
      <c r="N110" s="40">
        <f t="shared" si="185"/>
        <v>0.60657309745729504</v>
      </c>
      <c r="O110" s="40">
        <f t="shared" si="185"/>
        <v>4.4942815827942725E-2</v>
      </c>
      <c r="P110" s="40">
        <f t="shared" si="185"/>
        <v>0.13653420755439652</v>
      </c>
      <c r="Q110" s="41">
        <f t="shared" si="185"/>
        <v>3.2059873736244597</v>
      </c>
      <c r="R110" s="13">
        <f t="shared" si="185"/>
        <v>4.7573200339397346</v>
      </c>
      <c r="S110" s="53">
        <f>SUM(S107:S109)</f>
        <v>0.5586298326849467</v>
      </c>
      <c r="T110" s="40">
        <f t="shared" ref="T110:Y110" si="186">SUM(T107:T109)</f>
        <v>0.16451104686295551</v>
      </c>
      <c r="U110" s="40">
        <f t="shared" si="186"/>
        <v>0.66694213441332217</v>
      </c>
      <c r="V110" s="40">
        <f t="shared" si="186"/>
        <v>4.5212154409637328E-2</v>
      </c>
      <c r="W110" s="40">
        <f t="shared" si="186"/>
        <v>0.10985391614057011</v>
      </c>
      <c r="X110" s="41">
        <f t="shared" si="186"/>
        <v>3.0961806167102268</v>
      </c>
      <c r="Y110" s="13">
        <f t="shared" si="186"/>
        <v>4.6413297012216592</v>
      </c>
      <c r="Z110" s="53">
        <f>SUM(Z107:Z109)</f>
        <v>0.64033642091467913</v>
      </c>
      <c r="AA110" s="40">
        <f t="shared" ref="AA110:AF110" si="187">SUM(AA107:AA109)</f>
        <v>0.16822023274147621</v>
      </c>
      <c r="AB110" s="40">
        <f t="shared" si="187"/>
        <v>0.87304231917178987</v>
      </c>
      <c r="AC110" s="40">
        <f t="shared" si="187"/>
        <v>4.6030487236148415E-2</v>
      </c>
      <c r="AD110" s="40">
        <f t="shared" si="187"/>
        <v>0.14256510334225206</v>
      </c>
      <c r="AE110" s="41">
        <f t="shared" si="187"/>
        <v>2.8313279246477983</v>
      </c>
      <c r="AF110" s="13">
        <f t="shared" si="187"/>
        <v>4.7015224880541444</v>
      </c>
      <c r="AG110" s="53">
        <f>SUM(AG107:AG109)</f>
        <v>0.64815665778437936</v>
      </c>
      <c r="AH110" s="40">
        <f t="shared" ref="AH110:AM110" si="188">SUM(AH107:AH109)</f>
        <v>0.19586205177563196</v>
      </c>
      <c r="AI110" s="40">
        <f t="shared" si="188"/>
        <v>0.91033647124343864</v>
      </c>
      <c r="AJ110" s="40">
        <f t="shared" si="188"/>
        <v>4.5445666832694374E-2</v>
      </c>
      <c r="AK110" s="40">
        <f t="shared" si="188"/>
        <v>0.13887159617316006</v>
      </c>
      <c r="AL110" s="41">
        <f t="shared" si="188"/>
        <v>3.0419737409885643</v>
      </c>
      <c r="AM110" s="13">
        <f t="shared" si="188"/>
        <v>4.9806461847978678</v>
      </c>
      <c r="AN110" s="53">
        <f>SUM(AN107:AN109)</f>
        <v>0.6468907369940059</v>
      </c>
      <c r="AO110" s="40">
        <f t="shared" ref="AO110:AT110" si="189">SUM(AO107:AO109)</f>
        <v>0.18823287182181359</v>
      </c>
      <c r="AP110" s="40">
        <f t="shared" si="189"/>
        <v>1.0196940601278919</v>
      </c>
      <c r="AQ110" s="40">
        <f t="shared" si="189"/>
        <v>4.1220681760261974E-2</v>
      </c>
      <c r="AR110" s="40">
        <f t="shared" si="189"/>
        <v>0.13907229433941723</v>
      </c>
      <c r="AS110" s="41">
        <f t="shared" si="189"/>
        <v>3.1432667861435784</v>
      </c>
      <c r="AT110" s="13">
        <f t="shared" si="189"/>
        <v>5.178377431186969</v>
      </c>
      <c r="AU110" s="53">
        <f>SUM(AU107:AU109)</f>
        <v>0.64542374687467752</v>
      </c>
      <c r="AV110" s="40">
        <f t="shared" ref="AV110:BA110" si="190">SUM(AV107:AV109)</f>
        <v>0.18782198016656404</v>
      </c>
      <c r="AW110" s="40">
        <f t="shared" si="190"/>
        <v>1.0170332261779875</v>
      </c>
      <c r="AX110" s="40">
        <f t="shared" si="190"/>
        <v>4.1128181160993996E-2</v>
      </c>
      <c r="AY110" s="40">
        <f t="shared" si="190"/>
        <v>0.13898542264164729</v>
      </c>
      <c r="AZ110" s="41">
        <f t="shared" si="190"/>
        <v>3.1381111529894299</v>
      </c>
      <c r="BA110" s="13">
        <f t="shared" si="190"/>
        <v>5.1685037100113007</v>
      </c>
      <c r="BB110" s="53">
        <f>SUM(BB107:BB109)</f>
        <v>0.64374376996488225</v>
      </c>
      <c r="BC110" s="40">
        <f t="shared" ref="BC110:BH110" si="191">SUM(BC107:BC109)</f>
        <v>0.18733513054970546</v>
      </c>
      <c r="BD110" s="40">
        <f t="shared" si="191"/>
        <v>1.0147574314665668</v>
      </c>
      <c r="BE110" s="40">
        <f t="shared" si="191"/>
        <v>4.1033252037298393E-2</v>
      </c>
      <c r="BF110" s="40">
        <f t="shared" si="191"/>
        <v>0.13891210718006625</v>
      </c>
      <c r="BG110" s="41">
        <f t="shared" si="191"/>
        <v>3.1337001620223326</v>
      </c>
      <c r="BH110" s="13">
        <f t="shared" si="191"/>
        <v>5.1594818532208517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0"/>
  </sheetPr>
  <dimension ref="A1:BH111"/>
  <sheetViews>
    <sheetView showGridLines="0" topLeftCell="H1" zoomScale="70" zoomScaleNormal="70" workbookViewId="0">
      <selection activeCell="E108" sqref="E108:BH109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991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0.71128701999042865</v>
      </c>
      <c r="F4" s="25">
        <f t="array" ref="F4:F9">TRANSPOSE(L48:Q48)</f>
        <v>0.62732793856798164</v>
      </c>
      <c r="G4" s="25">
        <f t="array" ref="G4:G9">TRANSPOSE(S48:X48)</f>
        <v>0.58656787787725406</v>
      </c>
      <c r="H4" s="25">
        <f t="array" ref="H4:H9">TRANSPOSE(Z48:AE48)</f>
        <v>0.67558844435366927</v>
      </c>
      <c r="I4" s="25">
        <f t="array" ref="I4:I9">TRANSPOSE(AG48:AL48)</f>
        <v>0.69188178078561202</v>
      </c>
      <c r="J4" s="25">
        <f t="array" ref="J4:J9">TRANSPOSE(AN48:AS48)</f>
        <v>0.69301531974728792</v>
      </c>
      <c r="K4" s="163">
        <f t="array" ref="K4:K9">TRANSPOSE(AU48:AZ48)</f>
        <v>0.6932098499501067</v>
      </c>
      <c r="L4" s="163">
        <f t="array" ref="L4:L9">TRANSPOSE(BB48:BG48)</f>
        <v>0.69122763959363742</v>
      </c>
    </row>
    <row r="5" spans="2:22">
      <c r="D5" s="16" t="s">
        <v>1</v>
      </c>
      <c r="E5" s="120">
        <v>0.19748177059876151</v>
      </c>
      <c r="F5" s="25">
        <v>0.17671702233746384</v>
      </c>
      <c r="G5" s="25">
        <v>0.17268805358209491</v>
      </c>
      <c r="H5" s="25">
        <v>0.17742932649713195</v>
      </c>
      <c r="I5" s="25">
        <v>0.20897165101815643</v>
      </c>
      <c r="J5" s="25">
        <v>0.20153268771803221</v>
      </c>
      <c r="K5" s="163">
        <v>0.20159369650969197</v>
      </c>
      <c r="L5" s="163">
        <v>0.20102805942385737</v>
      </c>
    </row>
    <row r="6" spans="2:22">
      <c r="D6" s="16" t="s">
        <v>2</v>
      </c>
      <c r="E6" s="120">
        <v>0.58098805225598438</v>
      </c>
      <c r="F6" s="25">
        <v>0.62534864385227384</v>
      </c>
      <c r="G6" s="25">
        <v>0.68600806486489052</v>
      </c>
      <c r="H6" s="25">
        <v>0.90146696487305578</v>
      </c>
      <c r="I6" s="25">
        <v>0.95073787894047024</v>
      </c>
      <c r="J6" s="25">
        <v>1.069082395844041</v>
      </c>
      <c r="K6" s="163">
        <v>1.0690685812799774</v>
      </c>
      <c r="L6" s="163">
        <v>1.0659832845340005</v>
      </c>
    </row>
    <row r="7" spans="2:22">
      <c r="D7" s="16" t="s">
        <v>3</v>
      </c>
      <c r="E7" s="120">
        <v>4.8259578691992114E-2</v>
      </c>
      <c r="F7" s="25">
        <v>4.69636230048536E-2</v>
      </c>
      <c r="G7" s="25">
        <v>4.711846827355453E-2</v>
      </c>
      <c r="H7" s="25">
        <v>4.8175778788834792E-2</v>
      </c>
      <c r="I7" s="25">
        <v>4.8091250200290786E-2</v>
      </c>
      <c r="J7" s="25">
        <v>4.3774633532537244E-2</v>
      </c>
      <c r="K7" s="163">
        <v>4.3782280882063936E-2</v>
      </c>
      <c r="L7" s="163">
        <v>4.3663202965492684E-2</v>
      </c>
    </row>
    <row r="8" spans="2:22">
      <c r="D8" s="16" t="s">
        <v>4</v>
      </c>
      <c r="E8" s="120">
        <v>0.14047339723963403</v>
      </c>
      <c r="F8" s="25">
        <v>0.13778937413119668</v>
      </c>
      <c r="G8" s="25">
        <v>0.110824240374579</v>
      </c>
      <c r="H8" s="25">
        <v>0.14402765597250947</v>
      </c>
      <c r="I8" s="25">
        <v>0.14087163865585764</v>
      </c>
      <c r="J8" s="25">
        <v>0.14127672942292471</v>
      </c>
      <c r="K8" s="163">
        <v>0.14127739854921179</v>
      </c>
      <c r="L8" s="163">
        <v>0.14113190764386813</v>
      </c>
    </row>
    <row r="9" spans="2:22">
      <c r="D9" s="16" t="s">
        <v>5</v>
      </c>
      <c r="E9" s="120">
        <v>3.6003908224881371</v>
      </c>
      <c r="F9" s="25">
        <v>3.2807412667329374</v>
      </c>
      <c r="G9" s="25">
        <v>3.1642273737466029</v>
      </c>
      <c r="H9" s="25">
        <v>2.9015291874860578</v>
      </c>
      <c r="I9" s="25">
        <v>3.1424531867034373</v>
      </c>
      <c r="J9" s="25">
        <v>3.256012001778366</v>
      </c>
      <c r="K9" s="163">
        <v>3.2560409830116912</v>
      </c>
      <c r="L9" s="163">
        <v>3.249496902835546</v>
      </c>
    </row>
    <row r="10" spans="2:22">
      <c r="D10" s="61" t="s">
        <v>118</v>
      </c>
      <c r="E10" s="82">
        <f t="shared" ref="E10:J10" si="0">SUM(E4:E9)</f>
        <v>5.2788806412649372</v>
      </c>
      <c r="F10" s="85">
        <f t="shared" si="0"/>
        <v>4.8948878686267072</v>
      </c>
      <c r="G10" s="85">
        <f t="shared" si="0"/>
        <v>4.767434078718976</v>
      </c>
      <c r="H10" s="85">
        <f t="shared" si="0"/>
        <v>4.8482173579712597</v>
      </c>
      <c r="I10" s="85">
        <f t="shared" si="0"/>
        <v>5.1830073863038244</v>
      </c>
      <c r="J10" s="85">
        <f t="shared" si="0"/>
        <v>5.404693768043189</v>
      </c>
      <c r="K10" s="85">
        <f t="shared" ref="K10:L10" si="1">SUM(K4:K9)</f>
        <v>5.4049727901827431</v>
      </c>
      <c r="L10" s="85">
        <f t="shared" si="1"/>
        <v>5.3925309969964026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0.90809412016569624</v>
      </c>
      <c r="F14" s="77">
        <f t="shared" ref="F14:F25" si="2">R34</f>
        <v>0.81716405872069342</v>
      </c>
      <c r="G14" s="77">
        <f>Y34</f>
        <v>0.77799586994878211</v>
      </c>
      <c r="H14" s="77">
        <f>AF34</f>
        <v>0.83381058587649348</v>
      </c>
      <c r="I14" s="77">
        <f>AM34</f>
        <v>0.88483018396988022</v>
      </c>
      <c r="J14" s="77">
        <f>AT34</f>
        <v>0.88964710616262421</v>
      </c>
      <c r="K14" s="77">
        <f>BA34</f>
        <v>0.8901349494406825</v>
      </c>
      <c r="L14" s="77">
        <f>BH34</f>
        <v>0.88753911907011829</v>
      </c>
      <c r="P14" s="96"/>
      <c r="V14" s="96"/>
    </row>
    <row r="15" spans="2:22">
      <c r="D15" s="3" t="s">
        <v>54</v>
      </c>
      <c r="E15" s="78">
        <f t="shared" ref="E15:E25" si="3">K35</f>
        <v>0.10003314488467839</v>
      </c>
      <c r="F15" s="78">
        <f t="shared" si="2"/>
        <v>9.1641616635594766E-2</v>
      </c>
      <c r="G15" s="78">
        <f t="shared" ref="G15:G25" si="4">Y35</f>
        <v>8.7947610855411584E-2</v>
      </c>
      <c r="H15" s="78">
        <f t="shared" ref="H15:H25" si="5">AF35</f>
        <v>8.9676399436061038E-2</v>
      </c>
      <c r="I15" s="78">
        <f t="shared" ref="I15:I25" si="6">AM35</f>
        <v>9.5771112936517633E-2</v>
      </c>
      <c r="J15" s="78">
        <f t="shared" ref="J15:J25" si="7">AT35</f>
        <v>9.8625203711287829E-2</v>
      </c>
      <c r="K15" s="78">
        <f t="shared" ref="K15:K25" si="8">BA35</f>
        <v>9.8639930132959214E-2</v>
      </c>
      <c r="L15" s="78">
        <f t="shared" ref="L15:L25" si="9">BH35</f>
        <v>9.8245261694143854E-2</v>
      </c>
    </row>
    <row r="16" spans="2:22">
      <c r="D16" s="3" t="s">
        <v>57</v>
      </c>
      <c r="E16" s="78">
        <f t="shared" si="3"/>
        <v>0.21374786390576966</v>
      </c>
      <c r="F16" s="78">
        <f t="shared" si="2"/>
        <v>0.19827714415005532</v>
      </c>
      <c r="G16" s="78">
        <f t="shared" si="4"/>
        <v>0.19073219509450634</v>
      </c>
      <c r="H16" s="78">
        <f t="shared" si="5"/>
        <v>0.19465015953156534</v>
      </c>
      <c r="I16" s="78">
        <f t="shared" si="6"/>
        <v>0.21108075954222627</v>
      </c>
      <c r="J16" s="78">
        <f t="shared" si="7"/>
        <v>0.21840673572928471</v>
      </c>
      <c r="K16" s="78">
        <f t="shared" si="8"/>
        <v>0.2184015972874363</v>
      </c>
      <c r="L16" s="78">
        <f t="shared" si="9"/>
        <v>0.21736822888215396</v>
      </c>
    </row>
    <row r="17" spans="4:60">
      <c r="D17" s="3" t="s">
        <v>60</v>
      </c>
      <c r="E17" s="78">
        <f t="shared" si="3"/>
        <v>0.86155852890902462</v>
      </c>
      <c r="F17" s="78">
        <f t="shared" si="2"/>
        <v>0.84106380825919913</v>
      </c>
      <c r="G17" s="78">
        <f t="shared" si="4"/>
        <v>0.85542637516439357</v>
      </c>
      <c r="H17" s="78">
        <f t="shared" si="5"/>
        <v>0.94003668812402419</v>
      </c>
      <c r="I17" s="78">
        <f t="shared" si="6"/>
        <v>1.0141857600505049</v>
      </c>
      <c r="J17" s="78">
        <f t="shared" si="7"/>
        <v>1.0993678372141424</v>
      </c>
      <c r="K17" s="78">
        <f t="shared" si="8"/>
        <v>1.0993487356994893</v>
      </c>
      <c r="L17" s="78">
        <f t="shared" si="9"/>
        <v>1.0941529619267338</v>
      </c>
    </row>
    <row r="18" spans="4:60">
      <c r="D18" s="3" t="s">
        <v>67</v>
      </c>
      <c r="E18" s="78">
        <f t="shared" si="3"/>
        <v>9.9082715223738738E-2</v>
      </c>
      <c r="F18" s="78">
        <f t="shared" si="2"/>
        <v>9.8435006731335484E-2</v>
      </c>
      <c r="G18" s="78">
        <f t="shared" si="4"/>
        <v>0.10127245730408038</v>
      </c>
      <c r="H18" s="78">
        <f t="shared" si="5"/>
        <v>0.11650441218318447</v>
      </c>
      <c r="I18" s="78">
        <f t="shared" si="6"/>
        <v>0.12507215360074686</v>
      </c>
      <c r="J18" s="78">
        <f t="shared" si="7"/>
        <v>0.13655709288012785</v>
      </c>
      <c r="K18" s="78">
        <f t="shared" si="8"/>
        <v>0.13656355027782818</v>
      </c>
      <c r="L18" s="78">
        <f t="shared" si="9"/>
        <v>0.1359256934708804</v>
      </c>
    </row>
    <row r="19" spans="4:60">
      <c r="D19" s="3" t="s">
        <v>75</v>
      </c>
      <c r="E19" s="78">
        <f t="shared" si="3"/>
        <v>4.7092229096465821E-2</v>
      </c>
      <c r="F19" s="78">
        <f t="shared" si="2"/>
        <v>4.3530501095947166E-2</v>
      </c>
      <c r="G19" s="78">
        <f t="shared" si="4"/>
        <v>4.2010737754114576E-2</v>
      </c>
      <c r="H19" s="78">
        <f t="shared" si="5"/>
        <v>4.1943798114943545E-2</v>
      </c>
      <c r="I19" s="78">
        <f t="shared" si="6"/>
        <v>4.5339181295384709E-2</v>
      </c>
      <c r="J19" s="78">
        <f t="shared" si="7"/>
        <v>4.7138548149591356E-2</v>
      </c>
      <c r="K19" s="78">
        <f t="shared" si="8"/>
        <v>4.7137439123866073E-2</v>
      </c>
      <c r="L19" s="78">
        <f t="shared" si="9"/>
        <v>4.6914408061357805E-2</v>
      </c>
    </row>
    <row r="20" spans="4:60">
      <c r="D20" s="3" t="s">
        <v>79</v>
      </c>
      <c r="E20" s="78">
        <f t="shared" si="3"/>
        <v>1.0985648247583231</v>
      </c>
      <c r="F20" s="78">
        <f t="shared" si="2"/>
        <v>1.0114302005516111</v>
      </c>
      <c r="G20" s="78">
        <f t="shared" si="4"/>
        <v>0.97816327678415216</v>
      </c>
      <c r="H20" s="78">
        <f t="shared" si="5"/>
        <v>0.91957574151154231</v>
      </c>
      <c r="I20" s="78">
        <f t="shared" si="6"/>
        <v>1.0061814487728133</v>
      </c>
      <c r="J20" s="78">
        <f t="shared" si="7"/>
        <v>1.0488429883031796</v>
      </c>
      <c r="K20" s="78">
        <f t="shared" si="8"/>
        <v>1.0488897486097213</v>
      </c>
      <c r="L20" s="78">
        <f t="shared" si="9"/>
        <v>1.0439881924628582</v>
      </c>
    </row>
    <row r="21" spans="4:60">
      <c r="D21" s="3" t="s">
        <v>85</v>
      </c>
      <c r="E21" s="78">
        <f t="shared" si="3"/>
        <v>6.4414432560752855E-2</v>
      </c>
      <c r="F21" s="78">
        <f t="shared" si="2"/>
        <v>5.976254530361258E-2</v>
      </c>
      <c r="G21" s="78">
        <f t="shared" si="4"/>
        <v>5.7855689808641475E-2</v>
      </c>
      <c r="H21" s="78">
        <f t="shared" si="5"/>
        <v>5.9186538651139237E-2</v>
      </c>
      <c r="I21" s="78">
        <f t="shared" si="6"/>
        <v>6.3927107800339875E-2</v>
      </c>
      <c r="J21" s="78">
        <f t="shared" si="7"/>
        <v>6.6471299486111246E-2</v>
      </c>
      <c r="K21" s="78">
        <f t="shared" si="8"/>
        <v>6.6460372647156582E-2</v>
      </c>
      <c r="L21" s="78">
        <f t="shared" si="9"/>
        <v>6.6106749869077219E-2</v>
      </c>
    </row>
    <row r="22" spans="4:60">
      <c r="D22" s="3" t="s">
        <v>90</v>
      </c>
      <c r="E22" s="78">
        <f t="shared" si="3"/>
        <v>0.14860458578019758</v>
      </c>
      <c r="F22" s="78">
        <f t="shared" si="2"/>
        <v>0.13899109856846992</v>
      </c>
      <c r="G22" s="78">
        <f t="shared" si="4"/>
        <v>0.1356947022634887</v>
      </c>
      <c r="H22" s="78">
        <f t="shared" si="5"/>
        <v>0.13908481771167869</v>
      </c>
      <c r="I22" s="78">
        <f t="shared" si="6"/>
        <v>0.15107289316110062</v>
      </c>
      <c r="J22" s="78">
        <f t="shared" si="7"/>
        <v>0.15841017637354754</v>
      </c>
      <c r="K22" s="78">
        <f t="shared" si="8"/>
        <v>0.15835986148565023</v>
      </c>
      <c r="L22" s="78">
        <f t="shared" si="9"/>
        <v>0.15741666249406278</v>
      </c>
    </row>
    <row r="23" spans="4:60">
      <c r="D23" s="3" t="s">
        <v>97</v>
      </c>
      <c r="E23" s="78">
        <f t="shared" si="3"/>
        <v>2.2360042707452069E-2</v>
      </c>
      <c r="F23" s="78">
        <f t="shared" si="2"/>
        <v>2.0821943342711074E-2</v>
      </c>
      <c r="G23" s="78">
        <f t="shared" si="4"/>
        <v>2.024848595490622E-2</v>
      </c>
      <c r="H23" s="78">
        <f t="shared" si="5"/>
        <v>2.0256135095395072E-2</v>
      </c>
      <c r="I23" s="78">
        <f t="shared" si="6"/>
        <v>2.2217467301558949E-2</v>
      </c>
      <c r="J23" s="78">
        <f t="shared" si="7"/>
        <v>2.3241258913628503E-2</v>
      </c>
      <c r="K23" s="78">
        <f t="shared" si="8"/>
        <v>2.3226867012318245E-2</v>
      </c>
      <c r="L23" s="78">
        <f t="shared" si="9"/>
        <v>2.3059884395261375E-2</v>
      </c>
    </row>
    <row r="24" spans="4:60">
      <c r="D24" s="3" t="s">
        <v>99</v>
      </c>
      <c r="E24" s="78">
        <f t="shared" si="3"/>
        <v>0.11737877904596764</v>
      </c>
      <c r="F24" s="78">
        <f t="shared" si="2"/>
        <v>0.1087647097787445</v>
      </c>
      <c r="G24" s="78">
        <f t="shared" si="4"/>
        <v>0.10542654173257329</v>
      </c>
      <c r="H24" s="78">
        <f t="shared" si="5"/>
        <v>0.10952910163780319</v>
      </c>
      <c r="I24" s="78">
        <f t="shared" si="6"/>
        <v>0.11935261280944537</v>
      </c>
      <c r="J24" s="78">
        <f t="shared" si="7"/>
        <v>0.12371247162548828</v>
      </c>
      <c r="K24" s="78">
        <f t="shared" si="8"/>
        <v>0.12362190432321096</v>
      </c>
      <c r="L24" s="78">
        <f t="shared" si="9"/>
        <v>0.12267682727018099</v>
      </c>
    </row>
    <row r="25" spans="4:60">
      <c r="D25" s="3" t="s">
        <v>102</v>
      </c>
      <c r="E25" s="78">
        <f t="shared" si="3"/>
        <v>0.19933685609088841</v>
      </c>
      <c r="F25" s="78">
        <f t="shared" si="2"/>
        <v>0.18512117452057431</v>
      </c>
      <c r="G25" s="78">
        <f t="shared" si="4"/>
        <v>0.17902711435939214</v>
      </c>
      <c r="H25" s="78">
        <f t="shared" si="5"/>
        <v>0.17617806330784469</v>
      </c>
      <c r="I25" s="78">
        <f t="shared" si="6"/>
        <v>0.19221373947339362</v>
      </c>
      <c r="J25" s="78">
        <f t="shared" si="7"/>
        <v>0.20043624139821992</v>
      </c>
      <c r="K25" s="78">
        <f t="shared" si="8"/>
        <v>0.20040097691046191</v>
      </c>
      <c r="L25" s="78">
        <f t="shared" si="9"/>
        <v>0.19932504113489752</v>
      </c>
    </row>
    <row r="26" spans="4:60">
      <c r="D26" s="62" t="s">
        <v>120</v>
      </c>
      <c r="E26" s="79">
        <f>SUM(E14:E25)</f>
        <v>3.8802681231289551</v>
      </c>
      <c r="F26" s="79">
        <f>SUM(F14:F25)</f>
        <v>3.6150038076585487</v>
      </c>
      <c r="G26" s="79">
        <f t="shared" ref="G26:L26" si="10">SUM(G14:G25)</f>
        <v>3.5318010570244422</v>
      </c>
      <c r="H26" s="79">
        <f t="shared" si="10"/>
        <v>3.6404324411816757</v>
      </c>
      <c r="I26" s="79">
        <f t="shared" si="10"/>
        <v>3.931244420713913</v>
      </c>
      <c r="J26" s="79">
        <f t="shared" si="10"/>
        <v>4.1108569599472338</v>
      </c>
      <c r="K26" s="79">
        <f t="shared" si="10"/>
        <v>4.1111859329507805</v>
      </c>
      <c r="L26" s="79">
        <f t="shared" si="10"/>
        <v>4.0927190307317263</v>
      </c>
    </row>
    <row r="27" spans="4:60">
      <c r="D27" s="63" t="s">
        <v>47</v>
      </c>
      <c r="E27" s="78">
        <f>K46</f>
        <v>0.48008475882559004</v>
      </c>
      <c r="F27" s="78">
        <f>R46</f>
        <v>0.4374855095612572</v>
      </c>
      <c r="G27" s="78">
        <f>Y46</f>
        <v>0.42127044539179404</v>
      </c>
      <c r="H27" s="78">
        <f>AF46</f>
        <v>0.41320855050873473</v>
      </c>
      <c r="I27" s="78">
        <f>AM46</f>
        <v>0.42744238658689687</v>
      </c>
      <c r="J27" s="78">
        <f>AT46</f>
        <v>0.43989552690384232</v>
      </c>
      <c r="K27" s="78">
        <f>BA46</f>
        <v>0.4398696881680052</v>
      </c>
      <c r="L27" s="78">
        <f>BH46</f>
        <v>0.4418888337588186</v>
      </c>
    </row>
    <row r="28" spans="4:60">
      <c r="D28" s="21" t="s">
        <v>48</v>
      </c>
      <c r="E28" s="78">
        <f>K47</f>
        <v>0.9185277593103921</v>
      </c>
      <c r="F28" s="80">
        <f>R47</f>
        <v>0.84239855140690134</v>
      </c>
      <c r="G28" s="78">
        <f>Y47</f>
        <v>0.81436257630273956</v>
      </c>
      <c r="H28" s="78">
        <f>AF47</f>
        <v>0.79457636628084838</v>
      </c>
      <c r="I28" s="78">
        <f>AM47</f>
        <v>0.82432057900301514</v>
      </c>
      <c r="J28" s="78">
        <f>AT47</f>
        <v>0.85394128119211343</v>
      </c>
      <c r="K28" s="78">
        <f>BA47</f>
        <v>0.85391716906395709</v>
      </c>
      <c r="L28" s="78">
        <f>BH47</f>
        <v>0.85792313250585739</v>
      </c>
    </row>
    <row r="29" spans="4:60">
      <c r="D29" s="64" t="s">
        <v>118</v>
      </c>
      <c r="E29" s="79">
        <f>SUM(E26:E28)</f>
        <v>5.2788806412649372</v>
      </c>
      <c r="F29" s="79">
        <f>SUM(F26:F28)</f>
        <v>4.8948878686267072</v>
      </c>
      <c r="G29" s="79">
        <f t="shared" ref="G29:L29" si="11">SUM(G26:G28)</f>
        <v>4.767434078718976</v>
      </c>
      <c r="H29" s="79">
        <f t="shared" si="11"/>
        <v>4.8482173579712589</v>
      </c>
      <c r="I29" s="79">
        <f t="shared" si="11"/>
        <v>5.1830073863038253</v>
      </c>
      <c r="J29" s="79">
        <f t="shared" si="11"/>
        <v>5.4046937680431899</v>
      </c>
      <c r="K29" s="79">
        <f t="shared" si="11"/>
        <v>5.4049727901827431</v>
      </c>
      <c r="L29" s="79">
        <f t="shared" si="11"/>
        <v>5.3925309969964026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0.47467237827147601</v>
      </c>
      <c r="F34" s="26">
        <f t="shared" si="12"/>
        <v>0.13368459181830067</v>
      </c>
      <c r="G34" s="26">
        <f t="shared" si="12"/>
        <v>1.5666122854535086E-2</v>
      </c>
      <c r="H34" s="26">
        <f t="shared" si="12"/>
        <v>2.5257764515063532E-2</v>
      </c>
      <c r="I34" s="26">
        <f t="shared" si="12"/>
        <v>1.3915382909213646E-2</v>
      </c>
      <c r="J34" s="26">
        <f t="shared" si="12"/>
        <v>0.24489787979710731</v>
      </c>
      <c r="K34" s="118">
        <f t="shared" ref="K34:K47" si="13">SUM(E34:J34)</f>
        <v>0.90809412016569624</v>
      </c>
      <c r="L34" s="23">
        <f t="shared" ref="L34:Q34" si="14">L52</f>
        <v>0.41871232707672668</v>
      </c>
      <c r="M34" s="26">
        <f t="shared" si="14"/>
        <v>0.11966187114048558</v>
      </c>
      <c r="N34" s="26">
        <f t="shared" si="14"/>
        <v>1.686752559280259E-2</v>
      </c>
      <c r="O34" s="26">
        <f t="shared" si="14"/>
        <v>2.4591489630089811E-2</v>
      </c>
      <c r="P34" s="26">
        <f t="shared" si="14"/>
        <v>1.3706060392797719E-2</v>
      </c>
      <c r="Q34" s="26">
        <f t="shared" si="14"/>
        <v>0.22362478488779106</v>
      </c>
      <c r="R34" s="118">
        <f t="shared" ref="R34:R47" si="15">SUM(L34:Q34)</f>
        <v>0.81716405872069342</v>
      </c>
      <c r="S34" s="23">
        <f t="shared" ref="S34:X34" si="16">S52</f>
        <v>0.39131825221484667</v>
      </c>
      <c r="T34" s="23">
        <f t="shared" si="16"/>
        <v>0.11688952809547963</v>
      </c>
      <c r="U34" s="26">
        <f t="shared" si="16"/>
        <v>1.8486787241057578E-2</v>
      </c>
      <c r="V34" s="26">
        <f t="shared" si="16"/>
        <v>2.4658034731505147E-2</v>
      </c>
      <c r="W34" s="26">
        <f t="shared" si="16"/>
        <v>1.1028451881613789E-2</v>
      </c>
      <c r="X34" s="26">
        <f t="shared" si="16"/>
        <v>0.21561481578427921</v>
      </c>
      <c r="Y34" s="118">
        <f t="shared" ref="Y34:Y47" si="17">SUM(S34:X34)</f>
        <v>0.77799586994878211</v>
      </c>
      <c r="Z34" s="23">
        <f t="shared" ref="Z34:AE34" si="18">Z52</f>
        <v>0.4511366463152866</v>
      </c>
      <c r="AA34" s="26">
        <f t="shared" si="18"/>
        <v>0.12021921252336178</v>
      </c>
      <c r="AB34" s="26">
        <f t="shared" si="18"/>
        <v>2.433814922122049E-2</v>
      </c>
      <c r="AC34" s="26">
        <f t="shared" si="18"/>
        <v>2.525164049383722E-2</v>
      </c>
      <c r="AD34" s="26">
        <f t="shared" si="18"/>
        <v>1.4416540340131337E-2</v>
      </c>
      <c r="AE34" s="26">
        <f t="shared" si="18"/>
        <v>0.19844839698265609</v>
      </c>
      <c r="AF34" s="118">
        <f t="shared" ref="AF34:AF47" si="19">SUM(Z34:AE34)</f>
        <v>0.83381058587649348</v>
      </c>
      <c r="AG34" s="23">
        <f t="shared" ref="AG34:AL34" si="20">AG52</f>
        <v>0.46213008867935429</v>
      </c>
      <c r="AH34" s="26">
        <f t="shared" si="20"/>
        <v>0.1416659942865397</v>
      </c>
      <c r="AI34" s="26">
        <f t="shared" si="20"/>
        <v>2.5674888899261443E-2</v>
      </c>
      <c r="AJ34" s="26">
        <f t="shared" si="20"/>
        <v>2.5230635327337721E-2</v>
      </c>
      <c r="AK34" s="26">
        <f t="shared" si="20"/>
        <v>1.4232904245350477E-2</v>
      </c>
      <c r="AL34" s="26">
        <f t="shared" si="20"/>
        <v>0.21589567253203673</v>
      </c>
      <c r="AM34" s="118">
        <f t="shared" ref="AM34:AM47" si="21">SUM(AG34:AL34)</f>
        <v>0.88483018396988022</v>
      </c>
      <c r="AN34" s="23">
        <f t="shared" ref="AN34:AS34" si="22">AN52</f>
        <v>0.46288916760553173</v>
      </c>
      <c r="AO34" s="26">
        <f t="shared" si="22"/>
        <v>0.13663727147233087</v>
      </c>
      <c r="AP34" s="26">
        <f t="shared" si="22"/>
        <v>2.8869498597886813E-2</v>
      </c>
      <c r="AQ34" s="26">
        <f t="shared" si="22"/>
        <v>2.2969996024106001E-2</v>
      </c>
      <c r="AR34" s="26">
        <f t="shared" si="22"/>
        <v>1.4312250432816078E-2</v>
      </c>
      <c r="AS34" s="26">
        <f t="shared" si="22"/>
        <v>0.22396892202995275</v>
      </c>
      <c r="AT34" s="118">
        <f t="shared" ref="AT34:AT47" si="23">SUM(AN34:AS34)</f>
        <v>0.88964710616262421</v>
      </c>
      <c r="AU34" s="23">
        <f t="shared" ref="AU34:AZ34" si="24">AU52</f>
        <v>0.46314299563165368</v>
      </c>
      <c r="AV34" s="26">
        <f t="shared" si="24"/>
        <v>0.13671219733221202</v>
      </c>
      <c r="AW34" s="26">
        <f t="shared" si="24"/>
        <v>2.8885329359021574E-2</v>
      </c>
      <c r="AX34" s="26">
        <f t="shared" si="24"/>
        <v>2.2982591757942216E-2</v>
      </c>
      <c r="AY34" s="26">
        <f t="shared" si="24"/>
        <v>1.4320098640402176E-2</v>
      </c>
      <c r="AZ34" s="26">
        <f t="shared" si="24"/>
        <v>0.22409173671945087</v>
      </c>
      <c r="BA34" s="118">
        <f t="shared" ref="BA34:BA47" si="25">SUM(AU34:AZ34)</f>
        <v>0.8901349494406825</v>
      </c>
      <c r="BB34" s="23">
        <f t="shared" ref="BB34:BG34" si="26">BB52</f>
        <v>0.46179236822989828</v>
      </c>
      <c r="BC34" s="26">
        <f t="shared" si="26"/>
        <v>0.1363135143301745</v>
      </c>
      <c r="BD34" s="26">
        <f t="shared" si="26"/>
        <v>2.8801093350469154E-2</v>
      </c>
      <c r="BE34" s="26">
        <f t="shared" si="26"/>
        <v>2.2915569437655804E-2</v>
      </c>
      <c r="BF34" s="26">
        <f t="shared" si="26"/>
        <v>1.4278338065802126E-2</v>
      </c>
      <c r="BG34" s="26">
        <f t="shared" si="26"/>
        <v>0.22343823565611848</v>
      </c>
      <c r="BH34" s="118">
        <f t="shared" ref="BH34:BH47" si="27">SUM(BB34:BG34)</f>
        <v>0.88753911907011829</v>
      </c>
    </row>
    <row r="35" spans="4:60">
      <c r="D35" s="44" t="s">
        <v>54</v>
      </c>
      <c r="E35" s="23">
        <f t="shared" ref="E35:J35" si="28">E55</f>
        <v>2.7903256055275626E-2</v>
      </c>
      <c r="F35" s="26">
        <f t="shared" si="28"/>
        <v>1.8178290709065692E-3</v>
      </c>
      <c r="G35" s="26">
        <f t="shared" si="28"/>
        <v>4.2423620339667317E-3</v>
      </c>
      <c r="H35" s="26">
        <f t="shared" si="28"/>
        <v>1.9897790893148881E-3</v>
      </c>
      <c r="I35" s="26">
        <f t="shared" si="28"/>
        <v>2.9415400478898794E-3</v>
      </c>
      <c r="J35" s="26">
        <f t="shared" si="28"/>
        <v>6.1138378587324696E-2</v>
      </c>
      <c r="K35" s="118">
        <f t="shared" si="13"/>
        <v>0.10003314488467839</v>
      </c>
      <c r="L35" s="23">
        <f t="shared" ref="L35:Q35" si="29">L55</f>
        <v>2.4659677903348179E-2</v>
      </c>
      <c r="M35" s="26">
        <f t="shared" si="29"/>
        <v>1.6301899385251306E-3</v>
      </c>
      <c r="N35" s="26">
        <f t="shared" si="29"/>
        <v>4.5762348699449106E-3</v>
      </c>
      <c r="O35" s="26">
        <f t="shared" si="29"/>
        <v>1.9409105392887102E-3</v>
      </c>
      <c r="P35" s="26">
        <f t="shared" si="29"/>
        <v>2.9027054880131856E-3</v>
      </c>
      <c r="Q35" s="26">
        <f t="shared" si="29"/>
        <v>5.5931897896474653E-2</v>
      </c>
      <c r="R35" s="118">
        <f t="shared" si="15"/>
        <v>9.1641616635594766E-2</v>
      </c>
      <c r="S35" s="23">
        <f t="shared" ref="S35:X35" si="30">S55</f>
        <v>2.3068107370957151E-2</v>
      </c>
      <c r="T35" s="26">
        <f t="shared" si="30"/>
        <v>1.593926277081295E-3</v>
      </c>
      <c r="U35" s="26">
        <f t="shared" si="30"/>
        <v>5.0202873696044859E-3</v>
      </c>
      <c r="V35" s="26">
        <f t="shared" si="30"/>
        <v>1.9480017719439888E-3</v>
      </c>
      <c r="W35" s="26">
        <f t="shared" si="30"/>
        <v>2.3378416514265943E-3</v>
      </c>
      <c r="X35" s="26">
        <f t="shared" si="30"/>
        <v>5.3979446414398072E-2</v>
      </c>
      <c r="Y35" s="118">
        <f t="shared" si="17"/>
        <v>8.7947610855411584E-2</v>
      </c>
      <c r="Z35" s="23">
        <f t="shared" ref="Z35:AE35" si="31">Z55</f>
        <v>2.6624261755561568E-2</v>
      </c>
      <c r="AA35" s="26">
        <f t="shared" si="31"/>
        <v>1.6411720515471758E-3</v>
      </c>
      <c r="AB35" s="26">
        <f t="shared" si="31"/>
        <v>6.616712925158471E-3</v>
      </c>
      <c r="AC35" s="26">
        <f t="shared" si="31"/>
        <v>1.9971380860905469E-3</v>
      </c>
      <c r="AD35" s="26">
        <f t="shared" si="31"/>
        <v>3.0594911362290941E-3</v>
      </c>
      <c r="AE35" s="26">
        <f t="shared" si="31"/>
        <v>4.9737623481474175E-2</v>
      </c>
      <c r="AF35" s="118">
        <f t="shared" si="19"/>
        <v>8.9676399436061038E-2</v>
      </c>
      <c r="AG35" s="23">
        <f t="shared" ref="AG35:AL35" si="32">AG55</f>
        <v>2.7403961794431636E-2</v>
      </c>
      <c r="AH35" s="26">
        <f t="shared" si="32"/>
        <v>1.9432357321538683E-3</v>
      </c>
      <c r="AI35" s="26">
        <f t="shared" si="32"/>
        <v>7.0136316931821187E-3</v>
      </c>
      <c r="AJ35" s="26">
        <f t="shared" si="32"/>
        <v>2.0050551504628665E-3</v>
      </c>
      <c r="AK35" s="26">
        <f t="shared" si="32"/>
        <v>3.0350183086713129E-3</v>
      </c>
      <c r="AL35" s="26">
        <f t="shared" si="32"/>
        <v>5.4370210257615841E-2</v>
      </c>
      <c r="AM35" s="118">
        <f t="shared" si="21"/>
        <v>9.5771112936517633E-2</v>
      </c>
      <c r="AN35" s="23">
        <f t="shared" ref="AN35:AS35" si="33">AN55</f>
        <v>2.7486593883307989E-2</v>
      </c>
      <c r="AO35" s="26">
        <f t="shared" si="33"/>
        <v>1.8768253252256233E-3</v>
      </c>
      <c r="AP35" s="26">
        <f t="shared" si="33"/>
        <v>7.8971143150967857E-3</v>
      </c>
      <c r="AQ35" s="26">
        <f t="shared" si="33"/>
        <v>1.8279059927742486E-3</v>
      </c>
      <c r="AR35" s="26">
        <f t="shared" si="33"/>
        <v>3.0561207882828121E-3</v>
      </c>
      <c r="AS35" s="26">
        <f t="shared" si="33"/>
        <v>5.6480643406600362E-2</v>
      </c>
      <c r="AT35" s="118">
        <f t="shared" si="23"/>
        <v>9.8625203711287829E-2</v>
      </c>
      <c r="AU35" s="23">
        <f t="shared" ref="AU35:AZ35" si="34">AU55</f>
        <v>2.7490698099640162E-2</v>
      </c>
      <c r="AV35" s="26">
        <f t="shared" si="34"/>
        <v>1.8771055671932212E-3</v>
      </c>
      <c r="AW35" s="26">
        <f t="shared" si="34"/>
        <v>7.8982934886854331E-3</v>
      </c>
      <c r="AX35" s="26">
        <f t="shared" si="34"/>
        <v>1.8281789302528272E-3</v>
      </c>
      <c r="AY35" s="26">
        <f t="shared" si="34"/>
        <v>3.0565771191365231E-3</v>
      </c>
      <c r="AZ35" s="26">
        <f t="shared" si="34"/>
        <v>5.6489076928051045E-2</v>
      </c>
      <c r="BA35" s="118">
        <f t="shared" si="25"/>
        <v>9.8639930132959214E-2</v>
      </c>
      <c r="BB35" s="23">
        <f t="shared" ref="BB35:BG35" si="35">BB55</f>
        <v>2.7380705007732001E-2</v>
      </c>
      <c r="BC35" s="26">
        <f t="shared" si="35"/>
        <v>1.8695950760290732E-3</v>
      </c>
      <c r="BD35" s="26">
        <f t="shared" si="35"/>
        <v>7.8666916094435966E-3</v>
      </c>
      <c r="BE35" s="26">
        <f t="shared" si="35"/>
        <v>1.8208641995620667E-3</v>
      </c>
      <c r="BF35" s="26">
        <f t="shared" si="35"/>
        <v>3.0443474417827139E-3</v>
      </c>
      <c r="BG35" s="26">
        <f t="shared" si="35"/>
        <v>5.6263058359594408E-2</v>
      </c>
      <c r="BH35" s="118">
        <f t="shared" si="27"/>
        <v>9.8245261694143854E-2</v>
      </c>
    </row>
    <row r="36" spans="4:60">
      <c r="D36" s="44" t="s">
        <v>57</v>
      </c>
      <c r="E36" s="23">
        <f t="shared" ref="E36:J36" si="36">E58</f>
        <v>2.6429673912316386E-2</v>
      </c>
      <c r="F36" s="26">
        <f t="shared" si="36"/>
        <v>1.9648611959166375E-2</v>
      </c>
      <c r="G36" s="26">
        <f t="shared" si="36"/>
        <v>1.4217015456925374E-2</v>
      </c>
      <c r="H36" s="26">
        <f t="shared" si="36"/>
        <v>1.7209184754156911E-3</v>
      </c>
      <c r="I36" s="26">
        <f t="shared" si="36"/>
        <v>1.5713867196869565E-2</v>
      </c>
      <c r="J36" s="26">
        <f t="shared" si="36"/>
        <v>0.1360177769050763</v>
      </c>
      <c r="K36" s="118">
        <f t="shared" si="13"/>
        <v>0.21374786390576966</v>
      </c>
      <c r="L36" s="23">
        <f t="shared" ref="L36:Q36" si="37">L58</f>
        <v>2.3397949462918479E-2</v>
      </c>
      <c r="M36" s="26">
        <f t="shared" si="37"/>
        <v>1.7651048906616441E-2</v>
      </c>
      <c r="N36" s="26">
        <f t="shared" si="37"/>
        <v>1.5362521107104902E-2</v>
      </c>
      <c r="O36" s="26">
        <f t="shared" si="37"/>
        <v>1.6815679889758282E-3</v>
      </c>
      <c r="P36" s="26">
        <f t="shared" si="37"/>
        <v>1.553333703500828E-2</v>
      </c>
      <c r="Q36" s="26">
        <f t="shared" si="37"/>
        <v>0.1246507196494314</v>
      </c>
      <c r="R36" s="118">
        <f t="shared" si="15"/>
        <v>0.19827714415005532</v>
      </c>
      <c r="S36" s="23">
        <f t="shared" ref="S36:X36" si="38">S58</f>
        <v>2.1914817951866797E-2</v>
      </c>
      <c r="T36" s="26">
        <f t="shared" si="38"/>
        <v>1.7279693881192978E-2</v>
      </c>
      <c r="U36" s="26">
        <f t="shared" si="38"/>
        <v>1.6874008686960186E-2</v>
      </c>
      <c r="V36" s="26">
        <f t="shared" si="38"/>
        <v>1.6897940043572289E-3</v>
      </c>
      <c r="W36" s="26">
        <f t="shared" si="38"/>
        <v>1.2525999425967034E-2</v>
      </c>
      <c r="X36" s="26">
        <f t="shared" si="38"/>
        <v>0.12044788114416212</v>
      </c>
      <c r="Y36" s="118">
        <f t="shared" si="17"/>
        <v>0.19073219509450634</v>
      </c>
      <c r="Z36" s="23">
        <f t="shared" ref="Z36:AE36" si="39">Z58</f>
        <v>2.5321469555661846E-2</v>
      </c>
      <c r="AA36" s="26">
        <f t="shared" si="39"/>
        <v>1.781178137498202E-2</v>
      </c>
      <c r="AB36" s="26">
        <f t="shared" si="39"/>
        <v>2.2264728961860283E-2</v>
      </c>
      <c r="AC36" s="26">
        <f t="shared" si="39"/>
        <v>1.7343547752669869E-3</v>
      </c>
      <c r="AD36" s="26">
        <f t="shared" si="39"/>
        <v>1.6410882055286777E-2</v>
      </c>
      <c r="AE36" s="26">
        <f t="shared" si="39"/>
        <v>0.11110694280850743</v>
      </c>
      <c r="AF36" s="118">
        <f t="shared" si="19"/>
        <v>0.19465015953156534</v>
      </c>
      <c r="AG36" s="23">
        <f t="shared" ref="AG36:AL36" si="40">AG58</f>
        <v>2.6168514787058034E-2</v>
      </c>
      <c r="AH36" s="26">
        <f t="shared" si="40"/>
        <v>2.1175472995220598E-2</v>
      </c>
      <c r="AI36" s="26">
        <f t="shared" si="40"/>
        <v>2.3695859436553928E-2</v>
      </c>
      <c r="AJ36" s="26">
        <f t="shared" si="40"/>
        <v>1.7482782640176877E-3</v>
      </c>
      <c r="AK36" s="26">
        <f t="shared" si="40"/>
        <v>1.6345508247096227E-2</v>
      </c>
      <c r="AL36" s="26">
        <f t="shared" si="40"/>
        <v>0.1219471258122798</v>
      </c>
      <c r="AM36" s="118">
        <f t="shared" si="21"/>
        <v>0.21108075954222627</v>
      </c>
      <c r="AN36" s="23">
        <f t="shared" ref="AN36:AS36" si="41">AN58</f>
        <v>2.6282701785779169E-2</v>
      </c>
      <c r="AO36" s="26">
        <f t="shared" si="41"/>
        <v>2.0479287723603242E-2</v>
      </c>
      <c r="AP36" s="26">
        <f t="shared" si="41"/>
        <v>2.6716606504760036E-2</v>
      </c>
      <c r="AQ36" s="26">
        <f t="shared" si="41"/>
        <v>1.595957979425292E-3</v>
      </c>
      <c r="AR36" s="26">
        <f t="shared" si="41"/>
        <v>1.6481281955775029E-2</v>
      </c>
      <c r="AS36" s="26">
        <f t="shared" si="41"/>
        <v>0.12685089977994193</v>
      </c>
      <c r="AT36" s="118">
        <f t="shared" si="23"/>
        <v>0.21840673572928471</v>
      </c>
      <c r="AU36" s="23">
        <f t="shared" ref="AU36:AZ36" si="42">AU58</f>
        <v>2.6282083434269569E-2</v>
      </c>
      <c r="AV36" s="26">
        <f t="shared" si="42"/>
        <v>2.0478805908659605E-2</v>
      </c>
      <c r="AW36" s="26">
        <f t="shared" si="42"/>
        <v>2.6715977944800781E-2</v>
      </c>
      <c r="AX36" s="26">
        <f t="shared" si="42"/>
        <v>1.5959204314199965E-3</v>
      </c>
      <c r="AY36" s="26">
        <f t="shared" si="42"/>
        <v>1.6480894201667384E-2</v>
      </c>
      <c r="AZ36" s="26">
        <f t="shared" si="42"/>
        <v>0.12684791536661896</v>
      </c>
      <c r="BA36" s="118">
        <f t="shared" si="25"/>
        <v>0.2184015972874363</v>
      </c>
      <c r="BB36" s="23">
        <f t="shared" ref="BB36:BG36" si="43">BB58</f>
        <v>2.6157729606352164E-2</v>
      </c>
      <c r="BC36" s="26">
        <f t="shared" si="43"/>
        <v>2.0381910321508444E-2</v>
      </c>
      <c r="BD36" s="26">
        <f t="shared" si="43"/>
        <v>2.6589571142527978E-2</v>
      </c>
      <c r="BE36" s="26">
        <f t="shared" si="43"/>
        <v>1.5883693247813234E-3</v>
      </c>
      <c r="BF36" s="26">
        <f t="shared" si="43"/>
        <v>1.6402914756597713E-2</v>
      </c>
      <c r="BG36" s="26">
        <f t="shared" si="43"/>
        <v>0.12624773373038634</v>
      </c>
      <c r="BH36" s="118">
        <f t="shared" si="27"/>
        <v>0.21736822888215396</v>
      </c>
    </row>
    <row r="37" spans="4:60">
      <c r="D37" s="44" t="s">
        <v>60</v>
      </c>
      <c r="E37" s="23">
        <f t="shared" ref="E37:J37" si="44">E61</f>
        <v>6.8599175924909765E-3</v>
      </c>
      <c r="F37" s="26">
        <f t="shared" si="44"/>
        <v>1.6692044140458248E-3</v>
      </c>
      <c r="G37" s="26">
        <f t="shared" si="44"/>
        <v>0.31067578156787112</v>
      </c>
      <c r="H37" s="26">
        <f t="shared" si="44"/>
        <v>8.3118077993664158E-4</v>
      </c>
      <c r="I37" s="26">
        <f t="shared" si="44"/>
        <v>9.6304271714333107E-3</v>
      </c>
      <c r="J37" s="26">
        <f t="shared" si="44"/>
        <v>0.53189201738324676</v>
      </c>
      <c r="K37" s="118">
        <f t="shared" si="13"/>
        <v>0.86155852890902462</v>
      </c>
      <c r="L37" s="23">
        <f t="shared" ref="L37:Q37" si="45">L61</f>
        <v>6.0730225307127897E-3</v>
      </c>
      <c r="M37" s="26">
        <f t="shared" si="45"/>
        <v>1.4995058586679401E-3</v>
      </c>
      <c r="N37" s="26">
        <f t="shared" si="45"/>
        <v>0.33570781900485547</v>
      </c>
      <c r="O37" s="26">
        <f t="shared" si="45"/>
        <v>8.1217501732951461E-4</v>
      </c>
      <c r="P37" s="26">
        <f t="shared" si="45"/>
        <v>9.5197871517443099E-3</v>
      </c>
      <c r="Q37" s="26">
        <f t="shared" si="45"/>
        <v>0.48745149869588916</v>
      </c>
      <c r="R37" s="118">
        <f t="shared" si="15"/>
        <v>0.84106380825919913</v>
      </c>
      <c r="S37" s="23">
        <f t="shared" ref="S37:X37" si="46">S61</f>
        <v>5.6880703751018167E-3</v>
      </c>
      <c r="T37" s="26">
        <f t="shared" si="46"/>
        <v>1.4679582130172869E-3</v>
      </c>
      <c r="U37" s="26">
        <f t="shared" si="46"/>
        <v>0.36873743669250642</v>
      </c>
      <c r="V37" s="26">
        <f t="shared" si="46"/>
        <v>8.1614807356556363E-4</v>
      </c>
      <c r="W37" s="26">
        <f t="shared" si="46"/>
        <v>7.6767051490178343E-3</v>
      </c>
      <c r="X37" s="26">
        <f t="shared" si="46"/>
        <v>0.47104005666118465</v>
      </c>
      <c r="Y37" s="118">
        <f t="shared" si="17"/>
        <v>0.85542637516439357</v>
      </c>
      <c r="Z37" s="23">
        <f t="shared" ref="Z37:AE37" si="47">Z61</f>
        <v>6.5722791377937819E-3</v>
      </c>
      <c r="AA37" s="26">
        <f t="shared" si="47"/>
        <v>1.5131605303686114E-3</v>
      </c>
      <c r="AB37" s="26">
        <f t="shared" si="47"/>
        <v>0.48653756427150197</v>
      </c>
      <c r="AC37" s="26">
        <f t="shared" si="47"/>
        <v>8.3767033440967768E-4</v>
      </c>
      <c r="AD37" s="26">
        <f t="shared" si="47"/>
        <v>1.0057600873953288E-2</v>
      </c>
      <c r="AE37" s="26">
        <f t="shared" si="47"/>
        <v>0.43451841297599691</v>
      </c>
      <c r="AF37" s="118">
        <f t="shared" si="19"/>
        <v>0.94003668812402419</v>
      </c>
      <c r="AG37" s="23">
        <f t="shared" ref="AG37:AL37" si="48">AG61</f>
        <v>6.7921327956091439E-3</v>
      </c>
      <c r="AH37" s="26">
        <f t="shared" si="48"/>
        <v>1.798915519660453E-3</v>
      </c>
      <c r="AI37" s="26">
        <f t="shared" si="48"/>
        <v>0.51781118707216189</v>
      </c>
      <c r="AJ37" s="26">
        <f t="shared" si="48"/>
        <v>8.4439519465411722E-4</v>
      </c>
      <c r="AK37" s="26">
        <f t="shared" si="48"/>
        <v>1.0017535771530639E-2</v>
      </c>
      <c r="AL37" s="26">
        <f t="shared" si="48"/>
        <v>0.47692159369688869</v>
      </c>
      <c r="AM37" s="118">
        <f t="shared" si="21"/>
        <v>1.0141857600505049</v>
      </c>
      <c r="AN37" s="23">
        <f t="shared" ref="AN37:AS37" si="49">AN61</f>
        <v>6.8217704447136969E-3</v>
      </c>
      <c r="AO37" s="26">
        <f t="shared" si="49"/>
        <v>1.7397726381789325E-3</v>
      </c>
      <c r="AP37" s="26">
        <f t="shared" si="49"/>
        <v>0.58382173332057574</v>
      </c>
      <c r="AQ37" s="26">
        <f t="shared" si="49"/>
        <v>7.7082651911468121E-4</v>
      </c>
      <c r="AR37" s="26">
        <f t="shared" si="49"/>
        <v>1.0100746275784304E-2</v>
      </c>
      <c r="AS37" s="26">
        <f t="shared" si="49"/>
        <v>0.49611298801577519</v>
      </c>
      <c r="AT37" s="118">
        <f t="shared" si="23"/>
        <v>1.0993678372141424</v>
      </c>
      <c r="AU37" s="23">
        <f t="shared" ref="AU37:AZ37" si="50">AU61</f>
        <v>6.8216099493396999E-3</v>
      </c>
      <c r="AV37" s="26">
        <f t="shared" si="50"/>
        <v>1.739731706654998E-3</v>
      </c>
      <c r="AW37" s="26">
        <f t="shared" si="50"/>
        <v>0.58380799778253745</v>
      </c>
      <c r="AX37" s="26">
        <f t="shared" si="50"/>
        <v>7.7080838392653997E-4</v>
      </c>
      <c r="AY37" s="26">
        <f t="shared" si="50"/>
        <v>1.0100508636147455E-2</v>
      </c>
      <c r="AZ37" s="26">
        <f t="shared" si="50"/>
        <v>0.49610807924088329</v>
      </c>
      <c r="BA37" s="118">
        <f t="shared" si="25"/>
        <v>1.0993487356994893</v>
      </c>
      <c r="BB37" s="23">
        <f t="shared" ref="BB37:BG37" si="51">BB61</f>
        <v>6.7893334628929096E-3</v>
      </c>
      <c r="BC37" s="26">
        <f t="shared" si="51"/>
        <v>1.7315001561459666E-3</v>
      </c>
      <c r="BD37" s="26">
        <f t="shared" si="51"/>
        <v>0.58104570690576507</v>
      </c>
      <c r="BE37" s="26">
        <f t="shared" si="51"/>
        <v>7.6716129965440495E-4</v>
      </c>
      <c r="BF37" s="26">
        <f t="shared" si="51"/>
        <v>1.0052718021831858E-2</v>
      </c>
      <c r="BG37" s="26">
        <f t="shared" si="51"/>
        <v>0.49376654208044363</v>
      </c>
      <c r="BH37" s="118">
        <f t="shared" si="27"/>
        <v>1.0941529619267338</v>
      </c>
    </row>
    <row r="38" spans="4:60">
      <c r="D38" s="44" t="s">
        <v>67</v>
      </c>
      <c r="E38" s="23">
        <f t="shared" ref="E38:J38" si="52">E68</f>
        <v>3.1222113557921637E-3</v>
      </c>
      <c r="F38" s="26">
        <f t="shared" si="52"/>
        <v>5.3376464898292615E-4</v>
      </c>
      <c r="G38" s="26">
        <f t="shared" si="52"/>
        <v>4.5990381864777038E-2</v>
      </c>
      <c r="H38" s="26">
        <f t="shared" si="52"/>
        <v>2.0412260141771632E-4</v>
      </c>
      <c r="I38" s="26">
        <f t="shared" si="52"/>
        <v>2.3273658679778251E-3</v>
      </c>
      <c r="J38" s="26">
        <f t="shared" si="52"/>
        <v>4.6904868884791076E-2</v>
      </c>
      <c r="K38" s="118">
        <f t="shared" si="13"/>
        <v>9.9082715223738738E-2</v>
      </c>
      <c r="L38" s="23">
        <f t="shared" ref="L38:Q38" si="53">L68</f>
        <v>2.7643570149331249E-3</v>
      </c>
      <c r="M38" s="26">
        <f t="shared" si="53"/>
        <v>4.7955043375870585E-4</v>
      </c>
      <c r="N38" s="26">
        <f t="shared" si="53"/>
        <v>4.9701204174334448E-2</v>
      </c>
      <c r="O38" s="26">
        <f t="shared" si="53"/>
        <v>1.9947619121284287E-4</v>
      </c>
      <c r="P38" s="26">
        <f t="shared" si="53"/>
        <v>2.3008705551798118E-3</v>
      </c>
      <c r="Q38" s="26">
        <f t="shared" si="53"/>
        <v>4.2989548361916555E-2</v>
      </c>
      <c r="R38" s="118">
        <f t="shared" si="15"/>
        <v>9.8435006731335484E-2</v>
      </c>
      <c r="S38" s="23">
        <f t="shared" ref="S38:X38" si="54">S68</f>
        <v>2.5898154351465695E-3</v>
      </c>
      <c r="T38" s="26">
        <f t="shared" si="54"/>
        <v>4.6958523100566768E-4</v>
      </c>
      <c r="U38" s="26">
        <f t="shared" si="54"/>
        <v>5.4605614891992844E-2</v>
      </c>
      <c r="V38" s="26">
        <f t="shared" si="54"/>
        <v>2.005049116626549E-4</v>
      </c>
      <c r="W38" s="26">
        <f t="shared" si="54"/>
        <v>1.8558993660136511E-3</v>
      </c>
      <c r="X38" s="26">
        <f t="shared" si="54"/>
        <v>4.1551037468258993E-2</v>
      </c>
      <c r="Y38" s="118">
        <f t="shared" si="17"/>
        <v>0.10127245730408038</v>
      </c>
      <c r="Z38" s="23">
        <f t="shared" ref="Z38:AE38" si="55">Z68</f>
        <v>2.9926989764727375E-3</v>
      </c>
      <c r="AA38" s="26">
        <f t="shared" si="55"/>
        <v>4.8409313237329538E-4</v>
      </c>
      <c r="AB38" s="26">
        <f t="shared" si="55"/>
        <v>7.205757241969668E-2</v>
      </c>
      <c r="AC38" s="26">
        <f t="shared" si="55"/>
        <v>2.0581279571669706E-4</v>
      </c>
      <c r="AD38" s="26">
        <f t="shared" si="55"/>
        <v>2.4317400127108987E-3</v>
      </c>
      <c r="AE38" s="26">
        <f t="shared" si="55"/>
        <v>3.8332494846214149E-2</v>
      </c>
      <c r="AF38" s="118">
        <f t="shared" si="19"/>
        <v>0.11650441218318447</v>
      </c>
      <c r="AG38" s="23">
        <f t="shared" ref="AG38:AL38" si="56">AG68</f>
        <v>3.0931216726016752E-3</v>
      </c>
      <c r="AH38" s="26">
        <f t="shared" si="56"/>
        <v>5.7557044676669457E-4</v>
      </c>
      <c r="AI38" s="26">
        <f t="shared" si="56"/>
        <v>7.6697018246530385E-2</v>
      </c>
      <c r="AJ38" s="26">
        <f t="shared" si="56"/>
        <v>2.0748599640675909E-4</v>
      </c>
      <c r="AK38" s="26">
        <f t="shared" si="56"/>
        <v>2.422297309077327E-3</v>
      </c>
      <c r="AL38" s="26">
        <f t="shared" si="56"/>
        <v>4.2076659929364039E-2</v>
      </c>
      <c r="AM38" s="118">
        <f t="shared" si="21"/>
        <v>0.12507215360074686</v>
      </c>
      <c r="AN38" s="23">
        <f t="shared" ref="AN38:AS38" si="57">AN68</f>
        <v>3.107050676819172E-3</v>
      </c>
      <c r="AO38" s="26">
        <f t="shared" si="57"/>
        <v>5.567248595037442E-4</v>
      </c>
      <c r="AP38" s="26">
        <f t="shared" si="57"/>
        <v>8.6486377960017402E-2</v>
      </c>
      <c r="AQ38" s="26">
        <f t="shared" si="57"/>
        <v>1.8943494017104837E-4</v>
      </c>
      <c r="AR38" s="26">
        <f t="shared" si="57"/>
        <v>2.4427577897609375E-3</v>
      </c>
      <c r="AS38" s="26">
        <f t="shared" si="57"/>
        <v>4.3774746653855556E-2</v>
      </c>
      <c r="AT38" s="118">
        <f t="shared" si="23"/>
        <v>0.13655709288012785</v>
      </c>
      <c r="AU38" s="23">
        <f t="shared" ref="AU38:AZ38" si="58">AU68</f>
        <v>3.1071976004353112E-3</v>
      </c>
      <c r="AV38" s="26">
        <f t="shared" si="58"/>
        <v>5.5675118544369834E-4</v>
      </c>
      <c r="AW38" s="26">
        <f t="shared" si="58"/>
        <v>8.6490467655589931E-2</v>
      </c>
      <c r="AX38" s="26">
        <f t="shared" si="58"/>
        <v>1.8944389801220634E-4</v>
      </c>
      <c r="AY38" s="26">
        <f t="shared" si="58"/>
        <v>2.442873300850119E-3</v>
      </c>
      <c r="AZ38" s="26">
        <f t="shared" si="58"/>
        <v>4.3776816637496926E-2</v>
      </c>
      <c r="BA38" s="118">
        <f t="shared" si="25"/>
        <v>0.13656355027782818</v>
      </c>
      <c r="BB38" s="23">
        <f t="shared" ref="BB38:BG38" si="59">BB68</f>
        <v>3.0926845979837975E-3</v>
      </c>
      <c r="BC38" s="26">
        <f t="shared" si="59"/>
        <v>5.5415072922614236E-4</v>
      </c>
      <c r="BD38" s="26">
        <f t="shared" si="59"/>
        <v>8.6086490654274594E-2</v>
      </c>
      <c r="BE38" s="26">
        <f t="shared" si="59"/>
        <v>1.8855904931256451E-4</v>
      </c>
      <c r="BF38" s="26">
        <f t="shared" si="59"/>
        <v>2.4314632037906311E-3</v>
      </c>
      <c r="BG38" s="26">
        <f t="shared" si="59"/>
        <v>4.3572345236292692E-2</v>
      </c>
      <c r="BH38" s="118">
        <f t="shared" si="27"/>
        <v>0.1359256934708804</v>
      </c>
    </row>
    <row r="39" spans="4:60">
      <c r="D39" s="44" t="s">
        <v>75</v>
      </c>
      <c r="E39" s="23">
        <f t="shared" ref="E39:J39" si="60">E75</f>
        <v>6.5050286696078955E-3</v>
      </c>
      <c r="F39" s="26">
        <f t="shared" si="60"/>
        <v>8.4660636938745527E-4</v>
      </c>
      <c r="G39" s="26">
        <f t="shared" si="60"/>
        <v>2.658943396206898E-3</v>
      </c>
      <c r="H39" s="26">
        <f t="shared" si="60"/>
        <v>4.094876893492708E-4</v>
      </c>
      <c r="I39" s="26">
        <f t="shared" si="60"/>
        <v>1.808486923627528E-3</v>
      </c>
      <c r="J39" s="26">
        <f t="shared" si="60"/>
        <v>3.4863676048286774E-2</v>
      </c>
      <c r="K39" s="118">
        <f t="shared" si="13"/>
        <v>4.7092229096465821E-2</v>
      </c>
      <c r="L39" s="23">
        <f t="shared" ref="L39:Q39" si="61">L75</f>
        <v>5.7588426013607781E-3</v>
      </c>
      <c r="M39" s="26">
        <f t="shared" si="61"/>
        <v>7.6053669652423371E-4</v>
      </c>
      <c r="N39" s="26">
        <f t="shared" si="61"/>
        <v>2.8731820803449834E-3</v>
      </c>
      <c r="O39" s="26">
        <f t="shared" si="61"/>
        <v>4.0012435227245932E-4</v>
      </c>
      <c r="P39" s="26">
        <f t="shared" si="61"/>
        <v>1.7877099606459675E-3</v>
      </c>
      <c r="Q39" s="26">
        <f t="shared" si="61"/>
        <v>3.1950105404798743E-2</v>
      </c>
      <c r="R39" s="118">
        <f t="shared" si="15"/>
        <v>4.3530501095947166E-2</v>
      </c>
      <c r="S39" s="23">
        <f t="shared" ref="S39:X39" si="62">S75</f>
        <v>5.3938054453142184E-3</v>
      </c>
      <c r="T39" s="26">
        <f t="shared" si="62"/>
        <v>7.4453599731551104E-4</v>
      </c>
      <c r="U39" s="26">
        <f t="shared" si="62"/>
        <v>3.1558686914049212E-3</v>
      </c>
      <c r="V39" s="26">
        <f t="shared" si="62"/>
        <v>4.0208170939262633E-4</v>
      </c>
      <c r="W39" s="26">
        <f t="shared" si="62"/>
        <v>1.4415996955695371E-3</v>
      </c>
      <c r="X39" s="26">
        <f t="shared" si="62"/>
        <v>3.0872846215117763E-2</v>
      </c>
      <c r="Y39" s="118">
        <f t="shared" si="17"/>
        <v>4.2010737754114576E-2</v>
      </c>
      <c r="Z39" s="23">
        <f t="shared" ref="Z39:AE39" si="63">Z75</f>
        <v>6.2322708166075748E-3</v>
      </c>
      <c r="AA39" s="26">
        <f t="shared" si="63"/>
        <v>7.6746223059088884E-4</v>
      </c>
      <c r="AB39" s="26">
        <f t="shared" si="63"/>
        <v>4.1640704563373869E-3</v>
      </c>
      <c r="AC39" s="26">
        <f t="shared" si="63"/>
        <v>4.1268481893914449E-4</v>
      </c>
      <c r="AD39" s="26">
        <f t="shared" si="63"/>
        <v>1.8887053855267582E-3</v>
      </c>
      <c r="AE39" s="26">
        <f t="shared" si="63"/>
        <v>2.8478604406941797E-2</v>
      </c>
      <c r="AF39" s="118">
        <f t="shared" si="19"/>
        <v>4.1943798114943545E-2</v>
      </c>
      <c r="AG39" s="23">
        <f t="shared" ref="AG39:AL39" si="64">AG75</f>
        <v>6.4407506311133051E-3</v>
      </c>
      <c r="AH39" s="26">
        <f t="shared" si="64"/>
        <v>9.1239474573584121E-4</v>
      </c>
      <c r="AI39" s="26">
        <f t="shared" si="64"/>
        <v>4.4317282454370988E-3</v>
      </c>
      <c r="AJ39" s="26">
        <f t="shared" si="64"/>
        <v>4.1599787375124267E-4</v>
      </c>
      <c r="AK39" s="26">
        <f t="shared" si="64"/>
        <v>1.8811816056844596E-3</v>
      </c>
      <c r="AL39" s="26">
        <f t="shared" si="64"/>
        <v>3.1257128193662762E-2</v>
      </c>
      <c r="AM39" s="118">
        <f t="shared" si="21"/>
        <v>4.5339181295384709E-2</v>
      </c>
      <c r="AN39" s="23">
        <f t="shared" ref="AN39:AS39" si="65">AN75</f>
        <v>6.4688550149525417E-3</v>
      </c>
      <c r="AO39" s="26">
        <f t="shared" si="65"/>
        <v>8.8239797617014086E-4</v>
      </c>
      <c r="AP39" s="26">
        <f t="shared" si="65"/>
        <v>4.9966847577904323E-3</v>
      </c>
      <c r="AQ39" s="26">
        <f t="shared" si="65"/>
        <v>3.7975369236217555E-4</v>
      </c>
      <c r="AR39" s="26">
        <f t="shared" si="65"/>
        <v>1.8968076112782296E-3</v>
      </c>
      <c r="AS39" s="26">
        <f t="shared" si="65"/>
        <v>3.2514049097037832E-2</v>
      </c>
      <c r="AT39" s="118">
        <f t="shared" si="23"/>
        <v>4.7138548149591356E-2</v>
      </c>
      <c r="AU39" s="23">
        <f t="shared" ref="AU39:AZ39" si="66">AU75</f>
        <v>6.4687028225981682E-3</v>
      </c>
      <c r="AV39" s="26">
        <f t="shared" si="66"/>
        <v>8.8237721604718595E-4</v>
      </c>
      <c r="AW39" s="26">
        <f t="shared" si="66"/>
        <v>4.9965672010952224E-3</v>
      </c>
      <c r="AX39" s="26">
        <f t="shared" si="66"/>
        <v>3.7974475792039425E-4</v>
      </c>
      <c r="AY39" s="26">
        <f t="shared" si="66"/>
        <v>1.896762985202133E-3</v>
      </c>
      <c r="AZ39" s="26">
        <f t="shared" si="66"/>
        <v>3.251328414100297E-2</v>
      </c>
      <c r="BA39" s="118">
        <f t="shared" si="25"/>
        <v>4.7137439123866073E-2</v>
      </c>
      <c r="BB39" s="23">
        <f t="shared" ref="BB39:BG39" si="67">BB75</f>
        <v>6.4380961182376869E-3</v>
      </c>
      <c r="BC39" s="26">
        <f t="shared" si="67"/>
        <v>8.782022432084843E-4</v>
      </c>
      <c r="BD39" s="26">
        <f t="shared" si="67"/>
        <v>4.9729259148381172E-3</v>
      </c>
      <c r="BE39" s="26">
        <f t="shared" si="67"/>
        <v>3.7794799342883231E-4</v>
      </c>
      <c r="BF39" s="26">
        <f t="shared" si="67"/>
        <v>1.8877884403015427E-3</v>
      </c>
      <c r="BG39" s="26">
        <f t="shared" si="67"/>
        <v>3.2359447351343142E-2</v>
      </c>
      <c r="BH39" s="118">
        <f t="shared" si="27"/>
        <v>4.6914408061357805E-2</v>
      </c>
    </row>
    <row r="40" spans="4:60">
      <c r="D40" s="44" t="s">
        <v>79</v>
      </c>
      <c r="E40" s="23">
        <f t="shared" ref="E40:J40" si="68">E79</f>
        <v>7.776121802640909E-3</v>
      </c>
      <c r="F40" s="26">
        <f t="shared" si="68"/>
        <v>2.510283351429143E-3</v>
      </c>
      <c r="G40" s="26">
        <f t="shared" si="68"/>
        <v>2.2227645625446223E-2</v>
      </c>
      <c r="H40" s="26">
        <f t="shared" si="68"/>
        <v>1.4123977526451902E-3</v>
      </c>
      <c r="I40" s="26">
        <f t="shared" si="68"/>
        <v>1.5586481198427862E-2</v>
      </c>
      <c r="J40" s="26">
        <f t="shared" si="68"/>
        <v>1.0490518950277337</v>
      </c>
      <c r="K40" s="118">
        <f t="shared" si="13"/>
        <v>1.0985648247583231</v>
      </c>
      <c r="L40" s="23">
        <f t="shared" ref="L40:Q40" si="69">L79</f>
        <v>6.8848285553553927E-3</v>
      </c>
      <c r="M40" s="26">
        <f t="shared" si="69"/>
        <v>2.2553059717731689E-3</v>
      </c>
      <c r="N40" s="26">
        <f t="shared" si="69"/>
        <v>2.4021028741990413E-2</v>
      </c>
      <c r="O40" s="26">
        <f t="shared" si="69"/>
        <v>1.3802419845725779E-3</v>
      </c>
      <c r="P40" s="26">
        <f t="shared" si="69"/>
        <v>1.5408978480890146E-2</v>
      </c>
      <c r="Q40" s="26">
        <f t="shared" si="69"/>
        <v>0.96147981681702954</v>
      </c>
      <c r="R40" s="118">
        <f t="shared" si="15"/>
        <v>1.0114302005516111</v>
      </c>
      <c r="S40" s="23">
        <f t="shared" ref="S40:X40" si="70">S79</f>
        <v>6.4500549159530983E-3</v>
      </c>
      <c r="T40" s="26">
        <f t="shared" si="70"/>
        <v>2.2084176509416251E-3</v>
      </c>
      <c r="U40" s="26">
        <f t="shared" si="70"/>
        <v>2.6391106070316576E-2</v>
      </c>
      <c r="V40" s="26">
        <f t="shared" si="70"/>
        <v>1.3873459822797089E-3</v>
      </c>
      <c r="W40" s="26">
        <f t="shared" si="70"/>
        <v>1.2428871107056861E-2</v>
      </c>
      <c r="X40" s="26">
        <f t="shared" si="70"/>
        <v>0.92929748105760424</v>
      </c>
      <c r="Y40" s="118">
        <f t="shared" si="17"/>
        <v>0.97816327678415216</v>
      </c>
      <c r="Z40" s="23">
        <f t="shared" ref="Z40:AE40" si="71">Z79</f>
        <v>7.4534265940702999E-3</v>
      </c>
      <c r="AA40" s="26">
        <f t="shared" si="71"/>
        <v>2.2766383534494937E-3</v>
      </c>
      <c r="AB40" s="26">
        <f t="shared" si="71"/>
        <v>3.4825572406169403E-2</v>
      </c>
      <c r="AC40" s="26">
        <f t="shared" si="71"/>
        <v>1.4240671988774215E-3</v>
      </c>
      <c r="AD40" s="26">
        <f t="shared" si="71"/>
        <v>1.628518692531691E-2</v>
      </c>
      <c r="AE40" s="26">
        <f t="shared" si="71"/>
        <v>0.85731085003365881</v>
      </c>
      <c r="AF40" s="118">
        <f t="shared" si="19"/>
        <v>0.91957574151154231</v>
      </c>
      <c r="AG40" s="23">
        <f t="shared" ref="AG40:AL40" si="72">AG79</f>
        <v>7.7035031231756559E-3</v>
      </c>
      <c r="AH40" s="26">
        <f t="shared" si="72"/>
        <v>2.706835904201356E-3</v>
      </c>
      <c r="AI40" s="26">
        <f t="shared" si="72"/>
        <v>3.7067682305584784E-2</v>
      </c>
      <c r="AJ40" s="26">
        <f t="shared" si="72"/>
        <v>1.4356389000052027E-3</v>
      </c>
      <c r="AK40" s="26">
        <f t="shared" si="72"/>
        <v>1.6221886901949777E-2</v>
      </c>
      <c r="AL40" s="26">
        <f t="shared" si="72"/>
        <v>0.94104590163789648</v>
      </c>
      <c r="AM40" s="118">
        <f t="shared" si="21"/>
        <v>1.0061814487728133</v>
      </c>
      <c r="AN40" s="23">
        <f t="shared" ref="AN40:AS40" si="73">AN79</f>
        <v>7.7381522890172206E-3</v>
      </c>
      <c r="AO40" s="26">
        <f t="shared" si="73"/>
        <v>2.618193455560627E-3</v>
      </c>
      <c r="AP40" s="26">
        <f t="shared" si="73"/>
        <v>4.179865795984717E-2</v>
      </c>
      <c r="AQ40" s="26">
        <f t="shared" si="73"/>
        <v>1.310732863823043E-3</v>
      </c>
      <c r="AR40" s="26">
        <f t="shared" si="73"/>
        <v>1.635882121696669E-2</v>
      </c>
      <c r="AS40" s="26">
        <f t="shared" si="73"/>
        <v>0.97901843051796478</v>
      </c>
      <c r="AT40" s="118">
        <f t="shared" si="23"/>
        <v>1.0488429883031796</v>
      </c>
      <c r="AU40" s="23">
        <f t="shared" ref="AU40:AZ40" si="74">AU79</f>
        <v>7.738497277139501E-3</v>
      </c>
      <c r="AV40" s="26">
        <f t="shared" si="74"/>
        <v>2.6183101818294135E-3</v>
      </c>
      <c r="AW40" s="26">
        <f t="shared" si="74"/>
        <v>4.1800521459037267E-2</v>
      </c>
      <c r="AX40" s="26">
        <f t="shared" si="74"/>
        <v>1.3107912999008834E-3</v>
      </c>
      <c r="AY40" s="26">
        <f t="shared" si="74"/>
        <v>1.6359550538231456E-2</v>
      </c>
      <c r="AZ40" s="26">
        <f t="shared" si="74"/>
        <v>0.97906207785358279</v>
      </c>
      <c r="BA40" s="118">
        <f t="shared" si="25"/>
        <v>1.0488897486097213</v>
      </c>
      <c r="BB40" s="23">
        <f t="shared" ref="BB40:BG40" si="75">BB79</f>
        <v>7.7023345832562557E-3</v>
      </c>
      <c r="BC40" s="26">
        <f t="shared" si="75"/>
        <v>2.6060745828227969E-3</v>
      </c>
      <c r="BD40" s="26">
        <f t="shared" si="75"/>
        <v>4.1605183862143791E-2</v>
      </c>
      <c r="BE40" s="26">
        <f t="shared" si="75"/>
        <v>1.3046658542457991E-3</v>
      </c>
      <c r="BF40" s="26">
        <f t="shared" si="75"/>
        <v>1.6283100886962699E-2</v>
      </c>
      <c r="BG40" s="26">
        <f t="shared" si="75"/>
        <v>0.97448683269342684</v>
      </c>
      <c r="BH40" s="118">
        <f t="shared" si="27"/>
        <v>1.0439881924628582</v>
      </c>
    </row>
    <row r="41" spans="4:60">
      <c r="D41" s="44" t="s">
        <v>85</v>
      </c>
      <c r="E41" s="23">
        <f t="shared" ref="E41:J41" si="76">E84</f>
        <v>1.2260017198543813E-2</v>
      </c>
      <c r="F41" s="26">
        <f t="shared" si="76"/>
        <v>1.7667211344590318E-3</v>
      </c>
      <c r="G41" s="26">
        <f t="shared" si="76"/>
        <v>4.9187181614261215E-3</v>
      </c>
      <c r="H41" s="26">
        <f t="shared" si="76"/>
        <v>1.2028623451417516E-3</v>
      </c>
      <c r="I41" s="26">
        <f t="shared" si="76"/>
        <v>2.5007352268736583E-3</v>
      </c>
      <c r="J41" s="26">
        <f t="shared" si="76"/>
        <v>4.1765378494308475E-2</v>
      </c>
      <c r="K41" s="118">
        <f t="shared" si="13"/>
        <v>6.4414432560752855E-2</v>
      </c>
      <c r="L41" s="23">
        <f t="shared" ref="L41:Q41" si="77">L84</f>
        <v>1.0869018393680931E-2</v>
      </c>
      <c r="M41" s="26">
        <f t="shared" si="77"/>
        <v>1.5893512847444478E-3</v>
      </c>
      <c r="N41" s="26">
        <f t="shared" si="77"/>
        <v>5.3225438257524203E-3</v>
      </c>
      <c r="O41" s="26">
        <f t="shared" si="77"/>
        <v>1.1770185693298313E-3</v>
      </c>
      <c r="P41" s="26">
        <f t="shared" si="77"/>
        <v>2.4754983970211295E-3</v>
      </c>
      <c r="Q41" s="26">
        <f t="shared" si="77"/>
        <v>3.8329114833083822E-2</v>
      </c>
      <c r="R41" s="118">
        <f t="shared" si="15"/>
        <v>5.976254530361258E-2</v>
      </c>
      <c r="S41" s="23">
        <f t="shared" ref="S41:X41" si="78">S84</f>
        <v>1.0190227052100549E-2</v>
      </c>
      <c r="T41" s="26">
        <f t="shared" si="78"/>
        <v>1.5574671377293703E-3</v>
      </c>
      <c r="U41" s="26">
        <f t="shared" si="78"/>
        <v>5.8520562276877823E-3</v>
      </c>
      <c r="V41" s="26">
        <f t="shared" si="78"/>
        <v>1.1839575094542776E-3</v>
      </c>
      <c r="W41" s="26">
        <f t="shared" si="78"/>
        <v>1.998222016958982E-3</v>
      </c>
      <c r="X41" s="26">
        <f t="shared" si="78"/>
        <v>3.7073759864710516E-2</v>
      </c>
      <c r="Y41" s="118">
        <f t="shared" si="17"/>
        <v>5.7855689808641475E-2</v>
      </c>
      <c r="Z41" s="23">
        <f t="shared" ref="Z41:AE41" si="79">Z84</f>
        <v>1.1784936372962546E-2</v>
      </c>
      <c r="AA41" s="26">
        <f t="shared" si="79"/>
        <v>1.6068766693031612E-3</v>
      </c>
      <c r="AB41" s="26">
        <f t="shared" si="79"/>
        <v>7.7285847983841922E-3</v>
      </c>
      <c r="AC41" s="26">
        <f t="shared" si="79"/>
        <v>1.2162773910580152E-3</v>
      </c>
      <c r="AD41" s="26">
        <f t="shared" si="79"/>
        <v>2.6203277636436392E-3</v>
      </c>
      <c r="AE41" s="26">
        <f t="shared" si="79"/>
        <v>3.4229535655787686E-2</v>
      </c>
      <c r="AF41" s="118">
        <f t="shared" si="19"/>
        <v>5.9186538651139237E-2</v>
      </c>
      <c r="AG41" s="23">
        <f t="shared" ref="AG41:AL41" si="80">AG84</f>
        <v>1.221876004457843E-2</v>
      </c>
      <c r="AH41" s="26">
        <f t="shared" si="80"/>
        <v>1.9165406508602043E-3</v>
      </c>
      <c r="AI41" s="26">
        <f t="shared" si="80"/>
        <v>8.2521051806049555E-3</v>
      </c>
      <c r="AJ41" s="26">
        <f t="shared" si="80"/>
        <v>1.2300279432884459E-3</v>
      </c>
      <c r="AK41" s="26">
        <f t="shared" si="80"/>
        <v>2.6183750222178227E-3</v>
      </c>
      <c r="AL41" s="26">
        <f t="shared" si="80"/>
        <v>3.7691298958790011E-2</v>
      </c>
      <c r="AM41" s="118">
        <f t="shared" si="21"/>
        <v>6.3927107800339875E-2</v>
      </c>
      <c r="AN41" s="23">
        <f t="shared" ref="AN41:AS41" si="81">AN84</f>
        <v>1.2285323253888532E-2</v>
      </c>
      <c r="AO41" s="26">
        <f t="shared" si="81"/>
        <v>1.8555312904821762E-3</v>
      </c>
      <c r="AP41" s="26">
        <f t="shared" si="81"/>
        <v>9.3141258824530945E-3</v>
      </c>
      <c r="AQ41" s="26">
        <f t="shared" si="81"/>
        <v>1.1240726767756538E-3</v>
      </c>
      <c r="AR41" s="26">
        <f t="shared" si="81"/>
        <v>2.6429742316234277E-3</v>
      </c>
      <c r="AS41" s="26">
        <f t="shared" si="81"/>
        <v>3.9249272150888359E-2</v>
      </c>
      <c r="AT41" s="118">
        <f t="shared" si="23"/>
        <v>6.6471299486111246E-2</v>
      </c>
      <c r="AU41" s="23">
        <f t="shared" ref="AU41:AZ41" si="82">AU84</f>
        <v>1.22833037394554E-2</v>
      </c>
      <c r="AV41" s="26">
        <f t="shared" si="82"/>
        <v>1.8552262702442208E-3</v>
      </c>
      <c r="AW41" s="26">
        <f t="shared" si="82"/>
        <v>9.3125947862610862E-3</v>
      </c>
      <c r="AX41" s="26">
        <f t="shared" si="82"/>
        <v>1.1238878968599995E-3</v>
      </c>
      <c r="AY41" s="26">
        <f t="shared" si="82"/>
        <v>2.6425397681179219E-3</v>
      </c>
      <c r="AZ41" s="26">
        <f t="shared" si="82"/>
        <v>3.9242820186217948E-2</v>
      </c>
      <c r="BA41" s="118">
        <f t="shared" si="25"/>
        <v>6.6460372647156582E-2</v>
      </c>
      <c r="BB41" s="23">
        <f t="shared" ref="BB41:BG41" si="83">BB84</f>
        <v>1.2217946657944593E-2</v>
      </c>
      <c r="BC41" s="26">
        <f t="shared" si="83"/>
        <v>1.8453549703775687E-3</v>
      </c>
      <c r="BD41" s="26">
        <f t="shared" si="83"/>
        <v>9.2630442720482258E-3</v>
      </c>
      <c r="BE41" s="26">
        <f t="shared" si="83"/>
        <v>1.1179079069124952E-3</v>
      </c>
      <c r="BF41" s="26">
        <f t="shared" si="83"/>
        <v>2.628479325529853E-3</v>
      </c>
      <c r="BG41" s="26">
        <f t="shared" si="83"/>
        <v>3.9034016736264485E-2</v>
      </c>
      <c r="BH41" s="118">
        <f t="shared" si="27"/>
        <v>6.6106749869077219E-2</v>
      </c>
    </row>
    <row r="42" spans="4:60">
      <c r="D42" s="44" t="s">
        <v>90</v>
      </c>
      <c r="E42" s="23">
        <f t="shared" ref="E42:J42" si="84">E88</f>
        <v>2.1002007332115501E-2</v>
      </c>
      <c r="F42" s="26">
        <f t="shared" si="84"/>
        <v>3.0424936408893926E-3</v>
      </c>
      <c r="G42" s="26">
        <f t="shared" si="84"/>
        <v>1.6010644563167701E-2</v>
      </c>
      <c r="H42" s="26">
        <f t="shared" si="84"/>
        <v>2.2458082053318676E-3</v>
      </c>
      <c r="I42" s="26">
        <f t="shared" si="84"/>
        <v>4.7333867558429698E-3</v>
      </c>
      <c r="J42" s="26">
        <f t="shared" si="84"/>
        <v>0.10157024528285015</v>
      </c>
      <c r="K42" s="118">
        <f t="shared" si="13"/>
        <v>0.14860458578019758</v>
      </c>
      <c r="L42" s="23">
        <f t="shared" ref="L42:Q42" si="85">L88</f>
        <v>1.8647748546521136E-2</v>
      </c>
      <c r="M42" s="26">
        <f t="shared" si="85"/>
        <v>2.7412454666106353E-3</v>
      </c>
      <c r="N42" s="26">
        <f t="shared" si="85"/>
        <v>1.7351717888745181E-2</v>
      </c>
      <c r="O42" s="26">
        <f t="shared" si="85"/>
        <v>2.2009308777353282E-3</v>
      </c>
      <c r="P42" s="26">
        <f t="shared" si="85"/>
        <v>4.6928133719189224E-3</v>
      </c>
      <c r="Q42" s="26">
        <f t="shared" si="85"/>
        <v>9.3356642416938723E-2</v>
      </c>
      <c r="R42" s="118">
        <f t="shared" si="15"/>
        <v>0.13899109856846992</v>
      </c>
      <c r="S42" s="23">
        <f t="shared" ref="S42:X42" si="86">S88</f>
        <v>1.7502038994190141E-2</v>
      </c>
      <c r="T42" s="26">
        <f t="shared" si="86"/>
        <v>2.6891537090379127E-3</v>
      </c>
      <c r="U42" s="26">
        <f t="shared" si="86"/>
        <v>1.9098551405805866E-2</v>
      </c>
      <c r="V42" s="26">
        <f t="shared" si="86"/>
        <v>2.2162967566342743E-3</v>
      </c>
      <c r="W42" s="26">
        <f t="shared" si="86"/>
        <v>3.7921287950920721E-3</v>
      </c>
      <c r="X42" s="26">
        <f t="shared" si="86"/>
        <v>9.0396532602728424E-2</v>
      </c>
      <c r="Y42" s="118">
        <f t="shared" si="17"/>
        <v>0.1356947022634887</v>
      </c>
      <c r="Z42" s="23">
        <f t="shared" ref="Z42:AE42" si="87">Z88</f>
        <v>2.0260757343848565E-2</v>
      </c>
      <c r="AA42" s="26">
        <f t="shared" si="87"/>
        <v>2.7771729513966885E-3</v>
      </c>
      <c r="AB42" s="26">
        <f t="shared" si="87"/>
        <v>2.5247336060013614E-2</v>
      </c>
      <c r="AC42" s="26">
        <f t="shared" si="87"/>
        <v>2.2790196780240121E-3</v>
      </c>
      <c r="AD42" s="26">
        <f t="shared" si="87"/>
        <v>4.9775840778969321E-3</v>
      </c>
      <c r="AE42" s="26">
        <f t="shared" si="87"/>
        <v>8.3542947600498865E-2</v>
      </c>
      <c r="AF42" s="118">
        <f t="shared" si="19"/>
        <v>0.13908481771167869</v>
      </c>
      <c r="AG42" s="23">
        <f t="shared" ref="AG42:AL42" si="88">AG88</f>
        <v>2.1079953402327465E-2</v>
      </c>
      <c r="AH42" s="26">
        <f t="shared" si="88"/>
        <v>3.3239347837096395E-3</v>
      </c>
      <c r="AI42" s="26">
        <f t="shared" si="88"/>
        <v>2.7051690913528832E-2</v>
      </c>
      <c r="AJ42" s="26">
        <f t="shared" si="88"/>
        <v>2.3128341765314047E-3</v>
      </c>
      <c r="AK42" s="26">
        <f t="shared" si="88"/>
        <v>4.9912452842709289E-3</v>
      </c>
      <c r="AL42" s="26">
        <f t="shared" si="88"/>
        <v>9.2313234600732347E-2</v>
      </c>
      <c r="AM42" s="118">
        <f t="shared" si="21"/>
        <v>0.15107289316110062</v>
      </c>
      <c r="AN42" s="23">
        <f t="shared" ref="AN42:AS42" si="89">AN88</f>
        <v>2.1219349115392066E-2</v>
      </c>
      <c r="AO42" s="26">
        <f t="shared" si="89"/>
        <v>3.2218528473957442E-3</v>
      </c>
      <c r="AP42" s="26">
        <f t="shared" si="89"/>
        <v>3.0568541964770254E-2</v>
      </c>
      <c r="AQ42" s="26">
        <f t="shared" si="89"/>
        <v>2.1160545999520672E-3</v>
      </c>
      <c r="AR42" s="26">
        <f t="shared" si="89"/>
        <v>5.0439753081186157E-3</v>
      </c>
      <c r="AS42" s="26">
        <f t="shared" si="89"/>
        <v>9.6240402537918782E-2</v>
      </c>
      <c r="AT42" s="118">
        <f t="shared" si="23"/>
        <v>0.15841017637354754</v>
      </c>
      <c r="AU42" s="23">
        <f t="shared" ref="AU42:AZ42" si="90">AU88</f>
        <v>2.1212609338968378E-2</v>
      </c>
      <c r="AV42" s="26">
        <f t="shared" si="90"/>
        <v>3.2208295093214523E-3</v>
      </c>
      <c r="AW42" s="26">
        <f t="shared" si="90"/>
        <v>3.0558832659488527E-2</v>
      </c>
      <c r="AX42" s="26">
        <f t="shared" si="90"/>
        <v>2.1153824900383067E-3</v>
      </c>
      <c r="AY42" s="26">
        <f t="shared" si="90"/>
        <v>5.0423732200584005E-3</v>
      </c>
      <c r="AZ42" s="26">
        <f t="shared" si="90"/>
        <v>9.6209834267775157E-2</v>
      </c>
      <c r="BA42" s="118">
        <f t="shared" si="25"/>
        <v>0.15835986148565023</v>
      </c>
      <c r="BB42" s="23">
        <f t="shared" ref="BB42:BG42" si="91">BB88</f>
        <v>2.1086266012131951E-2</v>
      </c>
      <c r="BC42" s="26">
        <f t="shared" si="91"/>
        <v>3.2016460930392758E-3</v>
      </c>
      <c r="BD42" s="26">
        <f t="shared" si="91"/>
        <v>3.0376822774672289E-2</v>
      </c>
      <c r="BE42" s="26">
        <f t="shared" si="91"/>
        <v>2.1027831696505037E-3</v>
      </c>
      <c r="BF42" s="26">
        <f t="shared" si="91"/>
        <v>5.0123406013648196E-3</v>
      </c>
      <c r="BG42" s="26">
        <f t="shared" si="91"/>
        <v>9.5636803843203944E-2</v>
      </c>
      <c r="BH42" s="118">
        <f t="shared" si="27"/>
        <v>0.15741666249406278</v>
      </c>
    </row>
    <row r="43" spans="4:60">
      <c r="D43" s="44" t="s">
        <v>97</v>
      </c>
      <c r="E43" s="23">
        <f t="shared" ref="E43:J43" si="92">E95</f>
        <v>2.787755681646218E-3</v>
      </c>
      <c r="F43" s="26">
        <f t="shared" si="92"/>
        <v>3.8492930736924345E-4</v>
      </c>
      <c r="G43" s="26">
        <f t="shared" si="92"/>
        <v>1.4472490992586114E-3</v>
      </c>
      <c r="H43" s="26">
        <f t="shared" si="92"/>
        <v>2.5889229138076082E-4</v>
      </c>
      <c r="I43" s="26">
        <f t="shared" si="92"/>
        <v>6.5610450555916519E-4</v>
      </c>
      <c r="J43" s="26">
        <f t="shared" si="92"/>
        <v>1.682511182223807E-2</v>
      </c>
      <c r="K43" s="118">
        <f t="shared" si="13"/>
        <v>2.2360042707452069E-2</v>
      </c>
      <c r="L43" s="23">
        <f t="shared" ref="L43:Q43" si="93">L95</f>
        <v>2.4827295510983405E-3</v>
      </c>
      <c r="M43" s="26">
        <f t="shared" si="93"/>
        <v>3.4786307433913116E-4</v>
      </c>
      <c r="N43" s="26">
        <f t="shared" si="93"/>
        <v>1.5732076700595754E-3</v>
      </c>
      <c r="O43" s="26">
        <f t="shared" si="93"/>
        <v>2.5448486802013296E-4</v>
      </c>
      <c r="P43" s="26">
        <f t="shared" si="93"/>
        <v>6.5244426392868258E-4</v>
      </c>
      <c r="Q43" s="26">
        <f t="shared" si="93"/>
        <v>1.551121391526521E-2</v>
      </c>
      <c r="R43" s="118">
        <f t="shared" si="15"/>
        <v>2.0821943342711074E-2</v>
      </c>
      <c r="S43" s="23">
        <f t="shared" ref="S43:X43" si="94">S95</f>
        <v>2.3351022922731431E-3</v>
      </c>
      <c r="T43" s="26">
        <f t="shared" si="94"/>
        <v>3.4197179264401135E-4</v>
      </c>
      <c r="U43" s="26">
        <f t="shared" si="94"/>
        <v>1.7352348399741722E-3</v>
      </c>
      <c r="V43" s="26">
        <f t="shared" si="94"/>
        <v>2.5680159996111581E-4</v>
      </c>
      <c r="W43" s="26">
        <f t="shared" si="94"/>
        <v>5.2833267085336273E-4</v>
      </c>
      <c r="X43" s="26">
        <f t="shared" si="94"/>
        <v>1.5051042759200417E-2</v>
      </c>
      <c r="Y43" s="118">
        <f t="shared" si="17"/>
        <v>2.024848595490622E-2</v>
      </c>
      <c r="Z43" s="23">
        <f t="shared" ref="Z43:AE43" si="95">Z95</f>
        <v>2.7083049779433595E-3</v>
      </c>
      <c r="AA43" s="26">
        <f t="shared" si="95"/>
        <v>3.5383616124681094E-4</v>
      </c>
      <c r="AB43" s="26">
        <f t="shared" si="95"/>
        <v>2.2982539830907799E-3</v>
      </c>
      <c r="AC43" s="26">
        <f t="shared" si="95"/>
        <v>2.6457117075049974E-4</v>
      </c>
      <c r="AD43" s="26">
        <f t="shared" si="95"/>
        <v>6.9481249896810766E-4</v>
      </c>
      <c r="AE43" s="26">
        <f t="shared" si="95"/>
        <v>1.3936356303395516E-2</v>
      </c>
      <c r="AF43" s="118">
        <f t="shared" si="19"/>
        <v>2.0256135095395072E-2</v>
      </c>
      <c r="AG43" s="23">
        <f t="shared" ref="AG43:AL43" si="96">AG95</f>
        <v>2.8368408826962483E-3</v>
      </c>
      <c r="AH43" s="26">
        <f t="shared" si="96"/>
        <v>4.2635878900017406E-4</v>
      </c>
      <c r="AI43" s="26">
        <f t="shared" si="96"/>
        <v>2.4791357894778268E-3</v>
      </c>
      <c r="AJ43" s="26">
        <f t="shared" si="96"/>
        <v>2.7031016524763904E-4</v>
      </c>
      <c r="AK43" s="26">
        <f t="shared" si="96"/>
        <v>7.0142520608529031E-4</v>
      </c>
      <c r="AL43" s="26">
        <f t="shared" si="96"/>
        <v>1.5503396469051772E-2</v>
      </c>
      <c r="AM43" s="118">
        <f t="shared" si="21"/>
        <v>2.2217467301558949E-2</v>
      </c>
      <c r="AN43" s="23">
        <f t="shared" ref="AN43:AS43" si="97">AN95</f>
        <v>2.861987880973704E-3</v>
      </c>
      <c r="AO43" s="26">
        <f t="shared" si="97"/>
        <v>4.1418925519117594E-4</v>
      </c>
      <c r="AP43" s="26">
        <f t="shared" si="97"/>
        <v>2.8077020858021059E-3</v>
      </c>
      <c r="AQ43" s="26">
        <f t="shared" si="97"/>
        <v>2.47864969645361E-4</v>
      </c>
      <c r="AR43" s="26">
        <f t="shared" si="97"/>
        <v>7.1042103019931129E-4</v>
      </c>
      <c r="AS43" s="26">
        <f t="shared" si="97"/>
        <v>1.6199093691816845E-2</v>
      </c>
      <c r="AT43" s="118">
        <f t="shared" si="23"/>
        <v>2.3241258913628503E-2</v>
      </c>
      <c r="AU43" s="23">
        <f t="shared" ref="AU43:AZ43" si="98">AU95</f>
        <v>2.8602156255512589E-3</v>
      </c>
      <c r="AV43" s="26">
        <f t="shared" si="98"/>
        <v>4.139327729194267E-4</v>
      </c>
      <c r="AW43" s="26">
        <f t="shared" si="98"/>
        <v>2.8059634462784195E-3</v>
      </c>
      <c r="AX43" s="26">
        <f t="shared" si="98"/>
        <v>2.4771148191069642E-4</v>
      </c>
      <c r="AY43" s="26">
        <f t="shared" si="98"/>
        <v>7.0998110956534935E-4</v>
      </c>
      <c r="AZ43" s="26">
        <f t="shared" si="98"/>
        <v>1.6189062576093094E-2</v>
      </c>
      <c r="BA43" s="118">
        <f t="shared" si="25"/>
        <v>2.3226867012318245E-2</v>
      </c>
      <c r="BB43" s="23">
        <f t="shared" ref="BB43:BG43" si="99">BB95</f>
        <v>2.839652960330495E-3</v>
      </c>
      <c r="BC43" s="26">
        <f t="shared" si="99"/>
        <v>4.1095692698759972E-4</v>
      </c>
      <c r="BD43" s="26">
        <f t="shared" si="99"/>
        <v>2.7857908108826512E-3</v>
      </c>
      <c r="BE43" s="26">
        <f t="shared" si="99"/>
        <v>2.4593063426118144E-4</v>
      </c>
      <c r="BF43" s="26">
        <f t="shared" si="99"/>
        <v>7.0487691261647588E-4</v>
      </c>
      <c r="BG43" s="26">
        <f t="shared" si="99"/>
        <v>1.6072676150182971E-2</v>
      </c>
      <c r="BH43" s="118">
        <f t="shared" si="27"/>
        <v>2.3059884395261375E-2</v>
      </c>
    </row>
    <row r="44" spans="4:60">
      <c r="D44" s="44" t="s">
        <v>99</v>
      </c>
      <c r="E44" s="23">
        <f t="shared" ref="E44:J44" si="100">E97</f>
        <v>3.423359148099446E-2</v>
      </c>
      <c r="F44" s="26">
        <f t="shared" si="100"/>
        <v>4.5527232880682418E-3</v>
      </c>
      <c r="G44" s="26">
        <f t="shared" si="100"/>
        <v>7.0880196440792319E-3</v>
      </c>
      <c r="H44" s="26">
        <f t="shared" si="100"/>
        <v>3.2063494879646572E-3</v>
      </c>
      <c r="I44" s="26">
        <f t="shared" si="100"/>
        <v>3.0182195718237649E-3</v>
      </c>
      <c r="J44" s="26">
        <f t="shared" si="100"/>
        <v>6.5279875573037272E-2</v>
      </c>
      <c r="K44" s="118">
        <f t="shared" si="13"/>
        <v>0.11737877904596764</v>
      </c>
      <c r="L44" s="23">
        <f t="shared" ref="L44:Q44" si="101">L97</f>
        <v>3.052221825358209E-2</v>
      </c>
      <c r="M44" s="26">
        <f t="shared" si="101"/>
        <v>4.1189596099016007E-3</v>
      </c>
      <c r="N44" s="26">
        <f t="shared" si="101"/>
        <v>7.7135909653841851E-3</v>
      </c>
      <c r="O44" s="26">
        <f t="shared" si="101"/>
        <v>3.1553143193293332E-3</v>
      </c>
      <c r="P44" s="26">
        <f t="shared" si="101"/>
        <v>3.0047625236423654E-3</v>
      </c>
      <c r="Q44" s="26">
        <f t="shared" si="101"/>
        <v>6.0249864106904916E-2</v>
      </c>
      <c r="R44" s="118">
        <f t="shared" si="15"/>
        <v>0.1087647097787445</v>
      </c>
      <c r="S44" s="23">
        <f t="shared" ref="S44:X44" si="102">S97</f>
        <v>2.8729756346534741E-2</v>
      </c>
      <c r="T44" s="26">
        <f t="shared" si="102"/>
        <v>4.0523676538180261E-3</v>
      </c>
      <c r="U44" s="26">
        <f t="shared" si="102"/>
        <v>8.5146766860087226E-3</v>
      </c>
      <c r="V44" s="26">
        <f t="shared" si="102"/>
        <v>3.1865280255238774E-3</v>
      </c>
      <c r="W44" s="26">
        <f t="shared" si="102"/>
        <v>2.4350818102719029E-3</v>
      </c>
      <c r="X44" s="26">
        <f t="shared" si="102"/>
        <v>5.8508131210416023E-2</v>
      </c>
      <c r="Y44" s="118">
        <f t="shared" si="17"/>
        <v>0.10542654173257329</v>
      </c>
      <c r="Z44" s="23">
        <f t="shared" ref="Z44:AE44" si="103">Z97</f>
        <v>3.3344876454521465E-2</v>
      </c>
      <c r="AA44" s="26">
        <f t="shared" si="103"/>
        <v>4.1959111370561807E-3</v>
      </c>
      <c r="AB44" s="26">
        <f t="shared" si="103"/>
        <v>1.1285308522783904E-2</v>
      </c>
      <c r="AC44" s="26">
        <f t="shared" si="103"/>
        <v>3.2852471590001666E-3</v>
      </c>
      <c r="AD44" s="26">
        <f t="shared" si="103"/>
        <v>3.2046398118261402E-3</v>
      </c>
      <c r="AE44" s="26">
        <f t="shared" si="103"/>
        <v>5.421311855261534E-2</v>
      </c>
      <c r="AF44" s="118">
        <f t="shared" si="19"/>
        <v>0.10952910163780319</v>
      </c>
      <c r="AG44" s="23">
        <f t="shared" ref="AG44:AL44" si="104">AG97</f>
        <v>3.5014006164474754E-2</v>
      </c>
      <c r="AH44" s="26">
        <f t="shared" si="104"/>
        <v>5.0684430297180819E-3</v>
      </c>
      <c r="AI44" s="26">
        <f t="shared" si="104"/>
        <v>1.2203685646321214E-2</v>
      </c>
      <c r="AJ44" s="26">
        <f t="shared" si="104"/>
        <v>3.3648304804177968E-3</v>
      </c>
      <c r="AK44" s="26">
        <f t="shared" si="104"/>
        <v>3.2431590810896175E-3</v>
      </c>
      <c r="AL44" s="26">
        <f t="shared" si="104"/>
        <v>6.0458488407423912E-2</v>
      </c>
      <c r="AM44" s="118">
        <f t="shared" si="21"/>
        <v>0.11935261280944537</v>
      </c>
      <c r="AN44" s="23">
        <f t="shared" ref="AN44:AS44" si="105">AN97</f>
        <v>3.5353408709630427E-2</v>
      </c>
      <c r="AO44" s="26">
        <f t="shared" si="105"/>
        <v>4.9278202109881873E-3</v>
      </c>
      <c r="AP44" s="26">
        <f t="shared" si="105"/>
        <v>1.3832427371747363E-2</v>
      </c>
      <c r="AQ44" s="26">
        <f t="shared" si="105"/>
        <v>3.0879669333953403E-3</v>
      </c>
      <c r="AR44" s="26">
        <f t="shared" si="105"/>
        <v>3.2874516138101557E-3</v>
      </c>
      <c r="AS44" s="26">
        <f t="shared" si="105"/>
        <v>6.3223396785916805E-2</v>
      </c>
      <c r="AT44" s="118">
        <f t="shared" si="23"/>
        <v>0.12371247162548828</v>
      </c>
      <c r="AU44" s="23">
        <f t="shared" ref="AU44:AZ44" si="106">AU97</f>
        <v>3.532752722160365E-2</v>
      </c>
      <c r="AV44" s="26">
        <f t="shared" si="106"/>
        <v>4.9242126573054192E-3</v>
      </c>
      <c r="AW44" s="26">
        <f t="shared" si="106"/>
        <v>1.3822300942176072E-2</v>
      </c>
      <c r="AX44" s="26">
        <f t="shared" si="106"/>
        <v>3.0857062976566434E-3</v>
      </c>
      <c r="AY44" s="26">
        <f t="shared" si="106"/>
        <v>3.2850449395264887E-3</v>
      </c>
      <c r="AZ44" s="26">
        <f t="shared" si="106"/>
        <v>6.31771122649427E-2</v>
      </c>
      <c r="BA44" s="118">
        <f t="shared" si="25"/>
        <v>0.12362190432321096</v>
      </c>
      <c r="BB44" s="23">
        <f t="shared" ref="BB44:BG44" si="107">BB97</f>
        <v>3.5057451821129813E-2</v>
      </c>
      <c r="BC44" s="26">
        <f t="shared" si="107"/>
        <v>4.8865675456875642E-3</v>
      </c>
      <c r="BD44" s="26">
        <f t="shared" si="107"/>
        <v>1.3716630838548065E-2</v>
      </c>
      <c r="BE44" s="26">
        <f t="shared" si="107"/>
        <v>3.0621163826632541E-3</v>
      </c>
      <c r="BF44" s="26">
        <f t="shared" si="107"/>
        <v>3.2599311006197389E-3</v>
      </c>
      <c r="BG44" s="26">
        <f t="shared" si="107"/>
        <v>6.2694129581532559E-2</v>
      </c>
      <c r="BH44" s="118">
        <f t="shared" si="27"/>
        <v>0.12267682727018099</v>
      </c>
    </row>
    <row r="45" spans="4:60">
      <c r="D45" s="44" t="s">
        <v>102</v>
      </c>
      <c r="E45" s="23">
        <f t="shared" ref="E45:J45" si="108">E100</f>
        <v>1.0139155925379133E-2</v>
      </c>
      <c r="F45" s="26">
        <f t="shared" si="108"/>
        <v>6.2058800224872538E-3</v>
      </c>
      <c r="G45" s="26">
        <f t="shared" si="108"/>
        <v>1.1082196367736418E-2</v>
      </c>
      <c r="H45" s="26">
        <f t="shared" si="108"/>
        <v>1.4928641745207362E-3</v>
      </c>
      <c r="I45" s="26">
        <f t="shared" si="108"/>
        <v>9.4153847954524163E-3</v>
      </c>
      <c r="J45" s="26">
        <f t="shared" si="108"/>
        <v>0.16100137480531246</v>
      </c>
      <c r="K45" s="118">
        <f t="shared" si="13"/>
        <v>0.19933685609088841</v>
      </c>
      <c r="L45" s="23">
        <f t="shared" ref="L45:Q45" si="109">L100</f>
        <v>8.9898266835159429E-3</v>
      </c>
      <c r="M45" s="26">
        <f t="shared" si="109"/>
        <v>5.5834874061940409E-3</v>
      </c>
      <c r="N45" s="26">
        <f t="shared" si="109"/>
        <v>1.1993430465342028E-2</v>
      </c>
      <c r="O45" s="26">
        <f t="shared" si="109"/>
        <v>1.4609587491586317E-3</v>
      </c>
      <c r="P45" s="26">
        <f t="shared" si="109"/>
        <v>9.3214459166777938E-3</v>
      </c>
      <c r="Q45" s="26">
        <f t="shared" si="109"/>
        <v>0.14777202529968586</v>
      </c>
      <c r="R45" s="118">
        <f t="shared" si="15"/>
        <v>0.18512117452057431</v>
      </c>
      <c r="S45" s="23">
        <f t="shared" ref="S45:X45" si="110">S100</f>
        <v>8.42908240139114E-3</v>
      </c>
      <c r="T45" s="26">
        <f t="shared" si="110"/>
        <v>5.4719230184008772E-3</v>
      </c>
      <c r="U45" s="26">
        <f t="shared" si="110"/>
        <v>1.3187671154716725E-2</v>
      </c>
      <c r="V45" s="26">
        <f t="shared" si="110"/>
        <v>1.4696915556976617E-3</v>
      </c>
      <c r="W45" s="26">
        <f t="shared" si="110"/>
        <v>7.5248841470178206E-3</v>
      </c>
      <c r="X45" s="26">
        <f t="shared" si="110"/>
        <v>0.14294386208216792</v>
      </c>
      <c r="Y45" s="118">
        <f t="shared" si="17"/>
        <v>0.17902711435939214</v>
      </c>
      <c r="Z45" s="23">
        <f t="shared" ref="Z45:AE45" si="111">Z100</f>
        <v>9.748902750494514E-3</v>
      </c>
      <c r="AA45" s="26">
        <f t="shared" si="111"/>
        <v>5.645932602574036E-3</v>
      </c>
      <c r="AB45" s="26">
        <f t="shared" si="111"/>
        <v>1.741773395198766E-2</v>
      </c>
      <c r="AC45" s="26">
        <f t="shared" si="111"/>
        <v>1.5099229064206067E-3</v>
      </c>
      <c r="AD45" s="26">
        <f t="shared" si="111"/>
        <v>9.8683320424702327E-3</v>
      </c>
      <c r="AE45" s="26">
        <f t="shared" si="111"/>
        <v>0.13198723905389764</v>
      </c>
      <c r="AF45" s="118">
        <f t="shared" si="19"/>
        <v>0.17617806330784469</v>
      </c>
      <c r="AG45" s="23">
        <f t="shared" ref="AG45:AL45" si="112">AG100</f>
        <v>1.0110450239958983E-2</v>
      </c>
      <c r="AH45" s="26">
        <f t="shared" si="112"/>
        <v>6.73575130049924E-3</v>
      </c>
      <c r="AI45" s="26">
        <f t="shared" si="112"/>
        <v>1.8602499220034548E-2</v>
      </c>
      <c r="AJ45" s="26">
        <f t="shared" si="112"/>
        <v>1.5273971694373359E-3</v>
      </c>
      <c r="AK45" s="26">
        <f t="shared" si="112"/>
        <v>9.8635863020014886E-3</v>
      </c>
      <c r="AL45" s="26">
        <f t="shared" si="112"/>
        <v>0.14537405524146202</v>
      </c>
      <c r="AM45" s="118">
        <f t="shared" si="21"/>
        <v>0.19221373947339362</v>
      </c>
      <c r="AN45" s="23">
        <f t="shared" ref="AN45:AS45" si="113">AN100</f>
        <v>1.0166421545568309E-2</v>
      </c>
      <c r="AO45" s="26">
        <f t="shared" si="113"/>
        <v>6.5219048141031809E-3</v>
      </c>
      <c r="AP45" s="26">
        <f t="shared" si="113"/>
        <v>2.0998429222125532E-2</v>
      </c>
      <c r="AQ45" s="26">
        <f t="shared" si="113"/>
        <v>1.3959490274939037E-3</v>
      </c>
      <c r="AR45" s="26">
        <f t="shared" si="113"/>
        <v>9.9571280818531276E-3</v>
      </c>
      <c r="AS45" s="26">
        <f t="shared" si="113"/>
        <v>0.15139640870707588</v>
      </c>
      <c r="AT45" s="118">
        <f t="shared" si="23"/>
        <v>0.20043624139821992</v>
      </c>
      <c r="AU45" s="23">
        <f t="shared" ref="AU45:AZ45" si="114">AU100</f>
        <v>1.0164632878780128E-2</v>
      </c>
      <c r="AV45" s="26">
        <f t="shared" si="114"/>
        <v>6.520757358778378E-3</v>
      </c>
      <c r="AW45" s="26">
        <f t="shared" si="114"/>
        <v>2.099473478620378E-2</v>
      </c>
      <c r="AX45" s="26">
        <f t="shared" si="114"/>
        <v>1.3957034260645041E-3</v>
      </c>
      <c r="AY45" s="26">
        <f t="shared" si="114"/>
        <v>9.9553762378807083E-3</v>
      </c>
      <c r="AZ45" s="26">
        <f t="shared" si="114"/>
        <v>0.15136977222275441</v>
      </c>
      <c r="BA45" s="118">
        <f t="shared" si="25"/>
        <v>0.20040097691046191</v>
      </c>
      <c r="BB45" s="23">
        <f t="shared" ref="BB45:BG45" si="115">BB100</f>
        <v>1.0110059830642525E-2</v>
      </c>
      <c r="BC45" s="26">
        <f t="shared" si="115"/>
        <v>6.48574796793484E-3</v>
      </c>
      <c r="BD45" s="26">
        <f t="shared" si="115"/>
        <v>2.0882015843396155E-2</v>
      </c>
      <c r="BE45" s="26">
        <f t="shared" si="115"/>
        <v>1.3882100132511946E-3</v>
      </c>
      <c r="BF45" s="26">
        <f t="shared" si="115"/>
        <v>9.9019266708243285E-3</v>
      </c>
      <c r="BG45" s="26">
        <f t="shared" si="115"/>
        <v>0.15055708080884847</v>
      </c>
      <c r="BH45" s="118">
        <f t="shared" si="27"/>
        <v>0.19932504113489752</v>
      </c>
    </row>
    <row r="46" spans="4:60">
      <c r="D46" s="66" t="s">
        <v>47</v>
      </c>
      <c r="E46" s="71">
        <f t="shared" ref="E46:J47" si="116">E108</f>
        <v>5.1378628357688146E-2</v>
      </c>
      <c r="F46" s="24">
        <f t="shared" si="116"/>
        <v>8.4135337024422528E-3</v>
      </c>
      <c r="G46" s="24">
        <f t="shared" si="116"/>
        <v>3.6025286720948908E-2</v>
      </c>
      <c r="H46" s="24">
        <f t="shared" si="116"/>
        <v>5.0032850588866695E-3</v>
      </c>
      <c r="I46" s="24">
        <f t="shared" si="116"/>
        <v>1.770507563472358E-2</v>
      </c>
      <c r="J46" s="24">
        <f t="shared" si="116"/>
        <v>0.36155894935090049</v>
      </c>
      <c r="K46" s="244">
        <f t="shared" si="13"/>
        <v>0.48008475882559004</v>
      </c>
      <c r="L46" s="71">
        <f t="shared" ref="L46:Q47" si="117">L108</f>
        <v>4.4737118253734581E-2</v>
      </c>
      <c r="M46" s="24">
        <f t="shared" si="117"/>
        <v>7.4354938611592728E-3</v>
      </c>
      <c r="N46" s="24">
        <f t="shared" si="117"/>
        <v>3.8197166447493359E-2</v>
      </c>
      <c r="O46" s="24">
        <f t="shared" si="117"/>
        <v>4.8049392006422904E-3</v>
      </c>
      <c r="P46" s="24">
        <f t="shared" si="117"/>
        <v>1.7175056342188876E-2</v>
      </c>
      <c r="Q46" s="24">
        <f t="shared" si="117"/>
        <v>0.3251357354560388</v>
      </c>
      <c r="R46" s="244">
        <f t="shared" si="15"/>
        <v>0.4374855095612572</v>
      </c>
      <c r="S46" s="71">
        <f t="shared" ref="S46:X47" si="118">S108</f>
        <v>4.168691737237535E-2</v>
      </c>
      <c r="T46" s="24">
        <f t="shared" si="118"/>
        <v>7.2428860111761213E-3</v>
      </c>
      <c r="U46" s="24">
        <f t="shared" si="118"/>
        <v>4.1680681183183368E-2</v>
      </c>
      <c r="V46" s="24">
        <f t="shared" si="118"/>
        <v>4.8014186572105681E-3</v>
      </c>
      <c r="W46" s="24">
        <f t="shared" si="118"/>
        <v>1.375946153447946E-2</v>
      </c>
      <c r="X46" s="24">
        <f t="shared" si="118"/>
        <v>0.31209908063336916</v>
      </c>
      <c r="Y46" s="244">
        <f t="shared" si="17"/>
        <v>0.42127044539179404</v>
      </c>
      <c r="Z46" s="71">
        <f t="shared" ref="Z46:AE47" si="119">Z108</f>
        <v>4.7281170821910128E-2</v>
      </c>
      <c r="AA46" s="24">
        <f t="shared" si="119"/>
        <v>7.3295959664856445E-3</v>
      </c>
      <c r="AB46" s="24">
        <f t="shared" si="119"/>
        <v>5.3905370655147361E-2</v>
      </c>
      <c r="AC46" s="24">
        <f t="shared" si="119"/>
        <v>4.8351329070973944E-3</v>
      </c>
      <c r="AD46" s="24">
        <f t="shared" si="119"/>
        <v>1.7670349655262287E-2</v>
      </c>
      <c r="AE46" s="24">
        <f t="shared" si="119"/>
        <v>0.28218693050283189</v>
      </c>
      <c r="AF46" s="244">
        <f t="shared" si="19"/>
        <v>0.41320855050873473</v>
      </c>
      <c r="AG46" s="71">
        <f t="shared" ref="AG46:AL47" si="120">AG108</f>
        <v>4.6938242267806386E-2</v>
      </c>
      <c r="AH46" s="24">
        <f t="shared" si="120"/>
        <v>8.3747646286051834E-3</v>
      </c>
      <c r="AI46" s="24">
        <f t="shared" si="120"/>
        <v>5.4792233818305607E-2</v>
      </c>
      <c r="AJ46" s="24">
        <f t="shared" si="120"/>
        <v>4.6736941948391118E-3</v>
      </c>
      <c r="AK46" s="24">
        <f t="shared" si="120"/>
        <v>1.6814592083945298E-2</v>
      </c>
      <c r="AL46" s="24">
        <f t="shared" si="120"/>
        <v>0.2958488595933953</v>
      </c>
      <c r="AM46" s="244">
        <f t="shared" si="21"/>
        <v>0.42744238658689687</v>
      </c>
      <c r="AN46" s="71">
        <f t="shared" ref="AN46:AS47" si="121">AN108</f>
        <v>4.6570654449754167E-2</v>
      </c>
      <c r="AO46" s="24">
        <f t="shared" si="121"/>
        <v>8.0024315463163836E-3</v>
      </c>
      <c r="AP46" s="24">
        <f t="shared" si="121"/>
        <v>6.0918849614776747E-2</v>
      </c>
      <c r="AQ46" s="24">
        <f t="shared" si="121"/>
        <v>4.2123022455153045E-3</v>
      </c>
      <c r="AR46" s="24">
        <f t="shared" si="121"/>
        <v>1.6719865944834787E-2</v>
      </c>
      <c r="AS46" s="24">
        <f t="shared" si="121"/>
        <v>0.30347142310264491</v>
      </c>
      <c r="AT46" s="244">
        <f t="shared" si="23"/>
        <v>0.43989552690384232</v>
      </c>
      <c r="AU46" s="71">
        <f t="shared" ref="AU46:AZ47" si="122">AU108</f>
        <v>4.6554259292503106E-2</v>
      </c>
      <c r="AV46" s="24">
        <f t="shared" si="122"/>
        <v>7.9994178381507935E-3</v>
      </c>
      <c r="AW46" s="24">
        <f t="shared" si="122"/>
        <v>6.0920150105785824E-2</v>
      </c>
      <c r="AX46" s="24">
        <f t="shared" si="122"/>
        <v>4.211237979304408E-3</v>
      </c>
      <c r="AY46" s="24">
        <f t="shared" si="122"/>
        <v>1.6719508585484124E-2</v>
      </c>
      <c r="AZ46" s="24">
        <f t="shared" si="122"/>
        <v>0.30346511436677698</v>
      </c>
      <c r="BA46" s="244">
        <f t="shared" si="25"/>
        <v>0.4398696881680052</v>
      </c>
      <c r="BB46" s="71">
        <f t="shared" ref="BB46:BG47" si="123">BB108</f>
        <v>4.672193353845272E-2</v>
      </c>
      <c r="BC46" s="24">
        <f t="shared" si="123"/>
        <v>8.0274572382010908E-3</v>
      </c>
      <c r="BD46" s="24">
        <f t="shared" si="123"/>
        <v>6.1212456404691404E-2</v>
      </c>
      <c r="BE46" s="24">
        <f t="shared" si="123"/>
        <v>4.2278848670933714E-3</v>
      </c>
      <c r="BF46" s="24">
        <f t="shared" si="123"/>
        <v>1.6798222767247153E-2</v>
      </c>
      <c r="BG46" s="24">
        <f t="shared" si="123"/>
        <v>0.30490087894313284</v>
      </c>
      <c r="BH46" s="244">
        <f t="shared" si="27"/>
        <v>0.4418888337588186</v>
      </c>
    </row>
    <row r="47" spans="4:60">
      <c r="D47" s="67" t="s">
        <v>48</v>
      </c>
      <c r="E47" s="73">
        <f t="shared" si="116"/>
        <v>2.6217276354461291E-2</v>
      </c>
      <c r="F47" s="22">
        <f t="shared" si="116"/>
        <v>1.2404597870827126E-2</v>
      </c>
      <c r="G47" s="22">
        <f t="shared" si="116"/>
        <v>8.8737684899638888E-2</v>
      </c>
      <c r="H47" s="22">
        <f t="shared" si="116"/>
        <v>3.0238662256227324E-3</v>
      </c>
      <c r="I47" s="22">
        <f t="shared" si="116"/>
        <v>4.0520939433918879E-2</v>
      </c>
      <c r="J47" s="22">
        <f t="shared" si="116"/>
        <v>0.74762339452592319</v>
      </c>
      <c r="K47" s="245">
        <f t="shared" si="13"/>
        <v>0.9185277593103921</v>
      </c>
      <c r="L47" s="73">
        <f t="shared" si="117"/>
        <v>2.2828273740493253E-2</v>
      </c>
      <c r="M47" s="22">
        <f t="shared" si="117"/>
        <v>1.0962612688163479E-2</v>
      </c>
      <c r="N47" s="22">
        <f t="shared" si="117"/>
        <v>9.408747101811947E-2</v>
      </c>
      <c r="O47" s="22">
        <f t="shared" si="117"/>
        <v>2.9039907168963135E-3</v>
      </c>
      <c r="P47" s="22">
        <f t="shared" si="117"/>
        <v>3.9307904251539516E-2</v>
      </c>
      <c r="Q47" s="22">
        <f t="shared" si="117"/>
        <v>0.67230829899168931</v>
      </c>
      <c r="R47" s="245">
        <f t="shared" si="15"/>
        <v>0.84239855140690134</v>
      </c>
      <c r="S47" s="73">
        <f t="shared" si="118"/>
        <v>2.1271829709202755E-2</v>
      </c>
      <c r="T47" s="22">
        <f t="shared" si="118"/>
        <v>1.0678638913254601E-2</v>
      </c>
      <c r="U47" s="22">
        <f t="shared" si="118"/>
        <v>0.10266808372367092</v>
      </c>
      <c r="V47" s="22">
        <f t="shared" si="118"/>
        <v>2.90186298436584E-3</v>
      </c>
      <c r="W47" s="22">
        <f t="shared" si="118"/>
        <v>3.1490761123240091E-2</v>
      </c>
      <c r="X47" s="22">
        <f t="shared" si="118"/>
        <v>0.64535139984900536</v>
      </c>
      <c r="Y47" s="245">
        <f t="shared" si="17"/>
        <v>0.81436257630273956</v>
      </c>
      <c r="Z47" s="73">
        <f t="shared" si="119"/>
        <v>2.412644248053426E-2</v>
      </c>
      <c r="AA47" s="22">
        <f t="shared" si="119"/>
        <v>1.0806480812396194E-2</v>
      </c>
      <c r="AB47" s="22">
        <f t="shared" si="119"/>
        <v>0.1327800062397036</v>
      </c>
      <c r="AC47" s="22">
        <f t="shared" si="119"/>
        <v>2.9222390733463998E-3</v>
      </c>
      <c r="AD47" s="22">
        <f t="shared" si="119"/>
        <v>4.044146339328706E-2</v>
      </c>
      <c r="AE47" s="22">
        <f t="shared" si="119"/>
        <v>0.58349973428158086</v>
      </c>
      <c r="AF47" s="245">
        <f t="shared" si="19"/>
        <v>0.79457636628084838</v>
      </c>
      <c r="AG47" s="73">
        <f t="shared" si="120"/>
        <v>2.3951454300425938E-2</v>
      </c>
      <c r="AH47" s="22">
        <f t="shared" si="120"/>
        <v>1.234743820548536E-2</v>
      </c>
      <c r="AI47" s="22">
        <f t="shared" si="120"/>
        <v>0.13496453247348564</v>
      </c>
      <c r="AJ47" s="22">
        <f t="shared" si="120"/>
        <v>2.8246693638934515E-3</v>
      </c>
      <c r="AK47" s="22">
        <f t="shared" si="120"/>
        <v>3.8482923286886968E-2</v>
      </c>
      <c r="AL47" s="22">
        <f t="shared" si="120"/>
        <v>0.61174956137283776</v>
      </c>
      <c r="AM47" s="245">
        <f t="shared" si="21"/>
        <v>0.82432057900301514</v>
      </c>
      <c r="AN47" s="73">
        <f t="shared" si="121"/>
        <v>2.3763883091959329E-2</v>
      </c>
      <c r="AO47" s="22">
        <f t="shared" si="121"/>
        <v>1.1798484302982127E-2</v>
      </c>
      <c r="AP47" s="22">
        <f t="shared" si="121"/>
        <v>0.15005564628639151</v>
      </c>
      <c r="AQ47" s="22">
        <f t="shared" si="121"/>
        <v>2.5458150679831255E-3</v>
      </c>
      <c r="AR47" s="22">
        <f t="shared" si="121"/>
        <v>3.8266127141821205E-2</v>
      </c>
      <c r="AS47" s="22">
        <f t="shared" si="121"/>
        <v>0.6275113253009762</v>
      </c>
      <c r="AT47" s="245">
        <f t="shared" si="23"/>
        <v>0.85394128119211343</v>
      </c>
      <c r="AU47" s="73">
        <f t="shared" si="122"/>
        <v>2.375551703816876E-2</v>
      </c>
      <c r="AV47" s="22">
        <f t="shared" si="122"/>
        <v>1.1794041004932069E-2</v>
      </c>
      <c r="AW47" s="22">
        <f t="shared" si="122"/>
        <v>0.15005884966301616</v>
      </c>
      <c r="AX47" s="22">
        <f t="shared" si="122"/>
        <v>2.5451718508543147E-3</v>
      </c>
      <c r="AY47" s="22">
        <f t="shared" si="122"/>
        <v>3.8265309266941536E-2</v>
      </c>
      <c r="AZ47" s="22">
        <f t="shared" si="122"/>
        <v>0.62749828024004428</v>
      </c>
      <c r="BA47" s="245">
        <f t="shared" si="25"/>
        <v>0.85391716906395709</v>
      </c>
      <c r="BB47" s="73">
        <f t="shared" si="123"/>
        <v>2.3841077166652205E-2</v>
      </c>
      <c r="BC47" s="22">
        <f t="shared" si="123"/>
        <v>1.1835381242514076E-2</v>
      </c>
      <c r="BD47" s="22">
        <f t="shared" si="123"/>
        <v>0.15077886015029923</v>
      </c>
      <c r="BE47" s="22">
        <f t="shared" si="123"/>
        <v>2.5552328330198958E-3</v>
      </c>
      <c r="BF47" s="22">
        <f t="shared" si="123"/>
        <v>3.8445459448596481E-2</v>
      </c>
      <c r="BG47" s="22">
        <f t="shared" si="123"/>
        <v>0.63046712166477548</v>
      </c>
      <c r="BH47" s="245">
        <f t="shared" si="27"/>
        <v>0.85792313250585739</v>
      </c>
    </row>
    <row r="48" spans="4:60">
      <c r="D48" s="68" t="s">
        <v>118</v>
      </c>
      <c r="E48" s="82">
        <f>SUM(E34:E47)</f>
        <v>0.71128701999042865</v>
      </c>
      <c r="F48" s="83">
        <f t="shared" ref="F48:K48" si="124">SUM(F34:F47)</f>
        <v>0.19748177059876151</v>
      </c>
      <c r="G48" s="83">
        <f t="shared" si="124"/>
        <v>0.58098805225598438</v>
      </c>
      <c r="H48" s="83">
        <f t="shared" si="124"/>
        <v>4.8259578691992114E-2</v>
      </c>
      <c r="I48" s="83">
        <f t="shared" si="124"/>
        <v>0.14047339723963403</v>
      </c>
      <c r="J48" s="83">
        <f t="shared" si="124"/>
        <v>3.6003908224881371</v>
      </c>
      <c r="K48" s="84">
        <f t="shared" si="124"/>
        <v>5.2788806412649372</v>
      </c>
      <c r="L48" s="82">
        <f>SUM(L34:L47)</f>
        <v>0.62732793856798164</v>
      </c>
      <c r="M48" s="83">
        <f t="shared" ref="M48:R48" si="125">SUM(M34:M47)</f>
        <v>0.17671702233746384</v>
      </c>
      <c r="N48" s="83">
        <f t="shared" si="125"/>
        <v>0.62534864385227384</v>
      </c>
      <c r="O48" s="83">
        <f t="shared" si="125"/>
        <v>4.69636230048536E-2</v>
      </c>
      <c r="P48" s="83">
        <f t="shared" si="125"/>
        <v>0.13778937413119668</v>
      </c>
      <c r="Q48" s="83">
        <f t="shared" si="125"/>
        <v>3.2807412667329374</v>
      </c>
      <c r="R48" s="84">
        <f t="shared" si="125"/>
        <v>4.8948878686267072</v>
      </c>
      <c r="S48" s="82">
        <f>SUM(S34:S47)</f>
        <v>0.58656787787725406</v>
      </c>
      <c r="T48" s="83">
        <f t="shared" ref="T48:Y48" si="126">SUM(T34:T47)</f>
        <v>0.17268805358209491</v>
      </c>
      <c r="U48" s="83">
        <f t="shared" si="126"/>
        <v>0.68600806486489052</v>
      </c>
      <c r="V48" s="83">
        <f t="shared" si="126"/>
        <v>4.711846827355453E-2</v>
      </c>
      <c r="W48" s="83">
        <f t="shared" si="126"/>
        <v>0.110824240374579</v>
      </c>
      <c r="X48" s="83">
        <f t="shared" si="126"/>
        <v>3.1642273737466029</v>
      </c>
      <c r="Y48" s="84">
        <f t="shared" si="126"/>
        <v>4.767434078718976</v>
      </c>
      <c r="Z48" s="82">
        <f>SUM(Z34:Z47)</f>
        <v>0.67558844435366927</v>
      </c>
      <c r="AA48" s="83">
        <f t="shared" ref="AA48:AF48" si="127">SUM(AA34:AA47)</f>
        <v>0.17742932649713195</v>
      </c>
      <c r="AB48" s="83">
        <f t="shared" si="127"/>
        <v>0.90146696487305578</v>
      </c>
      <c r="AC48" s="83">
        <f t="shared" si="127"/>
        <v>4.8175778788834792E-2</v>
      </c>
      <c r="AD48" s="83">
        <f t="shared" si="127"/>
        <v>0.14402765597250947</v>
      </c>
      <c r="AE48" s="83">
        <f t="shared" si="127"/>
        <v>2.9015291874860578</v>
      </c>
      <c r="AF48" s="84">
        <f t="shared" si="127"/>
        <v>4.8482173579712589</v>
      </c>
      <c r="AG48" s="82">
        <f>SUM(AG34:AG47)</f>
        <v>0.69188178078561202</v>
      </c>
      <c r="AH48" s="83">
        <f t="shared" ref="AH48:AM48" si="128">SUM(AH34:AH47)</f>
        <v>0.20897165101815643</v>
      </c>
      <c r="AI48" s="83">
        <f t="shared" si="128"/>
        <v>0.95073787894047024</v>
      </c>
      <c r="AJ48" s="83">
        <f t="shared" si="128"/>
        <v>4.8091250200290786E-2</v>
      </c>
      <c r="AK48" s="83">
        <f t="shared" si="128"/>
        <v>0.14087163865585764</v>
      </c>
      <c r="AL48" s="83">
        <f t="shared" si="128"/>
        <v>3.1424531867034373</v>
      </c>
      <c r="AM48" s="84">
        <f t="shared" si="128"/>
        <v>5.1830073863038253</v>
      </c>
      <c r="AN48" s="82">
        <f>SUM(AN34:AN47)</f>
        <v>0.69301531974728792</v>
      </c>
      <c r="AO48" s="83">
        <f t="shared" ref="AO48:AT48" si="129">SUM(AO34:AO47)</f>
        <v>0.20153268771803221</v>
      </c>
      <c r="AP48" s="83">
        <f t="shared" si="129"/>
        <v>1.069082395844041</v>
      </c>
      <c r="AQ48" s="83">
        <f t="shared" si="129"/>
        <v>4.3774633532537244E-2</v>
      </c>
      <c r="AR48" s="83">
        <f t="shared" si="129"/>
        <v>0.14127672942292471</v>
      </c>
      <c r="AS48" s="83">
        <f t="shared" si="129"/>
        <v>3.256012001778366</v>
      </c>
      <c r="AT48" s="84">
        <f t="shared" si="129"/>
        <v>5.4046937680431899</v>
      </c>
      <c r="AU48" s="82">
        <f>SUM(AU34:AU47)</f>
        <v>0.6932098499501067</v>
      </c>
      <c r="AV48" s="83">
        <f t="shared" ref="AV48:BA48" si="130">SUM(AV34:AV47)</f>
        <v>0.20159369650969197</v>
      </c>
      <c r="AW48" s="83">
        <f t="shared" si="130"/>
        <v>1.0690685812799774</v>
      </c>
      <c r="AX48" s="83">
        <f t="shared" si="130"/>
        <v>4.3782280882063936E-2</v>
      </c>
      <c r="AY48" s="83">
        <f t="shared" si="130"/>
        <v>0.14127739854921179</v>
      </c>
      <c r="AZ48" s="83">
        <f t="shared" si="130"/>
        <v>3.2560409830116912</v>
      </c>
      <c r="BA48" s="84">
        <f t="shared" si="130"/>
        <v>5.4049727901827431</v>
      </c>
      <c r="BB48" s="82">
        <f>SUM(BB34:BB47)</f>
        <v>0.69122763959363742</v>
      </c>
      <c r="BC48" s="83">
        <f t="shared" ref="BC48:BH48" si="131">SUM(BC34:BC47)</f>
        <v>0.20102805942385737</v>
      </c>
      <c r="BD48" s="83">
        <f t="shared" si="131"/>
        <v>1.0659832845340005</v>
      </c>
      <c r="BE48" s="83">
        <f t="shared" si="131"/>
        <v>4.3663202965492684E-2</v>
      </c>
      <c r="BF48" s="83">
        <f t="shared" si="131"/>
        <v>0.14113190764386813</v>
      </c>
      <c r="BG48" s="83">
        <f t="shared" si="131"/>
        <v>3.249496902835546</v>
      </c>
      <c r="BH48" s="84">
        <f t="shared" si="131"/>
        <v>5.3925309969964026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25</v>
      </c>
      <c r="F50" s="164">
        <f>E50</f>
        <v>25</v>
      </c>
      <c r="G50" s="164">
        <f t="shared" ref="G50:J50" si="132">F50</f>
        <v>25</v>
      </c>
      <c r="H50" s="164">
        <f t="shared" si="132"/>
        <v>25</v>
      </c>
      <c r="I50" s="164">
        <f t="shared" si="132"/>
        <v>25</v>
      </c>
      <c r="J50" s="164">
        <f t="shared" si="132"/>
        <v>25</v>
      </c>
      <c r="K50" s="164"/>
      <c r="L50" s="164">
        <f>E50+1</f>
        <v>26</v>
      </c>
      <c r="M50" s="164">
        <f t="shared" ref="M50:Q50" si="133">F50+1</f>
        <v>26</v>
      </c>
      <c r="N50" s="164">
        <f t="shared" si="133"/>
        <v>26</v>
      </c>
      <c r="O50" s="164">
        <f t="shared" si="133"/>
        <v>26</v>
      </c>
      <c r="P50" s="164">
        <f t="shared" si="133"/>
        <v>26</v>
      </c>
      <c r="Q50" s="164">
        <f t="shared" si="133"/>
        <v>26</v>
      </c>
      <c r="R50" s="164"/>
      <c r="S50" s="164">
        <f t="shared" ref="S50:X50" si="134">L50+1</f>
        <v>27</v>
      </c>
      <c r="T50" s="164">
        <f t="shared" si="134"/>
        <v>27</v>
      </c>
      <c r="U50" s="164">
        <f t="shared" si="134"/>
        <v>27</v>
      </c>
      <c r="V50" s="164">
        <f t="shared" si="134"/>
        <v>27</v>
      </c>
      <c r="W50" s="164">
        <f t="shared" si="134"/>
        <v>27</v>
      </c>
      <c r="X50" s="164">
        <f t="shared" si="134"/>
        <v>27</v>
      </c>
      <c r="Y50" s="164"/>
      <c r="Z50" s="164">
        <f t="shared" ref="Z50:AE50" si="135">S50+1</f>
        <v>28</v>
      </c>
      <c r="AA50" s="164">
        <f t="shared" si="135"/>
        <v>28</v>
      </c>
      <c r="AB50" s="164">
        <f t="shared" si="135"/>
        <v>28</v>
      </c>
      <c r="AC50" s="164">
        <f t="shared" si="135"/>
        <v>28</v>
      </c>
      <c r="AD50" s="164">
        <f t="shared" si="135"/>
        <v>28</v>
      </c>
      <c r="AE50" s="164">
        <f t="shared" si="135"/>
        <v>28</v>
      </c>
      <c r="AF50" s="164"/>
      <c r="AG50" s="164">
        <f t="shared" ref="AG50:AL50" si="136">Z50+1</f>
        <v>29</v>
      </c>
      <c r="AH50" s="164">
        <f t="shared" si="136"/>
        <v>29</v>
      </c>
      <c r="AI50" s="164">
        <f t="shared" si="136"/>
        <v>29</v>
      </c>
      <c r="AJ50" s="164">
        <f t="shared" si="136"/>
        <v>29</v>
      </c>
      <c r="AK50" s="164">
        <f t="shared" si="136"/>
        <v>29</v>
      </c>
      <c r="AL50" s="164">
        <f t="shared" si="136"/>
        <v>29</v>
      </c>
      <c r="AM50" s="164"/>
      <c r="AN50" s="164">
        <f t="shared" ref="AN50:AS50" si="137">AG50+1</f>
        <v>30</v>
      </c>
      <c r="AO50" s="164">
        <f t="shared" si="137"/>
        <v>30</v>
      </c>
      <c r="AP50" s="164">
        <f t="shared" si="137"/>
        <v>30</v>
      </c>
      <c r="AQ50" s="164">
        <f t="shared" si="137"/>
        <v>30</v>
      </c>
      <c r="AR50" s="164">
        <f t="shared" si="137"/>
        <v>30</v>
      </c>
      <c r="AS50" s="164">
        <f t="shared" si="137"/>
        <v>30</v>
      </c>
      <c r="AT50" s="164"/>
      <c r="AU50" s="164">
        <f t="shared" ref="AU50:AZ50" si="138">AN50+1</f>
        <v>31</v>
      </c>
      <c r="AV50" s="164">
        <f t="shared" si="138"/>
        <v>31</v>
      </c>
      <c r="AW50" s="164">
        <f t="shared" si="138"/>
        <v>31</v>
      </c>
      <c r="AX50" s="164">
        <f t="shared" si="138"/>
        <v>31</v>
      </c>
      <c r="AY50" s="164">
        <f t="shared" si="138"/>
        <v>31</v>
      </c>
      <c r="AZ50" s="164">
        <f t="shared" si="138"/>
        <v>31</v>
      </c>
      <c r="BA50" s="164"/>
      <c r="BB50" s="164">
        <f t="shared" ref="BB50:BG50" si="139">AU50+1</f>
        <v>32</v>
      </c>
      <c r="BC50" s="164">
        <f t="shared" si="139"/>
        <v>32</v>
      </c>
      <c r="BD50" s="164">
        <f t="shared" si="139"/>
        <v>32</v>
      </c>
      <c r="BE50" s="164">
        <f t="shared" si="139"/>
        <v>32</v>
      </c>
      <c r="BF50" s="164">
        <f t="shared" si="139"/>
        <v>32</v>
      </c>
      <c r="BG50" s="164">
        <f t="shared" si="139"/>
        <v>32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0.47467237827147601</v>
      </c>
      <c r="F52" s="37">
        <f t="shared" ref="F52:BH52" si="140">SUM(F53:F54)</f>
        <v>0.13368459181830067</v>
      </c>
      <c r="G52" s="37">
        <f t="shared" si="140"/>
        <v>1.5666122854535086E-2</v>
      </c>
      <c r="H52" s="37">
        <f t="shared" si="140"/>
        <v>2.5257764515063532E-2</v>
      </c>
      <c r="I52" s="37">
        <f t="shared" si="140"/>
        <v>1.3915382909213646E-2</v>
      </c>
      <c r="J52" s="54">
        <f t="shared" si="140"/>
        <v>0.24489787979710731</v>
      </c>
      <c r="K52" s="11">
        <f t="shared" si="140"/>
        <v>0.90809412016569624</v>
      </c>
      <c r="L52" s="46">
        <f t="shared" si="140"/>
        <v>0.41871232707672668</v>
      </c>
      <c r="M52" s="37">
        <f t="shared" si="140"/>
        <v>0.11966187114048558</v>
      </c>
      <c r="N52" s="37">
        <f t="shared" si="140"/>
        <v>1.686752559280259E-2</v>
      </c>
      <c r="O52" s="37">
        <f t="shared" si="140"/>
        <v>2.4591489630089811E-2</v>
      </c>
      <c r="P52" s="37">
        <f t="shared" si="140"/>
        <v>1.3706060392797719E-2</v>
      </c>
      <c r="Q52" s="54">
        <f t="shared" si="140"/>
        <v>0.22362478488779106</v>
      </c>
      <c r="R52" s="11">
        <f t="shared" si="140"/>
        <v>0.81716405872069342</v>
      </c>
      <c r="S52" s="46">
        <f t="shared" si="140"/>
        <v>0.39131825221484667</v>
      </c>
      <c r="T52" s="37">
        <f t="shared" si="140"/>
        <v>0.11688952809547963</v>
      </c>
      <c r="U52" s="37">
        <f t="shared" si="140"/>
        <v>1.8486787241057578E-2</v>
      </c>
      <c r="V52" s="37">
        <f t="shared" si="140"/>
        <v>2.4658034731505147E-2</v>
      </c>
      <c r="W52" s="37">
        <f t="shared" si="140"/>
        <v>1.1028451881613789E-2</v>
      </c>
      <c r="X52" s="54">
        <f t="shared" si="140"/>
        <v>0.21561481578427921</v>
      </c>
      <c r="Y52" s="11">
        <f t="shared" si="140"/>
        <v>0.77799586994878211</v>
      </c>
      <c r="Z52" s="46">
        <f t="shared" si="140"/>
        <v>0.4511366463152866</v>
      </c>
      <c r="AA52" s="37">
        <f t="shared" si="140"/>
        <v>0.12021921252336178</v>
      </c>
      <c r="AB52" s="37">
        <f t="shared" si="140"/>
        <v>2.433814922122049E-2</v>
      </c>
      <c r="AC52" s="37">
        <f t="shared" si="140"/>
        <v>2.525164049383722E-2</v>
      </c>
      <c r="AD52" s="37">
        <f t="shared" si="140"/>
        <v>1.4416540340131337E-2</v>
      </c>
      <c r="AE52" s="54">
        <f t="shared" si="140"/>
        <v>0.19844839698265609</v>
      </c>
      <c r="AF52" s="11">
        <f t="shared" si="140"/>
        <v>0.83381058587649359</v>
      </c>
      <c r="AG52" s="46">
        <f t="shared" si="140"/>
        <v>0.46213008867935429</v>
      </c>
      <c r="AH52" s="37">
        <f t="shared" si="140"/>
        <v>0.1416659942865397</v>
      </c>
      <c r="AI52" s="37">
        <f t="shared" si="140"/>
        <v>2.5674888899261443E-2</v>
      </c>
      <c r="AJ52" s="37">
        <f t="shared" si="140"/>
        <v>2.5230635327337721E-2</v>
      </c>
      <c r="AK52" s="37">
        <f t="shared" si="140"/>
        <v>1.4232904245350477E-2</v>
      </c>
      <c r="AL52" s="54">
        <f t="shared" si="140"/>
        <v>0.21589567253203673</v>
      </c>
      <c r="AM52" s="11">
        <f t="shared" si="140"/>
        <v>0.88483018396988034</v>
      </c>
      <c r="AN52" s="46">
        <f t="shared" si="140"/>
        <v>0.46288916760553173</v>
      </c>
      <c r="AO52" s="37">
        <f t="shared" si="140"/>
        <v>0.13663727147233087</v>
      </c>
      <c r="AP52" s="37">
        <f t="shared" si="140"/>
        <v>2.8869498597886813E-2</v>
      </c>
      <c r="AQ52" s="37">
        <f t="shared" si="140"/>
        <v>2.2969996024106001E-2</v>
      </c>
      <c r="AR52" s="37">
        <f t="shared" si="140"/>
        <v>1.4312250432816078E-2</v>
      </c>
      <c r="AS52" s="54">
        <f t="shared" si="140"/>
        <v>0.22396892202995275</v>
      </c>
      <c r="AT52" s="11">
        <f t="shared" si="140"/>
        <v>0.88964710616262421</v>
      </c>
      <c r="AU52" s="46">
        <f t="shared" si="140"/>
        <v>0.46314299563165368</v>
      </c>
      <c r="AV52" s="37">
        <f t="shared" si="140"/>
        <v>0.13671219733221202</v>
      </c>
      <c r="AW52" s="37">
        <f t="shared" si="140"/>
        <v>2.8885329359021574E-2</v>
      </c>
      <c r="AX52" s="37">
        <f t="shared" si="140"/>
        <v>2.2982591757942216E-2</v>
      </c>
      <c r="AY52" s="37">
        <f t="shared" si="140"/>
        <v>1.4320098640402176E-2</v>
      </c>
      <c r="AZ52" s="54">
        <f t="shared" si="140"/>
        <v>0.22409173671945087</v>
      </c>
      <c r="BA52" s="11">
        <f t="shared" si="140"/>
        <v>0.89013494944068239</v>
      </c>
      <c r="BB52" s="46">
        <f t="shared" si="140"/>
        <v>0.46179236822989828</v>
      </c>
      <c r="BC52" s="37">
        <f t="shared" si="140"/>
        <v>0.1363135143301745</v>
      </c>
      <c r="BD52" s="37">
        <f t="shared" si="140"/>
        <v>2.8801093350469154E-2</v>
      </c>
      <c r="BE52" s="37">
        <f t="shared" si="140"/>
        <v>2.2915569437655804E-2</v>
      </c>
      <c r="BF52" s="37">
        <f t="shared" si="140"/>
        <v>1.4278338065802126E-2</v>
      </c>
      <c r="BG52" s="54">
        <f t="shared" si="140"/>
        <v>0.22343823565611848</v>
      </c>
      <c r="BH52" s="11">
        <f t="shared" si="140"/>
        <v>0.8875391190701184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CoLUM'!E53*HLOOKUP('Koroska CoLUM'!E$50,SF,'Koroska CoLUM'!$A53,FALSE)</f>
        <v>0.46921641503874473</v>
      </c>
      <c r="F53" s="38">
        <f>'Slovenia CoLUM'!F53*HLOOKUP('Koroska CoLUM'!F$50,SF,'Koroska CoLUM'!$A53,FALSE)</f>
        <v>0.13331876432846282</v>
      </c>
      <c r="G53" s="38">
        <f>'Slovenia CoLUM'!G53*HLOOKUP('Koroska CoLUM'!G$50,SF,'Koroska CoLUM'!$A53,FALSE)</f>
        <v>1.4602349052820908E-2</v>
      </c>
      <c r="H53" s="38">
        <f>'Slovenia CoLUM'!H53*HLOOKUP('Koroska CoLUM'!H$50,SF,'Koroska CoLUM'!$A53,FALSE)</f>
        <v>2.4741213666256447E-2</v>
      </c>
      <c r="I53" s="38">
        <f>'Slovenia CoLUM'!I53*HLOOKUP('Koroska CoLUM'!I$50,SF,'Koroska CoLUM'!$A53,FALSE)</f>
        <v>1.3242414958278066E-2</v>
      </c>
      <c r="J53" s="55">
        <f>'Slovenia CoLUM'!J53*HLOOKUP('Koroska CoLUM'!J$50,SF,'Koroska CoLUM'!$A53,FALSE)</f>
        <v>0.23030975858975236</v>
      </c>
      <c r="K53" s="34">
        <f t="shared" ref="K53:K106" si="141">SUM(E53:J53)</f>
        <v>0.88543091563431531</v>
      </c>
      <c r="L53" s="47">
        <f>'Slovenia CoLUM'!L53*HLOOKUP('Koroska CoLUM'!L$50,SF,'Koroska CoLUM'!$A53,FALSE)</f>
        <v>0.41389957797609239</v>
      </c>
      <c r="M53" s="38">
        <f>'Slovenia CoLUM'!M53*HLOOKUP('Koroska CoLUM'!M$50,SF,'Koroska CoLUM'!$A53,FALSE)</f>
        <v>0.11933441678427882</v>
      </c>
      <c r="N53" s="38">
        <f>'Slovenia CoLUM'!N53*HLOOKUP('Koroska CoLUM'!N$50,SF,'Koroska CoLUM'!$A53,FALSE)</f>
        <v>1.5722173166297614E-2</v>
      </c>
      <c r="O53" s="38">
        <f>'Slovenia CoLUM'!O53*HLOOKUP('Koroska CoLUM'!O$50,SF,'Koroska CoLUM'!$A53,FALSE)</f>
        <v>2.4088564882562065E-2</v>
      </c>
      <c r="P53" s="38">
        <f>'Slovenia CoLUM'!P53*HLOOKUP('Koroska CoLUM'!P$50,SF,'Koroska CoLUM'!$A53,FALSE)</f>
        <v>1.3043215580109653E-2</v>
      </c>
      <c r="Q53" s="55">
        <f>'Slovenia CoLUM'!Q53*HLOOKUP('Koroska CoLUM'!Q$50,SF,'Koroska CoLUM'!$A53,FALSE)</f>
        <v>0.21030386324643385</v>
      </c>
      <c r="R53" s="34">
        <f t="shared" ref="R53:R106" si="142">SUM(L53:Q53)</f>
        <v>0.79639181163577444</v>
      </c>
      <c r="S53" s="47">
        <f>'Slovenia CoLUM'!S53*HLOOKUP('Koroska CoLUM'!S$50,SF,'Koroska CoLUM'!$A53,FALSE)</f>
        <v>0.3868203751650896</v>
      </c>
      <c r="T53" s="38">
        <f>'Slovenia CoLUM'!T53*HLOOKUP('Koroska CoLUM'!T$50,SF,'Koroska CoLUM'!$A53,FALSE)</f>
        <v>0.1165696602478101</v>
      </c>
      <c r="U53" s="38">
        <f>'Slovenia CoLUM'!U53*HLOOKUP('Koroska CoLUM'!U$50,SF,'Koroska CoLUM'!$A53,FALSE)</f>
        <v>1.7231482394574258E-2</v>
      </c>
      <c r="V53" s="38">
        <f>'Slovenia CoLUM'!V53*HLOOKUP('Koroska CoLUM'!V$50,SF,'Koroska CoLUM'!$A53,FALSE)</f>
        <v>2.415374905876173E-2</v>
      </c>
      <c r="W53" s="38">
        <f>'Slovenia CoLUM'!W53*HLOOKUP('Koroska CoLUM'!W$50,SF,'Koroska CoLUM'!$A53,FALSE)</f>
        <v>1.0495100071377423E-2</v>
      </c>
      <c r="X53" s="55">
        <f>'Slovenia CoLUM'!X53*HLOOKUP('Koroska CoLUM'!X$50,SF,'Koroska CoLUM'!$A53,FALSE)</f>
        <v>0.20277103343153494</v>
      </c>
      <c r="Y53" s="34">
        <f t="shared" ref="Y53:Y106" si="143">SUM(S53:X53)</f>
        <v>0.75804140036914813</v>
      </c>
      <c r="Z53" s="47">
        <f>'Slovenia CoLUM'!Z53*HLOOKUP('Koroska CoLUM'!Z$50,SF,'Koroska CoLUM'!$A53,FALSE)</f>
        <v>0.44595120669860394</v>
      </c>
      <c r="AA53" s="38">
        <f>'Slovenia CoLUM'!AA53*HLOOKUP('Koroska CoLUM'!AA$50,SF,'Koroska CoLUM'!$A53,FALSE)</f>
        <v>0.11989023300411036</v>
      </c>
      <c r="AB53" s="38">
        <f>'Slovenia CoLUM'!AB53*HLOOKUP('Koroska CoLUM'!AB$50,SF,'Koroska CoLUM'!$A53,FALSE)</f>
        <v>2.2685520439731658E-2</v>
      </c>
      <c r="AC53" s="38">
        <f>'Slovenia CoLUM'!AC53*HLOOKUP('Koroska CoLUM'!AC$50,SF,'Koroska CoLUM'!$A53,FALSE)</f>
        <v>2.4735214888432441E-2</v>
      </c>
      <c r="AD53" s="38">
        <f>'Slovenia CoLUM'!AD53*HLOOKUP('Koroska CoLUM'!AD$50,SF,'Koroska CoLUM'!$A53,FALSE)</f>
        <v>1.3719335694339337E-2</v>
      </c>
      <c r="AE53" s="55">
        <f>'Slovenia CoLUM'!AE53*HLOOKUP('Koroska CoLUM'!AE$50,SF,'Koroska CoLUM'!$A53,FALSE)</f>
        <v>0.1866271869706024</v>
      </c>
      <c r="AF53" s="34">
        <f t="shared" ref="AF53:AF106" si="144">SUM(Z53:AE53)</f>
        <v>0.81360869769582023</v>
      </c>
      <c r="AG53" s="47">
        <f>'Slovenia CoLUM'!AG53*HLOOKUP('Koroska CoLUM'!AG$50,SF,'Koroska CoLUM'!$A53,FALSE)</f>
        <v>0.45681828860841911</v>
      </c>
      <c r="AH53" s="38">
        <f>'Slovenia CoLUM'!AH53*HLOOKUP('Koroska CoLUM'!AH$50,SF,'Koroska CoLUM'!$A53,FALSE)</f>
        <v>0.14127832571247045</v>
      </c>
      <c r="AI53" s="38">
        <f>'Slovenia CoLUM'!AI53*HLOOKUP('Koroska CoLUM'!AI$50,SF,'Koroska CoLUM'!$A53,FALSE)</f>
        <v>2.3931491734145376E-2</v>
      </c>
      <c r="AJ53" s="38">
        <f>'Slovenia CoLUM'!AJ53*HLOOKUP('Koroska CoLUM'!AJ$50,SF,'Koroska CoLUM'!$A53,FALSE)</f>
        <v>2.4714639302174619E-2</v>
      </c>
      <c r="AK53" s="38">
        <f>'Slovenia CoLUM'!AK53*HLOOKUP('Koroska CoLUM'!AK$50,SF,'Koroska CoLUM'!$A53,FALSE)</f>
        <v>1.354458050547596E-2</v>
      </c>
      <c r="AL53" s="55">
        <f>'Slovenia CoLUM'!AL53*HLOOKUP('Koroska CoLUM'!AL$50,SF,'Koroska CoLUM'!$A53,FALSE)</f>
        <v>0.2030351600537332</v>
      </c>
      <c r="AM53" s="34">
        <f t="shared" ref="AM53:AM106" si="145">SUM(AG53:AL53)</f>
        <v>0.86332248591641869</v>
      </c>
      <c r="AN53" s="47">
        <f>'Slovenia CoLUM'!AN53*HLOOKUP('Koroska CoLUM'!AN$50,SF,'Koroska CoLUM'!$A53,FALSE)</f>
        <v>0.45756864255521801</v>
      </c>
      <c r="AO53" s="38">
        <f>'Slovenia CoLUM'!AO53*HLOOKUP('Koroska CoLUM'!AO$50,SF,'Koroska CoLUM'!$A53,FALSE)</f>
        <v>0.13626336398335895</v>
      </c>
      <c r="AP53" s="38">
        <f>'Slovenia CoLUM'!AP53*HLOOKUP('Koroska CoLUM'!AP$50,SF,'Koroska CoLUM'!$A53,FALSE)</f>
        <v>2.6909178449614393E-2</v>
      </c>
      <c r="AQ53" s="38">
        <f>'Slovenia CoLUM'!AQ53*HLOOKUP('Koroska CoLUM'!AQ$50,SF,'Koroska CoLUM'!$A53,FALSE)</f>
        <v>2.2500232718795626E-2</v>
      </c>
      <c r="AR53" s="38">
        <f>'Slovenia CoLUM'!AR53*HLOOKUP('Koroska CoLUM'!AR$50,SF,'Koroska CoLUM'!$A53,FALSE)</f>
        <v>1.3620089397084046E-2</v>
      </c>
      <c r="AS53" s="55">
        <f>'Slovenia CoLUM'!AS53*HLOOKUP('Koroska CoLUM'!AS$50,SF,'Koroska CoLUM'!$A53,FALSE)</f>
        <v>0.21062750076505465</v>
      </c>
      <c r="AT53" s="34">
        <f t="shared" ref="AT53:AT106" si="146">SUM(AN53:AS53)</f>
        <v>0.86748900786912564</v>
      </c>
      <c r="AU53" s="47">
        <f>'Slovenia CoLUM'!AU53*HLOOKUP('Koroska CoLUM'!AU$50,SF,'Koroska CoLUM'!$A53,FALSE)</f>
        <v>0.45781955303980743</v>
      </c>
      <c r="AV53" s="38">
        <f>'Slovenia CoLUM'!AV53*HLOOKUP('Koroska CoLUM'!AV$50,SF,'Koroska CoLUM'!$A53,FALSE)</f>
        <v>0.13633808480884629</v>
      </c>
      <c r="AW53" s="38">
        <f>'Slovenia CoLUM'!AW53*HLOOKUP('Koroska CoLUM'!AW$50,SF,'Koroska CoLUM'!$A53,FALSE)</f>
        <v>2.692393425754518E-2</v>
      </c>
      <c r="AX53" s="38">
        <f>'Slovenia CoLUM'!AX53*HLOOKUP('Koroska CoLUM'!AX$50,SF,'Koroska CoLUM'!$A53,FALSE)</f>
        <v>2.2512570855131454E-2</v>
      </c>
      <c r="AY53" s="38">
        <f>'Slovenia CoLUM'!AY53*HLOOKUP('Koroska CoLUM'!AY$50,SF,'Koroska CoLUM'!$A53,FALSE)</f>
        <v>1.3627558054052516E-2</v>
      </c>
      <c r="AZ53" s="55">
        <f>'Slovenia CoLUM'!AZ53*HLOOKUP('Koroska CoLUM'!AZ$50,SF,'Koroska CoLUM'!$A53,FALSE)</f>
        <v>0.21074299960691079</v>
      </c>
      <c r="BA53" s="34">
        <f t="shared" ref="BA53:BA54" si="147">SUM(AU53:AZ53)</f>
        <v>0.86796470062229358</v>
      </c>
      <c r="BB53" s="47">
        <f>'Slovenia CoLUM'!BB53*HLOOKUP('Koroska CoLUM'!BB$50,SF,'Koroska CoLUM'!$A53,FALSE)</f>
        <v>0.45648444997395698</v>
      </c>
      <c r="BC53" s="38">
        <f>'Slovenia CoLUM'!BC53*HLOOKUP('Koroska CoLUM'!BC$50,SF,'Koroska CoLUM'!$A53,FALSE)</f>
        <v>0.13594049280166384</v>
      </c>
      <c r="BD53" s="38">
        <f>'Slovenia CoLUM'!BD53*HLOOKUP('Koroska CoLUM'!BD$50,SF,'Koroska CoLUM'!$A53,FALSE)</f>
        <v>2.6845418110881435E-2</v>
      </c>
      <c r="BE53" s="38">
        <f>'Slovenia CoLUM'!BE53*HLOOKUP('Koroska CoLUM'!BE$50,SF,'Koroska CoLUM'!$A53,FALSE)</f>
        <v>2.2446919219745214E-2</v>
      </c>
      <c r="BF53" s="38">
        <f>'Slovenia CoLUM'!BF53*HLOOKUP('Koroska CoLUM'!BF$50,SF,'Koroska CoLUM'!$A53,FALSE)</f>
        <v>1.3587817080961229E-2</v>
      </c>
      <c r="BG53" s="55">
        <f>'Slovenia CoLUM'!BG53*HLOOKUP('Koroska CoLUM'!BG$50,SF,'Koroska CoLUM'!$A53,FALSE)</f>
        <v>0.2101284264131415</v>
      </c>
      <c r="BH53" s="34">
        <f t="shared" ref="BH53:BH54" si="148">SUM(BB53:BG53)</f>
        <v>0.86543352360035031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CoLUM'!E54*HLOOKUP('Koroska CoLUM'!E$50,SF,'Koroska CoLUM'!$A54,FALSE)</f>
        <v>5.455963232731266E-3</v>
      </c>
      <c r="F54" s="38">
        <f>'Slovenia CoLUM'!F54*HLOOKUP('Koroska CoLUM'!F$50,SF,'Koroska CoLUM'!$A54,FALSE)</f>
        <v>3.6582748983785555E-4</v>
      </c>
      <c r="G54" s="38">
        <f>'Slovenia CoLUM'!G54*HLOOKUP('Koroska CoLUM'!G$50,SF,'Koroska CoLUM'!$A54,FALSE)</f>
        <v>1.0637738017141767E-3</v>
      </c>
      <c r="H54" s="38">
        <f>'Slovenia CoLUM'!H54*HLOOKUP('Koroska CoLUM'!H$50,SF,'Koroska CoLUM'!$A54,FALSE)</f>
        <v>5.165508488070862E-4</v>
      </c>
      <c r="I54" s="38">
        <f>'Slovenia CoLUM'!I54*HLOOKUP('Koroska CoLUM'!I$50,SF,'Koroska CoLUM'!$A54,FALSE)</f>
        <v>6.7296795093558083E-4</v>
      </c>
      <c r="J54" s="55">
        <f>'Slovenia CoLUM'!J54*HLOOKUP('Koroska CoLUM'!J$50,SF,'Koroska CoLUM'!$A54,FALSE)</f>
        <v>1.4588121207354959E-2</v>
      </c>
      <c r="K54" s="34">
        <f t="shared" si="141"/>
        <v>2.2663204531380925E-2</v>
      </c>
      <c r="L54" s="47">
        <f>'Slovenia CoLUM'!L54*HLOOKUP('Koroska CoLUM'!L$50,SF,'Koroska CoLUM'!$A54,FALSE)</f>
        <v>4.8127491006342673E-3</v>
      </c>
      <c r="M54" s="38">
        <f>'Slovenia CoLUM'!M54*HLOOKUP('Koroska CoLUM'!M$50,SF,'Koroska CoLUM'!$A54,FALSE)</f>
        <v>3.2745435620675807E-4</v>
      </c>
      <c r="N54" s="38">
        <f>'Slovenia CoLUM'!N54*HLOOKUP('Koroska CoLUM'!N$50,SF,'Koroska CoLUM'!$A54,FALSE)</f>
        <v>1.1453524265049766E-3</v>
      </c>
      <c r="O54" s="38">
        <f>'Slovenia CoLUM'!O54*HLOOKUP('Koroska CoLUM'!O$50,SF,'Koroska CoLUM'!$A54,FALSE)</f>
        <v>5.0292474752774584E-4</v>
      </c>
      <c r="P54" s="38">
        <f>'Slovenia CoLUM'!P54*HLOOKUP('Koroska CoLUM'!P$50,SF,'Koroska CoLUM'!$A54,FALSE)</f>
        <v>6.628448126880655E-4</v>
      </c>
      <c r="Q54" s="55">
        <f>'Slovenia CoLUM'!Q54*HLOOKUP('Koroska CoLUM'!Q$50,SF,'Koroska CoLUM'!$A54,FALSE)</f>
        <v>1.3320921641357212E-2</v>
      </c>
      <c r="R54" s="34">
        <f t="shared" si="142"/>
        <v>2.0772247084919024E-2</v>
      </c>
      <c r="S54" s="47">
        <f>'Slovenia CoLUM'!S54*HLOOKUP('Koroska CoLUM'!S$50,SF,'Koroska CoLUM'!$A54,FALSE)</f>
        <v>4.4978770497570439E-3</v>
      </c>
      <c r="T54" s="38">
        <f>'Slovenia CoLUM'!T54*HLOOKUP('Koroska CoLUM'!T$50,SF,'Koroska CoLUM'!$A54,FALSE)</f>
        <v>3.1986784766954013E-4</v>
      </c>
      <c r="U54" s="38">
        <f>'Slovenia CoLUM'!U54*HLOOKUP('Koroska CoLUM'!U$50,SF,'Koroska CoLUM'!$A54,FALSE)</f>
        <v>1.2553048464833184E-3</v>
      </c>
      <c r="V54" s="38">
        <f>'Slovenia CoLUM'!V54*HLOOKUP('Koroska CoLUM'!V$50,SF,'Koroska CoLUM'!$A54,FALSE)</f>
        <v>5.0428567274341668E-4</v>
      </c>
      <c r="W54" s="38">
        <f>'Slovenia CoLUM'!W54*HLOOKUP('Koroska CoLUM'!W$50,SF,'Koroska CoLUM'!$A54,FALSE)</f>
        <v>5.3335181023636622E-4</v>
      </c>
      <c r="X54" s="55">
        <f>'Slovenia CoLUM'!X54*HLOOKUP('Koroska CoLUM'!X$50,SF,'Koroska CoLUM'!$A54,FALSE)</f>
        <v>1.284378235274429E-2</v>
      </c>
      <c r="Y54" s="34">
        <f t="shared" si="143"/>
        <v>1.9954469579633975E-2</v>
      </c>
      <c r="Z54" s="47">
        <f>'Slovenia CoLUM'!Z54*HLOOKUP('Koroska CoLUM'!Z$50,SF,'Koroska CoLUM'!$A54,FALSE)</f>
        <v>5.1854396166826737E-3</v>
      </c>
      <c r="AA54" s="38">
        <f>'Slovenia CoLUM'!AA54*HLOOKUP('Koroska CoLUM'!AA$50,SF,'Koroska CoLUM'!$A54,FALSE)</f>
        <v>3.2897951925140725E-4</v>
      </c>
      <c r="AB54" s="38">
        <f>'Slovenia CoLUM'!AB54*HLOOKUP('Koroska CoLUM'!AB$50,SF,'Koroska CoLUM'!$A54,FALSE)</f>
        <v>1.652628781488833E-3</v>
      </c>
      <c r="AC54" s="38">
        <f>'Slovenia CoLUM'!AC54*HLOOKUP('Koroska CoLUM'!AC$50,SF,'Koroska CoLUM'!$A54,FALSE)</f>
        <v>5.1642560540477865E-4</v>
      </c>
      <c r="AD54" s="38">
        <f>'Slovenia CoLUM'!AD54*HLOOKUP('Koroska CoLUM'!AD$50,SF,'Koroska CoLUM'!$A54,FALSE)</f>
        <v>6.9720464579199897E-4</v>
      </c>
      <c r="AE54" s="55">
        <f>'Slovenia CoLUM'!AE54*HLOOKUP('Koroska CoLUM'!AE$50,SF,'Koroska CoLUM'!$A54,FALSE)</f>
        <v>1.1821210012053681E-2</v>
      </c>
      <c r="AF54" s="34">
        <f t="shared" si="144"/>
        <v>2.0201888180673373E-2</v>
      </c>
      <c r="AG54" s="47">
        <f>'Slovenia CoLUM'!AG54*HLOOKUP('Koroska CoLUM'!AG$50,SF,'Koroska CoLUM'!$A54,FALSE)</f>
        <v>5.3118000709351911E-3</v>
      </c>
      <c r="AH54" s="38">
        <f>'Slovenia CoLUM'!AH54*HLOOKUP('Koroska CoLUM'!AH$50,SF,'Koroska CoLUM'!$A54,FALSE)</f>
        <v>3.8766857406923928E-4</v>
      </c>
      <c r="AI54" s="38">
        <f>'Slovenia CoLUM'!AI54*HLOOKUP('Koroska CoLUM'!AI$50,SF,'Koroska CoLUM'!$A54,FALSE)</f>
        <v>1.7433971651160686E-3</v>
      </c>
      <c r="AJ54" s="38">
        <f>'Slovenia CoLUM'!AJ54*HLOOKUP('Koroska CoLUM'!AJ$50,SF,'Koroska CoLUM'!$A54,FALSE)</f>
        <v>5.1599602516310035E-4</v>
      </c>
      <c r="AK54" s="38">
        <f>'Slovenia CoLUM'!AK54*HLOOKUP('Koroska CoLUM'!AK$50,SF,'Koroska CoLUM'!$A54,FALSE)</f>
        <v>6.8832373987451616E-4</v>
      </c>
      <c r="AL54" s="55">
        <f>'Slovenia CoLUM'!AL54*HLOOKUP('Koroska CoLUM'!AL$50,SF,'Koroska CoLUM'!$A54,FALSE)</f>
        <v>1.2860512478303516E-2</v>
      </c>
      <c r="AM54" s="34">
        <f t="shared" si="145"/>
        <v>2.150769805346163E-2</v>
      </c>
      <c r="AN54" s="47">
        <f>'Slovenia CoLUM'!AN54*HLOOKUP('Koroska CoLUM'!AN$50,SF,'Koroska CoLUM'!$A54,FALSE)</f>
        <v>5.3205250503136911E-3</v>
      </c>
      <c r="AO54" s="38">
        <f>'Slovenia CoLUM'!AO54*HLOOKUP('Koroska CoLUM'!AO$50,SF,'Koroska CoLUM'!$A54,FALSE)</f>
        <v>3.7390748897191698E-4</v>
      </c>
      <c r="AP54" s="38">
        <f>'Slovenia CoLUM'!AP54*HLOOKUP('Koroska CoLUM'!AP$50,SF,'Koroska CoLUM'!$A54,FALSE)</f>
        <v>1.9603201482724206E-3</v>
      </c>
      <c r="AQ54" s="38">
        <f>'Slovenia CoLUM'!AQ54*HLOOKUP('Koroska CoLUM'!AQ$50,SF,'Koroska CoLUM'!$A54,FALSE)</f>
        <v>4.6976330531037577E-4</v>
      </c>
      <c r="AR54" s="38">
        <f>'Slovenia CoLUM'!AR54*HLOOKUP('Koroska CoLUM'!AR$50,SF,'Koroska CoLUM'!$A54,FALSE)</f>
        <v>6.9216103573203143E-4</v>
      </c>
      <c r="AS54" s="55">
        <f>'Slovenia CoLUM'!AS54*HLOOKUP('Koroska CoLUM'!AS$50,SF,'Koroska CoLUM'!$A54,FALSE)</f>
        <v>1.3341421264898099E-2</v>
      </c>
      <c r="AT54" s="34">
        <f t="shared" si="146"/>
        <v>2.2158098293498536E-2</v>
      </c>
      <c r="AU54" s="47">
        <f>'Slovenia CoLUM'!AU54*HLOOKUP('Koroska CoLUM'!AU$50,SF,'Koroska CoLUM'!$A54,FALSE)</f>
        <v>5.323442591846232E-3</v>
      </c>
      <c r="AV54" s="38">
        <f>'Slovenia CoLUM'!AV54*HLOOKUP('Koroska CoLUM'!AV$50,SF,'Koroska CoLUM'!$A54,FALSE)</f>
        <v>3.7411252336571975E-4</v>
      </c>
      <c r="AW54" s="38">
        <f>'Slovenia CoLUM'!AW54*HLOOKUP('Koroska CoLUM'!AW$50,SF,'Koroska CoLUM'!$A54,FALSE)</f>
        <v>1.9613951014763953E-3</v>
      </c>
      <c r="AX54" s="38">
        <f>'Slovenia CoLUM'!AX54*HLOOKUP('Koroska CoLUM'!AX$50,SF,'Koroska CoLUM'!$A54,FALSE)</f>
        <v>4.7002090281076265E-4</v>
      </c>
      <c r="AY54" s="38">
        <f>'Slovenia CoLUM'!AY54*HLOOKUP('Koroska CoLUM'!AY$50,SF,'Koroska CoLUM'!$A54,FALSE)</f>
        <v>6.9254058634965997E-4</v>
      </c>
      <c r="AZ54" s="55">
        <f>'Slovenia CoLUM'!AZ54*HLOOKUP('Koroska CoLUM'!AZ$50,SF,'Koroska CoLUM'!$A54,FALSE)</f>
        <v>1.3348737112540084E-2</v>
      </c>
      <c r="BA54" s="34">
        <f t="shared" si="147"/>
        <v>2.2170248818388853E-2</v>
      </c>
      <c r="BB54" s="47">
        <f>'Slovenia CoLUM'!BB54*HLOOKUP('Koroska CoLUM'!BB$50,SF,'Koroska CoLUM'!$A54,FALSE)</f>
        <v>5.3079182559412682E-3</v>
      </c>
      <c r="BC54" s="38">
        <f>'Slovenia CoLUM'!BC54*HLOOKUP('Koroska CoLUM'!BC$50,SF,'Koroska CoLUM'!$A54,FALSE)</f>
        <v>3.7302152851064629E-4</v>
      </c>
      <c r="BD54" s="38">
        <f>'Slovenia CoLUM'!BD54*HLOOKUP('Koroska CoLUM'!BD$50,SF,'Koroska CoLUM'!$A54,FALSE)</f>
        <v>1.9556752395877165E-3</v>
      </c>
      <c r="BE54" s="38">
        <f>'Slovenia CoLUM'!BE54*HLOOKUP('Koroska CoLUM'!BE$50,SF,'Koroska CoLUM'!$A54,FALSE)</f>
        <v>4.6865021791058826E-4</v>
      </c>
      <c r="BF54" s="38">
        <f>'Slovenia CoLUM'!BF54*HLOOKUP('Koroska CoLUM'!BF$50,SF,'Koroska CoLUM'!$A54,FALSE)</f>
        <v>6.905209848408956E-4</v>
      </c>
      <c r="BG54" s="55">
        <f>'Slovenia CoLUM'!BG54*HLOOKUP('Koroska CoLUM'!BG$50,SF,'Koroska CoLUM'!$A54,FALSE)</f>
        <v>1.3309809242976967E-2</v>
      </c>
      <c r="BH54" s="34">
        <f t="shared" si="148"/>
        <v>2.2105595469768084E-2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2.7903256055275626E-2</v>
      </c>
      <c r="F55" s="39">
        <f t="shared" ref="F55:BH55" si="150">SUM(F56:F57)</f>
        <v>1.8178290709065692E-3</v>
      </c>
      <c r="G55" s="39">
        <f t="shared" si="150"/>
        <v>4.2423620339667317E-3</v>
      </c>
      <c r="H55" s="39">
        <f t="shared" si="150"/>
        <v>1.9897790893148881E-3</v>
      </c>
      <c r="I55" s="39">
        <f t="shared" si="150"/>
        <v>2.9415400478898794E-3</v>
      </c>
      <c r="J55" s="56">
        <f t="shared" si="150"/>
        <v>6.1138378587324696E-2</v>
      </c>
      <c r="K55" s="35">
        <f t="shared" si="150"/>
        <v>0.10003314488467839</v>
      </c>
      <c r="L55" s="48">
        <f t="shared" si="150"/>
        <v>2.4659677903348179E-2</v>
      </c>
      <c r="M55" s="39">
        <f t="shared" si="150"/>
        <v>1.6301899385251306E-3</v>
      </c>
      <c r="N55" s="39">
        <f t="shared" si="150"/>
        <v>4.5762348699449106E-3</v>
      </c>
      <c r="O55" s="39">
        <f t="shared" si="150"/>
        <v>1.9409105392887102E-3</v>
      </c>
      <c r="P55" s="39">
        <f t="shared" si="150"/>
        <v>2.9027054880131856E-3</v>
      </c>
      <c r="Q55" s="56">
        <f t="shared" si="150"/>
        <v>5.5931897896474653E-2</v>
      </c>
      <c r="R55" s="35">
        <f t="shared" si="150"/>
        <v>9.1641616635594766E-2</v>
      </c>
      <c r="S55" s="48">
        <f t="shared" si="150"/>
        <v>2.3068107370957151E-2</v>
      </c>
      <c r="T55" s="39">
        <f t="shared" si="150"/>
        <v>1.593926277081295E-3</v>
      </c>
      <c r="U55" s="39">
        <f t="shared" si="150"/>
        <v>5.0202873696044859E-3</v>
      </c>
      <c r="V55" s="39">
        <f t="shared" si="150"/>
        <v>1.9480017719439888E-3</v>
      </c>
      <c r="W55" s="39">
        <f t="shared" si="150"/>
        <v>2.3378416514265943E-3</v>
      </c>
      <c r="X55" s="56">
        <f t="shared" si="150"/>
        <v>5.3979446414398072E-2</v>
      </c>
      <c r="Y55" s="35">
        <f t="shared" si="150"/>
        <v>8.7947610855411584E-2</v>
      </c>
      <c r="Z55" s="48">
        <f t="shared" si="150"/>
        <v>2.6624261755561568E-2</v>
      </c>
      <c r="AA55" s="39">
        <f t="shared" si="150"/>
        <v>1.6411720515471758E-3</v>
      </c>
      <c r="AB55" s="39">
        <f t="shared" si="150"/>
        <v>6.616712925158471E-3</v>
      </c>
      <c r="AC55" s="39">
        <f t="shared" si="150"/>
        <v>1.9971380860905469E-3</v>
      </c>
      <c r="AD55" s="39">
        <f t="shared" si="150"/>
        <v>3.0594911362290941E-3</v>
      </c>
      <c r="AE55" s="56">
        <f t="shared" si="150"/>
        <v>4.9737623481474175E-2</v>
      </c>
      <c r="AF55" s="35">
        <f t="shared" si="150"/>
        <v>8.9676399436061038E-2</v>
      </c>
      <c r="AG55" s="48">
        <f t="shared" si="150"/>
        <v>2.7403961794431636E-2</v>
      </c>
      <c r="AH55" s="39">
        <f t="shared" si="150"/>
        <v>1.9432357321538683E-3</v>
      </c>
      <c r="AI55" s="39">
        <f t="shared" si="150"/>
        <v>7.0136316931821187E-3</v>
      </c>
      <c r="AJ55" s="39">
        <f t="shared" si="150"/>
        <v>2.0050551504628665E-3</v>
      </c>
      <c r="AK55" s="39">
        <f t="shared" si="150"/>
        <v>3.0350183086713129E-3</v>
      </c>
      <c r="AL55" s="56">
        <f t="shared" si="150"/>
        <v>5.4370210257615841E-2</v>
      </c>
      <c r="AM55" s="35">
        <f t="shared" si="150"/>
        <v>9.5771112936517647E-2</v>
      </c>
      <c r="AN55" s="48">
        <f t="shared" si="150"/>
        <v>2.7486593883307989E-2</v>
      </c>
      <c r="AO55" s="39">
        <f t="shared" si="150"/>
        <v>1.8768253252256233E-3</v>
      </c>
      <c r="AP55" s="39">
        <f t="shared" si="150"/>
        <v>7.8971143150967857E-3</v>
      </c>
      <c r="AQ55" s="39">
        <f t="shared" si="150"/>
        <v>1.8279059927742486E-3</v>
      </c>
      <c r="AR55" s="39">
        <f t="shared" si="150"/>
        <v>3.0561207882828121E-3</v>
      </c>
      <c r="AS55" s="56">
        <f t="shared" si="150"/>
        <v>5.6480643406600362E-2</v>
      </c>
      <c r="AT55" s="48">
        <f t="shared" si="150"/>
        <v>9.8625203711287829E-2</v>
      </c>
      <c r="AU55" s="48">
        <f t="shared" si="150"/>
        <v>2.7490698099640162E-2</v>
      </c>
      <c r="AV55" s="39">
        <f t="shared" si="150"/>
        <v>1.8771055671932212E-3</v>
      </c>
      <c r="AW55" s="39">
        <f t="shared" si="150"/>
        <v>7.8982934886854331E-3</v>
      </c>
      <c r="AX55" s="39">
        <f t="shared" si="150"/>
        <v>1.8281789302528272E-3</v>
      </c>
      <c r="AY55" s="39">
        <f t="shared" si="150"/>
        <v>3.0565771191365231E-3</v>
      </c>
      <c r="AZ55" s="56">
        <f t="shared" si="150"/>
        <v>5.6489076928051045E-2</v>
      </c>
      <c r="BA55" s="48">
        <f t="shared" si="150"/>
        <v>9.8639930132959214E-2</v>
      </c>
      <c r="BB55" s="48">
        <f t="shared" si="150"/>
        <v>2.7380705007732001E-2</v>
      </c>
      <c r="BC55" s="39">
        <f t="shared" si="150"/>
        <v>1.8695950760290732E-3</v>
      </c>
      <c r="BD55" s="39">
        <f t="shared" si="150"/>
        <v>7.8666916094435966E-3</v>
      </c>
      <c r="BE55" s="39">
        <f t="shared" si="150"/>
        <v>1.8208641995620667E-3</v>
      </c>
      <c r="BF55" s="39">
        <f t="shared" si="150"/>
        <v>3.0443474417827139E-3</v>
      </c>
      <c r="BG55" s="56">
        <f t="shared" si="150"/>
        <v>5.6263058359594408E-2</v>
      </c>
      <c r="BH55" s="48">
        <f t="shared" si="150"/>
        <v>9.8245261694143854E-2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CoLUM'!E56*HLOOKUP('Koroska CoLUM'!E$50,SF,'Koroska CoLUM'!$A56,FALSE)</f>
        <v>6.784657783771986E-3</v>
      </c>
      <c r="F56" s="38">
        <f>'Slovenia CoLUM'!F56*HLOOKUP('Koroska CoLUM'!F$50,SF,'Koroska CoLUM'!$A56,FALSE)</f>
        <v>4.5103383445616117E-4</v>
      </c>
      <c r="G56" s="38">
        <f>'Slovenia CoLUM'!G56*HLOOKUP('Koroska CoLUM'!G$50,SF,'Koroska CoLUM'!$A56,FALSE)</f>
        <v>1.2661047560808358E-3</v>
      </c>
      <c r="H56" s="38">
        <f>'Slovenia CoLUM'!H56*HLOOKUP('Koroska CoLUM'!H$50,SF,'Koroska CoLUM'!$A56,FALSE)</f>
        <v>6.4225269751309638E-4</v>
      </c>
      <c r="I56" s="38">
        <f>'Slovenia CoLUM'!I56*HLOOKUP('Koroska CoLUM'!I$50,SF,'Koroska CoLUM'!$A56,FALSE)</f>
        <v>8.0257030068360167E-4</v>
      </c>
      <c r="J56" s="55">
        <f>'Slovenia CoLUM'!J56*HLOOKUP('Koroska CoLUM'!J$50,SF,'Koroska CoLUM'!$A56,FALSE)</f>
        <v>1.681599469516969E-2</v>
      </c>
      <c r="K56" s="34">
        <f t="shared" si="141"/>
        <v>2.6762614067675373E-2</v>
      </c>
      <c r="L56" s="47">
        <f>'Slovenia CoLUM'!L56*HLOOKUP('Koroska CoLUM'!L$50,SF,'Koroska CoLUM'!$A56,FALSE)</f>
        <v>5.9959839561673188E-3</v>
      </c>
      <c r="M56" s="38">
        <f>'Slovenia CoLUM'!M56*HLOOKUP('Koroska CoLUM'!M$50,SF,'Koroska CoLUM'!$A56,FALSE)</f>
        <v>4.0447742344562485E-4</v>
      </c>
      <c r="N56" s="38">
        <f>'Slovenia CoLUM'!N56*HLOOKUP('Koroska CoLUM'!N$50,SF,'Koroska CoLUM'!$A56,FALSE)</f>
        <v>1.3657468851998619E-3</v>
      </c>
      <c r="O56" s="38">
        <f>'Slovenia CoLUM'!O56*HLOOKUP('Koroska CoLUM'!O$50,SF,'Koroska CoLUM'!$A56,FALSE)</f>
        <v>6.2647910825064531E-4</v>
      </c>
      <c r="P56" s="38">
        <f>'Slovenia CoLUM'!P56*HLOOKUP('Koroska CoLUM'!P$50,SF,'Koroska CoLUM'!$A56,FALSE)</f>
        <v>7.9197467258072677E-4</v>
      </c>
      <c r="Q56" s="55">
        <f>'Slovenia CoLUM'!Q56*HLOOKUP('Koroska CoLUM'!Q$50,SF,'Koroska CoLUM'!$A56,FALSE)</f>
        <v>1.5383962088142236E-2</v>
      </c>
      <c r="R56" s="34">
        <f t="shared" si="142"/>
        <v>2.4568624133786413E-2</v>
      </c>
      <c r="S56" s="47">
        <f>'Slovenia CoLUM'!S56*HLOOKUP('Koroska CoLUM'!S$50,SF,'Koroska CoLUM'!$A56,FALSE)</f>
        <v>5.6089946607382219E-3</v>
      </c>
      <c r="T56" s="38">
        <f>'Slovenia CoLUM'!T56*HLOOKUP('Koroska CoLUM'!T$50,SF,'Koroska CoLUM'!$A56,FALSE)</f>
        <v>3.9547980175819305E-4</v>
      </c>
      <c r="U56" s="38">
        <f>'Slovenia CoLUM'!U56*HLOOKUP('Koroska CoLUM'!U$50,SF,'Koroska CoLUM'!$A56,FALSE)</f>
        <v>1.4982714027368259E-3</v>
      </c>
      <c r="V56" s="38">
        <f>'Slovenia CoLUM'!V56*HLOOKUP('Koroska CoLUM'!V$50,SF,'Koroska CoLUM'!$A56,FALSE)</f>
        <v>6.2876798711463744E-4</v>
      </c>
      <c r="W56" s="38">
        <f>'Slovenia CoLUM'!W56*HLOOKUP('Koroska CoLUM'!W$50,SF,'Koroska CoLUM'!$A56,FALSE)</f>
        <v>6.3785712469971141E-4</v>
      </c>
      <c r="X56" s="55">
        <f>'Slovenia CoLUM'!X56*HLOOKUP('Koroska CoLUM'!X$50,SF,'Koroska CoLUM'!$A56,FALSE)</f>
        <v>1.4846944023159035E-2</v>
      </c>
      <c r="Y56" s="34">
        <f t="shared" si="143"/>
        <v>2.3616315000206625E-2</v>
      </c>
      <c r="Z56" s="47">
        <f>'Slovenia CoLUM'!Z56*HLOOKUP('Koroska CoLUM'!Z$50,SF,'Koroska CoLUM'!$A56,FALSE)</f>
        <v>6.4736711873057892E-3</v>
      </c>
      <c r="AA56" s="38">
        <f>'Slovenia CoLUM'!AA56*HLOOKUP('Koroska CoLUM'!AA$50,SF,'Koroska CoLUM'!$A56,FALSE)</f>
        <v>4.0720226959647547E-4</v>
      </c>
      <c r="AB56" s="38">
        <f>'Slovenia CoLUM'!AB56*HLOOKUP('Koroska CoLUM'!AB$50,SF,'Koroska CoLUM'!$A56,FALSE)</f>
        <v>1.9747140006180753E-3</v>
      </c>
      <c r="AC56" s="38">
        <f>'Slovenia CoLUM'!AC56*HLOOKUP('Koroska CoLUM'!AC$50,SF,'Koroska CoLUM'!$A56,FALSE)</f>
        <v>6.4462800417680458E-4</v>
      </c>
      <c r="AD56" s="38">
        <f>'Slovenia CoLUM'!AD56*HLOOKUP('Koroska CoLUM'!AD$50,SF,'Koroska CoLUM'!$A56,FALSE)</f>
        <v>8.3475209623735231E-4</v>
      </c>
      <c r="AE56" s="55">
        <f>'Slovenia CoLUM'!AE56*HLOOKUP('Koroska CoLUM'!AE$50,SF,'Koroska CoLUM'!$A56,FALSE)</f>
        <v>1.3680238696879971E-2</v>
      </c>
      <c r="AF56" s="34">
        <f t="shared" si="144"/>
        <v>2.4015206254814465E-2</v>
      </c>
      <c r="AG56" s="47">
        <f>'Slovenia CoLUM'!AG56*HLOOKUP('Koroska CoLUM'!AG$50,SF,'Koroska CoLUM'!$A56,FALSE)</f>
        <v>6.6632547229063645E-3</v>
      </c>
      <c r="AH56" s="38">
        <f>'Slovenia CoLUM'!AH56*HLOOKUP('Koroska CoLUM'!AH$50,SF,'Koroska CoLUM'!$A56,FALSE)</f>
        <v>4.8214932721286278E-4</v>
      </c>
      <c r="AI56" s="38">
        <f>'Slovenia CoLUM'!AI56*HLOOKUP('Koroska CoLUM'!AI$50,SF,'Koroska CoLUM'!$A56,FALSE)</f>
        <v>2.0931717691792849E-3</v>
      </c>
      <c r="AJ56" s="38">
        <f>'Slovenia CoLUM'!AJ56*HLOOKUP('Koroska CoLUM'!AJ$50,SF,'Koroska CoLUM'!$A56,FALSE)</f>
        <v>6.471834416003925E-4</v>
      </c>
      <c r="AK56" s="38">
        <f>'Slovenia CoLUM'!AK56*HLOOKUP('Koroska CoLUM'!AK$50,SF,'Koroska CoLUM'!$A56,FALSE)</f>
        <v>8.2807492569000104E-4</v>
      </c>
      <c r="AL56" s="55">
        <f>'Slovenia CoLUM'!AL56*HLOOKUP('Koroska CoLUM'!AL$50,SF,'Koroska CoLUM'!$A56,FALSE)</f>
        <v>1.4954422874683189E-2</v>
      </c>
      <c r="AM56" s="34">
        <f t="shared" si="145"/>
        <v>2.5668257061272095E-2</v>
      </c>
      <c r="AN56" s="47">
        <f>'Slovenia CoLUM'!AN56*HLOOKUP('Koroska CoLUM'!AN$50,SF,'Koroska CoLUM'!$A56,FALSE)</f>
        <v>6.6833466592694001E-3</v>
      </c>
      <c r="AO56" s="38">
        <f>'Slovenia CoLUM'!AO56*HLOOKUP('Koroska CoLUM'!AO$50,SF,'Koroska CoLUM'!$A56,FALSE)</f>
        <v>4.6567179312342096E-4</v>
      </c>
      <c r="AP56" s="38">
        <f>'Slovenia CoLUM'!AP56*HLOOKUP('Koroska CoLUM'!AP$50,SF,'Koroska CoLUM'!$A56,FALSE)</f>
        <v>2.3568412864352207E-3</v>
      </c>
      <c r="AQ56" s="38">
        <f>'Slovenia CoLUM'!AQ56*HLOOKUP('Koroska CoLUM'!AQ$50,SF,'Koroska CoLUM'!$A56,FALSE)</f>
        <v>5.9000396625126571E-4</v>
      </c>
      <c r="AR56" s="38">
        <f>'Slovenia CoLUM'!AR56*HLOOKUP('Koroska CoLUM'!AR$50,SF,'Koroska CoLUM'!$A56,FALSE)</f>
        <v>8.3383252991473954E-4</v>
      </c>
      <c r="AS56" s="55">
        <f>'Slovenia CoLUM'!AS56*HLOOKUP('Koroska CoLUM'!AS$50,SF,'Koroska CoLUM'!$A56,FALSE)</f>
        <v>1.5534893496538882E-2</v>
      </c>
      <c r="AT56" s="34">
        <f t="shared" si="146"/>
        <v>2.6464589731532928E-2</v>
      </c>
      <c r="AU56" s="47">
        <f>'Slovenia CoLUM'!AU56*HLOOKUP('Koroska CoLUM'!AU$50,SF,'Koroska CoLUM'!$A56,FALSE)</f>
        <v>6.684344596686786E-3</v>
      </c>
      <c r="AV56" s="38">
        <f>'Slovenia CoLUM'!AV56*HLOOKUP('Koroska CoLUM'!AV$50,SF,'Koroska CoLUM'!$A56,FALSE)</f>
        <v>4.657413258486066E-4</v>
      </c>
      <c r="AW56" s="38">
        <f>'Slovenia CoLUM'!AW56*HLOOKUP('Koroska CoLUM'!AW$50,SF,'Koroska CoLUM'!$A56,FALSE)</f>
        <v>2.3571932029564611E-3</v>
      </c>
      <c r="AX56" s="38">
        <f>'Slovenia CoLUM'!AX56*HLOOKUP('Koroska CoLUM'!AX$50,SF,'Koroska CoLUM'!$A56,FALSE)</f>
        <v>5.9009206388623003E-4</v>
      </c>
      <c r="AY56" s="38">
        <f>'Slovenia CoLUM'!AY56*HLOOKUP('Koroska CoLUM'!AY$50,SF,'Koroska CoLUM'!$A56,FALSE)</f>
        <v>8.3395703530460762E-4</v>
      </c>
      <c r="AZ56" s="55">
        <f>'Slovenia CoLUM'!AZ56*HLOOKUP('Koroska CoLUM'!AZ$50,SF,'Koroska CoLUM'!$A56,FALSE)</f>
        <v>1.5537213120566435E-2</v>
      </c>
      <c r="BA56" s="34">
        <f t="shared" ref="BA56:BA57" si="151">SUM(AU56:AZ56)</f>
        <v>2.6468541345249126E-2</v>
      </c>
      <c r="BB56" s="47">
        <f>'Slovenia CoLUM'!BB56*HLOOKUP('Koroska CoLUM'!BB$50,SF,'Koroska CoLUM'!$A56,FALSE)</f>
        <v>6.6575998509948294E-3</v>
      </c>
      <c r="BC56" s="38">
        <f>'Slovenia CoLUM'!BC56*HLOOKUP('Koroska CoLUM'!BC$50,SF,'Koroska CoLUM'!$A56,FALSE)</f>
        <v>4.6387784721762311E-4</v>
      </c>
      <c r="BD56" s="38">
        <f>'Slovenia CoLUM'!BD56*HLOOKUP('Koroska CoLUM'!BD$50,SF,'Koroska CoLUM'!$A56,FALSE)</f>
        <v>2.347761832109553E-3</v>
      </c>
      <c r="BE56" s="38">
        <f>'Slovenia CoLUM'!BE56*HLOOKUP('Koroska CoLUM'!BE$50,SF,'Koroska CoLUM'!$A56,FALSE)</f>
        <v>5.8773104524705011E-4</v>
      </c>
      <c r="BF56" s="38">
        <f>'Slovenia CoLUM'!BF56*HLOOKUP('Koroska CoLUM'!BF$50,SF,'Koroska CoLUM'!$A56,FALSE)</f>
        <v>8.3062028799832789E-4</v>
      </c>
      <c r="BG56" s="55">
        <f>'Slovenia CoLUM'!BG56*HLOOKUP('Koroska CoLUM'!BG$50,SF,'Koroska CoLUM'!$A56,FALSE)</f>
        <v>1.5475047143384879E-2</v>
      </c>
      <c r="BH56" s="34">
        <f t="shared" ref="BH56:BH57" si="152">SUM(BB56:BG56)</f>
        <v>2.6362638006952262E-2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CoLUM'!E57*HLOOKUP('Koroska CoLUM'!E$50,SF,'Koroska CoLUM'!$A57,FALSE)</f>
        <v>2.1118598271503638E-2</v>
      </c>
      <c r="F57" s="38">
        <f>'Slovenia CoLUM'!F57*HLOOKUP('Koroska CoLUM'!F$50,SF,'Koroska CoLUM'!$A57,FALSE)</f>
        <v>1.3667952364504082E-3</v>
      </c>
      <c r="G57" s="38">
        <f>'Slovenia CoLUM'!G57*HLOOKUP('Koroska CoLUM'!G$50,SF,'Koroska CoLUM'!$A57,FALSE)</f>
        <v>2.9762572778858961E-3</v>
      </c>
      <c r="H57" s="38">
        <f>'Slovenia CoLUM'!H57*HLOOKUP('Koroska CoLUM'!H$50,SF,'Koroska CoLUM'!$A57,FALSE)</f>
        <v>1.3475263918017917E-3</v>
      </c>
      <c r="I57" s="38">
        <f>'Slovenia CoLUM'!I57*HLOOKUP('Koroska CoLUM'!I$50,SF,'Koroska CoLUM'!$A57,FALSE)</f>
        <v>2.1389697472062779E-3</v>
      </c>
      <c r="J57" s="55">
        <f>'Slovenia CoLUM'!J57*HLOOKUP('Koroska CoLUM'!J$50,SF,'Koroska CoLUM'!$A57,FALSE)</f>
        <v>4.432238389215501E-2</v>
      </c>
      <c r="K57" s="34">
        <f t="shared" si="141"/>
        <v>7.3270530817003021E-2</v>
      </c>
      <c r="L57" s="47">
        <f>'Slovenia CoLUM'!L57*HLOOKUP('Koroska CoLUM'!L$50,SF,'Koroska CoLUM'!$A57,FALSE)</f>
        <v>1.866369394718086E-2</v>
      </c>
      <c r="M57" s="38">
        <f>'Slovenia CoLUM'!M57*HLOOKUP('Koroska CoLUM'!M$50,SF,'Koroska CoLUM'!$A57,FALSE)</f>
        <v>1.2257125150795059E-3</v>
      </c>
      <c r="N57" s="38">
        <f>'Slovenia CoLUM'!N57*HLOOKUP('Koroska CoLUM'!N$50,SF,'Koroska CoLUM'!$A57,FALSE)</f>
        <v>3.2104879847450487E-3</v>
      </c>
      <c r="O57" s="38">
        <f>'Slovenia CoLUM'!O57*HLOOKUP('Koroska CoLUM'!O$50,SF,'Koroska CoLUM'!$A57,FALSE)</f>
        <v>1.3144314310380649E-3</v>
      </c>
      <c r="P57" s="38">
        <f>'Slovenia CoLUM'!P57*HLOOKUP('Koroska CoLUM'!P$50,SF,'Koroska CoLUM'!$A57,FALSE)</f>
        <v>2.1107308154324589E-3</v>
      </c>
      <c r="Q57" s="55">
        <f>'Slovenia CoLUM'!Q57*HLOOKUP('Koroska CoLUM'!Q$50,SF,'Koroska CoLUM'!$A57,FALSE)</f>
        <v>4.0547935808332415E-2</v>
      </c>
      <c r="R57" s="34">
        <f t="shared" si="142"/>
        <v>6.7072992501808357E-2</v>
      </c>
      <c r="S57" s="47">
        <f>'Slovenia CoLUM'!S57*HLOOKUP('Koroska CoLUM'!S$50,SF,'Koroska CoLUM'!$A57,FALSE)</f>
        <v>1.7459112710218931E-2</v>
      </c>
      <c r="T57" s="38">
        <f>'Slovenia CoLUM'!T57*HLOOKUP('Koroska CoLUM'!T$50,SF,'Koroska CoLUM'!$A57,FALSE)</f>
        <v>1.198446475323102E-3</v>
      </c>
      <c r="U57" s="38">
        <f>'Slovenia CoLUM'!U57*HLOOKUP('Koroska CoLUM'!U$50,SF,'Koroska CoLUM'!$A57,FALSE)</f>
        <v>3.5220159668676596E-3</v>
      </c>
      <c r="V57" s="38">
        <f>'Slovenia CoLUM'!V57*HLOOKUP('Koroska CoLUM'!V$50,SF,'Koroska CoLUM'!$A57,FALSE)</f>
        <v>1.3192337848293514E-3</v>
      </c>
      <c r="W57" s="38">
        <f>'Slovenia CoLUM'!W57*HLOOKUP('Koroska CoLUM'!W$50,SF,'Koroska CoLUM'!$A57,FALSE)</f>
        <v>1.6999845267268827E-3</v>
      </c>
      <c r="X57" s="55">
        <f>'Slovenia CoLUM'!X57*HLOOKUP('Koroska CoLUM'!X$50,SF,'Koroska CoLUM'!$A57,FALSE)</f>
        <v>3.9132502391239034E-2</v>
      </c>
      <c r="Y57" s="34">
        <f t="shared" si="143"/>
        <v>6.4331295855204959E-2</v>
      </c>
      <c r="Z57" s="47">
        <f>'Slovenia CoLUM'!Z57*HLOOKUP('Koroska CoLUM'!Z$50,SF,'Koroska CoLUM'!$A57,FALSE)</f>
        <v>2.0150590568255779E-2</v>
      </c>
      <c r="AA57" s="38">
        <f>'Slovenia CoLUM'!AA57*HLOOKUP('Koroska CoLUM'!AA$50,SF,'Koroska CoLUM'!$A57,FALSE)</f>
        <v>1.2339697819507003E-3</v>
      </c>
      <c r="AB57" s="38">
        <f>'Slovenia CoLUM'!AB57*HLOOKUP('Koroska CoLUM'!AB$50,SF,'Koroska CoLUM'!$A57,FALSE)</f>
        <v>4.6419989245403961E-3</v>
      </c>
      <c r="AC57" s="38">
        <f>'Slovenia CoLUM'!AC57*HLOOKUP('Koroska CoLUM'!AC$50,SF,'Koroska CoLUM'!$A57,FALSE)</f>
        <v>1.3525100819137422E-3</v>
      </c>
      <c r="AD57" s="38">
        <f>'Slovenia CoLUM'!AD57*HLOOKUP('Koroska CoLUM'!AD$50,SF,'Koroska CoLUM'!$A57,FALSE)</f>
        <v>2.224739039991742E-3</v>
      </c>
      <c r="AE57" s="55">
        <f>'Slovenia CoLUM'!AE57*HLOOKUP('Koroska CoLUM'!AE$50,SF,'Koroska CoLUM'!$A57,FALSE)</f>
        <v>3.6057384784594207E-2</v>
      </c>
      <c r="AF57" s="34">
        <f t="shared" si="144"/>
        <v>6.5661193181246566E-2</v>
      </c>
      <c r="AG57" s="47">
        <f>'Slovenia CoLUM'!AG57*HLOOKUP('Koroska CoLUM'!AG$50,SF,'Koroska CoLUM'!$A57,FALSE)</f>
        <v>2.0740707071525272E-2</v>
      </c>
      <c r="AH57" s="38">
        <f>'Slovenia CoLUM'!AH57*HLOOKUP('Koroska CoLUM'!AH$50,SF,'Koroska CoLUM'!$A57,FALSE)</f>
        <v>1.4610864049410055E-3</v>
      </c>
      <c r="AI57" s="38">
        <f>'Slovenia CoLUM'!AI57*HLOOKUP('Koroska CoLUM'!AI$50,SF,'Koroska CoLUM'!$A57,FALSE)</f>
        <v>4.9204599240028337E-3</v>
      </c>
      <c r="AJ57" s="38">
        <f>'Slovenia CoLUM'!AJ57*HLOOKUP('Koroska CoLUM'!AJ$50,SF,'Koroska CoLUM'!$A57,FALSE)</f>
        <v>1.3578717088624738E-3</v>
      </c>
      <c r="AK57" s="38">
        <f>'Slovenia CoLUM'!AK57*HLOOKUP('Koroska CoLUM'!AK$50,SF,'Koroska CoLUM'!$A57,FALSE)</f>
        <v>2.2069433829813119E-3</v>
      </c>
      <c r="AL57" s="55">
        <f>'Slovenia CoLUM'!AL57*HLOOKUP('Koroska CoLUM'!AL$50,SF,'Koroska CoLUM'!$A57,FALSE)</f>
        <v>3.9415787382932652E-2</v>
      </c>
      <c r="AM57" s="34">
        <f t="shared" si="145"/>
        <v>7.0102855875245548E-2</v>
      </c>
      <c r="AN57" s="47">
        <f>'Slovenia CoLUM'!AN57*HLOOKUP('Koroska CoLUM'!AN$50,SF,'Koroska CoLUM'!$A57,FALSE)</f>
        <v>2.080324722403859E-2</v>
      </c>
      <c r="AO57" s="38">
        <f>'Slovenia CoLUM'!AO57*HLOOKUP('Koroska CoLUM'!AO$50,SF,'Koroska CoLUM'!$A57,FALSE)</f>
        <v>1.4111535321022022E-3</v>
      </c>
      <c r="AP57" s="38">
        <f>'Slovenia CoLUM'!AP57*HLOOKUP('Koroska CoLUM'!AP$50,SF,'Koroska CoLUM'!$A57,FALSE)</f>
        <v>5.5402730286615654E-3</v>
      </c>
      <c r="AQ57" s="38">
        <f>'Slovenia CoLUM'!AQ57*HLOOKUP('Koroska CoLUM'!AQ$50,SF,'Koroska CoLUM'!$A57,FALSE)</f>
        <v>1.237902026522983E-3</v>
      </c>
      <c r="AR57" s="38">
        <f>'Slovenia CoLUM'!AR57*HLOOKUP('Koroska CoLUM'!AR$50,SF,'Koroska CoLUM'!$A57,FALSE)</f>
        <v>2.2222882583680728E-3</v>
      </c>
      <c r="AS57" s="55">
        <f>'Slovenia CoLUM'!AS57*HLOOKUP('Koroska CoLUM'!AS$50,SF,'Koroska CoLUM'!$A57,FALSE)</f>
        <v>4.0945749910061481E-2</v>
      </c>
      <c r="AT57" s="34">
        <f t="shared" si="146"/>
        <v>7.2160613979754901E-2</v>
      </c>
      <c r="AU57" s="47">
        <f>'Slovenia CoLUM'!AU57*HLOOKUP('Koroska CoLUM'!AU$50,SF,'Koroska CoLUM'!$A57,FALSE)</f>
        <v>2.0806353502953377E-2</v>
      </c>
      <c r="AV57" s="38">
        <f>'Slovenia CoLUM'!AV57*HLOOKUP('Koroska CoLUM'!AV$50,SF,'Koroska CoLUM'!$A57,FALSE)</f>
        <v>1.4113642413446147E-3</v>
      </c>
      <c r="AW57" s="38">
        <f>'Slovenia CoLUM'!AW57*HLOOKUP('Koroska CoLUM'!AW$50,SF,'Koroska CoLUM'!$A57,FALSE)</f>
        <v>5.5411002857289719E-3</v>
      </c>
      <c r="AX57" s="38">
        <f>'Slovenia CoLUM'!AX57*HLOOKUP('Koroska CoLUM'!AX$50,SF,'Koroska CoLUM'!$A57,FALSE)</f>
        <v>1.2380868663665972E-3</v>
      </c>
      <c r="AY57" s="38">
        <f>'Slovenia CoLUM'!AY57*HLOOKUP('Koroska CoLUM'!AY$50,SF,'Koroska CoLUM'!$A57,FALSE)</f>
        <v>2.2226200838319156E-3</v>
      </c>
      <c r="AZ57" s="55">
        <f>'Slovenia CoLUM'!AZ57*HLOOKUP('Koroska CoLUM'!AZ$50,SF,'Koroska CoLUM'!$A57,FALSE)</f>
        <v>4.0951863807484612E-2</v>
      </c>
      <c r="BA57" s="34">
        <f t="shared" si="151"/>
        <v>7.2171388787710095E-2</v>
      </c>
      <c r="BB57" s="47">
        <f>'Slovenia CoLUM'!BB57*HLOOKUP('Koroska CoLUM'!BB$50,SF,'Koroska CoLUM'!$A57,FALSE)</f>
        <v>2.072310515673717E-2</v>
      </c>
      <c r="BC57" s="38">
        <f>'Slovenia CoLUM'!BC57*HLOOKUP('Koroska CoLUM'!BC$50,SF,'Koroska CoLUM'!$A57,FALSE)</f>
        <v>1.4057172288114502E-3</v>
      </c>
      <c r="BD57" s="38">
        <f>'Slovenia CoLUM'!BD57*HLOOKUP('Koroska CoLUM'!BD$50,SF,'Koroska CoLUM'!$A57,FALSE)</f>
        <v>5.5189297773340432E-3</v>
      </c>
      <c r="BE57" s="38">
        <f>'Slovenia CoLUM'!BE57*HLOOKUP('Koroska CoLUM'!BE$50,SF,'Koroska CoLUM'!$A57,FALSE)</f>
        <v>1.2331331543150167E-3</v>
      </c>
      <c r="BF57" s="38">
        <f>'Slovenia CoLUM'!BF57*HLOOKUP('Koroska CoLUM'!BF$50,SF,'Koroska CoLUM'!$A57,FALSE)</f>
        <v>2.2137271537843862E-3</v>
      </c>
      <c r="BG57" s="55">
        <f>'Slovenia CoLUM'!BG57*HLOOKUP('Koroska CoLUM'!BG$50,SF,'Koroska CoLUM'!$A57,FALSE)</f>
        <v>4.0788011216209528E-2</v>
      </c>
      <c r="BH57" s="34">
        <f t="shared" si="152"/>
        <v>7.1882623687191588E-2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2.6429673912316386E-2</v>
      </c>
      <c r="F58" s="39">
        <f t="shared" ref="F58:BH58" si="153">SUM(F59:F60)</f>
        <v>1.9648611959166375E-2</v>
      </c>
      <c r="G58" s="39">
        <f t="shared" si="153"/>
        <v>1.4217015456925374E-2</v>
      </c>
      <c r="H58" s="39">
        <f t="shared" si="153"/>
        <v>1.7209184754156911E-3</v>
      </c>
      <c r="I58" s="39">
        <f t="shared" si="153"/>
        <v>1.5713867196869565E-2</v>
      </c>
      <c r="J58" s="56">
        <f t="shared" si="153"/>
        <v>0.1360177769050763</v>
      </c>
      <c r="K58" s="35">
        <f t="shared" si="153"/>
        <v>0.21374786390576966</v>
      </c>
      <c r="L58" s="48">
        <f t="shared" si="153"/>
        <v>2.3397949462918479E-2</v>
      </c>
      <c r="M58" s="39">
        <f t="shared" si="153"/>
        <v>1.7651048906616441E-2</v>
      </c>
      <c r="N58" s="39">
        <f t="shared" si="153"/>
        <v>1.5362521107104902E-2</v>
      </c>
      <c r="O58" s="39">
        <f t="shared" si="153"/>
        <v>1.6815679889758282E-3</v>
      </c>
      <c r="P58" s="39">
        <f t="shared" si="153"/>
        <v>1.553333703500828E-2</v>
      </c>
      <c r="Q58" s="56">
        <f t="shared" si="153"/>
        <v>0.1246507196494314</v>
      </c>
      <c r="R58" s="35">
        <f t="shared" si="153"/>
        <v>0.19827714415005532</v>
      </c>
      <c r="S58" s="48">
        <f t="shared" si="153"/>
        <v>2.1914817951866797E-2</v>
      </c>
      <c r="T58" s="39">
        <f t="shared" si="153"/>
        <v>1.7279693881192978E-2</v>
      </c>
      <c r="U58" s="39">
        <f t="shared" si="153"/>
        <v>1.6874008686960186E-2</v>
      </c>
      <c r="V58" s="39">
        <f t="shared" si="153"/>
        <v>1.6897940043572289E-3</v>
      </c>
      <c r="W58" s="39">
        <f t="shared" si="153"/>
        <v>1.2525999425967034E-2</v>
      </c>
      <c r="X58" s="56">
        <f t="shared" si="153"/>
        <v>0.12044788114416212</v>
      </c>
      <c r="Y58" s="35">
        <f t="shared" si="153"/>
        <v>0.19073219509450634</v>
      </c>
      <c r="Z58" s="48">
        <f t="shared" si="153"/>
        <v>2.5321469555661846E-2</v>
      </c>
      <c r="AA58" s="39">
        <f t="shared" si="153"/>
        <v>1.781178137498202E-2</v>
      </c>
      <c r="AB58" s="39">
        <f t="shared" si="153"/>
        <v>2.2264728961860283E-2</v>
      </c>
      <c r="AC58" s="39">
        <f t="shared" si="153"/>
        <v>1.7343547752669869E-3</v>
      </c>
      <c r="AD58" s="39">
        <f t="shared" si="153"/>
        <v>1.6410882055286777E-2</v>
      </c>
      <c r="AE58" s="56">
        <f t="shared" si="153"/>
        <v>0.11110694280850743</v>
      </c>
      <c r="AF58" s="35">
        <f t="shared" si="153"/>
        <v>0.19465015953156534</v>
      </c>
      <c r="AG58" s="48">
        <f t="shared" si="153"/>
        <v>2.6168514787058034E-2</v>
      </c>
      <c r="AH58" s="39">
        <f t="shared" si="153"/>
        <v>2.1175472995220598E-2</v>
      </c>
      <c r="AI58" s="39">
        <f t="shared" si="153"/>
        <v>2.3695859436553928E-2</v>
      </c>
      <c r="AJ58" s="39">
        <f t="shared" si="153"/>
        <v>1.7482782640176877E-3</v>
      </c>
      <c r="AK58" s="39">
        <f t="shared" si="153"/>
        <v>1.6345508247096227E-2</v>
      </c>
      <c r="AL58" s="56">
        <f t="shared" si="153"/>
        <v>0.1219471258122798</v>
      </c>
      <c r="AM58" s="35">
        <f t="shared" si="153"/>
        <v>0.2110807595422263</v>
      </c>
      <c r="AN58" s="48">
        <f t="shared" si="153"/>
        <v>2.6282701785779169E-2</v>
      </c>
      <c r="AO58" s="39">
        <f t="shared" si="153"/>
        <v>2.0479287723603242E-2</v>
      </c>
      <c r="AP58" s="39">
        <f t="shared" si="153"/>
        <v>2.6716606504760036E-2</v>
      </c>
      <c r="AQ58" s="39">
        <f t="shared" si="153"/>
        <v>1.595957979425292E-3</v>
      </c>
      <c r="AR58" s="39">
        <f t="shared" si="153"/>
        <v>1.6481281955775029E-2</v>
      </c>
      <c r="AS58" s="56">
        <f t="shared" si="153"/>
        <v>0.12685089977994193</v>
      </c>
      <c r="AT58" s="48">
        <f t="shared" si="153"/>
        <v>0.21840673572928471</v>
      </c>
      <c r="AU58" s="48">
        <f t="shared" si="153"/>
        <v>2.6282083434269569E-2</v>
      </c>
      <c r="AV58" s="39">
        <f t="shared" si="153"/>
        <v>2.0478805908659605E-2</v>
      </c>
      <c r="AW58" s="39">
        <f t="shared" si="153"/>
        <v>2.6715977944800781E-2</v>
      </c>
      <c r="AX58" s="39">
        <f t="shared" si="153"/>
        <v>1.5959204314199965E-3</v>
      </c>
      <c r="AY58" s="39">
        <f t="shared" si="153"/>
        <v>1.6480894201667384E-2</v>
      </c>
      <c r="AZ58" s="56">
        <f t="shared" si="153"/>
        <v>0.12684791536661896</v>
      </c>
      <c r="BA58" s="48">
        <f t="shared" si="153"/>
        <v>0.2184015972874363</v>
      </c>
      <c r="BB58" s="48">
        <f t="shared" si="153"/>
        <v>2.6157729606352164E-2</v>
      </c>
      <c r="BC58" s="39">
        <f t="shared" si="153"/>
        <v>2.0381910321508444E-2</v>
      </c>
      <c r="BD58" s="39">
        <f t="shared" si="153"/>
        <v>2.6589571142527978E-2</v>
      </c>
      <c r="BE58" s="39">
        <f t="shared" si="153"/>
        <v>1.5883693247813234E-3</v>
      </c>
      <c r="BF58" s="39">
        <f t="shared" si="153"/>
        <v>1.6402914756597713E-2</v>
      </c>
      <c r="BG58" s="56">
        <f t="shared" si="153"/>
        <v>0.12624773373038634</v>
      </c>
      <c r="BH58" s="48">
        <f t="shared" si="153"/>
        <v>0.21736822888215396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CoLUM'!E59*HLOOKUP('Koroska CoLUM'!E$50,SF,'Koroska CoLUM'!$A59,FALSE)</f>
        <v>2.3645813243608666E-2</v>
      </c>
      <c r="F59" s="38">
        <f>'Slovenia CoLUM'!F59*HLOOKUP('Koroska CoLUM'!F$50,SF,'Koroska CoLUM'!$A59,FALSE)</f>
        <v>1.5989082540663901E-2</v>
      </c>
      <c r="G59" s="38">
        <f>'Slovenia CoLUM'!G59*HLOOKUP('Koroska CoLUM'!G$50,SF,'Koroska CoLUM'!$A59,FALSE)</f>
        <v>1.2222553428285286E-2</v>
      </c>
      <c r="H59" s="38">
        <f>'Slovenia CoLUM'!H59*HLOOKUP('Koroska CoLUM'!H$50,SF,'Koroska CoLUM'!$A59,FALSE)</f>
        <v>1.4551733292613785E-3</v>
      </c>
      <c r="I59" s="38">
        <f>'Slovenia CoLUM'!I59*HLOOKUP('Koroska CoLUM'!I$50,SF,'Koroska CoLUM'!$A59,FALSE)</f>
        <v>1.4495182741755786E-2</v>
      </c>
      <c r="J59" s="55">
        <f>'Slovenia CoLUM'!J59*HLOOKUP('Koroska CoLUM'!J$50,SF,'Koroska CoLUM'!$A59,FALSE)</f>
        <v>0.12187196184242292</v>
      </c>
      <c r="K59" s="34">
        <f t="shared" si="141"/>
        <v>0.18967976712599793</v>
      </c>
      <c r="L59" s="47">
        <f>'Slovenia CoLUM'!L59*HLOOKUP('Koroska CoLUM'!L$50,SF,'Koroska CoLUM'!$A59,FALSE)</f>
        <v>2.0933422982027029E-2</v>
      </c>
      <c r="M59" s="38">
        <f>'Slovenia CoLUM'!M59*HLOOKUP('Koroska CoLUM'!M$50,SF,'Koroska CoLUM'!$A59,FALSE)</f>
        <v>1.4363563109887961E-2</v>
      </c>
      <c r="N59" s="38">
        <f>'Slovenia CoLUM'!N59*HLOOKUP('Koroska CoLUM'!N$50,SF,'Koroska CoLUM'!$A59,FALSE)</f>
        <v>1.3207359561059223E-2</v>
      </c>
      <c r="O59" s="38">
        <f>'Slovenia CoLUM'!O59*HLOOKUP('Koroska CoLUM'!O$50,SF,'Koroska CoLUM'!$A59,FALSE)</f>
        <v>1.4218993658640605E-3</v>
      </c>
      <c r="P59" s="38">
        <f>'Slovenia CoLUM'!P59*HLOOKUP('Koroska CoLUM'!P$50,SF,'Koroska CoLUM'!$A59,FALSE)</f>
        <v>1.4328653544722774E-2</v>
      </c>
      <c r="Q59" s="55">
        <f>'Slovenia CoLUM'!Q59*HLOOKUP('Koroska CoLUM'!Q$50,SF,'Koroska CoLUM'!$A59,FALSE)</f>
        <v>0.11168707572207869</v>
      </c>
      <c r="R59" s="34">
        <f t="shared" si="142"/>
        <v>0.17594197428563974</v>
      </c>
      <c r="S59" s="47">
        <f>'Slovenia CoLUM'!S59*HLOOKUP('Koroska CoLUM'!S$50,SF,'Koroska CoLUM'!$A59,FALSE)</f>
        <v>1.9606511010188572E-2</v>
      </c>
      <c r="T59" s="38">
        <f>'Slovenia CoLUM'!T59*HLOOKUP('Koroska CoLUM'!T$50,SF,'Koroska CoLUM'!$A59,FALSE)</f>
        <v>1.4061372493791231E-2</v>
      </c>
      <c r="U59" s="38">
        <f>'Slovenia CoLUM'!U59*HLOOKUP('Koroska CoLUM'!U$50,SF,'Koroska CoLUM'!$A59,FALSE)</f>
        <v>1.4506805127320579E-2</v>
      </c>
      <c r="V59" s="38">
        <f>'Slovenia CoLUM'!V59*HLOOKUP('Koroska CoLUM'!V$50,SF,'Koroska CoLUM'!$A59,FALSE)</f>
        <v>1.4288551155756889E-3</v>
      </c>
      <c r="W59" s="38">
        <f>'Slovenia CoLUM'!W59*HLOOKUP('Koroska CoLUM'!W$50,SF,'Koroska CoLUM'!$A59,FALSE)</f>
        <v>1.1554549139799973E-2</v>
      </c>
      <c r="X59" s="55">
        <f>'Slovenia CoLUM'!X59*HLOOKUP('Koroska CoLUM'!X$50,SF,'Koroska CoLUM'!$A59,FALSE)</f>
        <v>0.10792133137895873</v>
      </c>
      <c r="Y59" s="34">
        <f t="shared" si="143"/>
        <v>0.16907942426563477</v>
      </c>
      <c r="Z59" s="47">
        <f>'Slovenia CoLUM'!Z59*HLOOKUP('Koroska CoLUM'!Z$50,SF,'Koroska CoLUM'!$A59,FALSE)</f>
        <v>2.2654337021081557E-2</v>
      </c>
      <c r="AA59" s="38">
        <f>'Slovenia CoLUM'!AA59*HLOOKUP('Koroska CoLUM'!AA$50,SF,'Koroska CoLUM'!$A59,FALSE)</f>
        <v>1.4494359356920717E-2</v>
      </c>
      <c r="AB59" s="38">
        <f>'Slovenia CoLUM'!AB59*HLOOKUP('Koroska CoLUM'!AB$50,SF,'Koroska CoLUM'!$A59,FALSE)</f>
        <v>1.9141277585800726E-2</v>
      </c>
      <c r="AC59" s="38">
        <f>'Slovenia CoLUM'!AC59*HLOOKUP('Koroska CoLUM'!AC$50,SF,'Koroska CoLUM'!$A59,FALSE)</f>
        <v>1.4665347885442429E-3</v>
      </c>
      <c r="AD59" s="38">
        <f>'Slovenia CoLUM'!AD59*HLOOKUP('Koroska CoLUM'!AD$50,SF,'Koroska CoLUM'!$A59,FALSE)</f>
        <v>1.5138140813113881E-2</v>
      </c>
      <c r="AE59" s="55">
        <f>'Slovenia CoLUM'!AE59*HLOOKUP('Koroska CoLUM'!AE$50,SF,'Koroska CoLUM'!$A59,FALSE)</f>
        <v>9.9551848313448862E-2</v>
      </c>
      <c r="AF59" s="34">
        <f t="shared" si="144"/>
        <v>0.17244649787890998</v>
      </c>
      <c r="AG59" s="47">
        <f>'Slovenia CoLUM'!AG59*HLOOKUP('Koroska CoLUM'!AG$50,SF,'Koroska CoLUM'!$A59,FALSE)</f>
        <v>2.3412162237424837E-2</v>
      </c>
      <c r="AH59" s="38">
        <f>'Slovenia CoLUM'!AH59*HLOOKUP('Koroska CoLUM'!AH$50,SF,'Koroska CoLUM'!$A59,FALSE)</f>
        <v>1.7231567617183793E-2</v>
      </c>
      <c r="AI59" s="38">
        <f>'Slovenia CoLUM'!AI59*HLOOKUP('Koroska CoLUM'!AI$50,SF,'Koroska CoLUM'!$A59,FALSE)</f>
        <v>2.0371639101745314E-2</v>
      </c>
      <c r="AJ59" s="38">
        <f>'Slovenia CoLUM'!AJ59*HLOOKUP('Koroska CoLUM'!AJ$50,SF,'Koroska CoLUM'!$A59,FALSE)</f>
        <v>1.47830820475758E-3</v>
      </c>
      <c r="AK59" s="38">
        <f>'Slovenia CoLUM'!AK59*HLOOKUP('Koroska CoLUM'!AK$50,SF,'Koroska CoLUM'!$A59,FALSE)</f>
        <v>1.5077837051832556E-2</v>
      </c>
      <c r="AL59" s="55">
        <f>'Slovenia CoLUM'!AL59*HLOOKUP('Koroska CoLUM'!AL$50,SF,'Koroska CoLUM'!$A59,FALSE)</f>
        <v>0.10926465497343864</v>
      </c>
      <c r="AM59" s="34">
        <f t="shared" si="145"/>
        <v>0.18683616918638274</v>
      </c>
      <c r="AN59" s="47">
        <f>'Slovenia CoLUM'!AN59*HLOOKUP('Koroska CoLUM'!AN$50,SF,'Koroska CoLUM'!$A59,FALSE)</f>
        <v>2.3514321819702165E-2</v>
      </c>
      <c r="AO59" s="38">
        <f>'Slovenia CoLUM'!AO59*HLOOKUP('Koroska CoLUM'!AO$50,SF,'Koroska CoLUM'!$A59,FALSE)</f>
        <v>1.6665045982239935E-2</v>
      </c>
      <c r="AP59" s="38">
        <f>'Slovenia CoLUM'!AP59*HLOOKUP('Koroska CoLUM'!AP$50,SF,'Koroska CoLUM'!$A59,FALSE)</f>
        <v>2.296861471497082E-2</v>
      </c>
      <c r="AQ59" s="38">
        <f>'Slovenia CoLUM'!AQ59*HLOOKUP('Koroska CoLUM'!AQ$50,SF,'Koroska CoLUM'!$A59,FALSE)</f>
        <v>1.3495092995155311E-3</v>
      </c>
      <c r="AR59" s="38">
        <f>'Slovenia CoLUM'!AR59*HLOOKUP('Koroska CoLUM'!AR$50,SF,'Koroska CoLUM'!$A59,FALSE)</f>
        <v>1.5203080869549E-2</v>
      </c>
      <c r="AS59" s="55">
        <f>'Slovenia CoLUM'!AS59*HLOOKUP('Koroska CoLUM'!AS$50,SF,'Koroska CoLUM'!$A59,FALSE)</f>
        <v>0.11365843766471039</v>
      </c>
      <c r="AT59" s="34">
        <f t="shared" si="146"/>
        <v>0.19335901035068784</v>
      </c>
      <c r="AU59" s="47">
        <f>'Slovenia CoLUM'!AU59*HLOOKUP('Koroska CoLUM'!AU$50,SF,'Koroska CoLUM'!$A59,FALSE)</f>
        <v>2.3513768599697886E-2</v>
      </c>
      <c r="AV59" s="38">
        <f>'Slovenia CoLUM'!AV59*HLOOKUP('Koroska CoLUM'!AV$50,SF,'Koroska CoLUM'!$A59,FALSE)</f>
        <v>1.6664653904727329E-2</v>
      </c>
      <c r="AW59" s="38">
        <f>'Slovenia CoLUM'!AW59*HLOOKUP('Koroska CoLUM'!AW$50,SF,'Koroska CoLUM'!$A59,FALSE)</f>
        <v>2.2968074333784057E-2</v>
      </c>
      <c r="AX59" s="38">
        <f>'Slovenia CoLUM'!AX59*HLOOKUP('Koroska CoLUM'!AX$50,SF,'Koroska CoLUM'!$A59,FALSE)</f>
        <v>1.3494775496931813E-3</v>
      </c>
      <c r="AY59" s="38">
        <f>'Slovenia CoLUM'!AY59*HLOOKUP('Koroska CoLUM'!AY$50,SF,'Koroska CoLUM'!$A59,FALSE)</f>
        <v>1.5202723187599753E-2</v>
      </c>
      <c r="AZ59" s="55">
        <f>'Slovenia CoLUM'!AZ59*HLOOKUP('Koroska CoLUM'!AZ$50,SF,'Koroska CoLUM'!$A59,FALSE)</f>
        <v>0.11365576362963281</v>
      </c>
      <c r="BA59" s="34">
        <f t="shared" ref="BA59:BA60" si="154">SUM(AU59:AZ59)</f>
        <v>0.19335446120513503</v>
      </c>
      <c r="BB59" s="47">
        <f>'Slovenia CoLUM'!BB59*HLOOKUP('Koroska CoLUM'!BB$50,SF,'Koroska CoLUM'!$A59,FALSE)</f>
        <v>2.3402513069235489E-2</v>
      </c>
      <c r="BC59" s="38">
        <f>'Slovenia CoLUM'!BC59*HLOOKUP('Koroska CoLUM'!BC$50,SF,'Koroska CoLUM'!$A59,FALSE)</f>
        <v>1.6585804999572819E-2</v>
      </c>
      <c r="BD59" s="38">
        <f>'Slovenia CoLUM'!BD59*HLOOKUP('Koroska CoLUM'!BD$50,SF,'Koroska CoLUM'!$A59,FALSE)</f>
        <v>2.2859400758858353E-2</v>
      </c>
      <c r="BE59" s="38">
        <f>'Slovenia CoLUM'!BE59*HLOOKUP('Koroska CoLUM'!BE$50,SF,'Koroska CoLUM'!$A59,FALSE)</f>
        <v>1.3430924889573136E-3</v>
      </c>
      <c r="BF59" s="38">
        <f>'Slovenia CoLUM'!BF59*HLOOKUP('Koroska CoLUM'!BF$50,SF,'Koroska CoLUM'!$A59,FALSE)</f>
        <v>1.5130791415985265E-2</v>
      </c>
      <c r="BG59" s="55">
        <f>'Slovenia CoLUM'!BG59*HLOOKUP('Koroska CoLUM'!BG$50,SF,'Koroska CoLUM'!$A59,FALSE)</f>
        <v>0.11311800073470979</v>
      </c>
      <c r="BH59" s="34">
        <f t="shared" ref="BH59:BH60" si="155">SUM(BB59:BG59)</f>
        <v>0.19243960346731903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CoLUM'!E60*HLOOKUP('Koroska CoLUM'!E$50,SF,'Koroska CoLUM'!$A60,FALSE)</f>
        <v>2.7838606687077194E-3</v>
      </c>
      <c r="F60" s="38">
        <f>'Slovenia CoLUM'!F60*HLOOKUP('Koroska CoLUM'!F$50,SF,'Koroska CoLUM'!$A60,FALSE)</f>
        <v>3.6595294185024756E-3</v>
      </c>
      <c r="G60" s="38">
        <f>'Slovenia CoLUM'!G60*HLOOKUP('Koroska CoLUM'!G$50,SF,'Koroska CoLUM'!$A60,FALSE)</f>
        <v>1.9944620286400879E-3</v>
      </c>
      <c r="H60" s="38">
        <f>'Slovenia CoLUM'!H60*HLOOKUP('Koroska CoLUM'!H$50,SF,'Koroska CoLUM'!$A60,FALSE)</f>
        <v>2.6574514615431251E-4</v>
      </c>
      <c r="I60" s="38">
        <f>'Slovenia CoLUM'!I60*HLOOKUP('Koroska CoLUM'!I$50,SF,'Koroska CoLUM'!$A60,FALSE)</f>
        <v>1.2186844551137787E-3</v>
      </c>
      <c r="J60" s="55">
        <f>'Slovenia CoLUM'!J60*HLOOKUP('Koroska CoLUM'!J$50,SF,'Koroska CoLUM'!$A60,FALSE)</f>
        <v>1.4145815062653366E-2</v>
      </c>
      <c r="K60" s="34">
        <f t="shared" si="141"/>
        <v>2.4068096779771741E-2</v>
      </c>
      <c r="L60" s="47">
        <f>'Slovenia CoLUM'!L60*HLOOKUP('Koroska CoLUM'!L$50,SF,'Koroska CoLUM'!$A60,FALSE)</f>
        <v>2.4645264808914494E-3</v>
      </c>
      <c r="M60" s="38">
        <f>'Slovenia CoLUM'!M60*HLOOKUP('Koroska CoLUM'!M$50,SF,'Koroska CoLUM'!$A60,FALSE)</f>
        <v>3.2874857967284806E-3</v>
      </c>
      <c r="N60" s="38">
        <f>'Slovenia CoLUM'!N60*HLOOKUP('Koroska CoLUM'!N$50,SF,'Koroska CoLUM'!$A60,FALSE)</f>
        <v>2.1551615460456792E-3</v>
      </c>
      <c r="O60" s="38">
        <f>'Slovenia CoLUM'!O60*HLOOKUP('Koroska CoLUM'!O$50,SF,'Koroska CoLUM'!$A60,FALSE)</f>
        <v>2.5966862311176765E-4</v>
      </c>
      <c r="P60" s="38">
        <f>'Slovenia CoLUM'!P60*HLOOKUP('Koroska CoLUM'!P$50,SF,'Koroska CoLUM'!$A60,FALSE)</f>
        <v>1.2046834902855058E-3</v>
      </c>
      <c r="Q60" s="55">
        <f>'Slovenia CoLUM'!Q60*HLOOKUP('Koroska CoLUM'!Q$50,SF,'Koroska CoLUM'!$A60,FALSE)</f>
        <v>1.2963643927352716E-2</v>
      </c>
      <c r="R60" s="34">
        <f t="shared" si="142"/>
        <v>2.2335169864415597E-2</v>
      </c>
      <c r="S60" s="47">
        <f>'Slovenia CoLUM'!S60*HLOOKUP('Koroska CoLUM'!S$50,SF,'Koroska CoLUM'!$A60,FALSE)</f>
        <v>2.3083069416782241E-3</v>
      </c>
      <c r="T60" s="38">
        <f>'Slovenia CoLUM'!T60*HLOOKUP('Koroska CoLUM'!T$50,SF,'Koroska CoLUM'!$A60,FALSE)</f>
        <v>3.2183213874017466E-3</v>
      </c>
      <c r="U60" s="38">
        <f>'Slovenia CoLUM'!U60*HLOOKUP('Koroska CoLUM'!U$50,SF,'Koroska CoLUM'!$A60,FALSE)</f>
        <v>2.3672035596396064E-3</v>
      </c>
      <c r="V60" s="38">
        <f>'Slovenia CoLUM'!V60*HLOOKUP('Koroska CoLUM'!V$50,SF,'Koroska CoLUM'!$A60,FALSE)</f>
        <v>2.6093888878154001E-4</v>
      </c>
      <c r="W60" s="38">
        <f>'Slovenia CoLUM'!W60*HLOOKUP('Koroska CoLUM'!W$50,SF,'Koroska CoLUM'!$A60,FALSE)</f>
        <v>9.7145028616706065E-4</v>
      </c>
      <c r="X60" s="55">
        <f>'Slovenia CoLUM'!X60*HLOOKUP('Koroska CoLUM'!X$50,SF,'Koroska CoLUM'!$A60,FALSE)</f>
        <v>1.2526549765203383E-2</v>
      </c>
      <c r="Y60" s="34">
        <f t="shared" si="143"/>
        <v>2.1652770828871563E-2</v>
      </c>
      <c r="Z60" s="47">
        <f>'Slovenia CoLUM'!Z60*HLOOKUP('Koroska CoLUM'!Z$50,SF,'Koroska CoLUM'!$A60,FALSE)</f>
        <v>2.6671325345802889E-3</v>
      </c>
      <c r="AA60" s="38">
        <f>'Slovenia CoLUM'!AA60*HLOOKUP('Koroska CoLUM'!AA$50,SF,'Koroska CoLUM'!$A60,FALSE)</f>
        <v>3.3174220180613042E-3</v>
      </c>
      <c r="AB60" s="38">
        <f>'Slovenia CoLUM'!AB60*HLOOKUP('Koroska CoLUM'!AB$50,SF,'Koroska CoLUM'!$A60,FALSE)</f>
        <v>3.1234513760595595E-3</v>
      </c>
      <c r="AC60" s="38">
        <f>'Slovenia CoLUM'!AC60*HLOOKUP('Koroska CoLUM'!AC$50,SF,'Koroska CoLUM'!$A60,FALSE)</f>
        <v>2.6781998672274407E-4</v>
      </c>
      <c r="AD60" s="38">
        <f>'Slovenia CoLUM'!AD60*HLOOKUP('Koroska CoLUM'!AD$50,SF,'Koroska CoLUM'!$A60,FALSE)</f>
        <v>1.2727412421728937E-3</v>
      </c>
      <c r="AE60" s="55">
        <f>'Slovenia CoLUM'!AE60*HLOOKUP('Koroska CoLUM'!AE$50,SF,'Koroska CoLUM'!$A60,FALSE)</f>
        <v>1.1555094495058562E-2</v>
      </c>
      <c r="AF60" s="34">
        <f t="shared" si="144"/>
        <v>2.2203661652655353E-2</v>
      </c>
      <c r="AG60" s="47">
        <f>'Slovenia CoLUM'!AG60*HLOOKUP('Koroska CoLUM'!AG$50,SF,'Koroska CoLUM'!$A60,FALSE)</f>
        <v>2.756352549633195E-3</v>
      </c>
      <c r="AH60" s="38">
        <f>'Slovenia CoLUM'!AH60*HLOOKUP('Koroska CoLUM'!AH$50,SF,'Koroska CoLUM'!$A60,FALSE)</f>
        <v>3.9439053780368034E-3</v>
      </c>
      <c r="AI60" s="38">
        <f>'Slovenia CoLUM'!AI60*HLOOKUP('Koroska CoLUM'!AI$50,SF,'Koroska CoLUM'!$A60,FALSE)</f>
        <v>3.3242203348086154E-3</v>
      </c>
      <c r="AJ60" s="38">
        <f>'Slovenia CoLUM'!AJ60*HLOOKUP('Koroska CoLUM'!AJ$50,SF,'Koroska CoLUM'!$A60,FALSE)</f>
        <v>2.6997005926010769E-4</v>
      </c>
      <c r="AK60" s="38">
        <f>'Slovenia CoLUM'!AK60*HLOOKUP('Koroska CoLUM'!AK$50,SF,'Koroska CoLUM'!$A60,FALSE)</f>
        <v>1.2676711952636719E-3</v>
      </c>
      <c r="AL60" s="55">
        <f>'Slovenia CoLUM'!AL60*HLOOKUP('Koroska CoLUM'!AL$50,SF,'Koroska CoLUM'!$A60,FALSE)</f>
        <v>1.2682470838841161E-2</v>
      </c>
      <c r="AM60" s="34">
        <f t="shared" si="145"/>
        <v>2.4244590355843552E-2</v>
      </c>
      <c r="AN60" s="47">
        <f>'Slovenia CoLUM'!AN60*HLOOKUP('Koroska CoLUM'!AN$50,SF,'Koroska CoLUM'!$A60,FALSE)</f>
        <v>2.7683799660770058E-3</v>
      </c>
      <c r="AO60" s="38">
        <f>'Slovenia CoLUM'!AO60*HLOOKUP('Koroska CoLUM'!AO$50,SF,'Koroska CoLUM'!$A60,FALSE)</f>
        <v>3.814241741363307E-3</v>
      </c>
      <c r="AP60" s="38">
        <f>'Slovenia CoLUM'!AP60*HLOOKUP('Koroska CoLUM'!AP$50,SF,'Koroska CoLUM'!$A60,FALSE)</f>
        <v>3.7479917897892141E-3</v>
      </c>
      <c r="AQ60" s="38">
        <f>'Slovenia CoLUM'!AQ60*HLOOKUP('Koroska CoLUM'!AQ$50,SF,'Koroska CoLUM'!$A60,FALSE)</f>
        <v>2.46448679909761E-4</v>
      </c>
      <c r="AR60" s="38">
        <f>'Slovenia CoLUM'!AR60*HLOOKUP('Koroska CoLUM'!AR$50,SF,'Koroska CoLUM'!$A60,FALSE)</f>
        <v>1.278201086226029E-3</v>
      </c>
      <c r="AS60" s="55">
        <f>'Slovenia CoLUM'!AS60*HLOOKUP('Koroska CoLUM'!AS$50,SF,'Koroska CoLUM'!$A60,FALSE)</f>
        <v>1.3192462115231542E-2</v>
      </c>
      <c r="AT60" s="34">
        <f t="shared" si="146"/>
        <v>2.5047725378596859E-2</v>
      </c>
      <c r="AU60" s="47">
        <f>'Slovenia CoLUM'!AU60*HLOOKUP('Koroska CoLUM'!AU$50,SF,'Koroska CoLUM'!$A60,FALSE)</f>
        <v>2.7683148345716848E-3</v>
      </c>
      <c r="AV60" s="38">
        <f>'Slovenia CoLUM'!AV60*HLOOKUP('Koroska CoLUM'!AV$50,SF,'Koroska CoLUM'!$A60,FALSE)</f>
        <v>3.8141520039322759E-3</v>
      </c>
      <c r="AW60" s="38">
        <f>'Slovenia CoLUM'!AW60*HLOOKUP('Koroska CoLUM'!AW$50,SF,'Koroska CoLUM'!$A60,FALSE)</f>
        <v>3.7479036110167219E-3</v>
      </c>
      <c r="AX60" s="38">
        <f>'Slovenia CoLUM'!AX60*HLOOKUP('Koroska CoLUM'!AX$50,SF,'Koroska CoLUM'!$A60,FALSE)</f>
        <v>2.4644288172681519E-4</v>
      </c>
      <c r="AY60" s="38">
        <f>'Slovenia CoLUM'!AY60*HLOOKUP('Koroska CoLUM'!AY$50,SF,'Koroska CoLUM'!$A60,FALSE)</f>
        <v>1.2781710140676299E-3</v>
      </c>
      <c r="AZ60" s="55">
        <f>'Slovenia CoLUM'!AZ60*HLOOKUP('Koroska CoLUM'!AZ$50,SF,'Koroska CoLUM'!$A60,FALSE)</f>
        <v>1.3192151736986148E-2</v>
      </c>
      <c r="BA60" s="34">
        <f t="shared" si="154"/>
        <v>2.5047136082301278E-2</v>
      </c>
      <c r="BB60" s="47">
        <f>'Slovenia CoLUM'!BB60*HLOOKUP('Koroska CoLUM'!BB$50,SF,'Koroska CoLUM'!$A60,FALSE)</f>
        <v>2.7552165371166758E-3</v>
      </c>
      <c r="BC60" s="38">
        <f>'Slovenia CoLUM'!BC60*HLOOKUP('Koroska CoLUM'!BC$50,SF,'Koroska CoLUM'!$A60,FALSE)</f>
        <v>3.7961053219356263E-3</v>
      </c>
      <c r="BD60" s="38">
        <f>'Slovenia CoLUM'!BD60*HLOOKUP('Koroska CoLUM'!BD$50,SF,'Koroska CoLUM'!$A60,FALSE)</f>
        <v>3.7301703836696261E-3</v>
      </c>
      <c r="BE60" s="38">
        <f>'Slovenia CoLUM'!BE60*HLOOKUP('Koroska CoLUM'!BE$50,SF,'Koroska CoLUM'!$A60,FALSE)</f>
        <v>2.4527683582400989E-4</v>
      </c>
      <c r="BF60" s="38">
        <f>'Slovenia CoLUM'!BF60*HLOOKUP('Koroska CoLUM'!BF$50,SF,'Koroska CoLUM'!$A60,FALSE)</f>
        <v>1.2721233406124471E-3</v>
      </c>
      <c r="BG60" s="55">
        <f>'Slovenia CoLUM'!BG60*HLOOKUP('Koroska CoLUM'!BG$50,SF,'Koroska CoLUM'!$A60,FALSE)</f>
        <v>1.312973299567655E-2</v>
      </c>
      <c r="BH60" s="34">
        <f t="shared" si="155"/>
        <v>2.4928625414834937E-2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6.8599175924909765E-3</v>
      </c>
      <c r="F61" s="39">
        <f t="shared" ref="F61:BH61" si="156">SUM(F62:F67)</f>
        <v>1.6692044140458248E-3</v>
      </c>
      <c r="G61" s="39">
        <f t="shared" si="156"/>
        <v>0.31067578156787112</v>
      </c>
      <c r="H61" s="39">
        <f t="shared" si="156"/>
        <v>8.3118077993664158E-4</v>
      </c>
      <c r="I61" s="39">
        <f t="shared" si="156"/>
        <v>9.6304271714333107E-3</v>
      </c>
      <c r="J61" s="56">
        <f t="shared" si="156"/>
        <v>0.53189201738324676</v>
      </c>
      <c r="K61" s="35">
        <f t="shared" si="156"/>
        <v>0.86155852890902473</v>
      </c>
      <c r="L61" s="48">
        <f t="shared" si="156"/>
        <v>6.0730225307127897E-3</v>
      </c>
      <c r="M61" s="39">
        <f t="shared" si="156"/>
        <v>1.4995058586679401E-3</v>
      </c>
      <c r="N61" s="39">
        <f t="shared" si="156"/>
        <v>0.33570781900485547</v>
      </c>
      <c r="O61" s="39">
        <f t="shared" si="156"/>
        <v>8.1217501732951461E-4</v>
      </c>
      <c r="P61" s="39">
        <f t="shared" si="156"/>
        <v>9.5197871517443099E-3</v>
      </c>
      <c r="Q61" s="56">
        <f t="shared" si="156"/>
        <v>0.48745149869588916</v>
      </c>
      <c r="R61" s="35">
        <f t="shared" si="156"/>
        <v>0.84106380825919924</v>
      </c>
      <c r="S61" s="48">
        <f t="shared" si="156"/>
        <v>5.6880703751018167E-3</v>
      </c>
      <c r="T61" s="39">
        <f t="shared" si="156"/>
        <v>1.4679582130172869E-3</v>
      </c>
      <c r="U61" s="39">
        <f t="shared" si="156"/>
        <v>0.36873743669250642</v>
      </c>
      <c r="V61" s="39">
        <f t="shared" si="156"/>
        <v>8.1614807356556363E-4</v>
      </c>
      <c r="W61" s="39">
        <f t="shared" si="156"/>
        <v>7.6767051490178343E-3</v>
      </c>
      <c r="X61" s="56">
        <f t="shared" si="156"/>
        <v>0.47104005666118465</v>
      </c>
      <c r="Y61" s="35">
        <f t="shared" si="156"/>
        <v>0.85542637516439346</v>
      </c>
      <c r="Z61" s="48">
        <f t="shared" si="156"/>
        <v>6.5722791377937819E-3</v>
      </c>
      <c r="AA61" s="39">
        <f t="shared" si="156"/>
        <v>1.5131605303686114E-3</v>
      </c>
      <c r="AB61" s="39">
        <f t="shared" si="156"/>
        <v>0.48653756427150197</v>
      </c>
      <c r="AC61" s="39">
        <f t="shared" si="156"/>
        <v>8.3767033440967768E-4</v>
      </c>
      <c r="AD61" s="39">
        <f t="shared" si="156"/>
        <v>1.0057600873953288E-2</v>
      </c>
      <c r="AE61" s="56">
        <f t="shared" si="156"/>
        <v>0.43451841297599691</v>
      </c>
      <c r="AF61" s="35">
        <f t="shared" si="156"/>
        <v>0.94003668812402408</v>
      </c>
      <c r="AG61" s="48">
        <f t="shared" si="156"/>
        <v>6.7921327956091439E-3</v>
      </c>
      <c r="AH61" s="39">
        <f t="shared" si="156"/>
        <v>1.798915519660453E-3</v>
      </c>
      <c r="AI61" s="39">
        <f t="shared" si="156"/>
        <v>0.51781118707216189</v>
      </c>
      <c r="AJ61" s="39">
        <f t="shared" si="156"/>
        <v>8.4439519465411722E-4</v>
      </c>
      <c r="AK61" s="39">
        <f t="shared" si="156"/>
        <v>1.0017535771530639E-2</v>
      </c>
      <c r="AL61" s="56">
        <f t="shared" si="156"/>
        <v>0.47692159369688869</v>
      </c>
      <c r="AM61" s="35">
        <f t="shared" si="156"/>
        <v>1.0141857600505051</v>
      </c>
      <c r="AN61" s="48">
        <f t="shared" si="156"/>
        <v>6.8217704447136969E-3</v>
      </c>
      <c r="AO61" s="39">
        <f t="shared" si="156"/>
        <v>1.7397726381789325E-3</v>
      </c>
      <c r="AP61" s="39">
        <f t="shared" si="156"/>
        <v>0.58382173332057574</v>
      </c>
      <c r="AQ61" s="39">
        <f t="shared" si="156"/>
        <v>7.7082651911468121E-4</v>
      </c>
      <c r="AR61" s="39">
        <f t="shared" si="156"/>
        <v>1.0100746275784304E-2</v>
      </c>
      <c r="AS61" s="56">
        <f t="shared" si="156"/>
        <v>0.49611298801577519</v>
      </c>
      <c r="AT61" s="48">
        <f t="shared" si="156"/>
        <v>1.0993678372141427</v>
      </c>
      <c r="AU61" s="48">
        <f t="shared" si="156"/>
        <v>6.8216099493396999E-3</v>
      </c>
      <c r="AV61" s="39">
        <f t="shared" si="156"/>
        <v>1.739731706654998E-3</v>
      </c>
      <c r="AW61" s="39">
        <f t="shared" si="156"/>
        <v>0.58380799778253745</v>
      </c>
      <c r="AX61" s="39">
        <f t="shared" si="156"/>
        <v>7.7080838392653997E-4</v>
      </c>
      <c r="AY61" s="39">
        <f t="shared" si="156"/>
        <v>1.0100508636147455E-2</v>
      </c>
      <c r="AZ61" s="56">
        <f t="shared" si="156"/>
        <v>0.49610807924088329</v>
      </c>
      <c r="BA61" s="48">
        <f t="shared" si="156"/>
        <v>1.0993487356994895</v>
      </c>
      <c r="BB61" s="48">
        <f t="shared" si="156"/>
        <v>6.7893334628929096E-3</v>
      </c>
      <c r="BC61" s="39">
        <f t="shared" si="156"/>
        <v>1.7315001561459666E-3</v>
      </c>
      <c r="BD61" s="39">
        <f t="shared" si="156"/>
        <v>0.58104570690576507</v>
      </c>
      <c r="BE61" s="39">
        <f t="shared" si="156"/>
        <v>7.6716129965440495E-4</v>
      </c>
      <c r="BF61" s="39">
        <f t="shared" si="156"/>
        <v>1.0052718021831858E-2</v>
      </c>
      <c r="BG61" s="56">
        <f t="shared" si="156"/>
        <v>0.49376654208044363</v>
      </c>
      <c r="BH61" s="48">
        <f t="shared" si="156"/>
        <v>1.0941529619267338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CoLUM'!E62*HLOOKUP('Koroska CoLUM'!E$50,SF,'Koroska CoLUM'!$A62,FALSE)</f>
        <v>4.7258699279533839E-4</v>
      </c>
      <c r="F62" s="38">
        <f>'Slovenia CoLUM'!F62*HLOOKUP('Koroska CoLUM'!F$50,SF,'Koroska CoLUM'!$A62,FALSE)</f>
        <v>9.5613476162189655E-5</v>
      </c>
      <c r="G62" s="38">
        <f>'Slovenia CoLUM'!G62*HLOOKUP('Koroska CoLUM'!G$50,SF,'Koroska CoLUM'!$A62,FALSE)</f>
        <v>0.1665180307925847</v>
      </c>
      <c r="H62" s="38">
        <f>'Slovenia CoLUM'!H62*HLOOKUP('Koroska CoLUM'!H$50,SF,'Koroska CoLUM'!$A62,FALSE)</f>
        <v>3.3483825020000597E-5</v>
      </c>
      <c r="I62" s="38">
        <f>'Slovenia CoLUM'!I62*HLOOKUP('Koroska CoLUM'!I$50,SF,'Koroska CoLUM'!$A62,FALSE)</f>
        <v>5.0572788585087538E-4</v>
      </c>
      <c r="J62" s="55">
        <f>'Slovenia CoLUM'!J62*HLOOKUP('Koroska CoLUM'!J$50,SF,'Koroska CoLUM'!$A62,FALSE)</f>
        <v>1.4941192927425228E-2</v>
      </c>
      <c r="K62" s="34">
        <f t="shared" si="141"/>
        <v>0.18256663589983835</v>
      </c>
      <c r="L62" s="47">
        <f>'Slovenia CoLUM'!L62*HLOOKUP('Koroska CoLUM'!L$50,SF,'Koroska CoLUM'!$A62,FALSE)</f>
        <v>4.1837695807155068E-4</v>
      </c>
      <c r="M62" s="38">
        <f>'Slovenia CoLUM'!M62*HLOOKUP('Koroska CoLUM'!M$50,SF,'Koroska CoLUM'!$A62,FALSE)</f>
        <v>8.5892995768746319E-5</v>
      </c>
      <c r="N62" s="38">
        <f>'Slovenia CoLUM'!N62*HLOOKUP('Koroska CoLUM'!N$50,SF,'Koroska CoLUM'!$A62,FALSE)</f>
        <v>0.17993486540935788</v>
      </c>
      <c r="O62" s="38">
        <f>'Slovenia CoLUM'!O62*HLOOKUP('Koroska CoLUM'!O$50,SF,'Koroska CoLUM'!$A62,FALSE)</f>
        <v>3.2718184566238853E-5</v>
      </c>
      <c r="P62" s="38">
        <f>'Slovenia CoLUM'!P62*HLOOKUP('Koroska CoLUM'!P$50,SF,'Koroska CoLUM'!$A62,FALSE)</f>
        <v>4.9991778602334158E-4</v>
      </c>
      <c r="Q62" s="55">
        <f>'Slovenia CoLUM'!Q62*HLOOKUP('Koroska CoLUM'!Q$50,SF,'Koroska CoLUM'!$A62,FALSE)</f>
        <v>1.3692551761997244E-2</v>
      </c>
      <c r="R62" s="34">
        <f t="shared" si="142"/>
        <v>0.19466432309578499</v>
      </c>
      <c r="S62" s="47">
        <f>'Slovenia CoLUM'!S62*HLOOKUP('Koroska CoLUM'!S$50,SF,'Koroska CoLUM'!$A62,FALSE)</f>
        <v>3.9185719611560429E-4</v>
      </c>
      <c r="T62" s="38">
        <f>'Slovenia CoLUM'!T62*HLOOKUP('Koroska CoLUM'!T$50,SF,'Koroska CoLUM'!$A62,FALSE)</f>
        <v>8.4085919271697832E-5</v>
      </c>
      <c r="U62" s="38">
        <f>'Slovenia CoLUM'!U62*HLOOKUP('Koroska CoLUM'!U$50,SF,'Koroska CoLUM'!$A62,FALSE)</f>
        <v>0.19763829522748821</v>
      </c>
      <c r="V62" s="38">
        <f>'Slovenia CoLUM'!V62*HLOOKUP('Koroska CoLUM'!V$50,SF,'Koroska CoLUM'!$A62,FALSE)</f>
        <v>3.2878237737599063E-5</v>
      </c>
      <c r="W62" s="38">
        <f>'Slovenia CoLUM'!W62*HLOOKUP('Koroska CoLUM'!W$50,SF,'Koroska CoLUM'!$A62,FALSE)</f>
        <v>4.0313101342268992E-4</v>
      </c>
      <c r="X62" s="55">
        <f>'Slovenia CoLUM'!X62*HLOOKUP('Koroska CoLUM'!X$50,SF,'Koroska CoLUM'!$A62,FALSE)</f>
        <v>1.3230881071747228E-2</v>
      </c>
      <c r="Y62" s="34">
        <f t="shared" si="143"/>
        <v>0.211781128665783</v>
      </c>
      <c r="Z62" s="47">
        <f>'Slovenia CoLUM'!Z62*HLOOKUP('Koroska CoLUM'!Z$50,SF,'Koroska CoLUM'!$A62,FALSE)</f>
        <v>4.527712748242593E-4</v>
      </c>
      <c r="AA62" s="38">
        <f>'Slovenia CoLUM'!AA62*HLOOKUP('Koroska CoLUM'!AA$50,SF,'Koroska CoLUM'!$A62,FALSE)</f>
        <v>8.6675147203387168E-5</v>
      </c>
      <c r="AB62" s="38">
        <f>'Slovenia CoLUM'!AB62*HLOOKUP('Koroska CoLUM'!AB$50,SF,'Koroska CoLUM'!$A62,FALSE)</f>
        <v>0.26077757558135217</v>
      </c>
      <c r="AC62" s="38">
        <f>'Slovenia CoLUM'!AC62*HLOOKUP('Koroska CoLUM'!AC$50,SF,'Koroska CoLUM'!$A62,FALSE)</f>
        <v>3.3745254436654664E-5</v>
      </c>
      <c r="AD62" s="38">
        <f>'Slovenia CoLUM'!AD62*HLOOKUP('Koroska CoLUM'!AD$50,SF,'Koroska CoLUM'!$A62,FALSE)</f>
        <v>5.2816029197584353E-4</v>
      </c>
      <c r="AE62" s="55">
        <f>'Slovenia CoLUM'!AE62*HLOOKUP('Koroska CoLUM'!AE$50,SF,'Koroska CoLUM'!$A62,FALSE)</f>
        <v>1.2204803709127209E-2</v>
      </c>
      <c r="AF62" s="34">
        <f t="shared" si="144"/>
        <v>0.27408373125891949</v>
      </c>
      <c r="AG62" s="47">
        <f>'Slovenia CoLUM'!AG62*HLOOKUP('Koroska CoLUM'!AG$50,SF,'Koroska CoLUM'!$A62,FALSE)</f>
        <v>4.6791722630270654E-4</v>
      </c>
      <c r="AH62" s="38">
        <f>'Slovenia CoLUM'!AH62*HLOOKUP('Koroska CoLUM'!AH$50,SF,'Koroska CoLUM'!$A62,FALSE)</f>
        <v>1.0304344076107007E-4</v>
      </c>
      <c r="AI62" s="38">
        <f>'Slovenia CoLUM'!AI62*HLOOKUP('Koroska CoLUM'!AI$50,SF,'Koroska CoLUM'!$A62,FALSE)</f>
        <v>0.27753981581209974</v>
      </c>
      <c r="AJ62" s="38">
        <f>'Slovenia CoLUM'!AJ62*HLOOKUP('Koroska CoLUM'!AJ$50,SF,'Koroska CoLUM'!$A62,FALSE)</f>
        <v>3.4016163063446915E-5</v>
      </c>
      <c r="AK62" s="38">
        <f>'Slovenia CoLUM'!AK62*HLOOKUP('Koroska CoLUM'!AK$50,SF,'Koroska CoLUM'!$A62,FALSE)</f>
        <v>5.2605633135354498E-4</v>
      </c>
      <c r="AL62" s="55">
        <f>'Slovenia CoLUM'!AL62*HLOOKUP('Koroska CoLUM'!AL$50,SF,'Koroska CoLUM'!$A62,FALSE)</f>
        <v>1.339556913195122E-2</v>
      </c>
      <c r="AM62" s="34">
        <f t="shared" si="145"/>
        <v>0.29206641810553174</v>
      </c>
      <c r="AN62" s="47">
        <f>'Slovenia CoLUM'!AN62*HLOOKUP('Koroska CoLUM'!AN$50,SF,'Koroska CoLUM'!$A62,FALSE)</f>
        <v>4.6995899535823786E-4</v>
      </c>
      <c r="AO62" s="38">
        <f>'Slovenia CoLUM'!AO62*HLOOKUP('Koroska CoLUM'!AO$50,SF,'Koroska CoLUM'!$A62,FALSE)</f>
        <v>9.9655685228486522E-5</v>
      </c>
      <c r="AP62" s="38">
        <f>'Slovenia CoLUM'!AP62*HLOOKUP('Koroska CoLUM'!AP$50,SF,'Koroska CoLUM'!$A62,FALSE)</f>
        <v>0.31292057873271184</v>
      </c>
      <c r="AQ62" s="38">
        <f>'Slovenia CoLUM'!AQ62*HLOOKUP('Koroska CoLUM'!AQ$50,SF,'Koroska CoLUM'!$A62,FALSE)</f>
        <v>3.1052474876499845E-5</v>
      </c>
      <c r="AR62" s="38">
        <f>'Slovenia CoLUM'!AR62*HLOOKUP('Koroska CoLUM'!AR$50,SF,'Koroska CoLUM'!$A62,FALSE)</f>
        <v>5.3042601004460227E-4</v>
      </c>
      <c r="AS62" s="55">
        <f>'Slovenia CoLUM'!AS62*HLOOKUP('Koroska CoLUM'!AS$50,SF,'Koroska CoLUM'!$A62,FALSE)</f>
        <v>1.3934235728262802E-2</v>
      </c>
      <c r="AT62" s="34">
        <f t="shared" si="146"/>
        <v>0.3279859076264825</v>
      </c>
      <c r="AU62" s="47">
        <f>'Slovenia CoLUM'!AU62*HLOOKUP('Koroska CoLUM'!AU$50,SF,'Koroska CoLUM'!$A62,FALSE)</f>
        <v>4.6994793866183784E-4</v>
      </c>
      <c r="AV62" s="38">
        <f>'Slovenia CoLUM'!AV62*HLOOKUP('Koroska CoLUM'!AV$50,SF,'Koroska CoLUM'!$A62,FALSE)</f>
        <v>9.9653340635305E-5</v>
      </c>
      <c r="AW62" s="38">
        <f>'Slovenia CoLUM'!AW62*HLOOKUP('Koroska CoLUM'!AW$50,SF,'Koroska CoLUM'!$A62,FALSE)</f>
        <v>0.31291321666948813</v>
      </c>
      <c r="AX62" s="38">
        <f>'Slovenia CoLUM'!AX62*HLOOKUP('Koroska CoLUM'!AX$50,SF,'Koroska CoLUM'!$A62,FALSE)</f>
        <v>3.1051744306831918E-5</v>
      </c>
      <c r="AY62" s="38">
        <f>'Slovenia CoLUM'!AY62*HLOOKUP('Koroska CoLUM'!AY$50,SF,'Koroska CoLUM'!$A62,FALSE)</f>
        <v>5.3041353074446398E-4</v>
      </c>
      <c r="AZ62" s="55">
        <f>'Slovenia CoLUM'!AZ62*HLOOKUP('Koroska CoLUM'!AZ$50,SF,'Koroska CoLUM'!$A62,FALSE)</f>
        <v>1.3933907898355224E-2</v>
      </c>
      <c r="BA62" s="34">
        <f t="shared" ref="BA62:BA67" si="157">SUM(AU62:AZ62)</f>
        <v>0.32797819112219179</v>
      </c>
      <c r="BB62" s="47">
        <f>'Slovenia CoLUM'!BB62*HLOOKUP('Koroska CoLUM'!BB$50,SF,'Koroska CoLUM'!$A62,FALSE)</f>
        <v>4.6772437730527143E-4</v>
      </c>
      <c r="BC62" s="38">
        <f>'Slovenia CoLUM'!BC62*HLOOKUP('Koroska CoLUM'!BC$50,SF,'Koroska CoLUM'!$A62,FALSE)</f>
        <v>9.9181830284774742E-5</v>
      </c>
      <c r="BD62" s="38">
        <f>'Slovenia CoLUM'!BD62*HLOOKUP('Koroska CoLUM'!BD$50,SF,'Koroska CoLUM'!$A62,FALSE)</f>
        <v>0.31143266599715963</v>
      </c>
      <c r="BE62" s="38">
        <f>'Slovenia CoLUM'!BE62*HLOOKUP('Koroska CoLUM'!BE$50,SF,'Koroska CoLUM'!$A62,FALSE)</f>
        <v>3.0904822801247153E-5</v>
      </c>
      <c r="BF62" s="38">
        <f>'Slovenia CoLUM'!BF62*HLOOKUP('Koroska CoLUM'!BF$50,SF,'Koroska CoLUM'!$A62,FALSE)</f>
        <v>5.2790387609352187E-4</v>
      </c>
      <c r="BG62" s="55">
        <f>'Slovenia CoLUM'!BG62*HLOOKUP('Koroska CoLUM'!BG$50,SF,'Koroska CoLUM'!$A62,FALSE)</f>
        <v>1.3867979533530471E-2</v>
      </c>
      <c r="BH62" s="34">
        <f t="shared" ref="BH62:BH67" si="158">SUM(BB62:BG62)</f>
        <v>0.32642636043717493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CoLUM'!E63*HLOOKUP('Koroska CoLUM'!E$50,SF,'Koroska CoLUM'!$A63,FALSE)</f>
        <v>6.3861761866534212E-4</v>
      </c>
      <c r="F63" s="38">
        <f>'Slovenia CoLUM'!F63*HLOOKUP('Koroska CoLUM'!F$50,SF,'Koroska CoLUM'!$A63,FALSE)</f>
        <v>1.7713272979413144E-4</v>
      </c>
      <c r="G63" s="38">
        <f>'Slovenia CoLUM'!G63*HLOOKUP('Koroska CoLUM'!G$50,SF,'Koroska CoLUM'!$A63,FALSE)</f>
        <v>1.5385040449174758E-3</v>
      </c>
      <c r="H63" s="38">
        <f>'Slovenia CoLUM'!H63*HLOOKUP('Koroska CoLUM'!H$50,SF,'Koroska CoLUM'!$A63,FALSE)</f>
        <v>6.4819100333416018E-5</v>
      </c>
      <c r="I63" s="38">
        <f>'Slovenia CoLUM'!I63*HLOOKUP('Koroska CoLUM'!I$50,SF,'Koroska CoLUM'!$A63,FALSE)</f>
        <v>2.0278770549874339E-3</v>
      </c>
      <c r="J63" s="55">
        <f>'Slovenia CoLUM'!J63*HLOOKUP('Koroska CoLUM'!J$50,SF,'Koroska CoLUM'!$A63,FALSE)</f>
        <v>1.4543094071532025E-2</v>
      </c>
      <c r="K63" s="34">
        <f t="shared" si="141"/>
        <v>1.8990044620229823E-2</v>
      </c>
      <c r="L63" s="47">
        <f>'Slovenia CoLUM'!L63*HLOOKUP('Koroska CoLUM'!L$50,SF,'Koroska CoLUM'!$A63,FALSE)</f>
        <v>5.6536235812950416E-4</v>
      </c>
      <c r="M63" s="38">
        <f>'Slovenia CoLUM'!M63*HLOOKUP('Koroska CoLUM'!M$50,SF,'Koroska CoLUM'!$A63,FALSE)</f>
        <v>1.5912464875668205E-4</v>
      </c>
      <c r="N63" s="38">
        <f>'Slovenia CoLUM'!N63*HLOOKUP('Koroska CoLUM'!N$50,SF,'Koroska CoLUM'!$A63,FALSE)</f>
        <v>1.6624657217980171E-3</v>
      </c>
      <c r="O63" s="38">
        <f>'Slovenia CoLUM'!O63*HLOOKUP('Koroska CoLUM'!O$50,SF,'Koroska CoLUM'!$A63,FALSE)</f>
        <v>6.3336948119263037E-5</v>
      </c>
      <c r="P63" s="38">
        <f>'Slovenia CoLUM'!P63*HLOOKUP('Koroska CoLUM'!P$50,SF,'Koroska CoLUM'!$A63,FALSE)</f>
        <v>2.0045796089555252E-3</v>
      </c>
      <c r="Q63" s="55">
        <f>'Slovenia CoLUM'!Q63*HLOOKUP('Koroska CoLUM'!Q$50,SF,'Koroska CoLUM'!$A63,FALSE)</f>
        <v>1.3327722178630843E-2</v>
      </c>
      <c r="R63" s="34">
        <f t="shared" si="142"/>
        <v>1.7782591464389833E-2</v>
      </c>
      <c r="S63" s="47">
        <f>'Slovenia CoLUM'!S63*HLOOKUP('Koroska CoLUM'!S$50,SF,'Koroska CoLUM'!$A63,FALSE)</f>
        <v>5.2952559688539417E-4</v>
      </c>
      <c r="T63" s="38">
        <f>'Slovenia CoLUM'!T63*HLOOKUP('Koroska CoLUM'!T$50,SF,'Koroska CoLUM'!$A63,FALSE)</f>
        <v>1.5577687388521882E-4</v>
      </c>
      <c r="U63" s="38">
        <f>'Slovenia CoLUM'!U63*HLOOKUP('Koroska CoLUM'!U$50,SF,'Koroska CoLUM'!$A63,FALSE)</f>
        <v>1.8260323833449107E-3</v>
      </c>
      <c r="V63" s="38">
        <f>'Slovenia CoLUM'!V63*HLOOKUP('Koroska CoLUM'!V$50,SF,'Koroska CoLUM'!$A63,FALSE)</f>
        <v>6.3646784363087657E-5</v>
      </c>
      <c r="W63" s="38">
        <f>'Slovenia CoLUM'!W63*HLOOKUP('Koroska CoLUM'!W$50,SF,'Koroska CoLUM'!$A63,FALSE)</f>
        <v>1.6164822133513136E-3</v>
      </c>
      <c r="X63" s="55">
        <f>'Slovenia CoLUM'!X63*HLOOKUP('Koroska CoLUM'!X$50,SF,'Koroska CoLUM'!$A63,FALSE)</f>
        <v>1.2878352418733613E-2</v>
      </c>
      <c r="Y63" s="34">
        <f t="shared" si="143"/>
        <v>1.7069816270563538E-2</v>
      </c>
      <c r="Z63" s="47">
        <f>'Slovenia CoLUM'!Z63*HLOOKUP('Koroska CoLUM'!Z$50,SF,'Koroska CoLUM'!$A63,FALSE)</f>
        <v>6.1184018548212532E-4</v>
      </c>
      <c r="AA63" s="38">
        <f>'Slovenia CoLUM'!AA63*HLOOKUP('Koroska CoLUM'!AA$50,SF,'Koroska CoLUM'!$A63,FALSE)</f>
        <v>1.6057365599176374E-4</v>
      </c>
      <c r="AB63" s="38">
        <f>'Slovenia CoLUM'!AB63*HLOOKUP('Koroska CoLUM'!AB$50,SF,'Koroska CoLUM'!$A63,FALSE)</f>
        <v>2.4093928624187725E-3</v>
      </c>
      <c r="AC63" s="38">
        <f>'Slovenia CoLUM'!AC63*HLOOKUP('Koroska CoLUM'!AC$50,SF,'Koroska CoLUM'!$A63,FALSE)</f>
        <v>6.5325184079167384E-5</v>
      </c>
      <c r="AD63" s="38">
        <f>'Slovenia CoLUM'!AD63*HLOOKUP('Koroska CoLUM'!AD$50,SF,'Koroska CoLUM'!$A63,FALSE)</f>
        <v>2.1178269330576257E-3</v>
      </c>
      <c r="AE63" s="55">
        <f>'Slovenia CoLUM'!AE63*HLOOKUP('Koroska CoLUM'!AE$50,SF,'Koroska CoLUM'!$A63,FALSE)</f>
        <v>1.1879614253599444E-2</v>
      </c>
      <c r="AF63" s="34">
        <f t="shared" si="144"/>
        <v>1.7244573074628899E-2</v>
      </c>
      <c r="AG63" s="47">
        <f>'Slovenia CoLUM'!AG63*HLOOKUP('Koroska CoLUM'!AG$50,SF,'Koroska CoLUM'!$A63,FALSE)</f>
        <v>6.3230725633478416E-4</v>
      </c>
      <c r="AH63" s="38">
        <f>'Slovenia CoLUM'!AH63*HLOOKUP('Koroska CoLUM'!AH$50,SF,'Koroska CoLUM'!$A63,FALSE)</f>
        <v>1.9089742034299277E-4</v>
      </c>
      <c r="AI63" s="38">
        <f>'Slovenia CoLUM'!AI63*HLOOKUP('Koroska CoLUM'!AI$50,SF,'Koroska CoLUM'!$A63,FALSE)</f>
        <v>2.5642636249069901E-3</v>
      </c>
      <c r="AJ63" s="38">
        <f>'Slovenia CoLUM'!AJ63*HLOOKUP('Koroska CoLUM'!AJ$50,SF,'Koroska CoLUM'!$A63,FALSE)</f>
        <v>6.5849617994669842E-5</v>
      </c>
      <c r="AK63" s="38">
        <f>'Slovenia CoLUM'!AK63*HLOOKUP('Koroska CoLUM'!AK$50,SF,'Koroska CoLUM'!$A63,FALSE)</f>
        <v>2.1093904327381375E-3</v>
      </c>
      <c r="AL63" s="55">
        <f>'Slovenia CoLUM'!AL63*HLOOKUP('Koroska CoLUM'!AL$50,SF,'Koroska CoLUM'!$A63,FALSE)</f>
        <v>1.3038652467306636E-2</v>
      </c>
      <c r="AM63" s="34">
        <f t="shared" si="145"/>
        <v>1.860136081962421E-2</v>
      </c>
      <c r="AN63" s="47">
        <f>'Slovenia CoLUM'!AN63*HLOOKUP('Koroska CoLUM'!AN$50,SF,'Koroska CoLUM'!$A63,FALSE)</f>
        <v>6.3506634558604654E-4</v>
      </c>
      <c r="AO63" s="38">
        <f>'Slovenia CoLUM'!AO63*HLOOKUP('Koroska CoLUM'!AO$50,SF,'Koroska CoLUM'!$A63,FALSE)</f>
        <v>1.8462129265212442E-4</v>
      </c>
      <c r="AP63" s="38">
        <f>'Slovenia CoLUM'!AP63*HLOOKUP('Koroska CoLUM'!AP$50,SF,'Koroska CoLUM'!$A63,FALSE)</f>
        <v>2.8911558335557364E-3</v>
      </c>
      <c r="AQ63" s="38">
        <f>'Slovenia CoLUM'!AQ63*HLOOKUP('Koroska CoLUM'!AQ$50,SF,'Koroska CoLUM'!$A63,FALSE)</f>
        <v>6.0112411990519049E-5</v>
      </c>
      <c r="AR63" s="38">
        <f>'Slovenia CoLUM'!AR63*HLOOKUP('Koroska CoLUM'!AR$50,SF,'Koroska CoLUM'!$A63,FALSE)</f>
        <v>2.1269120513855923E-3</v>
      </c>
      <c r="AS63" s="55">
        <f>'Slovenia CoLUM'!AS63*HLOOKUP('Koroska CoLUM'!AS$50,SF,'Koroska CoLUM'!$A63,FALSE)</f>
        <v>1.356296662491127E-2</v>
      </c>
      <c r="AT63" s="34">
        <f t="shared" si="146"/>
        <v>1.946083456008129E-2</v>
      </c>
      <c r="AU63" s="47">
        <f>'Slovenia CoLUM'!AU63*HLOOKUP('Koroska CoLUM'!AU$50,SF,'Koroska CoLUM'!$A63,FALSE)</f>
        <v>6.3505140441916404E-4</v>
      </c>
      <c r="AV63" s="38">
        <f>'Slovenia CoLUM'!AV63*HLOOKUP('Koroska CoLUM'!AV$50,SF,'Koroska CoLUM'!$A63,FALSE)</f>
        <v>1.846169490783187E-4</v>
      </c>
      <c r="AW63" s="38">
        <f>'Slovenia CoLUM'!AW63*HLOOKUP('Koroska CoLUM'!AW$50,SF,'Koroska CoLUM'!$A63,FALSE)</f>
        <v>2.8910878135101257E-3</v>
      </c>
      <c r="AX63" s="38">
        <f>'Slovenia CoLUM'!AX63*HLOOKUP('Koroska CoLUM'!AX$50,SF,'Koroska CoLUM'!$A63,FALSE)</f>
        <v>6.0110997729496547E-5</v>
      </c>
      <c r="AY63" s="38">
        <f>'Slovenia CoLUM'!AY63*HLOOKUP('Koroska CoLUM'!AY$50,SF,'Koroska CoLUM'!$A63,FALSE)</f>
        <v>2.1268620116564755E-3</v>
      </c>
      <c r="AZ63" s="55">
        <f>'Slovenia CoLUM'!AZ63*HLOOKUP('Koroska CoLUM'!AZ$50,SF,'Koroska CoLUM'!$A63,FALSE)</f>
        <v>1.3562647529829042E-2</v>
      </c>
      <c r="BA63" s="34">
        <f t="shared" si="157"/>
        <v>1.9460376706222623E-2</v>
      </c>
      <c r="BB63" s="47">
        <f>'Slovenia CoLUM'!BB63*HLOOKUP('Koroska CoLUM'!BB$50,SF,'Koroska CoLUM'!$A63,FALSE)</f>
        <v>6.3204665507114028E-4</v>
      </c>
      <c r="BC63" s="38">
        <f>'Slovenia CoLUM'!BC63*HLOOKUP('Koroska CoLUM'!BC$50,SF,'Koroska CoLUM'!$A63,FALSE)</f>
        <v>1.8374343292904796E-4</v>
      </c>
      <c r="BD63" s="38">
        <f>'Slovenia CoLUM'!BD63*HLOOKUP('Koroska CoLUM'!BD$50,SF,'Koroska CoLUM'!$A63,FALSE)</f>
        <v>2.8774086150038739E-3</v>
      </c>
      <c r="BE63" s="38">
        <f>'Slovenia CoLUM'!BE63*HLOOKUP('Koroska CoLUM'!BE$50,SF,'Koroska CoLUM'!$A63,FALSE)</f>
        <v>5.9826582200328549E-5</v>
      </c>
      <c r="BF63" s="38">
        <f>'Slovenia CoLUM'!BF63*HLOOKUP('Koroska CoLUM'!BF$50,SF,'Koroska CoLUM'!$A63,FALSE)</f>
        <v>2.1167987518976752E-3</v>
      </c>
      <c r="BG63" s="55">
        <f>'Slovenia CoLUM'!BG63*HLOOKUP('Koroska CoLUM'!BG$50,SF,'Koroska CoLUM'!$A63,FALSE)</f>
        <v>1.3498475785558982E-2</v>
      </c>
      <c r="BH63" s="34">
        <f t="shared" si="158"/>
        <v>1.9368299822661049E-2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CoLUM'!E64*HLOOKUP('Koroska CoLUM'!E$50,SF,'Koroska CoLUM'!$A64,FALSE)</f>
        <v>2.8014295853807822E-4</v>
      </c>
      <c r="F64" s="38">
        <f>'Slovenia CoLUM'!F64*HLOOKUP('Koroska CoLUM'!F$50,SF,'Koroska CoLUM'!$A64,FALSE)</f>
        <v>4.2516325295004066E-5</v>
      </c>
      <c r="G64" s="38">
        <f>'Slovenia CoLUM'!G64*HLOOKUP('Koroska CoLUM'!G$50,SF,'Koroska CoLUM'!$A64,FALSE)</f>
        <v>4.8074940540751207E-4</v>
      </c>
      <c r="H64" s="38">
        <f>'Slovenia CoLUM'!H64*HLOOKUP('Koroska CoLUM'!H$50,SF,'Koroska CoLUM'!$A64,FALSE)</f>
        <v>1.7859192796520888E-5</v>
      </c>
      <c r="I64" s="38">
        <f>'Slovenia CoLUM'!I64*HLOOKUP('Koroska CoLUM'!I$50,SF,'Koroska CoLUM'!$A64,FALSE)</f>
        <v>2.4169521157221043E-4</v>
      </c>
      <c r="J64" s="55">
        <f>'Slovenia CoLUM'!J64*HLOOKUP('Koroska CoLUM'!J$50,SF,'Koroska CoLUM'!$A64,FALSE)</f>
        <v>4.0766070022668979E-3</v>
      </c>
      <c r="K64" s="34">
        <f t="shared" si="141"/>
        <v>5.1395700958762232E-3</v>
      </c>
      <c r="L64" s="47">
        <f>'Slovenia CoLUM'!L64*HLOOKUP('Koroska CoLUM'!L$50,SF,'Koroska CoLUM'!$A64,FALSE)</f>
        <v>2.4800800827178823E-4</v>
      </c>
      <c r="M64" s="38">
        <f>'Slovenia CoLUM'!M64*HLOOKUP('Koroska CoLUM'!M$50,SF,'Koroska CoLUM'!$A64,FALSE)</f>
        <v>3.8193931391760814E-5</v>
      </c>
      <c r="N64" s="38">
        <f>'Slovenia CoLUM'!N64*HLOOKUP('Koroska CoLUM'!N$50,SF,'Koroska CoLUM'!$A64,FALSE)</f>
        <v>5.1948476177561022E-4</v>
      </c>
      <c r="O64" s="38">
        <f>'Slovenia CoLUM'!O64*HLOOKUP('Koroska CoLUM'!O$50,SF,'Koroska CoLUM'!$A64,FALSE)</f>
        <v>1.7450824861603697E-5</v>
      </c>
      <c r="P64" s="38">
        <f>'Slovenia CoLUM'!P64*HLOOKUP('Koroska CoLUM'!P$50,SF,'Koroska CoLUM'!$A64,FALSE)</f>
        <v>2.389184746226379E-4</v>
      </c>
      <c r="Q64" s="55">
        <f>'Slovenia CoLUM'!Q64*HLOOKUP('Koroska CoLUM'!Q$50,SF,'Koroska CoLUM'!$A64,FALSE)</f>
        <v>3.7359234073874657E-3</v>
      </c>
      <c r="R64" s="34">
        <f t="shared" si="142"/>
        <v>4.7979794083108668E-3</v>
      </c>
      <c r="S64" s="47">
        <f>'Slovenia CoLUM'!S64*HLOOKUP('Koroska CoLUM'!S$50,SF,'Koroska CoLUM'!$A64,FALSE)</f>
        <v>2.3228746435643399E-4</v>
      </c>
      <c r="T64" s="38">
        <f>'Slovenia CoLUM'!T64*HLOOKUP('Koroska CoLUM'!T$50,SF,'Koroska CoLUM'!$A64,FALSE)</f>
        <v>3.7390380937731303E-5</v>
      </c>
      <c r="U64" s="38">
        <f>'Slovenia CoLUM'!U64*HLOOKUP('Koroska CoLUM'!U$50,SF,'Koroska CoLUM'!$A64,FALSE)</f>
        <v>5.705958235521037E-4</v>
      </c>
      <c r="V64" s="38">
        <f>'Slovenia CoLUM'!V64*HLOOKUP('Koroska CoLUM'!V$50,SF,'Koroska CoLUM'!$A64,FALSE)</f>
        <v>1.7536192063329002E-5</v>
      </c>
      <c r="W64" s="38">
        <f>'Slovenia CoLUM'!W64*HLOOKUP('Koroska CoLUM'!W$50,SF,'Koroska CoLUM'!$A64,FALSE)</f>
        <v>1.9266257271256646E-4</v>
      </c>
      <c r="X64" s="55">
        <f>'Slovenia CoLUM'!X64*HLOOKUP('Koroska CoLUM'!X$50,SF,'Koroska CoLUM'!$A64,FALSE)</f>
        <v>3.6099595718519515E-3</v>
      </c>
      <c r="Y64" s="34">
        <f t="shared" si="143"/>
        <v>4.6604320054741159E-3</v>
      </c>
      <c r="Z64" s="47">
        <f>'Slovenia CoLUM'!Z64*HLOOKUP('Koroska CoLUM'!Z$50,SF,'Koroska CoLUM'!$A64,FALSE)</f>
        <v>2.6839647811732254E-4</v>
      </c>
      <c r="AA64" s="38">
        <f>'Slovenia CoLUM'!AA64*HLOOKUP('Koroska CoLUM'!AA$50,SF,'Koroska CoLUM'!$A64,FALSE)</f>
        <v>3.8541729695513867E-5</v>
      </c>
      <c r="AB64" s="38">
        <f>'Slovenia CoLUM'!AB64*HLOOKUP('Koroska CoLUM'!AB$50,SF,'Koroska CoLUM'!$A64,FALSE)</f>
        <v>7.5288341933677525E-4</v>
      </c>
      <c r="AC64" s="38">
        <f>'Slovenia CoLUM'!AC64*HLOOKUP('Koroska CoLUM'!AC$50,SF,'Koroska CoLUM'!$A64,FALSE)</f>
        <v>1.7998630819265252E-5</v>
      </c>
      <c r="AD64" s="38">
        <f>'Slovenia CoLUM'!AD64*HLOOKUP('Koroska CoLUM'!AD$50,SF,'Koroska CoLUM'!$A64,FALSE)</f>
        <v>2.5241600687762633E-4</v>
      </c>
      <c r="AE64" s="55">
        <f>'Slovenia CoLUM'!AE64*HLOOKUP('Koroska CoLUM'!AE$50,SF,'Koroska CoLUM'!$A64,FALSE)</f>
        <v>3.3300010583890505E-3</v>
      </c>
      <c r="AF64" s="34">
        <f t="shared" si="144"/>
        <v>4.660237323235554E-3</v>
      </c>
      <c r="AG64" s="47">
        <f>'Slovenia CoLUM'!AG64*HLOOKUP('Koroska CoLUM'!AG$50,SF,'Koroska CoLUM'!$A64,FALSE)</f>
        <v>2.7737478628435256E-4</v>
      </c>
      <c r="AH64" s="38">
        <f>'Slovenia CoLUM'!AH64*HLOOKUP('Koroska CoLUM'!AH$50,SF,'Koroska CoLUM'!$A64,FALSE)</f>
        <v>4.5820198394236611E-5</v>
      </c>
      <c r="AI64" s="38">
        <f>'Slovenia CoLUM'!AI64*HLOOKUP('Koroska CoLUM'!AI$50,SF,'Koroska CoLUM'!$A64,FALSE)</f>
        <v>8.0127719979330449E-4</v>
      </c>
      <c r="AJ64" s="38">
        <f>'Slovenia CoLUM'!AJ64*HLOOKUP('Koroska CoLUM'!AJ$50,SF,'Koroska CoLUM'!$A64,FALSE)</f>
        <v>1.814312474710158E-5</v>
      </c>
      <c r="AK64" s="38">
        <f>'Slovenia CoLUM'!AK64*HLOOKUP('Koroska CoLUM'!AK$50,SF,'Koroska CoLUM'!$A64,FALSE)</f>
        <v>2.5141049141768615E-4</v>
      </c>
      <c r="AL64" s="55">
        <f>'Slovenia CoLUM'!AL64*HLOOKUP('Koroska CoLUM'!AL$50,SF,'Koroska CoLUM'!$A64,FALSE)</f>
        <v>3.6548936345254229E-3</v>
      </c>
      <c r="AM64" s="34">
        <f t="shared" si="145"/>
        <v>5.0489194351621041E-3</v>
      </c>
      <c r="AN64" s="47">
        <f>'Slovenia CoLUM'!AN64*HLOOKUP('Koroska CoLUM'!AN$50,SF,'Koroska CoLUM'!$A64,FALSE)</f>
        <v>2.7858511841915087E-4</v>
      </c>
      <c r="AO64" s="38">
        <f>'Slovenia CoLUM'!AO64*HLOOKUP('Koroska CoLUM'!AO$50,SF,'Koroska CoLUM'!$A64,FALSE)</f>
        <v>4.4313769363260377E-5</v>
      </c>
      <c r="AP64" s="38">
        <f>'Slovenia CoLUM'!AP64*HLOOKUP('Koroska CoLUM'!AP$50,SF,'Koroska CoLUM'!$A64,FALSE)</f>
        <v>9.0342398027099967E-4</v>
      </c>
      <c r="AQ64" s="38">
        <f>'Slovenia CoLUM'!AQ64*HLOOKUP('Koroska CoLUM'!AQ$50,SF,'Koroska CoLUM'!$A64,FALSE)</f>
        <v>1.6562389013121237E-5</v>
      </c>
      <c r="AR64" s="38">
        <f>'Slovenia CoLUM'!AR64*HLOOKUP('Koroska CoLUM'!AR$50,SF,'Koroska CoLUM'!$A64,FALSE)</f>
        <v>2.5349882873363343E-4</v>
      </c>
      <c r="AS64" s="55">
        <f>'Slovenia CoLUM'!AS64*HLOOKUP('Koroska CoLUM'!AS$50,SF,'Koroska CoLUM'!$A64,FALSE)</f>
        <v>3.8018653006485653E-3</v>
      </c>
      <c r="AT64" s="34">
        <f t="shared" si="146"/>
        <v>5.2982493864487312E-3</v>
      </c>
      <c r="AU64" s="47">
        <f>'Slovenia CoLUM'!AU64*HLOOKUP('Koroska CoLUM'!AU$50,SF,'Koroska CoLUM'!$A64,FALSE)</f>
        <v>2.7857856416419152E-4</v>
      </c>
      <c r="AV64" s="38">
        <f>'Slovenia CoLUM'!AV64*HLOOKUP('Koroska CoLUM'!AV$50,SF,'Koroska CoLUM'!$A64,FALSE)</f>
        <v>4.4312726795932064E-5</v>
      </c>
      <c r="AW64" s="38">
        <f>'Slovenia CoLUM'!AW64*HLOOKUP('Koroska CoLUM'!AW$50,SF,'Koroska CoLUM'!$A64,FALSE)</f>
        <v>9.0340272547053985E-4</v>
      </c>
      <c r="AX64" s="38">
        <f>'Slovenia CoLUM'!AX64*HLOOKUP('Koroska CoLUM'!AX$50,SF,'Koroska CoLUM'!$A64,FALSE)</f>
        <v>1.6561999350812843E-5</v>
      </c>
      <c r="AY64" s="38">
        <f>'Slovenia CoLUM'!AY64*HLOOKUP('Koroska CoLUM'!AY$50,SF,'Koroska CoLUM'!$A64,FALSE)</f>
        <v>2.5349286468226971E-4</v>
      </c>
      <c r="AZ64" s="55">
        <f>'Slovenia CoLUM'!AZ64*HLOOKUP('Koroska CoLUM'!AZ$50,SF,'Koroska CoLUM'!$A64,FALSE)</f>
        <v>3.8017758543972976E-3</v>
      </c>
      <c r="BA64" s="34">
        <f t="shared" si="157"/>
        <v>5.2981247348610431E-3</v>
      </c>
      <c r="BB64" s="47">
        <f>'Slovenia CoLUM'!BB64*HLOOKUP('Koroska CoLUM'!BB$50,SF,'Koroska CoLUM'!$A64,FALSE)</f>
        <v>2.7726046809634428E-4</v>
      </c>
      <c r="BC64" s="38">
        <f>'Slovenia CoLUM'!BC64*HLOOKUP('Koroska CoLUM'!BC$50,SF,'Koroska CoLUM'!$A64,FALSE)</f>
        <v>4.4103060875940886E-5</v>
      </c>
      <c r="BD64" s="38">
        <f>'Slovenia CoLUM'!BD64*HLOOKUP('Koroska CoLUM'!BD$50,SF,'Koroska CoLUM'!$A64,FALSE)</f>
        <v>8.9912827031388479E-4</v>
      </c>
      <c r="BE64" s="38">
        <f>'Slovenia CoLUM'!BE64*HLOOKUP('Koroska CoLUM'!BE$50,SF,'Koroska CoLUM'!$A64,FALSE)</f>
        <v>1.648363615626666E-5</v>
      </c>
      <c r="BF64" s="38">
        <f>'Slovenia CoLUM'!BF64*HLOOKUP('Koroska CoLUM'!BF$50,SF,'Koroska CoLUM'!$A64,FALSE)</f>
        <v>2.5229346174483443E-4</v>
      </c>
      <c r="BG64" s="55">
        <f>'Slovenia CoLUM'!BG64*HLOOKUP('Koroska CoLUM'!BG$50,SF,'Koroska CoLUM'!$A64,FALSE)</f>
        <v>3.7837877302228755E-3</v>
      </c>
      <c r="BH64" s="34">
        <f t="shared" si="158"/>
        <v>5.2730566274101463E-3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CoLUM'!E65*HLOOKUP('Koroska CoLUM'!E$50,SF,'Koroska CoLUM'!$A65,FALSE)</f>
        <v>3.2948543878181381E-3</v>
      </c>
      <c r="F65" s="38">
        <f>'Slovenia CoLUM'!F65*HLOOKUP('Koroska CoLUM'!F$50,SF,'Koroska CoLUM'!$A65,FALSE)</f>
        <v>7.3611367168924843E-4</v>
      </c>
      <c r="G65" s="38">
        <f>'Slovenia CoLUM'!G65*HLOOKUP('Koroska CoLUM'!G$50,SF,'Koroska CoLUM'!$A65,FALSE)</f>
        <v>1.0700231408921568E-2</v>
      </c>
      <c r="H65" s="38">
        <f>'Slovenia CoLUM'!H65*HLOOKUP('Koroska CoLUM'!H$50,SF,'Koroska CoLUM'!$A65,FALSE)</f>
        <v>4.1299519609385137E-4</v>
      </c>
      <c r="I65" s="38">
        <f>'Slovenia CoLUM'!I65*HLOOKUP('Koroska CoLUM'!I$50,SF,'Koroska CoLUM'!$A65,FALSE)</f>
        <v>2.1277151348497001E-3</v>
      </c>
      <c r="J65" s="55">
        <f>'Slovenia CoLUM'!J65*HLOOKUP('Koroska CoLUM'!J$50,SF,'Koroska CoLUM'!$A65,FALSE)</f>
        <v>3.5925798208911737E-2</v>
      </c>
      <c r="K65" s="34">
        <f t="shared" si="141"/>
        <v>5.3197708008284245E-2</v>
      </c>
      <c r="L65" s="47">
        <f>'Slovenia CoLUM'!L65*HLOOKUP('Koroska CoLUM'!L$50,SF,'Koroska CoLUM'!$A65,FALSE)</f>
        <v>2.9169045637721012E-3</v>
      </c>
      <c r="M65" s="38">
        <f>'Slovenia CoLUM'!M65*HLOOKUP('Koroska CoLUM'!M$50,SF,'Koroska CoLUM'!$A65,FALSE)</f>
        <v>6.6127716537016899E-4</v>
      </c>
      <c r="N65" s="38">
        <f>'Slovenia CoLUM'!N65*HLOOKUP('Koroska CoLUM'!N$50,SF,'Koroska CoLUM'!$A65,FALSE)</f>
        <v>1.1562379696956076E-2</v>
      </c>
      <c r="O65" s="38">
        <f>'Slovenia CoLUM'!O65*HLOOKUP('Koroska CoLUM'!O$50,SF,'Koroska CoLUM'!$A65,FALSE)</f>
        <v>4.0355165644000878E-4</v>
      </c>
      <c r="P65" s="38">
        <f>'Slovenia CoLUM'!P65*HLOOKUP('Koroska CoLUM'!P$50,SF,'Koroska CoLUM'!$A65,FALSE)</f>
        <v>2.1032706901514789E-3</v>
      </c>
      <c r="Q65" s="55">
        <f>'Slovenia CoLUM'!Q65*HLOOKUP('Koroska CoLUM'!Q$50,SF,'Koroska CoLUM'!$A65,FALSE)</f>
        <v>3.2923465613221473E-2</v>
      </c>
      <c r="R65" s="34">
        <f t="shared" si="142"/>
        <v>5.0570849385911304E-2</v>
      </c>
      <c r="S65" s="47">
        <f>'Slovenia CoLUM'!S65*HLOOKUP('Koroska CoLUM'!S$50,SF,'Koroska CoLUM'!$A65,FALSE)</f>
        <v>2.7320100250383928E-3</v>
      </c>
      <c r="T65" s="38">
        <f>'Slovenia CoLUM'!T65*HLOOKUP('Koroska CoLUM'!T$50,SF,'Koroska CoLUM'!$A65,FALSE)</f>
        <v>6.4736475711289223E-4</v>
      </c>
      <c r="U65" s="38">
        <f>'Slovenia CoLUM'!U65*HLOOKUP('Koroska CoLUM'!U$50,SF,'Koroska CoLUM'!$A65,FALSE)</f>
        <v>1.2699979000070281E-2</v>
      </c>
      <c r="V65" s="38">
        <f>'Slovenia CoLUM'!V65*HLOOKUP('Koroska CoLUM'!V$50,SF,'Koroska CoLUM'!$A65,FALSE)</f>
        <v>4.0552577949350864E-4</v>
      </c>
      <c r="W65" s="38">
        <f>'Slovenia CoLUM'!W65*HLOOKUP('Koroska CoLUM'!W$50,SF,'Koroska CoLUM'!$A65,FALSE)</f>
        <v>1.6960661703350882E-3</v>
      </c>
      <c r="X65" s="55">
        <f>'Slovenia CoLUM'!X65*HLOOKUP('Koroska CoLUM'!X$50,SF,'Koroska CoLUM'!$A65,FALSE)</f>
        <v>3.1813387713989769E-2</v>
      </c>
      <c r="Y65" s="34">
        <f t="shared" si="143"/>
        <v>4.9994333446039929E-2</v>
      </c>
      <c r="Z65" s="47">
        <f>'Slovenia CoLUM'!Z65*HLOOKUP('Koroska CoLUM'!Z$50,SF,'Koroska CoLUM'!$A65,FALSE)</f>
        <v>3.1567001298717055E-3</v>
      </c>
      <c r="AA65" s="38">
        <f>'Slovenia CoLUM'!AA65*HLOOKUP('Koroska CoLUM'!AA$50,SF,'Koroska CoLUM'!$A65,FALSE)</f>
        <v>6.6729883080354172E-4</v>
      </c>
      <c r="AB65" s="38">
        <f>'Slovenia CoLUM'!AB65*HLOOKUP('Koroska CoLUM'!AB$50,SF,'Koroska CoLUM'!$A65,FALSE)</f>
        <v>1.6757226780165977E-2</v>
      </c>
      <c r="AC65" s="38">
        <f>'Slovenia CoLUM'!AC65*HLOOKUP('Koroska CoLUM'!AC$50,SF,'Koroska CoLUM'!$A65,FALSE)</f>
        <v>4.1621971100907573E-4</v>
      </c>
      <c r="AD65" s="38">
        <f>'Slovenia CoLUM'!AD65*HLOOKUP('Koroska CoLUM'!AD$50,SF,'Koroska CoLUM'!$A65,FALSE)</f>
        <v>2.2220934979152174E-3</v>
      </c>
      <c r="AE65" s="55">
        <f>'Slovenia CoLUM'!AE65*HLOOKUP('Koroska CoLUM'!AE$50,SF,'Koroska CoLUM'!$A65,FALSE)</f>
        <v>2.9346205310598422E-2</v>
      </c>
      <c r="AF65" s="34">
        <f t="shared" si="144"/>
        <v>5.2565744260363936E-2</v>
      </c>
      <c r="AG65" s="47">
        <f>'Slovenia CoLUM'!AG65*HLOOKUP('Koroska CoLUM'!AG$50,SF,'Koroska CoLUM'!$A65,FALSE)</f>
        <v>3.2622969944643252E-3</v>
      </c>
      <c r="AH65" s="38">
        <f>'Slovenia CoLUM'!AH65*HLOOKUP('Koroska CoLUM'!AH$50,SF,'Koroska CoLUM'!$A65,FALSE)</f>
        <v>7.9331584381951844E-4</v>
      </c>
      <c r="AI65" s="38">
        <f>'Slovenia CoLUM'!AI65*HLOOKUP('Koroska CoLUM'!AI$50,SF,'Koroska CoLUM'!$A65,FALSE)</f>
        <v>1.7834346468329626E-2</v>
      </c>
      <c r="AJ65" s="38">
        <f>'Slovenia CoLUM'!AJ65*HLOOKUP('Koroska CoLUM'!AJ$50,SF,'Koroska CoLUM'!$A65,FALSE)</f>
        <v>4.1956114411532188E-4</v>
      </c>
      <c r="AK65" s="38">
        <f>'Slovenia CoLUM'!AK65*HLOOKUP('Koroska CoLUM'!AK$50,SF,'Koroska CoLUM'!$A65,FALSE)</f>
        <v>2.2132416450029329E-3</v>
      </c>
      <c r="AL65" s="55">
        <f>'Slovenia CoLUM'!AL65*HLOOKUP('Koroska CoLUM'!AL$50,SF,'Koroska CoLUM'!$A65,FALSE)</f>
        <v>3.220937684598512E-2</v>
      </c>
      <c r="AM65" s="34">
        <f t="shared" si="145"/>
        <v>5.6732138941716845E-2</v>
      </c>
      <c r="AN65" s="47">
        <f>'Slovenia CoLUM'!AN65*HLOOKUP('Koroska CoLUM'!AN$50,SF,'Koroska CoLUM'!$A65,FALSE)</f>
        <v>3.2765321127263365E-3</v>
      </c>
      <c r="AO65" s="38">
        <f>'Slovenia CoLUM'!AO65*HLOOKUP('Koroska CoLUM'!AO$50,SF,'Koroska CoLUM'!$A65,FALSE)</f>
        <v>7.6723402707178957E-4</v>
      </c>
      <c r="AP65" s="38">
        <f>'Slovenia CoLUM'!AP65*HLOOKUP('Koroska CoLUM'!AP$50,SF,'Koroska CoLUM'!$A65,FALSE)</f>
        <v>2.0107868133657912E-2</v>
      </c>
      <c r="AQ65" s="38">
        <f>'Slovenia CoLUM'!AQ65*HLOOKUP('Koroska CoLUM'!AQ$50,SF,'Koroska CoLUM'!$A65,FALSE)</f>
        <v>3.8300650965530686E-4</v>
      </c>
      <c r="AR65" s="38">
        <f>'Slovenia CoLUM'!AR65*HLOOKUP('Koroska CoLUM'!AR$50,SF,'Koroska CoLUM'!$A65,FALSE)</f>
        <v>2.2316259021212662E-3</v>
      </c>
      <c r="AS65" s="55">
        <f>'Slovenia CoLUM'!AS65*HLOOKUP('Koroska CoLUM'!AS$50,SF,'Koroska CoLUM'!$A65,FALSE)</f>
        <v>3.3504589854408968E-2</v>
      </c>
      <c r="AT65" s="34">
        <f t="shared" si="146"/>
        <v>6.0270856539641579E-2</v>
      </c>
      <c r="AU65" s="47">
        <f>'Slovenia CoLUM'!AU65*HLOOKUP('Koroska CoLUM'!AU$50,SF,'Koroska CoLUM'!$A65,FALSE)</f>
        <v>3.2764550259566879E-3</v>
      </c>
      <c r="AV65" s="38">
        <f>'Slovenia CoLUM'!AV65*HLOOKUP('Koroska CoLUM'!AV$50,SF,'Koroska CoLUM'!$A65,FALSE)</f>
        <v>7.6721597640398698E-4</v>
      </c>
      <c r="AW65" s="38">
        <f>'Slovenia CoLUM'!AW65*HLOOKUP('Koroska CoLUM'!AW$50,SF,'Koroska CoLUM'!$A65,FALSE)</f>
        <v>2.0107395057080112E-2</v>
      </c>
      <c r="AX65" s="38">
        <f>'Slovenia CoLUM'!AX65*HLOOKUP('Koroska CoLUM'!AX$50,SF,'Koroska CoLUM'!$A65,FALSE)</f>
        <v>3.8299749868469287E-4</v>
      </c>
      <c r="AY65" s="38">
        <f>'Slovenia CoLUM'!AY65*HLOOKUP('Koroska CoLUM'!AY$50,SF,'Koroska CoLUM'!$A65,FALSE)</f>
        <v>2.2315733987958173E-3</v>
      </c>
      <c r="AZ65" s="55">
        <f>'Slovenia CoLUM'!AZ65*HLOOKUP('Koroska CoLUM'!AZ$50,SF,'Koroska CoLUM'!$A65,FALSE)</f>
        <v>3.3503801593982578E-2</v>
      </c>
      <c r="BA65" s="34">
        <f t="shared" si="157"/>
        <v>6.0269438550903873E-2</v>
      </c>
      <c r="BB65" s="47">
        <f>'Slovenia CoLUM'!BB65*HLOOKUP('Koroska CoLUM'!BB$50,SF,'Koroska CoLUM'!$A65,FALSE)</f>
        <v>3.2609524602831672E-3</v>
      </c>
      <c r="BC65" s="38">
        <f>'Slovenia CoLUM'!BC65*HLOOKUP('Koroska CoLUM'!BC$50,SF,'Koroska CoLUM'!$A65,FALSE)</f>
        <v>7.6358588962856895E-4</v>
      </c>
      <c r="BD65" s="38">
        <f>'Slovenia CoLUM'!BD65*HLOOKUP('Koroska CoLUM'!BD$50,SF,'Koroska CoLUM'!$A65,FALSE)</f>
        <v>2.0012256802495101E-2</v>
      </c>
      <c r="BE65" s="38">
        <f>'Slovenia CoLUM'!BE65*HLOOKUP('Koroska CoLUM'!BE$50,SF,'Koroska CoLUM'!$A65,FALSE)</f>
        <v>3.8118534383162271E-4</v>
      </c>
      <c r="BF65" s="38">
        <f>'Slovenia CoLUM'!BF65*HLOOKUP('Koroska CoLUM'!BF$50,SF,'Koroska CoLUM'!$A65,FALSE)</f>
        <v>2.2210146965105592E-3</v>
      </c>
      <c r="BG65" s="55">
        <f>'Slovenia CoLUM'!BG65*HLOOKUP('Koroska CoLUM'!BG$50,SF,'Koroska CoLUM'!$A65,FALSE)</f>
        <v>3.3345278165335279E-2</v>
      </c>
      <c r="BH65" s="34">
        <f t="shared" si="158"/>
        <v>5.9984273358084296E-2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CoLUM'!E66*HLOOKUP('Koroska CoLUM'!E$50,SF,'Koroska CoLUM'!$A66,FALSE)</f>
        <v>2.1737156346740799E-3</v>
      </c>
      <c r="F66" s="38">
        <f>'Slovenia CoLUM'!F66*HLOOKUP('Koroska CoLUM'!F$50,SF,'Koroska CoLUM'!$A66,FALSE)</f>
        <v>6.1782821110525129E-4</v>
      </c>
      <c r="G66" s="38">
        <f>'Slovenia CoLUM'!G66*HLOOKUP('Koroska CoLUM'!G$50,SF,'Koroska CoLUM'!$A66,FALSE)</f>
        <v>0.13143826591603985</v>
      </c>
      <c r="H66" s="38">
        <f>'Slovenia CoLUM'!H66*HLOOKUP('Koroska CoLUM'!H$50,SF,'Koroska CoLUM'!$A66,FALSE)</f>
        <v>3.0202346569285267E-4</v>
      </c>
      <c r="I66" s="38">
        <f>'Slovenia CoLUM'!I66*HLOOKUP('Koroska CoLUM'!I$50,SF,'Koroska CoLUM'!$A66,FALSE)</f>
        <v>4.7274118841730915E-3</v>
      </c>
      <c r="J66" s="55">
        <f>'Slovenia CoLUM'!J66*HLOOKUP('Koroska CoLUM'!J$50,SF,'Koroska CoLUM'!$A66,FALSE)</f>
        <v>0.3600690418953984</v>
      </c>
      <c r="K66" s="34">
        <f t="shared" si="141"/>
        <v>0.49932828700708354</v>
      </c>
      <c r="L66" s="47">
        <f>'Slovenia CoLUM'!L66*HLOOKUP('Koroska CoLUM'!L$50,SF,'Koroska CoLUM'!$A66,FALSE)</f>
        <v>1.9243706424678451E-3</v>
      </c>
      <c r="M66" s="38">
        <f>'Slovenia CoLUM'!M66*HLOOKUP('Koroska CoLUM'!M$50,SF,'Koroska CoLUM'!$A66,FALSE)</f>
        <v>5.5501711738058181E-4</v>
      </c>
      <c r="N66" s="38">
        <f>'Slovenia CoLUM'!N66*HLOOKUP('Koroska CoLUM'!N$50,SF,'Koroska CoLUM'!$A66,FALSE)</f>
        <v>0.14202862341496789</v>
      </c>
      <c r="O66" s="38">
        <f>'Slovenia CoLUM'!O66*HLOOKUP('Koroska CoLUM'!O$50,SF,'Koroska CoLUM'!$A66,FALSE)</f>
        <v>2.9511740334240024E-4</v>
      </c>
      <c r="P66" s="38">
        <f>'Slovenia CoLUM'!P66*HLOOKUP('Koroska CoLUM'!P$50,SF,'Koroska CoLUM'!$A66,FALSE)</f>
        <v>4.6731005919913261E-3</v>
      </c>
      <c r="Q66" s="55">
        <f>'Slovenia CoLUM'!Q66*HLOOKUP('Koroska CoLUM'!Q$50,SF,'Koroska CoLUM'!$A66,FALSE)</f>
        <v>0.32997793536256265</v>
      </c>
      <c r="R66" s="34">
        <f t="shared" si="142"/>
        <v>0.47945416453271272</v>
      </c>
      <c r="S66" s="47">
        <f>'Slovenia CoLUM'!S66*HLOOKUP('Koroska CoLUM'!S$50,SF,'Koroska CoLUM'!$A66,FALSE)</f>
        <v>1.8023900927059916E-3</v>
      </c>
      <c r="T66" s="38">
        <f>'Slovenia CoLUM'!T66*HLOOKUP('Koroska CoLUM'!T$50,SF,'Koroska CoLUM'!$A66,FALSE)</f>
        <v>5.4334028180974667E-4</v>
      </c>
      <c r="U66" s="38">
        <f>'Slovenia CoLUM'!U66*HLOOKUP('Koroska CoLUM'!U$50,SF,'Koroska CoLUM'!$A66,FALSE)</f>
        <v>0.15600253425805091</v>
      </c>
      <c r="V66" s="38">
        <f>'Slovenia CoLUM'!V66*HLOOKUP('Koroska CoLUM'!V$50,SF,'Koroska CoLUM'!$A66,FALSE)</f>
        <v>2.9656107990803926E-4</v>
      </c>
      <c r="W66" s="38">
        <f>'Slovenia CoLUM'!W66*HLOOKUP('Koroska CoLUM'!W$50,SF,'Koroska CoLUM'!$A66,FALSE)</f>
        <v>3.7683631791961764E-3</v>
      </c>
      <c r="X66" s="55">
        <f>'Slovenia CoLUM'!X66*HLOOKUP('Koroska CoLUM'!X$50,SF,'Koroska CoLUM'!$A66,FALSE)</f>
        <v>0.31885209528292696</v>
      </c>
      <c r="Y66" s="34">
        <f t="shared" si="143"/>
        <v>0.4812652841745978</v>
      </c>
      <c r="Z66" s="47">
        <f>'Slovenia CoLUM'!Z66*HLOOKUP('Koroska CoLUM'!Z$50,SF,'Koroska CoLUM'!$A66,FALSE)</f>
        <v>2.0825710694983689E-3</v>
      </c>
      <c r="AA66" s="38">
        <f>'Slovenia CoLUM'!AA66*HLOOKUP('Koroska CoLUM'!AA$50,SF,'Koroska CoLUM'!$A66,FALSE)</f>
        <v>5.6007116667440484E-4</v>
      </c>
      <c r="AB66" s="38">
        <f>'Slovenia CoLUM'!AB66*HLOOKUP('Koroska CoLUM'!AB$50,SF,'Koroska CoLUM'!$A66,FALSE)</f>
        <v>0.20584048562822826</v>
      </c>
      <c r="AC66" s="38">
        <f>'Slovenia CoLUM'!AC66*HLOOKUP('Koroska CoLUM'!AC$50,SF,'Koroska CoLUM'!$A66,FALSE)</f>
        <v>3.043815540655146E-4</v>
      </c>
      <c r="AD66" s="38">
        <f>'Slovenia CoLUM'!AD66*HLOOKUP('Koroska CoLUM'!AD$50,SF,'Koroska CoLUM'!$A66,FALSE)</f>
        <v>4.9371041441269746E-3</v>
      </c>
      <c r="AE66" s="55">
        <f>'Slovenia CoLUM'!AE66*HLOOKUP('Koroska CoLUM'!AE$50,SF,'Koroska CoLUM'!$A66,FALSE)</f>
        <v>0.29412457220871574</v>
      </c>
      <c r="AF66" s="34">
        <f t="shared" si="144"/>
        <v>0.50784918577130922</v>
      </c>
      <c r="AG66" s="47">
        <f>'Slovenia CoLUM'!AG66*HLOOKUP('Koroska CoLUM'!AG$50,SF,'Koroska CoLUM'!$A66,FALSE)</f>
        <v>2.1522365322229754E-3</v>
      </c>
      <c r="AH66" s="38">
        <f>'Slovenia CoLUM'!AH66*HLOOKUP('Koroska CoLUM'!AH$50,SF,'Koroska CoLUM'!$A66,FALSE)</f>
        <v>6.6583861634263511E-4</v>
      </c>
      <c r="AI66" s="38">
        <f>'Slovenia CoLUM'!AI66*HLOOKUP('Koroska CoLUM'!AI$50,SF,'Koroska CoLUM'!$A66,FALSE)</f>
        <v>0.21907148396703222</v>
      </c>
      <c r="AJ66" s="38">
        <f>'Slovenia CoLUM'!AJ66*HLOOKUP('Koroska CoLUM'!AJ$50,SF,'Koroska CoLUM'!$A66,FALSE)</f>
        <v>3.0682514473357689E-4</v>
      </c>
      <c r="AK66" s="38">
        <f>'Slovenia CoLUM'!AK66*HLOOKUP('Koroska CoLUM'!AK$50,SF,'Koroska CoLUM'!$A66,FALSE)</f>
        <v>4.9174368710183372E-3</v>
      </c>
      <c r="AL66" s="55">
        <f>'Slovenia CoLUM'!AL66*HLOOKUP('Koroska CoLUM'!AL$50,SF,'Koroska CoLUM'!$A66,FALSE)</f>
        <v>0.32282092644234678</v>
      </c>
      <c r="AM66" s="34">
        <f t="shared" si="145"/>
        <v>0.54993474757369654</v>
      </c>
      <c r="AN66" s="47">
        <f>'Slovenia CoLUM'!AN66*HLOOKUP('Koroska CoLUM'!AN$50,SF,'Koroska CoLUM'!$A66,FALSE)</f>
        <v>2.1616278726239247E-3</v>
      </c>
      <c r="AO66" s="38">
        <f>'Slovenia CoLUM'!AO66*HLOOKUP('Koroska CoLUM'!AO$50,SF,'Koroska CoLUM'!$A66,FALSE)</f>
        <v>6.4394786386327168E-4</v>
      </c>
      <c r="AP66" s="38">
        <f>'Slovenia CoLUM'!AP66*HLOOKUP('Koroska CoLUM'!AP$50,SF,'Koroska CoLUM'!$A66,FALSE)</f>
        <v>0.24699870664037929</v>
      </c>
      <c r="AQ66" s="38">
        <f>'Slovenia CoLUM'!AQ66*HLOOKUP('Koroska CoLUM'!AQ$50,SF,'Koroska CoLUM'!$A66,FALSE)</f>
        <v>2.8009273357923421E-4</v>
      </c>
      <c r="AR66" s="38">
        <f>'Slovenia CoLUM'!AR66*HLOOKUP('Koroska CoLUM'!AR$50,SF,'Koroska CoLUM'!$A66,FALSE)</f>
        <v>4.9582834834992102E-3</v>
      </c>
      <c r="AS66" s="55">
        <f>'Slovenia CoLUM'!AS66*HLOOKUP('Koroska CoLUM'!AS$50,SF,'Koroska CoLUM'!$A66,FALSE)</f>
        <v>0.33580229721890303</v>
      </c>
      <c r="AT66" s="34">
        <f t="shared" si="146"/>
        <v>0.59084495581284791</v>
      </c>
      <c r="AU66" s="47">
        <f>'Slovenia CoLUM'!AU66*HLOOKUP('Koroska CoLUM'!AU$50,SF,'Koroska CoLUM'!$A66,FALSE)</f>
        <v>2.1615770161378185E-3</v>
      </c>
      <c r="AV66" s="38">
        <f>'Slovenia CoLUM'!AV66*HLOOKUP('Koroska CoLUM'!AV$50,SF,'Koroska CoLUM'!$A66,FALSE)</f>
        <v>6.4393271374145542E-4</v>
      </c>
      <c r="AW66" s="38">
        <f>'Slovenia CoLUM'!AW66*HLOOKUP('Koroska CoLUM'!AW$50,SF,'Koroska CoLUM'!$A66,FALSE)</f>
        <v>0.24699289551698861</v>
      </c>
      <c r="AX66" s="38">
        <f>'Slovenia CoLUM'!AX66*HLOOKUP('Koroska CoLUM'!AX$50,SF,'Koroska CoLUM'!$A66,FALSE)</f>
        <v>2.8008614385470574E-4</v>
      </c>
      <c r="AY66" s="38">
        <f>'Slovenia CoLUM'!AY66*HLOOKUP('Koroska CoLUM'!AY$50,SF,'Koroska CoLUM'!$A66,FALSE)</f>
        <v>4.9581668302684286E-3</v>
      </c>
      <c r="AZ66" s="55">
        <f>'Slovenia CoLUM'!AZ66*HLOOKUP('Koroska CoLUM'!AZ$50,SF,'Koroska CoLUM'!$A66,FALSE)</f>
        <v>0.33579439681889467</v>
      </c>
      <c r="BA66" s="34">
        <f t="shared" si="157"/>
        <v>0.59083105503988564</v>
      </c>
      <c r="BB66" s="47">
        <f>'Slovenia CoLUM'!BB66*HLOOKUP('Koroska CoLUM'!BB$50,SF,'Koroska CoLUM'!$A66,FALSE)</f>
        <v>2.1513495021369873E-3</v>
      </c>
      <c r="BC66" s="38">
        <f>'Slovenia CoLUM'!BC66*HLOOKUP('Koroska CoLUM'!BC$50,SF,'Koroska CoLUM'!$A66,FALSE)</f>
        <v>6.4088594242763409E-4</v>
      </c>
      <c r="BD66" s="38">
        <f>'Slovenia CoLUM'!BD66*HLOOKUP('Koroska CoLUM'!BD$50,SF,'Koroska CoLUM'!$A66,FALSE)</f>
        <v>0.24582424722079263</v>
      </c>
      <c r="BE66" s="38">
        <f>'Slovenia CoLUM'!BE66*HLOOKUP('Koroska CoLUM'!BE$50,SF,'Koroska CoLUM'!$A66,FALSE)</f>
        <v>2.7876091466493984E-4</v>
      </c>
      <c r="BF66" s="38">
        <f>'Slovenia CoLUM'!BF66*HLOOKUP('Koroska CoLUM'!BF$50,SF,'Koroska CoLUM'!$A66,FALSE)</f>
        <v>4.9347072355852683E-3</v>
      </c>
      <c r="BG66" s="55">
        <f>'Slovenia CoLUM'!BG66*HLOOKUP('Koroska CoLUM'!BG$50,SF,'Koroska CoLUM'!$A66,FALSE)</f>
        <v>0.33420558371197046</v>
      </c>
      <c r="BH66" s="34">
        <f t="shared" si="158"/>
        <v>0.58803553452757784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CoLUM'!E67*HLOOKUP('Koroska CoLUM'!E$50,SF,'Koroska CoLUM'!$A67,FALSE)</f>
        <v>0</v>
      </c>
      <c r="F67" s="38">
        <f>'Slovenia CoLUM'!F67*HLOOKUP('Koroska CoLUM'!F$50,SF,'Koroska CoLUM'!$A67,FALSE)</f>
        <v>0</v>
      </c>
      <c r="G67" s="38">
        <f>'Slovenia CoLUM'!G67*HLOOKUP('Koroska CoLUM'!G$50,SF,'Koroska CoLUM'!$A67,FALSE)</f>
        <v>0</v>
      </c>
      <c r="H67" s="38">
        <f>'Slovenia CoLUM'!H67*HLOOKUP('Koroska CoLUM'!H$50,SF,'Koroska CoLUM'!$A67,FALSE)</f>
        <v>0</v>
      </c>
      <c r="I67" s="38">
        <f>'Slovenia CoLUM'!I67*HLOOKUP('Koroska CoLUM'!I$50,SF,'Koroska CoLUM'!$A67,FALSE)</f>
        <v>0</v>
      </c>
      <c r="J67" s="55">
        <f>'Slovenia CoLUM'!J67*HLOOKUP('Koroska CoLUM'!J$50,SF,'Koroska CoLUM'!$A67,FALSE)</f>
        <v>0.10233628327771252</v>
      </c>
      <c r="K67" s="34">
        <f t="shared" si="141"/>
        <v>0.10233628327771252</v>
      </c>
      <c r="L67" s="47">
        <f>'Slovenia CoLUM'!L67*HLOOKUP('Koroska CoLUM'!L$50,SF,'Koroska CoLUM'!$A67,FALSE)</f>
        <v>0</v>
      </c>
      <c r="M67" s="38">
        <f>'Slovenia CoLUM'!M67*HLOOKUP('Koroska CoLUM'!M$50,SF,'Koroska CoLUM'!$A67,FALSE)</f>
        <v>0</v>
      </c>
      <c r="N67" s="38">
        <f>'Slovenia CoLUM'!N67*HLOOKUP('Koroska CoLUM'!N$50,SF,'Koroska CoLUM'!$A67,FALSE)</f>
        <v>0</v>
      </c>
      <c r="O67" s="38">
        <f>'Slovenia CoLUM'!O67*HLOOKUP('Koroska CoLUM'!O$50,SF,'Koroska CoLUM'!$A67,FALSE)</f>
        <v>0</v>
      </c>
      <c r="P67" s="38">
        <f>'Slovenia CoLUM'!P67*HLOOKUP('Koroska CoLUM'!P$50,SF,'Koroska CoLUM'!$A67,FALSE)</f>
        <v>0</v>
      </c>
      <c r="Q67" s="55">
        <f>'Slovenia CoLUM'!Q67*HLOOKUP('Koroska CoLUM'!Q$50,SF,'Koroska CoLUM'!$A67,FALSE)</f>
        <v>9.3793900372089525E-2</v>
      </c>
      <c r="R67" s="34">
        <f t="shared" si="142"/>
        <v>9.3793900372089525E-2</v>
      </c>
      <c r="S67" s="47">
        <f>'Slovenia CoLUM'!S67*HLOOKUP('Koroska CoLUM'!S$50,SF,'Koroska CoLUM'!$A67,FALSE)</f>
        <v>0</v>
      </c>
      <c r="T67" s="38">
        <f>'Slovenia CoLUM'!T67*HLOOKUP('Koroska CoLUM'!T$50,SF,'Koroska CoLUM'!$A67,FALSE)</f>
        <v>0</v>
      </c>
      <c r="U67" s="38">
        <f>'Slovenia CoLUM'!U67*HLOOKUP('Koroska CoLUM'!U$50,SF,'Koroska CoLUM'!$A67,FALSE)</f>
        <v>0</v>
      </c>
      <c r="V67" s="38">
        <f>'Slovenia CoLUM'!V67*HLOOKUP('Koroska CoLUM'!V$50,SF,'Koroska CoLUM'!$A67,FALSE)</f>
        <v>0</v>
      </c>
      <c r="W67" s="38">
        <f>'Slovenia CoLUM'!W67*HLOOKUP('Koroska CoLUM'!W$50,SF,'Koroska CoLUM'!$A67,FALSE)</f>
        <v>0</v>
      </c>
      <c r="X67" s="55">
        <f>'Slovenia CoLUM'!X67*HLOOKUP('Koroska CoLUM'!X$50,SF,'Koroska CoLUM'!$A67,FALSE)</f>
        <v>9.0655380601935134E-2</v>
      </c>
      <c r="Y67" s="34">
        <f t="shared" si="143"/>
        <v>9.0655380601935134E-2</v>
      </c>
      <c r="Z67" s="47">
        <f>'Slovenia CoLUM'!Z67*HLOOKUP('Koroska CoLUM'!Z$50,SF,'Koroska CoLUM'!$A67,FALSE)</f>
        <v>0</v>
      </c>
      <c r="AA67" s="38">
        <f>'Slovenia CoLUM'!AA67*HLOOKUP('Koroska CoLUM'!AA$50,SF,'Koroska CoLUM'!$A67,FALSE)</f>
        <v>0</v>
      </c>
      <c r="AB67" s="38">
        <f>'Slovenia CoLUM'!AB67*HLOOKUP('Koroska CoLUM'!AB$50,SF,'Koroska CoLUM'!$A67,FALSE)</f>
        <v>0</v>
      </c>
      <c r="AC67" s="38">
        <f>'Slovenia CoLUM'!AC67*HLOOKUP('Koroska CoLUM'!AC$50,SF,'Koroska CoLUM'!$A67,FALSE)</f>
        <v>0</v>
      </c>
      <c r="AD67" s="38">
        <f>'Slovenia CoLUM'!AD67*HLOOKUP('Koroska CoLUM'!AD$50,SF,'Koroska CoLUM'!$A67,FALSE)</f>
        <v>0</v>
      </c>
      <c r="AE67" s="55">
        <f>'Slovenia CoLUM'!AE67*HLOOKUP('Koroska CoLUM'!AE$50,SF,'Koroska CoLUM'!$A67,FALSE)</f>
        <v>8.3633216435567037E-2</v>
      </c>
      <c r="AF67" s="34">
        <f t="shared" si="144"/>
        <v>8.3633216435567037E-2</v>
      </c>
      <c r="AG67" s="47">
        <f>'Slovenia CoLUM'!AG67*HLOOKUP('Koroska CoLUM'!AG$50,SF,'Koroska CoLUM'!$A67,FALSE)</f>
        <v>0</v>
      </c>
      <c r="AH67" s="38">
        <f>'Slovenia CoLUM'!AH67*HLOOKUP('Koroska CoLUM'!AH$50,SF,'Koroska CoLUM'!$A67,FALSE)</f>
        <v>0</v>
      </c>
      <c r="AI67" s="38">
        <f>'Slovenia CoLUM'!AI67*HLOOKUP('Koroska CoLUM'!AI$50,SF,'Koroska CoLUM'!$A67,FALSE)</f>
        <v>0</v>
      </c>
      <c r="AJ67" s="38">
        <f>'Slovenia CoLUM'!AJ67*HLOOKUP('Koroska CoLUM'!AJ$50,SF,'Koroska CoLUM'!$A67,FALSE)</f>
        <v>0</v>
      </c>
      <c r="AK67" s="38">
        <f>'Slovenia CoLUM'!AK67*HLOOKUP('Koroska CoLUM'!AK$50,SF,'Koroska CoLUM'!$A67,FALSE)</f>
        <v>0</v>
      </c>
      <c r="AL67" s="55">
        <f>'Slovenia CoLUM'!AL67*HLOOKUP('Koroska CoLUM'!AL$50,SF,'Koroska CoLUM'!$A67,FALSE)</f>
        <v>9.1802175174773515E-2</v>
      </c>
      <c r="AM67" s="34">
        <f t="shared" si="145"/>
        <v>9.1802175174773515E-2</v>
      </c>
      <c r="AN67" s="47">
        <f>'Slovenia CoLUM'!AN67*HLOOKUP('Koroska CoLUM'!AN$50,SF,'Koroska CoLUM'!$A67,FALSE)</f>
        <v>0</v>
      </c>
      <c r="AO67" s="38">
        <f>'Slovenia CoLUM'!AO67*HLOOKUP('Koroska CoLUM'!AO$50,SF,'Koroska CoLUM'!$A67,FALSE)</f>
        <v>0</v>
      </c>
      <c r="AP67" s="38">
        <f>'Slovenia CoLUM'!AP67*HLOOKUP('Koroska CoLUM'!AP$50,SF,'Koroska CoLUM'!$A67,FALSE)</f>
        <v>0</v>
      </c>
      <c r="AQ67" s="38">
        <f>'Slovenia CoLUM'!AQ67*HLOOKUP('Koroska CoLUM'!AQ$50,SF,'Koroska CoLUM'!$A67,FALSE)</f>
        <v>0</v>
      </c>
      <c r="AR67" s="38">
        <f>'Slovenia CoLUM'!AR67*HLOOKUP('Koroska CoLUM'!AR$50,SF,'Koroska CoLUM'!$A67,FALSE)</f>
        <v>0</v>
      </c>
      <c r="AS67" s="55">
        <f>'Slovenia CoLUM'!AS67*HLOOKUP('Koroska CoLUM'!AS$50,SF,'Koroska CoLUM'!$A67,FALSE)</f>
        <v>9.5507033288640533E-2</v>
      </c>
      <c r="AT67" s="34">
        <f t="shared" si="146"/>
        <v>9.5507033288640533E-2</v>
      </c>
      <c r="AU67" s="47">
        <f>'Slovenia CoLUM'!AU67*HLOOKUP('Koroska CoLUM'!AU$50,SF,'Koroska CoLUM'!$A67,FALSE)</f>
        <v>0</v>
      </c>
      <c r="AV67" s="38">
        <f>'Slovenia CoLUM'!AV67*HLOOKUP('Koroska CoLUM'!AV$50,SF,'Koroska CoLUM'!$A67,FALSE)</f>
        <v>0</v>
      </c>
      <c r="AW67" s="38">
        <f>'Slovenia CoLUM'!AW67*HLOOKUP('Koroska CoLUM'!AW$50,SF,'Koroska CoLUM'!$A67,FALSE)</f>
        <v>0</v>
      </c>
      <c r="AX67" s="38">
        <f>'Slovenia CoLUM'!AX67*HLOOKUP('Koroska CoLUM'!AX$50,SF,'Koroska CoLUM'!$A67,FALSE)</f>
        <v>0</v>
      </c>
      <c r="AY67" s="38">
        <f>'Slovenia CoLUM'!AY67*HLOOKUP('Koroska CoLUM'!AY$50,SF,'Koroska CoLUM'!$A67,FALSE)</f>
        <v>0</v>
      </c>
      <c r="AZ67" s="55">
        <f>'Slovenia CoLUM'!AZ67*HLOOKUP('Koroska CoLUM'!AZ$50,SF,'Koroska CoLUM'!$A67,FALSE)</f>
        <v>9.5511549545424526E-2</v>
      </c>
      <c r="BA67" s="34">
        <f t="shared" si="157"/>
        <v>9.5511549545424526E-2</v>
      </c>
      <c r="BB67" s="47">
        <f>'Slovenia CoLUM'!BB67*HLOOKUP('Koroska CoLUM'!BB$50,SF,'Koroska CoLUM'!$A67,FALSE)</f>
        <v>0</v>
      </c>
      <c r="BC67" s="38">
        <f>'Slovenia CoLUM'!BC67*HLOOKUP('Koroska CoLUM'!BC$50,SF,'Koroska CoLUM'!$A67,FALSE)</f>
        <v>0</v>
      </c>
      <c r="BD67" s="38">
        <f>'Slovenia CoLUM'!BD67*HLOOKUP('Koroska CoLUM'!BD$50,SF,'Koroska CoLUM'!$A67,FALSE)</f>
        <v>0</v>
      </c>
      <c r="BE67" s="38">
        <f>'Slovenia CoLUM'!BE67*HLOOKUP('Koroska CoLUM'!BE$50,SF,'Koroska CoLUM'!$A67,FALSE)</f>
        <v>0</v>
      </c>
      <c r="BF67" s="38">
        <f>'Slovenia CoLUM'!BF67*HLOOKUP('Koroska CoLUM'!BF$50,SF,'Koroska CoLUM'!$A67,FALSE)</f>
        <v>0</v>
      </c>
      <c r="BG67" s="55">
        <f>'Slovenia CoLUM'!BG67*HLOOKUP('Koroska CoLUM'!BG$50,SF,'Koroska CoLUM'!$A67,FALSE)</f>
        <v>9.5065437153825594E-2</v>
      </c>
      <c r="BH67" s="34">
        <f t="shared" si="158"/>
        <v>9.5065437153825594E-2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3.1222113557921637E-3</v>
      </c>
      <c r="F68" s="39">
        <f t="shared" ref="F68:BH68" si="159">SUM(F69:F74)</f>
        <v>5.3376464898292615E-4</v>
      </c>
      <c r="G68" s="39">
        <f t="shared" si="159"/>
        <v>4.5990381864777038E-2</v>
      </c>
      <c r="H68" s="39">
        <f t="shared" si="159"/>
        <v>2.0412260141771632E-4</v>
      </c>
      <c r="I68" s="39">
        <f t="shared" si="159"/>
        <v>2.3273658679778251E-3</v>
      </c>
      <c r="J68" s="56">
        <f t="shared" si="159"/>
        <v>4.6904868884791076E-2</v>
      </c>
      <c r="K68" s="35">
        <f t="shared" si="159"/>
        <v>9.9082715223738738E-2</v>
      </c>
      <c r="L68" s="48">
        <f t="shared" si="159"/>
        <v>2.7643570149331249E-3</v>
      </c>
      <c r="M68" s="39">
        <f t="shared" si="159"/>
        <v>4.7955043375870585E-4</v>
      </c>
      <c r="N68" s="39">
        <f t="shared" si="159"/>
        <v>4.9701204174334448E-2</v>
      </c>
      <c r="O68" s="39">
        <f t="shared" si="159"/>
        <v>1.9947619121284287E-4</v>
      </c>
      <c r="P68" s="39">
        <f t="shared" si="159"/>
        <v>2.3008705551798118E-3</v>
      </c>
      <c r="Q68" s="56">
        <f t="shared" si="159"/>
        <v>4.2989548361916555E-2</v>
      </c>
      <c r="R68" s="35">
        <f t="shared" si="159"/>
        <v>9.843500673133547E-2</v>
      </c>
      <c r="S68" s="48">
        <f t="shared" si="159"/>
        <v>2.5898154351465695E-3</v>
      </c>
      <c r="T68" s="39">
        <f t="shared" si="159"/>
        <v>4.6958523100566768E-4</v>
      </c>
      <c r="U68" s="39">
        <f t="shared" si="159"/>
        <v>5.4605614891992844E-2</v>
      </c>
      <c r="V68" s="39">
        <f t="shared" si="159"/>
        <v>2.005049116626549E-4</v>
      </c>
      <c r="W68" s="39">
        <f t="shared" si="159"/>
        <v>1.8558993660136511E-3</v>
      </c>
      <c r="X68" s="56">
        <f t="shared" si="159"/>
        <v>4.1551037468258993E-2</v>
      </c>
      <c r="Y68" s="35">
        <f t="shared" si="159"/>
        <v>0.1012724573040804</v>
      </c>
      <c r="Z68" s="48">
        <f t="shared" si="159"/>
        <v>2.9926989764727375E-3</v>
      </c>
      <c r="AA68" s="39">
        <f t="shared" si="159"/>
        <v>4.8409313237329538E-4</v>
      </c>
      <c r="AB68" s="39">
        <f t="shared" si="159"/>
        <v>7.205757241969668E-2</v>
      </c>
      <c r="AC68" s="39">
        <f t="shared" si="159"/>
        <v>2.0581279571669706E-4</v>
      </c>
      <c r="AD68" s="39">
        <f t="shared" si="159"/>
        <v>2.4317400127108987E-3</v>
      </c>
      <c r="AE68" s="56">
        <f t="shared" si="159"/>
        <v>3.8332494846214149E-2</v>
      </c>
      <c r="AF68" s="35">
        <f t="shared" si="159"/>
        <v>0.11650441218318447</v>
      </c>
      <c r="AG68" s="48">
        <f t="shared" si="159"/>
        <v>3.0931216726016752E-3</v>
      </c>
      <c r="AH68" s="39">
        <f t="shared" si="159"/>
        <v>5.7557044676669457E-4</v>
      </c>
      <c r="AI68" s="39">
        <f t="shared" si="159"/>
        <v>7.6697018246530385E-2</v>
      </c>
      <c r="AJ68" s="39">
        <f t="shared" si="159"/>
        <v>2.0748599640675909E-4</v>
      </c>
      <c r="AK68" s="39">
        <f t="shared" si="159"/>
        <v>2.422297309077327E-3</v>
      </c>
      <c r="AL68" s="56">
        <f t="shared" si="159"/>
        <v>4.2076659929364039E-2</v>
      </c>
      <c r="AM68" s="35">
        <f t="shared" si="159"/>
        <v>0.12507215360074689</v>
      </c>
      <c r="AN68" s="48">
        <f t="shared" si="159"/>
        <v>3.107050676819172E-3</v>
      </c>
      <c r="AO68" s="39">
        <f t="shared" si="159"/>
        <v>5.567248595037442E-4</v>
      </c>
      <c r="AP68" s="39">
        <f t="shared" si="159"/>
        <v>8.6486377960017402E-2</v>
      </c>
      <c r="AQ68" s="39">
        <f t="shared" si="159"/>
        <v>1.8943494017104837E-4</v>
      </c>
      <c r="AR68" s="39">
        <f t="shared" si="159"/>
        <v>2.4427577897609375E-3</v>
      </c>
      <c r="AS68" s="56">
        <f t="shared" si="159"/>
        <v>4.3774746653855556E-2</v>
      </c>
      <c r="AT68" s="48">
        <f t="shared" si="159"/>
        <v>0.13655709288012785</v>
      </c>
      <c r="AU68" s="48">
        <f t="shared" si="159"/>
        <v>3.1071976004353112E-3</v>
      </c>
      <c r="AV68" s="39">
        <f t="shared" si="159"/>
        <v>5.5675118544369834E-4</v>
      </c>
      <c r="AW68" s="39">
        <f t="shared" si="159"/>
        <v>8.6490467655589931E-2</v>
      </c>
      <c r="AX68" s="39">
        <f t="shared" si="159"/>
        <v>1.8944389801220634E-4</v>
      </c>
      <c r="AY68" s="39">
        <f t="shared" si="159"/>
        <v>2.442873300850119E-3</v>
      </c>
      <c r="AZ68" s="56">
        <f t="shared" si="159"/>
        <v>4.3776816637496926E-2</v>
      </c>
      <c r="BA68" s="48">
        <f t="shared" si="159"/>
        <v>0.13656355027782818</v>
      </c>
      <c r="BB68" s="48">
        <f t="shared" si="159"/>
        <v>3.0926845979837975E-3</v>
      </c>
      <c r="BC68" s="39">
        <f t="shared" si="159"/>
        <v>5.5415072922614236E-4</v>
      </c>
      <c r="BD68" s="39">
        <f t="shared" si="159"/>
        <v>8.6086490654274594E-2</v>
      </c>
      <c r="BE68" s="39">
        <f t="shared" si="159"/>
        <v>1.8855904931256451E-4</v>
      </c>
      <c r="BF68" s="39">
        <f t="shared" si="159"/>
        <v>2.4314632037906311E-3</v>
      </c>
      <c r="BG68" s="56">
        <f t="shared" si="159"/>
        <v>4.3572345236292692E-2</v>
      </c>
      <c r="BH68" s="48">
        <f t="shared" si="159"/>
        <v>0.13592569347088043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CoLUM'!E69*HLOOKUP('Koroska CoLUM'!E$50,SF,'Koroska CoLUM'!$A69,FALSE)</f>
        <v>1.1224037309809536E-3</v>
      </c>
      <c r="F69" s="38">
        <f>'Slovenia CoLUM'!F69*HLOOKUP('Koroska CoLUM'!F$50,SF,'Koroska CoLUM'!$A69,FALSE)</f>
        <v>1.564227974209807E-4</v>
      </c>
      <c r="G69" s="38">
        <f>'Slovenia CoLUM'!G69*HLOOKUP('Koroska CoLUM'!G$50,SF,'Koroska CoLUM'!$A69,FALSE)</f>
        <v>4.3924245193009616E-2</v>
      </c>
      <c r="H69" s="38">
        <f>'Slovenia CoLUM'!H69*HLOOKUP('Koroska CoLUM'!H$50,SF,'Koroska CoLUM'!$A69,FALSE)</f>
        <v>5.2723124899383367E-5</v>
      </c>
      <c r="I69" s="38">
        <f>'Slovenia CoLUM'!I69*HLOOKUP('Koroska CoLUM'!I$50,SF,'Koroska CoLUM'!$A69,FALSE)</f>
        <v>6.1692074798929309E-4</v>
      </c>
      <c r="J69" s="55">
        <f>'Slovenia CoLUM'!J69*HLOOKUP('Koroska CoLUM'!J$50,SF,'Koroska CoLUM'!$A69,FALSE)</f>
        <v>1.2276176392583674E-2</v>
      </c>
      <c r="K69" s="34">
        <f t="shared" si="141"/>
        <v>5.8148891986883902E-2</v>
      </c>
      <c r="L69" s="47">
        <f>'Slovenia CoLUM'!L69*HLOOKUP('Koroska CoLUM'!L$50,SF,'Koroska CoLUM'!$A69,FALSE)</f>
        <v>9.9375867734524063E-4</v>
      </c>
      <c r="M69" s="38">
        <f>'Slovenia CoLUM'!M69*HLOOKUP('Koroska CoLUM'!M$50,SF,'Koroska CoLUM'!$A69,FALSE)</f>
        <v>1.4053501013211716E-4</v>
      </c>
      <c r="N69" s="38">
        <f>'Slovenia CoLUM'!N69*HLOOKUP('Koroska CoLUM'!N$50,SF,'Koroska CoLUM'!$A69,FALSE)</f>
        <v>4.7468357296099668E-2</v>
      </c>
      <c r="O69" s="38">
        <f>'Slovenia CoLUM'!O69*HLOOKUP('Koroska CoLUM'!O$50,SF,'Koroska CoLUM'!$A69,FALSE)</f>
        <v>5.1522996820161027E-5</v>
      </c>
      <c r="P69" s="38">
        <f>'Slovenia CoLUM'!P69*HLOOKUP('Koroska CoLUM'!P$50,SF,'Koroska CoLUM'!$A69,FALSE)</f>
        <v>6.0989756851654339E-4</v>
      </c>
      <c r="Q69" s="55">
        <f>'Slovenia CoLUM'!Q69*HLOOKUP('Koroska CoLUM'!Q$50,SF,'Koroska CoLUM'!$A69,FALSE)</f>
        <v>1.1251439163483439E-2</v>
      </c>
      <c r="R69" s="34">
        <f t="shared" si="142"/>
        <v>6.0515510712397164E-2</v>
      </c>
      <c r="S69" s="47">
        <f>'Slovenia CoLUM'!S69*HLOOKUP('Koroska CoLUM'!S$50,SF,'Koroska CoLUM'!$A69,FALSE)</f>
        <v>9.310127264664489E-4</v>
      </c>
      <c r="T69" s="38">
        <f>'Slovenia CoLUM'!T69*HLOOKUP('Koroska CoLUM'!T$50,SF,'Koroska CoLUM'!$A69,FALSE)</f>
        <v>1.3761465020482007E-4</v>
      </c>
      <c r="U69" s="38">
        <f>'Slovenia CoLUM'!U69*HLOOKUP('Koroska CoLUM'!U$50,SF,'Koroska CoLUM'!$A69,FALSE)</f>
        <v>5.2152435361010004E-2</v>
      </c>
      <c r="V69" s="38">
        <f>'Slovenia CoLUM'!V69*HLOOKUP('Koroska CoLUM'!V$50,SF,'Koroska CoLUM'!$A69,FALSE)</f>
        <v>5.1788706527882192E-5</v>
      </c>
      <c r="W69" s="38">
        <f>'Slovenia CoLUM'!W69*HLOOKUP('Koroska CoLUM'!W$50,SF,'Koroska CoLUM'!$A69,FALSE)</f>
        <v>4.9194793170564141E-4</v>
      </c>
      <c r="X69" s="55">
        <f>'Slovenia CoLUM'!X69*HLOOKUP('Koroska CoLUM'!X$50,SF,'Koroska CoLUM'!$A69,FALSE)</f>
        <v>1.0874944912607926E-2</v>
      </c>
      <c r="Y69" s="34">
        <f t="shared" si="143"/>
        <v>6.4639744288522719E-2</v>
      </c>
      <c r="Z69" s="47">
        <f>'Slovenia CoLUM'!Z69*HLOOKUP('Koroska CoLUM'!Z$50,SF,'Koroska CoLUM'!$A69,FALSE)</f>
        <v>1.075845326955335E-3</v>
      </c>
      <c r="AA69" s="38">
        <f>'Slovenia CoLUM'!AA69*HLOOKUP('Koroska CoLUM'!AA$50,SF,'Koroska CoLUM'!$A69,FALSE)</f>
        <v>1.4186627406368035E-4</v>
      </c>
      <c r="AB69" s="38">
        <f>'Slovenia CoLUM'!AB69*HLOOKUP('Koroska CoLUM'!AB$50,SF,'Koroska CoLUM'!$A69,FALSE)</f>
        <v>6.8820356575466091E-2</v>
      </c>
      <c r="AC69" s="38">
        <f>'Slovenia CoLUM'!AC69*HLOOKUP('Koroska CoLUM'!AC$50,SF,'Koroska CoLUM'!$A69,FALSE)</f>
        <v>5.3159687653877285E-5</v>
      </c>
      <c r="AD69" s="38">
        <f>'Slovenia CoLUM'!AD69*HLOOKUP('Koroska CoLUM'!AD$50,SF,'Koroska CoLUM'!$A69,FALSE)</f>
        <v>6.4458746611273843E-4</v>
      </c>
      <c r="AE69" s="55">
        <f>'Slovenia CoLUM'!AE69*HLOOKUP('Koroska CoLUM'!AE$50,SF,'Koroska CoLUM'!$A69,FALSE)</f>
        <v>1.0032571873418323E-2</v>
      </c>
      <c r="AF69" s="34">
        <f t="shared" si="144"/>
        <v>8.0768387203670036E-2</v>
      </c>
      <c r="AG69" s="47">
        <f>'Slovenia CoLUM'!AG69*HLOOKUP('Koroska CoLUM'!AG$50,SF,'Koroska CoLUM'!$A69,FALSE)</f>
        <v>1.1119462810439127E-3</v>
      </c>
      <c r="AH69" s="38">
        <f>'Slovenia CoLUM'!AH69*HLOOKUP('Koroska CoLUM'!AH$50,SF,'Koroska CoLUM'!$A69,FALSE)</f>
        <v>1.6867422667957537E-4</v>
      </c>
      <c r="AI69" s="38">
        <f>'Slovenia CoLUM'!AI69*HLOOKUP('Koroska CoLUM'!AI$50,SF,'Koroska CoLUM'!$A69,FALSE)</f>
        <v>7.3251373405391604E-2</v>
      </c>
      <c r="AJ69" s="38">
        <f>'Slovenia CoLUM'!AJ69*HLOOKUP('Koroska CoLUM'!AJ$50,SF,'Koroska CoLUM'!$A69,FALSE)</f>
        <v>5.3591861104299657E-5</v>
      </c>
      <c r="AK69" s="38">
        <f>'Slovenia CoLUM'!AK69*HLOOKUP('Koroska CoLUM'!AK$50,SF,'Koroska CoLUM'!$A69,FALSE)</f>
        <v>6.4208446481465531E-4</v>
      </c>
      <c r="AL69" s="55">
        <f>'Slovenia CoLUM'!AL69*HLOOKUP('Koroska CoLUM'!AL$50,SF,'Koroska CoLUM'!$A69,FALSE)</f>
        <v>1.101251344657567E-2</v>
      </c>
      <c r="AM69" s="34">
        <f t="shared" si="145"/>
        <v>8.624018368560972E-2</v>
      </c>
      <c r="AN69" s="47">
        <f>'Slovenia CoLUM'!AN69*HLOOKUP('Koroska CoLUM'!AN$50,SF,'Koroska CoLUM'!$A69,FALSE)</f>
        <v>1.116953618639288E-3</v>
      </c>
      <c r="AO69" s="38">
        <f>'Slovenia CoLUM'!AO69*HLOOKUP('Koroska CoLUM'!AO$50,SF,'Koroska CoLUM'!$A69,FALSE)</f>
        <v>1.6315141904454543E-4</v>
      </c>
      <c r="AP69" s="38">
        <f>'Slovenia CoLUM'!AP69*HLOOKUP('Koroska CoLUM'!AP$50,SF,'Koroska CoLUM'!$A69,FALSE)</f>
        <v>8.2600942139177069E-2</v>
      </c>
      <c r="AQ69" s="38">
        <f>'Slovenia CoLUM'!AQ69*HLOOKUP('Koroska CoLUM'!AQ$50,SF,'Koroska CoLUM'!$A69,FALSE)</f>
        <v>4.8929427420468605E-5</v>
      </c>
      <c r="AR69" s="38">
        <f>'Slovenia CoLUM'!AR69*HLOOKUP('Koroska CoLUM'!AR$50,SF,'Koroska CoLUM'!$A69,FALSE)</f>
        <v>6.4750797609890349E-4</v>
      </c>
      <c r="AS69" s="55">
        <f>'Slovenia CoLUM'!AS69*HLOOKUP('Koroska CoLUM'!AS$50,SF,'Koroska CoLUM'!$A69,FALSE)</f>
        <v>1.1456945179472407E-2</v>
      </c>
      <c r="AT69" s="34">
        <f t="shared" si="146"/>
        <v>9.6034429759852671E-2</v>
      </c>
      <c r="AU69" s="47">
        <f>'Slovenia CoLUM'!AU69*HLOOKUP('Koroska CoLUM'!AU$50,SF,'Koroska CoLUM'!$A69,FALSE)</f>
        <v>1.1170064362086742E-3</v>
      </c>
      <c r="AV69" s="38">
        <f>'Slovenia CoLUM'!AV69*HLOOKUP('Koroska CoLUM'!AV$50,SF,'Koroska CoLUM'!$A69,FALSE)</f>
        <v>1.6315913401251909E-4</v>
      </c>
      <c r="AW69" s="38">
        <f>'Slovenia CoLUM'!AW69*HLOOKUP('Koroska CoLUM'!AW$50,SF,'Koroska CoLUM'!$A69,FALSE)</f>
        <v>8.2604848103507197E-2</v>
      </c>
      <c r="AX69" s="38">
        <f>'Slovenia CoLUM'!AX69*HLOOKUP('Koroska CoLUM'!AX$50,SF,'Koroska CoLUM'!$A69,FALSE)</f>
        <v>4.8931741154346801E-5</v>
      </c>
      <c r="AY69" s="38">
        <f>'Slovenia CoLUM'!AY69*HLOOKUP('Koroska CoLUM'!AY$50,SF,'Koroska CoLUM'!$A69,FALSE)</f>
        <v>6.4753859491501657E-4</v>
      </c>
      <c r="AZ69" s="55">
        <f>'Slovenia CoLUM'!AZ69*HLOOKUP('Koroska CoLUM'!AZ$50,SF,'Koroska CoLUM'!$A69,FALSE)</f>
        <v>1.1457486945922576E-2</v>
      </c>
      <c r="BA69" s="34">
        <f t="shared" ref="BA69:BA74" si="160">SUM(AU69:AZ69)</f>
        <v>9.6038970955720337E-2</v>
      </c>
      <c r="BB69" s="47">
        <f>'Slovenia CoLUM'!BB69*HLOOKUP('Koroska CoLUM'!BB$50,SF,'Koroska CoLUM'!$A69,FALSE)</f>
        <v>1.1117891570936349E-3</v>
      </c>
      <c r="BC69" s="38">
        <f>'Slovenia CoLUM'!BC69*HLOOKUP('Koroska CoLUM'!BC$50,SF,'Koroska CoLUM'!$A69,FALSE)</f>
        <v>1.6239705537562178E-4</v>
      </c>
      <c r="BD69" s="38">
        <f>'Slovenia CoLUM'!BD69*HLOOKUP('Koroska CoLUM'!BD$50,SF,'Koroska CoLUM'!$A69,FALSE)</f>
        <v>8.2219019933819817E-2</v>
      </c>
      <c r="BE69" s="38">
        <f>'Slovenia CoLUM'!BE69*HLOOKUP('Koroska CoLUM'!BE$50,SF,'Koroska CoLUM'!$A69,FALSE)</f>
        <v>4.8703192291142764E-5</v>
      </c>
      <c r="BF69" s="38">
        <f>'Slovenia CoLUM'!BF69*HLOOKUP('Koroska CoLUM'!BF$50,SF,'Koroska CoLUM'!$A69,FALSE)</f>
        <v>6.4451409167320982E-4</v>
      </c>
      <c r="BG69" s="55">
        <f>'Slovenia CoLUM'!BG69*HLOOKUP('Koroska CoLUM'!BG$50,SF,'Koroska CoLUM'!$A69,FALSE)</f>
        <v>1.1403971670257118E-2</v>
      </c>
      <c r="BH69" s="34">
        <f t="shared" ref="BH69:BH74" si="161">SUM(BB69:BG69)</f>
        <v>9.5590395100510539E-2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CoLUM'!E70*HLOOKUP('Koroska CoLUM'!E$50,SF,'Koroska CoLUM'!$A70,FALSE)</f>
        <v>8.2571525489191181E-4</v>
      </c>
      <c r="F70" s="38">
        <f>'Slovenia CoLUM'!F70*HLOOKUP('Koroska CoLUM'!F$50,SF,'Koroska CoLUM'!$A70,FALSE)</f>
        <v>5.9042914965428585E-5</v>
      </c>
      <c r="G70" s="38">
        <f>'Slovenia CoLUM'!G70*HLOOKUP('Koroska CoLUM'!G$50,SF,'Koroska CoLUM'!$A70,FALSE)</f>
        <v>1.8160092161187538E-4</v>
      </c>
      <c r="H70" s="38">
        <f>'Slovenia CoLUM'!H70*HLOOKUP('Koroska CoLUM'!H$50,SF,'Koroska CoLUM'!$A70,FALSE)</f>
        <v>1.0553089111263524E-5</v>
      </c>
      <c r="I70" s="38">
        <f>'Slovenia CoLUM'!I70*HLOOKUP('Koroska CoLUM'!I$50,SF,'Koroska CoLUM'!$A70,FALSE)</f>
        <v>1.3424734151432506E-4</v>
      </c>
      <c r="J70" s="55">
        <f>'Slovenia CoLUM'!J70*HLOOKUP('Koroska CoLUM'!J$50,SF,'Koroska CoLUM'!$A70,FALSE)</f>
        <v>2.5476787345459478E-3</v>
      </c>
      <c r="K70" s="34">
        <f t="shared" si="141"/>
        <v>3.7588382566407521E-3</v>
      </c>
      <c r="L70" s="47">
        <f>'Slovenia CoLUM'!L70*HLOOKUP('Koroska CoLUM'!L$50,SF,'Koroska CoLUM'!$A70,FALSE)</f>
        <v>7.3107534919544825E-4</v>
      </c>
      <c r="M70" s="38">
        <f>'Slovenia CoLUM'!M70*HLOOKUP('Koroska CoLUM'!M$50,SF,'Koroska CoLUM'!$A70,FALSE)</f>
        <v>5.3045954871686086E-5</v>
      </c>
      <c r="N70" s="38">
        <f>'Slovenia CoLUM'!N70*HLOOKUP('Koroska CoLUM'!N$50,SF,'Koroska CoLUM'!$A70,FALSE)</f>
        <v>1.9625374083253176E-4</v>
      </c>
      <c r="O70" s="38">
        <f>'Slovenia CoLUM'!O70*HLOOKUP('Koroska CoLUM'!O$50,SF,'Koroska CoLUM'!$A70,FALSE)</f>
        <v>1.0312870827746892E-5</v>
      </c>
      <c r="P70" s="38">
        <f>'Slovenia CoLUM'!P70*HLOOKUP('Koroska CoLUM'!P$50,SF,'Koroska CoLUM'!$A70,FALSE)</f>
        <v>1.3271903633692975E-4</v>
      </c>
      <c r="Q70" s="55">
        <f>'Slovenia CoLUM'!Q70*HLOOKUP('Koroska CoLUM'!Q$50,SF,'Koroska CoLUM'!$A70,FALSE)</f>
        <v>2.3350146962014522E-3</v>
      </c>
      <c r="R70" s="34">
        <f t="shared" si="142"/>
        <v>3.4584216482657949E-3</v>
      </c>
      <c r="S70" s="47">
        <f>'Slovenia CoLUM'!S70*HLOOKUP('Koroska CoLUM'!S$50,SF,'Koroska CoLUM'!$A70,FALSE)</f>
        <v>6.849152310550396E-4</v>
      </c>
      <c r="T70" s="38">
        <f>'Slovenia CoLUM'!T70*HLOOKUP('Koroska CoLUM'!T$50,SF,'Koroska CoLUM'!$A70,FALSE)</f>
        <v>5.194364391894313E-5</v>
      </c>
      <c r="U70" s="38">
        <f>'Slovenia CoLUM'!U70*HLOOKUP('Koroska CoLUM'!U$50,SF,'Koroska CoLUM'!$A70,FALSE)</f>
        <v>2.1561964888062432E-4</v>
      </c>
      <c r="V70" s="38">
        <f>'Slovenia CoLUM'!V70*HLOOKUP('Koroska CoLUM'!V$50,SF,'Koroska CoLUM'!$A70,FALSE)</f>
        <v>1.0366055426130637E-5</v>
      </c>
      <c r="W70" s="38">
        <f>'Slovenia CoLUM'!W70*HLOOKUP('Koroska CoLUM'!W$50,SF,'Koroska CoLUM'!$A70,FALSE)</f>
        <v>1.070521654689094E-4</v>
      </c>
      <c r="X70" s="55">
        <f>'Slovenia CoLUM'!X70*HLOOKUP('Koroska CoLUM'!X$50,SF,'Koroska CoLUM'!$A70,FALSE)</f>
        <v>2.2568807263104859E-3</v>
      </c>
      <c r="Y70" s="34">
        <f t="shared" si="143"/>
        <v>3.3267774710601331E-3</v>
      </c>
      <c r="Z70" s="47">
        <f>'Slovenia CoLUM'!Z70*HLOOKUP('Koroska CoLUM'!Z$50,SF,'Koroska CoLUM'!$A70,FALSE)</f>
        <v>7.9146377889781968E-4</v>
      </c>
      <c r="AA70" s="38">
        <f>'Slovenia CoLUM'!AA70*HLOOKUP('Koroska CoLUM'!AA$50,SF,'Koroska CoLUM'!$A70,FALSE)</f>
        <v>5.354845006039118E-5</v>
      </c>
      <c r="AB70" s="38">
        <f>'Slovenia CoLUM'!AB70*HLOOKUP('Koroska CoLUM'!AB$50,SF,'Koroska CoLUM'!$A70,FALSE)</f>
        <v>2.8453170054135662E-4</v>
      </c>
      <c r="AC70" s="38">
        <f>'Slovenia CoLUM'!AC70*HLOOKUP('Koroska CoLUM'!AC$50,SF,'Koroska CoLUM'!$A70,FALSE)</f>
        <v>1.0640471747623292E-5</v>
      </c>
      <c r="AD70" s="38">
        <f>'Slovenia CoLUM'!AD70*HLOOKUP('Koroska CoLUM'!AD$50,SF,'Koroska CoLUM'!$A70,FALSE)</f>
        <v>1.4026786095479497E-4</v>
      </c>
      <c r="AE70" s="55">
        <f>'Slovenia CoLUM'!AE70*HLOOKUP('Koroska CoLUM'!AE$50,SF,'Koroska CoLUM'!$A70,FALSE)</f>
        <v>2.0820627854576069E-3</v>
      </c>
      <c r="AF70" s="34">
        <f t="shared" si="144"/>
        <v>3.3625150476595924E-3</v>
      </c>
      <c r="AG70" s="47">
        <f>'Slovenia CoLUM'!AG70*HLOOKUP('Koroska CoLUM'!AG$50,SF,'Koroska CoLUM'!$A70,FALSE)</f>
        <v>8.1802205528651046E-4</v>
      </c>
      <c r="AH70" s="38">
        <f>'Slovenia CoLUM'!AH70*HLOOKUP('Koroska CoLUM'!AH$50,SF,'Koroska CoLUM'!$A70,FALSE)</f>
        <v>6.3667305449722155E-5</v>
      </c>
      <c r="AI70" s="38">
        <f>'Slovenia CoLUM'!AI70*HLOOKUP('Koroska CoLUM'!AI$50,SF,'Koroska CoLUM'!$A70,FALSE)</f>
        <v>3.0285134921047594E-4</v>
      </c>
      <c r="AJ70" s="38">
        <f>'Slovenia CoLUM'!AJ70*HLOOKUP('Koroska CoLUM'!AJ$50,SF,'Koroska CoLUM'!$A70,FALSE)</f>
        <v>1.0726975818513106E-5</v>
      </c>
      <c r="AK70" s="38">
        <f>'Slovenia CoLUM'!AK70*HLOOKUP('Koroska CoLUM'!AK$50,SF,'Koroska CoLUM'!$A70,FALSE)</f>
        <v>1.3972318601693649E-4</v>
      </c>
      <c r="AL70" s="55">
        <f>'Slovenia CoLUM'!AL70*HLOOKUP('Koroska CoLUM'!AL$50,SF,'Koroska CoLUM'!$A70,FALSE)</f>
        <v>2.285430367283711E-3</v>
      </c>
      <c r="AM70" s="34">
        <f t="shared" si="145"/>
        <v>3.6204212390658691E-3</v>
      </c>
      <c r="AN70" s="47">
        <f>'Slovenia CoLUM'!AN70*HLOOKUP('Koroska CoLUM'!AN$50,SF,'Koroska CoLUM'!$A70,FALSE)</f>
        <v>8.2170578773034552E-4</v>
      </c>
      <c r="AO70" s="38">
        <f>'Slovenia CoLUM'!AO70*HLOOKUP('Koroska CoLUM'!AO$50,SF,'Koroska CoLUM'!$A70,FALSE)</f>
        <v>6.1582681808272378E-5</v>
      </c>
      <c r="AP70" s="38">
        <f>'Slovenia CoLUM'!AP70*HLOOKUP('Koroska CoLUM'!AP$50,SF,'Koroska CoLUM'!$A70,FALSE)</f>
        <v>3.4150631735547756E-4</v>
      </c>
      <c r="AQ70" s="38">
        <f>'Slovenia CoLUM'!AQ70*HLOOKUP('Koroska CoLUM'!AQ$50,SF,'Koroska CoLUM'!$A70,FALSE)</f>
        <v>9.7937405780996394E-6</v>
      </c>
      <c r="AR70" s="38">
        <f>'Slovenia CoLUM'!AR70*HLOOKUP('Koroska CoLUM'!AR$50,SF,'Koroska CoLUM'!$A70,FALSE)</f>
        <v>1.4090338942873029E-4</v>
      </c>
      <c r="AS70" s="55">
        <f>'Slovenia CoLUM'!AS70*HLOOKUP('Koroska CoLUM'!AS$50,SF,'Koroska CoLUM'!$A70,FALSE)</f>
        <v>2.3776634241125844E-3</v>
      </c>
      <c r="AT70" s="34">
        <f t="shared" si="146"/>
        <v>3.7531553410135097E-3</v>
      </c>
      <c r="AU70" s="47">
        <f>'Slovenia CoLUM'!AU70*HLOOKUP('Koroska CoLUM'!AU$50,SF,'Koroska CoLUM'!$A70,FALSE)</f>
        <v>8.2174464386701462E-4</v>
      </c>
      <c r="AV70" s="38">
        <f>'Slovenia CoLUM'!AV70*HLOOKUP('Koroska CoLUM'!AV$50,SF,'Koroska CoLUM'!$A70,FALSE)</f>
        <v>6.1585593878670959E-5</v>
      </c>
      <c r="AW70" s="38">
        <f>'Slovenia CoLUM'!AW70*HLOOKUP('Koroska CoLUM'!AW$50,SF,'Koroska CoLUM'!$A70,FALSE)</f>
        <v>3.4152246622084841E-4</v>
      </c>
      <c r="AX70" s="38">
        <f>'Slovenia CoLUM'!AX70*HLOOKUP('Koroska CoLUM'!AX$50,SF,'Koroska CoLUM'!$A70,FALSE)</f>
        <v>9.7942036963204004E-6</v>
      </c>
      <c r="AY70" s="38">
        <f>'Slovenia CoLUM'!AY70*HLOOKUP('Koroska CoLUM'!AY$50,SF,'Koroska CoLUM'!$A70,FALSE)</f>
        <v>1.4091005235047007E-4</v>
      </c>
      <c r="AZ70" s="55">
        <f>'Slovenia CoLUM'!AZ70*HLOOKUP('Koroska CoLUM'!AZ$50,SF,'Koroska CoLUM'!$A70,FALSE)</f>
        <v>2.3777758570737973E-3</v>
      </c>
      <c r="BA70" s="34">
        <f t="shared" si="160"/>
        <v>3.7533328170871218E-3</v>
      </c>
      <c r="BB70" s="47">
        <f>'Slovenia CoLUM'!BB70*HLOOKUP('Koroska CoLUM'!BB$50,SF,'Koroska CoLUM'!$A70,FALSE)</f>
        <v>8.1790646439967385E-4</v>
      </c>
      <c r="BC70" s="38">
        <f>'Slovenia CoLUM'!BC70*HLOOKUP('Koroska CoLUM'!BC$50,SF,'Koroska CoLUM'!$A70,FALSE)</f>
        <v>6.1297941791525306E-5</v>
      </c>
      <c r="BD70" s="38">
        <f>'Slovenia CoLUM'!BD70*HLOOKUP('Koroska CoLUM'!BD$50,SF,'Koroska CoLUM'!$A70,FALSE)</f>
        <v>3.3992729364836182E-4</v>
      </c>
      <c r="BE70" s="38">
        <f>'Slovenia CoLUM'!BE70*HLOOKUP('Koroska CoLUM'!BE$50,SF,'Koroska CoLUM'!$A70,FALSE)</f>
        <v>9.7484572326145129E-6</v>
      </c>
      <c r="BF70" s="38">
        <f>'Slovenia CoLUM'!BF70*HLOOKUP('Koroska CoLUM'!BF$50,SF,'Koroska CoLUM'!$A70,FALSE)</f>
        <v>1.4025189403607161E-4</v>
      </c>
      <c r="BG70" s="55">
        <f>'Slovenia CoLUM'!BG70*HLOOKUP('Koroska CoLUM'!BG$50,SF,'Koroska CoLUM'!$A70,FALSE)</f>
        <v>2.3666698151413403E-3</v>
      </c>
      <c r="BH70" s="34">
        <f t="shared" si="161"/>
        <v>3.7358018662495872E-3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CoLUM'!E71*HLOOKUP('Koroska CoLUM'!E$50,SF,'Koroska CoLUM'!$A71,FALSE)</f>
        <v>3.3410202513571146E-4</v>
      </c>
      <c r="F71" s="38">
        <f>'Slovenia CoLUM'!F71*HLOOKUP('Koroska CoLUM'!F$50,SF,'Koroska CoLUM'!$A71,FALSE)</f>
        <v>9.1473594345971496E-5</v>
      </c>
      <c r="G71" s="38">
        <f>'Slovenia CoLUM'!G71*HLOOKUP('Koroska CoLUM'!G$50,SF,'Koroska CoLUM'!$A71,FALSE)</f>
        <v>6.2743536323059108E-4</v>
      </c>
      <c r="H71" s="38">
        <f>'Slovenia CoLUM'!H71*HLOOKUP('Koroska CoLUM'!H$50,SF,'Koroska CoLUM'!$A71,FALSE)</f>
        <v>4.943380040404295E-5</v>
      </c>
      <c r="I71" s="38">
        <f>'Slovenia CoLUM'!I71*HLOOKUP('Koroska CoLUM'!I$50,SF,'Koroska CoLUM'!$A71,FALSE)</f>
        <v>6.2466233102882632E-4</v>
      </c>
      <c r="J71" s="55">
        <f>'Slovenia CoLUM'!J71*HLOOKUP('Koroska CoLUM'!J$50,SF,'Koroska CoLUM'!$A71,FALSE)</f>
        <v>1.0860983680092235E-2</v>
      </c>
      <c r="K71" s="34">
        <f t="shared" si="141"/>
        <v>1.2588090794237379E-2</v>
      </c>
      <c r="L71" s="47">
        <f>'Slovenia CoLUM'!L71*HLOOKUP('Koroska CoLUM'!L$50,SF,'Koroska CoLUM'!$A71,FALSE)</f>
        <v>2.9580869827210615E-4</v>
      </c>
      <c r="M71" s="38">
        <f>'Slovenia CoLUM'!M71*HLOOKUP('Koroska CoLUM'!M$50,SF,'Koroska CoLUM'!$A71,FALSE)</f>
        <v>8.218266595523774E-5</v>
      </c>
      <c r="N71" s="38">
        <f>'Slovenia CoLUM'!N71*HLOOKUP('Koroska CoLUM'!N$50,SF,'Koroska CoLUM'!$A71,FALSE)</f>
        <v>6.780611908335692E-4</v>
      </c>
      <c r="O71" s="38">
        <f>'Slovenia CoLUM'!O71*HLOOKUP('Koroska CoLUM'!O$50,SF,'Koroska CoLUM'!$A71,FALSE)</f>
        <v>4.830854669344095E-5</v>
      </c>
      <c r="P71" s="38">
        <f>'Slovenia CoLUM'!P71*HLOOKUP('Koroska CoLUM'!P$50,SF,'Koroska CoLUM'!$A71,FALSE)</f>
        <v>6.175510194462926E-4</v>
      </c>
      <c r="Q71" s="55">
        <f>'Slovenia CoLUM'!Q71*HLOOKUP('Koroska CoLUM'!Q$50,SF,'Koroska CoLUM'!$A71,FALSE)</f>
        <v>9.954377749571048E-3</v>
      </c>
      <c r="R71" s="34">
        <f t="shared" si="142"/>
        <v>1.1676289870771694E-2</v>
      </c>
      <c r="S71" s="47">
        <f>'Slovenia CoLUM'!S71*HLOOKUP('Koroska CoLUM'!S$50,SF,'Koroska CoLUM'!$A71,FALSE)</f>
        <v>2.7713132873115809E-4</v>
      </c>
      <c r="T71" s="38">
        <f>'Slovenia CoLUM'!T71*HLOOKUP('Koroska CoLUM'!T$50,SF,'Koroska CoLUM'!$A71,FALSE)</f>
        <v>8.0474885352037941E-5</v>
      </c>
      <c r="U71" s="38">
        <f>'Slovenia CoLUM'!U71*HLOOKUP('Koroska CoLUM'!U$50,SF,'Koroska CoLUM'!$A71,FALSE)</f>
        <v>7.4497084879452595E-4</v>
      </c>
      <c r="V71" s="38">
        <f>'Slovenia CoLUM'!V71*HLOOKUP('Koroska CoLUM'!V$50,SF,'Koroska CoLUM'!$A71,FALSE)</f>
        <v>4.8557679131663682E-5</v>
      </c>
      <c r="W71" s="38">
        <f>'Slovenia CoLUM'!W71*HLOOKUP('Koroska CoLUM'!W$50,SF,'Koroska CoLUM'!$A71,FALSE)</f>
        <v>4.9812126235927669E-4</v>
      </c>
      <c r="X71" s="55">
        <f>'Slovenia CoLUM'!X71*HLOOKUP('Koroska CoLUM'!X$50,SF,'Koroska CoLUM'!$A71,FALSE)</f>
        <v>9.6212856055971473E-3</v>
      </c>
      <c r="Y71" s="34">
        <f t="shared" si="143"/>
        <v>1.1270541609965809E-2</v>
      </c>
      <c r="Z71" s="47">
        <f>'Slovenia CoLUM'!Z71*HLOOKUP('Koroska CoLUM'!Z$50,SF,'Koroska CoLUM'!$A71,FALSE)</f>
        <v>3.2024314651415644E-4</v>
      </c>
      <c r="AA71" s="38">
        <f>'Slovenia CoLUM'!AA71*HLOOKUP('Koroska CoLUM'!AA$50,SF,'Koroska CoLUM'!$A71,FALSE)</f>
        <v>8.2961168186696416E-5</v>
      </c>
      <c r="AB71" s="38">
        <f>'Slovenia CoLUM'!AB71*HLOOKUP('Koroska CoLUM'!AB$50,SF,'Koroska CoLUM'!$A71,FALSE)</f>
        <v>9.8306357310969528E-4</v>
      </c>
      <c r="AC71" s="38">
        <f>'Slovenia CoLUM'!AC71*HLOOKUP('Koroska CoLUM'!AC$50,SF,'Koroska CoLUM'!$A71,FALSE)</f>
        <v>4.9843126598396537E-5</v>
      </c>
      <c r="AD71" s="38">
        <f>'Slovenia CoLUM'!AD71*HLOOKUP('Koroska CoLUM'!AD$50,SF,'Koroska CoLUM'!$A71,FALSE)</f>
        <v>6.5267623182765141E-4</v>
      </c>
      <c r="AE71" s="55">
        <f>'Slovenia CoLUM'!AE71*HLOOKUP('Koroska CoLUM'!AE$50,SF,'Koroska CoLUM'!$A71,FALSE)</f>
        <v>8.8760209939942152E-3</v>
      </c>
      <c r="AF71" s="34">
        <f t="shared" si="144"/>
        <v>1.096480824023081E-2</v>
      </c>
      <c r="AG71" s="47">
        <f>'Slovenia CoLUM'!AG71*HLOOKUP('Koroska CoLUM'!AG$50,SF,'Koroska CoLUM'!$A71,FALSE)</f>
        <v>3.3098919228841898E-4</v>
      </c>
      <c r="AH71" s="38">
        <f>'Slovenia CoLUM'!AH71*HLOOKUP('Koroska CoLUM'!AH$50,SF,'Koroska CoLUM'!$A71,FALSE)</f>
        <v>9.8638037692058323E-5</v>
      </c>
      <c r="AI71" s="38">
        <f>'Slovenia CoLUM'!AI71*HLOOKUP('Koroska CoLUM'!AI$50,SF,'Koroska CoLUM'!$A71,FALSE)</f>
        <v>1.0463583808394258E-3</v>
      </c>
      <c r="AJ71" s="38">
        <f>'Slovenia CoLUM'!AJ71*HLOOKUP('Koroska CoLUM'!AJ$50,SF,'Koroska CoLUM'!$A71,FALSE)</f>
        <v>5.0248337331426326E-5</v>
      </c>
      <c r="AK71" s="38">
        <f>'Slovenia CoLUM'!AK71*HLOOKUP('Koroska CoLUM'!AK$50,SF,'Koroska CoLUM'!$A71,FALSE)</f>
        <v>6.5014182099688335E-4</v>
      </c>
      <c r="AL71" s="55">
        <f>'Slovenia CoLUM'!AL71*HLOOKUP('Koroska CoLUM'!AL$50,SF,'Koroska CoLUM'!$A71,FALSE)</f>
        <v>9.7429952939020754E-3</v>
      </c>
      <c r="AM71" s="34">
        <f t="shared" si="145"/>
        <v>1.1919371063050289E-2</v>
      </c>
      <c r="AN71" s="47">
        <f>'Slovenia CoLUM'!AN71*HLOOKUP('Koroska CoLUM'!AN$50,SF,'Koroska CoLUM'!$A71,FALSE)</f>
        <v>3.3247970910066409E-4</v>
      </c>
      <c r="AO71" s="38">
        <f>'Slovenia CoLUM'!AO71*HLOOKUP('Koroska CoLUM'!AO$50,SF,'Koroska CoLUM'!$A71,FALSE)</f>
        <v>9.5408386556885777E-5</v>
      </c>
      <c r="AP71" s="38">
        <f>'Slovenia CoLUM'!AP71*HLOOKUP('Koroska CoLUM'!AP$50,SF,'Koroska CoLUM'!$A71,FALSE)</f>
        <v>1.1799121853215513E-3</v>
      </c>
      <c r="AQ71" s="38">
        <f>'Slovenia CoLUM'!AQ71*HLOOKUP('Koroska CoLUM'!AQ$50,SF,'Koroska CoLUM'!$A71,FALSE)</f>
        <v>4.5876786582804417E-5</v>
      </c>
      <c r="AR71" s="38">
        <f>'Slovenia CoLUM'!AR71*HLOOKUP('Koroska CoLUM'!AR$50,SF,'Koroska CoLUM'!$A71,FALSE)</f>
        <v>6.5563339055783952E-4</v>
      </c>
      <c r="AS71" s="55">
        <f>'Slovenia CoLUM'!AS71*HLOOKUP('Koroska CoLUM'!AS$50,SF,'Koroska CoLUM'!$A71,FALSE)</f>
        <v>1.0136193114098182E-2</v>
      </c>
      <c r="AT71" s="34">
        <f t="shared" si="146"/>
        <v>1.2445503572217928E-2</v>
      </c>
      <c r="AU71" s="47">
        <f>'Slovenia CoLUM'!AU71*HLOOKUP('Koroska CoLUM'!AU$50,SF,'Koroska CoLUM'!$A71,FALSE)</f>
        <v>3.3249543112332647E-4</v>
      </c>
      <c r="AV71" s="38">
        <f>'Slovenia CoLUM'!AV71*HLOOKUP('Koroska CoLUM'!AV$50,SF,'Koroska CoLUM'!$A71,FALSE)</f>
        <v>9.5412898148945584E-5</v>
      </c>
      <c r="AW71" s="38">
        <f>'Slovenia CoLUM'!AW71*HLOOKUP('Koroska CoLUM'!AW$50,SF,'Koroska CoLUM'!$A71,FALSE)</f>
        <v>1.1799679800230307E-3</v>
      </c>
      <c r="AX71" s="38">
        <f>'Slovenia CoLUM'!AX71*HLOOKUP('Koroska CoLUM'!AX$50,SF,'Koroska CoLUM'!$A71,FALSE)</f>
        <v>4.5878955965953489E-5</v>
      </c>
      <c r="AY71" s="38">
        <f>'Slovenia CoLUM'!AY71*HLOOKUP('Koroska CoLUM'!AY$50,SF,'Koroska CoLUM'!$A71,FALSE)</f>
        <v>6.55664393601762E-4</v>
      </c>
      <c r="AZ71" s="55">
        <f>'Slovenia CoLUM'!AZ71*HLOOKUP('Koroska CoLUM'!AZ$50,SF,'Koroska CoLUM'!$A71,FALSE)</f>
        <v>1.0136672425928311E-2</v>
      </c>
      <c r="BA71" s="34">
        <f t="shared" si="160"/>
        <v>1.2446092084791329E-2</v>
      </c>
      <c r="BB71" s="47">
        <f>'Slovenia CoLUM'!BB71*HLOOKUP('Koroska CoLUM'!BB$50,SF,'Koroska CoLUM'!$A71,FALSE)</f>
        <v>3.3094242174718164E-4</v>
      </c>
      <c r="BC71" s="38">
        <f>'Slovenia CoLUM'!BC71*HLOOKUP('Koroska CoLUM'!BC$50,SF,'Koroska CoLUM'!$A71,FALSE)</f>
        <v>9.4967246535238134E-5</v>
      </c>
      <c r="BD71" s="38">
        <f>'Slovenia CoLUM'!BD71*HLOOKUP('Koroska CoLUM'!BD$50,SF,'Koroska CoLUM'!$A71,FALSE)</f>
        <v>1.1744566220764406E-3</v>
      </c>
      <c r="BE71" s="38">
        <f>'Slovenia CoLUM'!BE71*HLOOKUP('Koroska CoLUM'!BE$50,SF,'Koroska CoLUM'!$A71,FALSE)</f>
        <v>4.5664665957389632E-5</v>
      </c>
      <c r="BF71" s="38">
        <f>'Slovenia CoLUM'!BF71*HLOOKUP('Koroska CoLUM'!BF$50,SF,'Koroska CoLUM'!$A71,FALSE)</f>
        <v>6.5260193663076627E-4</v>
      </c>
      <c r="BG71" s="55">
        <f>'Slovenia CoLUM'!BG71*HLOOKUP('Koroska CoLUM'!BG$50,SF,'Koroska CoLUM'!$A71,FALSE)</f>
        <v>1.0089326369872172E-2</v>
      </c>
      <c r="BH71" s="34">
        <f t="shared" si="161"/>
        <v>1.2387959262819189E-2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CoLUM'!E72*HLOOKUP('Koroska CoLUM'!E$50,SF,'Koroska CoLUM'!$A72,FALSE)</f>
        <v>9.8906866393277113E-5</v>
      </c>
      <c r="F72" s="38">
        <f>'Slovenia CoLUM'!F72*HLOOKUP('Koroska CoLUM'!F$50,SF,'Koroska CoLUM'!$A72,FALSE)</f>
        <v>2.0624151123346341E-5</v>
      </c>
      <c r="G72" s="38">
        <f>'Slovenia CoLUM'!G72*HLOOKUP('Koroska CoLUM'!G$50,SF,'Koroska CoLUM'!$A72,FALSE)</f>
        <v>2.0580636171143541E-4</v>
      </c>
      <c r="H72" s="38">
        <f>'Slovenia CoLUM'!H72*HLOOKUP('Koroska CoLUM'!H$50,SF,'Koroska CoLUM'!$A72,FALSE)</f>
        <v>1.08856528377362E-5</v>
      </c>
      <c r="I72" s="38">
        <f>'Slovenia CoLUM'!I72*HLOOKUP('Koroska CoLUM'!I$50,SF,'Koroska CoLUM'!$A72,FALSE)</f>
        <v>1.3248421633662501E-4</v>
      </c>
      <c r="J72" s="55">
        <f>'Slovenia CoLUM'!J72*HLOOKUP('Koroska CoLUM'!J$50,SF,'Koroska CoLUM'!$A72,FALSE)</f>
        <v>2.9550084708920748E-3</v>
      </c>
      <c r="K72" s="34">
        <f t="shared" si="141"/>
        <v>3.423715719294495E-3</v>
      </c>
      <c r="L72" s="47">
        <f>'Slovenia CoLUM'!L72*HLOOKUP('Koroska CoLUM'!L$50,SF,'Koroska CoLUM'!$A72,FALSE)</f>
        <v>8.7570589810355439E-5</v>
      </c>
      <c r="M72" s="38">
        <f>'Slovenia CoLUM'!M72*HLOOKUP('Koroska CoLUM'!M$50,SF,'Koroska CoLUM'!$A72,FALSE)</f>
        <v>1.852936614658087E-5</v>
      </c>
      <c r="N72" s="38">
        <f>'Slovenia CoLUM'!N72*HLOOKUP('Koroska CoLUM'!N$50,SF,'Koroska CoLUM'!$A72,FALSE)</f>
        <v>2.2241224336584623E-4</v>
      </c>
      <c r="O72" s="38">
        <f>'Slovenia CoLUM'!O72*HLOOKUP('Koroska CoLUM'!O$50,SF,'Koroska CoLUM'!$A72,FALSE)</f>
        <v>1.0637864459180027E-5</v>
      </c>
      <c r="P72" s="38">
        <f>'Slovenia CoLUM'!P72*HLOOKUP('Koroska CoLUM'!P$50,SF,'Koroska CoLUM'!$A72,FALSE)</f>
        <v>1.3097598301545492E-4</v>
      </c>
      <c r="Q72" s="55">
        <f>'Slovenia CoLUM'!Q72*HLOOKUP('Koroska CoLUM'!Q$50,SF,'Koroska CoLUM'!$A72,FALSE)</f>
        <v>2.7083431334455578E-3</v>
      </c>
      <c r="R72" s="34">
        <f t="shared" si="142"/>
        <v>3.1784691802429752E-3</v>
      </c>
      <c r="S72" s="47">
        <f>'Slovenia CoLUM'!S72*HLOOKUP('Koroska CoLUM'!S$50,SF,'Koroska CoLUM'!$A72,FALSE)</f>
        <v>8.2041380303127676E-5</v>
      </c>
      <c r="T72" s="38">
        <f>'Slovenia CoLUM'!T72*HLOOKUP('Koroska CoLUM'!T$50,SF,'Koroska CoLUM'!$A72,FALSE)</f>
        <v>1.8144320325459006E-5</v>
      </c>
      <c r="U72" s="38">
        <f>'Slovenia CoLUM'!U72*HLOOKUP('Koroska CoLUM'!U$50,SF,'Koroska CoLUM'!$A72,FALSE)</f>
        <v>2.4435941764910414E-4</v>
      </c>
      <c r="V72" s="38">
        <f>'Slovenia CoLUM'!V72*HLOOKUP('Koroska CoLUM'!V$50,SF,'Koroska CoLUM'!$A72,FALSE)</f>
        <v>1.0692725085127157E-5</v>
      </c>
      <c r="W72" s="38">
        <f>'Slovenia CoLUM'!W72*HLOOKUP('Koroska CoLUM'!W$50,SF,'Koroska CoLUM'!$A72,FALSE)</f>
        <v>1.0564620564775789E-4</v>
      </c>
      <c r="X72" s="55">
        <f>'Slovenia CoLUM'!X72*HLOOKUP('Koroska CoLUM'!X$50,SF,'Koroska CoLUM'!$A72,FALSE)</f>
        <v>2.6177168940530195E-3</v>
      </c>
      <c r="Y72" s="34">
        <f t="shared" si="143"/>
        <v>3.0786009430635954E-3</v>
      </c>
      <c r="Z72" s="47">
        <f>'Slovenia CoLUM'!Z72*HLOOKUP('Koroska CoLUM'!Z$50,SF,'Koroska CoLUM'!$A72,FALSE)</f>
        <v>9.480411288369879E-5</v>
      </c>
      <c r="AA72" s="38">
        <f>'Slovenia CoLUM'!AA72*HLOOKUP('Koroska CoLUM'!AA$50,SF,'Koroska CoLUM'!$A72,FALSE)</f>
        <v>1.8704891638787278E-5</v>
      </c>
      <c r="AB72" s="38">
        <f>'Slovenia CoLUM'!AB72*HLOOKUP('Koroska CoLUM'!AB$50,SF,'Koroska CoLUM'!$A72,FALSE)</f>
        <v>3.2245670099151651E-4</v>
      </c>
      <c r="AC72" s="38">
        <f>'Slovenia CoLUM'!AC72*HLOOKUP('Koroska CoLUM'!AC$50,SF,'Koroska CoLUM'!$A72,FALSE)</f>
        <v>1.097578919813549E-5</v>
      </c>
      <c r="AD72" s="38">
        <f>'Slovenia CoLUM'!AD72*HLOOKUP('Koroska CoLUM'!AD$50,SF,'Koroska CoLUM'!$A72,FALSE)</f>
        <v>1.384256658358315E-4</v>
      </c>
      <c r="AE72" s="55">
        <f>'Slovenia CoLUM'!AE72*HLOOKUP('Koroska CoLUM'!AE$50,SF,'Koroska CoLUM'!$A72,FALSE)</f>
        <v>2.4149485900752301E-3</v>
      </c>
      <c r="AF72" s="34">
        <f t="shared" si="144"/>
        <v>3.0003157506231998E-3</v>
      </c>
      <c r="AG72" s="47">
        <f>'Slovenia CoLUM'!AG72*HLOOKUP('Koroska CoLUM'!AG$50,SF,'Koroska CoLUM'!$A72,FALSE)</f>
        <v>9.7985349852314332E-5</v>
      </c>
      <c r="AH72" s="38">
        <f>'Slovenia CoLUM'!AH72*HLOOKUP('Koroska CoLUM'!AH$50,SF,'Koroska CoLUM'!$A72,FALSE)</f>
        <v>2.2239486820394511E-5</v>
      </c>
      <c r="AI72" s="38">
        <f>'Slovenia CoLUM'!AI72*HLOOKUP('Koroska CoLUM'!AI$50,SF,'Koroska CoLUM'!$A72,FALSE)</f>
        <v>3.4321816082860483E-4</v>
      </c>
      <c r="AJ72" s="38">
        <f>'Slovenia CoLUM'!AJ72*HLOOKUP('Koroska CoLUM'!AJ$50,SF,'Koroska CoLUM'!$A72,FALSE)</f>
        <v>1.1065019306479062E-5</v>
      </c>
      <c r="AK72" s="38">
        <f>'Slovenia CoLUM'!AK72*HLOOKUP('Koroska CoLUM'!AK$50,SF,'Koroska CoLUM'!$A72,FALSE)</f>
        <v>1.3788814433643789E-4</v>
      </c>
      <c r="AL72" s="55">
        <f>'Slovenia CoLUM'!AL72*HLOOKUP('Koroska CoLUM'!AL$50,SF,'Koroska CoLUM'!$A72,FALSE)</f>
        <v>2.6508311285021471E-3</v>
      </c>
      <c r="AM72" s="34">
        <f t="shared" si="145"/>
        <v>3.2632272896463777E-3</v>
      </c>
      <c r="AN72" s="47">
        <f>'Slovenia CoLUM'!AN72*HLOOKUP('Koroska CoLUM'!AN$50,SF,'Koroska CoLUM'!$A72,FALSE)</f>
        <v>9.8426599339340875E-5</v>
      </c>
      <c r="AO72" s="38">
        <f>'Slovenia CoLUM'!AO72*HLOOKUP('Koroska CoLUM'!AO$50,SF,'Koroska CoLUM'!$A72,FALSE)</f>
        <v>2.1511311508560169E-5</v>
      </c>
      <c r="AP72" s="38">
        <f>'Slovenia CoLUM'!AP72*HLOOKUP('Koroska CoLUM'!AP$50,SF,'Koroska CoLUM'!$A72,FALSE)</f>
        <v>3.8702541844262158E-4</v>
      </c>
      <c r="AQ72" s="38">
        <f>'Slovenia CoLUM'!AQ72*HLOOKUP('Koroska CoLUM'!AQ$50,SF,'Koroska CoLUM'!$A72,FALSE)</f>
        <v>1.0102374649926375E-5</v>
      </c>
      <c r="AR72" s="38">
        <f>'Slovenia CoLUM'!AR72*HLOOKUP('Koroska CoLUM'!AR$50,SF,'Koroska CoLUM'!$A72,FALSE)</f>
        <v>1.39052847654698E-4</v>
      </c>
      <c r="AS72" s="55">
        <f>'Slovenia CoLUM'!AS72*HLOOKUP('Koroska CoLUM'!AS$50,SF,'Koroska CoLUM'!$A72,FALSE)</f>
        <v>2.7578106548175685E-3</v>
      </c>
      <c r="AT72" s="34">
        <f t="shared" si="146"/>
        <v>3.4139292064127155E-3</v>
      </c>
      <c r="AU72" s="47">
        <f>'Slovenia CoLUM'!AU72*HLOOKUP('Koroska CoLUM'!AU$50,SF,'Koroska CoLUM'!$A72,FALSE)</f>
        <v>9.8431253654124499E-5</v>
      </c>
      <c r="AV72" s="38">
        <f>'Slovenia CoLUM'!AV72*HLOOKUP('Koroska CoLUM'!AV$50,SF,'Koroska CoLUM'!$A72,FALSE)</f>
        <v>2.1512328717483789E-5</v>
      </c>
      <c r="AW72" s="38">
        <f>'Slovenia CoLUM'!AW72*HLOOKUP('Koroska CoLUM'!AW$50,SF,'Koroska CoLUM'!$A72,FALSE)</f>
        <v>3.8704371977720778E-4</v>
      </c>
      <c r="AX72" s="38">
        <f>'Slovenia CoLUM'!AX72*HLOOKUP('Koroska CoLUM'!AX$50,SF,'Koroska CoLUM'!$A72,FALSE)</f>
        <v>1.0102852362577206E-5</v>
      </c>
      <c r="AY72" s="38">
        <f>'Slovenia CoLUM'!AY72*HLOOKUP('Koroska CoLUM'!AY$50,SF,'Koroska CoLUM'!$A72,FALSE)</f>
        <v>1.3905942306956438E-4</v>
      </c>
      <c r="AZ72" s="55">
        <f>'Slovenia CoLUM'!AZ72*HLOOKUP('Koroska CoLUM'!AZ$50,SF,'Koroska CoLUM'!$A72,FALSE)</f>
        <v>2.757941063863368E-3</v>
      </c>
      <c r="BA72" s="34">
        <f t="shared" si="160"/>
        <v>3.4140906414443254E-3</v>
      </c>
      <c r="BB72" s="47">
        <f>'Slovenia CoLUM'!BB72*HLOOKUP('Koroska CoLUM'!BB$50,SF,'Koroska CoLUM'!$A72,FALSE)</f>
        <v>9.7971503998876475E-5</v>
      </c>
      <c r="BC72" s="38">
        <f>'Slovenia CoLUM'!BC72*HLOOKUP('Koroska CoLUM'!BC$50,SF,'Koroska CoLUM'!$A72,FALSE)</f>
        <v>2.1411849597851739E-5</v>
      </c>
      <c r="BD72" s="38">
        <f>'Slovenia CoLUM'!BD72*HLOOKUP('Koroska CoLUM'!BD$50,SF,'Koroska CoLUM'!$A72,FALSE)</f>
        <v>3.8523592794150938E-4</v>
      </c>
      <c r="BE72" s="38">
        <f>'Slovenia CoLUM'!BE72*HLOOKUP('Koroska CoLUM'!BE$50,SF,'Koroska CoLUM'!$A72,FALSE)</f>
        <v>1.0055664272226983E-5</v>
      </c>
      <c r="BF72" s="38">
        <f>'Slovenia CoLUM'!BF72*HLOOKUP('Koroska CoLUM'!BF$50,SF,'Koroska CoLUM'!$A72,FALSE)</f>
        <v>1.3840990861717437E-4</v>
      </c>
      <c r="BG72" s="55">
        <f>'Slovenia CoLUM'!BG72*HLOOKUP('Koroska CoLUM'!BG$50,SF,'Koroska CoLUM'!$A72,FALSE)</f>
        <v>2.745059358040937E-3</v>
      </c>
      <c r="BH72" s="34">
        <f t="shared" si="161"/>
        <v>3.3981442124685758E-3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CoLUM'!E73*HLOOKUP('Koroska CoLUM'!E$50,SF,'Koroska CoLUM'!$A73,FALSE)</f>
        <v>1.9144985711263258E-4</v>
      </c>
      <c r="F73" s="38">
        <f>'Slovenia CoLUM'!F73*HLOOKUP('Koroska CoLUM'!F$50,SF,'Koroska CoLUM'!$A73,FALSE)</f>
        <v>4.8672235323804833E-5</v>
      </c>
      <c r="G73" s="38">
        <f>'Slovenia CoLUM'!G73*HLOOKUP('Koroska CoLUM'!G$50,SF,'Koroska CoLUM'!$A73,FALSE)</f>
        <v>3.2360489760339603E-4</v>
      </c>
      <c r="H73" s="38">
        <f>'Slovenia CoLUM'!H73*HLOOKUP('Koroska CoLUM'!H$50,SF,'Koroska CoLUM'!$A73,FALSE)</f>
        <v>2.5789988800520074E-5</v>
      </c>
      <c r="I73" s="38">
        <f>'Slovenia CoLUM'!I73*HLOOKUP('Koroska CoLUM'!I$50,SF,'Koroska CoLUM'!$A73,FALSE)</f>
        <v>3.2494462568428924E-4</v>
      </c>
      <c r="J73" s="55">
        <f>'Slovenia CoLUM'!J73*HLOOKUP('Koroska CoLUM'!J$50,SF,'Koroska CoLUM'!$A73,FALSE)</f>
        <v>5.644888919054577E-3</v>
      </c>
      <c r="K73" s="34">
        <f t="shared" si="141"/>
        <v>6.5593505235792202E-3</v>
      </c>
      <c r="L73" s="47">
        <f>'Slovenia CoLUM'!L73*HLOOKUP('Koroska CoLUM'!L$50,SF,'Koroska CoLUM'!$A73,FALSE)</f>
        <v>1.6950670380960574E-4</v>
      </c>
      <c r="M73" s="38">
        <f>'Slovenia CoLUM'!M73*HLOOKUP('Koroska CoLUM'!M$50,SF,'Koroska CoLUM'!$A73,FALSE)</f>
        <v>4.3728620106280234E-5</v>
      </c>
      <c r="N73" s="38">
        <f>'Slovenia CoLUM'!N73*HLOOKUP('Koroska CoLUM'!N$50,SF,'Koroska CoLUM'!$A73,FALSE)</f>
        <v>3.4971558042050052E-4</v>
      </c>
      <c r="O73" s="38">
        <f>'Slovenia CoLUM'!O73*HLOOKUP('Koroska CoLUM'!O$50,SF,'Koroska CoLUM'!$A73,FALSE)</f>
        <v>2.5202935400680775E-5</v>
      </c>
      <c r="P73" s="38">
        <f>'Slovenia CoLUM'!P73*HLOOKUP('Koroska CoLUM'!P$50,SF,'Koroska CoLUM'!$A73,FALSE)</f>
        <v>3.212453751203804E-4</v>
      </c>
      <c r="Q73" s="55">
        <f>'Slovenia CoLUM'!Q73*HLOOKUP('Koroska CoLUM'!Q$50,SF,'Koroska CoLUM'!$A73,FALSE)</f>
        <v>5.1736894474515762E-3</v>
      </c>
      <c r="R73" s="34">
        <f t="shared" si="142"/>
        <v>6.083088662309024E-3</v>
      </c>
      <c r="S73" s="47">
        <f>'Slovenia CoLUM'!S73*HLOOKUP('Koroska CoLUM'!S$50,SF,'Koroska CoLUM'!$A73,FALSE)</f>
        <v>1.5880404575656986E-4</v>
      </c>
      <c r="T73" s="38">
        <f>'Slovenia CoLUM'!T73*HLOOKUP('Koroska CoLUM'!T$50,SF,'Koroska CoLUM'!$A73,FALSE)</f>
        <v>4.2819926182151858E-5</v>
      </c>
      <c r="U73" s="38">
        <f>'Slovenia CoLUM'!U73*HLOOKUP('Koroska CoLUM'!U$50,SF,'Koroska CoLUM'!$A73,FALSE)</f>
        <v>3.8422478133905982E-4</v>
      </c>
      <c r="V73" s="38">
        <f>'Slovenia CoLUM'!V73*HLOOKUP('Koroska CoLUM'!V$50,SF,'Koroska CoLUM'!$A73,FALSE)</f>
        <v>2.5332909684249834E-5</v>
      </c>
      <c r="W73" s="38">
        <f>'Slovenia CoLUM'!W73*HLOOKUP('Koroska CoLUM'!W$50,SF,'Koroska CoLUM'!$A73,FALSE)</f>
        <v>2.5911891769771417E-4</v>
      </c>
      <c r="X73" s="55">
        <f>'Slovenia CoLUM'!X73*HLOOKUP('Koroska CoLUM'!X$50,SF,'Koroska CoLUM'!$A73,FALSE)</f>
        <v>5.0005680978643533E-3</v>
      </c>
      <c r="Y73" s="34">
        <f t="shared" si="143"/>
        <v>5.8708686785240985E-3</v>
      </c>
      <c r="Z73" s="47">
        <f>'Slovenia CoLUM'!Z73*HLOOKUP('Koroska CoLUM'!Z$50,SF,'Koroska CoLUM'!$A73,FALSE)</f>
        <v>1.8350832987776975E-4</v>
      </c>
      <c r="AA73" s="38">
        <f>'Slovenia CoLUM'!AA73*HLOOKUP('Koroska CoLUM'!AA$50,SF,'Koroska CoLUM'!$A73,FALSE)</f>
        <v>4.4142853788476562E-5</v>
      </c>
      <c r="AB73" s="38">
        <f>'Slovenia CoLUM'!AB73*HLOOKUP('Koroska CoLUM'!AB$50,SF,'Koroska CoLUM'!$A73,FALSE)</f>
        <v>5.0702304262196368E-4</v>
      </c>
      <c r="AC73" s="38">
        <f>'Slovenia CoLUM'!AC73*HLOOKUP('Koroska CoLUM'!AC$50,SF,'Koroska CoLUM'!$A73,FALSE)</f>
        <v>2.6003537382297215E-5</v>
      </c>
      <c r="AD73" s="38">
        <f>'Slovenia CoLUM'!AD73*HLOOKUP('Koroska CoLUM'!AD$50,SF,'Koroska CoLUM'!$A73,FALSE)</f>
        <v>3.3951724525306998E-4</v>
      </c>
      <c r="AE73" s="55">
        <f>'Slovenia CoLUM'!AE73*HLOOKUP('Koroska CoLUM'!AE$50,SF,'Koroska CoLUM'!$A73,FALSE)</f>
        <v>4.6132241820906776E-3</v>
      </c>
      <c r="AF73" s="34">
        <f t="shared" si="144"/>
        <v>5.7134191910142547E-3</v>
      </c>
      <c r="AG73" s="47">
        <f>'Slovenia CoLUM'!AG73*HLOOKUP('Koroska CoLUM'!AG$50,SF,'Koroska CoLUM'!$A73,FALSE)</f>
        <v>1.8966611634186803E-4</v>
      </c>
      <c r="AH73" s="38">
        <f>'Slovenia CoLUM'!AH73*HLOOKUP('Koroska CoLUM'!AH$50,SF,'Koroska CoLUM'!$A73,FALSE)</f>
        <v>5.2484367939758726E-5</v>
      </c>
      <c r="AI73" s="38">
        <f>'Slovenia CoLUM'!AI73*HLOOKUP('Koroska CoLUM'!AI$50,SF,'Koroska CoLUM'!$A73,FALSE)</f>
        <v>5.3966785509913242E-4</v>
      </c>
      <c r="AJ73" s="38">
        <f>'Slovenia CoLUM'!AJ73*HLOOKUP('Koroska CoLUM'!AJ$50,SF,'Koroska CoLUM'!$A73,FALSE)</f>
        <v>2.6214938896671517E-5</v>
      </c>
      <c r="AK73" s="38">
        <f>'Slovenia CoLUM'!AK73*HLOOKUP('Koroska CoLUM'!AK$50,SF,'Koroska CoLUM'!$A73,FALSE)</f>
        <v>3.3819886388472765E-4</v>
      </c>
      <c r="AL73" s="55">
        <f>'Slovenia CoLUM'!AL73*HLOOKUP('Koroska CoLUM'!AL$50,SF,'Koroska CoLUM'!$A73,FALSE)</f>
        <v>5.0638255053967402E-3</v>
      </c>
      <c r="AM73" s="34">
        <f t="shared" si="145"/>
        <v>6.2100576475588986E-3</v>
      </c>
      <c r="AN73" s="47">
        <f>'Slovenia CoLUM'!AN73*HLOOKUP('Koroska CoLUM'!AN$50,SF,'Koroska CoLUM'!$A73,FALSE)</f>
        <v>1.9052022439647312E-4</v>
      </c>
      <c r="AO73" s="38">
        <f>'Slovenia CoLUM'!AO73*HLOOKUP('Koroska CoLUM'!AO$50,SF,'Koroska CoLUM'!$A73,FALSE)</f>
        <v>5.0765901083953614E-5</v>
      </c>
      <c r="AP73" s="38">
        <f>'Slovenia CoLUM'!AP73*HLOOKUP('Koroska CoLUM'!AP$50,SF,'Koroska CoLUM'!$A73,FALSE)</f>
        <v>6.0854931724920033E-4</v>
      </c>
      <c r="AQ73" s="38">
        <f>'Slovenia CoLUM'!AQ73*HLOOKUP('Koroska CoLUM'!AQ$50,SF,'Koroska CoLUM'!$A73,FALSE)</f>
        <v>2.3934267697484407E-5</v>
      </c>
      <c r="AR73" s="38">
        <f>'Slovenia CoLUM'!AR73*HLOOKUP('Koroska CoLUM'!AR$50,SF,'Koroska CoLUM'!$A73,FALSE)</f>
        <v>3.4105553688510706E-4</v>
      </c>
      <c r="AS73" s="55">
        <f>'Slovenia CoLUM'!AS73*HLOOKUP('Koroska CoLUM'!AS$50,SF,'Koroska CoLUM'!$A73,FALSE)</f>
        <v>5.2681861861230868E-3</v>
      </c>
      <c r="AT73" s="34">
        <f t="shared" si="146"/>
        <v>6.4830114334353053E-3</v>
      </c>
      <c r="AU73" s="47">
        <f>'Slovenia CoLUM'!AU73*HLOOKUP('Koroska CoLUM'!AU$50,SF,'Koroska CoLUM'!$A73,FALSE)</f>
        <v>1.905292335576443E-4</v>
      </c>
      <c r="AV73" s="38">
        <f>'Slovenia CoLUM'!AV73*HLOOKUP('Koroska CoLUM'!AV$50,SF,'Koroska CoLUM'!$A73,FALSE)</f>
        <v>5.0768301659463717E-5</v>
      </c>
      <c r="AW73" s="38">
        <f>'Slovenia CoLUM'!AW73*HLOOKUP('Koroska CoLUM'!AW$50,SF,'Koroska CoLUM'!$A73,FALSE)</f>
        <v>6.0857809382080619E-4</v>
      </c>
      <c r="AX73" s="38">
        <f>'Slovenia CoLUM'!AX73*HLOOKUP('Koroska CoLUM'!AX$50,SF,'Koroska CoLUM'!$A73,FALSE)</f>
        <v>2.3935399481135638E-5</v>
      </c>
      <c r="AY73" s="38">
        <f>'Slovenia CoLUM'!AY73*HLOOKUP('Koroska CoLUM'!AY$50,SF,'Koroska CoLUM'!$A73,FALSE)</f>
        <v>3.4107166443434676E-4</v>
      </c>
      <c r="AZ73" s="55">
        <f>'Slovenia CoLUM'!AZ73*HLOOKUP('Koroska CoLUM'!AZ$50,SF,'Koroska CoLUM'!$A73,FALSE)</f>
        <v>5.2684353037093208E-3</v>
      </c>
      <c r="BA73" s="34">
        <f t="shared" si="160"/>
        <v>6.4833179966627174E-3</v>
      </c>
      <c r="BB73" s="47">
        <f>'Slovenia CoLUM'!BB73*HLOOKUP('Koroska CoLUM'!BB$50,SF,'Koroska CoLUM'!$A73,FALSE)</f>
        <v>1.8963931550630478E-4</v>
      </c>
      <c r="BC73" s="38">
        <f>'Slovenia CoLUM'!BC73*HLOOKUP('Koroska CoLUM'!BC$50,SF,'Koroska CoLUM'!$A73,FALSE)</f>
        <v>5.0531174646254281E-5</v>
      </c>
      <c r="BD73" s="38">
        <f>'Slovenia CoLUM'!BD73*HLOOKUP('Koroska CoLUM'!BD$50,SF,'Koroska CoLUM'!$A73,FALSE)</f>
        <v>6.0573556608252562E-4</v>
      </c>
      <c r="BE73" s="38">
        <f>'Slovenia CoLUM'!BE73*HLOOKUP('Koroska CoLUM'!BE$50,SF,'Koroska CoLUM'!$A73,FALSE)</f>
        <v>2.3823602757522404E-5</v>
      </c>
      <c r="BF73" s="38">
        <f>'Slovenia CoLUM'!BF73*HLOOKUP('Koroska CoLUM'!BF$50,SF,'Koroska CoLUM'!$A73,FALSE)</f>
        <v>3.3947859745290263E-4</v>
      </c>
      <c r="BG73" s="55">
        <f>'Slovenia CoLUM'!BG73*HLOOKUP('Koroska CoLUM'!BG$50,SF,'Koroska CoLUM'!$A73,FALSE)</f>
        <v>5.2438276590369521E-3</v>
      </c>
      <c r="BH73" s="34">
        <f t="shared" si="161"/>
        <v>6.4530359154824617E-3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CoLUM'!E74*HLOOKUP('Koroska CoLUM'!E$50,SF,'Koroska CoLUM'!$A74,FALSE)</f>
        <v>5.496336212776772E-4</v>
      </c>
      <c r="F74" s="38">
        <f>'Slovenia CoLUM'!F74*HLOOKUP('Koroska CoLUM'!F$50,SF,'Koroska CoLUM'!$A74,FALSE)</f>
        <v>1.5752895580339424E-4</v>
      </c>
      <c r="G74" s="38">
        <f>'Slovenia CoLUM'!G74*HLOOKUP('Koroska CoLUM'!G$50,SF,'Koroska CoLUM'!$A74,FALSE)</f>
        <v>7.2768912761012321E-4</v>
      </c>
      <c r="H74" s="38">
        <f>'Slovenia CoLUM'!H74*HLOOKUP('Koroska CoLUM'!H$50,SF,'Koroska CoLUM'!$A74,FALSE)</f>
        <v>5.4736945364770196E-5</v>
      </c>
      <c r="I74" s="38">
        <f>'Slovenia CoLUM'!I74*HLOOKUP('Koroska CoLUM'!I$50,SF,'Koroska CoLUM'!$A74,FALSE)</f>
        <v>4.9410660542446633E-4</v>
      </c>
      <c r="J74" s="55">
        <f>'Slovenia CoLUM'!J74*HLOOKUP('Koroska CoLUM'!J$50,SF,'Koroska CoLUM'!$A74,FALSE)</f>
        <v>1.2620132687622569E-2</v>
      </c>
      <c r="K74" s="34">
        <f t="shared" si="141"/>
        <v>1.4603827943103E-2</v>
      </c>
      <c r="L74" s="47">
        <f>'Slovenia CoLUM'!L74*HLOOKUP('Koroska CoLUM'!L$50,SF,'Koroska CoLUM'!$A74,FALSE)</f>
        <v>4.8663699650036869E-4</v>
      </c>
      <c r="M74" s="38">
        <f>'Slovenia CoLUM'!M74*HLOOKUP('Koroska CoLUM'!M$50,SF,'Koroska CoLUM'!$A74,FALSE)</f>
        <v>1.4152881654680378E-4</v>
      </c>
      <c r="N74" s="38">
        <f>'Slovenia CoLUM'!N74*HLOOKUP('Koroska CoLUM'!N$50,SF,'Koroska CoLUM'!$A74,FALSE)</f>
        <v>7.864041227823226E-4</v>
      </c>
      <c r="O74" s="38">
        <f>'Slovenia CoLUM'!O74*HLOOKUP('Koroska CoLUM'!O$50,SF,'Koroska CoLUM'!$A74,FALSE)</f>
        <v>5.3490977011633188E-5</v>
      </c>
      <c r="P74" s="38">
        <f>'Slovenia CoLUM'!P74*HLOOKUP('Koroska CoLUM'!P$50,SF,'Koroska CoLUM'!$A74,FALSE)</f>
        <v>4.8848157274421092E-4</v>
      </c>
      <c r="Q74" s="55">
        <f>'Slovenia CoLUM'!Q74*HLOOKUP('Koroska CoLUM'!Q$50,SF,'Koroska CoLUM'!$A74,FALSE)</f>
        <v>1.1566684171763476E-2</v>
      </c>
      <c r="R74" s="34">
        <f t="shared" si="142"/>
        <v>1.3523226657348815E-2</v>
      </c>
      <c r="S74" s="47">
        <f>'Slovenia CoLUM'!S74*HLOOKUP('Koroska CoLUM'!S$50,SF,'Koroska CoLUM'!$A74,FALSE)</f>
        <v>4.5591072283422565E-4</v>
      </c>
      <c r="T74" s="38">
        <f>'Slovenia CoLUM'!T74*HLOOKUP('Koroska CoLUM'!T$50,SF,'Koroska CoLUM'!$A74,FALSE)</f>
        <v>1.3858780502225569E-4</v>
      </c>
      <c r="U74" s="38">
        <f>'Slovenia CoLUM'!U74*HLOOKUP('Koroska CoLUM'!U$50,SF,'Koroska CoLUM'!$A74,FALSE)</f>
        <v>8.6400483431953146E-4</v>
      </c>
      <c r="V74" s="38">
        <f>'Slovenia CoLUM'!V74*HLOOKUP('Koroska CoLUM'!V$50,SF,'Koroska CoLUM'!$A74,FALSE)</f>
        <v>5.3766835807601426E-5</v>
      </c>
      <c r="W74" s="38">
        <f>'Slovenia CoLUM'!W74*HLOOKUP('Koroska CoLUM'!W$50,SF,'Koroska CoLUM'!$A74,FALSE)</f>
        <v>3.9401288313435119E-4</v>
      </c>
      <c r="X74" s="55">
        <f>'Slovenia CoLUM'!X74*HLOOKUP('Koroska CoLUM'!X$50,SF,'Koroska CoLUM'!$A74,FALSE)</f>
        <v>1.1179641231826064E-2</v>
      </c>
      <c r="Y74" s="34">
        <f t="shared" si="143"/>
        <v>1.3085924312944031E-2</v>
      </c>
      <c r="Z74" s="47">
        <f>'Slovenia CoLUM'!Z74*HLOOKUP('Koroska CoLUM'!Z$50,SF,'Koroska CoLUM'!$A74,FALSE)</f>
        <v>5.268342813439579E-4</v>
      </c>
      <c r="AA74" s="38">
        <f>'Slovenia CoLUM'!AA74*HLOOKUP('Koroska CoLUM'!AA$50,SF,'Koroska CoLUM'!$A74,FALSE)</f>
        <v>1.4286949463526361E-4</v>
      </c>
      <c r="AB74" s="38">
        <f>'Slovenia CoLUM'!AB74*HLOOKUP('Koroska CoLUM'!AB$50,SF,'Koroska CoLUM'!$A74,FALSE)</f>
        <v>1.1401408269660731E-3</v>
      </c>
      <c r="AC74" s="38">
        <f>'Slovenia CoLUM'!AC74*HLOOKUP('Koroska CoLUM'!AC$50,SF,'Koroska CoLUM'!$A74,FALSE)</f>
        <v>5.5190183136367242E-5</v>
      </c>
      <c r="AD74" s="38">
        <f>'Slovenia CoLUM'!AD74*HLOOKUP('Koroska CoLUM'!AD$50,SF,'Koroska CoLUM'!$A74,FALSE)</f>
        <v>5.1626554272681251E-4</v>
      </c>
      <c r="AE74" s="55">
        <f>'Slovenia CoLUM'!AE74*HLOOKUP('Koroska CoLUM'!AE$50,SF,'Koroska CoLUM'!$A74,FALSE)</f>
        <v>1.0313666421178093E-2</v>
      </c>
      <c r="AF74" s="34">
        <f t="shared" si="144"/>
        <v>1.2694966749986568E-2</v>
      </c>
      <c r="AG74" s="47">
        <f>'Slovenia CoLUM'!AG74*HLOOKUP('Koroska CoLUM'!AG$50,SF,'Koroska CoLUM'!$A74,FALSE)</f>
        <v>5.4451267778865043E-4</v>
      </c>
      <c r="AH74" s="38">
        <f>'Slovenia CoLUM'!AH74*HLOOKUP('Koroska CoLUM'!AH$50,SF,'Koroska CoLUM'!$A74,FALSE)</f>
        <v>1.698670221851855E-4</v>
      </c>
      <c r="AI74" s="38">
        <f>'Slovenia CoLUM'!AI74*HLOOKUP('Koroska CoLUM'!AI$50,SF,'Koroska CoLUM'!$A74,FALSE)</f>
        <v>1.2135490951611374E-3</v>
      </c>
      <c r="AJ74" s="38">
        <f>'Slovenia CoLUM'!AJ74*HLOOKUP('Koroska CoLUM'!AJ$50,SF,'Koroska CoLUM'!$A74,FALSE)</f>
        <v>5.56388639493694E-5</v>
      </c>
      <c r="AK74" s="38">
        <f>'Slovenia CoLUM'!AK74*HLOOKUP('Koroska CoLUM'!AK$50,SF,'Koroska CoLUM'!$A74,FALSE)</f>
        <v>5.1426082902768634E-4</v>
      </c>
      <c r="AL74" s="55">
        <f>'Slovenia CoLUM'!AL74*HLOOKUP('Koroska CoLUM'!AL$50,SF,'Koroska CoLUM'!$A74,FALSE)</f>
        <v>1.13210641877037E-2</v>
      </c>
      <c r="AM74" s="34">
        <f t="shared" si="145"/>
        <v>1.3818892675815729E-2</v>
      </c>
      <c r="AN74" s="47">
        <f>'Slovenia CoLUM'!AN74*HLOOKUP('Koroska CoLUM'!AN$50,SF,'Koroska CoLUM'!$A74,FALSE)</f>
        <v>5.4696473761306074E-4</v>
      </c>
      <c r="AO74" s="38">
        <f>'Slovenia CoLUM'!AO74*HLOOKUP('Koroska CoLUM'!AO$50,SF,'Koroska CoLUM'!$A74,FALSE)</f>
        <v>1.6430515950152687E-4</v>
      </c>
      <c r="AP74" s="38">
        <f>'Slovenia CoLUM'!AP74*HLOOKUP('Koroska CoLUM'!AP$50,SF,'Koroska CoLUM'!$A74,FALSE)</f>
        <v>1.3684425824714683E-3</v>
      </c>
      <c r="AQ74" s="38">
        <f>'Slovenia CoLUM'!AQ74*HLOOKUP('Koroska CoLUM'!AQ$50,SF,'Koroska CoLUM'!$A74,FALSE)</f>
        <v>5.0798343242264917E-5</v>
      </c>
      <c r="AR74" s="38">
        <f>'Slovenia CoLUM'!AR74*HLOOKUP('Koroska CoLUM'!AR$50,SF,'Koroska CoLUM'!$A74,FALSE)</f>
        <v>5.1860464913565927E-4</v>
      </c>
      <c r="AS74" s="55">
        <f>'Slovenia CoLUM'!AS74*HLOOKUP('Koroska CoLUM'!AS$50,SF,'Koroska CoLUM'!$A74,FALSE)</f>
        <v>1.1777948095231732E-2</v>
      </c>
      <c r="AT74" s="34">
        <f t="shared" si="146"/>
        <v>1.4427063567195711E-2</v>
      </c>
      <c r="AU74" s="47">
        <f>'Slovenia CoLUM'!AU74*HLOOKUP('Koroska CoLUM'!AU$50,SF,'Koroska CoLUM'!$A74,FALSE)</f>
        <v>5.4699060202452671E-4</v>
      </c>
      <c r="AV74" s="38">
        <f>'Slovenia CoLUM'!AV74*HLOOKUP('Koroska CoLUM'!AV$50,SF,'Koroska CoLUM'!$A74,FALSE)</f>
        <v>1.6431292902661519E-4</v>
      </c>
      <c r="AW74" s="38">
        <f>'Slovenia CoLUM'!AW74*HLOOKUP('Koroska CoLUM'!AW$50,SF,'Koroska CoLUM'!$A74,FALSE)</f>
        <v>1.3685072922408311E-3</v>
      </c>
      <c r="AX74" s="38">
        <f>'Slovenia CoLUM'!AX74*HLOOKUP('Koroska CoLUM'!AX$50,SF,'Koroska CoLUM'!$A74,FALSE)</f>
        <v>5.080074535187282E-5</v>
      </c>
      <c r="AY74" s="38">
        <f>'Slovenia CoLUM'!AY74*HLOOKUP('Koroska CoLUM'!AY$50,SF,'Koroska CoLUM'!$A74,FALSE)</f>
        <v>5.1862917247895901E-4</v>
      </c>
      <c r="AZ74" s="55">
        <f>'Slovenia CoLUM'!AZ74*HLOOKUP('Koroska CoLUM'!AZ$50,SF,'Koroska CoLUM'!$A74,FALSE)</f>
        <v>1.1778505040999549E-2</v>
      </c>
      <c r="BA74" s="34">
        <f t="shared" si="160"/>
        <v>1.4427745782122353E-2</v>
      </c>
      <c r="BB74" s="47">
        <f>'Slovenia CoLUM'!BB74*HLOOKUP('Koroska CoLUM'!BB$50,SF,'Koroska CoLUM'!$A74,FALSE)</f>
        <v>5.4443573523812571E-4</v>
      </c>
      <c r="BC74" s="38">
        <f>'Slovenia CoLUM'!BC74*HLOOKUP('Koroska CoLUM'!BC$50,SF,'Koroska CoLUM'!$A74,FALSE)</f>
        <v>1.63545461279651E-4</v>
      </c>
      <c r="BD74" s="38">
        <f>'Slovenia CoLUM'!BD74*HLOOKUP('Koroska CoLUM'!BD$50,SF,'Koroska CoLUM'!$A74,FALSE)</f>
        <v>1.3621153107059511E-3</v>
      </c>
      <c r="BE74" s="38">
        <f>'Slovenia CoLUM'!BE74*HLOOKUP('Koroska CoLUM'!BE$50,SF,'Koroska CoLUM'!$A74,FALSE)</f>
        <v>5.0563466801668233E-5</v>
      </c>
      <c r="BF74" s="38">
        <f>'Slovenia CoLUM'!BF74*HLOOKUP('Koroska CoLUM'!BF$50,SF,'Koroska CoLUM'!$A74,FALSE)</f>
        <v>5.1620677538050639E-4</v>
      </c>
      <c r="BG74" s="55">
        <f>'Slovenia CoLUM'!BG74*HLOOKUP('Koroska CoLUM'!BG$50,SF,'Koroska CoLUM'!$A74,FALSE)</f>
        <v>1.1723490363944173E-2</v>
      </c>
      <c r="BH74" s="34">
        <f t="shared" si="161"/>
        <v>1.4360357113350075E-2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6.5050286696078955E-3</v>
      </c>
      <c r="F75" s="39">
        <f t="shared" ref="F75:BH75" si="162">SUM(F76:F78)</f>
        <v>8.4660636938745527E-4</v>
      </c>
      <c r="G75" s="39">
        <f t="shared" si="162"/>
        <v>2.658943396206898E-3</v>
      </c>
      <c r="H75" s="39">
        <f t="shared" si="162"/>
        <v>4.094876893492708E-4</v>
      </c>
      <c r="I75" s="39">
        <f t="shared" si="162"/>
        <v>1.808486923627528E-3</v>
      </c>
      <c r="J75" s="56">
        <f t="shared" si="162"/>
        <v>3.4863676048286774E-2</v>
      </c>
      <c r="K75" s="35">
        <f t="shared" si="162"/>
        <v>4.7092229096465821E-2</v>
      </c>
      <c r="L75" s="48">
        <f t="shared" si="162"/>
        <v>5.7588426013607781E-3</v>
      </c>
      <c r="M75" s="39">
        <f t="shared" si="162"/>
        <v>7.6053669652423371E-4</v>
      </c>
      <c r="N75" s="39">
        <f t="shared" si="162"/>
        <v>2.8731820803449834E-3</v>
      </c>
      <c r="O75" s="39">
        <f t="shared" si="162"/>
        <v>4.0012435227245932E-4</v>
      </c>
      <c r="P75" s="39">
        <f t="shared" si="162"/>
        <v>1.7877099606459675E-3</v>
      </c>
      <c r="Q75" s="56">
        <f t="shared" si="162"/>
        <v>3.1950105404798743E-2</v>
      </c>
      <c r="R75" s="35">
        <f t="shared" si="162"/>
        <v>4.3530501095947159E-2</v>
      </c>
      <c r="S75" s="48">
        <f t="shared" si="162"/>
        <v>5.3938054453142184E-3</v>
      </c>
      <c r="T75" s="39">
        <f t="shared" si="162"/>
        <v>7.4453599731551104E-4</v>
      </c>
      <c r="U75" s="39">
        <f t="shared" si="162"/>
        <v>3.1558686914049212E-3</v>
      </c>
      <c r="V75" s="39">
        <f t="shared" si="162"/>
        <v>4.0208170939262633E-4</v>
      </c>
      <c r="W75" s="39">
        <f t="shared" si="162"/>
        <v>1.4415996955695371E-3</v>
      </c>
      <c r="X75" s="56">
        <f t="shared" si="162"/>
        <v>3.0872846215117763E-2</v>
      </c>
      <c r="Y75" s="35">
        <f t="shared" si="162"/>
        <v>4.2010737754114583E-2</v>
      </c>
      <c r="Z75" s="48">
        <f t="shared" si="162"/>
        <v>6.2322708166075748E-3</v>
      </c>
      <c r="AA75" s="39">
        <f t="shared" si="162"/>
        <v>7.6746223059088884E-4</v>
      </c>
      <c r="AB75" s="39">
        <f t="shared" si="162"/>
        <v>4.1640704563373869E-3</v>
      </c>
      <c r="AC75" s="39">
        <f t="shared" si="162"/>
        <v>4.1268481893914449E-4</v>
      </c>
      <c r="AD75" s="39">
        <f t="shared" si="162"/>
        <v>1.8887053855267582E-3</v>
      </c>
      <c r="AE75" s="56">
        <f t="shared" si="162"/>
        <v>2.8478604406941797E-2</v>
      </c>
      <c r="AF75" s="35">
        <f t="shared" si="162"/>
        <v>4.1943798114943552E-2</v>
      </c>
      <c r="AG75" s="48">
        <f t="shared" si="162"/>
        <v>6.4407506311133051E-3</v>
      </c>
      <c r="AH75" s="39">
        <f t="shared" si="162"/>
        <v>9.1239474573584121E-4</v>
      </c>
      <c r="AI75" s="39">
        <f t="shared" si="162"/>
        <v>4.4317282454370988E-3</v>
      </c>
      <c r="AJ75" s="39">
        <f t="shared" si="162"/>
        <v>4.1599787375124267E-4</v>
      </c>
      <c r="AK75" s="39">
        <f t="shared" si="162"/>
        <v>1.8811816056844596E-3</v>
      </c>
      <c r="AL75" s="56">
        <f t="shared" si="162"/>
        <v>3.1257128193662762E-2</v>
      </c>
      <c r="AM75" s="35">
        <f t="shared" si="162"/>
        <v>4.5339181295384709E-2</v>
      </c>
      <c r="AN75" s="48">
        <f t="shared" si="162"/>
        <v>6.4688550149525417E-3</v>
      </c>
      <c r="AO75" s="39">
        <f t="shared" si="162"/>
        <v>8.8239797617014086E-4</v>
      </c>
      <c r="AP75" s="39">
        <f t="shared" si="162"/>
        <v>4.9966847577904323E-3</v>
      </c>
      <c r="AQ75" s="39">
        <f t="shared" si="162"/>
        <v>3.7975369236217555E-4</v>
      </c>
      <c r="AR75" s="39">
        <f t="shared" si="162"/>
        <v>1.8968076112782296E-3</v>
      </c>
      <c r="AS75" s="56">
        <f t="shared" si="162"/>
        <v>3.2514049097037832E-2</v>
      </c>
      <c r="AT75" s="48">
        <f t="shared" si="162"/>
        <v>4.7138548149591349E-2</v>
      </c>
      <c r="AU75" s="48">
        <f t="shared" si="162"/>
        <v>6.4687028225981682E-3</v>
      </c>
      <c r="AV75" s="39">
        <f t="shared" si="162"/>
        <v>8.8237721604718595E-4</v>
      </c>
      <c r="AW75" s="39">
        <f t="shared" si="162"/>
        <v>4.9965672010952224E-3</v>
      </c>
      <c r="AX75" s="39">
        <f t="shared" si="162"/>
        <v>3.7974475792039425E-4</v>
      </c>
      <c r="AY75" s="39">
        <f t="shared" si="162"/>
        <v>1.896762985202133E-3</v>
      </c>
      <c r="AZ75" s="56">
        <f t="shared" si="162"/>
        <v>3.251328414100297E-2</v>
      </c>
      <c r="BA75" s="48">
        <f t="shared" si="162"/>
        <v>4.7137439123866073E-2</v>
      </c>
      <c r="BB75" s="48">
        <f t="shared" si="162"/>
        <v>6.4380961182376869E-3</v>
      </c>
      <c r="BC75" s="39">
        <f t="shared" si="162"/>
        <v>8.782022432084843E-4</v>
      </c>
      <c r="BD75" s="39">
        <f t="shared" si="162"/>
        <v>4.9729259148381172E-3</v>
      </c>
      <c r="BE75" s="39">
        <f t="shared" si="162"/>
        <v>3.7794799342883231E-4</v>
      </c>
      <c r="BF75" s="39">
        <f t="shared" si="162"/>
        <v>1.8877884403015427E-3</v>
      </c>
      <c r="BG75" s="56">
        <f t="shared" si="162"/>
        <v>3.2359447351343142E-2</v>
      </c>
      <c r="BH75" s="48">
        <f t="shared" si="162"/>
        <v>4.6914408061357805E-2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CoLUM'!E76*HLOOKUP('Koroska CoLUM'!E$50,SF,'Koroska CoLUM'!$A76,FALSE)</f>
        <v>4.5400756582357517E-3</v>
      </c>
      <c r="F76" s="38">
        <f>'Slovenia CoLUM'!F76*HLOOKUP('Koroska CoLUM'!F$50,SF,'Koroska CoLUM'!$A76,FALSE)</f>
        <v>5.0794852517230705E-4</v>
      </c>
      <c r="G76" s="38">
        <f>'Slovenia CoLUM'!G76*HLOOKUP('Koroska CoLUM'!G$50,SF,'Koroska CoLUM'!$A76,FALSE)</f>
        <v>1.3749238574981503E-3</v>
      </c>
      <c r="H76" s="38">
        <f>'Slovenia CoLUM'!H76*HLOOKUP('Koroska CoLUM'!H$50,SF,'Koroska CoLUM'!$A76,FALSE)</f>
        <v>1.7664292414060773E-4</v>
      </c>
      <c r="I76" s="38">
        <f>'Slovenia CoLUM'!I76*HLOOKUP('Koroska CoLUM'!I$50,SF,'Koroska CoLUM'!$A76,FALSE)</f>
        <v>1.0810556591645431E-3</v>
      </c>
      <c r="J76" s="55">
        <f>'Slovenia CoLUM'!J76*HLOOKUP('Koroska CoLUM'!J$50,SF,'Koroska CoLUM'!$A76,FALSE)</f>
        <v>2.3897954662816075E-2</v>
      </c>
      <c r="K76" s="34">
        <f t="shared" si="141"/>
        <v>3.1578601287027434E-2</v>
      </c>
      <c r="L76" s="47">
        <f>'Slovenia CoLUM'!L76*HLOOKUP('Koroska CoLUM'!L$50,SF,'Koroska CoLUM'!$A76,FALSE)</f>
        <v>4.0192876068638594E-3</v>
      </c>
      <c r="M76" s="38">
        <f>'Slovenia CoLUM'!M76*HLOOKUP('Koroska CoLUM'!M$50,SF,'Koroska CoLUM'!$A76,FALSE)</f>
        <v>4.5630827655881214E-4</v>
      </c>
      <c r="N76" s="38">
        <f>'Slovenia CoLUM'!N76*HLOOKUP('Koroska CoLUM'!N$50,SF,'Koroska CoLUM'!$A76,FALSE)</f>
        <v>1.4857054102159208E-3</v>
      </c>
      <c r="O76" s="38">
        <f>'Slovenia CoLUM'!O76*HLOOKUP('Koroska CoLUM'!O$50,SF,'Koroska CoLUM'!$A76,FALSE)</f>
        <v>1.7260381067277537E-4</v>
      </c>
      <c r="P76" s="38">
        <f>'Slovenia CoLUM'!P76*HLOOKUP('Koroska CoLUM'!P$50,SF,'Koroska CoLUM'!$A76,FALSE)</f>
        <v>1.0686358550078085E-3</v>
      </c>
      <c r="Q76" s="55">
        <f>'Slovenia CoLUM'!Q76*HLOOKUP('Koroska CoLUM'!Q$50,SF,'Koroska CoLUM'!$A76,FALSE)</f>
        <v>2.190079351869138E-2</v>
      </c>
      <c r="R76" s="34">
        <f t="shared" si="142"/>
        <v>2.9103334478010556E-2</v>
      </c>
      <c r="S76" s="47">
        <f>'Slovenia CoLUM'!S76*HLOOKUP('Koroska CoLUM'!S$50,SF,'Koroska CoLUM'!$A76,FALSE)</f>
        <v>3.7645160461693412E-3</v>
      </c>
      <c r="T76" s="38">
        <f>'Slovenia CoLUM'!T76*HLOOKUP('Koroska CoLUM'!T$50,SF,'Koroska CoLUM'!$A76,FALSE)</f>
        <v>4.4670814613376371E-4</v>
      </c>
      <c r="U76" s="38">
        <f>'Slovenia CoLUM'!U76*HLOOKUP('Koroska CoLUM'!U$50,SF,'Koroska CoLUM'!$A76,FALSE)</f>
        <v>1.6318809799163018E-3</v>
      </c>
      <c r="V76" s="38">
        <f>'Slovenia CoLUM'!V76*HLOOKUP('Koroska CoLUM'!V$50,SF,'Koroska CoLUM'!$A76,FALSE)</f>
        <v>1.734481664233553E-4</v>
      </c>
      <c r="W76" s="38">
        <f>'Slovenia CoLUM'!W76*HLOOKUP('Koroska CoLUM'!W$50,SF,'Koroska CoLUM'!$A76,FALSE)</f>
        <v>8.6174220492528429E-4</v>
      </c>
      <c r="X76" s="55">
        <f>'Slovenia CoLUM'!X76*HLOOKUP('Koroska CoLUM'!X$50,SF,'Koroska CoLUM'!$A76,FALSE)</f>
        <v>2.116236618706285E-2</v>
      </c>
      <c r="Y76" s="34">
        <f t="shared" si="143"/>
        <v>2.8040661730630898E-2</v>
      </c>
      <c r="Z76" s="47">
        <f>'Slovenia CoLUM'!Z76*HLOOKUP('Koroska CoLUM'!Z$50,SF,'Koroska CoLUM'!$A76,FALSE)</f>
        <v>4.3497088894027336E-3</v>
      </c>
      <c r="AA76" s="38">
        <f>'Slovenia CoLUM'!AA76*HLOOKUP('Koroska CoLUM'!AA$50,SF,'Koroska CoLUM'!$A76,FALSE)</f>
        <v>4.6046347186844995E-4</v>
      </c>
      <c r="AB76" s="38">
        <f>'Slovenia CoLUM'!AB76*HLOOKUP('Koroska CoLUM'!AB$50,SF,'Koroska CoLUM'!$A76,FALSE)</f>
        <v>2.1532161319751495E-3</v>
      </c>
      <c r="AC76" s="38">
        <f>'Slovenia CoLUM'!AC76*HLOOKUP('Koroska CoLUM'!AC$50,SF,'Koroska CoLUM'!$A76,FALSE)</f>
        <v>1.7802208726150451E-4</v>
      </c>
      <c r="AD76" s="38">
        <f>'Slovenia CoLUM'!AD76*HLOOKUP('Koroska CoLUM'!AD$50,SF,'Koroska CoLUM'!$A76,FALSE)</f>
        <v>1.1290076908174406E-3</v>
      </c>
      <c r="AE76" s="55">
        <f>'Slovenia CoLUM'!AE76*HLOOKUP('Koroska CoLUM'!AE$50,SF,'Koroska CoLUM'!$A76,FALSE)</f>
        <v>1.9521188644443403E-2</v>
      </c>
      <c r="AF76" s="34">
        <f t="shared" si="144"/>
        <v>2.779160691576868E-2</v>
      </c>
      <c r="AG76" s="47">
        <f>'Slovenia CoLUM'!AG76*HLOOKUP('Koroska CoLUM'!AG$50,SF,'Koroska CoLUM'!$A76,FALSE)</f>
        <v>4.4952138793335483E-3</v>
      </c>
      <c r="AH76" s="38">
        <f>'Slovenia CoLUM'!AH76*HLOOKUP('Koroska CoLUM'!AH$50,SF,'Koroska CoLUM'!$A76,FALSE)</f>
        <v>5.4742036231879743E-4</v>
      </c>
      <c r="AI76" s="38">
        <f>'Slovenia CoLUM'!AI76*HLOOKUP('Koroska CoLUM'!AI$50,SF,'Koroska CoLUM'!$A76,FALSE)</f>
        <v>2.2916203869898961E-3</v>
      </c>
      <c r="AJ76" s="38">
        <f>'Slovenia CoLUM'!AJ76*HLOOKUP('Koroska CoLUM'!AJ$50,SF,'Koroska CoLUM'!$A76,FALSE)</f>
        <v>1.7945125767387287E-4</v>
      </c>
      <c r="AK76" s="38">
        <f>'Slovenia CoLUM'!AK76*HLOOKUP('Koroska CoLUM'!AK$50,SF,'Koroska CoLUM'!$A76,FALSE)</f>
        <v>1.1245102157898016E-3</v>
      </c>
      <c r="AL76" s="55">
        <f>'Slovenia CoLUM'!AL76*HLOOKUP('Koroska CoLUM'!AL$50,SF,'Koroska CoLUM'!$A76,FALSE)</f>
        <v>2.1425779410851591E-2</v>
      </c>
      <c r="AM76" s="34">
        <f t="shared" si="145"/>
        <v>3.0063995512957506E-2</v>
      </c>
      <c r="AN76" s="47">
        <f>'Slovenia CoLUM'!AN76*HLOOKUP('Koroska CoLUM'!AN$50,SF,'Koroska CoLUM'!$A76,FALSE)</f>
        <v>4.5148288626701144E-3</v>
      </c>
      <c r="AO76" s="38">
        <f>'Slovenia CoLUM'!AO76*HLOOKUP('Koroska CoLUM'!AO$50,SF,'Koroska CoLUM'!$A76,FALSE)</f>
        <v>5.2942284256016973E-4</v>
      </c>
      <c r="AP76" s="38">
        <f>'Slovenia CoLUM'!AP76*HLOOKUP('Koroska CoLUM'!AP$50,SF,'Koroska CoLUM'!$A76,FALSE)</f>
        <v>2.583756048242276E-3</v>
      </c>
      <c r="AQ76" s="38">
        <f>'Slovenia CoLUM'!AQ76*HLOOKUP('Koroska CoLUM'!AQ$50,SF,'Koroska CoLUM'!$A76,FALSE)</f>
        <v>1.6381640869020403E-4</v>
      </c>
      <c r="AR76" s="38">
        <f>'Slovenia CoLUM'!AR76*HLOOKUP('Koroska CoLUM'!AR$50,SF,'Koroska CoLUM'!$A76,FALSE)</f>
        <v>1.1338509423146023E-3</v>
      </c>
      <c r="AS76" s="55">
        <f>'Slovenia CoLUM'!AS76*HLOOKUP('Koroska CoLUM'!AS$50,SF,'Koroska CoLUM'!$A76,FALSE)</f>
        <v>2.2287359203011219E-2</v>
      </c>
      <c r="AT76" s="34">
        <f t="shared" si="146"/>
        <v>3.1213034307488584E-2</v>
      </c>
      <c r="AU76" s="47">
        <f>'Slovenia CoLUM'!AU76*HLOOKUP('Koroska CoLUM'!AU$50,SF,'Koroska CoLUM'!$A76,FALSE)</f>
        <v>4.5147226425689352E-3</v>
      </c>
      <c r="AV76" s="38">
        <f>'Slovenia CoLUM'!AV76*HLOOKUP('Koroska CoLUM'!AV$50,SF,'Koroska CoLUM'!$A76,FALSE)</f>
        <v>5.2941038686149012E-4</v>
      </c>
      <c r="AW76" s="38">
        <f>'Slovenia CoLUM'!AW76*HLOOKUP('Koroska CoLUM'!AW$50,SF,'Koroska CoLUM'!$A76,FALSE)</f>
        <v>2.5836952603725217E-3</v>
      </c>
      <c r="AX76" s="38">
        <f>'Slovenia CoLUM'!AX76*HLOOKUP('Koroska CoLUM'!AX$50,SF,'Koroska CoLUM'!$A76,FALSE)</f>
        <v>1.638125545916246E-4</v>
      </c>
      <c r="AY76" s="38">
        <f>'Slovenia CoLUM'!AY76*HLOOKUP('Koroska CoLUM'!AY$50,SF,'Koroska CoLUM'!$A76,FALSE)</f>
        <v>1.1338242662731668E-3</v>
      </c>
      <c r="AZ76" s="55">
        <f>'Slovenia CoLUM'!AZ76*HLOOKUP('Koroska CoLUM'!AZ$50,SF,'Koroska CoLUM'!$A76,FALSE)</f>
        <v>2.2286834849680984E-2</v>
      </c>
      <c r="BA76" s="34">
        <f t="shared" ref="BA76:BA78" si="163">SUM(AU76:AZ76)</f>
        <v>3.1212299960348723E-2</v>
      </c>
      <c r="BB76" s="47">
        <f>'Slovenia CoLUM'!BB76*HLOOKUP('Koroska CoLUM'!BB$50,SF,'Koroska CoLUM'!$A76,FALSE)</f>
        <v>4.4933612065932455E-3</v>
      </c>
      <c r="BC76" s="38">
        <f>'Slovenia CoLUM'!BC76*HLOOKUP('Koroska CoLUM'!BC$50,SF,'Koroska CoLUM'!$A76,FALSE)</f>
        <v>5.2690547859156106E-4</v>
      </c>
      <c r="BD76" s="38">
        <f>'Slovenia CoLUM'!BD76*HLOOKUP('Koroska CoLUM'!BD$50,SF,'Koroska CoLUM'!$A76,FALSE)</f>
        <v>2.5714704914875531E-3</v>
      </c>
      <c r="BE76" s="38">
        <f>'Slovenia CoLUM'!BE76*HLOOKUP('Koroska CoLUM'!BE$50,SF,'Koroska CoLUM'!$A76,FALSE)</f>
        <v>1.6303747455372178E-4</v>
      </c>
      <c r="BF76" s="38">
        <f>'Slovenia CoLUM'!BF76*HLOOKUP('Koroska CoLUM'!BF$50,SF,'Koroska CoLUM'!$A76,FALSE)</f>
        <v>1.1284595702798165E-3</v>
      </c>
      <c r="BG76" s="55">
        <f>'Slovenia CoLUM'!BG76*HLOOKUP('Koroska CoLUM'!BG$50,SF,'Koroska CoLUM'!$A76,FALSE)</f>
        <v>2.2181384563266196E-2</v>
      </c>
      <c r="BH76" s="34">
        <f t="shared" ref="BH76:BH78" si="164">SUM(BB76:BG76)</f>
        <v>3.1064618784772093E-2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CoLUM'!E77*HLOOKUP('Koroska CoLUM'!E$50,SF,'Koroska CoLUM'!$A77,FALSE)</f>
        <v>1.4127608069983573E-3</v>
      </c>
      <c r="F77" s="38">
        <f>'Slovenia CoLUM'!F77*HLOOKUP('Koroska CoLUM'!F$50,SF,'Koroska CoLUM'!$A77,FALSE)</f>
        <v>2.4348802567834233E-4</v>
      </c>
      <c r="G77" s="38">
        <f>'Slovenia CoLUM'!G77*HLOOKUP('Koroska CoLUM'!G$50,SF,'Koroska CoLUM'!$A77,FALSE)</f>
        <v>9.2318364317581843E-4</v>
      </c>
      <c r="H77" s="38">
        <f>'Slovenia CoLUM'!H77*HLOOKUP('Koroska CoLUM'!H$50,SF,'Koroska CoLUM'!$A77,FALSE)</f>
        <v>1.6741059786046635E-4</v>
      </c>
      <c r="I77" s="38">
        <f>'Slovenia CoLUM'!I77*HLOOKUP('Koroska CoLUM'!I$50,SF,'Koroska CoLUM'!$A77,FALSE)</f>
        <v>5.2300811992492474E-4</v>
      </c>
      <c r="J77" s="55">
        <f>'Slovenia CoLUM'!J77*HLOOKUP('Koroska CoLUM'!J$50,SF,'Koroska CoLUM'!$A77,FALSE)</f>
        <v>7.8841281721228531E-3</v>
      </c>
      <c r="K77" s="34">
        <f t="shared" si="141"/>
        <v>1.1153979365760762E-2</v>
      </c>
      <c r="L77" s="47">
        <f>'Slovenia CoLUM'!L77*HLOOKUP('Koroska CoLUM'!L$50,SF,'Koroska CoLUM'!$A77,FALSE)</f>
        <v>1.2507042680513485E-3</v>
      </c>
      <c r="M77" s="38">
        <f>'Slovenia CoLUM'!M77*HLOOKUP('Koroska CoLUM'!M$50,SF,'Koroska CoLUM'!$A77,FALSE)</f>
        <v>2.1873397766496695E-4</v>
      </c>
      <c r="N77" s="38">
        <f>'Slovenia CoLUM'!N77*HLOOKUP('Koroska CoLUM'!N$50,SF,'Koroska CoLUM'!$A77,FALSE)</f>
        <v>9.9756719312800533E-4</v>
      </c>
      <c r="O77" s="38">
        <f>'Slovenia CoLUM'!O77*HLOOKUP('Koroska CoLUM'!O$50,SF,'Koroska CoLUM'!$A77,FALSE)</f>
        <v>1.6358259057534127E-4</v>
      </c>
      <c r="P77" s="38">
        <f>'Slovenia CoLUM'!P77*HLOOKUP('Koroska CoLUM'!P$50,SF,'Koroska CoLUM'!$A77,FALSE)</f>
        <v>5.1699949459025078E-4</v>
      </c>
      <c r="Q77" s="55">
        <f>'Slovenia CoLUM'!Q77*HLOOKUP('Koroska CoLUM'!Q$50,SF,'Koroska CoLUM'!$A77,FALSE)</f>
        <v>7.2252485875380626E-3</v>
      </c>
      <c r="R77" s="34">
        <f t="shared" si="142"/>
        <v>1.0372836111547976E-2</v>
      </c>
      <c r="S77" s="47">
        <f>'Slovenia CoLUM'!S77*HLOOKUP('Koroska CoLUM'!S$50,SF,'Koroska CoLUM'!$A77,FALSE)</f>
        <v>1.1714255725445678E-3</v>
      </c>
      <c r="T77" s="38">
        <f>'Slovenia CoLUM'!T77*HLOOKUP('Koroska CoLUM'!T$50,SF,'Koroska CoLUM'!$A77,FALSE)</f>
        <v>2.1413210033368276E-4</v>
      </c>
      <c r="U77" s="38">
        <f>'Slovenia CoLUM'!U77*HLOOKUP('Koroska CoLUM'!U$50,SF,'Koroska CoLUM'!$A77,FALSE)</f>
        <v>1.0957158245910243E-3</v>
      </c>
      <c r="V77" s="38">
        <f>'Slovenia CoLUM'!V77*HLOOKUP('Koroska CoLUM'!V$50,SF,'Koroska CoLUM'!$A77,FALSE)</f>
        <v>1.6438281567181324E-4</v>
      </c>
      <c r="W77" s="38">
        <f>'Slovenia CoLUM'!W77*HLOOKUP('Koroska CoLUM'!W$50,SF,'Koroska CoLUM'!$A77,FALSE)</f>
        <v>4.1690561132276879E-4</v>
      </c>
      <c r="X77" s="55">
        <f>'Slovenia CoLUM'!X77*HLOOKUP('Koroska CoLUM'!X$50,SF,'Koroska CoLUM'!$A77,FALSE)</f>
        <v>6.9816354494892019E-3</v>
      </c>
      <c r="Y77" s="34">
        <f t="shared" si="143"/>
        <v>1.0044197373953059E-2</v>
      </c>
      <c r="Z77" s="47">
        <f>'Slovenia CoLUM'!Z77*HLOOKUP('Koroska CoLUM'!Z$50,SF,'Koroska CoLUM'!$A77,FALSE)</f>
        <v>1.3535233118094085E-3</v>
      </c>
      <c r="AA77" s="38">
        <f>'Slovenia CoLUM'!AA77*HLOOKUP('Koroska CoLUM'!AA$50,SF,'Koroska CoLUM'!$A77,FALSE)</f>
        <v>2.2072579426076917E-4</v>
      </c>
      <c r="AB77" s="38">
        <f>'Slovenia CoLUM'!AB77*HLOOKUP('Koroska CoLUM'!AB$50,SF,'Koroska CoLUM'!$A77,FALSE)</f>
        <v>1.4457629071029749E-3</v>
      </c>
      <c r="AC77" s="38">
        <f>'Slovenia CoLUM'!AC77*HLOOKUP('Koroska CoLUM'!AC$50,SF,'Koroska CoLUM'!$A77,FALSE)</f>
        <v>1.6871767836617997E-4</v>
      </c>
      <c r="AD77" s="38">
        <f>'Slovenia CoLUM'!AD77*HLOOKUP('Koroska CoLUM'!AD$50,SF,'Koroska CoLUM'!$A77,FALSE)</f>
        <v>5.4620701973064252E-4</v>
      </c>
      <c r="AE77" s="55">
        <f>'Slovenia CoLUM'!AE77*HLOOKUP('Koroska CoLUM'!AE$50,SF,'Koroska CoLUM'!$A77,FALSE)</f>
        <v>6.4401977289065991E-3</v>
      </c>
      <c r="AF77" s="34">
        <f t="shared" si="144"/>
        <v>1.0175134440176575E-2</v>
      </c>
      <c r="AG77" s="47">
        <f>'Slovenia CoLUM'!AG77*HLOOKUP('Koroska CoLUM'!AG$50,SF,'Koroska CoLUM'!$A77,FALSE)</f>
        <v>1.3988009156361328E-3</v>
      </c>
      <c r="AH77" s="38">
        <f>'Slovenia CoLUM'!AH77*HLOOKUP('Koroska CoLUM'!AH$50,SF,'Koroska CoLUM'!$A77,FALSE)</f>
        <v>2.6240907617934713E-4</v>
      </c>
      <c r="AI77" s="38">
        <f>'Slovenia CoLUM'!AI77*HLOOKUP('Koroska CoLUM'!AI$50,SF,'Koroska CoLUM'!$A77,FALSE)</f>
        <v>1.538693540082208E-3</v>
      </c>
      <c r="AJ77" s="38">
        <f>'Slovenia CoLUM'!AJ77*HLOOKUP('Koroska CoLUM'!AJ$50,SF,'Koroska CoLUM'!$A77,FALSE)</f>
        <v>1.7007215250853882E-4</v>
      </c>
      <c r="AK77" s="38">
        <f>'Slovenia CoLUM'!AK77*HLOOKUP('Koroska CoLUM'!AK$50,SF,'Koroska CoLUM'!$A77,FALSE)</f>
        <v>5.4403116880319641E-4</v>
      </c>
      <c r="AL77" s="55">
        <f>'Slovenia CoLUM'!AL77*HLOOKUP('Koroska CoLUM'!AL$50,SF,'Koroska CoLUM'!$A77,FALSE)</f>
        <v>7.0685375985594708E-3</v>
      </c>
      <c r="AM77" s="34">
        <f t="shared" si="145"/>
        <v>1.0982544451768893E-2</v>
      </c>
      <c r="AN77" s="47">
        <f>'Slovenia CoLUM'!AN77*HLOOKUP('Koroska CoLUM'!AN$50,SF,'Koroska CoLUM'!$A77,FALSE)</f>
        <v>1.4049046200177002E-3</v>
      </c>
      <c r="AO77" s="38">
        <f>'Slovenia CoLUM'!AO77*HLOOKUP('Koroska CoLUM'!AO$50,SF,'Koroska CoLUM'!$A77,FALSE)</f>
        <v>2.5378186232603622E-4</v>
      </c>
      <c r="AP77" s="38">
        <f>'Slovenia CoLUM'!AP77*HLOOKUP('Koroska CoLUM'!AP$50,SF,'Koroska CoLUM'!$A77,FALSE)</f>
        <v>1.7348461216130072E-3</v>
      </c>
      <c r="AQ77" s="38">
        <f>'Slovenia CoLUM'!AQ77*HLOOKUP('Koroska CoLUM'!AQ$50,SF,'Koroska CoLUM'!$A77,FALSE)</f>
        <v>1.5525446632864601E-4</v>
      </c>
      <c r="AR77" s="38">
        <f>'Slovenia CoLUM'!AR77*HLOOKUP('Koroska CoLUM'!AR$50,SF,'Koroska CoLUM'!$A77,FALSE)</f>
        <v>5.4855015520047744E-4</v>
      </c>
      <c r="AS77" s="55">
        <f>'Slovenia CoLUM'!AS77*HLOOKUP('Koroska CoLUM'!AS$50,SF,'Koroska CoLUM'!$A77,FALSE)</f>
        <v>7.3527797275508072E-3</v>
      </c>
      <c r="AT77" s="34">
        <f t="shared" si="146"/>
        <v>1.1450116953036674E-2</v>
      </c>
      <c r="AU77" s="47">
        <f>'Slovenia CoLUM'!AU77*HLOOKUP('Koroska CoLUM'!AU$50,SF,'Koroska CoLUM'!$A77,FALSE)</f>
        <v>1.4048715669130469E-3</v>
      </c>
      <c r="AV77" s="38">
        <f>'Slovenia CoLUM'!AV77*HLOOKUP('Koroska CoLUM'!AV$50,SF,'Koroska CoLUM'!$A77,FALSE)</f>
        <v>2.5377589161575814E-4</v>
      </c>
      <c r="AW77" s="38">
        <f>'Slovenia CoLUM'!AW77*HLOOKUP('Koroska CoLUM'!AW$50,SF,'Koroska CoLUM'!$A77,FALSE)</f>
        <v>1.7348053059949235E-3</v>
      </c>
      <c r="AX77" s="38">
        <f>'Slovenia CoLUM'!AX77*HLOOKUP('Koroska CoLUM'!AX$50,SF,'Koroska CoLUM'!$A77,FALSE)</f>
        <v>1.5525081366635828E-4</v>
      </c>
      <c r="AY77" s="38">
        <f>'Slovenia CoLUM'!AY77*HLOOKUP('Koroska CoLUM'!AY$50,SF,'Koroska CoLUM'!$A77,FALSE)</f>
        <v>5.4853724949468856E-4</v>
      </c>
      <c r="AZ77" s="55">
        <f>'Slovenia CoLUM'!AZ77*HLOOKUP('Koroska CoLUM'!AZ$50,SF,'Koroska CoLUM'!$A77,FALSE)</f>
        <v>7.3526067391540412E-3</v>
      </c>
      <c r="BA77" s="34">
        <f t="shared" si="163"/>
        <v>1.1449847566838816E-2</v>
      </c>
      <c r="BB77" s="47">
        <f>'Slovenia CoLUM'!BB77*HLOOKUP('Koroska CoLUM'!BB$50,SF,'Koroska CoLUM'!$A77,FALSE)</f>
        <v>1.3982244090682428E-3</v>
      </c>
      <c r="BC77" s="38">
        <f>'Slovenia CoLUM'!BC77*HLOOKUP('Koroska CoLUM'!BC$50,SF,'Koroska CoLUM'!$A77,FALSE)</f>
        <v>2.5257514953477025E-4</v>
      </c>
      <c r="BD77" s="38">
        <f>'Slovenia CoLUM'!BD77*HLOOKUP('Koroska CoLUM'!BD$50,SF,'Koroska CoLUM'!$A77,FALSE)</f>
        <v>1.7265970647787597E-3</v>
      </c>
      <c r="BE77" s="38">
        <f>'Slovenia CoLUM'!BE77*HLOOKUP('Koroska CoLUM'!BE$50,SF,'Koroska CoLUM'!$A77,FALSE)</f>
        <v>1.545162435545564E-4</v>
      </c>
      <c r="BF77" s="38">
        <f>'Slovenia CoLUM'!BF77*HLOOKUP('Koroska CoLUM'!BF$50,SF,'Koroska CoLUM'!$A77,FALSE)</f>
        <v>5.4594184236494091E-4</v>
      </c>
      <c r="BG77" s="55">
        <f>'Slovenia CoLUM'!BG77*HLOOKUP('Koroska CoLUM'!BG$50,SF,'Koroska CoLUM'!$A77,FALSE)</f>
        <v>7.3178178383626899E-3</v>
      </c>
      <c r="BH77" s="34">
        <f t="shared" si="164"/>
        <v>1.139567254766396E-2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CoLUM'!E78*HLOOKUP('Koroska CoLUM'!E$50,SF,'Koroska CoLUM'!$A78,FALSE)</f>
        <v>5.5219220437378608E-4</v>
      </c>
      <c r="F78" s="38">
        <f>'Slovenia CoLUM'!F78*HLOOKUP('Koroska CoLUM'!F$50,SF,'Koroska CoLUM'!$A78,FALSE)</f>
        <v>9.5169818536805864E-5</v>
      </c>
      <c r="G78" s="38">
        <f>'Slovenia CoLUM'!G78*HLOOKUP('Koroska CoLUM'!G$50,SF,'Koroska CoLUM'!$A78,FALSE)</f>
        <v>3.6083589553292922E-4</v>
      </c>
      <c r="H78" s="38">
        <f>'Slovenia CoLUM'!H78*HLOOKUP('Koroska CoLUM'!H$50,SF,'Koroska CoLUM'!$A78,FALSE)</f>
        <v>6.5434167348196726E-5</v>
      </c>
      <c r="I78" s="38">
        <f>'Slovenia CoLUM'!I78*HLOOKUP('Koroska CoLUM'!I$50,SF,'Koroska CoLUM'!$A78,FALSE)</f>
        <v>2.0442314453806006E-4</v>
      </c>
      <c r="J78" s="55">
        <f>'Slovenia CoLUM'!J78*HLOOKUP('Koroska CoLUM'!J$50,SF,'Koroska CoLUM'!$A78,FALSE)</f>
        <v>3.0815932133478434E-3</v>
      </c>
      <c r="K78" s="34">
        <f t="shared" si="141"/>
        <v>4.3596484436776214E-3</v>
      </c>
      <c r="L78" s="47">
        <f>'Slovenia CoLUM'!L78*HLOOKUP('Koroska CoLUM'!L$50,SF,'Koroska CoLUM'!$A78,FALSE)</f>
        <v>4.8885072644557002E-4</v>
      </c>
      <c r="M78" s="38">
        <f>'Slovenia CoLUM'!M78*HLOOKUP('Koroska CoLUM'!M$50,SF,'Koroska CoLUM'!$A78,FALSE)</f>
        <v>8.5494442300454622E-5</v>
      </c>
      <c r="N78" s="38">
        <f>'Slovenia CoLUM'!N78*HLOOKUP('Koroska CoLUM'!N$50,SF,'Koroska CoLUM'!$A78,FALSE)</f>
        <v>3.899094770010576E-4</v>
      </c>
      <c r="O78" s="38">
        <f>'Slovenia CoLUM'!O78*HLOOKUP('Koroska CoLUM'!O$50,SF,'Koroska CoLUM'!$A78,FALSE)</f>
        <v>6.3937951024342713E-5</v>
      </c>
      <c r="P78" s="38">
        <f>'Slovenia CoLUM'!P78*HLOOKUP('Koroska CoLUM'!P$50,SF,'Koroska CoLUM'!$A78,FALSE)</f>
        <v>2.0207461104790808E-4</v>
      </c>
      <c r="Q78" s="55">
        <f>'Slovenia CoLUM'!Q78*HLOOKUP('Koroska CoLUM'!Q$50,SF,'Koroska CoLUM'!$A78,FALSE)</f>
        <v>2.8240632985692968E-3</v>
      </c>
      <c r="R78" s="34">
        <f t="shared" si="142"/>
        <v>4.0543305063886299E-3</v>
      </c>
      <c r="S78" s="47">
        <f>'Slovenia CoLUM'!S78*HLOOKUP('Koroska CoLUM'!S$50,SF,'Koroska CoLUM'!$A78,FALSE)</f>
        <v>4.5786382660030934E-4</v>
      </c>
      <c r="T78" s="38">
        <f>'Slovenia CoLUM'!T78*HLOOKUP('Koroska CoLUM'!T$50,SF,'Koroska CoLUM'!$A78,FALSE)</f>
        <v>8.3695750848064568E-5</v>
      </c>
      <c r="U78" s="38">
        <f>'Slovenia CoLUM'!U78*HLOOKUP('Koroska CoLUM'!U$50,SF,'Koroska CoLUM'!$A78,FALSE)</f>
        <v>4.2827188689759527E-4</v>
      </c>
      <c r="V78" s="38">
        <f>'Slovenia CoLUM'!V78*HLOOKUP('Koroska CoLUM'!V$50,SF,'Koroska CoLUM'!$A78,FALSE)</f>
        <v>6.4250727297457817E-5</v>
      </c>
      <c r="W78" s="38">
        <f>'Slovenia CoLUM'!W78*HLOOKUP('Koroska CoLUM'!W$50,SF,'Koroska CoLUM'!$A78,FALSE)</f>
        <v>1.6295187932148411E-4</v>
      </c>
      <c r="X78" s="55">
        <f>'Slovenia CoLUM'!X78*HLOOKUP('Koroska CoLUM'!X$50,SF,'Koroska CoLUM'!$A78,FALSE)</f>
        <v>2.7288445785657108E-3</v>
      </c>
      <c r="Y78" s="34">
        <f t="shared" si="143"/>
        <v>3.9258786495306218E-3</v>
      </c>
      <c r="Z78" s="47">
        <f>'Slovenia CoLUM'!Z78*HLOOKUP('Koroska CoLUM'!Z$50,SF,'Koroska CoLUM'!$A78,FALSE)</f>
        <v>5.29038615395432E-4</v>
      </c>
      <c r="AA78" s="38">
        <f>'Slovenia CoLUM'!AA78*HLOOKUP('Koroska CoLUM'!AA$50,SF,'Koroska CoLUM'!$A78,FALSE)</f>
        <v>8.6272964461669643E-5</v>
      </c>
      <c r="AB78" s="38">
        <f>'Slovenia CoLUM'!AB78*HLOOKUP('Koroska CoLUM'!AB$50,SF,'Koroska CoLUM'!$A78,FALSE)</f>
        <v>5.6509141725926283E-4</v>
      </c>
      <c r="AC78" s="38">
        <f>'Slovenia CoLUM'!AC78*HLOOKUP('Koroska CoLUM'!AC$50,SF,'Koroska CoLUM'!$A78,FALSE)</f>
        <v>6.5945053311460003E-5</v>
      </c>
      <c r="AD78" s="38">
        <f>'Slovenia CoLUM'!AD78*HLOOKUP('Koroska CoLUM'!AD$50,SF,'Koroska CoLUM'!$A78,FALSE)</f>
        <v>2.1349067497867518E-4</v>
      </c>
      <c r="AE78" s="55">
        <f>'Slovenia CoLUM'!AE78*HLOOKUP('Koroska CoLUM'!AE$50,SF,'Koroska CoLUM'!$A78,FALSE)</f>
        <v>2.5172180335917946E-3</v>
      </c>
      <c r="AF78" s="34">
        <f t="shared" si="144"/>
        <v>3.9770567589982944E-3</v>
      </c>
      <c r="AG78" s="47">
        <f>'Slovenia CoLUM'!AG78*HLOOKUP('Koroska CoLUM'!AG$50,SF,'Koroska CoLUM'!$A78,FALSE)</f>
        <v>5.4673583614362343E-4</v>
      </c>
      <c r="AH78" s="38">
        <f>'Slovenia CoLUM'!AH78*HLOOKUP('Koroska CoLUM'!AH$50,SF,'Koroska CoLUM'!$A78,FALSE)</f>
        <v>1.0256530723769665E-4</v>
      </c>
      <c r="AI78" s="38">
        <f>'Slovenia CoLUM'!AI78*HLOOKUP('Koroska CoLUM'!AI$50,SF,'Koroska CoLUM'!$A78,FALSE)</f>
        <v>6.0141431836499429E-4</v>
      </c>
      <c r="AJ78" s="38">
        <f>'Slovenia CoLUM'!AJ78*HLOOKUP('Koroska CoLUM'!AJ$50,SF,'Koroska CoLUM'!$A78,FALSE)</f>
        <v>6.6474463568830933E-5</v>
      </c>
      <c r="AK78" s="38">
        <f>'Slovenia CoLUM'!AK78*HLOOKUP('Koroska CoLUM'!AK$50,SF,'Koroska CoLUM'!$A78,FALSE)</f>
        <v>2.1264022109146157E-4</v>
      </c>
      <c r="AL78" s="55">
        <f>'Slovenia CoLUM'!AL78*HLOOKUP('Koroska CoLUM'!AL$50,SF,'Koroska CoLUM'!$A78,FALSE)</f>
        <v>2.7628111842517011E-3</v>
      </c>
      <c r="AM78" s="34">
        <f t="shared" si="145"/>
        <v>4.2926413306583078E-3</v>
      </c>
      <c r="AN78" s="47">
        <f>'Slovenia CoLUM'!AN78*HLOOKUP('Koroska CoLUM'!AN$50,SF,'Koroska CoLUM'!$A78,FALSE)</f>
        <v>5.4912153226472683E-4</v>
      </c>
      <c r="AO78" s="38">
        <f>'Slovenia CoLUM'!AO78*HLOOKUP('Koroska CoLUM'!AO$50,SF,'Koroska CoLUM'!$A78,FALSE)</f>
        <v>9.9193271283934902E-5</v>
      </c>
      <c r="AP78" s="38">
        <f>'Slovenia CoLUM'!AP78*HLOOKUP('Koroska CoLUM'!AP$50,SF,'Koroska CoLUM'!$A78,FALSE)</f>
        <v>6.7808258793514934E-4</v>
      </c>
      <c r="AQ78" s="38">
        <f>'Slovenia CoLUM'!AQ78*HLOOKUP('Koroska CoLUM'!AQ$50,SF,'Koroska CoLUM'!$A78,FALSE)</f>
        <v>6.0682817343325501E-5</v>
      </c>
      <c r="AR78" s="38">
        <f>'Slovenia CoLUM'!AR78*HLOOKUP('Koroska CoLUM'!AR$50,SF,'Koroska CoLUM'!$A78,FALSE)</f>
        <v>2.1440651376314983E-4</v>
      </c>
      <c r="AS78" s="55">
        <f>'Slovenia CoLUM'!AS78*HLOOKUP('Koroska CoLUM'!AS$50,SF,'Koroska CoLUM'!$A78,FALSE)</f>
        <v>2.8739101664758048E-3</v>
      </c>
      <c r="AT78" s="34">
        <f t="shared" si="146"/>
        <v>4.4753968890660911E-3</v>
      </c>
      <c r="AU78" s="47">
        <f>'Slovenia CoLUM'!AU78*HLOOKUP('Koroska CoLUM'!AU$50,SF,'Koroska CoLUM'!$A78,FALSE)</f>
        <v>5.4910861311618551E-4</v>
      </c>
      <c r="AV78" s="38">
        <f>'Slovenia CoLUM'!AV78*HLOOKUP('Koroska CoLUM'!AV$50,SF,'Koroska CoLUM'!$A78,FALSE)</f>
        <v>9.9190937569937693E-5</v>
      </c>
      <c r="AW78" s="38">
        <f>'Slovenia CoLUM'!AW78*HLOOKUP('Koroska CoLUM'!AW$50,SF,'Koroska CoLUM'!$A78,FALSE)</f>
        <v>6.7806663472777702E-4</v>
      </c>
      <c r="AX78" s="38">
        <f>'Slovenia CoLUM'!AX78*HLOOKUP('Koroska CoLUM'!AX$50,SF,'Koroska CoLUM'!$A78,FALSE)</f>
        <v>6.068138966241135E-5</v>
      </c>
      <c r="AY78" s="38">
        <f>'Slovenia CoLUM'!AY78*HLOOKUP('Koroska CoLUM'!AY$50,SF,'Koroska CoLUM'!$A78,FALSE)</f>
        <v>2.1440146943427766E-4</v>
      </c>
      <c r="AZ78" s="55">
        <f>'Slovenia CoLUM'!AZ78*HLOOKUP('Koroska CoLUM'!AZ$50,SF,'Koroska CoLUM'!$A78,FALSE)</f>
        <v>2.8738425521679448E-3</v>
      </c>
      <c r="BA78" s="34">
        <f t="shared" si="163"/>
        <v>4.475291596678534E-3</v>
      </c>
      <c r="BB78" s="47">
        <f>'Slovenia CoLUM'!BB78*HLOOKUP('Koroska CoLUM'!BB$50,SF,'Koroska CoLUM'!$A78,FALSE)</f>
        <v>5.4651050257619827E-4</v>
      </c>
      <c r="BC78" s="38">
        <f>'Slovenia CoLUM'!BC78*HLOOKUP('Koroska CoLUM'!BC$50,SF,'Koroska CoLUM'!$A78,FALSE)</f>
        <v>9.8721615082153036E-5</v>
      </c>
      <c r="BD78" s="38">
        <f>'Slovenia CoLUM'!BD78*HLOOKUP('Koroska CoLUM'!BD$50,SF,'Koroska CoLUM'!$A78,FALSE)</f>
        <v>6.7485835857180427E-4</v>
      </c>
      <c r="BE78" s="38">
        <f>'Slovenia CoLUM'!BE78*HLOOKUP('Koroska CoLUM'!BE$50,SF,'Koroska CoLUM'!$A78,FALSE)</f>
        <v>6.0394275320554134E-5</v>
      </c>
      <c r="BF78" s="38">
        <f>'Slovenia CoLUM'!BF78*HLOOKUP('Koroska CoLUM'!BF$50,SF,'Koroska CoLUM'!$A78,FALSE)</f>
        <v>2.1338702765678528E-4</v>
      </c>
      <c r="BG78" s="55">
        <f>'Slovenia CoLUM'!BG78*HLOOKUP('Koroska CoLUM'!BG$50,SF,'Koroska CoLUM'!$A78,FALSE)</f>
        <v>2.8602449497142539E-3</v>
      </c>
      <c r="BH78" s="34">
        <f t="shared" si="164"/>
        <v>4.4541167289217486E-3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7.776121802640909E-3</v>
      </c>
      <c r="F79" s="39">
        <f t="shared" ref="F79:BH79" si="165">SUM(F80:F83)</f>
        <v>2.510283351429143E-3</v>
      </c>
      <c r="G79" s="39">
        <f t="shared" si="165"/>
        <v>2.2227645625446223E-2</v>
      </c>
      <c r="H79" s="39">
        <f t="shared" si="165"/>
        <v>1.4123977526451902E-3</v>
      </c>
      <c r="I79" s="39">
        <f t="shared" si="165"/>
        <v>1.5586481198427862E-2</v>
      </c>
      <c r="J79" s="56">
        <f t="shared" si="165"/>
        <v>1.0490518950277337</v>
      </c>
      <c r="K79" s="35">
        <f t="shared" si="165"/>
        <v>1.0985648247583228</v>
      </c>
      <c r="L79" s="48">
        <f t="shared" si="165"/>
        <v>6.8848285553553927E-3</v>
      </c>
      <c r="M79" s="39">
        <f t="shared" si="165"/>
        <v>2.2553059717731689E-3</v>
      </c>
      <c r="N79" s="39">
        <f t="shared" si="165"/>
        <v>2.4021028741990413E-2</v>
      </c>
      <c r="O79" s="39">
        <f t="shared" si="165"/>
        <v>1.3802419845725779E-3</v>
      </c>
      <c r="P79" s="39">
        <f t="shared" si="165"/>
        <v>1.5408978480890146E-2</v>
      </c>
      <c r="Q79" s="56">
        <f t="shared" si="165"/>
        <v>0.96147981681702954</v>
      </c>
      <c r="R79" s="35">
        <f t="shared" si="165"/>
        <v>1.0114302005516111</v>
      </c>
      <c r="S79" s="48">
        <f t="shared" si="165"/>
        <v>6.4500549159530983E-3</v>
      </c>
      <c r="T79" s="39">
        <f t="shared" si="165"/>
        <v>2.2084176509416251E-3</v>
      </c>
      <c r="U79" s="39">
        <f t="shared" si="165"/>
        <v>2.6391106070316576E-2</v>
      </c>
      <c r="V79" s="39">
        <f t="shared" si="165"/>
        <v>1.3873459822797089E-3</v>
      </c>
      <c r="W79" s="39">
        <f t="shared" si="165"/>
        <v>1.2428871107056861E-2</v>
      </c>
      <c r="X79" s="56">
        <f t="shared" si="165"/>
        <v>0.92929748105760424</v>
      </c>
      <c r="Y79" s="35">
        <f t="shared" si="165"/>
        <v>0.97816327678415205</v>
      </c>
      <c r="Z79" s="48">
        <f t="shared" si="165"/>
        <v>7.4534265940702999E-3</v>
      </c>
      <c r="AA79" s="39">
        <f t="shared" si="165"/>
        <v>2.2766383534494937E-3</v>
      </c>
      <c r="AB79" s="39">
        <f t="shared" si="165"/>
        <v>3.4825572406169403E-2</v>
      </c>
      <c r="AC79" s="39">
        <f t="shared" si="165"/>
        <v>1.4240671988774215E-3</v>
      </c>
      <c r="AD79" s="39">
        <f t="shared" si="165"/>
        <v>1.628518692531691E-2</v>
      </c>
      <c r="AE79" s="56">
        <f t="shared" si="165"/>
        <v>0.85731085003365881</v>
      </c>
      <c r="AF79" s="35">
        <f t="shared" si="165"/>
        <v>0.9195757415115422</v>
      </c>
      <c r="AG79" s="48">
        <f t="shared" si="165"/>
        <v>7.7035031231756559E-3</v>
      </c>
      <c r="AH79" s="39">
        <f t="shared" si="165"/>
        <v>2.706835904201356E-3</v>
      </c>
      <c r="AI79" s="39">
        <f t="shared" si="165"/>
        <v>3.7067682305584784E-2</v>
      </c>
      <c r="AJ79" s="39">
        <f t="shared" si="165"/>
        <v>1.4356389000052027E-3</v>
      </c>
      <c r="AK79" s="39">
        <f t="shared" si="165"/>
        <v>1.6221886901949777E-2</v>
      </c>
      <c r="AL79" s="56">
        <f t="shared" si="165"/>
        <v>0.94104590163789648</v>
      </c>
      <c r="AM79" s="35">
        <f t="shared" si="165"/>
        <v>1.0061814487728133</v>
      </c>
      <c r="AN79" s="48">
        <f t="shared" si="165"/>
        <v>7.7381522890172206E-3</v>
      </c>
      <c r="AO79" s="39">
        <f t="shared" si="165"/>
        <v>2.618193455560627E-3</v>
      </c>
      <c r="AP79" s="39">
        <f t="shared" si="165"/>
        <v>4.179865795984717E-2</v>
      </c>
      <c r="AQ79" s="39">
        <f t="shared" si="165"/>
        <v>1.310732863823043E-3</v>
      </c>
      <c r="AR79" s="39">
        <f t="shared" si="165"/>
        <v>1.635882121696669E-2</v>
      </c>
      <c r="AS79" s="56">
        <f t="shared" si="165"/>
        <v>0.97901843051796478</v>
      </c>
      <c r="AT79" s="48">
        <f t="shared" si="165"/>
        <v>1.0488429883031793</v>
      </c>
      <c r="AU79" s="48">
        <f t="shared" si="165"/>
        <v>7.738497277139501E-3</v>
      </c>
      <c r="AV79" s="39">
        <f t="shared" si="165"/>
        <v>2.6183101818294135E-3</v>
      </c>
      <c r="AW79" s="39">
        <f t="shared" si="165"/>
        <v>4.1800521459037267E-2</v>
      </c>
      <c r="AX79" s="39">
        <f t="shared" si="165"/>
        <v>1.3107912999008834E-3</v>
      </c>
      <c r="AY79" s="39">
        <f t="shared" si="165"/>
        <v>1.6359550538231456E-2</v>
      </c>
      <c r="AZ79" s="56">
        <f t="shared" si="165"/>
        <v>0.97906207785358279</v>
      </c>
      <c r="BA79" s="48">
        <f t="shared" si="165"/>
        <v>1.0488897486097213</v>
      </c>
      <c r="BB79" s="48">
        <f t="shared" si="165"/>
        <v>7.7023345832562557E-3</v>
      </c>
      <c r="BC79" s="39">
        <f t="shared" si="165"/>
        <v>2.6060745828227969E-3</v>
      </c>
      <c r="BD79" s="39">
        <f t="shared" si="165"/>
        <v>4.1605183862143791E-2</v>
      </c>
      <c r="BE79" s="39">
        <f t="shared" si="165"/>
        <v>1.3046658542457991E-3</v>
      </c>
      <c r="BF79" s="39">
        <f t="shared" si="165"/>
        <v>1.6283100886962699E-2</v>
      </c>
      <c r="BG79" s="56">
        <f t="shared" si="165"/>
        <v>0.97448683269342684</v>
      </c>
      <c r="BH79" s="48">
        <f t="shared" si="165"/>
        <v>1.0439881924628582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CoLUM'!E80*HLOOKUP('Koroska CoLUM'!E$50,SF,'Koroska CoLUM'!$A80,FALSE)</f>
        <v>9.7017163019457722E-4</v>
      </c>
      <c r="F80" s="38">
        <f>'Slovenia CoLUM'!F80*HLOOKUP('Koroska CoLUM'!F$50,SF,'Koroska CoLUM'!$A80,FALSE)</f>
        <v>2.655479986331486E-4</v>
      </c>
      <c r="G80" s="38">
        <f>'Slovenia CoLUM'!G80*HLOOKUP('Koroska CoLUM'!G$50,SF,'Koroska CoLUM'!$A80,FALSE)</f>
        <v>1.8524318462146737E-3</v>
      </c>
      <c r="H80" s="38">
        <f>'Slovenia CoLUM'!H80*HLOOKUP('Koroska CoLUM'!H$50,SF,'Koroska CoLUM'!$A80,FALSE)</f>
        <v>1.7745053064077129E-4</v>
      </c>
      <c r="I80" s="38">
        <f>'Slovenia CoLUM'!I80*HLOOKUP('Koroska CoLUM'!I$50,SF,'Koroska CoLUM'!$A80,FALSE)</f>
        <v>1.8591669848628872E-3</v>
      </c>
      <c r="J80" s="55">
        <f>'Slovenia CoLUM'!J80*HLOOKUP('Koroska CoLUM'!J$50,SF,'Koroska CoLUM'!$A80,FALSE)</f>
        <v>3.1705206237428105E-2</v>
      </c>
      <c r="K80" s="34">
        <f t="shared" si="141"/>
        <v>3.6829975227974161E-2</v>
      </c>
      <c r="L80" s="47">
        <f>'Slovenia CoLUM'!L80*HLOOKUP('Koroska CoLUM'!L$50,SF,'Koroska CoLUM'!$A80,FALSE)</f>
        <v>8.5897128577523761E-4</v>
      </c>
      <c r="M80" s="38">
        <f>'Slovenia CoLUM'!M80*HLOOKUP('Koroska CoLUM'!M$50,SF,'Koroska CoLUM'!$A80,FALSE)</f>
        <v>2.3857545275468407E-4</v>
      </c>
      <c r="N80" s="38">
        <f>'Slovenia CoLUM'!N80*HLOOKUP('Koroska CoLUM'!N$50,SF,'Koroska CoLUM'!$A80,FALSE)</f>
        <v>2.0018907701839775E-3</v>
      </c>
      <c r="O80" s="38">
        <f>'Slovenia CoLUM'!O80*HLOOKUP('Koroska CoLUM'!O$50,SF,'Koroska CoLUM'!$A80,FALSE)</f>
        <v>1.7341055104086041E-4</v>
      </c>
      <c r="P80" s="38">
        <f>'Slovenia CoLUM'!P80*HLOOKUP('Koroska CoLUM'!P$50,SF,'Koroska CoLUM'!$A80,FALSE)</f>
        <v>1.8379943296645579E-3</v>
      </c>
      <c r="Q80" s="55">
        <f>'Slovenia CoLUM'!Q80*HLOOKUP('Koroska CoLUM'!Q$50,SF,'Koroska CoLUM'!$A80,FALSE)</f>
        <v>2.9058539458148191E-2</v>
      </c>
      <c r="R80" s="34">
        <f t="shared" si="142"/>
        <v>3.4169381847567508E-2</v>
      </c>
      <c r="S80" s="47">
        <f>'Slovenia CoLUM'!S80*HLOOKUP('Koroska CoLUM'!S$50,SF,'Koroska CoLUM'!$A80,FALSE)</f>
        <v>8.0472765878352771E-4</v>
      </c>
      <c r="T80" s="38">
        <f>'Slovenia CoLUM'!T80*HLOOKUP('Koroska CoLUM'!T$50,SF,'Koroska CoLUM'!$A80,FALSE)</f>
        <v>2.3361541517605888E-4</v>
      </c>
      <c r="U80" s="38">
        <f>'Slovenia CoLUM'!U80*HLOOKUP('Koroska CoLUM'!U$50,SF,'Koroska CoLUM'!$A80,FALSE)</f>
        <v>2.1994108672273014E-3</v>
      </c>
      <c r="V80" s="38">
        <f>'Slovenia CoLUM'!V80*HLOOKUP('Koroska CoLUM'!V$50,SF,'Koroska CoLUM'!$A80,FALSE)</f>
        <v>1.7430308160488897E-4</v>
      </c>
      <c r="W80" s="38">
        <f>'Slovenia CoLUM'!W80*HLOOKUP('Koroska CoLUM'!W$50,SF,'Koroska CoLUM'!$A80,FALSE)</f>
        <v>1.4825249218975152E-3</v>
      </c>
      <c r="X80" s="55">
        <f>'Slovenia CoLUM'!X80*HLOOKUP('Koroska CoLUM'!X$50,SF,'Koroska CoLUM'!$A80,FALSE)</f>
        <v>2.8085901596007174E-2</v>
      </c>
      <c r="Y80" s="34">
        <f t="shared" si="143"/>
        <v>3.2980483540696465E-2</v>
      </c>
      <c r="Z80" s="47">
        <f>'Slovenia CoLUM'!Z80*HLOOKUP('Koroska CoLUM'!Z$50,SF,'Koroska CoLUM'!$A80,FALSE)</f>
        <v>9.2991123503865321E-4</v>
      </c>
      <c r="AA80" s="38">
        <f>'Slovenia CoLUM'!AA80*HLOOKUP('Koroska CoLUM'!AA$50,SF,'Koroska CoLUM'!$A80,FALSE)</f>
        <v>2.4083207898654028E-4</v>
      </c>
      <c r="AB80" s="38">
        <f>'Slovenia CoLUM'!AB80*HLOOKUP('Koroska CoLUM'!AB$50,SF,'Koroska CoLUM'!$A80,FALSE)</f>
        <v>2.9023316492858731E-3</v>
      </c>
      <c r="AC80" s="38">
        <f>'Slovenia CoLUM'!AC80*HLOOKUP('Koroska CoLUM'!AC$50,SF,'Koroska CoLUM'!$A80,FALSE)</f>
        <v>1.7891665406267242E-4</v>
      </c>
      <c r="AD80" s="38">
        <f>'Slovenia CoLUM'!AD80*HLOOKUP('Koroska CoLUM'!AD$50,SF,'Koroska CoLUM'!$A80,FALSE)</f>
        <v>1.9425091198213408E-3</v>
      </c>
      <c r="AE80" s="55">
        <f>'Slovenia CoLUM'!AE80*HLOOKUP('Koroska CoLUM'!AE$50,SF,'Koroska CoLUM'!$A80,FALSE)</f>
        <v>2.5910269490703693E-2</v>
      </c>
      <c r="AF80" s="34">
        <f t="shared" si="144"/>
        <v>3.2104770227898774E-2</v>
      </c>
      <c r="AG80" s="47">
        <f>'Slovenia CoLUM'!AG80*HLOOKUP('Koroska CoLUM'!AG$50,SF,'Koroska CoLUM'!$A80,FALSE)</f>
        <v>9.6111151199845238E-4</v>
      </c>
      <c r="AH80" s="38">
        <f>'Slovenia CoLUM'!AH80*HLOOKUP('Koroska CoLUM'!AH$50,SF,'Koroska CoLUM'!$A80,FALSE)</f>
        <v>2.8634012832846038E-4</v>
      </c>
      <c r="AI80" s="38">
        <f>'Slovenia CoLUM'!AI80*HLOOKUP('Koroska CoLUM'!AI$50,SF,'Koroska CoLUM'!$A80,FALSE)</f>
        <v>3.0891870567535595E-3</v>
      </c>
      <c r="AJ80" s="38">
        <f>'Slovenia CoLUM'!AJ80*HLOOKUP('Koroska CoLUM'!AJ$50,SF,'Koroska CoLUM'!$A80,FALSE)</f>
        <v>1.803704970057775E-4</v>
      </c>
      <c r="AK80" s="38">
        <f>'Slovenia CoLUM'!AK80*HLOOKUP('Koroska CoLUM'!AK$50,SF,'Koroska CoLUM'!$A80,FALSE)</f>
        <v>1.9349586462996352E-3</v>
      </c>
      <c r="AL80" s="55">
        <f>'Slovenia CoLUM'!AL80*HLOOKUP('Koroska CoLUM'!AL$50,SF,'Koroska CoLUM'!$A80,FALSE)</f>
        <v>2.8440970872586992E-2</v>
      </c>
      <c r="AM80" s="34">
        <f t="shared" si="145"/>
        <v>3.4892938712972874E-2</v>
      </c>
      <c r="AN80" s="47">
        <f>'Slovenia CoLUM'!AN80*HLOOKUP('Koroska CoLUM'!AN$50,SF,'Koroska CoLUM'!$A80,FALSE)</f>
        <v>9.6543444296102836E-4</v>
      </c>
      <c r="AO80" s="38">
        <f>'Slovenia CoLUM'!AO80*HLOOKUP('Koroska CoLUM'!AO$50,SF,'Koroska CoLUM'!$A80,FALSE)</f>
        <v>2.7696316902341394E-4</v>
      </c>
      <c r="AP80" s="38">
        <f>'Slovenia CoLUM'!AP80*HLOOKUP('Koroska CoLUM'!AP$50,SF,'Koroska CoLUM'!$A80,FALSE)</f>
        <v>3.4834622810980208E-3</v>
      </c>
      <c r="AQ80" s="38">
        <f>'Slovenia CoLUM'!AQ80*HLOOKUP('Koroska CoLUM'!AQ$50,SF,'Koroska CoLUM'!$A80,FALSE)</f>
        <v>1.6467757880391212E-4</v>
      </c>
      <c r="AR80" s="38">
        <f>'Slovenia CoLUM'!AR80*HLOOKUP('Koroska CoLUM'!AR$50,SF,'Koroska CoLUM'!$A80,FALSE)</f>
        <v>1.9512922724935937E-3</v>
      </c>
      <c r="AS80" s="55">
        <f>'Slovenia CoLUM'!AS80*HLOOKUP('Koroska CoLUM'!AS$50,SF,'Koroska CoLUM'!$A80,FALSE)</f>
        <v>2.9588604145264555E-2</v>
      </c>
      <c r="AT80" s="34">
        <f t="shared" si="146"/>
        <v>3.6430433889644523E-2</v>
      </c>
      <c r="AU80" s="47">
        <f>'Slovenia CoLUM'!AU80*HLOOKUP('Koroska CoLUM'!AU$50,SF,'Koroska CoLUM'!$A80,FALSE)</f>
        <v>9.6547748468510137E-4</v>
      </c>
      <c r="AV80" s="38">
        <f>'Slovenia CoLUM'!AV80*HLOOKUP('Koroska CoLUM'!AV$50,SF,'Koroska CoLUM'!$A80,FALSE)</f>
        <v>2.7697551680361422E-4</v>
      </c>
      <c r="AW80" s="38">
        <f>'Slovenia CoLUM'!AW80*HLOOKUP('Koroska CoLUM'!AW$50,SF,'Koroska CoLUM'!$A80,FALSE)</f>
        <v>3.4836175834320267E-3</v>
      </c>
      <c r="AX80" s="38">
        <f>'Slovenia CoLUM'!AX80*HLOOKUP('Koroska CoLUM'!AX$50,SF,'Koroska CoLUM'!$A80,FALSE)</f>
        <v>1.6468492058352189E-4</v>
      </c>
      <c r="AY80" s="38">
        <f>'Slovenia CoLUM'!AY80*HLOOKUP('Koroska CoLUM'!AY$50,SF,'Koroska CoLUM'!$A80,FALSE)</f>
        <v>1.9513792664725125E-3</v>
      </c>
      <c r="AZ80" s="55">
        <f>'Slovenia CoLUM'!AZ80*HLOOKUP('Koroska CoLUM'!AZ$50,SF,'Koroska CoLUM'!$A80,FALSE)</f>
        <v>2.9589923286656921E-2</v>
      </c>
      <c r="BA80" s="34">
        <f t="shared" ref="BA80:BA83" si="166">SUM(AU80:AZ80)</f>
        <v>3.6432058058633698E-2</v>
      </c>
      <c r="BB80" s="47">
        <f>'Slovenia CoLUM'!BB80*HLOOKUP('Koroska CoLUM'!BB$50,SF,'Koroska CoLUM'!$A80,FALSE)</f>
        <v>9.6096572155080667E-4</v>
      </c>
      <c r="BC80" s="38">
        <f>'Slovenia CoLUM'!BC80*HLOOKUP('Koroska CoLUM'!BC$50,SF,'Koroska CoLUM'!$A80,FALSE)</f>
        <v>2.7568118529859283E-4</v>
      </c>
      <c r="BD80" s="38">
        <f>'Slovenia CoLUM'!BD80*HLOOKUP('Koroska CoLUM'!BD$50,SF,'Koroska CoLUM'!$A80,FALSE)</f>
        <v>3.4673383251000362E-3</v>
      </c>
      <c r="BE80" s="38">
        <f>'Slovenia CoLUM'!BE80*HLOOKUP('Koroska CoLUM'!BE$50,SF,'Koroska CoLUM'!$A80,FALSE)</f>
        <v>1.6391533313560194E-4</v>
      </c>
      <c r="BF80" s="38">
        <f>'Slovenia CoLUM'!BF80*HLOOKUP('Koroska CoLUM'!BF$50,SF,'Koroska CoLUM'!$A80,FALSE)</f>
        <v>1.9422602956263213E-3</v>
      </c>
      <c r="BG80" s="55">
        <f>'Slovenia CoLUM'!BG80*HLOOKUP('Koroska CoLUM'!BG$50,SF,'Koroska CoLUM'!$A80,FALSE)</f>
        <v>2.9451646913412559E-2</v>
      </c>
      <c r="BH80" s="34">
        <f t="shared" ref="BH80:BH83" si="167">SUM(BB80:BG80)</f>
        <v>3.6261807774123918E-2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CoLUM'!E81*HLOOKUP('Koroska CoLUM'!E$50,SF,'Koroska CoLUM'!$A81,FALSE)</f>
        <v>5.9761618601960192E-3</v>
      </c>
      <c r="F81" s="30">
        <f>'Slovenia CoLUM'!F81*HLOOKUP('Koroska CoLUM'!F$50,SF,'Koroska CoLUM'!$A81,FALSE)</f>
        <v>1.8626632519034318E-3</v>
      </c>
      <c r="G81" s="30">
        <f>'Slovenia CoLUM'!G81*HLOOKUP('Koroska CoLUM'!G$50,SF,'Koroska CoLUM'!$A81,FALSE)</f>
        <v>1.8108358874301411E-2</v>
      </c>
      <c r="H81" s="30">
        <f>'Slovenia CoLUM'!H81*HLOOKUP('Koroska CoLUM'!H$50,SF,'Koroska CoLUM'!$A81,FALSE)</f>
        <v>1.0781213387225195E-3</v>
      </c>
      <c r="I81" s="30">
        <f>'Slovenia CoLUM'!I81*HLOOKUP('Koroska CoLUM'!I$50,SF,'Koroska CoLUM'!$A81,FALSE)</f>
        <v>1.2100160837912127E-2</v>
      </c>
      <c r="J81" s="57">
        <f>'Slovenia CoLUM'!J81*HLOOKUP('Koroska CoLUM'!J$50,SF,'Koroska CoLUM'!$A81,FALSE)</f>
        <v>0.45150761058973199</v>
      </c>
      <c r="K81" s="34">
        <f t="shared" si="141"/>
        <v>0.49063307675276752</v>
      </c>
      <c r="L81" s="49">
        <f>'Slovenia CoLUM'!L81*HLOOKUP('Koroska CoLUM'!L$50,SF,'Koroska CoLUM'!$A81,FALSE)</f>
        <v>5.2911786711635385E-3</v>
      </c>
      <c r="M81" s="30">
        <f>'Slovenia CoLUM'!M81*HLOOKUP('Koroska CoLUM'!M$50,SF,'Koroska CoLUM'!$A81,FALSE)</f>
        <v>1.6734666837624587E-3</v>
      </c>
      <c r="N81" s="30">
        <f>'Slovenia CoLUM'!N81*HLOOKUP('Koroska CoLUM'!N$50,SF,'Koroska CoLUM'!$A81,FALSE)</f>
        <v>1.9569387433993651E-2</v>
      </c>
      <c r="O81" s="30">
        <f>'Slovenia CoLUM'!O81*HLOOKUP('Koroska CoLUM'!O$50,SF,'Koroska CoLUM'!$A81,FALSE)</f>
        <v>1.053575972760864E-3</v>
      </c>
      <c r="P81" s="30">
        <f>'Slovenia CoLUM'!P81*HLOOKUP('Koroska CoLUM'!P$50,SF,'Koroska CoLUM'!$A81,FALSE)</f>
        <v>1.196236120218745E-2</v>
      </c>
      <c r="Q81" s="57">
        <f>'Slovenia CoLUM'!Q81*HLOOKUP('Koroska CoLUM'!Q$50,SF,'Koroska CoLUM'!$A81,FALSE)</f>
        <v>0.41381694916992984</v>
      </c>
      <c r="R81" s="34">
        <f t="shared" si="142"/>
        <v>0.45336691913379779</v>
      </c>
      <c r="S81" s="49">
        <f>'Slovenia CoLUM'!S81*HLOOKUP('Koroska CoLUM'!S$50,SF,'Koroska CoLUM'!$A81,FALSE)</f>
        <v>4.9570432618220627E-3</v>
      </c>
      <c r="T81" s="30">
        <f>'Slovenia CoLUM'!T81*HLOOKUP('Koroska CoLUM'!T$50,SF,'Koroska CoLUM'!$A81,FALSE)</f>
        <v>1.6386749332189786E-3</v>
      </c>
      <c r="U81" s="30">
        <f>'Slovenia CoLUM'!U81*HLOOKUP('Koroska CoLUM'!U$50,SF,'Koroska CoLUM'!$A81,FALSE)</f>
        <v>2.1500235691356676E-2</v>
      </c>
      <c r="V81" s="30">
        <f>'Slovenia CoLUM'!V81*HLOOKUP('Koroska CoLUM'!V$50,SF,'Koroska CoLUM'!$A81,FALSE)</f>
        <v>1.0589986460155828E-3</v>
      </c>
      <c r="W81" s="30">
        <f>'Slovenia CoLUM'!W81*HLOOKUP('Koroska CoLUM'!W$50,SF,'Koroska CoLUM'!$A81,FALSE)</f>
        <v>9.6488320560920628E-3</v>
      </c>
      <c r="X81" s="57">
        <f>'Slovenia CoLUM'!X81*HLOOKUP('Koroska CoLUM'!X$50,SF,'Koroska CoLUM'!$A81,FALSE)</f>
        <v>0.399965804540378</v>
      </c>
      <c r="Y81" s="34">
        <f t="shared" si="143"/>
        <v>0.43876958912888336</v>
      </c>
      <c r="Z81" s="49">
        <f>'Slovenia CoLUM'!Z81*HLOOKUP('Koroska CoLUM'!Z$50,SF,'Koroska CoLUM'!$A81,FALSE)</f>
        <v>5.7281617842104889E-3</v>
      </c>
      <c r="AA81" s="30">
        <f>'Slovenia CoLUM'!AA81*HLOOKUP('Koroska CoLUM'!AA$50,SF,'Koroska CoLUM'!$A81,FALSE)</f>
        <v>1.6892955914439148E-3</v>
      </c>
      <c r="AB81" s="30">
        <f>'Slovenia CoLUM'!AB81*HLOOKUP('Koroska CoLUM'!AB$50,SF,'Koroska CoLUM'!$A81,FALSE)</f>
        <v>2.8371604161798122E-2</v>
      </c>
      <c r="AC81" s="30">
        <f>'Slovenia CoLUM'!AC81*HLOOKUP('Koroska CoLUM'!AC$50,SF,'Koroska CoLUM'!$A81,FALSE)</f>
        <v>1.0870289421015824E-3</v>
      </c>
      <c r="AD81" s="30">
        <f>'Slovenia CoLUM'!AD81*HLOOKUP('Koroska CoLUM'!AD$50,SF,'Koroska CoLUM'!$A81,FALSE)</f>
        <v>1.2642582925751975E-2</v>
      </c>
      <c r="AE81" s="57">
        <f>'Slovenia CoLUM'!AE81*HLOOKUP('Koroska CoLUM'!AE$50,SF,'Koroska CoLUM'!$A81,FALSE)</f>
        <v>0.36898305533408909</v>
      </c>
      <c r="AF81" s="34">
        <f t="shared" si="144"/>
        <v>0.41850172873939517</v>
      </c>
      <c r="AG81" s="49">
        <f>'Slovenia CoLUM'!AG81*HLOOKUP('Koroska CoLUM'!AG$50,SF,'Koroska CoLUM'!$A81,FALSE)</f>
        <v>5.9203524228476157E-3</v>
      </c>
      <c r="AH81" s="30">
        <f>'Slovenia CoLUM'!AH81*HLOOKUP('Koroska CoLUM'!AH$50,SF,'Koroska CoLUM'!$A81,FALSE)</f>
        <v>2.008507830328484E-3</v>
      </c>
      <c r="AI81" s="30">
        <f>'Slovenia CoLUM'!AI81*HLOOKUP('Koroska CoLUM'!AI$50,SF,'Koroska CoLUM'!$A81,FALSE)</f>
        <v>3.0198200256517111E-2</v>
      </c>
      <c r="AJ81" s="30">
        <f>'Slovenia CoLUM'!AJ81*HLOOKUP('Koroska CoLUM'!AJ$50,SF,'Koroska CoLUM'!$A81,FALSE)</f>
        <v>1.0958619340033437E-3</v>
      </c>
      <c r="AK81" s="30">
        <f>'Slovenia CoLUM'!AK81*HLOOKUP('Koroska CoLUM'!AK$50,SF,'Koroska CoLUM'!$A81,FALSE)</f>
        <v>1.2593441592693226E-2</v>
      </c>
      <c r="AL81" s="57">
        <f>'Slovenia CoLUM'!AL81*HLOOKUP('Koroska CoLUM'!AL$50,SF,'Koroska CoLUM'!$A81,FALSE)</f>
        <v>0.40502227632175797</v>
      </c>
      <c r="AM81" s="34">
        <f t="shared" si="145"/>
        <v>0.45683864035814775</v>
      </c>
      <c r="AN81" s="49">
        <f>'Slovenia CoLUM'!AN81*HLOOKUP('Koroska CoLUM'!AN$50,SF,'Koroska CoLUM'!$A81,FALSE)</f>
        <v>5.94698125257089E-3</v>
      </c>
      <c r="AO81" s="30">
        <f>'Slovenia CoLUM'!AO81*HLOOKUP('Koroska CoLUM'!AO$50,SF,'Koroska CoLUM'!$A81,FALSE)</f>
        <v>1.9427339679683553E-3</v>
      </c>
      <c r="AP81" s="30">
        <f>'Slovenia CoLUM'!AP81*HLOOKUP('Koroska CoLUM'!AP$50,SF,'Koroska CoLUM'!$A81,FALSE)</f>
        <v>3.4052418846131971E-2</v>
      </c>
      <c r="AQ81" s="30">
        <f>'Slovenia CoLUM'!AQ81*HLOOKUP('Koroska CoLUM'!AQ$50,SF,'Koroska CoLUM'!$A81,FALSE)</f>
        <v>1.0005177841765473E-3</v>
      </c>
      <c r="AR81" s="30">
        <f>'Slovenia CoLUM'!AR81*HLOOKUP('Koroska CoLUM'!AR$50,SF,'Koroska CoLUM'!$A81,FALSE)</f>
        <v>1.2699747000234546E-2</v>
      </c>
      <c r="AS81" s="57">
        <f>'Slovenia CoLUM'!AS81*HLOOKUP('Koroska CoLUM'!AS$50,SF,'Koroska CoLUM'!$A81,FALSE)</f>
        <v>0.42136549619863167</v>
      </c>
      <c r="AT81" s="34">
        <f t="shared" si="146"/>
        <v>0.47700789504971397</v>
      </c>
      <c r="AU81" s="49">
        <f>'Slovenia CoLUM'!AU81*HLOOKUP('Koroska CoLUM'!AU$50,SF,'Koroska CoLUM'!$A81,FALSE)</f>
        <v>5.9472463853595626E-3</v>
      </c>
      <c r="AV81" s="30">
        <f>'Slovenia CoLUM'!AV81*HLOOKUP('Koroska CoLUM'!AV$50,SF,'Koroska CoLUM'!$A81,FALSE)</f>
        <v>1.9428205803945092E-3</v>
      </c>
      <c r="AW81" s="30">
        <f>'Slovenia CoLUM'!AW81*HLOOKUP('Koroska CoLUM'!AW$50,SF,'Koroska CoLUM'!$A81,FALSE)</f>
        <v>3.4053936996666888E-2</v>
      </c>
      <c r="AX81" s="30">
        <f>'Slovenia CoLUM'!AX81*HLOOKUP('Koroska CoLUM'!AX$50,SF,'Koroska CoLUM'!$A81,FALSE)</f>
        <v>1.0005623900125116E-3</v>
      </c>
      <c r="AY81" s="30">
        <f>'Slovenia CoLUM'!AY81*HLOOKUP('Koroska CoLUM'!AY$50,SF,'Koroska CoLUM'!$A81,FALSE)</f>
        <v>1.2700313189901977E-2</v>
      </c>
      <c r="AZ81" s="57">
        <f>'Slovenia CoLUM'!AZ81*HLOOKUP('Koroska CoLUM'!AZ$50,SF,'Koroska CoLUM'!$A81,FALSE)</f>
        <v>0.42138428183193244</v>
      </c>
      <c r="BA81" s="34">
        <f t="shared" si="166"/>
        <v>0.47702916137426787</v>
      </c>
      <c r="BB81" s="49">
        <f>'Slovenia CoLUM'!BB81*HLOOKUP('Koroska CoLUM'!BB$50,SF,'Koroska CoLUM'!$A81,FALSE)</f>
        <v>5.9194543680234158E-3</v>
      </c>
      <c r="BC81" s="30">
        <f>'Slovenia CoLUM'!BC81*HLOOKUP('Koroska CoLUM'!BC$50,SF,'Koroska CoLUM'!$A81,FALSE)</f>
        <v>1.9337416050582482E-3</v>
      </c>
      <c r="BD81" s="30">
        <f>'Slovenia CoLUM'!BD81*HLOOKUP('Koroska CoLUM'!BD$50,SF,'Koroska CoLUM'!$A81,FALSE)</f>
        <v>3.3894799885800714E-2</v>
      </c>
      <c r="BE81" s="30">
        <f>'Slovenia CoLUM'!BE81*HLOOKUP('Koroska CoLUM'!BE$50,SF,'Koroska CoLUM'!$A81,FALSE)</f>
        <v>9.9588667195960262E-4</v>
      </c>
      <c r="BF81" s="30">
        <f>'Slovenia CoLUM'!BF81*HLOOKUP('Koroska CoLUM'!BF$50,SF,'Koroska CoLUM'!$A81,FALSE)</f>
        <v>1.2640963483924241E-2</v>
      </c>
      <c r="BG81" s="57">
        <f>'Slovenia CoLUM'!BG81*HLOOKUP('Koroska CoLUM'!BG$50,SF,'Koroska CoLUM'!$A81,FALSE)</f>
        <v>0.41941511517781799</v>
      </c>
      <c r="BH81" s="34">
        <f t="shared" si="167"/>
        <v>0.47479996119258422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CoLUM'!E82*HLOOKUP('Koroska CoLUM'!E$50,SF,'Koroska CoLUM'!$A82,FALSE)</f>
        <v>8.2978831225031255E-4</v>
      </c>
      <c r="F82" s="30">
        <f>'Slovenia CoLUM'!F82*HLOOKUP('Koroska CoLUM'!F$50,SF,'Koroska CoLUM'!$A82,FALSE)</f>
        <v>3.8207210089256292E-4</v>
      </c>
      <c r="G82" s="30">
        <f>'Slovenia CoLUM'!G82*HLOOKUP('Koroska CoLUM'!G$50,SF,'Koroska CoLUM'!$A82,FALSE)</f>
        <v>2.2668549049301391E-3</v>
      </c>
      <c r="H82" s="30">
        <f>'Slovenia CoLUM'!H82*HLOOKUP('Koroska CoLUM'!H$50,SF,'Koroska CoLUM'!$A82,FALSE)</f>
        <v>1.5682588328189953E-4</v>
      </c>
      <c r="I82" s="30">
        <f>'Slovenia CoLUM'!I82*HLOOKUP('Koroska CoLUM'!I$50,SF,'Koroska CoLUM'!$A82,FALSE)</f>
        <v>1.6271533756528468E-3</v>
      </c>
      <c r="J82" s="57">
        <f>'Slovenia CoLUM'!J82*HLOOKUP('Koroska CoLUM'!J$50,SF,'Koroska CoLUM'!$A82,FALSE)</f>
        <v>7.8701671771975373E-2</v>
      </c>
      <c r="K82" s="34">
        <f t="shared" si="141"/>
        <v>8.3964366348983133E-2</v>
      </c>
      <c r="L82" s="49">
        <f>'Slovenia CoLUM'!L82*HLOOKUP('Koroska CoLUM'!L$50,SF,'Koroska CoLUM'!$A82,FALSE)</f>
        <v>7.3467859841661639E-4</v>
      </c>
      <c r="M82" s="30">
        <f>'Slovenia CoLUM'!M82*HLOOKUP('Koroska CoLUM'!M$50,SF,'Koroska CoLUM'!$A82,FALSE)</f>
        <v>3.4326383525602619E-4</v>
      </c>
      <c r="N82" s="30">
        <f>'Slovenia CoLUM'!N82*HLOOKUP('Koroska CoLUM'!N$50,SF,'Koroska CoLUM'!$A82,FALSE)</f>
        <v>2.4497505378127849E-3</v>
      </c>
      <c r="O82" s="30">
        <f>'Slovenia CoLUM'!O82*HLOOKUP('Koroska CoLUM'!O$50,SF,'Koroska CoLUM'!$A82,FALSE)</f>
        <v>1.5325546077085358E-4</v>
      </c>
      <c r="P82" s="30">
        <f>'Slovenia CoLUM'!P82*HLOOKUP('Koroska CoLUM'!P$50,SF,'Koroska CoLUM'!$A82,FALSE)</f>
        <v>1.6086229490381368E-3</v>
      </c>
      <c r="Q82" s="57">
        <f>'Slovenia CoLUM'!Q82*HLOOKUP('Koroska CoLUM'!Q$50,SF,'Koroska CoLUM'!$A82,FALSE)</f>
        <v>7.2131864321652528E-2</v>
      </c>
      <c r="R82" s="34">
        <f t="shared" si="142"/>
        <v>7.7421435702946947E-2</v>
      </c>
      <c r="S82" s="49">
        <f>'Slovenia CoLUM'!S82*HLOOKUP('Koroska CoLUM'!S$50,SF,'Koroska CoLUM'!$A82,FALSE)</f>
        <v>6.8828399534750834E-4</v>
      </c>
      <c r="T82" s="30">
        <f>'Slovenia CoLUM'!T82*HLOOKUP('Koroska CoLUM'!T$50,SF,'Koroska CoLUM'!$A82,FALSE)</f>
        <v>3.3612730254658748E-4</v>
      </c>
      <c r="U82" s="30">
        <f>'Slovenia CoLUM'!U82*HLOOKUP('Koroska CoLUM'!U$50,SF,'Koroska CoLUM'!$A82,FALSE)</f>
        <v>2.6914595117325975E-3</v>
      </c>
      <c r="V82" s="30">
        <f>'Slovenia CoLUM'!V82*HLOOKUP('Koroska CoLUM'!V$50,SF,'Koroska CoLUM'!$A82,FALSE)</f>
        <v>1.540442546592371E-4</v>
      </c>
      <c r="W82" s="30">
        <f>'Slovenia CoLUM'!W82*HLOOKUP('Koroska CoLUM'!W$50,SF,'Koroska CoLUM'!$A82,FALSE)</f>
        <v>1.2975141290672827E-3</v>
      </c>
      <c r="X82" s="57">
        <f>'Slovenia CoLUM'!X82*HLOOKUP('Koroska CoLUM'!X$50,SF,'Koroska CoLUM'!$A82,FALSE)</f>
        <v>6.9717490316134972E-2</v>
      </c>
      <c r="Y82" s="34">
        <f t="shared" si="143"/>
        <v>7.4884919509488182E-2</v>
      </c>
      <c r="Z82" s="49">
        <f>'Slovenia CoLUM'!Z82*HLOOKUP('Koroska CoLUM'!Z$50,SF,'Koroska CoLUM'!$A82,FALSE)</f>
        <v>7.9535357482115817E-4</v>
      </c>
      <c r="AA82" s="30">
        <f>'Slovenia CoLUM'!AA82*HLOOKUP('Koroska CoLUM'!AA$50,SF,'Koroska CoLUM'!$A82,FALSE)</f>
        <v>3.4651068301903869E-4</v>
      </c>
      <c r="AB82" s="30">
        <f>'Slovenia CoLUM'!AB82*HLOOKUP('Koroska CoLUM'!AB$50,SF,'Koroska CoLUM'!$A82,FALSE)</f>
        <v>3.5516365950854084E-3</v>
      </c>
      <c r="AC82" s="30">
        <f>'Slovenia CoLUM'!AC82*HLOOKUP('Koroska CoLUM'!AC$50,SF,'Koroska CoLUM'!$A82,FALSE)</f>
        <v>1.5812160271316673E-4</v>
      </c>
      <c r="AD82" s="30">
        <f>'Slovenia CoLUM'!AD82*HLOOKUP('Koroska CoLUM'!AD$50,SF,'Koroska CoLUM'!$A82,FALSE)</f>
        <v>1.700094879743596E-3</v>
      </c>
      <c r="AE82" s="57">
        <f>'Slovenia CoLUM'!AE82*HLOOKUP('Koroska CoLUM'!AE$50,SF,'Koroska CoLUM'!$A82,FALSE)</f>
        <v>6.4316929835123687E-2</v>
      </c>
      <c r="AF82" s="34">
        <f t="shared" si="144"/>
        <v>7.0868647170506061E-2</v>
      </c>
      <c r="AG82" s="49">
        <f>'Slovenia CoLUM'!AG82*HLOOKUP('Koroska CoLUM'!AG$50,SF,'Koroska CoLUM'!$A82,FALSE)</f>
        <v>8.2203918832958814E-4</v>
      </c>
      <c r="AH82" s="30">
        <f>'Slovenia CoLUM'!AH82*HLOOKUP('Koroska CoLUM'!AH$50,SF,'Koroska CoLUM'!$A82,FALSE)</f>
        <v>4.1198794554441165E-4</v>
      </c>
      <c r="AI82" s="30">
        <f>'Slovenia CoLUM'!AI82*HLOOKUP('Koroska CoLUM'!AI$50,SF,'Koroska CoLUM'!$A82,FALSE)</f>
        <v>3.7802949923141146E-3</v>
      </c>
      <c r="AJ82" s="30">
        <f>'Slovenia CoLUM'!AJ82*HLOOKUP('Koroska CoLUM'!AJ$50,SF,'Koroska CoLUM'!$A82,FALSE)</f>
        <v>1.5940646899608157E-4</v>
      </c>
      <c r="AK82" s="30">
        <f>'Slovenia CoLUM'!AK82*HLOOKUP('Koroska CoLUM'!AK$50,SF,'Koroska CoLUM'!$A82,FALSE)</f>
        <v>1.6934866629569154E-3</v>
      </c>
      <c r="AL82" s="57">
        <f>'Slovenia CoLUM'!AL82*HLOOKUP('Koroska CoLUM'!AL$50,SF,'Koroska CoLUM'!$A82,FALSE)</f>
        <v>7.0598876970819888E-2</v>
      </c>
      <c r="AM82" s="34">
        <f t="shared" si="145"/>
        <v>7.7466092228961003E-2</v>
      </c>
      <c r="AN82" s="49">
        <f>'Slovenia CoLUM'!AN82*HLOOKUP('Koroska CoLUM'!AN$50,SF,'Koroska CoLUM'!$A82,FALSE)</f>
        <v>8.2573659348530255E-4</v>
      </c>
      <c r="AO82" s="30">
        <f>'Slovenia CoLUM'!AO82*HLOOKUP('Koroska CoLUM'!AO$50,SF,'Koroska CoLUM'!$A82,FALSE)</f>
        <v>3.9849631856885784E-4</v>
      </c>
      <c r="AP82" s="30">
        <f>'Slovenia CoLUM'!AP82*HLOOKUP('Koroska CoLUM'!AP$50,SF,'Koroska CoLUM'!$A82,FALSE)</f>
        <v>4.262776832617182E-3</v>
      </c>
      <c r="AQ82" s="30">
        <f>'Slovenia CoLUM'!AQ82*HLOOKUP('Koroska CoLUM'!AQ$50,SF,'Koroska CoLUM'!$A82,FALSE)</f>
        <v>1.4553750084258358E-4</v>
      </c>
      <c r="AR82" s="30">
        <f>'Slovenia CoLUM'!AR82*HLOOKUP('Koroska CoLUM'!AR$50,SF,'Koroska CoLUM'!$A82,FALSE)</f>
        <v>1.7077819442385519E-3</v>
      </c>
      <c r="AS82" s="57">
        <f>'Slovenia CoLUM'!AS82*HLOOKUP('Koroska CoLUM'!AS$50,SF,'Koroska CoLUM'!$A82,FALSE)</f>
        <v>7.3447641191575555E-2</v>
      </c>
      <c r="AT82" s="34">
        <f t="shared" si="146"/>
        <v>8.0787970381328039E-2</v>
      </c>
      <c r="AU82" s="49">
        <f>'Slovenia CoLUM'!AU82*HLOOKUP('Koroska CoLUM'!AU$50,SF,'Koroska CoLUM'!$A82,FALSE)</f>
        <v>8.2577340709483681E-4</v>
      </c>
      <c r="AV82" s="30">
        <f>'Slovenia CoLUM'!AV82*HLOOKUP('Koroska CoLUM'!AV$50,SF,'Koroska CoLUM'!$A82,FALSE)</f>
        <v>3.9851408463129035E-4</v>
      </c>
      <c r="AW82" s="30">
        <f>'Slovenia CoLUM'!AW82*HLOOKUP('Koroska CoLUM'!AW$50,SF,'Koroska CoLUM'!$A82,FALSE)</f>
        <v>4.2629668789383526E-3</v>
      </c>
      <c r="AX82" s="30">
        <f>'Slovenia CoLUM'!AX82*HLOOKUP('Koroska CoLUM'!AX$50,SF,'Koroska CoLUM'!$A82,FALSE)</f>
        <v>1.4554398930484972E-4</v>
      </c>
      <c r="AY82" s="30">
        <f>'Slovenia CoLUM'!AY82*HLOOKUP('Koroska CoLUM'!AY$50,SF,'Koroska CoLUM'!$A82,FALSE)</f>
        <v>1.7078580818569655E-3</v>
      </c>
      <c r="AZ82" s="57">
        <f>'Slovenia CoLUM'!AZ82*HLOOKUP('Koroska CoLUM'!AZ$50,SF,'Koroska CoLUM'!$A82,FALSE)</f>
        <v>7.3450915689527288E-2</v>
      </c>
      <c r="BA82" s="34">
        <f t="shared" si="166"/>
        <v>8.0791572131353587E-2</v>
      </c>
      <c r="BB82" s="49">
        <f>'Slovenia CoLUM'!BB82*HLOOKUP('Koroska CoLUM'!BB$50,SF,'Koroska CoLUM'!$A82,FALSE)</f>
        <v>8.2191449368203392E-4</v>
      </c>
      <c r="BC82" s="30">
        <f>'Slovenia CoLUM'!BC82*HLOOKUP('Koroska CoLUM'!BC$50,SF,'Koroska CoLUM'!$A82,FALSE)</f>
        <v>3.9665179246595552E-4</v>
      </c>
      <c r="BD82" s="30">
        <f>'Slovenia CoLUM'!BD82*HLOOKUP('Koroska CoLUM'!BD$50,SF,'Koroska CoLUM'!$A82,FALSE)</f>
        <v>4.2430456512430404E-3</v>
      </c>
      <c r="BE82" s="30">
        <f>'Slovenia CoLUM'!BE82*HLOOKUP('Koroska CoLUM'!BE$50,SF,'Koroska CoLUM'!$A82,FALSE)</f>
        <v>1.4486384915059452E-4</v>
      </c>
      <c r="BF82" s="30">
        <f>'Slovenia CoLUM'!BF82*HLOOKUP('Koroska CoLUM'!BF$50,SF,'Koroska CoLUM'!$A82,FALSE)</f>
        <v>1.6998771074121385E-3</v>
      </c>
      <c r="BG82" s="57">
        <f>'Slovenia CoLUM'!BG82*HLOOKUP('Koroska CoLUM'!BG$50,SF,'Koroska CoLUM'!$A82,FALSE)</f>
        <v>7.3107672953321795E-2</v>
      </c>
      <c r="BH82" s="34">
        <f t="shared" si="167"/>
        <v>8.0414025847275555E-2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CoLUM'!E83*HLOOKUP('Koroska CoLUM'!E$50,SF,'Koroska CoLUM'!$A83,FALSE)</f>
        <v>0</v>
      </c>
      <c r="F83" s="38">
        <f>'Slovenia CoLUM'!F83*HLOOKUP('Koroska CoLUM'!F$50,SF,'Koroska CoLUM'!$A83,FALSE)</f>
        <v>0</v>
      </c>
      <c r="G83" s="38">
        <f>'Slovenia CoLUM'!G83*HLOOKUP('Koroska CoLUM'!G$50,SF,'Koroska CoLUM'!$A83,FALSE)</f>
        <v>0</v>
      </c>
      <c r="H83" s="38">
        <f>'Slovenia CoLUM'!H83*HLOOKUP('Koroska CoLUM'!H$50,SF,'Koroska CoLUM'!$A83,FALSE)</f>
        <v>0</v>
      </c>
      <c r="I83" s="38">
        <f>'Slovenia CoLUM'!I83*HLOOKUP('Koroska CoLUM'!I$50,SF,'Koroska CoLUM'!$A83,FALSE)</f>
        <v>0</v>
      </c>
      <c r="J83" s="55">
        <f>'Slovenia CoLUM'!J83*HLOOKUP('Koroska CoLUM'!J$50,SF,'Koroska CoLUM'!$A83,FALSE)</f>
        <v>0.4871374064285981</v>
      </c>
      <c r="K83" s="34">
        <f t="shared" si="141"/>
        <v>0.4871374064285981</v>
      </c>
      <c r="L83" s="47">
        <f>'Slovenia CoLUM'!L83*HLOOKUP('Koroska CoLUM'!L$50,SF,'Koroska CoLUM'!$A83,FALSE)</f>
        <v>0</v>
      </c>
      <c r="M83" s="38">
        <f>'Slovenia CoLUM'!M83*HLOOKUP('Koroska CoLUM'!M$50,SF,'Koroska CoLUM'!$A83,FALSE)</f>
        <v>0</v>
      </c>
      <c r="N83" s="38">
        <f>'Slovenia CoLUM'!N83*HLOOKUP('Koroska CoLUM'!N$50,SF,'Koroska CoLUM'!$A83,FALSE)</f>
        <v>0</v>
      </c>
      <c r="O83" s="38">
        <f>'Slovenia CoLUM'!O83*HLOOKUP('Koroska CoLUM'!O$50,SF,'Koroska CoLUM'!$A83,FALSE)</f>
        <v>0</v>
      </c>
      <c r="P83" s="38">
        <f>'Slovenia CoLUM'!P83*HLOOKUP('Koroska CoLUM'!P$50,SF,'Koroska CoLUM'!$A83,FALSE)</f>
        <v>0</v>
      </c>
      <c r="Q83" s="55">
        <f>'Slovenia CoLUM'!Q83*HLOOKUP('Koroska CoLUM'!Q$50,SF,'Koroska CoLUM'!$A83,FALSE)</f>
        <v>0.446472463867299</v>
      </c>
      <c r="R83" s="34">
        <f t="shared" si="142"/>
        <v>0.446472463867299</v>
      </c>
      <c r="S83" s="47">
        <f>'Slovenia CoLUM'!S83*HLOOKUP('Koroska CoLUM'!S$50,SF,'Koroska CoLUM'!$A83,FALSE)</f>
        <v>0</v>
      </c>
      <c r="T83" s="38">
        <f>'Slovenia CoLUM'!T83*HLOOKUP('Koroska CoLUM'!T$50,SF,'Koroska CoLUM'!$A83,FALSE)</f>
        <v>0</v>
      </c>
      <c r="U83" s="38">
        <f>'Slovenia CoLUM'!U83*HLOOKUP('Koroska CoLUM'!U$50,SF,'Koroska CoLUM'!$A83,FALSE)</f>
        <v>0</v>
      </c>
      <c r="V83" s="38">
        <f>'Slovenia CoLUM'!V83*HLOOKUP('Koroska CoLUM'!V$50,SF,'Koroska CoLUM'!$A83,FALSE)</f>
        <v>0</v>
      </c>
      <c r="W83" s="38">
        <f>'Slovenia CoLUM'!W83*HLOOKUP('Koroska CoLUM'!W$50,SF,'Koroska CoLUM'!$A83,FALSE)</f>
        <v>0</v>
      </c>
      <c r="X83" s="55">
        <f>'Slovenia CoLUM'!X83*HLOOKUP('Koroska CoLUM'!X$50,SF,'Koroska CoLUM'!$A83,FALSE)</f>
        <v>0.43152828460508408</v>
      </c>
      <c r="Y83" s="34">
        <f t="shared" si="143"/>
        <v>0.43152828460508408</v>
      </c>
      <c r="Z83" s="47">
        <f>'Slovenia CoLUM'!Z83*HLOOKUP('Koroska CoLUM'!Z$50,SF,'Koroska CoLUM'!$A83,FALSE)</f>
        <v>0</v>
      </c>
      <c r="AA83" s="38">
        <f>'Slovenia CoLUM'!AA83*HLOOKUP('Koroska CoLUM'!AA$50,SF,'Koroska CoLUM'!$A83,FALSE)</f>
        <v>0</v>
      </c>
      <c r="AB83" s="38">
        <f>'Slovenia CoLUM'!AB83*HLOOKUP('Koroska CoLUM'!AB$50,SF,'Koroska CoLUM'!$A83,FALSE)</f>
        <v>0</v>
      </c>
      <c r="AC83" s="38">
        <f>'Slovenia CoLUM'!AC83*HLOOKUP('Koroska CoLUM'!AC$50,SF,'Koroska CoLUM'!$A83,FALSE)</f>
        <v>0</v>
      </c>
      <c r="AD83" s="38">
        <f>'Slovenia CoLUM'!AD83*HLOOKUP('Koroska CoLUM'!AD$50,SF,'Koroska CoLUM'!$A83,FALSE)</f>
        <v>0</v>
      </c>
      <c r="AE83" s="55">
        <f>'Slovenia CoLUM'!AE83*HLOOKUP('Koroska CoLUM'!AE$50,SF,'Koroska CoLUM'!$A83,FALSE)</f>
        <v>0.39810059537374226</v>
      </c>
      <c r="AF83" s="34">
        <f t="shared" si="144"/>
        <v>0.39810059537374226</v>
      </c>
      <c r="AG83" s="47">
        <f>'Slovenia CoLUM'!AG83*HLOOKUP('Koroska CoLUM'!AG$50,SF,'Koroska CoLUM'!$A83,FALSE)</f>
        <v>0</v>
      </c>
      <c r="AH83" s="38">
        <f>'Slovenia CoLUM'!AH83*HLOOKUP('Koroska CoLUM'!AH$50,SF,'Koroska CoLUM'!$A83,FALSE)</f>
        <v>0</v>
      </c>
      <c r="AI83" s="38">
        <f>'Slovenia CoLUM'!AI83*HLOOKUP('Koroska CoLUM'!AI$50,SF,'Koroska CoLUM'!$A83,FALSE)</f>
        <v>0</v>
      </c>
      <c r="AJ83" s="38">
        <f>'Slovenia CoLUM'!AJ83*HLOOKUP('Koroska CoLUM'!AJ$50,SF,'Koroska CoLUM'!$A83,FALSE)</f>
        <v>0</v>
      </c>
      <c r="AK83" s="38">
        <f>'Slovenia CoLUM'!AK83*HLOOKUP('Koroska CoLUM'!AK$50,SF,'Koroska CoLUM'!$A83,FALSE)</f>
        <v>0</v>
      </c>
      <c r="AL83" s="55">
        <f>'Slovenia CoLUM'!AL83*HLOOKUP('Koroska CoLUM'!AL$50,SF,'Koroska CoLUM'!$A83,FALSE)</f>
        <v>0.43698377747273159</v>
      </c>
      <c r="AM83" s="34">
        <f t="shared" si="145"/>
        <v>0.43698377747273159</v>
      </c>
      <c r="AN83" s="47">
        <f>'Slovenia CoLUM'!AN83*HLOOKUP('Koroska CoLUM'!AN$50,SF,'Koroska CoLUM'!$A83,FALSE)</f>
        <v>0</v>
      </c>
      <c r="AO83" s="38">
        <f>'Slovenia CoLUM'!AO83*HLOOKUP('Koroska CoLUM'!AO$50,SF,'Koroska CoLUM'!$A83,FALSE)</f>
        <v>0</v>
      </c>
      <c r="AP83" s="38">
        <f>'Slovenia CoLUM'!AP83*HLOOKUP('Koroska CoLUM'!AP$50,SF,'Koroska CoLUM'!$A83,FALSE)</f>
        <v>0</v>
      </c>
      <c r="AQ83" s="38">
        <f>'Slovenia CoLUM'!AQ83*HLOOKUP('Koroska CoLUM'!AQ$50,SF,'Koroska CoLUM'!$A83,FALSE)</f>
        <v>0</v>
      </c>
      <c r="AR83" s="38">
        <f>'Slovenia CoLUM'!AR83*HLOOKUP('Koroska CoLUM'!AR$50,SF,'Koroska CoLUM'!$A83,FALSE)</f>
        <v>0</v>
      </c>
      <c r="AS83" s="55">
        <f>'Slovenia CoLUM'!AS83*HLOOKUP('Koroska CoLUM'!AS$50,SF,'Koroska CoLUM'!$A83,FALSE)</f>
        <v>0.45461668898249297</v>
      </c>
      <c r="AT83" s="34">
        <f t="shared" si="146"/>
        <v>0.45461668898249297</v>
      </c>
      <c r="AU83" s="47">
        <f>'Slovenia CoLUM'!AU83*HLOOKUP('Koroska CoLUM'!AU$50,SF,'Koroska CoLUM'!$A83,FALSE)</f>
        <v>0</v>
      </c>
      <c r="AV83" s="38">
        <f>'Slovenia CoLUM'!AV83*HLOOKUP('Koroska CoLUM'!AV$50,SF,'Koroska CoLUM'!$A83,FALSE)</f>
        <v>0</v>
      </c>
      <c r="AW83" s="38">
        <f>'Slovenia CoLUM'!AW83*HLOOKUP('Koroska CoLUM'!AW$50,SF,'Koroska CoLUM'!$A83,FALSE)</f>
        <v>0</v>
      </c>
      <c r="AX83" s="38">
        <f>'Slovenia CoLUM'!AX83*HLOOKUP('Koroska CoLUM'!AX$50,SF,'Koroska CoLUM'!$A83,FALSE)</f>
        <v>0</v>
      </c>
      <c r="AY83" s="38">
        <f>'Slovenia CoLUM'!AY83*HLOOKUP('Koroska CoLUM'!AY$50,SF,'Koroska CoLUM'!$A83,FALSE)</f>
        <v>0</v>
      </c>
      <c r="AZ83" s="55">
        <f>'Slovenia CoLUM'!AZ83*HLOOKUP('Koroska CoLUM'!AZ$50,SF,'Koroska CoLUM'!$A83,FALSE)</f>
        <v>0.45463695704546608</v>
      </c>
      <c r="BA83" s="34">
        <f t="shared" si="166"/>
        <v>0.45463695704546608</v>
      </c>
      <c r="BB83" s="47">
        <f>'Slovenia CoLUM'!BB83*HLOOKUP('Koroska CoLUM'!BB$50,SF,'Koroska CoLUM'!$A83,FALSE)</f>
        <v>0</v>
      </c>
      <c r="BC83" s="38">
        <f>'Slovenia CoLUM'!BC83*HLOOKUP('Koroska CoLUM'!BC$50,SF,'Koroska CoLUM'!$A83,FALSE)</f>
        <v>0</v>
      </c>
      <c r="BD83" s="38">
        <f>'Slovenia CoLUM'!BD83*HLOOKUP('Koroska CoLUM'!BD$50,SF,'Koroska CoLUM'!$A83,FALSE)</f>
        <v>0</v>
      </c>
      <c r="BE83" s="38">
        <f>'Slovenia CoLUM'!BE83*HLOOKUP('Koroska CoLUM'!BE$50,SF,'Koroska CoLUM'!$A83,FALSE)</f>
        <v>0</v>
      </c>
      <c r="BF83" s="38">
        <f>'Slovenia CoLUM'!BF83*HLOOKUP('Koroska CoLUM'!BF$50,SF,'Koroska CoLUM'!$A83,FALSE)</f>
        <v>0</v>
      </c>
      <c r="BG83" s="55">
        <f>'Slovenia CoLUM'!BG83*HLOOKUP('Koroska CoLUM'!BG$50,SF,'Koroska CoLUM'!$A83,FALSE)</f>
        <v>0.45251239764887458</v>
      </c>
      <c r="BH83" s="34">
        <f t="shared" si="167"/>
        <v>0.45251239764887458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1.2260017198543813E-2</v>
      </c>
      <c r="F84" s="39">
        <f t="shared" ref="F84:BH84" si="168">SUM(F85:F87)</f>
        <v>1.7667211344590318E-3</v>
      </c>
      <c r="G84" s="39">
        <f t="shared" si="168"/>
        <v>4.9187181614261215E-3</v>
      </c>
      <c r="H84" s="39">
        <f t="shared" si="168"/>
        <v>1.2028623451417516E-3</v>
      </c>
      <c r="I84" s="39">
        <f t="shared" si="168"/>
        <v>2.5007352268736583E-3</v>
      </c>
      <c r="J84" s="56">
        <f t="shared" si="168"/>
        <v>4.1765378494308475E-2</v>
      </c>
      <c r="K84" s="35">
        <f t="shared" si="168"/>
        <v>6.4414432560752855E-2</v>
      </c>
      <c r="L84" s="48">
        <f t="shared" si="168"/>
        <v>1.0869018393680931E-2</v>
      </c>
      <c r="M84" s="39">
        <f t="shared" si="168"/>
        <v>1.5893512847444478E-3</v>
      </c>
      <c r="N84" s="39">
        <f t="shared" si="168"/>
        <v>5.3225438257524203E-3</v>
      </c>
      <c r="O84" s="39">
        <f t="shared" si="168"/>
        <v>1.1770185693298313E-3</v>
      </c>
      <c r="P84" s="39">
        <f t="shared" si="168"/>
        <v>2.4754983970211295E-3</v>
      </c>
      <c r="Q84" s="56">
        <f t="shared" si="168"/>
        <v>3.8329114833083822E-2</v>
      </c>
      <c r="R84" s="35">
        <f t="shared" si="168"/>
        <v>5.9762545303612587E-2</v>
      </c>
      <c r="S84" s="48">
        <f t="shared" si="168"/>
        <v>1.0190227052100549E-2</v>
      </c>
      <c r="T84" s="39">
        <f t="shared" si="168"/>
        <v>1.5574671377293703E-3</v>
      </c>
      <c r="U84" s="39">
        <f t="shared" si="168"/>
        <v>5.8520562276877823E-3</v>
      </c>
      <c r="V84" s="39">
        <f t="shared" si="168"/>
        <v>1.1839575094542776E-3</v>
      </c>
      <c r="W84" s="39">
        <f t="shared" si="168"/>
        <v>1.998222016958982E-3</v>
      </c>
      <c r="X84" s="56">
        <f t="shared" si="168"/>
        <v>3.7073759864710516E-2</v>
      </c>
      <c r="Y84" s="35">
        <f t="shared" si="168"/>
        <v>5.7855689808641468E-2</v>
      </c>
      <c r="Z84" s="48">
        <f t="shared" si="168"/>
        <v>1.1784936372962546E-2</v>
      </c>
      <c r="AA84" s="39">
        <f t="shared" si="168"/>
        <v>1.6068766693031612E-3</v>
      </c>
      <c r="AB84" s="39">
        <f t="shared" si="168"/>
        <v>7.7285847983841922E-3</v>
      </c>
      <c r="AC84" s="39">
        <f t="shared" si="168"/>
        <v>1.2162773910580152E-3</v>
      </c>
      <c r="AD84" s="39">
        <f t="shared" si="168"/>
        <v>2.6203277636436392E-3</v>
      </c>
      <c r="AE84" s="56">
        <f t="shared" si="168"/>
        <v>3.4229535655787686E-2</v>
      </c>
      <c r="AF84" s="35">
        <f t="shared" si="168"/>
        <v>5.9186538651139244E-2</v>
      </c>
      <c r="AG84" s="48">
        <f t="shared" si="168"/>
        <v>1.221876004457843E-2</v>
      </c>
      <c r="AH84" s="39">
        <f t="shared" si="168"/>
        <v>1.9165406508602043E-3</v>
      </c>
      <c r="AI84" s="39">
        <f t="shared" si="168"/>
        <v>8.2521051806049555E-3</v>
      </c>
      <c r="AJ84" s="39">
        <f t="shared" si="168"/>
        <v>1.2300279432884459E-3</v>
      </c>
      <c r="AK84" s="39">
        <f t="shared" si="168"/>
        <v>2.6183750222178227E-3</v>
      </c>
      <c r="AL84" s="56">
        <f t="shared" si="168"/>
        <v>3.7691298958790011E-2</v>
      </c>
      <c r="AM84" s="35">
        <f t="shared" si="168"/>
        <v>6.3927107800339875E-2</v>
      </c>
      <c r="AN84" s="48">
        <f t="shared" si="168"/>
        <v>1.2285323253888532E-2</v>
      </c>
      <c r="AO84" s="39">
        <f t="shared" si="168"/>
        <v>1.8555312904821762E-3</v>
      </c>
      <c r="AP84" s="39">
        <f t="shared" si="168"/>
        <v>9.3141258824530945E-3</v>
      </c>
      <c r="AQ84" s="39">
        <f t="shared" si="168"/>
        <v>1.1240726767756538E-3</v>
      </c>
      <c r="AR84" s="39">
        <f t="shared" si="168"/>
        <v>2.6429742316234277E-3</v>
      </c>
      <c r="AS84" s="56">
        <f t="shared" si="168"/>
        <v>3.9249272150888359E-2</v>
      </c>
      <c r="AT84" s="48">
        <f t="shared" si="168"/>
        <v>6.6471299486111246E-2</v>
      </c>
      <c r="AU84" s="48">
        <f t="shared" si="168"/>
        <v>1.22833037394554E-2</v>
      </c>
      <c r="AV84" s="39">
        <f t="shared" si="168"/>
        <v>1.8552262702442208E-3</v>
      </c>
      <c r="AW84" s="39">
        <f t="shared" si="168"/>
        <v>9.3125947862610862E-3</v>
      </c>
      <c r="AX84" s="39">
        <f t="shared" si="168"/>
        <v>1.1238878968599995E-3</v>
      </c>
      <c r="AY84" s="39">
        <f t="shared" si="168"/>
        <v>2.6425397681179219E-3</v>
      </c>
      <c r="AZ84" s="56">
        <f t="shared" si="168"/>
        <v>3.9242820186217948E-2</v>
      </c>
      <c r="BA84" s="48">
        <f t="shared" si="168"/>
        <v>6.6460372647156582E-2</v>
      </c>
      <c r="BB84" s="48">
        <f t="shared" si="168"/>
        <v>1.2217946657944593E-2</v>
      </c>
      <c r="BC84" s="39">
        <f t="shared" si="168"/>
        <v>1.8453549703775687E-3</v>
      </c>
      <c r="BD84" s="39">
        <f t="shared" si="168"/>
        <v>9.2630442720482258E-3</v>
      </c>
      <c r="BE84" s="39">
        <f t="shared" si="168"/>
        <v>1.1179079069124952E-3</v>
      </c>
      <c r="BF84" s="39">
        <f t="shared" si="168"/>
        <v>2.628479325529853E-3</v>
      </c>
      <c r="BG84" s="56">
        <f t="shared" si="168"/>
        <v>3.9034016736264485E-2</v>
      </c>
      <c r="BH84" s="48">
        <f t="shared" si="168"/>
        <v>6.6106749869077219E-2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CoLUM'!E85*HLOOKUP('Koroska CoLUM'!E$50,SF,'Koroska CoLUM'!$A85,FALSE)</f>
        <v>6.3121969384080664E-5</v>
      </c>
      <c r="F85" s="38">
        <f>'Slovenia CoLUM'!F85*HLOOKUP('Koroska CoLUM'!F$50,SF,'Koroska CoLUM'!$A85,FALSE)</f>
        <v>1.67927059124727E-5</v>
      </c>
      <c r="G85" s="38">
        <f>'Slovenia CoLUM'!G85*HLOOKUP('Koroska CoLUM'!G$50,SF,'Koroska CoLUM'!$A85,FALSE)</f>
        <v>1.6744737782492243E-4</v>
      </c>
      <c r="H85" s="38">
        <f>'Slovenia CoLUM'!H85*HLOOKUP('Koroska CoLUM'!H$50,SF,'Koroska CoLUM'!$A85,FALSE)</f>
        <v>8.7794330344522092E-6</v>
      </c>
      <c r="I85" s="38">
        <f>'Slovenia CoLUM'!I85*HLOOKUP('Koroska CoLUM'!I$50,SF,'Koroska CoLUM'!$A85,FALSE)</f>
        <v>9.3417210511177436E-5</v>
      </c>
      <c r="J85" s="55">
        <f>'Slovenia CoLUM'!J85*HLOOKUP('Koroska CoLUM'!J$50,SF,'Koroska CoLUM'!$A85,FALSE)</f>
        <v>1.2505789086140896E-3</v>
      </c>
      <c r="K85" s="34">
        <f t="shared" si="141"/>
        <v>1.6001376052811951E-3</v>
      </c>
      <c r="L85" s="47">
        <f>'Slovenia CoLUM'!L85*HLOOKUP('Koroska CoLUM'!L$50,SF,'Koroska CoLUM'!$A85,FALSE)</f>
        <v>5.5960267850392988E-5</v>
      </c>
      <c r="M85" s="38">
        <f>'Slovenia CoLUM'!M85*HLOOKUP('Koroska CoLUM'!M$50,SF,'Koroska CoLUM'!$A85,FALSE)</f>
        <v>1.5106803329488916E-5</v>
      </c>
      <c r="N85" s="38">
        <f>'Slovenia CoLUM'!N85*HLOOKUP('Koroska CoLUM'!N$50,SF,'Koroska CoLUM'!$A85,FALSE)</f>
        <v>1.8119477020859973E-4</v>
      </c>
      <c r="O85" s="38">
        <f>'Slovenia CoLUM'!O85*HLOOKUP('Koroska CoLUM'!O$50,SF,'Koroska CoLUM'!$A85,FALSE)</f>
        <v>8.5908048842614853E-6</v>
      </c>
      <c r="P85" s="38">
        <f>'Slovenia CoLUM'!P85*HLOOKUP('Koroska CoLUM'!P$50,SF,'Koroska CoLUM'!$A85,FALSE)</f>
        <v>9.2474466064810696E-5</v>
      </c>
      <c r="Q85" s="55">
        <f>'Slovenia CoLUM'!Q85*HLOOKUP('Koroska CoLUM'!Q$50,SF,'Koroska CoLUM'!$A85,FALSE)</f>
        <v>1.1476870155177473E-3</v>
      </c>
      <c r="R85" s="34">
        <f t="shared" si="142"/>
        <v>1.5010141278553012E-3</v>
      </c>
      <c r="S85" s="47">
        <f>'Slovenia CoLUM'!S85*HLOOKUP('Koroska CoLUM'!S$50,SF,'Koroska CoLUM'!$A85,FALSE)</f>
        <v>5.2465440266749449E-5</v>
      </c>
      <c r="T85" s="38">
        <f>'Slovenia CoLUM'!T85*HLOOKUP('Koroska CoLUM'!T$50,SF,'Koroska CoLUM'!$A85,FALSE)</f>
        <v>1.4803744123567235E-5</v>
      </c>
      <c r="U85" s="38">
        <f>'Slovenia CoLUM'!U85*HLOOKUP('Koroska CoLUM'!U$50,SF,'Koroska CoLUM'!$A85,FALSE)</f>
        <v>1.9922090228609741E-4</v>
      </c>
      <c r="V85" s="38">
        <f>'Slovenia CoLUM'!V85*HLOOKUP('Koroska CoLUM'!V$50,SF,'Koroska CoLUM'!$A85,FALSE)</f>
        <v>8.6414507128541871E-6</v>
      </c>
      <c r="W85" s="38">
        <f>'Slovenia CoLUM'!W85*HLOOKUP('Koroska CoLUM'!W$50,SF,'Koroska CoLUM'!$A85,FALSE)</f>
        <v>7.4645378207309764E-5</v>
      </c>
      <c r="X85" s="55">
        <f>'Slovenia CoLUM'!X85*HLOOKUP('Koroska CoLUM'!X$50,SF,'Koroska CoLUM'!$A85,FALSE)</f>
        <v>1.1100979763932625E-3</v>
      </c>
      <c r="Y85" s="34">
        <f t="shared" si="143"/>
        <v>1.4598748919898404E-3</v>
      </c>
      <c r="Z85" s="47">
        <f>'Slovenia CoLUM'!Z85*HLOOKUP('Koroska CoLUM'!Z$50,SF,'Koroska CoLUM'!$A85,FALSE)</f>
        <v>6.0675966508092199E-5</v>
      </c>
      <c r="AA85" s="38">
        <f>'Slovenia CoLUM'!AA85*HLOOKUP('Koroska CoLUM'!AA$50,SF,'Koroska CoLUM'!$A85,FALSE)</f>
        <v>1.5273382323285553E-5</v>
      </c>
      <c r="AB85" s="38">
        <f>'Slovenia CoLUM'!AB85*HLOOKUP('Koroska CoLUM'!AB$50,SF,'Koroska CoLUM'!$A85,FALSE)</f>
        <v>2.6310335667042355E-4</v>
      </c>
      <c r="AC85" s="38">
        <f>'Slovenia CoLUM'!AC85*HLOOKUP('Koroska CoLUM'!AC$50,SF,'Koroska CoLUM'!$A85,FALSE)</f>
        <v>8.877346563586778E-6</v>
      </c>
      <c r="AD85" s="38">
        <f>'Slovenia CoLUM'!AD85*HLOOKUP('Koroska CoLUM'!AD$50,SF,'Koroska CoLUM'!$A85,FALSE)</f>
        <v>9.7884697137889761E-5</v>
      </c>
      <c r="AE85" s="55">
        <f>'Slovenia CoLUM'!AE85*HLOOKUP('Koroska CoLUM'!AE$50,SF,'Koroska CoLUM'!$A85,FALSE)</f>
        <v>1.0249334948231193E-3</v>
      </c>
      <c r="AF85" s="34">
        <f t="shared" si="144"/>
        <v>1.4707482440263972E-3</v>
      </c>
      <c r="AG85" s="47">
        <f>'Slovenia CoLUM'!AG85*HLOOKUP('Koroska CoLUM'!AG$50,SF,'Koroska CoLUM'!$A85,FALSE)</f>
        <v>6.2909552650294414E-5</v>
      </c>
      <c r="AH85" s="38">
        <f>'Slovenia CoLUM'!AH85*HLOOKUP('Koroska CoLUM'!AH$50,SF,'Koroska CoLUM'!$A85,FALSE)</f>
        <v>1.8216742241581372E-5</v>
      </c>
      <c r="AI85" s="38">
        <f>'Slovenia CoLUM'!AI85*HLOOKUP('Koroska CoLUM'!AI$50,SF,'Koroska CoLUM'!$A85,FALSE)</f>
        <v>2.8092550308414548E-4</v>
      </c>
      <c r="AJ85" s="38">
        <f>'Slovenia CoLUM'!AJ85*HLOOKUP('Koroska CoLUM'!AJ$50,SF,'Koroska CoLUM'!$A85,FALSE)</f>
        <v>8.9777088810052287E-6</v>
      </c>
      <c r="AK85" s="38">
        <f>'Slovenia CoLUM'!AK85*HLOOKUP('Koroska CoLUM'!AK$50,SF,'Koroska CoLUM'!$A85,FALSE)</f>
        <v>9.7811750728014505E-5</v>
      </c>
      <c r="AL85" s="55">
        <f>'Slovenia CoLUM'!AL85*HLOOKUP('Koroska CoLUM'!AL$50,SF,'Koroska CoLUM'!$A85,FALSE)</f>
        <v>1.1285889225822374E-3</v>
      </c>
      <c r="AM85" s="34">
        <f t="shared" si="145"/>
        <v>1.5974301801672784E-3</v>
      </c>
      <c r="AN85" s="47">
        <f>'Slovenia CoLUM'!AN85*HLOOKUP('Koroska CoLUM'!AN$50,SF,'Koroska CoLUM'!$A85,FALSE)</f>
        <v>6.3252260233174172E-5</v>
      </c>
      <c r="AO85" s="38">
        <f>'Slovenia CoLUM'!AO85*HLOOKUP('Koroska CoLUM'!AO$50,SF,'Koroska CoLUM'!$A85,FALSE)</f>
        <v>1.7636847527722047E-5</v>
      </c>
      <c r="AP85" s="38">
        <f>'Slovenia CoLUM'!AP85*HLOOKUP('Koroska CoLUM'!AP$50,SF,'Koroska CoLUM'!$A85,FALSE)</f>
        <v>3.1707975626231336E-4</v>
      </c>
      <c r="AQ85" s="38">
        <f>'Slovenia CoLUM'!AQ85*HLOOKUP('Koroska CoLUM'!AQ$50,SF,'Koroska CoLUM'!$A85,FALSE)</f>
        <v>8.2043642246081692E-6</v>
      </c>
      <c r="AR85" s="38">
        <f>'Slovenia CoLUM'!AR85*HLOOKUP('Koroska CoLUM'!AR$50,SF,'Koroska CoLUM'!$A85,FALSE)</f>
        <v>9.8730676289887954E-5</v>
      </c>
      <c r="AS85" s="55">
        <f>'Slovenia CoLUM'!AS85*HLOOKUP('Koroska CoLUM'!AS$50,SF,'Koroska CoLUM'!$A85,FALSE)</f>
        <v>1.1752392459952001E-3</v>
      </c>
      <c r="AT85" s="34">
        <f t="shared" si="146"/>
        <v>1.6801431505329058E-3</v>
      </c>
      <c r="AU85" s="47">
        <f>'Slovenia CoLUM'!AU85*HLOOKUP('Koroska CoLUM'!AU$50,SF,'Koroska CoLUM'!$A85,FALSE)</f>
        <v>6.3241862553778375E-5</v>
      </c>
      <c r="AV85" s="38">
        <f>'Slovenia CoLUM'!AV85*HLOOKUP('Koroska CoLUM'!AV$50,SF,'Koroska CoLUM'!$A85,FALSE)</f>
        <v>1.7633948306643313E-5</v>
      </c>
      <c r="AW85" s="38">
        <f>'Slovenia CoLUM'!AW85*HLOOKUP('Koroska CoLUM'!AW$50,SF,'Koroska CoLUM'!$A85,FALSE)</f>
        <v>3.17027633324155E-4</v>
      </c>
      <c r="AX85" s="38">
        <f>'Slovenia CoLUM'!AX85*HLOOKUP('Koroska CoLUM'!AX$50,SF,'Koroska CoLUM'!$A85,FALSE)</f>
        <v>8.2030155558248041E-6</v>
      </c>
      <c r="AY85" s="38">
        <f>'Slovenia CoLUM'!AY85*HLOOKUP('Koroska CoLUM'!AY$50,SF,'Koroska CoLUM'!$A85,FALSE)</f>
        <v>9.8714446515413379E-5</v>
      </c>
      <c r="AZ85" s="55">
        <f>'Slovenia CoLUM'!AZ85*HLOOKUP('Koroska CoLUM'!AZ$50,SF,'Koroska CoLUM'!$A85,FALSE)</f>
        <v>1.1750460550981766E-3</v>
      </c>
      <c r="BA85" s="34">
        <f t="shared" ref="BA85:BA87" si="169">SUM(AU85:AZ85)</f>
        <v>1.6798669613539916E-3</v>
      </c>
      <c r="BB85" s="47">
        <f>'Slovenia CoLUM'!BB85*HLOOKUP('Koroska CoLUM'!BB$50,SF,'Koroska CoLUM'!$A85,FALSE)</f>
        <v>6.2905364844896748E-5</v>
      </c>
      <c r="BC85" s="38">
        <f>'Slovenia CoLUM'!BC85*HLOOKUP('Koroska CoLUM'!BC$50,SF,'Koroska CoLUM'!$A85,FALSE)</f>
        <v>1.7540121481118105E-5</v>
      </c>
      <c r="BD85" s="38">
        <f>'Slovenia CoLUM'!BD85*HLOOKUP('Koroska CoLUM'!BD$50,SF,'Koroska CoLUM'!$A85,FALSE)</f>
        <v>3.1534079065447516E-4</v>
      </c>
      <c r="BE85" s="38">
        <f>'Slovenia CoLUM'!BE85*HLOOKUP('Koroska CoLUM'!BE$50,SF,'Koroska CoLUM'!$A85,FALSE)</f>
        <v>8.1593688979151305E-6</v>
      </c>
      <c r="BF85" s="38">
        <f>'Slovenia CoLUM'!BF85*HLOOKUP('Koroska CoLUM'!BF$50,SF,'Koroska CoLUM'!$A85,FALSE)</f>
        <v>9.8189206053722226E-5</v>
      </c>
      <c r="BG85" s="55">
        <f>'Slovenia CoLUM'!BG85*HLOOKUP('Koroska CoLUM'!BG$50,SF,'Koroska CoLUM'!$A85,FALSE)</f>
        <v>1.1687938624934016E-3</v>
      </c>
      <c r="BH85" s="34">
        <f t="shared" ref="BH85:BH87" si="170">SUM(BB85:BG85)</f>
        <v>1.6709287144255291E-3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CoLUM'!E86*HLOOKUP('Koroska CoLUM'!E$50,SF,'Koroska CoLUM'!$A86,FALSE)</f>
        <v>1.3677987939943751E-4</v>
      </c>
      <c r="F86" s="38">
        <f>'Slovenia CoLUM'!F86*HLOOKUP('Koroska CoLUM'!F$50,SF,'Koroska CoLUM'!$A86,FALSE)</f>
        <v>3.6672431898499451E-5</v>
      </c>
      <c r="G86" s="38">
        <f>'Slovenia CoLUM'!G86*HLOOKUP('Koroska CoLUM'!G$50,SF,'Koroska CoLUM'!$A86,FALSE)</f>
        <v>2.9851839666095354E-4</v>
      </c>
      <c r="H86" s="38">
        <f>'Slovenia CoLUM'!H86*HLOOKUP('Koroska CoLUM'!H$50,SF,'Koroska CoLUM'!$A86,FALSE)</f>
        <v>1.9578423072473533E-5</v>
      </c>
      <c r="I86" s="38">
        <f>'Slovenia CoLUM'!I86*HLOOKUP('Koroska CoLUM'!I$50,SF,'Koroska CoLUM'!$A86,FALSE)</f>
        <v>2.3347420034661629E-4</v>
      </c>
      <c r="J86" s="55">
        <f>'Slovenia CoLUM'!J86*HLOOKUP('Koroska CoLUM'!J$50,SF,'Koroska CoLUM'!$A86,FALSE)</f>
        <v>3.7006528013793882E-3</v>
      </c>
      <c r="K86" s="34">
        <f t="shared" si="141"/>
        <v>4.4256761327573684E-3</v>
      </c>
      <c r="L86" s="47">
        <f>'Slovenia CoLUM'!L86*HLOOKUP('Koroska CoLUM'!L$50,SF,'Koroska CoLUM'!$A86,FALSE)</f>
        <v>1.2126108805577592E-4</v>
      </c>
      <c r="M86" s="38">
        <f>'Slovenia CoLUM'!M86*HLOOKUP('Koroska CoLUM'!M$50,SF,'Koroska CoLUM'!$A86,FALSE)</f>
        <v>3.2990705559443255E-5</v>
      </c>
      <c r="N86" s="38">
        <f>'Slovenia CoLUM'!N86*HLOOKUP('Koroska CoLUM'!N$50,SF,'Koroska CoLUM'!$A86,FALSE)</f>
        <v>3.2302669046615953E-4</v>
      </c>
      <c r="O86" s="38">
        <f>'Slovenia CoLUM'!O86*HLOOKUP('Koroska CoLUM'!O$50,SF,'Koroska CoLUM'!$A86,FALSE)</f>
        <v>1.9157776122571491E-5</v>
      </c>
      <c r="P86" s="38">
        <f>'Slovenia CoLUM'!P86*HLOOKUP('Koroska CoLUM'!P$50,SF,'Koroska CoLUM'!$A86,FALSE)</f>
        <v>2.3111803380575937E-4</v>
      </c>
      <c r="Q86" s="55">
        <f>'Slovenia CoLUM'!Q86*HLOOKUP('Koroska CoLUM'!Q$50,SF,'Koroska CoLUM'!$A86,FALSE)</f>
        <v>3.3961800729466296E-3</v>
      </c>
      <c r="R86" s="34">
        <f t="shared" si="142"/>
        <v>4.123734366956339E-3</v>
      </c>
      <c r="S86" s="47">
        <f>'Slovenia CoLUM'!S86*HLOOKUP('Koroska CoLUM'!S$50,SF,'Koroska CoLUM'!$A86,FALSE)</f>
        <v>1.1368809722426409E-4</v>
      </c>
      <c r="T86" s="38">
        <f>'Slovenia CoLUM'!T86*HLOOKUP('Koroska CoLUM'!T$50,SF,'Koroska CoLUM'!$A86,FALSE)</f>
        <v>3.2328875467955562E-5</v>
      </c>
      <c r="U86" s="38">
        <f>'Slovenia CoLUM'!U86*HLOOKUP('Koroska CoLUM'!U$50,SF,'Koroska CoLUM'!$A86,FALSE)</f>
        <v>3.5516294793206841E-4</v>
      </c>
      <c r="V86" s="38">
        <f>'Slovenia CoLUM'!V86*HLOOKUP('Koroska CoLUM'!V$50,SF,'Koroska CoLUM'!$A86,FALSE)</f>
        <v>1.9270717978287267E-5</v>
      </c>
      <c r="W86" s="38">
        <f>'Slovenia CoLUM'!W86*HLOOKUP('Koroska CoLUM'!W$50,SF,'Koroska CoLUM'!$A86,FALSE)</f>
        <v>1.86558449895452E-4</v>
      </c>
      <c r="X86" s="55">
        <f>'Slovenia CoLUM'!X86*HLOOKUP('Koroska CoLUM'!X$50,SF,'Koroska CoLUM'!$A86,FALSE)</f>
        <v>3.2849484009753222E-3</v>
      </c>
      <c r="Y86" s="34">
        <f t="shared" si="143"/>
        <v>3.9919574894733498E-3</v>
      </c>
      <c r="Z86" s="47">
        <f>'Slovenia CoLUM'!Z86*HLOOKUP('Koroska CoLUM'!Z$50,SF,'Koroska CoLUM'!$A86,FALSE)</f>
        <v>1.3147960151437002E-4</v>
      </c>
      <c r="AA86" s="38">
        <f>'Slovenia CoLUM'!AA86*HLOOKUP('Koroska CoLUM'!AA$50,SF,'Koroska CoLUM'!$A86,FALSE)</f>
        <v>3.3354485931562478E-5</v>
      </c>
      <c r="AB86" s="38">
        <f>'Slovenia CoLUM'!AB86*HLOOKUP('Koroska CoLUM'!AB$50,SF,'Koroska CoLUM'!$A86,FALSE)</f>
        <v>4.6904999773415541E-4</v>
      </c>
      <c r="AC86" s="38">
        <f>'Slovenia CoLUM'!AC86*HLOOKUP('Koroska CoLUM'!AC$50,SF,'Koroska CoLUM'!$A86,FALSE)</f>
        <v>1.9796773447764685E-5</v>
      </c>
      <c r="AD86" s="38">
        <f>'Slovenia CoLUM'!AD86*HLOOKUP('Koroska CoLUM'!AD$50,SF,'Koroska CoLUM'!$A86,FALSE)</f>
        <v>2.4463962545429637E-4</v>
      </c>
      <c r="AE86" s="55">
        <f>'Slovenia CoLUM'!AE86*HLOOKUP('Koroska CoLUM'!AE$50,SF,'Koroska CoLUM'!$A86,FALSE)</f>
        <v>3.0329337738856728E-3</v>
      </c>
      <c r="AF86" s="34">
        <f t="shared" si="144"/>
        <v>3.9312542579678219E-3</v>
      </c>
      <c r="AG86" s="47">
        <f>'Slovenia CoLUM'!AG86*HLOOKUP('Koroska CoLUM'!AG$50,SF,'Koroska CoLUM'!$A86,FALSE)</f>
        <v>1.3631959060437626E-4</v>
      </c>
      <c r="AH86" s="38">
        <f>'Slovenia CoLUM'!AH86*HLOOKUP('Koroska CoLUM'!AH$50,SF,'Koroska CoLUM'!$A86,FALSE)</f>
        <v>3.9782286592104228E-5</v>
      </c>
      <c r="AI86" s="38">
        <f>'Slovenia CoLUM'!AI86*HLOOKUP('Koroska CoLUM'!AI$50,SF,'Koroska CoLUM'!$A86,FALSE)</f>
        <v>5.0082259782851808E-4</v>
      </c>
      <c r="AJ86" s="38">
        <f>'Slovenia CoLUM'!AJ86*HLOOKUP('Koroska CoLUM'!AJ$50,SF,'Koroska CoLUM'!$A86,FALSE)</f>
        <v>2.002058470109291E-5</v>
      </c>
      <c r="AK86" s="38">
        <f>'Slovenia CoLUM'!AK86*HLOOKUP('Koroska CoLUM'!AK$50,SF,'Koroska CoLUM'!$A86,FALSE)</f>
        <v>2.4445731317350114E-4</v>
      </c>
      <c r="AL86" s="55">
        <f>'Slovenia CoLUM'!AL86*HLOOKUP('Koroska CoLUM'!AL$50,SF,'Koroska CoLUM'!$A86,FALSE)</f>
        <v>3.3396659172736146E-3</v>
      </c>
      <c r="AM86" s="34">
        <f t="shared" si="145"/>
        <v>4.2810682901732074E-3</v>
      </c>
      <c r="AN86" s="47">
        <f>'Slovenia CoLUM'!AN86*HLOOKUP('Koroska CoLUM'!AN$50,SF,'Koroska CoLUM'!$A86,FALSE)</f>
        <v>1.370622084648924E-4</v>
      </c>
      <c r="AO86" s="38">
        <f>'Slovenia CoLUM'!AO86*HLOOKUP('Koroska CoLUM'!AO$50,SF,'Koroska CoLUM'!$A86,FALSE)</f>
        <v>3.8515894533960102E-5</v>
      </c>
      <c r="AP86" s="38">
        <f>'Slovenia CoLUM'!AP86*HLOOKUP('Koroska CoLUM'!AP$50,SF,'Koroska CoLUM'!$A86,FALSE)</f>
        <v>5.6527693465608796E-4</v>
      </c>
      <c r="AQ86" s="38">
        <f>'Slovenia CoLUM'!AQ86*HLOOKUP('Koroska CoLUM'!AQ$50,SF,'Koroska CoLUM'!$A86,FALSE)</f>
        <v>1.8296000800929597E-5</v>
      </c>
      <c r="AR86" s="38">
        <f>'Slovenia CoLUM'!AR86*HLOOKUP('Koroska CoLUM'!AR$50,SF,'Koroska CoLUM'!$A86,FALSE)</f>
        <v>2.4675395005189317E-4</v>
      </c>
      <c r="AS86" s="55">
        <f>'Slovenia CoLUM'!AS86*HLOOKUP('Koroska CoLUM'!AS$50,SF,'Koroska CoLUM'!$A86,FALSE)</f>
        <v>3.4777113047612029E-3</v>
      </c>
      <c r="AT86" s="34">
        <f t="shared" si="146"/>
        <v>4.4836162932689657E-3</v>
      </c>
      <c r="AU86" s="47">
        <f>'Slovenia CoLUM'!AU86*HLOOKUP('Koroska CoLUM'!AU$50,SF,'Koroska CoLUM'!$A86,FALSE)</f>
        <v>1.3703967758780351E-4</v>
      </c>
      <c r="AV86" s="38">
        <f>'Slovenia CoLUM'!AV86*HLOOKUP('Koroska CoLUM'!AV$50,SF,'Koroska CoLUM'!$A86,FALSE)</f>
        <v>3.8509563125066048E-5</v>
      </c>
      <c r="AW86" s="38">
        <f>'Slovenia CoLUM'!AW86*HLOOKUP('Koroska CoLUM'!AW$50,SF,'Koroska CoLUM'!$A86,FALSE)</f>
        <v>5.6518401199506731E-4</v>
      </c>
      <c r="AX86" s="38">
        <f>'Slovenia CoLUM'!AX86*HLOOKUP('Koroska CoLUM'!AX$50,SF,'Koroska CoLUM'!$A86,FALSE)</f>
        <v>1.8292993225392323E-5</v>
      </c>
      <c r="AY86" s="38">
        <f>'Slovenia CoLUM'!AY86*HLOOKUP('Koroska CoLUM'!AY$50,SF,'Koroska CoLUM'!$A86,FALSE)</f>
        <v>2.4671338757313198E-4</v>
      </c>
      <c r="AZ86" s="55">
        <f>'Slovenia CoLUM'!AZ86*HLOOKUP('Koroska CoLUM'!AZ$50,SF,'Koroska CoLUM'!$A86,FALSE)</f>
        <v>3.4771396235747125E-3</v>
      </c>
      <c r="BA86" s="34">
        <f t="shared" si="169"/>
        <v>4.4828792570811736E-3</v>
      </c>
      <c r="BB86" s="47">
        <f>'Slovenia CoLUM'!BB86*HLOOKUP('Koroska CoLUM'!BB$50,SF,'Koroska CoLUM'!$A86,FALSE)</f>
        <v>1.3631051599021551E-4</v>
      </c>
      <c r="BC86" s="38">
        <f>'Slovenia CoLUM'!BC86*HLOOKUP('Koroska CoLUM'!BC$50,SF,'Koroska CoLUM'!$A86,FALSE)</f>
        <v>3.8304661193997961E-5</v>
      </c>
      <c r="BD86" s="38">
        <f>'Slovenia CoLUM'!BD86*HLOOKUP('Koroska CoLUM'!BD$50,SF,'Koroska CoLUM'!$A86,FALSE)</f>
        <v>5.6217677727026676E-4</v>
      </c>
      <c r="BE86" s="38">
        <f>'Slovenia CoLUM'!BE86*HLOOKUP('Koroska CoLUM'!BE$50,SF,'Koroska CoLUM'!$A86,FALSE)</f>
        <v>1.8195659749426228E-5</v>
      </c>
      <c r="BF86" s="38">
        <f>'Slovenia CoLUM'!BF86*HLOOKUP('Koroska CoLUM'!BF$50,SF,'Koroska CoLUM'!$A86,FALSE)</f>
        <v>2.4540067339432115E-4</v>
      </c>
      <c r="BG86" s="55">
        <f>'Slovenia CoLUM'!BG86*HLOOKUP('Koroska CoLUM'!BG$50,SF,'Koroska CoLUM'!$A86,FALSE)</f>
        <v>3.4586384367097781E-3</v>
      </c>
      <c r="BH86" s="34">
        <f t="shared" si="170"/>
        <v>4.4590267243080055E-3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CoLUM'!E87*HLOOKUP('Koroska CoLUM'!E$50,SF,'Koroska CoLUM'!$A87,FALSE)</f>
        <v>1.2060115349760295E-2</v>
      </c>
      <c r="F87" s="38">
        <f>'Slovenia CoLUM'!F87*HLOOKUP('Koroska CoLUM'!F$50,SF,'Koroska CoLUM'!$A87,FALSE)</f>
        <v>1.7132559966480596E-3</v>
      </c>
      <c r="G87" s="38">
        <f>'Slovenia CoLUM'!G87*HLOOKUP('Koroska CoLUM'!G$50,SF,'Koroska CoLUM'!$A87,FALSE)</f>
        <v>4.4527523869402454E-3</v>
      </c>
      <c r="H87" s="38">
        <f>'Slovenia CoLUM'!H87*HLOOKUP('Koroska CoLUM'!H$50,SF,'Koroska CoLUM'!$A87,FALSE)</f>
        <v>1.1745044890348259E-3</v>
      </c>
      <c r="I87" s="38">
        <f>'Slovenia CoLUM'!I87*HLOOKUP('Koroska CoLUM'!I$50,SF,'Koroska CoLUM'!$A87,FALSE)</f>
        <v>2.1738438160158646E-3</v>
      </c>
      <c r="J87" s="55">
        <f>'Slovenia CoLUM'!J87*HLOOKUP('Koroska CoLUM'!J$50,SF,'Koroska CoLUM'!$A87,FALSE)</f>
        <v>3.6814146784315001E-2</v>
      </c>
      <c r="K87" s="34">
        <f t="shared" si="141"/>
        <v>5.8388618822714289E-2</v>
      </c>
      <c r="L87" s="47">
        <f>'Slovenia CoLUM'!L87*HLOOKUP('Koroska CoLUM'!L$50,SF,'Koroska CoLUM'!$A87,FALSE)</f>
        <v>1.0691797037774762E-2</v>
      </c>
      <c r="M87" s="38">
        <f>'Slovenia CoLUM'!M87*HLOOKUP('Koroska CoLUM'!M$50,SF,'Koroska CoLUM'!$A87,FALSE)</f>
        <v>1.5412537758555157E-3</v>
      </c>
      <c r="N87" s="38">
        <f>'Slovenia CoLUM'!N87*HLOOKUP('Koroska CoLUM'!N$50,SF,'Koroska CoLUM'!$A87,FALSE)</f>
        <v>4.8183223650776616E-3</v>
      </c>
      <c r="O87" s="38">
        <f>'Slovenia CoLUM'!O87*HLOOKUP('Koroska CoLUM'!O$50,SF,'Koroska CoLUM'!$A87,FALSE)</f>
        <v>1.1492699883229984E-3</v>
      </c>
      <c r="P87" s="38">
        <f>'Slovenia CoLUM'!P87*HLOOKUP('Koroska CoLUM'!P$50,SF,'Koroska CoLUM'!$A87,FALSE)</f>
        <v>2.1519058971505595E-3</v>
      </c>
      <c r="Q87" s="55">
        <f>'Slovenia CoLUM'!Q87*HLOOKUP('Koroska CoLUM'!Q$50,SF,'Koroska CoLUM'!$A87,FALSE)</f>
        <v>3.3785247744619447E-2</v>
      </c>
      <c r="R87" s="34">
        <f t="shared" si="142"/>
        <v>5.4137796808800945E-2</v>
      </c>
      <c r="S87" s="47">
        <f>'Slovenia CoLUM'!S87*HLOOKUP('Koroska CoLUM'!S$50,SF,'Koroska CoLUM'!$A87,FALSE)</f>
        <v>1.0024073514609535E-2</v>
      </c>
      <c r="T87" s="38">
        <f>'Slovenia CoLUM'!T87*HLOOKUP('Koroska CoLUM'!T$50,SF,'Koroska CoLUM'!$A87,FALSE)</f>
        <v>1.5103345181378476E-3</v>
      </c>
      <c r="U87" s="38">
        <f>'Slovenia CoLUM'!U87*HLOOKUP('Koroska CoLUM'!U$50,SF,'Koroska CoLUM'!$A87,FALSE)</f>
        <v>5.2976723774696161E-3</v>
      </c>
      <c r="V87" s="38">
        <f>'Slovenia CoLUM'!V87*HLOOKUP('Koroska CoLUM'!V$50,SF,'Koroska CoLUM'!$A87,FALSE)</f>
        <v>1.1560453407631361E-3</v>
      </c>
      <c r="W87" s="38">
        <f>'Slovenia CoLUM'!W87*HLOOKUP('Koroska CoLUM'!W$50,SF,'Koroska CoLUM'!$A87,FALSE)</f>
        <v>1.7370181888562203E-3</v>
      </c>
      <c r="X87" s="55">
        <f>'Slovenia CoLUM'!X87*HLOOKUP('Koroska CoLUM'!X$50,SF,'Koroska CoLUM'!$A87,FALSE)</f>
        <v>3.2678713487341929E-2</v>
      </c>
      <c r="Y87" s="34">
        <f t="shared" si="143"/>
        <v>5.2403857427178277E-2</v>
      </c>
      <c r="Z87" s="47">
        <f>'Slovenia CoLUM'!Z87*HLOOKUP('Koroska CoLUM'!Z$50,SF,'Koroska CoLUM'!$A87,FALSE)</f>
        <v>1.1592780804940084E-2</v>
      </c>
      <c r="AA87" s="38">
        <f>'Slovenia CoLUM'!AA87*HLOOKUP('Koroska CoLUM'!AA$50,SF,'Koroska CoLUM'!$A87,FALSE)</f>
        <v>1.5582488010483131E-3</v>
      </c>
      <c r="AB87" s="38">
        <f>'Slovenia CoLUM'!AB87*HLOOKUP('Koroska CoLUM'!AB$50,SF,'Koroska CoLUM'!$A87,FALSE)</f>
        <v>6.9964314439796135E-3</v>
      </c>
      <c r="AC87" s="38">
        <f>'Slovenia CoLUM'!AC87*HLOOKUP('Koroska CoLUM'!AC$50,SF,'Koroska CoLUM'!$A87,FALSE)</f>
        <v>1.1876032710466636E-3</v>
      </c>
      <c r="AD87" s="38">
        <f>'Slovenia CoLUM'!AD87*HLOOKUP('Koroska CoLUM'!AD$50,SF,'Koroska CoLUM'!$A87,FALSE)</f>
        <v>2.2778034410514529E-3</v>
      </c>
      <c r="AE87" s="55">
        <f>'Slovenia CoLUM'!AE87*HLOOKUP('Koroska CoLUM'!AE$50,SF,'Koroska CoLUM'!$A87,FALSE)</f>
        <v>3.0171668387078895E-2</v>
      </c>
      <c r="AF87" s="34">
        <f t="shared" si="144"/>
        <v>5.3784536149145024E-2</v>
      </c>
      <c r="AG87" s="47">
        <f>'Slovenia CoLUM'!AG87*HLOOKUP('Koroska CoLUM'!AG$50,SF,'Koroska CoLUM'!$A87,FALSE)</f>
        <v>1.2019530901323759E-2</v>
      </c>
      <c r="AH87" s="38">
        <f>'Slovenia CoLUM'!AH87*HLOOKUP('Koroska CoLUM'!AH$50,SF,'Koroska CoLUM'!$A87,FALSE)</f>
        <v>1.8585416220265186E-3</v>
      </c>
      <c r="AI87" s="38">
        <f>'Slovenia CoLUM'!AI87*HLOOKUP('Koroska CoLUM'!AI$50,SF,'Koroska CoLUM'!$A87,FALSE)</f>
        <v>7.4703570796922913E-3</v>
      </c>
      <c r="AJ87" s="38">
        <f>'Slovenia CoLUM'!AJ87*HLOOKUP('Koroska CoLUM'!AJ$50,SF,'Koroska CoLUM'!$A87,FALSE)</f>
        <v>1.2010296497063477E-3</v>
      </c>
      <c r="AK87" s="38">
        <f>'Slovenia CoLUM'!AK87*HLOOKUP('Koroska CoLUM'!AK$50,SF,'Koroska CoLUM'!$A87,FALSE)</f>
        <v>2.276105958316307E-3</v>
      </c>
      <c r="AL87" s="55">
        <f>'Slovenia CoLUM'!AL87*HLOOKUP('Koroska CoLUM'!AL$50,SF,'Koroska CoLUM'!$A87,FALSE)</f>
        <v>3.3223044118934161E-2</v>
      </c>
      <c r="AM87" s="34">
        <f t="shared" si="145"/>
        <v>5.8048609329999383E-2</v>
      </c>
      <c r="AN87" s="47">
        <f>'Slovenia CoLUM'!AN87*HLOOKUP('Koroska CoLUM'!AN$50,SF,'Koroska CoLUM'!$A87,FALSE)</f>
        <v>1.2085008785190466E-2</v>
      </c>
      <c r="AO87" s="38">
        <f>'Slovenia CoLUM'!AO87*HLOOKUP('Koroska CoLUM'!AO$50,SF,'Koroska CoLUM'!$A87,FALSE)</f>
        <v>1.799378548420494E-3</v>
      </c>
      <c r="AP87" s="38">
        <f>'Slovenia CoLUM'!AP87*HLOOKUP('Koroska CoLUM'!AP$50,SF,'Koroska CoLUM'!$A87,FALSE)</f>
        <v>8.431769191534693E-3</v>
      </c>
      <c r="AQ87" s="38">
        <f>'Slovenia CoLUM'!AQ87*HLOOKUP('Koroska CoLUM'!AQ$50,SF,'Koroska CoLUM'!$A87,FALSE)</f>
        <v>1.097572311750116E-3</v>
      </c>
      <c r="AR87" s="38">
        <f>'Slovenia CoLUM'!AR87*HLOOKUP('Koroska CoLUM'!AR$50,SF,'Koroska CoLUM'!$A87,FALSE)</f>
        <v>2.2974896052816466E-3</v>
      </c>
      <c r="AS87" s="55">
        <f>'Slovenia CoLUM'!AS87*HLOOKUP('Koroska CoLUM'!AS$50,SF,'Koroska CoLUM'!$A87,FALSE)</f>
        <v>3.4596321600131957E-2</v>
      </c>
      <c r="AT87" s="34">
        <f t="shared" si="146"/>
        <v>6.0307540042309371E-2</v>
      </c>
      <c r="AU87" s="47">
        <f>'Slovenia CoLUM'!AU87*HLOOKUP('Koroska CoLUM'!AU$50,SF,'Koroska CoLUM'!$A87,FALSE)</f>
        <v>1.2083022199313818E-2</v>
      </c>
      <c r="AV87" s="38">
        <f>'Slovenia CoLUM'!AV87*HLOOKUP('Koroska CoLUM'!AV$50,SF,'Koroska CoLUM'!$A87,FALSE)</f>
        <v>1.7990827588125115E-3</v>
      </c>
      <c r="AW87" s="38">
        <f>'Slovenia CoLUM'!AW87*HLOOKUP('Koroska CoLUM'!AW$50,SF,'Koroska CoLUM'!$A87,FALSE)</f>
        <v>8.4303831409418637E-3</v>
      </c>
      <c r="AX87" s="38">
        <f>'Slovenia CoLUM'!AX87*HLOOKUP('Koroska CoLUM'!AX$50,SF,'Koroska CoLUM'!$A87,FALSE)</f>
        <v>1.0973918880787825E-3</v>
      </c>
      <c r="AY87" s="38">
        <f>'Slovenia CoLUM'!AY87*HLOOKUP('Koroska CoLUM'!AY$50,SF,'Koroska CoLUM'!$A87,FALSE)</f>
        <v>2.2971119340293765E-3</v>
      </c>
      <c r="AZ87" s="55">
        <f>'Slovenia CoLUM'!AZ87*HLOOKUP('Koroska CoLUM'!AZ$50,SF,'Koroska CoLUM'!$A87,FALSE)</f>
        <v>3.4590634507545057E-2</v>
      </c>
      <c r="BA87" s="34">
        <f t="shared" si="169"/>
        <v>6.0297626428721413E-2</v>
      </c>
      <c r="BB87" s="47">
        <f>'Slovenia CoLUM'!BB87*HLOOKUP('Koroska CoLUM'!BB$50,SF,'Koroska CoLUM'!$A87,FALSE)</f>
        <v>1.2018730777109481E-2</v>
      </c>
      <c r="BC87" s="38">
        <f>'Slovenia CoLUM'!BC87*HLOOKUP('Koroska CoLUM'!BC$50,SF,'Koroska CoLUM'!$A87,FALSE)</f>
        <v>1.7895101877024526E-3</v>
      </c>
      <c r="BD87" s="38">
        <f>'Slovenia CoLUM'!BD87*HLOOKUP('Koroska CoLUM'!BD$50,SF,'Koroska CoLUM'!$A87,FALSE)</f>
        <v>8.3855267041234843E-3</v>
      </c>
      <c r="BE87" s="38">
        <f>'Slovenia CoLUM'!BE87*HLOOKUP('Koroska CoLUM'!BE$50,SF,'Koroska CoLUM'!$A87,FALSE)</f>
        <v>1.0915528782651539E-3</v>
      </c>
      <c r="BF87" s="38">
        <f>'Slovenia CoLUM'!BF87*HLOOKUP('Koroska CoLUM'!BF$50,SF,'Koroska CoLUM'!$A87,FALSE)</f>
        <v>2.2848894460818095E-3</v>
      </c>
      <c r="BG87" s="55">
        <f>'Slovenia CoLUM'!BG87*HLOOKUP('Koroska CoLUM'!BG$50,SF,'Koroska CoLUM'!$A87,FALSE)</f>
        <v>3.4406584437061308E-2</v>
      </c>
      <c r="BH87" s="34">
        <f t="shared" si="170"/>
        <v>5.9976794430343691E-2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2.1002007332115501E-2</v>
      </c>
      <c r="F88" s="39">
        <f t="shared" ref="F88:BH88" si="171">SUM(F89:F94)</f>
        <v>3.0424936408893926E-3</v>
      </c>
      <c r="G88" s="39">
        <f t="shared" si="171"/>
        <v>1.6010644563167701E-2</v>
      </c>
      <c r="H88" s="39">
        <f t="shared" si="171"/>
        <v>2.2458082053318676E-3</v>
      </c>
      <c r="I88" s="39">
        <f t="shared" si="171"/>
        <v>4.7333867558429698E-3</v>
      </c>
      <c r="J88" s="56">
        <f t="shared" si="171"/>
        <v>0.10157024528285015</v>
      </c>
      <c r="K88" s="35">
        <f t="shared" si="171"/>
        <v>0.14860458578019756</v>
      </c>
      <c r="L88" s="48">
        <f t="shared" si="171"/>
        <v>1.8647748546521136E-2</v>
      </c>
      <c r="M88" s="39">
        <f t="shared" si="171"/>
        <v>2.7412454666106353E-3</v>
      </c>
      <c r="N88" s="39">
        <f t="shared" si="171"/>
        <v>1.7351717888745181E-2</v>
      </c>
      <c r="O88" s="39">
        <f t="shared" si="171"/>
        <v>2.2009308777353282E-3</v>
      </c>
      <c r="P88" s="39">
        <f t="shared" si="171"/>
        <v>4.6928133719189224E-3</v>
      </c>
      <c r="Q88" s="56">
        <f t="shared" si="171"/>
        <v>9.3356642416938723E-2</v>
      </c>
      <c r="R88" s="35">
        <f t="shared" si="171"/>
        <v>0.13899109856846995</v>
      </c>
      <c r="S88" s="48">
        <f t="shared" si="171"/>
        <v>1.7502038994190141E-2</v>
      </c>
      <c r="T88" s="39">
        <f t="shared" si="171"/>
        <v>2.6891537090379127E-3</v>
      </c>
      <c r="U88" s="39">
        <f t="shared" si="171"/>
        <v>1.9098551405805866E-2</v>
      </c>
      <c r="V88" s="39">
        <f t="shared" si="171"/>
        <v>2.2162967566342743E-3</v>
      </c>
      <c r="W88" s="39">
        <f t="shared" si="171"/>
        <v>3.7921287950920721E-3</v>
      </c>
      <c r="X88" s="56">
        <f t="shared" si="171"/>
        <v>9.0396532602728424E-2</v>
      </c>
      <c r="Y88" s="35">
        <f t="shared" si="171"/>
        <v>0.13569470226348868</v>
      </c>
      <c r="Z88" s="48">
        <f t="shared" si="171"/>
        <v>2.0260757343848565E-2</v>
      </c>
      <c r="AA88" s="39">
        <f t="shared" si="171"/>
        <v>2.7771729513966885E-3</v>
      </c>
      <c r="AB88" s="39">
        <f t="shared" si="171"/>
        <v>2.5247336060013614E-2</v>
      </c>
      <c r="AC88" s="39">
        <f t="shared" si="171"/>
        <v>2.2790196780240121E-3</v>
      </c>
      <c r="AD88" s="39">
        <f t="shared" si="171"/>
        <v>4.9775840778969321E-3</v>
      </c>
      <c r="AE88" s="56">
        <f t="shared" si="171"/>
        <v>8.3542947600498865E-2</v>
      </c>
      <c r="AF88" s="35">
        <f t="shared" si="171"/>
        <v>0.13908481771167869</v>
      </c>
      <c r="AG88" s="48">
        <f t="shared" si="171"/>
        <v>2.1079953402327465E-2</v>
      </c>
      <c r="AH88" s="39">
        <f t="shared" si="171"/>
        <v>3.3239347837096395E-3</v>
      </c>
      <c r="AI88" s="39">
        <f t="shared" si="171"/>
        <v>2.7051690913528832E-2</v>
      </c>
      <c r="AJ88" s="39">
        <f t="shared" si="171"/>
        <v>2.3128341765314047E-3</v>
      </c>
      <c r="AK88" s="39">
        <f t="shared" si="171"/>
        <v>4.9912452842709289E-3</v>
      </c>
      <c r="AL88" s="56">
        <f t="shared" si="171"/>
        <v>9.2313234600732347E-2</v>
      </c>
      <c r="AM88" s="35">
        <f t="shared" si="171"/>
        <v>0.15107289316110062</v>
      </c>
      <c r="AN88" s="48">
        <f t="shared" si="171"/>
        <v>2.1219349115392066E-2</v>
      </c>
      <c r="AO88" s="39">
        <f t="shared" si="171"/>
        <v>3.2218528473957442E-3</v>
      </c>
      <c r="AP88" s="39">
        <f t="shared" si="171"/>
        <v>3.0568541964770254E-2</v>
      </c>
      <c r="AQ88" s="39">
        <f t="shared" si="171"/>
        <v>2.1160545999520672E-3</v>
      </c>
      <c r="AR88" s="39">
        <f t="shared" si="171"/>
        <v>5.0439753081186157E-3</v>
      </c>
      <c r="AS88" s="56">
        <f t="shared" si="171"/>
        <v>9.6240402537918782E-2</v>
      </c>
      <c r="AT88" s="48">
        <f t="shared" si="171"/>
        <v>0.15841017637354754</v>
      </c>
      <c r="AU88" s="48">
        <f t="shared" si="171"/>
        <v>2.1212609338968378E-2</v>
      </c>
      <c r="AV88" s="39">
        <f t="shared" si="171"/>
        <v>3.2208295093214523E-3</v>
      </c>
      <c r="AW88" s="39">
        <f t="shared" si="171"/>
        <v>3.0558832659488527E-2</v>
      </c>
      <c r="AX88" s="39">
        <f t="shared" si="171"/>
        <v>2.1153824900383067E-3</v>
      </c>
      <c r="AY88" s="39">
        <f t="shared" si="171"/>
        <v>5.0423732200584005E-3</v>
      </c>
      <c r="AZ88" s="56">
        <f t="shared" si="171"/>
        <v>9.6209834267775157E-2</v>
      </c>
      <c r="BA88" s="48">
        <f t="shared" si="171"/>
        <v>0.15835986148565023</v>
      </c>
      <c r="BB88" s="48">
        <f t="shared" si="171"/>
        <v>2.1086266012131951E-2</v>
      </c>
      <c r="BC88" s="39">
        <f t="shared" si="171"/>
        <v>3.2016460930392758E-3</v>
      </c>
      <c r="BD88" s="39">
        <f t="shared" si="171"/>
        <v>3.0376822774672289E-2</v>
      </c>
      <c r="BE88" s="39">
        <f t="shared" si="171"/>
        <v>2.1027831696505037E-3</v>
      </c>
      <c r="BF88" s="39">
        <f t="shared" si="171"/>
        <v>5.0123406013648196E-3</v>
      </c>
      <c r="BG88" s="56">
        <f t="shared" si="171"/>
        <v>9.5636803843203944E-2</v>
      </c>
      <c r="BH88" s="48">
        <f t="shared" si="171"/>
        <v>0.15741666249406278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CoLUM'!E89*HLOOKUP('Koroska CoLUM'!E$50,SF,'Koroska CoLUM'!$A89,FALSE)</f>
        <v>3.5959753960494132E-4</v>
      </c>
      <c r="F89" s="38">
        <f>'Slovenia CoLUM'!F89*HLOOKUP('Koroska CoLUM'!F$50,SF,'Koroska CoLUM'!$A89,FALSE)</f>
        <v>1.0279251116321672E-4</v>
      </c>
      <c r="G89" s="38">
        <f>'Slovenia CoLUM'!G89*HLOOKUP('Koroska CoLUM'!G$50,SF,'Koroska CoLUM'!$A89,FALSE)</f>
        <v>8.5212011604200331E-4</v>
      </c>
      <c r="H89" s="38">
        <f>'Slovenia CoLUM'!H89*HLOOKUP('Koroska CoLUM'!H$50,SF,'Koroska CoLUM'!$A89,FALSE)</f>
        <v>5.5745732941760435E-5</v>
      </c>
      <c r="I89" s="38">
        <f>'Slovenia CoLUM'!I89*HLOOKUP('Koroska CoLUM'!I$50,SF,'Koroska CoLUM'!$A89,FALSE)</f>
        <v>6.8396620981784142E-4</v>
      </c>
      <c r="J89" s="55">
        <f>'Slovenia CoLUM'!J89*HLOOKUP('Koroska CoLUM'!J$50,SF,'Koroska CoLUM'!$A89,FALSE)</f>
        <v>1.1102714442199447E-2</v>
      </c>
      <c r="K89" s="34">
        <f t="shared" si="141"/>
        <v>1.3156936551769209E-2</v>
      </c>
      <c r="L89" s="47">
        <f>'Slovenia CoLUM'!L89*HLOOKUP('Koroska CoLUM'!L$50,SF,'Koroska CoLUM'!$A89,FALSE)</f>
        <v>3.1928778951745859E-4</v>
      </c>
      <c r="M89" s="38">
        <f>'Slovenia CoLUM'!M89*HLOOKUP('Koroska CoLUM'!M$50,SF,'Koroska CoLUM'!$A89,FALSE)</f>
        <v>9.2614657082839465E-5</v>
      </c>
      <c r="N89" s="38">
        <f>'Slovenia CoLUM'!N89*HLOOKUP('Koroska CoLUM'!N$50,SF,'Koroska CoLUM'!$A89,FALSE)</f>
        <v>9.23494853848675E-4</v>
      </c>
      <c r="O89" s="38">
        <f>'Slovenia CoLUM'!O89*HLOOKUP('Koroska CoLUM'!O$50,SF,'Koroska CoLUM'!$A89,FALSE)</f>
        <v>5.4631782287649711E-5</v>
      </c>
      <c r="P89" s="38">
        <f>'Slovenia CoLUM'!P89*HLOOKUP('Koroska CoLUM'!P$50,SF,'Koroska CoLUM'!$A89,FALSE)</f>
        <v>6.7810342592684425E-4</v>
      </c>
      <c r="Q89" s="55">
        <f>'Slovenia CoLUM'!Q89*HLOOKUP('Koroska CoLUM'!Q$50,SF,'Koroska CoLUM'!$A89,FALSE)</f>
        <v>1.0204879777058163E-2</v>
      </c>
      <c r="R89" s="34">
        <f t="shared" si="142"/>
        <v>1.227301228572163E-2</v>
      </c>
      <c r="S89" s="47">
        <f>'Slovenia CoLUM'!S89*HLOOKUP('Koroska CoLUM'!S$50,SF,'Koroska CoLUM'!$A89,FALSE)</f>
        <v>2.9967088673264259E-4</v>
      </c>
      <c r="T89" s="38">
        <f>'Slovenia CoLUM'!T89*HLOOKUP('Koroska CoLUM'!T$50,SF,'Koroska CoLUM'!$A89,FALSE)</f>
        <v>9.0854705147413097E-5</v>
      </c>
      <c r="U89" s="38">
        <f>'Slovenia CoLUM'!U89*HLOOKUP('Koroska CoLUM'!U$50,SF,'Koroska CoLUM'!$A89,FALSE)</f>
        <v>1.0164650008899819E-3</v>
      </c>
      <c r="V89" s="38">
        <f>'Slovenia CoLUM'!V89*HLOOKUP('Koroska CoLUM'!V$50,SF,'Koroska CoLUM'!$A89,FALSE)</f>
        <v>5.5013196060866147E-5</v>
      </c>
      <c r="W89" s="38">
        <f>'Slovenia CoLUM'!W89*HLOOKUP('Koroska CoLUM'!W$50,SF,'Koroska CoLUM'!$A89,FALSE)</f>
        <v>5.4795606040823305E-4</v>
      </c>
      <c r="X89" s="55">
        <f>'Slovenia CoLUM'!X89*HLOOKUP('Koroska CoLUM'!X$50,SF,'Koroska CoLUM'!$A89,FALSE)</f>
        <v>9.8813081061105631E-3</v>
      </c>
      <c r="Y89" s="34">
        <f t="shared" si="143"/>
        <v>1.1891267955349699E-2</v>
      </c>
      <c r="Z89" s="47">
        <f>'Slovenia CoLUM'!Z89*HLOOKUP('Koroska CoLUM'!Z$50,SF,'Koroska CoLUM'!$A89,FALSE)</f>
        <v>3.4690581600929339E-4</v>
      </c>
      <c r="AA89" s="38">
        <f>'Slovenia CoLUM'!AA89*HLOOKUP('Koroska CoLUM'!AA$50,SF,'Koroska CoLUM'!$A89,FALSE)</f>
        <v>9.3828489161665855E-5</v>
      </c>
      <c r="AB89" s="38">
        <f>'Slovenia CoLUM'!AB89*HLOOKUP('Koroska CoLUM'!AB$50,SF,'Koroska CoLUM'!$A89,FALSE)</f>
        <v>1.3437162288083269E-3</v>
      </c>
      <c r="AC89" s="38">
        <f>'Slovenia CoLUM'!AC89*HLOOKUP('Koroska CoLUM'!AC$50,SF,'Koroska CoLUM'!$A89,FALSE)</f>
        <v>5.6570112282304008E-5</v>
      </c>
      <c r="AD89" s="38">
        <f>'Slovenia CoLUM'!AD89*HLOOKUP('Koroska CoLUM'!AD$50,SF,'Koroska CoLUM'!$A89,FALSE)</f>
        <v>7.1925230103080638E-4</v>
      </c>
      <c r="AE89" s="55">
        <f>'Slovenia CoLUM'!AE89*HLOOKUP('Koroska CoLUM'!AE$50,SF,'Koroska CoLUM'!$A89,FALSE)</f>
        <v>9.1321379434000944E-3</v>
      </c>
      <c r="AF89" s="34">
        <f t="shared" si="144"/>
        <v>1.1692410890692491E-2</v>
      </c>
      <c r="AG89" s="47">
        <f>'Slovenia CoLUM'!AG89*HLOOKUP('Koroska CoLUM'!AG$50,SF,'Koroska CoLUM'!$A89,FALSE)</f>
        <v>3.6093213656164389E-4</v>
      </c>
      <c r="AH89" s="38">
        <f>'Slovenia CoLUM'!AH89*HLOOKUP('Koroska CoLUM'!AH$50,SF,'Koroska CoLUM'!$A89,FALSE)</f>
        <v>1.1230117255410177E-4</v>
      </c>
      <c r="AI89" s="38">
        <f>'Slovenia CoLUM'!AI89*HLOOKUP('Koroska CoLUM'!AI$50,SF,'Koroska CoLUM'!$A89,FALSE)</f>
        <v>1.4397477821347542E-3</v>
      </c>
      <c r="AJ89" s="38">
        <f>'Slovenia CoLUM'!AJ89*HLOOKUP('Koroska CoLUM'!AJ$50,SF,'Koroska CoLUM'!$A89,FALSE)</f>
        <v>5.7409460005265039E-5</v>
      </c>
      <c r="AK89" s="38">
        <f>'Slovenia CoLUM'!AK89*HLOOKUP('Koroska CoLUM'!AK$50,SF,'Koroska CoLUM'!$A89,FALSE)</f>
        <v>7.2122632175362705E-4</v>
      </c>
      <c r="AL89" s="55">
        <f>'Slovenia CoLUM'!AL89*HLOOKUP('Koroska CoLUM'!AL$50,SF,'Koroska CoLUM'!$A89,FALSE)</f>
        <v>1.0090824140017626E-2</v>
      </c>
      <c r="AM89" s="34">
        <f t="shared" si="145"/>
        <v>1.2782441013027019E-2</v>
      </c>
      <c r="AN89" s="47">
        <f>'Slovenia CoLUM'!AN89*HLOOKUP('Koroska CoLUM'!AN$50,SF,'Koroska CoLUM'!$A89,FALSE)</f>
        <v>3.6331887772675457E-4</v>
      </c>
      <c r="AO89" s="38">
        <f>'Slovenia CoLUM'!AO89*HLOOKUP('Koroska CoLUM'!AO$50,SF,'Koroska CoLUM'!$A89,FALSE)</f>
        <v>1.0885227181127525E-4</v>
      </c>
      <c r="AP89" s="38">
        <f>'Slovenia CoLUM'!AP89*HLOOKUP('Koroska CoLUM'!AP$50,SF,'Koroska CoLUM'!$A89,FALSE)</f>
        <v>1.6269219782805086E-3</v>
      </c>
      <c r="AQ89" s="38">
        <f>'Slovenia CoLUM'!AQ89*HLOOKUP('Koroska CoLUM'!AQ$50,SF,'Koroska CoLUM'!$A89,FALSE)</f>
        <v>5.2524972675340412E-5</v>
      </c>
      <c r="AR89" s="38">
        <f>'Slovenia CoLUM'!AR89*HLOOKUP('Koroska CoLUM'!AR$50,SF,'Koroska CoLUM'!$A89,FALSE)</f>
        <v>7.2884571911434131E-4</v>
      </c>
      <c r="AS89" s="55">
        <f>'Slovenia CoLUM'!AS89*HLOOKUP('Koroska CoLUM'!AS$50,SF,'Koroska CoLUM'!$A89,FALSE)</f>
        <v>1.0520105609720895E-2</v>
      </c>
      <c r="AT89" s="34">
        <f t="shared" si="146"/>
        <v>1.3400569429329115E-2</v>
      </c>
      <c r="AU89" s="47">
        <f>'Slovenia CoLUM'!AU89*HLOOKUP('Koroska CoLUM'!AU$50,SF,'Koroska CoLUM'!$A89,FALSE)</f>
        <v>3.6320347889934161E-4</v>
      </c>
      <c r="AV89" s="38">
        <f>'Slovenia CoLUM'!AV89*HLOOKUP('Koroska CoLUM'!AV$50,SF,'Koroska CoLUM'!$A89,FALSE)</f>
        <v>1.08817697707648E-4</v>
      </c>
      <c r="AW89" s="38">
        <f>'Slovenia CoLUM'!AW89*HLOOKUP('Koroska CoLUM'!AW$50,SF,'Koroska CoLUM'!$A89,FALSE)</f>
        <v>1.6264052286699168E-3</v>
      </c>
      <c r="AX89" s="38">
        <f>'Slovenia CoLUM'!AX89*HLOOKUP('Koroska CoLUM'!AX$50,SF,'Koroska CoLUM'!$A89,FALSE)</f>
        <v>5.2508289478765116E-5</v>
      </c>
      <c r="AY89" s="38">
        <f>'Slovenia CoLUM'!AY89*HLOOKUP('Koroska CoLUM'!AY$50,SF,'Koroska CoLUM'!$A89,FALSE)</f>
        <v>7.2861422015706992E-4</v>
      </c>
      <c r="AZ89" s="55">
        <f>'Slovenia CoLUM'!AZ89*HLOOKUP('Koroska CoLUM'!AZ$50,SF,'Koroska CoLUM'!$A89,FALSE)</f>
        <v>1.0516764170764522E-2</v>
      </c>
      <c r="BA89" s="34">
        <f t="shared" ref="BA89:BA94" si="172">SUM(AU89:AZ89)</f>
        <v>1.3396313085677264E-2</v>
      </c>
      <c r="BB89" s="47">
        <f>'Slovenia CoLUM'!BB89*HLOOKUP('Koroska CoLUM'!BB$50,SF,'Koroska CoLUM'!$A89,FALSE)</f>
        <v>3.6104022141840469E-4</v>
      </c>
      <c r="BC89" s="38">
        <f>'Slovenia CoLUM'!BC89*HLOOKUP('Koroska CoLUM'!BC$50,SF,'Koroska CoLUM'!$A89,FALSE)</f>
        <v>1.0816957423884819E-4</v>
      </c>
      <c r="BD89" s="38">
        <f>'Slovenia CoLUM'!BD89*HLOOKUP('Koroska CoLUM'!BD$50,SF,'Koroska CoLUM'!$A89,FALSE)</f>
        <v>1.6167182804925008E-3</v>
      </c>
      <c r="BE89" s="38">
        <f>'Slovenia CoLUM'!BE89*HLOOKUP('Koroska CoLUM'!BE$50,SF,'Koroska CoLUM'!$A89,FALSE)</f>
        <v>5.219554756789366E-5</v>
      </c>
      <c r="BF89" s="38">
        <f>'Slovenia CoLUM'!BF89*HLOOKUP('Koroska CoLUM'!BF$50,SF,'Koroska CoLUM'!$A89,FALSE)</f>
        <v>7.2427455863387008E-4</v>
      </c>
      <c r="BG89" s="55">
        <f>'Slovenia CoLUM'!BG89*HLOOKUP('Koroska CoLUM'!BG$50,SF,'Koroska CoLUM'!$A89,FALSE)</f>
        <v>1.0454125814885886E-2</v>
      </c>
      <c r="BH89" s="34">
        <f t="shared" ref="BH89:BH94" si="173">SUM(BB89:BG89)</f>
        <v>1.3316523997237404E-2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CoLUM'!E90*HLOOKUP('Koroska CoLUM'!E$50,SF,'Koroska CoLUM'!$A90,FALSE)</f>
        <v>1.9230706933499886E-4</v>
      </c>
      <c r="F90" s="38">
        <f>'Slovenia CoLUM'!F90*HLOOKUP('Koroska CoLUM'!F$50,SF,'Koroska CoLUM'!$A90,FALSE)</f>
        <v>4.1027402384183745E-5</v>
      </c>
      <c r="G90" s="38">
        <f>'Slovenia CoLUM'!G90*HLOOKUP('Koroska CoLUM'!G$50,SF,'Koroska CoLUM'!$A90,FALSE)</f>
        <v>2.3519382665043869E-4</v>
      </c>
      <c r="H90" s="38">
        <f>'Slovenia CoLUM'!H90*HLOOKUP('Koroska CoLUM'!H$50,SF,'Koroska CoLUM'!$A90,FALSE)</f>
        <v>2.9290877524578897E-5</v>
      </c>
      <c r="I90" s="38">
        <f>'Slovenia CoLUM'!I90*HLOOKUP('Koroska CoLUM'!I$50,SF,'Koroska CoLUM'!$A90,FALSE)</f>
        <v>2.0116482726612695E-4</v>
      </c>
      <c r="J90" s="55">
        <f>'Slovenia CoLUM'!J90*HLOOKUP('Koroska CoLUM'!J$50,SF,'Koroska CoLUM'!$A90,FALSE)</f>
        <v>3.3724018760295221E-3</v>
      </c>
      <c r="K90" s="34">
        <f t="shared" si="141"/>
        <v>4.0713858791898497E-3</v>
      </c>
      <c r="L90" s="47">
        <f>'Slovenia CoLUM'!L90*HLOOKUP('Koroska CoLUM'!L$50,SF,'Koroska CoLUM'!$A90,FALSE)</f>
        <v>1.7075005336245825E-4</v>
      </c>
      <c r="M90" s="38">
        <f>'Slovenia CoLUM'!M90*HLOOKUP('Koroska CoLUM'!M$50,SF,'Koroska CoLUM'!$A90,FALSE)</f>
        <v>3.696513257446857E-5</v>
      </c>
      <c r="N90" s="38">
        <f>'Slovenia CoLUM'!N90*HLOOKUP('Koroska CoLUM'!N$50,SF,'Koroska CoLUM'!$A90,FALSE)</f>
        <v>2.5489398088326677E-4</v>
      </c>
      <c r="O90" s="38">
        <f>'Slovenia CoLUM'!O90*HLOOKUP('Koroska CoLUM'!O$50,SF,'Koroska CoLUM'!$A90,FALSE)</f>
        <v>2.8705566497956099E-5</v>
      </c>
      <c r="P90" s="38">
        <f>'Slovenia CoLUM'!P90*HLOOKUP('Koroska CoLUM'!P$50,SF,'Koroska CoLUM'!$A90,FALSE)</f>
        <v>1.9944049367800242E-4</v>
      </c>
      <c r="Q90" s="55">
        <f>'Slovenia CoLUM'!Q90*HLOOKUP('Koroska CoLUM'!Q$50,SF,'Koroska CoLUM'!$A90,FALSE)</f>
        <v>3.0996884486195137E-3</v>
      </c>
      <c r="R90" s="34">
        <f t="shared" si="142"/>
        <v>3.790443675615666E-3</v>
      </c>
      <c r="S90" s="47">
        <f>'Slovenia CoLUM'!S90*HLOOKUP('Koroska CoLUM'!S$50,SF,'Koroska CoLUM'!$A90,FALSE)</f>
        <v>1.6025924442054497E-4</v>
      </c>
      <c r="T90" s="38">
        <f>'Slovenia CoLUM'!T90*HLOOKUP('Koroska CoLUM'!T$50,SF,'Koroska CoLUM'!$A90,FALSE)</f>
        <v>3.6262685913574094E-5</v>
      </c>
      <c r="U90" s="38">
        <f>'Slovenia CoLUM'!U90*HLOOKUP('Koroska CoLUM'!U$50,SF,'Koroska CoLUM'!$A90,FALSE)</f>
        <v>2.8055468790713563E-4</v>
      </c>
      <c r="V90" s="38">
        <f>'Slovenia CoLUM'!V90*HLOOKUP('Koroska CoLUM'!V$50,SF,'Koroska CoLUM'!$A90,FALSE)</f>
        <v>2.8905975453546335E-5</v>
      </c>
      <c r="W90" s="38">
        <f>'Slovenia CoLUM'!W90*HLOOKUP('Koroska CoLUM'!W$50,SF,'Koroska CoLUM'!$A90,FALSE)</f>
        <v>1.6116218120016001E-4</v>
      </c>
      <c r="X90" s="55">
        <f>'Slovenia CoLUM'!X90*HLOOKUP('Koroska CoLUM'!X$50,SF,'Koroska CoLUM'!$A90,FALSE)</f>
        <v>3.0014049418415514E-3</v>
      </c>
      <c r="Y90" s="34">
        <f t="shared" si="143"/>
        <v>3.6685497167365123E-3</v>
      </c>
      <c r="Z90" s="47">
        <f>'Slovenia CoLUM'!Z90*HLOOKUP('Koroska CoLUM'!Z$50,SF,'Koroska CoLUM'!$A90,FALSE)</f>
        <v>1.8551973655132542E-4</v>
      </c>
      <c r="AA90" s="38">
        <f>'Slovenia CoLUM'!AA90*HLOOKUP('Koroska CoLUM'!AA$50,SF,'Koroska CoLUM'!$A90,FALSE)</f>
        <v>3.7449607333974785E-5</v>
      </c>
      <c r="AB90" s="38">
        <f>'Slovenia CoLUM'!AB90*HLOOKUP('Koroska CoLUM'!AB$50,SF,'Koroska CoLUM'!$A90,FALSE)</f>
        <v>3.7087935824548537E-4</v>
      </c>
      <c r="AC90" s="38">
        <f>'Slovenia CoLUM'!AC90*HLOOKUP('Koroska CoLUM'!AC$50,SF,'Koroska CoLUM'!$A90,FALSE)</f>
        <v>2.9724037033359257E-5</v>
      </c>
      <c r="AD90" s="38">
        <f>'Slovenia CoLUM'!AD90*HLOOKUP('Koroska CoLUM'!AD$50,SF,'Koroska CoLUM'!$A90,FALSE)</f>
        <v>2.1154300142423816E-4</v>
      </c>
      <c r="AE90" s="55">
        <f>'Slovenia CoLUM'!AE90*HLOOKUP('Koroska CoLUM'!AE$50,SF,'Koroska CoLUM'!$A90,FALSE)</f>
        <v>2.7738477192053154E-3</v>
      </c>
      <c r="AF90" s="34">
        <f t="shared" si="144"/>
        <v>3.6089634597936985E-3</v>
      </c>
      <c r="AG90" s="47">
        <f>'Slovenia CoLUM'!AG90*HLOOKUP('Koroska CoLUM'!AG$50,SF,'Koroska CoLUM'!$A90,FALSE)</f>
        <v>1.9302079065180468E-4</v>
      </c>
      <c r="AH90" s="38">
        <f>'Slovenia CoLUM'!AH90*HLOOKUP('Koroska CoLUM'!AH$50,SF,'Koroska CoLUM'!$A90,FALSE)</f>
        <v>4.4822578439366994E-5</v>
      </c>
      <c r="AI90" s="38">
        <f>'Slovenia CoLUM'!AI90*HLOOKUP('Koroska CoLUM'!AI$50,SF,'Koroska CoLUM'!$A90,FALSE)</f>
        <v>3.9738504456930792E-4</v>
      </c>
      <c r="AJ90" s="38">
        <f>'Slovenia CoLUM'!AJ90*HLOOKUP('Koroska CoLUM'!AJ$50,SF,'Koroska CoLUM'!$A90,FALSE)</f>
        <v>3.0165061485929883E-5</v>
      </c>
      <c r="AK90" s="38">
        <f>'Slovenia CoLUM'!AK90*HLOOKUP('Koroska CoLUM'!AK$50,SF,'Koroska CoLUM'!$A90,FALSE)</f>
        <v>2.1212359083351901E-4</v>
      </c>
      <c r="AL90" s="55">
        <f>'Slovenia CoLUM'!AL90*HLOOKUP('Koroska CoLUM'!AL$50,SF,'Koroska CoLUM'!$A90,FALSE)</f>
        <v>3.0650445382199762E-3</v>
      </c>
      <c r="AM90" s="34">
        <f t="shared" si="145"/>
        <v>3.9425616041999043E-3</v>
      </c>
      <c r="AN90" s="47">
        <f>'Slovenia CoLUM'!AN90*HLOOKUP('Koroska CoLUM'!AN$50,SF,'Koroska CoLUM'!$A90,FALSE)</f>
        <v>1.9429718202875306E-4</v>
      </c>
      <c r="AO90" s="38">
        <f>'Slovenia CoLUM'!AO90*HLOOKUP('Koroska CoLUM'!AO$50,SF,'Koroska CoLUM'!$A90,FALSE)</f>
        <v>4.3446024476847494E-5</v>
      </c>
      <c r="AP90" s="38">
        <f>'Slovenia CoLUM'!AP90*HLOOKUP('Koroska CoLUM'!AP$50,SF,'Koroska CoLUM'!$A90,FALSE)</f>
        <v>4.4904702814765315E-4</v>
      </c>
      <c r="AQ90" s="38">
        <f>'Slovenia CoLUM'!AQ90*HLOOKUP('Koroska CoLUM'!AQ$50,SF,'Koroska CoLUM'!$A90,FALSE)</f>
        <v>2.7598570517004034E-5</v>
      </c>
      <c r="AR90" s="38">
        <f>'Slovenia CoLUM'!AR90*HLOOKUP('Koroska CoLUM'!AR$50,SF,'Koroska CoLUM'!$A90,FALSE)</f>
        <v>2.1436457106315378E-4</v>
      </c>
      <c r="AS90" s="55">
        <f>'Slovenia CoLUM'!AS90*HLOOKUP('Koroska CoLUM'!AS$50,SF,'Koroska CoLUM'!$A90,FALSE)</f>
        <v>3.195436942825963E-3</v>
      </c>
      <c r="AT90" s="34">
        <f t="shared" si="146"/>
        <v>4.1241903190593742E-3</v>
      </c>
      <c r="AU90" s="47">
        <f>'Slovenia CoLUM'!AU90*HLOOKUP('Koroska CoLUM'!AU$50,SF,'Koroska CoLUM'!$A90,FALSE)</f>
        <v>1.9423546856339155E-4</v>
      </c>
      <c r="AV90" s="38">
        <f>'Slovenia CoLUM'!AV90*HLOOKUP('Koroska CoLUM'!AV$50,SF,'Koroska CoLUM'!$A90,FALSE)</f>
        <v>4.3432224972919275E-5</v>
      </c>
      <c r="AW90" s="38">
        <f>'Slovenia CoLUM'!AW90*HLOOKUP('Koroska CoLUM'!AW$50,SF,'Koroska CoLUM'!$A90,FALSE)</f>
        <v>4.4890439999459438E-4</v>
      </c>
      <c r="AX90" s="38">
        <f>'Slovenia CoLUM'!AX90*HLOOKUP('Koroska CoLUM'!AX$50,SF,'Koroska CoLUM'!$A90,FALSE)</f>
        <v>2.7589804546196611E-5</v>
      </c>
      <c r="AY90" s="38">
        <f>'Slovenia CoLUM'!AY90*HLOOKUP('Koroska CoLUM'!AY$50,SF,'Koroska CoLUM'!$A90,FALSE)</f>
        <v>2.1429648371163942E-4</v>
      </c>
      <c r="AZ90" s="55">
        <f>'Slovenia CoLUM'!AZ90*HLOOKUP('Koroska CoLUM'!AZ$50,SF,'Koroska CoLUM'!$A90,FALSE)</f>
        <v>3.1944219950792848E-3</v>
      </c>
      <c r="BA90" s="34">
        <f t="shared" si="172"/>
        <v>4.1228803768680261E-3</v>
      </c>
      <c r="BB90" s="47">
        <f>'Slovenia CoLUM'!BB90*HLOOKUP('Koroska CoLUM'!BB$50,SF,'Koroska CoLUM'!$A90,FALSE)</f>
        <v>1.9307859272149023E-4</v>
      </c>
      <c r="BC90" s="38">
        <f>'Slovenia CoLUM'!BC90*HLOOKUP('Koroska CoLUM'!BC$50,SF,'Koroska CoLUM'!$A90,FALSE)</f>
        <v>4.3173540541065394E-5</v>
      </c>
      <c r="BD90" s="38">
        <f>'Slovenia CoLUM'!BD90*HLOOKUP('Koroska CoLUM'!BD$50,SF,'Koroska CoLUM'!$A90,FALSE)</f>
        <v>4.4623070368403892E-4</v>
      </c>
      <c r="BE90" s="38">
        <f>'Slovenia CoLUM'!BE90*HLOOKUP('Koroska CoLUM'!BE$50,SF,'Koroska CoLUM'!$A90,FALSE)</f>
        <v>2.7425478336373318E-5</v>
      </c>
      <c r="BF90" s="38">
        <f>'Slovenia CoLUM'!BF90*HLOOKUP('Koroska CoLUM'!BF$50,SF,'Koroska CoLUM'!$A90,FALSE)</f>
        <v>2.1302012349358026E-4</v>
      </c>
      <c r="BG90" s="55">
        <f>'Slovenia CoLUM'!BG90*HLOOKUP('Koroska CoLUM'!BG$50,SF,'Koroska CoLUM'!$A90,FALSE)</f>
        <v>3.1753958632287096E-3</v>
      </c>
      <c r="BH90" s="34">
        <f t="shared" si="173"/>
        <v>4.098324302005258E-3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CoLUM'!E91*HLOOKUP('Koroska CoLUM'!E$50,SF,'Koroska CoLUM'!$A91,FALSE)</f>
        <v>2.704253136440629E-3</v>
      </c>
      <c r="F91" s="38">
        <f>'Slovenia CoLUM'!F91*HLOOKUP('Koroska CoLUM'!F$50,SF,'Koroska CoLUM'!$A91,FALSE)</f>
        <v>4.434481740160509E-4</v>
      </c>
      <c r="G91" s="38">
        <f>'Slovenia CoLUM'!G91*HLOOKUP('Koroska CoLUM'!G$50,SF,'Koroska CoLUM'!$A91,FALSE)</f>
        <v>3.1755237946661159E-3</v>
      </c>
      <c r="H91" s="38">
        <f>'Slovenia CoLUM'!H91*HLOOKUP('Koroska CoLUM'!H$50,SF,'Koroska CoLUM'!$A91,FALSE)</f>
        <v>3.8322659995912401E-4</v>
      </c>
      <c r="I91" s="38">
        <f>'Slovenia CoLUM'!I91*HLOOKUP('Koroska CoLUM'!I$50,SF,'Koroska CoLUM'!$A91,FALSE)</f>
        <v>1.2658612799514757E-3</v>
      </c>
      <c r="J91" s="55">
        <f>'Slovenia CoLUM'!J91*HLOOKUP('Koroska CoLUM'!J$50,SF,'Koroska CoLUM'!$A91,FALSE)</f>
        <v>2.7755823154123182E-2</v>
      </c>
      <c r="K91" s="34">
        <f t="shared" si="141"/>
        <v>3.5728136139156576E-2</v>
      </c>
      <c r="L91" s="47">
        <f>'Slovenia CoLUM'!L91*HLOOKUP('Koroska CoLUM'!L$50,SF,'Koroska CoLUM'!$A91,FALSE)</f>
        <v>2.401114888545578E-3</v>
      </c>
      <c r="M91" s="38">
        <f>'Slovenia CoLUM'!M91*HLOOKUP('Koroska CoLUM'!M$50,SF,'Koroska CoLUM'!$A91,FALSE)</f>
        <v>3.995407846909795E-4</v>
      </c>
      <c r="N91" s="38">
        <f>'Slovenia CoLUM'!N91*HLOOKUP('Koroska CoLUM'!N$50,SF,'Koroska CoLUM'!$A91,FALSE)</f>
        <v>3.4415099789800283E-3</v>
      </c>
      <c r="O91" s="38">
        <f>'Slovenia CoLUM'!O91*HLOOKUP('Koroska CoLUM'!O$50,SF,'Koroska CoLUM'!$A91,FALSE)</f>
        <v>3.7556869505466991E-4</v>
      </c>
      <c r="P91" s="38">
        <f>'Slovenia CoLUM'!P91*HLOOKUP('Koroska CoLUM'!P$50,SF,'Koroska CoLUM'!$A91,FALSE)</f>
        <v>1.2550106399435237E-3</v>
      </c>
      <c r="Q91" s="55">
        <f>'Slovenia CoLUM'!Q91*HLOOKUP('Koroska CoLUM'!Q$50,SF,'Koroska CoLUM'!$A91,FALSE)</f>
        <v>2.5511314361517847E-2</v>
      </c>
      <c r="R91" s="34">
        <f t="shared" si="142"/>
        <v>3.3384059348732627E-2</v>
      </c>
      <c r="S91" s="47">
        <f>'Slovenia CoLUM'!S91*HLOOKUP('Koroska CoLUM'!S$50,SF,'Koroska CoLUM'!$A91,FALSE)</f>
        <v>2.2535914351277126E-3</v>
      </c>
      <c r="T91" s="38">
        <f>'Slovenia CoLUM'!T91*HLOOKUP('Koroska CoLUM'!T$50,SF,'Koroska CoLUM'!$A91,FALSE)</f>
        <v>3.9194833011146668E-4</v>
      </c>
      <c r="U91" s="38">
        <f>'Slovenia CoLUM'!U91*HLOOKUP('Koroska CoLUM'!U$50,SF,'Koroska CoLUM'!$A91,FALSE)</f>
        <v>3.7879739440540906E-3</v>
      </c>
      <c r="V91" s="38">
        <f>'Slovenia CoLUM'!V91*HLOOKUP('Koroska CoLUM'!V$50,SF,'Koroska CoLUM'!$A91,FALSE)</f>
        <v>3.7819074154637268E-4</v>
      </c>
      <c r="W91" s="38">
        <f>'Slovenia CoLUM'!W91*HLOOKUP('Koroska CoLUM'!W$50,SF,'Koroska CoLUM'!$A91,FALSE)</f>
        <v>1.0141383448902671E-3</v>
      </c>
      <c r="X91" s="55">
        <f>'Slovenia CoLUM'!X91*HLOOKUP('Koroska CoLUM'!X$50,SF,'Koroska CoLUM'!$A91,FALSE)</f>
        <v>2.4702413247897362E-2</v>
      </c>
      <c r="Y91" s="34">
        <f t="shared" si="143"/>
        <v>3.2528256043627274E-2</v>
      </c>
      <c r="Z91" s="47">
        <f>'Slovenia CoLUM'!Z91*HLOOKUP('Koroska CoLUM'!Z$50,SF,'Koroska CoLUM'!$A91,FALSE)</f>
        <v>2.60880856421671E-3</v>
      </c>
      <c r="AA91" s="38">
        <f>'Slovenia CoLUM'!AA91*HLOOKUP('Koroska CoLUM'!AA$50,SF,'Koroska CoLUM'!$A91,FALSE)</f>
        <v>4.0477727140413153E-4</v>
      </c>
      <c r="AB91" s="38">
        <f>'Slovenia CoLUM'!AB91*HLOOKUP('Koroska CoLUM'!AB$50,SF,'Koroska CoLUM'!$A91,FALSE)</f>
        <v>5.0075133511453609E-3</v>
      </c>
      <c r="AC91" s="38">
        <f>'Slovenia CoLUM'!AC91*HLOOKUP('Koroska CoLUM'!AC$50,SF,'Koroska CoLUM'!$A91,FALSE)</f>
        <v>3.8889383357650488E-4</v>
      </c>
      <c r="AD91" s="38">
        <f>'Slovenia CoLUM'!AD91*HLOOKUP('Koroska CoLUM'!AD$50,SF,'Koroska CoLUM'!$A91,FALSE)</f>
        <v>1.331167571324006E-3</v>
      </c>
      <c r="AE91" s="55">
        <f>'Slovenia CoLUM'!AE91*HLOOKUP('Koroska CoLUM'!AE$50,SF,'Koroska CoLUM'!$A91,FALSE)</f>
        <v>2.2829552817523344E-2</v>
      </c>
      <c r="AF91" s="34">
        <f t="shared" si="144"/>
        <v>3.2570713409190058E-2</v>
      </c>
      <c r="AG91" s="47">
        <f>'Slovenia CoLUM'!AG91*HLOOKUP('Koroska CoLUM'!AG$50,SF,'Koroska CoLUM'!$A91,FALSE)</f>
        <v>2.7142896011228229E-3</v>
      </c>
      <c r="AH91" s="38">
        <f>'Slovenia CoLUM'!AH91*HLOOKUP('Koroska CoLUM'!AH$50,SF,'Koroska CoLUM'!$A91,FALSE)</f>
        <v>4.8446865774010115E-4</v>
      </c>
      <c r="AI91" s="38">
        <f>'Slovenia CoLUM'!AI91*HLOOKUP('Koroska CoLUM'!AI$50,SF,'Koroska CoLUM'!$A91,FALSE)</f>
        <v>5.3653859994795888E-3</v>
      </c>
      <c r="AJ91" s="38">
        <f>'Slovenia CoLUM'!AJ91*HLOOKUP('Koroska CoLUM'!AJ$50,SF,'Koroska CoLUM'!$A91,FALSE)</f>
        <v>3.9466396802589584E-4</v>
      </c>
      <c r="AK91" s="38">
        <f>'Slovenia CoLUM'!AK91*HLOOKUP('Koroska CoLUM'!AK$50,SF,'Koroska CoLUM'!$A91,FALSE)</f>
        <v>1.334821021396498E-3</v>
      </c>
      <c r="AL91" s="55">
        <f>'Slovenia CoLUM'!AL91*HLOOKUP('Koroska CoLUM'!AL$50,SF,'Koroska CoLUM'!$A91,FALSE)</f>
        <v>2.5226185161095E-2</v>
      </c>
      <c r="AM91" s="34">
        <f t="shared" si="145"/>
        <v>3.5519814408859908E-2</v>
      </c>
      <c r="AN91" s="47">
        <f>'Slovenia CoLUM'!AN91*HLOOKUP('Koroska CoLUM'!AN$50,SF,'Koroska CoLUM'!$A91,FALSE)</f>
        <v>2.7322384232663552E-3</v>
      </c>
      <c r="AO91" s="38">
        <f>'Slovenia CoLUM'!AO91*HLOOKUP('Koroska CoLUM'!AO$50,SF,'Koroska CoLUM'!$A91,FALSE)</f>
        <v>4.695900569601215E-4</v>
      </c>
      <c r="AP91" s="38">
        <f>'Slovenia CoLUM'!AP91*HLOOKUP('Koroska CoLUM'!AP$50,SF,'Koroska CoLUM'!$A91,FALSE)</f>
        <v>6.0629122078375659E-3</v>
      </c>
      <c r="AQ91" s="38">
        <f>'Slovenia CoLUM'!AQ91*HLOOKUP('Koroska CoLUM'!AQ$50,SF,'Koroska CoLUM'!$A91,FALSE)</f>
        <v>3.6108533566768335E-4</v>
      </c>
      <c r="AR91" s="38">
        <f>'Slovenia CoLUM'!AR91*HLOOKUP('Koroska CoLUM'!AR$50,SF,'Koroska CoLUM'!$A91,FALSE)</f>
        <v>1.3489227415648963E-3</v>
      </c>
      <c r="AS91" s="55">
        <f>'Slovenia CoLUM'!AS91*HLOOKUP('Koroska CoLUM'!AS$50,SF,'Koroska CoLUM'!$A91,FALSE)</f>
        <v>2.6299351603270491E-2</v>
      </c>
      <c r="AT91" s="34">
        <f t="shared" si="146"/>
        <v>3.7274100368567112E-2</v>
      </c>
      <c r="AU91" s="47">
        <f>'Slovenia CoLUM'!AU91*HLOOKUP('Koroska CoLUM'!AU$50,SF,'Koroska CoLUM'!$A91,FALSE)</f>
        <v>2.7313705985272997E-3</v>
      </c>
      <c r="AV91" s="38">
        <f>'Slovenia CoLUM'!AV91*HLOOKUP('Koroska CoLUM'!AV$50,SF,'Koroska CoLUM'!$A91,FALSE)</f>
        <v>4.6944090384625913E-4</v>
      </c>
      <c r="AW91" s="38">
        <f>'Slovenia CoLUM'!AW91*HLOOKUP('Koroska CoLUM'!AW$50,SF,'Koroska CoLUM'!$A91,FALSE)</f>
        <v>6.0609864808732284E-3</v>
      </c>
      <c r="AX91" s="38">
        <f>'Slovenia CoLUM'!AX91*HLOOKUP('Koroska CoLUM'!AX$50,SF,'Koroska CoLUM'!$A91,FALSE)</f>
        <v>3.6097064626703143E-4</v>
      </c>
      <c r="AY91" s="38">
        <f>'Slovenia CoLUM'!AY91*HLOOKUP('Koroska CoLUM'!AY$50,SF,'Koroska CoLUM'!$A91,FALSE)</f>
        <v>1.3484942912085013E-3</v>
      </c>
      <c r="AZ91" s="55">
        <f>'Slovenia CoLUM'!AZ91*HLOOKUP('Koroska CoLUM'!AZ$50,SF,'Koroska CoLUM'!$A91,FALSE)</f>
        <v>2.6290998295686464E-2</v>
      </c>
      <c r="BA91" s="34">
        <f t="shared" si="172"/>
        <v>3.7262261216408785E-2</v>
      </c>
      <c r="BB91" s="47">
        <f>'Slovenia CoLUM'!BB91*HLOOKUP('Koroska CoLUM'!BB$50,SF,'Koroska CoLUM'!$A91,FALSE)</f>
        <v>2.7151024231827797E-3</v>
      </c>
      <c r="BC91" s="38">
        <f>'Slovenia CoLUM'!BC91*HLOOKUP('Koroska CoLUM'!BC$50,SF,'Koroska CoLUM'!$A91,FALSE)</f>
        <v>4.6664489112584017E-4</v>
      </c>
      <c r="BD91" s="38">
        <f>'Slovenia CoLUM'!BD91*HLOOKUP('Koroska CoLUM'!BD$50,SF,'Koroska CoLUM'!$A91,FALSE)</f>
        <v>6.0248869523490609E-3</v>
      </c>
      <c r="BE91" s="38">
        <f>'Slovenia CoLUM'!BE91*HLOOKUP('Koroska CoLUM'!BE$50,SF,'Koroska CoLUM'!$A91,FALSE)</f>
        <v>3.5882068764520872E-4</v>
      </c>
      <c r="BF91" s="38">
        <f>'Slovenia CoLUM'!BF91*HLOOKUP('Koroska CoLUM'!BF$50,SF,'Koroska CoLUM'!$A91,FALSE)</f>
        <v>1.3404625940113899E-3</v>
      </c>
      <c r="BG91" s="55">
        <f>'Slovenia CoLUM'!BG91*HLOOKUP('Koroska CoLUM'!BG$50,SF,'Koroska CoLUM'!$A91,FALSE)</f>
        <v>2.6134407838687583E-2</v>
      </c>
      <c r="BH91" s="34">
        <f t="shared" si="173"/>
        <v>3.704032538700186E-2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CoLUM'!E92*HLOOKUP('Koroska CoLUM'!E$50,SF,'Koroska CoLUM'!$A92,FALSE)</f>
        <v>1.1285929972701482E-2</v>
      </c>
      <c r="F92" s="38">
        <f>'Slovenia CoLUM'!F92*HLOOKUP('Koroska CoLUM'!F$50,SF,'Koroska CoLUM'!$A92,FALSE)</f>
        <v>1.543181964196879E-3</v>
      </c>
      <c r="G92" s="38">
        <f>'Slovenia CoLUM'!G92*HLOOKUP('Koroska CoLUM'!G$50,SF,'Koroska CoLUM'!$A92,FALSE)</f>
        <v>3.3630950356999582E-3</v>
      </c>
      <c r="H92" s="38">
        <f>'Slovenia CoLUM'!H92*HLOOKUP('Koroska CoLUM'!H$50,SF,'Koroska CoLUM'!$A92,FALSE)</f>
        <v>1.1265373921358218E-3</v>
      </c>
      <c r="I92" s="38">
        <f>'Slovenia CoLUM'!I92*HLOOKUP('Koroska CoLUM'!I$50,SF,'Koroska CoLUM'!$A92,FALSE)</f>
        <v>1.4241285870931696E-3</v>
      </c>
      <c r="J92" s="55">
        <f>'Slovenia CoLUM'!J92*HLOOKUP('Koroska CoLUM'!J$50,SF,'Koroska CoLUM'!$A92,FALSE)</f>
        <v>3.1263048940457193E-2</v>
      </c>
      <c r="K92" s="34">
        <f t="shared" si="141"/>
        <v>5.0005921892284505E-2</v>
      </c>
      <c r="L92" s="47">
        <f>'Slovenia CoLUM'!L92*HLOOKUP('Koroska CoLUM'!L$50,SF,'Koroska CoLUM'!$A92,FALSE)</f>
        <v>1.0020812816437791E-2</v>
      </c>
      <c r="M92" s="38">
        <f>'Slovenia CoLUM'!M92*HLOOKUP('Koroska CoLUM'!M$50,SF,'Koroska CoLUM'!$A92,FALSE)</f>
        <v>1.3903860000421869E-3</v>
      </c>
      <c r="N92" s="38">
        <f>'Slovenia CoLUM'!N92*HLOOKUP('Koroska CoLUM'!N$50,SF,'Koroska CoLUM'!$A92,FALSE)</f>
        <v>3.6447924418203117E-3</v>
      </c>
      <c r="O92" s="38">
        <f>'Slovenia CoLUM'!O92*HLOOKUP('Koroska CoLUM'!O$50,SF,'Koroska CoLUM'!$A92,FALSE)</f>
        <v>1.1040261253782234E-3</v>
      </c>
      <c r="P92" s="38">
        <f>'Slovenia CoLUM'!P92*HLOOKUP('Koroska CoLUM'!P$50,SF,'Koroska CoLUM'!$A92,FALSE)</f>
        <v>1.411921320097712E-3</v>
      </c>
      <c r="Q92" s="55">
        <f>'Slovenia CoLUM'!Q92*HLOOKUP('Koroska CoLUM'!Q$50,SF,'Koroska CoLUM'!$A92,FALSE)</f>
        <v>2.8734924019035712E-2</v>
      </c>
      <c r="R92" s="34">
        <f t="shared" si="142"/>
        <v>4.6306862722811939E-2</v>
      </c>
      <c r="S92" s="47">
        <f>'Slovenia CoLUM'!S92*HLOOKUP('Koroska CoLUM'!S$50,SF,'Koroska CoLUM'!$A92,FALSE)</f>
        <v>9.4051384395942832E-3</v>
      </c>
      <c r="T92" s="38">
        <f>'Slovenia CoLUM'!T92*HLOOKUP('Koroska CoLUM'!T$50,SF,'Koroska CoLUM'!$A92,FALSE)</f>
        <v>1.3639645608354816E-3</v>
      </c>
      <c r="U92" s="38">
        <f>'Slovenia CoLUM'!U92*HLOOKUP('Koroska CoLUM'!U$50,SF,'Koroska CoLUM'!$A92,FALSE)</f>
        <v>4.0117212750876386E-3</v>
      </c>
      <c r="V92" s="38">
        <f>'Slovenia CoLUM'!V92*HLOOKUP('Koroska CoLUM'!V$50,SF,'Koroska CoLUM'!$A92,FALSE)</f>
        <v>1.1117339238899545E-3</v>
      </c>
      <c r="W92" s="38">
        <f>'Slovenia CoLUM'!W92*HLOOKUP('Koroska CoLUM'!W$50,SF,'Koroska CoLUM'!$A92,FALSE)</f>
        <v>1.140933395388271E-3</v>
      </c>
      <c r="X92" s="55">
        <f>'Slovenia CoLUM'!X92*HLOOKUP('Koroska CoLUM'!X$50,SF,'Koroska CoLUM'!$A92,FALSE)</f>
        <v>2.7823810161497219E-2</v>
      </c>
      <c r="Y92" s="34">
        <f t="shared" si="143"/>
        <v>4.485730175629285E-2</v>
      </c>
      <c r="Z92" s="47">
        <f>'Slovenia CoLUM'!Z92*HLOOKUP('Koroska CoLUM'!Z$50,SF,'Koroska CoLUM'!$A92,FALSE)</f>
        <v>1.0887601597344049E-2</v>
      </c>
      <c r="AA92" s="38">
        <f>'Slovenia CoLUM'!AA92*HLOOKUP('Koroska CoLUM'!AA$50,SF,'Koroska CoLUM'!$A92,FALSE)</f>
        <v>1.4086087650122348E-3</v>
      </c>
      <c r="AB92" s="38">
        <f>'Slovenia CoLUM'!AB92*HLOOKUP('Koroska CoLUM'!AB$50,SF,'Koroska CoLUM'!$A92,FALSE)</f>
        <v>5.3032962060386287E-3</v>
      </c>
      <c r="AC92" s="38">
        <f>'Slovenia CoLUM'!AC92*HLOOKUP('Koroska CoLUM'!AC$50,SF,'Koroska CoLUM'!$A92,FALSE)</f>
        <v>1.1431968583123064E-3</v>
      </c>
      <c r="AD92" s="38">
        <f>'Slovenia CoLUM'!AD92*HLOOKUP('Koroska CoLUM'!AD$50,SF,'Koroska CoLUM'!$A92,FALSE)</f>
        <v>1.4975999523475197E-3</v>
      </c>
      <c r="AE92" s="55">
        <f>'Slovenia CoLUM'!AE92*HLOOKUP('Koroska CoLUM'!AE$50,SF,'Koroska CoLUM'!$A92,FALSE)</f>
        <v>2.571429508899141E-2</v>
      </c>
      <c r="AF92" s="34">
        <f t="shared" si="144"/>
        <v>4.5954598468046143E-2</v>
      </c>
      <c r="AG92" s="47">
        <f>'Slovenia CoLUM'!AG92*HLOOKUP('Koroska CoLUM'!AG$50,SF,'Koroska CoLUM'!$A92,FALSE)</f>
        <v>1.1327816154157781E-2</v>
      </c>
      <c r="AH92" s="38">
        <f>'Slovenia CoLUM'!AH92*HLOOKUP('Koroska CoLUM'!AH$50,SF,'Koroska CoLUM'!$A92,FALSE)</f>
        <v>1.6859316119681074E-3</v>
      </c>
      <c r="AI92" s="38">
        <f>'Slovenia CoLUM'!AI92*HLOOKUP('Koroska CoLUM'!AI$50,SF,'Koroska CoLUM'!$A92,FALSE)</f>
        <v>5.6823076085188284E-3</v>
      </c>
      <c r="AJ92" s="38">
        <f>'Slovenia CoLUM'!AJ92*HLOOKUP('Koroska CoLUM'!AJ$50,SF,'Koroska CoLUM'!$A92,FALSE)</f>
        <v>1.1601588129772063E-3</v>
      </c>
      <c r="AK92" s="38">
        <f>'Slovenia CoLUM'!AK92*HLOOKUP('Koroska CoLUM'!AK$50,SF,'Koroska CoLUM'!$A92,FALSE)</f>
        <v>1.5017101836755169E-3</v>
      </c>
      <c r="AL92" s="55">
        <f>'Slovenia CoLUM'!AL92*HLOOKUP('Koroska CoLUM'!AL$50,SF,'Koroska CoLUM'!$A92,FALSE)</f>
        <v>2.8413765893129082E-2</v>
      </c>
      <c r="AM92" s="34">
        <f t="shared" si="145"/>
        <v>4.9771690264426523E-2</v>
      </c>
      <c r="AN92" s="47">
        <f>'Slovenia CoLUM'!AN92*HLOOKUP('Koroska CoLUM'!AN$50,SF,'Koroska CoLUM'!$A92,FALSE)</f>
        <v>1.140272376804744E-2</v>
      </c>
      <c r="AO92" s="38">
        <f>'Slovenia CoLUM'!AO92*HLOOKUP('Koroska CoLUM'!AO$50,SF,'Koroska CoLUM'!$A92,FALSE)</f>
        <v>1.6341546745005085E-3</v>
      </c>
      <c r="AP92" s="38">
        <f>'Slovenia CoLUM'!AP92*HLOOKUP('Koroska CoLUM'!AP$50,SF,'Koroska CoLUM'!$A92,FALSE)</f>
        <v>6.4210351634940493E-3</v>
      </c>
      <c r="AQ92" s="38">
        <f>'Slovenia CoLUM'!AQ92*HLOOKUP('Koroska CoLUM'!AQ$50,SF,'Koroska CoLUM'!$A92,FALSE)</f>
        <v>1.0614506728524266E-3</v>
      </c>
      <c r="AR92" s="38">
        <f>'Slovenia CoLUM'!AR92*HLOOKUP('Koroska CoLUM'!AR$50,SF,'Koroska CoLUM'!$A92,FALSE)</f>
        <v>1.5175750048348898E-3</v>
      </c>
      <c r="AS92" s="55">
        <f>'Slovenia CoLUM'!AS92*HLOOKUP('Koroska CoLUM'!AS$50,SF,'Koroska CoLUM'!$A92,FALSE)</f>
        <v>2.9622537645877654E-2</v>
      </c>
      <c r="AT92" s="34">
        <f t="shared" si="146"/>
        <v>5.1659476929606971E-2</v>
      </c>
      <c r="AU92" s="47">
        <f>'Slovenia CoLUM'!AU92*HLOOKUP('Koroska CoLUM'!AU$50,SF,'Koroska CoLUM'!$A92,FALSE)</f>
        <v>1.1399101988302934E-2</v>
      </c>
      <c r="AV92" s="38">
        <f>'Slovenia CoLUM'!AV92*HLOOKUP('Koroska CoLUM'!AV$50,SF,'Koroska CoLUM'!$A92,FALSE)</f>
        <v>1.6336356276113713E-3</v>
      </c>
      <c r="AW92" s="38">
        <f>'Slovenia CoLUM'!AW92*HLOOKUP('Koroska CoLUM'!AW$50,SF,'Koroska CoLUM'!$A92,FALSE)</f>
        <v>6.4189956880523072E-3</v>
      </c>
      <c r="AX92" s="38">
        <f>'Slovenia CoLUM'!AX92*HLOOKUP('Koroska CoLUM'!AX$50,SF,'Koroska CoLUM'!$A92,FALSE)</f>
        <v>1.0611135305498565E-3</v>
      </c>
      <c r="AY92" s="38">
        <f>'Slovenia CoLUM'!AY92*HLOOKUP('Koroska CoLUM'!AY$50,SF,'Koroska CoLUM'!$A92,FALSE)</f>
        <v>1.5170929864570808E-3</v>
      </c>
      <c r="AZ92" s="55">
        <f>'Slovenia CoLUM'!AZ92*HLOOKUP('Koroska CoLUM'!AZ$50,SF,'Koroska CoLUM'!$A92,FALSE)</f>
        <v>2.9613128814355544E-2</v>
      </c>
      <c r="BA92" s="34">
        <f t="shared" si="172"/>
        <v>5.1643068635329095E-2</v>
      </c>
      <c r="BB92" s="47">
        <f>'Slovenia CoLUM'!BB92*HLOOKUP('Koroska CoLUM'!BB$50,SF,'Koroska CoLUM'!$A92,FALSE)</f>
        <v>1.1331208385722687E-2</v>
      </c>
      <c r="BC92" s="38">
        <f>'Slovenia CoLUM'!BC92*HLOOKUP('Koroska CoLUM'!BC$50,SF,'Koroska CoLUM'!$A92,FALSE)</f>
        <v>1.6239056148282774E-3</v>
      </c>
      <c r="BD92" s="38">
        <f>'Slovenia CoLUM'!BD92*HLOOKUP('Koroska CoLUM'!BD$50,SF,'Koroska CoLUM'!$A92,FALSE)</f>
        <v>6.3807638393807058E-3</v>
      </c>
      <c r="BE92" s="38">
        <f>'Slovenia CoLUM'!BE92*HLOOKUP('Koroska CoLUM'!BE$50,SF,'Koroska CoLUM'!$A92,FALSE)</f>
        <v>1.0547934870578691E-3</v>
      </c>
      <c r="BF92" s="38">
        <f>'Slovenia CoLUM'!BF92*HLOOKUP('Koroska CoLUM'!BF$50,SF,'Koroska CoLUM'!$A92,FALSE)</f>
        <v>1.5080571072794498E-3</v>
      </c>
      <c r="BG92" s="55">
        <f>'Slovenia CoLUM'!BG92*HLOOKUP('Koroska CoLUM'!BG$50,SF,'Koroska CoLUM'!$A92,FALSE)</f>
        <v>2.943675158736498E-2</v>
      </c>
      <c r="BH92" s="34">
        <f t="shared" si="173"/>
        <v>5.1335480021633968E-2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CoLUM'!E93*HLOOKUP('Koroska CoLUM'!E$50,SF,'Koroska CoLUM'!$A93,FALSE)</f>
        <v>2.7015817623554574E-4</v>
      </c>
      <c r="F93" s="38">
        <f>'Slovenia CoLUM'!F93*HLOOKUP('Koroska CoLUM'!F$50,SF,'Koroska CoLUM'!$A93,FALSE)</f>
        <v>6.5686378283759725E-5</v>
      </c>
      <c r="G93" s="38">
        <f>'Slovenia CoLUM'!G93*HLOOKUP('Koroska CoLUM'!G$50,SF,'Koroska CoLUM'!$A93,FALSE)</f>
        <v>6.5402243607190621E-3</v>
      </c>
      <c r="H93" s="38">
        <f>'Slovenia CoLUM'!H93*HLOOKUP('Koroska CoLUM'!H$50,SF,'Koroska CoLUM'!$A93,FALSE)</f>
        <v>3.3158854378022455E-5</v>
      </c>
      <c r="I93" s="38">
        <f>'Slovenia CoLUM'!I93*HLOOKUP('Koroska CoLUM'!I$50,SF,'Koroska CoLUM'!$A93,FALSE)</f>
        <v>3.7720339322163809E-4</v>
      </c>
      <c r="J93" s="55">
        <f>'Slovenia CoLUM'!J93*HLOOKUP('Koroska CoLUM'!J$50,SF,'Koroska CoLUM'!$A93,FALSE)</f>
        <v>1.0930056669641289E-2</v>
      </c>
      <c r="K93" s="34">
        <f t="shared" si="141"/>
        <v>1.8216487832479318E-2</v>
      </c>
      <c r="L93" s="47">
        <f>'Slovenia CoLUM'!L93*HLOOKUP('Koroska CoLUM'!L$50,SF,'Koroska CoLUM'!$A93,FALSE)</f>
        <v>2.39874296707035E-4</v>
      </c>
      <c r="M93" s="38">
        <f>'Slovenia CoLUM'!M93*HLOOKUP('Koroska CoLUM'!M$50,SF,'Koroska CoLUM'!$A93,FALSE)</f>
        <v>5.9182535098344903E-5</v>
      </c>
      <c r="N93" s="38">
        <f>'Slovenia CoLUM'!N93*HLOOKUP('Koroska CoLUM'!N$50,SF,'Koroska CoLUM'!$A93,FALSE)</f>
        <v>7.088042432555456E-3</v>
      </c>
      <c r="O93" s="38">
        <f>'Slovenia CoLUM'!O93*HLOOKUP('Koroska CoLUM'!O$50,SF,'Koroska CoLUM'!$A93,FALSE)</f>
        <v>3.2496250702821901E-5</v>
      </c>
      <c r="P93" s="38">
        <f>'Slovenia CoLUM'!P93*HLOOKUP('Koroska CoLUM'!P$50,SF,'Koroska CoLUM'!$A93,FALSE)</f>
        <v>3.7397010194837742E-4</v>
      </c>
      <c r="Q93" s="55">
        <f>'Slovenia CoLUM'!Q93*HLOOKUP('Koroska CoLUM'!Q$50,SF,'Koroska CoLUM'!$A93,FALSE)</f>
        <v>1.0046184187731495E-2</v>
      </c>
      <c r="R93" s="34">
        <f t="shared" si="142"/>
        <v>1.7839749804743531E-2</v>
      </c>
      <c r="S93" s="47">
        <f>'Slovenia CoLUM'!S93*HLOOKUP('Koroska CoLUM'!S$50,SF,'Koroska CoLUM'!$A93,FALSE)</f>
        <v>2.2513652434752958E-4</v>
      </c>
      <c r="T93" s="38">
        <f>'Slovenia CoLUM'!T93*HLOOKUP('Koroska CoLUM'!T$50,SF,'Koroska CoLUM'!$A93,FALSE)</f>
        <v>5.8057892191157952E-5</v>
      </c>
      <c r="U93" s="38">
        <f>'Slovenia CoLUM'!U93*HLOOKUP('Koroska CoLUM'!U$50,SF,'Koroska CoLUM'!$A93,FALSE)</f>
        <v>7.8016104014980193E-3</v>
      </c>
      <c r="V93" s="38">
        <f>'Slovenia CoLUM'!V93*HLOOKUP('Koroska CoLUM'!V$50,SF,'Koroska CoLUM'!$A93,FALSE)</f>
        <v>3.2723124457931914E-5</v>
      </c>
      <c r="W93" s="38">
        <f>'Slovenia CoLUM'!W93*HLOOKUP('Koroska CoLUM'!W$50,SF,'Koroska CoLUM'!$A93,FALSE)</f>
        <v>3.0219458557374345E-4</v>
      </c>
      <c r="X93" s="55">
        <f>'Slovenia CoLUM'!X93*HLOOKUP('Koroska CoLUM'!X$50,SF,'Koroska CoLUM'!$A93,FALSE)</f>
        <v>9.7276443641091271E-3</v>
      </c>
      <c r="Y93" s="34">
        <f t="shared" si="143"/>
        <v>1.8147366892177511E-2</v>
      </c>
      <c r="Z93" s="47">
        <f>'Slovenia CoLUM'!Z93*HLOOKUP('Koroska CoLUM'!Z$50,SF,'Koroska CoLUM'!$A93,FALSE)</f>
        <v>2.6062314742624756E-4</v>
      </c>
      <c r="AA93" s="38">
        <f>'Slovenia CoLUM'!AA93*HLOOKUP('Koroska CoLUM'!AA$50,SF,'Koroska CoLUM'!$A93,FALSE)</f>
        <v>5.9958196984609645E-5</v>
      </c>
      <c r="AB93" s="38">
        <f>'Slovenia CoLUM'!AB93*HLOOKUP('Koroska CoLUM'!AB$50,SF,'Koroska CoLUM'!$A93,FALSE)</f>
        <v>1.0313341333104473E-2</v>
      </c>
      <c r="AC93" s="38">
        <f>'Slovenia CoLUM'!AC93*HLOOKUP('Koroska CoLUM'!AC$50,SF,'Koroska CoLUM'!$A93,FALSE)</f>
        <v>3.3649214322413057E-5</v>
      </c>
      <c r="AD93" s="38">
        <f>'Slovenia CoLUM'!AD93*HLOOKUP('Koroska CoLUM'!AD$50,SF,'Koroska CoLUM'!$A93,FALSE)</f>
        <v>3.9666346763467589E-4</v>
      </c>
      <c r="AE93" s="55">
        <f>'Slovenia CoLUM'!AE93*HLOOKUP('Koroska CoLUM'!AE$50,SF,'Koroska CoLUM'!$A93,FALSE)</f>
        <v>8.9901245101798033E-3</v>
      </c>
      <c r="AF93" s="34">
        <f t="shared" si="144"/>
        <v>2.0054359869652223E-2</v>
      </c>
      <c r="AG93" s="47">
        <f>'Slovenia CoLUM'!AG93*HLOOKUP('Koroska CoLUM'!AG$50,SF,'Koroska CoLUM'!$A93,FALSE)</f>
        <v>2.7116083125990585E-4</v>
      </c>
      <c r="AH93" s="38">
        <f>'Slovenia CoLUM'!AH93*HLOOKUP('Koroska CoLUM'!AH$50,SF,'Koroska CoLUM'!$A93,FALSE)</f>
        <v>7.1762594556967863E-5</v>
      </c>
      <c r="AI93" s="38">
        <f>'Slovenia CoLUM'!AI93*HLOOKUP('Koroska CoLUM'!AI$50,SF,'Koroska CoLUM'!$A93,FALSE)</f>
        <v>1.1050406322698316E-2</v>
      </c>
      <c r="AJ93" s="38">
        <f>'Slovenia CoLUM'!AJ93*HLOOKUP('Koroska CoLUM'!AJ$50,SF,'Koroska CoLUM'!$A93,FALSE)</f>
        <v>3.4148477807696653E-5</v>
      </c>
      <c r="AK93" s="38">
        <f>'Slovenia CoLUM'!AK93*HLOOKUP('Koroska CoLUM'!AK$50,SF,'Koroska CoLUM'!$A93,FALSE)</f>
        <v>3.9775212860103626E-4</v>
      </c>
      <c r="AL93" s="55">
        <f>'Slovenia CoLUM'!AL93*HLOOKUP('Koroska CoLUM'!AL$50,SF,'Koroska CoLUM'!$A93,FALSE)</f>
        <v>9.9339022243580336E-3</v>
      </c>
      <c r="AM93" s="34">
        <f t="shared" si="145"/>
        <v>2.1759132579281956E-2</v>
      </c>
      <c r="AN93" s="47">
        <f>'Slovenia CoLUM'!AN93*HLOOKUP('Koroska CoLUM'!AN$50,SF,'Koroska CoLUM'!$A93,FALSE)</f>
        <v>2.7295394041471511E-4</v>
      </c>
      <c r="AO93" s="38">
        <f>'Slovenia CoLUM'!AO93*HLOOKUP('Koroska CoLUM'!AO$50,SF,'Koroska CoLUM'!$A93,FALSE)</f>
        <v>6.9558681097778844E-5</v>
      </c>
      <c r="AP93" s="38">
        <f>'Slovenia CoLUM'!AP93*HLOOKUP('Koroska CoLUM'!AP$50,SF,'Koroska CoLUM'!$A93,FALSE)</f>
        <v>1.248701275210236E-2</v>
      </c>
      <c r="AQ93" s="38">
        <f>'Slovenia CoLUM'!AQ93*HLOOKUP('Koroska CoLUM'!AQ$50,SF,'Koroska CoLUM'!$A93,FALSE)</f>
        <v>3.1243071500572158E-5</v>
      </c>
      <c r="AR93" s="38">
        <f>'Slovenia CoLUM'!AR93*HLOOKUP('Koroska CoLUM'!AR$50,SF,'Koroska CoLUM'!$A93,FALSE)</f>
        <v>4.0195418200295881E-4</v>
      </c>
      <c r="AS93" s="55">
        <f>'Slovenia CoLUM'!AS93*HLOOKUP('Koroska CoLUM'!AS$50,SF,'Koroska CoLUM'!$A93,FALSE)</f>
        <v>1.0356507958794453E-2</v>
      </c>
      <c r="AT93" s="34">
        <f t="shared" si="146"/>
        <v>2.3619230585912837E-2</v>
      </c>
      <c r="AU93" s="47">
        <f>'Slovenia CoLUM'!AU93*HLOOKUP('Koroska CoLUM'!AU$50,SF,'Koroska CoLUM'!$A93,FALSE)</f>
        <v>2.7286724366815801E-4</v>
      </c>
      <c r="AV93" s="38">
        <f>'Slovenia CoLUM'!AV93*HLOOKUP('Koroska CoLUM'!AV$50,SF,'Koroska CoLUM'!$A93,FALSE)</f>
        <v>6.9536587585090155E-5</v>
      </c>
      <c r="AW93" s="38">
        <f>'Slovenia CoLUM'!AW93*HLOOKUP('Koroska CoLUM'!AW$50,SF,'Koroska CoLUM'!$A93,FALSE)</f>
        <v>1.2483046576057494E-2</v>
      </c>
      <c r="AX93" s="38">
        <f>'Slovenia CoLUM'!AX93*HLOOKUP('Koroska CoLUM'!AX$50,SF,'Koroska CoLUM'!$A93,FALSE)</f>
        <v>3.1233147948461368E-5</v>
      </c>
      <c r="AY93" s="38">
        <f>'Slovenia CoLUM'!AY93*HLOOKUP('Koroska CoLUM'!AY$50,SF,'Koroska CoLUM'!$A93,FALSE)</f>
        <v>4.0182651167223663E-4</v>
      </c>
      <c r="AZ93" s="55">
        <f>'Slovenia CoLUM'!AZ93*HLOOKUP('Koroska CoLUM'!AZ$50,SF,'Koroska CoLUM'!$A93,FALSE)</f>
        <v>1.0353218482392845E-2</v>
      </c>
      <c r="BA93" s="34">
        <f t="shared" si="172"/>
        <v>2.3611728549324286E-2</v>
      </c>
      <c r="BB93" s="47">
        <f>'Slovenia CoLUM'!BB93*HLOOKUP('Koroska CoLUM'!BB$50,SF,'Koroska CoLUM'!$A93,FALSE)</f>
        <v>2.7124203317194679E-4</v>
      </c>
      <c r="BC93" s="38">
        <f>'Slovenia CoLUM'!BC93*HLOOKUP('Koroska CoLUM'!BC$50,SF,'Koroska CoLUM'!$A93,FALSE)</f>
        <v>6.9122424307392234E-5</v>
      </c>
      <c r="BD93" s="38">
        <f>'Slovenia CoLUM'!BD93*HLOOKUP('Koroska CoLUM'!BD$50,SF,'Koroska CoLUM'!$A93,FALSE)</f>
        <v>1.2408696947104688E-2</v>
      </c>
      <c r="BE93" s="38">
        <f>'Slovenia CoLUM'!BE93*HLOOKUP('Koroska CoLUM'!BE$50,SF,'Koroska CoLUM'!$A93,FALSE)</f>
        <v>3.1047121809181383E-5</v>
      </c>
      <c r="BF93" s="38">
        <f>'Slovenia CoLUM'!BF93*HLOOKUP('Koroska CoLUM'!BF$50,SF,'Koroska CoLUM'!$A93,FALSE)</f>
        <v>3.9943321354071054E-4</v>
      </c>
      <c r="BG93" s="55">
        <f>'Slovenia CoLUM'!BG93*HLOOKUP('Koroska CoLUM'!BG$50,SF,'Koroska CoLUM'!$A93,FALSE)</f>
        <v>1.0291554212541474E-2</v>
      </c>
      <c r="BH93" s="34">
        <f t="shared" si="173"/>
        <v>2.3471095952475395E-2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CoLUM'!E94*HLOOKUP('Koroska CoLUM'!E$50,SF,'Koroska CoLUM'!$A94,FALSE)</f>
        <v>6.1897614377979049E-3</v>
      </c>
      <c r="F94" s="38">
        <f>'Slovenia CoLUM'!F94*HLOOKUP('Koroska CoLUM'!F$50,SF,'Koroska CoLUM'!$A94,FALSE)</f>
        <v>8.4635721084530243E-4</v>
      </c>
      <c r="G94" s="38">
        <f>'Slovenia CoLUM'!G94*HLOOKUP('Koroska CoLUM'!G$50,SF,'Koroska CoLUM'!$A94,FALSE)</f>
        <v>1.8444874293901245E-3</v>
      </c>
      <c r="H94" s="38">
        <f>'Slovenia CoLUM'!H94*HLOOKUP('Koroska CoLUM'!H$50,SF,'Koroska CoLUM'!$A94,FALSE)</f>
        <v>6.1784874839256011E-4</v>
      </c>
      <c r="I94" s="38">
        <f>'Slovenia CoLUM'!I94*HLOOKUP('Koroska CoLUM'!I$50,SF,'Koroska CoLUM'!$A94,FALSE)</f>
        <v>7.8106245849271819E-4</v>
      </c>
      <c r="J94" s="55">
        <f>'Slovenia CoLUM'!J94*HLOOKUP('Koroska CoLUM'!J$50,SF,'Koroska CoLUM'!$A94,FALSE)</f>
        <v>1.7146200200399503E-2</v>
      </c>
      <c r="K94" s="34">
        <f t="shared" si="141"/>
        <v>2.7425717485318114E-2</v>
      </c>
      <c r="L94" s="47">
        <f>'Slovenia CoLUM'!L94*HLOOKUP('Koroska CoLUM'!L$50,SF,'Koroska CoLUM'!$A94,FALSE)</f>
        <v>5.4959087019508133E-3</v>
      </c>
      <c r="M94" s="38">
        <f>'Slovenia CoLUM'!M94*HLOOKUP('Koroska CoLUM'!M$50,SF,'Koroska CoLUM'!$A94,FALSE)</f>
        <v>7.6255635712181591E-4</v>
      </c>
      <c r="N94" s="38">
        <f>'Slovenia CoLUM'!N94*HLOOKUP('Koroska CoLUM'!N$50,SF,'Koroska CoLUM'!$A94,FALSE)</f>
        <v>1.998984200657443E-3</v>
      </c>
      <c r="O94" s="38">
        <f>'Slovenia CoLUM'!O94*HLOOKUP('Koroska CoLUM'!O$50,SF,'Koroska CoLUM'!$A94,FALSE)</f>
        <v>6.0550245781400725E-4</v>
      </c>
      <c r="P94" s="38">
        <f>'Slovenia CoLUM'!P94*HLOOKUP('Koroska CoLUM'!P$50,SF,'Koroska CoLUM'!$A94,FALSE)</f>
        <v>7.7436739032446262E-4</v>
      </c>
      <c r="Q94" s="55">
        <f>'Slovenia CoLUM'!Q94*HLOOKUP('Koroska CoLUM'!Q$50,SF,'Koroska CoLUM'!$A94,FALSE)</f>
        <v>1.5759651622975993E-2</v>
      </c>
      <c r="R94" s="34">
        <f t="shared" si="142"/>
        <v>2.5396970730844536E-2</v>
      </c>
      <c r="S94" s="47">
        <f>'Slovenia CoLUM'!S94*HLOOKUP('Koroska CoLUM'!S$50,SF,'Koroska CoLUM'!$A94,FALSE)</f>
        <v>5.1582424639674265E-3</v>
      </c>
      <c r="T94" s="38">
        <f>'Slovenia CoLUM'!T94*HLOOKUP('Koroska CoLUM'!T$50,SF,'Koroska CoLUM'!$A94,FALSE)</f>
        <v>7.4806553483881897E-4</v>
      </c>
      <c r="U94" s="38">
        <f>'Slovenia CoLUM'!U94*HLOOKUP('Koroska CoLUM'!U$50,SF,'Koroska CoLUM'!$A94,FALSE)</f>
        <v>2.2002260963689996E-3</v>
      </c>
      <c r="V94" s="38">
        <f>'Slovenia CoLUM'!V94*HLOOKUP('Koroska CoLUM'!V$50,SF,'Koroska CoLUM'!$A94,FALSE)</f>
        <v>6.0972979522560253E-4</v>
      </c>
      <c r="W94" s="38">
        <f>'Slovenia CoLUM'!W94*HLOOKUP('Koroska CoLUM'!W$50,SF,'Koroska CoLUM'!$A94,FALSE)</f>
        <v>6.2574422763139726E-4</v>
      </c>
      <c r="X94" s="55">
        <f>'Slovenia CoLUM'!X94*HLOOKUP('Koroska CoLUM'!X$50,SF,'Koroska CoLUM'!$A94,FALSE)</f>
        <v>1.5259951781272593E-2</v>
      </c>
      <c r="Y94" s="34">
        <f t="shared" si="143"/>
        <v>2.4601959899304839E-2</v>
      </c>
      <c r="Z94" s="47">
        <f>'Slovenia CoLUM'!Z94*HLOOKUP('Koroska CoLUM'!Z$50,SF,'Koroska CoLUM'!$A94,FALSE)</f>
        <v>5.9712984823009395E-3</v>
      </c>
      <c r="AA94" s="38">
        <f>'Slovenia CoLUM'!AA94*HLOOKUP('Koroska CoLUM'!AA$50,SF,'Koroska CoLUM'!$A94,FALSE)</f>
        <v>7.72550621500072E-4</v>
      </c>
      <c r="AB94" s="38">
        <f>'Slovenia CoLUM'!AB94*HLOOKUP('Koroska CoLUM'!AB$50,SF,'Koroska CoLUM'!$A94,FALSE)</f>
        <v>2.9085895826713379E-3</v>
      </c>
      <c r="AC94" s="38">
        <f>'Slovenia CoLUM'!AC94*HLOOKUP('Koroska CoLUM'!AC$50,SF,'Koroska CoLUM'!$A94,FALSE)</f>
        <v>6.2698562249712431E-4</v>
      </c>
      <c r="AD94" s="38">
        <f>'Slovenia CoLUM'!AD94*HLOOKUP('Koroska CoLUM'!AD$50,SF,'Koroska CoLUM'!$A94,FALSE)</f>
        <v>8.2135778413568595E-4</v>
      </c>
      <c r="AE94" s="55">
        <f>'Slovenia CoLUM'!AE94*HLOOKUP('Koroska CoLUM'!AE$50,SF,'Koroska CoLUM'!$A94,FALSE)</f>
        <v>1.4102989521198905E-2</v>
      </c>
      <c r="AF94" s="34">
        <f t="shared" si="144"/>
        <v>2.5203771614304066E-2</v>
      </c>
      <c r="AG94" s="47">
        <f>'Slovenia CoLUM'!AG94*HLOOKUP('Koroska CoLUM'!AG$50,SF,'Koroska CoLUM'!$A94,FALSE)</f>
        <v>6.2127338885735071E-3</v>
      </c>
      <c r="AH94" s="38">
        <f>'Slovenia CoLUM'!AH94*HLOOKUP('Koroska CoLUM'!AH$50,SF,'Koroska CoLUM'!$A94,FALSE)</f>
        <v>9.2464816845099396E-4</v>
      </c>
      <c r="AI94" s="38">
        <f>'Slovenia CoLUM'!AI94*HLOOKUP('Koroska CoLUM'!AI$50,SF,'Koroska CoLUM'!$A94,FALSE)</f>
        <v>3.1164581561280353E-3</v>
      </c>
      <c r="AJ94" s="38">
        <f>'Slovenia CoLUM'!AJ94*HLOOKUP('Koroska CoLUM'!AJ$50,SF,'Koroska CoLUM'!$A94,FALSE)</f>
        <v>6.3628839622941076E-4</v>
      </c>
      <c r="AK94" s="38">
        <f>'Slovenia CoLUM'!AK94*HLOOKUP('Koroska CoLUM'!AK$50,SF,'Koroska CoLUM'!$A94,FALSE)</f>
        <v>8.2361203801073241E-4</v>
      </c>
      <c r="AL94" s="55">
        <f>'Slovenia CoLUM'!AL94*HLOOKUP('Koroska CoLUM'!AL$50,SF,'Koroska CoLUM'!$A94,FALSE)</f>
        <v>1.5583512643912639E-2</v>
      </c>
      <c r="AM94" s="34">
        <f t="shared" si="145"/>
        <v>2.7297253291305321E-2</v>
      </c>
      <c r="AN94" s="47">
        <f>'Slovenia CoLUM'!AN94*HLOOKUP('Koroska CoLUM'!AN$50,SF,'Koroska CoLUM'!$A94,FALSE)</f>
        <v>6.2538169239080505E-3</v>
      </c>
      <c r="AO94" s="38">
        <f>'Slovenia CoLUM'!AO94*HLOOKUP('Koroska CoLUM'!AO$50,SF,'Koroska CoLUM'!$A94,FALSE)</f>
        <v>8.9625113854921283E-4</v>
      </c>
      <c r="AP94" s="38">
        <f>'Slovenia CoLUM'!AP94*HLOOKUP('Koroska CoLUM'!AP$50,SF,'Koroska CoLUM'!$A94,FALSE)</f>
        <v>3.5216128349081152E-3</v>
      </c>
      <c r="AQ94" s="38">
        <f>'Slovenia CoLUM'!AQ94*HLOOKUP('Koroska CoLUM'!AQ$50,SF,'Koroska CoLUM'!$A94,FALSE)</f>
        <v>5.8215197673904071E-4</v>
      </c>
      <c r="AR94" s="38">
        <f>'Slovenia CoLUM'!AR94*HLOOKUP('Koroska CoLUM'!AR$50,SF,'Koroska CoLUM'!$A94,FALSE)</f>
        <v>8.3231308953837563E-4</v>
      </c>
      <c r="AS94" s="55">
        <f>'Slovenia CoLUM'!AS94*HLOOKUP('Koroska CoLUM'!AS$50,SF,'Koroska CoLUM'!$A94,FALSE)</f>
        <v>1.6246462777429332E-2</v>
      </c>
      <c r="AT94" s="34">
        <f t="shared" si="146"/>
        <v>2.8332608741072129E-2</v>
      </c>
      <c r="AU94" s="47">
        <f>'Slovenia CoLUM'!AU94*HLOOKUP('Koroska CoLUM'!AU$50,SF,'Koroska CoLUM'!$A94,FALSE)</f>
        <v>6.2518305610072536E-3</v>
      </c>
      <c r="AV94" s="38">
        <f>'Slovenia CoLUM'!AV94*HLOOKUP('Koroska CoLUM'!AV$50,SF,'Koroska CoLUM'!$A94,FALSE)</f>
        <v>8.9596646759816439E-4</v>
      </c>
      <c r="AW94" s="38">
        <f>'Slovenia CoLUM'!AW94*HLOOKUP('Koroska CoLUM'!AW$50,SF,'Koroska CoLUM'!$A94,FALSE)</f>
        <v>3.5204942858409862E-3</v>
      </c>
      <c r="AX94" s="38">
        <f>'Slovenia CoLUM'!AX94*HLOOKUP('Koroska CoLUM'!AX$50,SF,'Koroska CoLUM'!$A94,FALSE)</f>
        <v>5.8196707124799575E-4</v>
      </c>
      <c r="AY94" s="38">
        <f>'Slovenia CoLUM'!AY94*HLOOKUP('Koroska CoLUM'!AY$50,SF,'Koroska CoLUM'!$A94,FALSE)</f>
        <v>8.3204872685187193E-4</v>
      </c>
      <c r="AZ94" s="55">
        <f>'Slovenia CoLUM'!AZ94*HLOOKUP('Koroska CoLUM'!AZ$50,SF,'Koroska CoLUM'!$A94,FALSE)</f>
        <v>1.6241302509496496E-2</v>
      </c>
      <c r="BA94" s="34">
        <f t="shared" si="172"/>
        <v>2.8323609622042768E-2</v>
      </c>
      <c r="BB94" s="47">
        <f>'Slovenia CoLUM'!BB94*HLOOKUP('Koroska CoLUM'!BB$50,SF,'Koroska CoLUM'!$A94,FALSE)</f>
        <v>6.214594355914641E-3</v>
      </c>
      <c r="BC94" s="38">
        <f>'Slovenia CoLUM'!BC94*HLOOKUP('Koroska CoLUM'!BC$50,SF,'Koroska CoLUM'!$A94,FALSE)</f>
        <v>8.9063004799785244E-4</v>
      </c>
      <c r="BD94" s="38">
        <f>'Slovenia CoLUM'!BD94*HLOOKUP('Koroska CoLUM'!BD$50,SF,'Koroska CoLUM'!$A94,FALSE)</f>
        <v>3.4995260516612961E-3</v>
      </c>
      <c r="BE94" s="38">
        <f>'Slovenia CoLUM'!BE94*HLOOKUP('Koroska CoLUM'!BE$50,SF,'Koroska CoLUM'!$A94,FALSE)</f>
        <v>5.7850084723397744E-4</v>
      </c>
      <c r="BF94" s="38">
        <f>'Slovenia CoLUM'!BF94*HLOOKUP('Koroska CoLUM'!BF$50,SF,'Koroska CoLUM'!$A94,FALSE)</f>
        <v>8.2709300440581891E-4</v>
      </c>
      <c r="BG94" s="55">
        <f>'Slovenia CoLUM'!BG94*HLOOKUP('Koroska CoLUM'!BG$50,SF,'Koroska CoLUM'!$A94,FALSE)</f>
        <v>1.6144568526495311E-2</v>
      </c>
      <c r="BH94" s="34">
        <f t="shared" si="173"/>
        <v>2.8154912833708898E-2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2.787755681646218E-3</v>
      </c>
      <c r="F95" s="39">
        <f t="shared" ref="F95:BH95" si="174">F96</f>
        <v>3.8492930736924345E-4</v>
      </c>
      <c r="G95" s="39">
        <f t="shared" si="174"/>
        <v>1.4472490992586114E-3</v>
      </c>
      <c r="H95" s="39">
        <f t="shared" si="174"/>
        <v>2.5889229138076082E-4</v>
      </c>
      <c r="I95" s="39">
        <f t="shared" si="174"/>
        <v>6.5610450555916519E-4</v>
      </c>
      <c r="J95" s="56">
        <f t="shared" si="174"/>
        <v>1.682511182223807E-2</v>
      </c>
      <c r="K95" s="35">
        <f t="shared" si="174"/>
        <v>2.2360042707452069E-2</v>
      </c>
      <c r="L95" s="48">
        <f t="shared" si="174"/>
        <v>2.4827295510983405E-3</v>
      </c>
      <c r="M95" s="39">
        <f t="shared" si="174"/>
        <v>3.4786307433913116E-4</v>
      </c>
      <c r="N95" s="39">
        <f t="shared" si="174"/>
        <v>1.5732076700595754E-3</v>
      </c>
      <c r="O95" s="39">
        <f t="shared" si="174"/>
        <v>2.5448486802013296E-4</v>
      </c>
      <c r="P95" s="39">
        <f t="shared" si="174"/>
        <v>6.5244426392868258E-4</v>
      </c>
      <c r="Q95" s="56">
        <f t="shared" si="174"/>
        <v>1.551121391526521E-2</v>
      </c>
      <c r="R95" s="35">
        <f t="shared" si="174"/>
        <v>2.0821943342711074E-2</v>
      </c>
      <c r="S95" s="48">
        <f t="shared" si="174"/>
        <v>2.3351022922731431E-3</v>
      </c>
      <c r="T95" s="39">
        <f t="shared" si="174"/>
        <v>3.4197179264401135E-4</v>
      </c>
      <c r="U95" s="39">
        <f t="shared" si="174"/>
        <v>1.7352348399741722E-3</v>
      </c>
      <c r="V95" s="39">
        <f t="shared" si="174"/>
        <v>2.5680159996111581E-4</v>
      </c>
      <c r="W95" s="39">
        <f t="shared" si="174"/>
        <v>5.2833267085336273E-4</v>
      </c>
      <c r="X95" s="56">
        <f t="shared" si="174"/>
        <v>1.5051042759200417E-2</v>
      </c>
      <c r="Y95" s="35">
        <f t="shared" si="174"/>
        <v>2.024848595490622E-2</v>
      </c>
      <c r="Z95" s="48">
        <f t="shared" si="174"/>
        <v>2.7083049779433595E-3</v>
      </c>
      <c r="AA95" s="39">
        <f t="shared" si="174"/>
        <v>3.5383616124681094E-4</v>
      </c>
      <c r="AB95" s="39">
        <f t="shared" si="174"/>
        <v>2.2982539830907799E-3</v>
      </c>
      <c r="AC95" s="39">
        <f t="shared" si="174"/>
        <v>2.6457117075049974E-4</v>
      </c>
      <c r="AD95" s="39">
        <f t="shared" si="174"/>
        <v>6.9481249896810766E-4</v>
      </c>
      <c r="AE95" s="56">
        <f t="shared" si="174"/>
        <v>1.3936356303395516E-2</v>
      </c>
      <c r="AF95" s="35">
        <f t="shared" si="174"/>
        <v>2.0256135095395072E-2</v>
      </c>
      <c r="AG95" s="48">
        <f t="shared" si="174"/>
        <v>2.8368408826962483E-3</v>
      </c>
      <c r="AH95" s="39">
        <f t="shared" si="174"/>
        <v>4.2635878900017406E-4</v>
      </c>
      <c r="AI95" s="39">
        <f t="shared" si="174"/>
        <v>2.4791357894778268E-3</v>
      </c>
      <c r="AJ95" s="39">
        <f t="shared" si="174"/>
        <v>2.7031016524763904E-4</v>
      </c>
      <c r="AK95" s="39">
        <f t="shared" si="174"/>
        <v>7.0142520608529031E-4</v>
      </c>
      <c r="AL95" s="56">
        <f t="shared" si="174"/>
        <v>1.5503396469051772E-2</v>
      </c>
      <c r="AM95" s="35">
        <f t="shared" si="174"/>
        <v>2.2217467301558949E-2</v>
      </c>
      <c r="AN95" s="48">
        <f t="shared" si="174"/>
        <v>2.861987880973704E-3</v>
      </c>
      <c r="AO95" s="39">
        <f t="shared" si="174"/>
        <v>4.1418925519117594E-4</v>
      </c>
      <c r="AP95" s="39">
        <f t="shared" si="174"/>
        <v>2.8077020858021059E-3</v>
      </c>
      <c r="AQ95" s="39">
        <f t="shared" si="174"/>
        <v>2.47864969645361E-4</v>
      </c>
      <c r="AR95" s="39">
        <f t="shared" si="174"/>
        <v>7.1042103019931129E-4</v>
      </c>
      <c r="AS95" s="56">
        <f t="shared" si="174"/>
        <v>1.6199093691816845E-2</v>
      </c>
      <c r="AT95" s="48">
        <f t="shared" si="174"/>
        <v>2.3241258913628503E-2</v>
      </c>
      <c r="AU95" s="48">
        <f t="shared" si="174"/>
        <v>2.8602156255512589E-3</v>
      </c>
      <c r="AV95" s="39">
        <f t="shared" si="174"/>
        <v>4.139327729194267E-4</v>
      </c>
      <c r="AW95" s="39">
        <f t="shared" si="174"/>
        <v>2.8059634462784195E-3</v>
      </c>
      <c r="AX95" s="39">
        <f t="shared" si="174"/>
        <v>2.4771148191069642E-4</v>
      </c>
      <c r="AY95" s="39">
        <f t="shared" si="174"/>
        <v>7.0998110956534935E-4</v>
      </c>
      <c r="AZ95" s="56">
        <f t="shared" si="174"/>
        <v>1.6189062576093094E-2</v>
      </c>
      <c r="BA95" s="48">
        <f t="shared" si="174"/>
        <v>2.3226867012318245E-2</v>
      </c>
      <c r="BB95" s="48">
        <f t="shared" si="174"/>
        <v>2.839652960330495E-3</v>
      </c>
      <c r="BC95" s="39">
        <f t="shared" si="174"/>
        <v>4.1095692698759972E-4</v>
      </c>
      <c r="BD95" s="39">
        <f t="shared" si="174"/>
        <v>2.7857908108826512E-3</v>
      </c>
      <c r="BE95" s="39">
        <f t="shared" si="174"/>
        <v>2.4593063426118144E-4</v>
      </c>
      <c r="BF95" s="39">
        <f t="shared" si="174"/>
        <v>7.0487691261647588E-4</v>
      </c>
      <c r="BG95" s="56">
        <f t="shared" si="174"/>
        <v>1.6072676150182971E-2</v>
      </c>
      <c r="BH95" s="48">
        <f t="shared" si="174"/>
        <v>2.3059884395261375E-2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CoLUM'!E96*HLOOKUP('Koroska CoLUM'!E$50,SF,'Koroska CoLUM'!$A96,FALSE)</f>
        <v>2.787755681646218E-3</v>
      </c>
      <c r="F96" s="38">
        <f>'Slovenia CoLUM'!F96*HLOOKUP('Koroska CoLUM'!F$50,SF,'Koroska CoLUM'!$A96,FALSE)</f>
        <v>3.8492930736924345E-4</v>
      </c>
      <c r="G96" s="38">
        <f>'Slovenia CoLUM'!G96*HLOOKUP('Koroska CoLUM'!G$50,SF,'Koroska CoLUM'!$A96,FALSE)</f>
        <v>1.4472490992586114E-3</v>
      </c>
      <c r="H96" s="38">
        <f>'Slovenia CoLUM'!H96*HLOOKUP('Koroska CoLUM'!H$50,SF,'Koroska CoLUM'!$A96,FALSE)</f>
        <v>2.5889229138076082E-4</v>
      </c>
      <c r="I96" s="38">
        <f>'Slovenia CoLUM'!I96*HLOOKUP('Koroska CoLUM'!I$50,SF,'Koroska CoLUM'!$A96,FALSE)</f>
        <v>6.5610450555916519E-4</v>
      </c>
      <c r="J96" s="55">
        <f>'Slovenia CoLUM'!J96*HLOOKUP('Koroska CoLUM'!J$50,SF,'Koroska CoLUM'!$A96,FALSE)</f>
        <v>1.682511182223807E-2</v>
      </c>
      <c r="K96" s="34">
        <f t="shared" si="141"/>
        <v>2.2360042707452069E-2</v>
      </c>
      <c r="L96" s="47">
        <f>'Slovenia CoLUM'!L96*HLOOKUP('Koroska CoLUM'!L$50,SF,'Koroska CoLUM'!$A96,FALSE)</f>
        <v>2.4827295510983405E-3</v>
      </c>
      <c r="M96" s="38">
        <f>'Slovenia CoLUM'!M96*HLOOKUP('Koroska CoLUM'!M$50,SF,'Koroska CoLUM'!$A96,FALSE)</f>
        <v>3.4786307433913116E-4</v>
      </c>
      <c r="N96" s="38">
        <f>'Slovenia CoLUM'!N96*HLOOKUP('Koroska CoLUM'!N$50,SF,'Koroska CoLUM'!$A96,FALSE)</f>
        <v>1.5732076700595754E-3</v>
      </c>
      <c r="O96" s="38">
        <f>'Slovenia CoLUM'!O96*HLOOKUP('Koroska CoLUM'!O$50,SF,'Koroska CoLUM'!$A96,FALSE)</f>
        <v>2.5448486802013296E-4</v>
      </c>
      <c r="P96" s="38">
        <f>'Slovenia CoLUM'!P96*HLOOKUP('Koroska CoLUM'!P$50,SF,'Koroska CoLUM'!$A96,FALSE)</f>
        <v>6.5244426392868258E-4</v>
      </c>
      <c r="Q96" s="55">
        <f>'Slovenia CoLUM'!Q96*HLOOKUP('Koroska CoLUM'!Q$50,SF,'Koroska CoLUM'!$A96,FALSE)</f>
        <v>1.551121391526521E-2</v>
      </c>
      <c r="R96" s="34">
        <f t="shared" si="142"/>
        <v>2.0821943342711074E-2</v>
      </c>
      <c r="S96" s="47">
        <f>'Slovenia CoLUM'!S96*HLOOKUP('Koroska CoLUM'!S$50,SF,'Koroska CoLUM'!$A96,FALSE)</f>
        <v>2.3351022922731431E-3</v>
      </c>
      <c r="T96" s="38">
        <f>'Slovenia CoLUM'!T96*HLOOKUP('Koroska CoLUM'!T$50,SF,'Koroska CoLUM'!$A96,FALSE)</f>
        <v>3.4197179264401135E-4</v>
      </c>
      <c r="U96" s="38">
        <f>'Slovenia CoLUM'!U96*HLOOKUP('Koroska CoLUM'!U$50,SF,'Koroska CoLUM'!$A96,FALSE)</f>
        <v>1.7352348399741722E-3</v>
      </c>
      <c r="V96" s="38">
        <f>'Slovenia CoLUM'!V96*HLOOKUP('Koroska CoLUM'!V$50,SF,'Koroska CoLUM'!$A96,FALSE)</f>
        <v>2.5680159996111581E-4</v>
      </c>
      <c r="W96" s="38">
        <f>'Slovenia CoLUM'!W96*HLOOKUP('Koroska CoLUM'!W$50,SF,'Koroska CoLUM'!$A96,FALSE)</f>
        <v>5.2833267085336273E-4</v>
      </c>
      <c r="X96" s="55">
        <f>'Slovenia CoLUM'!X96*HLOOKUP('Koroska CoLUM'!X$50,SF,'Koroska CoLUM'!$A96,FALSE)</f>
        <v>1.5051042759200417E-2</v>
      </c>
      <c r="Y96" s="34">
        <f t="shared" si="143"/>
        <v>2.024848595490622E-2</v>
      </c>
      <c r="Z96" s="47">
        <f>'Slovenia CoLUM'!Z96*HLOOKUP('Koroska CoLUM'!Z$50,SF,'Koroska CoLUM'!$A96,FALSE)</f>
        <v>2.7083049779433595E-3</v>
      </c>
      <c r="AA96" s="38">
        <f>'Slovenia CoLUM'!AA96*HLOOKUP('Koroska CoLUM'!AA$50,SF,'Koroska CoLUM'!$A96,FALSE)</f>
        <v>3.5383616124681094E-4</v>
      </c>
      <c r="AB96" s="38">
        <f>'Slovenia CoLUM'!AB96*HLOOKUP('Koroska CoLUM'!AB$50,SF,'Koroska CoLUM'!$A96,FALSE)</f>
        <v>2.2982539830907799E-3</v>
      </c>
      <c r="AC96" s="38">
        <f>'Slovenia CoLUM'!AC96*HLOOKUP('Koroska CoLUM'!AC$50,SF,'Koroska CoLUM'!$A96,FALSE)</f>
        <v>2.6457117075049974E-4</v>
      </c>
      <c r="AD96" s="38">
        <f>'Slovenia CoLUM'!AD96*HLOOKUP('Koroska CoLUM'!AD$50,SF,'Koroska CoLUM'!$A96,FALSE)</f>
        <v>6.9481249896810766E-4</v>
      </c>
      <c r="AE96" s="55">
        <f>'Slovenia CoLUM'!AE96*HLOOKUP('Koroska CoLUM'!AE$50,SF,'Koroska CoLUM'!$A96,FALSE)</f>
        <v>1.3936356303395516E-2</v>
      </c>
      <c r="AF96" s="34">
        <f t="shared" si="144"/>
        <v>2.0256135095395072E-2</v>
      </c>
      <c r="AG96" s="47">
        <f>'Slovenia CoLUM'!AG96*HLOOKUP('Koroska CoLUM'!AG$50,SF,'Koroska CoLUM'!$A96,FALSE)</f>
        <v>2.8368408826962483E-3</v>
      </c>
      <c r="AH96" s="38">
        <f>'Slovenia CoLUM'!AH96*HLOOKUP('Koroska CoLUM'!AH$50,SF,'Koroska CoLUM'!$A96,FALSE)</f>
        <v>4.2635878900017406E-4</v>
      </c>
      <c r="AI96" s="38">
        <f>'Slovenia CoLUM'!AI96*HLOOKUP('Koroska CoLUM'!AI$50,SF,'Koroska CoLUM'!$A96,FALSE)</f>
        <v>2.4791357894778268E-3</v>
      </c>
      <c r="AJ96" s="38">
        <f>'Slovenia CoLUM'!AJ96*HLOOKUP('Koroska CoLUM'!AJ$50,SF,'Koroska CoLUM'!$A96,FALSE)</f>
        <v>2.7031016524763904E-4</v>
      </c>
      <c r="AK96" s="38">
        <f>'Slovenia CoLUM'!AK96*HLOOKUP('Koroska CoLUM'!AK$50,SF,'Koroska CoLUM'!$A96,FALSE)</f>
        <v>7.0142520608529031E-4</v>
      </c>
      <c r="AL96" s="55">
        <f>'Slovenia CoLUM'!AL96*HLOOKUP('Koroska CoLUM'!AL$50,SF,'Koroska CoLUM'!$A96,FALSE)</f>
        <v>1.5503396469051772E-2</v>
      </c>
      <c r="AM96" s="34">
        <f t="shared" si="145"/>
        <v>2.2217467301558949E-2</v>
      </c>
      <c r="AN96" s="47">
        <f>'Slovenia CoLUM'!AN96*HLOOKUP('Koroska CoLUM'!AN$50,SF,'Koroska CoLUM'!$A96,FALSE)</f>
        <v>2.861987880973704E-3</v>
      </c>
      <c r="AO96" s="38">
        <f>'Slovenia CoLUM'!AO96*HLOOKUP('Koroska CoLUM'!AO$50,SF,'Koroska CoLUM'!$A96,FALSE)</f>
        <v>4.1418925519117594E-4</v>
      </c>
      <c r="AP96" s="38">
        <f>'Slovenia CoLUM'!AP96*HLOOKUP('Koroska CoLUM'!AP$50,SF,'Koroska CoLUM'!$A96,FALSE)</f>
        <v>2.8077020858021059E-3</v>
      </c>
      <c r="AQ96" s="38">
        <f>'Slovenia CoLUM'!AQ96*HLOOKUP('Koroska CoLUM'!AQ$50,SF,'Koroska CoLUM'!$A96,FALSE)</f>
        <v>2.47864969645361E-4</v>
      </c>
      <c r="AR96" s="38">
        <f>'Slovenia CoLUM'!AR96*HLOOKUP('Koroska CoLUM'!AR$50,SF,'Koroska CoLUM'!$A96,FALSE)</f>
        <v>7.1042103019931129E-4</v>
      </c>
      <c r="AS96" s="55">
        <f>'Slovenia CoLUM'!AS96*HLOOKUP('Koroska CoLUM'!AS$50,SF,'Koroska CoLUM'!$A96,FALSE)</f>
        <v>1.6199093691816845E-2</v>
      </c>
      <c r="AT96" s="34">
        <f t="shared" si="146"/>
        <v>2.3241258913628503E-2</v>
      </c>
      <c r="AU96" s="47">
        <f>'Slovenia CoLUM'!AU96*HLOOKUP('Koroska CoLUM'!AU$50,SF,'Koroska CoLUM'!$A96,FALSE)</f>
        <v>2.8602156255512589E-3</v>
      </c>
      <c r="AV96" s="38">
        <f>'Slovenia CoLUM'!AV96*HLOOKUP('Koroska CoLUM'!AV$50,SF,'Koroska CoLUM'!$A96,FALSE)</f>
        <v>4.139327729194267E-4</v>
      </c>
      <c r="AW96" s="38">
        <f>'Slovenia CoLUM'!AW96*HLOOKUP('Koroska CoLUM'!AW$50,SF,'Koroska CoLUM'!$A96,FALSE)</f>
        <v>2.8059634462784195E-3</v>
      </c>
      <c r="AX96" s="38">
        <f>'Slovenia CoLUM'!AX96*HLOOKUP('Koroska CoLUM'!AX$50,SF,'Koroska CoLUM'!$A96,FALSE)</f>
        <v>2.4771148191069642E-4</v>
      </c>
      <c r="AY96" s="38">
        <f>'Slovenia CoLUM'!AY96*HLOOKUP('Koroska CoLUM'!AY$50,SF,'Koroska CoLUM'!$A96,FALSE)</f>
        <v>7.0998110956534935E-4</v>
      </c>
      <c r="AZ96" s="55">
        <f>'Slovenia CoLUM'!AZ96*HLOOKUP('Koroska CoLUM'!AZ$50,SF,'Koroska CoLUM'!$A96,FALSE)</f>
        <v>1.6189062576093094E-2</v>
      </c>
      <c r="BA96" s="34">
        <f t="shared" ref="BA96" si="175">SUM(AU96:AZ96)</f>
        <v>2.3226867012318245E-2</v>
      </c>
      <c r="BB96" s="47">
        <f>'Slovenia CoLUM'!BB96*HLOOKUP('Koroska CoLUM'!BB$50,SF,'Koroska CoLUM'!$A96,FALSE)</f>
        <v>2.839652960330495E-3</v>
      </c>
      <c r="BC96" s="38">
        <f>'Slovenia CoLUM'!BC96*HLOOKUP('Koroska CoLUM'!BC$50,SF,'Koroska CoLUM'!$A96,FALSE)</f>
        <v>4.1095692698759972E-4</v>
      </c>
      <c r="BD96" s="38">
        <f>'Slovenia CoLUM'!BD96*HLOOKUP('Koroska CoLUM'!BD$50,SF,'Koroska CoLUM'!$A96,FALSE)</f>
        <v>2.7857908108826512E-3</v>
      </c>
      <c r="BE96" s="38">
        <f>'Slovenia CoLUM'!BE96*HLOOKUP('Koroska CoLUM'!BE$50,SF,'Koroska CoLUM'!$A96,FALSE)</f>
        <v>2.4593063426118144E-4</v>
      </c>
      <c r="BF96" s="38">
        <f>'Slovenia CoLUM'!BF96*HLOOKUP('Koroska CoLUM'!BF$50,SF,'Koroska CoLUM'!$A96,FALSE)</f>
        <v>7.0487691261647588E-4</v>
      </c>
      <c r="BG96" s="55">
        <f>'Slovenia CoLUM'!BG96*HLOOKUP('Koroska CoLUM'!BG$50,SF,'Koroska CoLUM'!$A96,FALSE)</f>
        <v>1.6072676150182971E-2</v>
      </c>
      <c r="BH96" s="34">
        <f t="shared" ref="BH96" si="176">SUM(BB96:BG96)</f>
        <v>2.3059884395261375E-2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3.423359148099446E-2</v>
      </c>
      <c r="F97" s="39">
        <f t="shared" ref="F97:BH97" si="177">SUM(F98:F99)</f>
        <v>4.5527232880682418E-3</v>
      </c>
      <c r="G97" s="39">
        <f t="shared" si="177"/>
        <v>7.0880196440792319E-3</v>
      </c>
      <c r="H97" s="39">
        <f t="shared" si="177"/>
        <v>3.2063494879646572E-3</v>
      </c>
      <c r="I97" s="39">
        <f t="shared" si="177"/>
        <v>3.0182195718237649E-3</v>
      </c>
      <c r="J97" s="56">
        <f t="shared" si="177"/>
        <v>6.5279875573037272E-2</v>
      </c>
      <c r="K97" s="35">
        <f t="shared" si="177"/>
        <v>0.11737877904596764</v>
      </c>
      <c r="L97" s="48">
        <f t="shared" si="177"/>
        <v>3.052221825358209E-2</v>
      </c>
      <c r="M97" s="39">
        <f t="shared" si="177"/>
        <v>4.1189596099016007E-3</v>
      </c>
      <c r="N97" s="39">
        <f t="shared" si="177"/>
        <v>7.7135909653841851E-3</v>
      </c>
      <c r="O97" s="39">
        <f t="shared" si="177"/>
        <v>3.1553143193293332E-3</v>
      </c>
      <c r="P97" s="39">
        <f t="shared" si="177"/>
        <v>3.0047625236423654E-3</v>
      </c>
      <c r="Q97" s="56">
        <f t="shared" si="177"/>
        <v>6.0249864106904916E-2</v>
      </c>
      <c r="R97" s="35">
        <f t="shared" si="177"/>
        <v>0.10876470977874449</v>
      </c>
      <c r="S97" s="48">
        <f t="shared" si="177"/>
        <v>2.8729756346534741E-2</v>
      </c>
      <c r="T97" s="39">
        <f t="shared" si="177"/>
        <v>4.0523676538180261E-3</v>
      </c>
      <c r="U97" s="39">
        <f t="shared" si="177"/>
        <v>8.5146766860087226E-3</v>
      </c>
      <c r="V97" s="39">
        <f t="shared" si="177"/>
        <v>3.1865280255238774E-3</v>
      </c>
      <c r="W97" s="39">
        <f t="shared" si="177"/>
        <v>2.4350818102719029E-3</v>
      </c>
      <c r="X97" s="56">
        <f t="shared" si="177"/>
        <v>5.8508131210416023E-2</v>
      </c>
      <c r="Y97" s="35">
        <f t="shared" si="177"/>
        <v>0.10542654173257331</v>
      </c>
      <c r="Z97" s="48">
        <f t="shared" si="177"/>
        <v>3.3344876454521465E-2</v>
      </c>
      <c r="AA97" s="39">
        <f t="shared" si="177"/>
        <v>4.1959111370561807E-3</v>
      </c>
      <c r="AB97" s="39">
        <f t="shared" si="177"/>
        <v>1.1285308522783904E-2</v>
      </c>
      <c r="AC97" s="39">
        <f t="shared" si="177"/>
        <v>3.2852471590001666E-3</v>
      </c>
      <c r="AD97" s="39">
        <f t="shared" si="177"/>
        <v>3.2046398118261402E-3</v>
      </c>
      <c r="AE97" s="56">
        <f t="shared" si="177"/>
        <v>5.421311855261534E-2</v>
      </c>
      <c r="AF97" s="35">
        <f t="shared" si="177"/>
        <v>0.1095291016378032</v>
      </c>
      <c r="AG97" s="48">
        <f t="shared" si="177"/>
        <v>3.5014006164474754E-2</v>
      </c>
      <c r="AH97" s="39">
        <f t="shared" si="177"/>
        <v>5.0684430297180819E-3</v>
      </c>
      <c r="AI97" s="39">
        <f t="shared" si="177"/>
        <v>1.2203685646321214E-2</v>
      </c>
      <c r="AJ97" s="39">
        <f t="shared" si="177"/>
        <v>3.3648304804177968E-3</v>
      </c>
      <c r="AK97" s="39">
        <f t="shared" si="177"/>
        <v>3.2431590810896175E-3</v>
      </c>
      <c r="AL97" s="56">
        <f t="shared" si="177"/>
        <v>6.0458488407423912E-2</v>
      </c>
      <c r="AM97" s="35">
        <f t="shared" si="177"/>
        <v>0.11935261280944537</v>
      </c>
      <c r="AN97" s="48">
        <f t="shared" si="177"/>
        <v>3.5353408709630427E-2</v>
      </c>
      <c r="AO97" s="39">
        <f t="shared" si="177"/>
        <v>4.9278202109881873E-3</v>
      </c>
      <c r="AP97" s="39">
        <f t="shared" si="177"/>
        <v>1.3832427371747363E-2</v>
      </c>
      <c r="AQ97" s="39">
        <f t="shared" si="177"/>
        <v>3.0879669333953403E-3</v>
      </c>
      <c r="AR97" s="39">
        <f t="shared" si="177"/>
        <v>3.2874516138101557E-3</v>
      </c>
      <c r="AS97" s="56">
        <f t="shared" si="177"/>
        <v>6.3223396785916805E-2</v>
      </c>
      <c r="AT97" s="48">
        <f t="shared" si="177"/>
        <v>0.12371247162548829</v>
      </c>
      <c r="AU97" s="48">
        <f t="shared" si="177"/>
        <v>3.532752722160365E-2</v>
      </c>
      <c r="AV97" s="39">
        <f t="shared" si="177"/>
        <v>4.9242126573054192E-3</v>
      </c>
      <c r="AW97" s="39">
        <f t="shared" si="177"/>
        <v>1.3822300942176072E-2</v>
      </c>
      <c r="AX97" s="39">
        <f t="shared" si="177"/>
        <v>3.0857062976566434E-3</v>
      </c>
      <c r="AY97" s="39">
        <f t="shared" si="177"/>
        <v>3.2850449395264887E-3</v>
      </c>
      <c r="AZ97" s="56">
        <f t="shared" si="177"/>
        <v>6.31771122649427E-2</v>
      </c>
      <c r="BA97" s="48">
        <f t="shared" si="177"/>
        <v>0.12362190432321099</v>
      </c>
      <c r="BB97" s="48">
        <f t="shared" si="177"/>
        <v>3.5057451821129813E-2</v>
      </c>
      <c r="BC97" s="39">
        <f t="shared" si="177"/>
        <v>4.8865675456875642E-3</v>
      </c>
      <c r="BD97" s="39">
        <f t="shared" si="177"/>
        <v>1.3716630838548065E-2</v>
      </c>
      <c r="BE97" s="39">
        <f t="shared" si="177"/>
        <v>3.0621163826632541E-3</v>
      </c>
      <c r="BF97" s="39">
        <f t="shared" si="177"/>
        <v>3.2599311006197389E-3</v>
      </c>
      <c r="BG97" s="56">
        <f t="shared" si="177"/>
        <v>6.2694129581532559E-2</v>
      </c>
      <c r="BH97" s="48">
        <f t="shared" si="177"/>
        <v>0.12267682727018098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CoLUM'!E98*HLOOKUP('Koroska CoLUM'!E$50,SF,'Koroska CoLUM'!$A98,FALSE)</f>
        <v>2.6067142243613079E-2</v>
      </c>
      <c r="F98" s="38">
        <f>'Slovenia CoLUM'!F98*HLOOKUP('Koroska CoLUM'!F$50,SF,'Koroska CoLUM'!$A98,FALSE)</f>
        <v>3.4666676913455191E-3</v>
      </c>
      <c r="G98" s="38">
        <f>'Slovenia CoLUM'!G98*HLOOKUP('Koroska CoLUM'!G$50,SF,'Koroska CoLUM'!$A98,FALSE)</f>
        <v>5.3971671768740159E-3</v>
      </c>
      <c r="H98" s="38">
        <f>'Slovenia CoLUM'!H98*HLOOKUP('Koroska CoLUM'!H$50,SF,'Koroska CoLUM'!$A98,FALSE)</f>
        <v>2.4414723834019028E-3</v>
      </c>
      <c r="I98" s="38">
        <f>'Slovenia CoLUM'!I98*HLOOKUP('Koroska CoLUM'!I$50,SF,'Koroska CoLUM'!$A98,FALSE)</f>
        <v>2.2982210015816151E-3</v>
      </c>
      <c r="J98" s="55">
        <f>'Slovenia CoLUM'!J98*HLOOKUP('Koroska CoLUM'!J$50,SF,'Koroska CoLUM'!$A98,FALSE)</f>
        <v>4.9707311695661338E-2</v>
      </c>
      <c r="K98" s="34">
        <f t="shared" si="141"/>
        <v>8.9377982192477473E-2</v>
      </c>
      <c r="L98" s="47">
        <f>'Slovenia CoLUM'!L98*HLOOKUP('Koroska CoLUM'!L$50,SF,'Koroska CoLUM'!$A98,FALSE)</f>
        <v>2.3241119917214573E-2</v>
      </c>
      <c r="M98" s="38">
        <f>'Slovenia CoLUM'!M98*HLOOKUP('Koroska CoLUM'!M$50,SF,'Koroska CoLUM'!$A98,FALSE)</f>
        <v>3.1363786679119124E-3</v>
      </c>
      <c r="N98" s="38">
        <f>'Slovenia CoLUM'!N98*HLOOKUP('Koroska CoLUM'!N$50,SF,'Koroska CoLUM'!$A98,FALSE)</f>
        <v>5.8735079845580185E-3</v>
      </c>
      <c r="O98" s="38">
        <f>'Slovenia CoLUM'!O98*HLOOKUP('Koroska CoLUM'!O$50,SF,'Koroska CoLUM'!$A98,FALSE)</f>
        <v>2.4026116929896099E-3</v>
      </c>
      <c r="P98" s="38">
        <f>'Slovenia CoLUM'!P98*HLOOKUP('Koroska CoLUM'!P$50,SF,'Koroska CoLUM'!$A98,FALSE)</f>
        <v>2.2879741424602609E-3</v>
      </c>
      <c r="Q98" s="55">
        <f>'Slovenia CoLUM'!Q98*HLOOKUP('Koroska CoLUM'!Q$50,SF,'Koroska CoLUM'!$A98,FALSE)</f>
        <v>4.5877213283478345E-2</v>
      </c>
      <c r="R98" s="34">
        <f t="shared" si="142"/>
        <v>8.2818805688612718E-2</v>
      </c>
      <c r="S98" s="47">
        <f>'Slovenia CoLUM'!S98*HLOOKUP('Koroska CoLUM'!S$50,SF,'Koroska CoLUM'!$A98,FALSE)</f>
        <v>2.1876251158901537E-2</v>
      </c>
      <c r="T98" s="38">
        <f>'Slovenia CoLUM'!T98*HLOOKUP('Koroska CoLUM'!T$50,SF,'Koroska CoLUM'!$A98,FALSE)</f>
        <v>3.0856722735076157E-3</v>
      </c>
      <c r="U98" s="38">
        <f>'Slovenia CoLUM'!U98*HLOOKUP('Koroska CoLUM'!U$50,SF,'Koroska CoLUM'!$A98,FALSE)</f>
        <v>6.483494098356227E-3</v>
      </c>
      <c r="V98" s="38">
        <f>'Slovenia CoLUM'!V98*HLOOKUP('Koroska CoLUM'!V$50,SF,'Koroska CoLUM'!$A98,FALSE)</f>
        <v>2.4263793458745059E-3</v>
      </c>
      <c r="W98" s="38">
        <f>'Slovenia CoLUM'!W98*HLOOKUP('Koroska CoLUM'!W$50,SF,'Koroska CoLUM'!$A98,FALSE)</f>
        <v>1.8541911957567281E-3</v>
      </c>
      <c r="X98" s="55">
        <f>'Slovenia CoLUM'!X98*HLOOKUP('Koroska CoLUM'!X$50,SF,'Koroska CoLUM'!$A98,FALSE)</f>
        <v>4.455097209174242E-2</v>
      </c>
      <c r="Y98" s="34">
        <f t="shared" si="143"/>
        <v>8.0276960164139044E-2</v>
      </c>
      <c r="Z98" s="47">
        <f>'Slovenia CoLUM'!Z98*HLOOKUP('Koroska CoLUM'!Z$50,SF,'Koroska CoLUM'!$A98,FALSE)</f>
        <v>2.5390430861403312E-2</v>
      </c>
      <c r="AA98" s="38">
        <f>'Slovenia CoLUM'!AA98*HLOOKUP('Koroska CoLUM'!AA$50,SF,'Koroska CoLUM'!$A98,FALSE)</f>
        <v>3.1949733498434101E-3</v>
      </c>
      <c r="AB98" s="38">
        <f>'Slovenia CoLUM'!AB98*HLOOKUP('Koroska CoLUM'!AB$50,SF,'Koroska CoLUM'!$A98,FALSE)</f>
        <v>8.5931896070497119E-3</v>
      </c>
      <c r="AC98" s="38">
        <f>'Slovenia CoLUM'!AC98*HLOOKUP('Koroska CoLUM'!AC$50,SF,'Koroska CoLUM'!$A98,FALSE)</f>
        <v>2.5015489551140518E-3</v>
      </c>
      <c r="AD98" s="38">
        <f>'Slovenia CoLUM'!AD98*HLOOKUP('Koroska CoLUM'!AD$50,SF,'Koroska CoLUM'!$A98,FALSE)</f>
        <v>2.440170551804185E-3</v>
      </c>
      <c r="AE98" s="55">
        <f>'Slovenia CoLUM'!AE98*HLOOKUP('Koroska CoLUM'!AE$50,SF,'Koroska CoLUM'!$A98,FALSE)</f>
        <v>4.1280537964164345E-2</v>
      </c>
      <c r="AF98" s="34">
        <f t="shared" si="144"/>
        <v>8.3400851289379019E-2</v>
      </c>
      <c r="AG98" s="47">
        <f>'Slovenia CoLUM'!AG98*HLOOKUP('Koroska CoLUM'!AG$50,SF,'Koroska CoLUM'!$A98,FALSE)</f>
        <v>2.6661388411870896E-2</v>
      </c>
      <c r="AH98" s="38">
        <f>'Slovenia CoLUM'!AH98*HLOOKUP('Koroska CoLUM'!AH$50,SF,'Koroska CoLUM'!$A98,FALSE)</f>
        <v>3.8593620970986827E-3</v>
      </c>
      <c r="AI98" s="38">
        <f>'Slovenia CoLUM'!AI98*HLOOKUP('Koroska CoLUM'!AI$50,SF,'Koroska CoLUM'!$A98,FALSE)</f>
        <v>9.2924871705501039E-3</v>
      </c>
      <c r="AJ98" s="38">
        <f>'Slovenia CoLUM'!AJ98*HLOOKUP('Koroska CoLUM'!AJ$50,SF,'Koroska CoLUM'!$A98,FALSE)</f>
        <v>2.5621476147891322E-3</v>
      </c>
      <c r="AK98" s="38">
        <f>'Slovenia CoLUM'!AK98*HLOOKUP('Koroska CoLUM'!AK$50,SF,'Koroska CoLUM'!$A98,FALSE)</f>
        <v>2.4695010201416516E-3</v>
      </c>
      <c r="AL98" s="55">
        <f>'Slovenia CoLUM'!AL98*HLOOKUP('Koroska CoLUM'!AL$50,SF,'Koroska CoLUM'!$A98,FALSE)</f>
        <v>4.6036070098724326E-2</v>
      </c>
      <c r="AM98" s="34">
        <f t="shared" si="145"/>
        <v>9.0880956413174785E-2</v>
      </c>
      <c r="AN98" s="47">
        <f>'Slovenia CoLUM'!AN98*HLOOKUP('Koroska CoLUM'!AN$50,SF,'Koroska CoLUM'!$A98,FALSE)</f>
        <v>2.6919826222210771E-2</v>
      </c>
      <c r="AO98" s="38">
        <f>'Slovenia CoLUM'!AO98*HLOOKUP('Koroska CoLUM'!AO$50,SF,'Koroska CoLUM'!$A98,FALSE)</f>
        <v>3.7522849585353815E-3</v>
      </c>
      <c r="AP98" s="38">
        <f>'Slovenia CoLUM'!AP98*HLOOKUP('Koroska CoLUM'!AP$50,SF,'Koroska CoLUM'!$A98,FALSE)</f>
        <v>1.0532691320861421E-2</v>
      </c>
      <c r="AQ98" s="38">
        <f>'Slovenia CoLUM'!AQ98*HLOOKUP('Koroska CoLUM'!AQ$50,SF,'Koroska CoLUM'!$A98,FALSE)</f>
        <v>2.3513300770992211E-3</v>
      </c>
      <c r="AR98" s="38">
        <f>'Slovenia CoLUM'!AR98*HLOOKUP('Koroska CoLUM'!AR$50,SF,'Koroska CoLUM'!$A98,FALSE)</f>
        <v>2.5032275355555311E-3</v>
      </c>
      <c r="AS98" s="55">
        <f>'Slovenia CoLUM'!AS98*HLOOKUP('Koroska CoLUM'!AS$50,SF,'Koroska CoLUM'!$A98,FALSE)</f>
        <v>4.814140748445396E-2</v>
      </c>
      <c r="AT98" s="34">
        <f t="shared" si="146"/>
        <v>9.420076759871629E-2</v>
      </c>
      <c r="AU98" s="47">
        <f>'Slovenia CoLUM'!AU98*HLOOKUP('Koroska CoLUM'!AU$50,SF,'Koroska CoLUM'!$A98,FALSE)</f>
        <v>2.6900118782801588E-2</v>
      </c>
      <c r="AV98" s="38">
        <f>'Slovenia CoLUM'!AV98*HLOOKUP('Koroska CoLUM'!AV$50,SF,'Koroska CoLUM'!$A98,FALSE)</f>
        <v>3.7495379895224347E-3</v>
      </c>
      <c r="AW98" s="38">
        <f>'Slovenia CoLUM'!AW98*HLOOKUP('Koroska CoLUM'!AW$50,SF,'Koroska CoLUM'!$A98,FALSE)</f>
        <v>1.0524980558752183E-2</v>
      </c>
      <c r="AX98" s="38">
        <f>'Slovenia CoLUM'!AX98*HLOOKUP('Koroska CoLUM'!AX$50,SF,'Koroska CoLUM'!$A98,FALSE)</f>
        <v>2.3496087177322287E-3</v>
      </c>
      <c r="AY98" s="38">
        <f>'Slovenia CoLUM'!AY98*HLOOKUP('Koroska CoLUM'!AY$50,SF,'Koroska CoLUM'!$A98,FALSE)</f>
        <v>2.501394975249341E-3</v>
      </c>
      <c r="AZ98" s="55">
        <f>'Slovenia CoLUM'!AZ98*HLOOKUP('Koroska CoLUM'!AZ$50,SF,'Koroska CoLUM'!$A98,FALSE)</f>
        <v>4.8106164171096692E-2</v>
      </c>
      <c r="BA98" s="34">
        <f t="shared" ref="BA98:BA99" si="178">SUM(AU98:AZ98)</f>
        <v>9.4131805195154475E-2</v>
      </c>
      <c r="BB98" s="47">
        <f>'Slovenia CoLUM'!BB98*HLOOKUP('Koroska CoLUM'!BB$50,SF,'Koroska CoLUM'!$A98,FALSE)</f>
        <v>2.6694470074147665E-2</v>
      </c>
      <c r="BC98" s="38">
        <f>'Slovenia CoLUM'!BC98*HLOOKUP('Koroska CoLUM'!BC$50,SF,'Koroska CoLUM'!$A98,FALSE)</f>
        <v>3.7208731478605792E-3</v>
      </c>
      <c r="BD98" s="38">
        <f>'Slovenia CoLUM'!BD98*HLOOKUP('Koroska CoLUM'!BD$50,SF,'Koroska CoLUM'!$A98,FALSE)</f>
        <v>1.0444518138567671E-2</v>
      </c>
      <c r="BE98" s="38">
        <f>'Slovenia CoLUM'!BE98*HLOOKUP('Koroska CoLUM'!BE$50,SF,'Koroska CoLUM'!$A98,FALSE)</f>
        <v>2.3316461948695946E-3</v>
      </c>
      <c r="BF98" s="38">
        <f>'Slovenia CoLUM'!BF98*HLOOKUP('Koroska CoLUM'!BF$50,SF,'Koroska CoLUM'!$A98,FALSE)</f>
        <v>2.4822720616798173E-3</v>
      </c>
      <c r="BG98" s="55">
        <f>'Slovenia CoLUM'!BG98*HLOOKUP('Koroska CoLUM'!BG$50,SF,'Koroska CoLUM'!$A98,FALSE)</f>
        <v>4.7738397373486681E-2</v>
      </c>
      <c r="BH98" s="34">
        <f t="shared" ref="BH98:BH99" si="179">SUM(BB98:BG98)</f>
        <v>9.3412176990611995E-2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CoLUM'!E99*HLOOKUP('Koroska CoLUM'!E$50,SF,'Koroska CoLUM'!$A99,FALSE)</f>
        <v>8.1664492373813794E-3</v>
      </c>
      <c r="F99" s="38">
        <f>'Slovenia CoLUM'!F99*HLOOKUP('Koroska CoLUM'!F$50,SF,'Koroska CoLUM'!$A99,FALSE)</f>
        <v>1.0860555967227225E-3</v>
      </c>
      <c r="G99" s="38">
        <f>'Slovenia CoLUM'!G99*HLOOKUP('Koroska CoLUM'!G$50,SF,'Koroska CoLUM'!$A99,FALSE)</f>
        <v>1.690852467205216E-3</v>
      </c>
      <c r="H99" s="38">
        <f>'Slovenia CoLUM'!H99*HLOOKUP('Koroska CoLUM'!H$50,SF,'Koroska CoLUM'!$A99,FALSE)</f>
        <v>7.6487710456275458E-4</v>
      </c>
      <c r="I99" s="38">
        <f>'Slovenia CoLUM'!I99*HLOOKUP('Koroska CoLUM'!I$50,SF,'Koroska CoLUM'!$A99,FALSE)</f>
        <v>7.1999857024214974E-4</v>
      </c>
      <c r="J99" s="55">
        <f>'Slovenia CoLUM'!J99*HLOOKUP('Koroska CoLUM'!J$50,SF,'Koroska CoLUM'!$A99,FALSE)</f>
        <v>1.5572563877375937E-2</v>
      </c>
      <c r="K99" s="34">
        <f t="shared" si="141"/>
        <v>2.8000796853490162E-2</v>
      </c>
      <c r="L99" s="47">
        <f>'Slovenia CoLUM'!L99*HLOOKUP('Koroska CoLUM'!L$50,SF,'Koroska CoLUM'!$A99,FALSE)</f>
        <v>7.2810983363675186E-3</v>
      </c>
      <c r="M99" s="38">
        <f>'Slovenia CoLUM'!M99*HLOOKUP('Koroska CoLUM'!M$50,SF,'Koroska CoLUM'!$A99,FALSE)</f>
        <v>9.8258094198968855E-4</v>
      </c>
      <c r="N99" s="38">
        <f>'Slovenia CoLUM'!N99*HLOOKUP('Koroska CoLUM'!N$50,SF,'Koroska CoLUM'!$A99,FALSE)</f>
        <v>1.8400829808261671E-3</v>
      </c>
      <c r="O99" s="38">
        <f>'Slovenia CoLUM'!O99*HLOOKUP('Koroska CoLUM'!O$50,SF,'Koroska CoLUM'!$A99,FALSE)</f>
        <v>7.5270262633972309E-4</v>
      </c>
      <c r="P99" s="38">
        <f>'Slovenia CoLUM'!P99*HLOOKUP('Koroska CoLUM'!P$50,SF,'Koroska CoLUM'!$A99,FALSE)</f>
        <v>7.1678838118210454E-4</v>
      </c>
      <c r="Q99" s="55">
        <f>'Slovenia CoLUM'!Q99*HLOOKUP('Koroska CoLUM'!Q$50,SF,'Koroska CoLUM'!$A99,FALSE)</f>
        <v>1.4372650823426572E-2</v>
      </c>
      <c r="R99" s="34">
        <f t="shared" si="142"/>
        <v>2.5945904090131772E-2</v>
      </c>
      <c r="S99" s="47">
        <f>'Slovenia CoLUM'!S99*HLOOKUP('Koroska CoLUM'!S$50,SF,'Koroska CoLUM'!$A99,FALSE)</f>
        <v>6.8535051876332017E-3</v>
      </c>
      <c r="T99" s="38">
        <f>'Slovenia CoLUM'!T99*HLOOKUP('Koroska CoLUM'!T$50,SF,'Koroska CoLUM'!$A99,FALSE)</f>
        <v>9.6669538031041061E-4</v>
      </c>
      <c r="U99" s="38">
        <f>'Slovenia CoLUM'!U99*HLOOKUP('Koroska CoLUM'!U$50,SF,'Koroska CoLUM'!$A99,FALSE)</f>
        <v>2.0311825876524951E-3</v>
      </c>
      <c r="V99" s="38">
        <f>'Slovenia CoLUM'!V99*HLOOKUP('Koroska CoLUM'!V$50,SF,'Koroska CoLUM'!$A99,FALSE)</f>
        <v>7.6014867964937149E-4</v>
      </c>
      <c r="W99" s="38">
        <f>'Slovenia CoLUM'!W99*HLOOKUP('Koroska CoLUM'!W$50,SF,'Koroska CoLUM'!$A99,FALSE)</f>
        <v>5.8089061451517478E-4</v>
      </c>
      <c r="X99" s="55">
        <f>'Slovenia CoLUM'!X99*HLOOKUP('Koroska CoLUM'!X$50,SF,'Koroska CoLUM'!$A99,FALSE)</f>
        <v>1.3957159118673606E-2</v>
      </c>
      <c r="Y99" s="34">
        <f t="shared" si="143"/>
        <v>2.5149581568434262E-2</v>
      </c>
      <c r="Z99" s="47">
        <f>'Slovenia CoLUM'!Z99*HLOOKUP('Koroska CoLUM'!Z$50,SF,'Koroska CoLUM'!$A99,FALSE)</f>
        <v>7.9544455931181528E-3</v>
      </c>
      <c r="AA99" s="38">
        <f>'Slovenia CoLUM'!AA99*HLOOKUP('Koroska CoLUM'!AA$50,SF,'Koroska CoLUM'!$A99,FALSE)</f>
        <v>1.0009377872127702E-3</v>
      </c>
      <c r="AB99" s="38">
        <f>'Slovenia CoLUM'!AB99*HLOOKUP('Koroska CoLUM'!AB$50,SF,'Koroska CoLUM'!$A99,FALSE)</f>
        <v>2.6921189157341928E-3</v>
      </c>
      <c r="AC99" s="38">
        <f>'Slovenia CoLUM'!AC99*HLOOKUP('Koroska CoLUM'!AC$50,SF,'Koroska CoLUM'!$A99,FALSE)</f>
        <v>7.836982038861149E-4</v>
      </c>
      <c r="AD99" s="38">
        <f>'Slovenia CoLUM'!AD99*HLOOKUP('Koroska CoLUM'!AD$50,SF,'Koroska CoLUM'!$A99,FALSE)</f>
        <v>7.6446926002195507E-4</v>
      </c>
      <c r="AE99" s="55">
        <f>'Slovenia CoLUM'!AE99*HLOOKUP('Koroska CoLUM'!AE$50,SF,'Koroska CoLUM'!$A99,FALSE)</f>
        <v>1.2932580588450994E-2</v>
      </c>
      <c r="AF99" s="34">
        <f t="shared" si="144"/>
        <v>2.6128250348424184E-2</v>
      </c>
      <c r="AG99" s="47">
        <f>'Slovenia CoLUM'!AG99*HLOOKUP('Koroska CoLUM'!AG$50,SF,'Koroska CoLUM'!$A99,FALSE)</f>
        <v>8.3526177526038557E-3</v>
      </c>
      <c r="AH99" s="38">
        <f>'Slovenia CoLUM'!AH99*HLOOKUP('Koroska CoLUM'!AH$50,SF,'Koroska CoLUM'!$A99,FALSE)</f>
        <v>1.2090809326193992E-3</v>
      </c>
      <c r="AI99" s="38">
        <f>'Slovenia CoLUM'!AI99*HLOOKUP('Koroska CoLUM'!AI$50,SF,'Koroska CoLUM'!$A99,FALSE)</f>
        <v>2.9111984757711111E-3</v>
      </c>
      <c r="AJ99" s="38">
        <f>'Slovenia CoLUM'!AJ99*HLOOKUP('Koroska CoLUM'!AJ$50,SF,'Koroska CoLUM'!$A99,FALSE)</f>
        <v>8.0268286562866465E-4</v>
      </c>
      <c r="AK99" s="38">
        <f>'Slovenia CoLUM'!AK99*HLOOKUP('Koroska CoLUM'!AK$50,SF,'Koroska CoLUM'!$A99,FALSE)</f>
        <v>7.7365806094796595E-4</v>
      </c>
      <c r="AL99" s="55">
        <f>'Slovenia CoLUM'!AL99*HLOOKUP('Koroska CoLUM'!AL$50,SF,'Koroska CoLUM'!$A99,FALSE)</f>
        <v>1.4422418308699586E-2</v>
      </c>
      <c r="AM99" s="34">
        <f t="shared" si="145"/>
        <v>2.8471656396270584E-2</v>
      </c>
      <c r="AN99" s="47">
        <f>'Slovenia CoLUM'!AN99*HLOOKUP('Koroska CoLUM'!AN$50,SF,'Koroska CoLUM'!$A99,FALSE)</f>
        <v>8.4335824874196587E-3</v>
      </c>
      <c r="AO99" s="38">
        <f>'Slovenia CoLUM'!AO99*HLOOKUP('Koroska CoLUM'!AO$50,SF,'Koroska CoLUM'!$A99,FALSE)</f>
        <v>1.1755352524528057E-3</v>
      </c>
      <c r="AP99" s="38">
        <f>'Slovenia CoLUM'!AP99*HLOOKUP('Koroska CoLUM'!AP$50,SF,'Koroska CoLUM'!$A99,FALSE)</f>
        <v>3.2997360508859432E-3</v>
      </c>
      <c r="AQ99" s="38">
        <f>'Slovenia CoLUM'!AQ99*HLOOKUP('Koroska CoLUM'!AQ$50,SF,'Koroska CoLUM'!$A99,FALSE)</f>
        <v>7.3663685629611923E-4</v>
      </c>
      <c r="AR99" s="38">
        <f>'Slovenia CoLUM'!AR99*HLOOKUP('Koroska CoLUM'!AR$50,SF,'Koroska CoLUM'!$A99,FALSE)</f>
        <v>7.8422407825462471E-4</v>
      </c>
      <c r="AS99" s="55">
        <f>'Slovenia CoLUM'!AS99*HLOOKUP('Koroska CoLUM'!AS$50,SF,'Koroska CoLUM'!$A99,FALSE)</f>
        <v>1.5081989301462848E-2</v>
      </c>
      <c r="AT99" s="34">
        <f t="shared" si="146"/>
        <v>2.9511704026772001E-2</v>
      </c>
      <c r="AU99" s="47">
        <f>'Slovenia CoLUM'!AU99*HLOOKUP('Koroska CoLUM'!AU$50,SF,'Koroska CoLUM'!$A99,FALSE)</f>
        <v>8.4274084388020615E-3</v>
      </c>
      <c r="AV99" s="38">
        <f>'Slovenia CoLUM'!AV99*HLOOKUP('Koroska CoLUM'!AV$50,SF,'Koroska CoLUM'!$A99,FALSE)</f>
        <v>1.1746746677829848E-3</v>
      </c>
      <c r="AW99" s="38">
        <f>'Slovenia CoLUM'!AW99*HLOOKUP('Koroska CoLUM'!AW$50,SF,'Koroska CoLUM'!$A99,FALSE)</f>
        <v>3.2973203834238893E-3</v>
      </c>
      <c r="AX99" s="38">
        <f>'Slovenia CoLUM'!AX99*HLOOKUP('Koroska CoLUM'!AX$50,SF,'Koroska CoLUM'!$A99,FALSE)</f>
        <v>7.3609757992441471E-4</v>
      </c>
      <c r="AY99" s="38">
        <f>'Slovenia CoLUM'!AY99*HLOOKUP('Koroska CoLUM'!AY$50,SF,'Koroska CoLUM'!$A99,FALSE)</f>
        <v>7.8364996427714747E-4</v>
      </c>
      <c r="AZ99" s="55">
        <f>'Slovenia CoLUM'!AZ99*HLOOKUP('Koroska CoLUM'!AZ$50,SF,'Koroska CoLUM'!$A99,FALSE)</f>
        <v>1.5070948093846013E-2</v>
      </c>
      <c r="BA99" s="34">
        <f t="shared" si="178"/>
        <v>2.9490099128056512E-2</v>
      </c>
      <c r="BB99" s="47">
        <f>'Slovenia CoLUM'!BB99*HLOOKUP('Koroska CoLUM'!BB$50,SF,'Koroska CoLUM'!$A99,FALSE)</f>
        <v>8.3629817469821482E-3</v>
      </c>
      <c r="BC99" s="38">
        <f>'Slovenia CoLUM'!BC99*HLOOKUP('Koroska CoLUM'!BC$50,SF,'Koroska CoLUM'!$A99,FALSE)</f>
        <v>1.1656943978269852E-3</v>
      </c>
      <c r="BD99" s="38">
        <f>'Slovenia CoLUM'!BD99*HLOOKUP('Koroska CoLUM'!BD$50,SF,'Koroska CoLUM'!$A99,FALSE)</f>
        <v>3.2721126999803933E-3</v>
      </c>
      <c r="BE99" s="38">
        <f>'Slovenia CoLUM'!BE99*HLOOKUP('Koroska CoLUM'!BE$50,SF,'Koroska CoLUM'!$A99,FALSE)</f>
        <v>7.3047018779365963E-4</v>
      </c>
      <c r="BF99" s="38">
        <f>'Slovenia CoLUM'!BF99*HLOOKUP('Koroska CoLUM'!BF$50,SF,'Koroska CoLUM'!$A99,FALSE)</f>
        <v>7.776590389399217E-4</v>
      </c>
      <c r="BG99" s="55">
        <f>'Slovenia CoLUM'!BG99*HLOOKUP('Koroska CoLUM'!BG$50,SF,'Koroska CoLUM'!$A99,FALSE)</f>
        <v>1.4955732208045877E-2</v>
      </c>
      <c r="BH99" s="34">
        <f t="shared" si="179"/>
        <v>2.9264650279568986E-2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1.0139155925379133E-2</v>
      </c>
      <c r="F100" s="39">
        <f t="shared" ref="F100:BH100" si="180">SUM(F101:F106)</f>
        <v>6.2058800224872538E-3</v>
      </c>
      <c r="G100" s="39">
        <f t="shared" si="180"/>
        <v>1.1082196367736418E-2</v>
      </c>
      <c r="H100" s="39">
        <f t="shared" si="180"/>
        <v>1.4928641745207362E-3</v>
      </c>
      <c r="I100" s="39">
        <f t="shared" si="180"/>
        <v>9.4153847954524163E-3</v>
      </c>
      <c r="J100" s="56">
        <f t="shared" si="180"/>
        <v>0.16100137480531246</v>
      </c>
      <c r="K100" s="35">
        <f t="shared" si="180"/>
        <v>0.19933685609088841</v>
      </c>
      <c r="L100" s="48">
        <f t="shared" si="180"/>
        <v>8.9898266835159429E-3</v>
      </c>
      <c r="M100" s="39">
        <f t="shared" si="180"/>
        <v>5.5834874061940409E-3</v>
      </c>
      <c r="N100" s="39">
        <f t="shared" si="180"/>
        <v>1.1993430465342028E-2</v>
      </c>
      <c r="O100" s="39">
        <f t="shared" si="180"/>
        <v>1.4609587491586317E-3</v>
      </c>
      <c r="P100" s="39">
        <f t="shared" si="180"/>
        <v>9.3214459166777938E-3</v>
      </c>
      <c r="Q100" s="56">
        <f t="shared" si="180"/>
        <v>0.14777202529968586</v>
      </c>
      <c r="R100" s="35">
        <f t="shared" si="180"/>
        <v>0.18512117452057431</v>
      </c>
      <c r="S100" s="48">
        <f t="shared" si="180"/>
        <v>8.42908240139114E-3</v>
      </c>
      <c r="T100" s="39">
        <f t="shared" si="180"/>
        <v>5.4719230184008772E-3</v>
      </c>
      <c r="U100" s="39">
        <f t="shared" si="180"/>
        <v>1.3187671154716725E-2</v>
      </c>
      <c r="V100" s="39">
        <f t="shared" si="180"/>
        <v>1.4696915556976617E-3</v>
      </c>
      <c r="W100" s="39">
        <f t="shared" si="180"/>
        <v>7.5248841470178206E-3</v>
      </c>
      <c r="X100" s="56">
        <f t="shared" si="180"/>
        <v>0.14294386208216792</v>
      </c>
      <c r="Y100" s="35">
        <f t="shared" si="180"/>
        <v>0.17902711435939211</v>
      </c>
      <c r="Z100" s="48">
        <f t="shared" si="180"/>
        <v>9.748902750494514E-3</v>
      </c>
      <c r="AA100" s="39">
        <f t="shared" si="180"/>
        <v>5.645932602574036E-3</v>
      </c>
      <c r="AB100" s="39">
        <f t="shared" si="180"/>
        <v>1.741773395198766E-2</v>
      </c>
      <c r="AC100" s="39">
        <f t="shared" si="180"/>
        <v>1.5099229064206067E-3</v>
      </c>
      <c r="AD100" s="39">
        <f t="shared" si="180"/>
        <v>9.8683320424702327E-3</v>
      </c>
      <c r="AE100" s="56">
        <f t="shared" si="180"/>
        <v>0.13198723905389764</v>
      </c>
      <c r="AF100" s="35">
        <f t="shared" si="180"/>
        <v>0.17617806330784469</v>
      </c>
      <c r="AG100" s="48">
        <f t="shared" si="180"/>
        <v>1.0110450239958983E-2</v>
      </c>
      <c r="AH100" s="39">
        <f t="shared" si="180"/>
        <v>6.73575130049924E-3</v>
      </c>
      <c r="AI100" s="39">
        <f t="shared" si="180"/>
        <v>1.8602499220034548E-2</v>
      </c>
      <c r="AJ100" s="39">
        <f t="shared" si="180"/>
        <v>1.5273971694373359E-3</v>
      </c>
      <c r="AK100" s="39">
        <f t="shared" si="180"/>
        <v>9.8635863020014886E-3</v>
      </c>
      <c r="AL100" s="56">
        <f t="shared" si="180"/>
        <v>0.14537405524146202</v>
      </c>
      <c r="AM100" s="35">
        <f t="shared" si="180"/>
        <v>0.19221373947339362</v>
      </c>
      <c r="AN100" s="48">
        <f t="shared" si="180"/>
        <v>1.0166421545568309E-2</v>
      </c>
      <c r="AO100" s="39">
        <f t="shared" si="180"/>
        <v>6.5219048141031809E-3</v>
      </c>
      <c r="AP100" s="39">
        <f t="shared" si="180"/>
        <v>2.0998429222125532E-2</v>
      </c>
      <c r="AQ100" s="39">
        <f t="shared" si="180"/>
        <v>1.3959490274939037E-3</v>
      </c>
      <c r="AR100" s="39">
        <f t="shared" si="180"/>
        <v>9.9571280818531276E-3</v>
      </c>
      <c r="AS100" s="56">
        <f t="shared" si="180"/>
        <v>0.15139640870707588</v>
      </c>
      <c r="AT100" s="48">
        <f t="shared" si="180"/>
        <v>0.20043624139821994</v>
      </c>
      <c r="AU100" s="48">
        <f t="shared" si="180"/>
        <v>1.0164632878780128E-2</v>
      </c>
      <c r="AV100" s="39">
        <f t="shared" si="180"/>
        <v>6.520757358778378E-3</v>
      </c>
      <c r="AW100" s="39">
        <f t="shared" si="180"/>
        <v>2.099473478620378E-2</v>
      </c>
      <c r="AX100" s="39">
        <f t="shared" si="180"/>
        <v>1.3957034260645041E-3</v>
      </c>
      <c r="AY100" s="39">
        <f t="shared" si="180"/>
        <v>9.9553762378807083E-3</v>
      </c>
      <c r="AZ100" s="56">
        <f t="shared" si="180"/>
        <v>0.15136977222275441</v>
      </c>
      <c r="BA100" s="48">
        <f t="shared" si="180"/>
        <v>0.20040097691046188</v>
      </c>
      <c r="BB100" s="48">
        <f t="shared" si="180"/>
        <v>1.0110059830642525E-2</v>
      </c>
      <c r="BC100" s="39">
        <f t="shared" si="180"/>
        <v>6.48574796793484E-3</v>
      </c>
      <c r="BD100" s="39">
        <f t="shared" si="180"/>
        <v>2.0882015843396155E-2</v>
      </c>
      <c r="BE100" s="39">
        <f t="shared" si="180"/>
        <v>1.3882100132511946E-3</v>
      </c>
      <c r="BF100" s="39">
        <f t="shared" si="180"/>
        <v>9.9019266708243285E-3</v>
      </c>
      <c r="BG100" s="56">
        <f t="shared" si="180"/>
        <v>0.15055708080884847</v>
      </c>
      <c r="BH100" s="48">
        <f t="shared" si="180"/>
        <v>0.19932504113489755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CoLUM'!E101*HLOOKUP('Koroska CoLUM'!E$50,SF,'Koroska CoLUM'!$A101,FALSE)</f>
        <v>4.3230612876340767E-3</v>
      </c>
      <c r="F101" s="38">
        <f>'Slovenia CoLUM'!F101*HLOOKUP('Koroska CoLUM'!F$50,SF,'Koroska CoLUM'!$A101,FALSE)</f>
        <v>1.4693386692992542E-3</v>
      </c>
      <c r="G101" s="38">
        <f>'Slovenia CoLUM'!G101*HLOOKUP('Koroska CoLUM'!G$50,SF,'Koroska CoLUM'!$A101,FALSE)</f>
        <v>4.0640532587313217E-3</v>
      </c>
      <c r="H101" s="38">
        <f>'Slovenia CoLUM'!H101*HLOOKUP('Koroska CoLUM'!H$50,SF,'Koroska CoLUM'!$A101,FALSE)</f>
        <v>7.6183105557464767E-4</v>
      </c>
      <c r="I101" s="38">
        <f>'Slovenia CoLUM'!I101*HLOOKUP('Koroska CoLUM'!I$50,SF,'Koroska CoLUM'!$A101,FALSE)</f>
        <v>5.0079103185838476E-3</v>
      </c>
      <c r="J101" s="55">
        <f>'Slovenia CoLUM'!J101*HLOOKUP('Koroska CoLUM'!J$50,SF,'Koroska CoLUM'!$A101,FALSE)</f>
        <v>9.0567880892467797E-2</v>
      </c>
      <c r="K101" s="34">
        <f t="shared" si="141"/>
        <v>0.10619407548229096</v>
      </c>
      <c r="L101" s="47">
        <f>'Slovenia CoLUM'!L101*HLOOKUP('Koroska CoLUM'!L$50,SF,'Koroska CoLUM'!$A101,FALSE)</f>
        <v>3.8330184488798423E-3</v>
      </c>
      <c r="M101" s="38">
        <f>'Slovenia CoLUM'!M101*HLOOKUP('Koroska CoLUM'!M$50,SF,'Koroska CoLUM'!$A101,FALSE)</f>
        <v>1.3219775319114526E-3</v>
      </c>
      <c r="N101" s="38">
        <f>'Slovenia CoLUM'!N101*HLOOKUP('Koroska CoLUM'!N$50,SF,'Koroska CoLUM'!$A101,FALSE)</f>
        <v>4.3982202217552361E-3</v>
      </c>
      <c r="O101" s="38">
        <f>'Slovenia CoLUM'!O101*HLOOKUP('Koroska CoLUM'!O$50,SF,'Koroska CoLUM'!$A101,FALSE)</f>
        <v>7.4554923684189221E-4</v>
      </c>
      <c r="P101" s="38">
        <f>'Slovenia CoLUM'!P101*HLOOKUP('Koroska CoLUM'!P$50,SF,'Koroska CoLUM'!$A101,FALSE)</f>
        <v>4.9579455544715113E-3</v>
      </c>
      <c r="Q101" s="55">
        <f>'Slovenia CoLUM'!Q101*HLOOKUP('Koroska CoLUM'!Q$50,SF,'Koroska CoLUM'!$A101,FALSE)</f>
        <v>8.312599319579897E-2</v>
      </c>
      <c r="R101" s="34">
        <f t="shared" si="142"/>
        <v>9.8382704189658901E-2</v>
      </c>
      <c r="S101" s="47">
        <f>'Slovenia CoLUM'!S101*HLOOKUP('Koroska CoLUM'!S$50,SF,'Koroska CoLUM'!$A101,FALSE)</f>
        <v>3.593932284690563E-3</v>
      </c>
      <c r="T101" s="38">
        <f>'Slovenia CoLUM'!T101*HLOOKUP('Koroska CoLUM'!T$50,SF,'Koroska CoLUM'!$A101,FALSE)</f>
        <v>1.2955629269711057E-3</v>
      </c>
      <c r="U101" s="38">
        <f>'Slovenia CoLUM'!U101*HLOOKUP('Koroska CoLUM'!U$50,SF,'Koroska CoLUM'!$A101,FALSE)</f>
        <v>4.8361711120221357E-3</v>
      </c>
      <c r="V101" s="38">
        <f>'Slovenia CoLUM'!V101*HLOOKUP('Koroska CoLUM'!V$50,SF,'Koroska CoLUM'!$A101,FALSE)</f>
        <v>7.5000571944580663E-4</v>
      </c>
      <c r="W101" s="38">
        <f>'Slovenia CoLUM'!W101*HLOOKUP('Koroska CoLUM'!W$50,SF,'Koroska CoLUM'!$A101,FALSE)</f>
        <v>4.0023796992555939E-3</v>
      </c>
      <c r="X101" s="55">
        <f>'Slovenia CoLUM'!X101*HLOOKUP('Koroska CoLUM'!X$50,SF,'Koroska CoLUM'!$A101,FALSE)</f>
        <v>8.041001321275637E-2</v>
      </c>
      <c r="Y101" s="34">
        <f t="shared" si="143"/>
        <v>9.4888064955141571E-2</v>
      </c>
      <c r="Z101" s="47">
        <f>'Slovenia CoLUM'!Z101*HLOOKUP('Koroska CoLUM'!Z$50,SF,'Koroska CoLUM'!$A101,FALSE)</f>
        <v>4.1566679107951695E-3</v>
      </c>
      <c r="AA101" s="38">
        <f>'Slovenia CoLUM'!AA101*HLOOKUP('Koroska CoLUM'!AA$50,SF,'Koroska CoLUM'!$A101,FALSE)</f>
        <v>1.3367624039071465E-3</v>
      </c>
      <c r="AB101" s="38">
        <f>'Slovenia CoLUM'!AB101*HLOOKUP('Koroska CoLUM'!AB$50,SF,'Koroska CoLUM'!$A101,FALSE)</f>
        <v>6.3874160029659321E-3</v>
      </c>
      <c r="AC101" s="38">
        <f>'Slovenia CoLUM'!AC101*HLOOKUP('Koroska CoLUM'!AC$50,SF,'Koroska CoLUM'!$A101,FALSE)</f>
        <v>7.7053638319376215E-4</v>
      </c>
      <c r="AD101" s="38">
        <f>'Slovenia CoLUM'!AD101*HLOOKUP('Koroska CoLUM'!AD$50,SF,'Koroska CoLUM'!$A101,FALSE)</f>
        <v>5.2488265680408217E-3</v>
      </c>
      <c r="AE101" s="55">
        <f>'Slovenia CoLUM'!AE101*HLOOKUP('Koroska CoLUM'!AE$50,SF,'Koroska CoLUM'!$A101,FALSE)</f>
        <v>7.4246599200869873E-2</v>
      </c>
      <c r="AF101" s="34">
        <f t="shared" si="144"/>
        <v>9.2146808469772704E-2</v>
      </c>
      <c r="AG101" s="47">
        <f>'Slovenia CoLUM'!AG101*HLOOKUP('Koroska CoLUM'!AG$50,SF,'Koroska CoLUM'!$A101,FALSE)</f>
        <v>4.3108219613737613E-3</v>
      </c>
      <c r="AH101" s="38">
        <f>'Slovenia CoLUM'!AH101*HLOOKUP('Koroska CoLUM'!AH$50,SF,'Koroska CoLUM'!$A101,FALSE)</f>
        <v>1.594793940060671E-3</v>
      </c>
      <c r="AI101" s="38">
        <f>'Slovenia CoLUM'!AI101*HLOOKUP('Koroska CoLUM'!AI$50,SF,'Koroska CoLUM'!$A101,FALSE)</f>
        <v>6.8218920750968467E-3</v>
      </c>
      <c r="AJ101" s="38">
        <f>'Slovenia CoLUM'!AJ101*HLOOKUP('Koroska CoLUM'!AJ$50,SF,'Koroska CoLUM'!$A101,FALSE)</f>
        <v>7.7945376259547314E-4</v>
      </c>
      <c r="AK101" s="38">
        <f>'Slovenia CoLUM'!AK101*HLOOKUP('Koroska CoLUM'!AK$50,SF,'Koroska CoLUM'!$A101,FALSE)</f>
        <v>5.2463023756494243E-3</v>
      </c>
      <c r="AL101" s="55">
        <f>'Slovenia CoLUM'!AL101*HLOOKUP('Koroska CoLUM'!AL$50,SF,'Koroska CoLUM'!$A101,FALSE)</f>
        <v>8.1777066412536695E-2</v>
      </c>
      <c r="AM101" s="34">
        <f t="shared" si="145"/>
        <v>0.10053033052731286</v>
      </c>
      <c r="AN101" s="47">
        <f>'Slovenia CoLUM'!AN101*HLOOKUP('Koroska CoLUM'!AN$50,SF,'Koroska CoLUM'!$A101,FALSE)</f>
        <v>4.3346866091096099E-3</v>
      </c>
      <c r="AO101" s="38">
        <f>'Slovenia CoLUM'!AO101*HLOOKUP('Koroska CoLUM'!AO$50,SF,'Koroska CoLUM'!$A101,FALSE)</f>
        <v>1.5441624565938718E-3</v>
      </c>
      <c r="AP101" s="38">
        <f>'Slovenia CoLUM'!AP101*HLOOKUP('Koroska CoLUM'!AP$50,SF,'Koroska CoLUM'!$A101,FALSE)</f>
        <v>7.7005254082001878E-3</v>
      </c>
      <c r="AQ101" s="38">
        <f>'Slovenia CoLUM'!AQ101*HLOOKUP('Koroska CoLUM'!AQ$50,SF,'Koroska CoLUM'!$A101,FALSE)</f>
        <v>7.123737974926601E-4</v>
      </c>
      <c r="AR101" s="38">
        <f>'Slovenia CoLUM'!AR101*HLOOKUP('Koroska CoLUM'!AR$50,SF,'Koroska CoLUM'!$A101,FALSE)</f>
        <v>5.2960559284478169E-3</v>
      </c>
      <c r="AS101" s="55">
        <f>'Slovenia CoLUM'!AS101*HLOOKUP('Koroska CoLUM'!AS$50,SF,'Koroska CoLUM'!$A101,FALSE)</f>
        <v>8.516481258567099E-2</v>
      </c>
      <c r="AT101" s="34">
        <f t="shared" si="146"/>
        <v>0.10475261678551513</v>
      </c>
      <c r="AU101" s="47">
        <f>'Slovenia CoLUM'!AU101*HLOOKUP('Koroska CoLUM'!AU$50,SF,'Koroska CoLUM'!$A101,FALSE)</f>
        <v>4.3339239700689097E-3</v>
      </c>
      <c r="AV101" s="38">
        <f>'Slovenia CoLUM'!AV101*HLOOKUP('Koroska CoLUM'!AV$50,SF,'Koroska CoLUM'!$A101,FALSE)</f>
        <v>1.5438907786893823E-3</v>
      </c>
      <c r="AW101" s="38">
        <f>'Slovenia CoLUM'!AW101*HLOOKUP('Koroska CoLUM'!AW$50,SF,'Koroska CoLUM'!$A101,FALSE)</f>
        <v>7.6991705879237097E-3</v>
      </c>
      <c r="AX101" s="38">
        <f>'Slovenia CoLUM'!AX101*HLOOKUP('Koroska CoLUM'!AX$50,SF,'Koroska CoLUM'!$A101,FALSE)</f>
        <v>7.122484633869838E-4</v>
      </c>
      <c r="AY101" s="38">
        <f>'Slovenia CoLUM'!AY101*HLOOKUP('Koroska CoLUM'!AY$50,SF,'Koroska CoLUM'!$A101,FALSE)</f>
        <v>5.2951241473579731E-3</v>
      </c>
      <c r="AZ101" s="55">
        <f>'Slovenia CoLUM'!AZ101*HLOOKUP('Koroska CoLUM'!AZ$50,SF,'Koroska CoLUM'!$A101,FALSE)</f>
        <v>8.5149828800952801E-2</v>
      </c>
      <c r="BA101" s="34">
        <f t="shared" ref="BA101:BA106" si="181">SUM(AU101:AZ101)</f>
        <v>0.10473418674837975</v>
      </c>
      <c r="BB101" s="47">
        <f>'Slovenia CoLUM'!BB101*HLOOKUP('Koroska CoLUM'!BB$50,SF,'Koroska CoLUM'!$A101,FALSE)</f>
        <v>4.3106555014223906E-3</v>
      </c>
      <c r="BC101" s="38">
        <f>'Slovenia CoLUM'!BC101*HLOOKUP('Koroska CoLUM'!BC$50,SF,'Koroska CoLUM'!$A101,FALSE)</f>
        <v>1.5356017606019206E-3</v>
      </c>
      <c r="BD101" s="38">
        <f>'Slovenia CoLUM'!BD101*HLOOKUP('Koroska CoLUM'!BD$50,SF,'Koroska CoLUM'!$A101,FALSE)</f>
        <v>7.6578343968260933E-3</v>
      </c>
      <c r="BE101" s="38">
        <f>'Slovenia CoLUM'!BE101*HLOOKUP('Koroska CoLUM'!BE$50,SF,'Koroska CoLUM'!$A101,FALSE)</f>
        <v>7.084244620539405E-4</v>
      </c>
      <c r="BF101" s="38">
        <f>'Slovenia CoLUM'!BF101*HLOOKUP('Koroska CoLUM'!BF$50,SF,'Koroska CoLUM'!$A101,FALSE)</f>
        <v>5.2666950768313235E-3</v>
      </c>
      <c r="BG101" s="55">
        <f>'Slovenia CoLUM'!BG101*HLOOKUP('Koroska CoLUM'!BG$50,SF,'Koroska CoLUM'!$A101,FALSE)</f>
        <v>8.4692666622890878E-2</v>
      </c>
      <c r="BH101" s="34">
        <f t="shared" ref="BH101:BH106" si="182">SUM(BB101:BG101)</f>
        <v>0.10417187782062655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CoLUM'!E102*HLOOKUP('Koroska CoLUM'!E$50,SF,'Koroska CoLUM'!$A102,FALSE)</f>
        <v>2.8900743435058022E-3</v>
      </c>
      <c r="F102" s="38">
        <f>'Slovenia CoLUM'!F102*HLOOKUP('Koroska CoLUM'!F$50,SF,'Koroska CoLUM'!$A102,FALSE)</f>
        <v>4.1393623750967659E-3</v>
      </c>
      <c r="G102" s="38">
        <f>'Slovenia CoLUM'!G102*HLOOKUP('Koroska CoLUM'!G$50,SF,'Koroska CoLUM'!$A102,FALSE)</f>
        <v>2.2561264294973953E-3</v>
      </c>
      <c r="H102" s="38">
        <f>'Slovenia CoLUM'!H102*HLOOKUP('Koroska CoLUM'!H$50,SF,'Koroska CoLUM'!$A102,FALSE)</f>
        <v>3.6086342612176657E-4</v>
      </c>
      <c r="I102" s="38">
        <f>'Slovenia CoLUM'!I102*HLOOKUP('Koroska CoLUM'!I$50,SF,'Koroska CoLUM'!$A102,FALSE)</f>
        <v>1.4988966810013913E-3</v>
      </c>
      <c r="J102" s="55">
        <f>'Slovenia CoLUM'!J102*HLOOKUP('Koroska CoLUM'!J$50,SF,'Koroska CoLUM'!$A102,FALSE)</f>
        <v>2.0399971059469852E-2</v>
      </c>
      <c r="K102" s="34">
        <f t="shared" si="141"/>
        <v>3.1545294314692975E-2</v>
      </c>
      <c r="L102" s="47">
        <f>'Slovenia CoLUM'!L102*HLOOKUP('Koroska CoLUM'!L$50,SF,'Koroska CoLUM'!$A102,FALSE)</f>
        <v>2.5624684778305915E-3</v>
      </c>
      <c r="M102" s="38">
        <f>'Slovenia CoLUM'!M102*HLOOKUP('Koroska CoLUM'!M$50,SF,'Koroska CoLUM'!$A102,FALSE)</f>
        <v>3.7242224482714322E-3</v>
      </c>
      <c r="N102" s="38">
        <f>'Slovenia CoLUM'!N102*HLOOKUP('Koroska CoLUM'!N$50,SF,'Koroska CoLUM'!$A102,FALSE)</f>
        <v>2.4416365272116403E-3</v>
      </c>
      <c r="O102" s="38">
        <f>'Slovenia CoLUM'!O102*HLOOKUP('Koroska CoLUM'!O$50,SF,'Koroska CoLUM'!$A102,FALSE)</f>
        <v>3.5315106936182391E-4</v>
      </c>
      <c r="P102" s="38">
        <f>'Slovenia CoLUM'!P102*HLOOKUP('Koroska CoLUM'!P$50,SF,'Koroska CoLUM'!$A102,FALSE)</f>
        <v>1.4839419365409977E-3</v>
      </c>
      <c r="Q102" s="55">
        <f>'Slovenia CoLUM'!Q102*HLOOKUP('Koroska CoLUM'!Q$50,SF,'Koroska CoLUM'!$A102,FALSE)</f>
        <v>1.8723722348073832E-2</v>
      </c>
      <c r="R102" s="34">
        <f t="shared" si="142"/>
        <v>2.9289142807290322E-2</v>
      </c>
      <c r="S102" s="47">
        <f>'Slovenia CoLUM'!S102*HLOOKUP('Koroska CoLUM'!S$50,SF,'Koroska CoLUM'!$A102,FALSE)</f>
        <v>2.4026334111876173E-3</v>
      </c>
      <c r="T102" s="38">
        <f>'Slovenia CoLUM'!T102*HLOOKUP('Koroska CoLUM'!T$50,SF,'Koroska CoLUM'!$A102,FALSE)</f>
        <v>3.6498082753324839E-3</v>
      </c>
      <c r="U102" s="38">
        <f>'Slovenia CoLUM'!U102*HLOOKUP('Koroska CoLUM'!U$50,SF,'Koroska CoLUM'!$A102,FALSE)</f>
        <v>2.6847614361262236E-3</v>
      </c>
      <c r="V102" s="38">
        <f>'Slovenia CoLUM'!V102*HLOOKUP('Koroska CoLUM'!V$50,SF,'Koroska CoLUM'!$A102,FALSE)</f>
        <v>3.5526201189840437E-4</v>
      </c>
      <c r="W102" s="38">
        <f>'Slovenia CoLUM'!W102*HLOOKUP('Koroska CoLUM'!W$50,SF,'Koroska CoLUM'!$A102,FALSE)</f>
        <v>1.1979355191444442E-3</v>
      </c>
      <c r="X102" s="55">
        <f>'Slovenia CoLUM'!X102*HLOOKUP('Koroska CoLUM'!X$50,SF,'Koroska CoLUM'!$A102,FALSE)</f>
        <v>1.8111961175059831E-2</v>
      </c>
      <c r="Y102" s="34">
        <f t="shared" si="143"/>
        <v>2.8402361828749004E-2</v>
      </c>
      <c r="Z102" s="47">
        <f>'Slovenia CoLUM'!Z102*HLOOKUP('Koroska CoLUM'!Z$50,SF,'Koroska CoLUM'!$A102,FALSE)</f>
        <v>2.7788362190991562E-3</v>
      </c>
      <c r="AA102" s="38">
        <f>'Slovenia CoLUM'!AA102*HLOOKUP('Koroska CoLUM'!AA$50,SF,'Koroska CoLUM'!$A102,FALSE)</f>
        <v>3.7658738007732952E-3</v>
      </c>
      <c r="AB102" s="38">
        <f>'Slovenia CoLUM'!AB102*HLOOKUP('Koroska CoLUM'!AB$50,SF,'Koroska CoLUM'!$A102,FALSE)</f>
        <v>3.5459225416215922E-3</v>
      </c>
      <c r="AC102" s="38">
        <f>'Slovenia CoLUM'!AC102*HLOOKUP('Koroska CoLUM'!AC$50,SF,'Koroska CoLUM'!$A102,FALSE)</f>
        <v>3.6498695761494923E-4</v>
      </c>
      <c r="AD102" s="38">
        <f>'Slovenia CoLUM'!AD102*HLOOKUP('Koroska CoLUM'!AD$50,SF,'Koroska CoLUM'!$A102,FALSE)</f>
        <v>1.57100431547127E-3</v>
      </c>
      <c r="AE102" s="55">
        <f>'Slovenia CoLUM'!AE102*HLOOKUP('Koroska CoLUM'!AE$50,SF,'Koroska CoLUM'!$A102,FALSE)</f>
        <v>1.672368239199656E-2</v>
      </c>
      <c r="AF102" s="34">
        <f t="shared" si="144"/>
        <v>2.8750306226576823E-2</v>
      </c>
      <c r="AG102" s="47">
        <f>'Slovenia CoLUM'!AG102*HLOOKUP('Koroska CoLUM'!AG$50,SF,'Koroska CoLUM'!$A102,FALSE)</f>
        <v>2.8818920484946541E-3</v>
      </c>
      <c r="AH102" s="38">
        <f>'Slovenia CoLUM'!AH102*HLOOKUP('Koroska CoLUM'!AH$50,SF,'Koroska CoLUM'!$A102,FALSE)</f>
        <v>4.4927899669773147E-3</v>
      </c>
      <c r="AI102" s="38">
        <f>'Slovenia CoLUM'!AI102*HLOOKUP('Koroska CoLUM'!AI$50,SF,'Koroska CoLUM'!$A102,FALSE)</f>
        <v>3.7871184332386215E-3</v>
      </c>
      <c r="AJ102" s="38">
        <f>'Slovenia CoLUM'!AJ102*HLOOKUP('Koroska CoLUM'!AJ$50,SF,'Koroska CoLUM'!$A102,FALSE)</f>
        <v>3.6921093359936505E-4</v>
      </c>
      <c r="AK102" s="38">
        <f>'Slovenia CoLUM'!AK102*HLOOKUP('Koroska CoLUM'!AK$50,SF,'Koroska CoLUM'!$A102,FALSE)</f>
        <v>1.5702488100095158E-3</v>
      </c>
      <c r="AL102" s="55">
        <f>'Slovenia CoLUM'!AL102*HLOOKUP('Koroska CoLUM'!AL$50,SF,'Koroska CoLUM'!$A102,FALSE)</f>
        <v>1.841988320478458E-2</v>
      </c>
      <c r="AM102" s="34">
        <f t="shared" si="145"/>
        <v>3.1521143397104052E-2</v>
      </c>
      <c r="AN102" s="47">
        <f>'Slovenia CoLUM'!AN102*HLOOKUP('Koroska CoLUM'!AN$50,SF,'Koroska CoLUM'!$A102,FALSE)</f>
        <v>2.8978461609971673E-3</v>
      </c>
      <c r="AO102" s="38">
        <f>'Slovenia CoLUM'!AO102*HLOOKUP('Koroska CoLUM'!AO$50,SF,'Koroska CoLUM'!$A102,FALSE)</f>
        <v>4.3501529684167586E-3</v>
      </c>
      <c r="AP102" s="38">
        <f>'Slovenia CoLUM'!AP102*HLOOKUP('Koroska CoLUM'!AP$50,SF,'Koroska CoLUM'!$A102,FALSE)</f>
        <v>4.2748846504733467E-3</v>
      </c>
      <c r="AQ102" s="38">
        <f>'Slovenia CoLUM'!AQ102*HLOOKUP('Koroska CoLUM'!AQ$50,SF,'Koroska CoLUM'!$A102,FALSE)</f>
        <v>3.3743655809445621E-4</v>
      </c>
      <c r="AR102" s="38">
        <f>'Slovenia CoLUM'!AR102*HLOOKUP('Koroska CoLUM'!AR$50,SF,'Koroska CoLUM'!$A102,FALSE)</f>
        <v>1.5851403376953832E-3</v>
      </c>
      <c r="AS102" s="55">
        <f>'Slovenia CoLUM'!AS102*HLOOKUP('Koroska CoLUM'!AS$50,SF,'Koroska CoLUM'!$A102,FALSE)</f>
        <v>1.9182956418022541E-2</v>
      </c>
      <c r="AT102" s="34">
        <f t="shared" si="146"/>
        <v>3.2628417093699652E-2</v>
      </c>
      <c r="AU102" s="47">
        <f>'Slovenia CoLUM'!AU102*HLOOKUP('Koroska CoLUM'!AU$50,SF,'Koroska CoLUM'!$A102,FALSE)</f>
        <v>2.8973363177684365E-3</v>
      </c>
      <c r="AV102" s="38">
        <f>'Slovenia CoLUM'!AV102*HLOOKUP('Koroska CoLUM'!AV$50,SF,'Koroska CoLUM'!$A102,FALSE)</f>
        <v>4.3493876082452143E-3</v>
      </c>
      <c r="AW102" s="38">
        <f>'Slovenia CoLUM'!AW102*HLOOKUP('Koroska CoLUM'!AW$50,SF,'Koroska CoLUM'!$A102,FALSE)</f>
        <v>4.2741325329103148E-3</v>
      </c>
      <c r="AX102" s="38">
        <f>'Slovenia CoLUM'!AX102*HLOOKUP('Koroska CoLUM'!AX$50,SF,'Koroska CoLUM'!$A102,FALSE)</f>
        <v>3.3737718995180383E-4</v>
      </c>
      <c r="AY102" s="38">
        <f>'Slovenia CoLUM'!AY102*HLOOKUP('Koroska CoLUM'!AY$50,SF,'Koroska CoLUM'!$A102,FALSE)</f>
        <v>1.5848614501965783E-3</v>
      </c>
      <c r="AZ102" s="55">
        <f>'Slovenia CoLUM'!AZ102*HLOOKUP('Koroska CoLUM'!AZ$50,SF,'Koroska CoLUM'!$A102,FALSE)</f>
        <v>1.9179581393989727E-2</v>
      </c>
      <c r="BA102" s="34">
        <f t="shared" si="181"/>
        <v>3.2622676493062074E-2</v>
      </c>
      <c r="BB102" s="47">
        <f>'Slovenia CoLUM'!BB102*HLOOKUP('Koroska CoLUM'!BB$50,SF,'Koroska CoLUM'!$A102,FALSE)</f>
        <v>2.8817807658635046E-3</v>
      </c>
      <c r="BC102" s="38">
        <f>'Slovenia CoLUM'!BC102*HLOOKUP('Koroska CoLUM'!BC$50,SF,'Koroska CoLUM'!$A102,FALSE)</f>
        <v>4.3260361166424597E-3</v>
      </c>
      <c r="BD102" s="38">
        <f>'Slovenia CoLUM'!BD102*HLOOKUP('Koroska CoLUM'!BD$50,SF,'Koroska CoLUM'!$A102,FALSE)</f>
        <v>4.2511850793970647E-3</v>
      </c>
      <c r="BE102" s="38">
        <f>'Slovenia CoLUM'!BE102*HLOOKUP('Koroska CoLUM'!BE$50,SF,'Koroska CoLUM'!$A102,FALSE)</f>
        <v>3.3556584055558408E-4</v>
      </c>
      <c r="BF102" s="38">
        <f>'Slovenia CoLUM'!BF102*HLOOKUP('Koroska CoLUM'!BF$50,SF,'Koroska CoLUM'!$A102,FALSE)</f>
        <v>1.5763524640635335E-3</v>
      </c>
      <c r="BG102" s="55">
        <f>'Slovenia CoLUM'!BG102*HLOOKUP('Koroska CoLUM'!BG$50,SF,'Koroska CoLUM'!$A102,FALSE)</f>
        <v>1.9076607855136332E-2</v>
      </c>
      <c r="BH102" s="34">
        <f t="shared" si="182"/>
        <v>3.2447528121658478E-2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CoLUM'!E103*HLOOKUP('Koroska CoLUM'!E$50,SF,'Koroska CoLUM'!$A103,FALSE)</f>
        <v>5.4619588207043652E-4</v>
      </c>
      <c r="F103" s="38">
        <f>'Slovenia CoLUM'!F103*HLOOKUP('Koroska CoLUM'!F$50,SF,'Koroska CoLUM'!$A103,FALSE)</f>
        <v>8.6956034733063606E-5</v>
      </c>
      <c r="G103" s="38">
        <f>'Slovenia CoLUM'!G103*HLOOKUP('Koroska CoLUM'!G$50,SF,'Koroska CoLUM'!$A103,FALSE)</f>
        <v>5.2030397395214719E-4</v>
      </c>
      <c r="H103" s="38">
        <f>'Slovenia CoLUM'!H103*HLOOKUP('Koroska CoLUM'!H$50,SF,'Koroska CoLUM'!$A103,FALSE)</f>
        <v>3.6148221729736941E-5</v>
      </c>
      <c r="I103" s="38">
        <f>'Slovenia CoLUM'!I103*HLOOKUP('Koroska CoLUM'!I$50,SF,'Koroska CoLUM'!$A103,FALSE)</f>
        <v>2.8613751791786376E-4</v>
      </c>
      <c r="J103" s="55">
        <f>'Slovenia CoLUM'!J103*HLOOKUP('Koroska CoLUM'!J$50,SF,'Koroska CoLUM'!$A103,FALSE)</f>
        <v>5.335520602495137E-3</v>
      </c>
      <c r="K103" s="34">
        <f t="shared" si="141"/>
        <v>6.8112622328983848E-3</v>
      </c>
      <c r="L103" s="47">
        <f>'Slovenia CoLUM'!L103*HLOOKUP('Koroska CoLUM'!L$50,SF,'Koroska CoLUM'!$A103,FALSE)</f>
        <v>4.8428156655256613E-4</v>
      </c>
      <c r="M103" s="38">
        <f>'Slovenia CoLUM'!M103*HLOOKUP('Koroska CoLUM'!M$50,SF,'Koroska CoLUM'!$A103,FALSE)</f>
        <v>7.8235145227645203E-5</v>
      </c>
      <c r="N103" s="38">
        <f>'Slovenia CoLUM'!N103*HLOOKUP('Koroska CoLUM'!N$50,SF,'Koroska CoLUM'!$A103,FALSE)</f>
        <v>5.6308599174468503E-4</v>
      </c>
      <c r="O103" s="38">
        <f>'Slovenia CoLUM'!O103*HLOOKUP('Koroska CoLUM'!O$50,SF,'Koroska CoLUM'!$A103,FALSE)</f>
        <v>3.5375663576051474E-5</v>
      </c>
      <c r="P103" s="38">
        <f>'Slovenia CoLUM'!P103*HLOOKUP('Koroska CoLUM'!P$50,SF,'Koroska CoLUM'!$A103,FALSE)</f>
        <v>2.8328267574279526E-4</v>
      </c>
      <c r="Q103" s="55">
        <f>'Slovenia CoLUM'!Q103*HLOOKUP('Koroska CoLUM'!Q$50,SF,'Koroska CoLUM'!$A103,FALSE)</f>
        <v>4.8971052974691211E-3</v>
      </c>
      <c r="R103" s="34">
        <f t="shared" si="142"/>
        <v>6.341366340312864E-3</v>
      </c>
      <c r="S103" s="47">
        <f>'Slovenia CoLUM'!S103*HLOOKUP('Koroska CoLUM'!S$50,SF,'Koroska CoLUM'!$A103,FALSE)</f>
        <v>4.5407429683058865E-4</v>
      </c>
      <c r="T103" s="38">
        <f>'Slovenia CoLUM'!T103*HLOOKUP('Koroska CoLUM'!T$50,SF,'Koroska CoLUM'!$A103,FALSE)</f>
        <v>7.667191861920887E-5</v>
      </c>
      <c r="U103" s="38">
        <f>'Slovenia CoLUM'!U103*HLOOKUP('Koroska CoLUM'!U$50,SF,'Koroska CoLUM'!$A103,FALSE)</f>
        <v>6.1915503761956169E-4</v>
      </c>
      <c r="V103" s="38">
        <f>'Slovenia CoLUM'!V103*HLOOKUP('Koroska CoLUM'!V$50,SF,'Koroska CoLUM'!$A103,FALSE)</f>
        <v>3.5587119803941117E-5</v>
      </c>
      <c r="W103" s="38">
        <f>'Slovenia CoLUM'!W103*HLOOKUP('Koroska CoLUM'!W$50,SF,'Koroska CoLUM'!$A103,FALSE)</f>
        <v>2.2868440528178114E-4</v>
      </c>
      <c r="X103" s="55">
        <f>'Slovenia CoLUM'!X103*HLOOKUP('Koroska CoLUM'!X$50,SF,'Koroska CoLUM'!$A103,FALSE)</f>
        <v>4.7371019164394396E-3</v>
      </c>
      <c r="Y103" s="34">
        <f t="shared" si="143"/>
        <v>6.1512746945945208E-3</v>
      </c>
      <c r="Z103" s="47">
        <f>'Slovenia CoLUM'!Z103*HLOOKUP('Koroska CoLUM'!Z$50,SF,'Koroska CoLUM'!$A103,FALSE)</f>
        <v>5.2517296076854075E-4</v>
      </c>
      <c r="AA103" s="38">
        <f>'Slovenia CoLUM'!AA103*HLOOKUP('Koroska CoLUM'!AA$50,SF,'Koroska CoLUM'!$A103,FALSE)</f>
        <v>7.9110119710821747E-5</v>
      </c>
      <c r="AB103" s="38">
        <f>'Slovenia CoLUM'!AB103*HLOOKUP('Koroska CoLUM'!AB$50,SF,'Koroska CoLUM'!$A103,FALSE)</f>
        <v>8.1775452191445552E-4</v>
      </c>
      <c r="AC103" s="38">
        <f>'Slovenia CoLUM'!AC103*HLOOKUP('Koroska CoLUM'!AC$50,SF,'Koroska CoLUM'!$A103,FALSE)</f>
        <v>3.6561281962321463E-5</v>
      </c>
      <c r="AD103" s="38">
        <f>'Slovenia CoLUM'!AD103*HLOOKUP('Koroska CoLUM'!AD$50,SF,'Koroska CoLUM'!$A103,FALSE)</f>
        <v>2.9990277593174822E-4</v>
      </c>
      <c r="AE103" s="55">
        <f>'Slovenia CoLUM'!AE103*HLOOKUP('Koroska CoLUM'!AE$50,SF,'Koroska CoLUM'!$A103,FALSE)</f>
        <v>4.3740038499055396E-3</v>
      </c>
      <c r="AF103" s="34">
        <f t="shared" si="144"/>
        <v>6.1325055101934273E-3</v>
      </c>
      <c r="AG103" s="47">
        <f>'Slovenia CoLUM'!AG103*HLOOKUP('Koroska CoLUM'!AG$50,SF,'Koroska CoLUM'!$A103,FALSE)</f>
        <v>5.4464950806416943E-4</v>
      </c>
      <c r="AH103" s="38">
        <f>'Slovenia CoLUM'!AH103*HLOOKUP('Koroska CoLUM'!AH$50,SF,'Koroska CoLUM'!$A103,FALSE)</f>
        <v>9.4380526519547756E-5</v>
      </c>
      <c r="AI103" s="38">
        <f>'Slovenia CoLUM'!AI103*HLOOKUP('Koroska CoLUM'!AI$50,SF,'Koroska CoLUM'!$A103,FALSE)</f>
        <v>8.7337870115747221E-4</v>
      </c>
      <c r="AJ103" s="38">
        <f>'Slovenia CoLUM'!AJ103*HLOOKUP('Koroska CoLUM'!AJ$50,SF,'Koroska CoLUM'!$A103,FALSE)</f>
        <v>3.6984403867765596E-5</v>
      </c>
      <c r="AK103" s="38">
        <f>'Slovenia CoLUM'!AK103*HLOOKUP('Koroska CoLUM'!AK$50,SF,'Koroska CoLUM'!$A103,FALSE)</f>
        <v>2.9975855087585205E-4</v>
      </c>
      <c r="AL103" s="55">
        <f>'Slovenia CoLUM'!AL103*HLOOKUP('Koroska CoLUM'!AL$50,SF,'Koroska CoLUM'!$A103,FALSE)</f>
        <v>4.8176375372385545E-3</v>
      </c>
      <c r="AM103" s="34">
        <f t="shared" si="145"/>
        <v>6.6667892277233612E-3</v>
      </c>
      <c r="AN103" s="47">
        <f>'Slovenia CoLUM'!AN103*HLOOKUP('Koroska CoLUM'!AN$50,SF,'Koroska CoLUM'!$A103,FALSE)</f>
        <v>5.4766467982628815E-4</v>
      </c>
      <c r="AO103" s="38">
        <f>'Slovenia CoLUM'!AO103*HLOOKUP('Koroska CoLUM'!AO$50,SF,'Koroska CoLUM'!$A103,FALSE)</f>
        <v>9.1384135607828804E-5</v>
      </c>
      <c r="AP103" s="38">
        <f>'Slovenia CoLUM'!AP103*HLOOKUP('Koroska CoLUM'!AP$50,SF,'Koroska CoLUM'!$A103,FALSE)</f>
        <v>9.8586650231468459E-4</v>
      </c>
      <c r="AQ103" s="38">
        <f>'Slovenia CoLUM'!AQ103*HLOOKUP('Koroska CoLUM'!AQ$50,SF,'Koroska CoLUM'!$A103,FALSE)</f>
        <v>3.3801517800814084E-5</v>
      </c>
      <c r="AR103" s="38">
        <f>'Slovenia CoLUM'!AR103*HLOOKUP('Koroska CoLUM'!AR$50,SF,'Koroska CoLUM'!$A103,FALSE)</f>
        <v>3.0260132504704641E-4</v>
      </c>
      <c r="AS103" s="55">
        <f>'Slovenia CoLUM'!AS103*HLOOKUP('Koroska CoLUM'!AS$50,SF,'Koroska CoLUM'!$A103,FALSE)</f>
        <v>5.0172159012751754E-3</v>
      </c>
      <c r="AT103" s="34">
        <f t="shared" si="146"/>
        <v>6.9785340618718373E-3</v>
      </c>
      <c r="AU103" s="47">
        <f>'Slovenia CoLUM'!AU103*HLOOKUP('Koroska CoLUM'!AU$50,SF,'Koroska CoLUM'!$A103,FALSE)</f>
        <v>5.4756832442537633E-4</v>
      </c>
      <c r="AV103" s="38">
        <f>'Slovenia CoLUM'!AV103*HLOOKUP('Koroska CoLUM'!AV$50,SF,'Koroska CoLUM'!$A103,FALSE)</f>
        <v>9.1368057603626916E-5</v>
      </c>
      <c r="AW103" s="38">
        <f>'Slovenia CoLUM'!AW103*HLOOKUP('Koroska CoLUM'!AW$50,SF,'Koroska CoLUM'!$A103,FALSE)</f>
        <v>9.8569305026350229E-4</v>
      </c>
      <c r="AX103" s="38">
        <f>'Slovenia CoLUM'!AX103*HLOOKUP('Koroska CoLUM'!AX$50,SF,'Koroska CoLUM'!$A103,FALSE)</f>
        <v>3.3795570806386482E-5</v>
      </c>
      <c r="AY103" s="38">
        <f>'Slovenia CoLUM'!AY103*HLOOKUP('Koroska CoLUM'!AY$50,SF,'Koroska CoLUM'!$A103,FALSE)</f>
        <v>3.0254808576931789E-4</v>
      </c>
      <c r="AZ103" s="55">
        <f>'Slovenia CoLUM'!AZ103*HLOOKUP('Koroska CoLUM'!AZ$50,SF,'Koroska CoLUM'!$A103,FALSE)</f>
        <v>5.0163331789316755E-3</v>
      </c>
      <c r="BA103" s="34">
        <f t="shared" si="181"/>
        <v>6.9773062677998855E-3</v>
      </c>
      <c r="BB103" s="47">
        <f>'Slovenia CoLUM'!BB103*HLOOKUP('Koroska CoLUM'!BB$50,SF,'Koroska CoLUM'!$A103,FALSE)</f>
        <v>5.4462847673152819E-4</v>
      </c>
      <c r="BC103" s="38">
        <f>'Slovenia CoLUM'!BC103*HLOOKUP('Koroska CoLUM'!BC$50,SF,'Koroska CoLUM'!$A103,FALSE)</f>
        <v>9.0877510284770796E-5</v>
      </c>
      <c r="BD103" s="38">
        <f>'Slovenia CoLUM'!BD103*HLOOKUP('Koroska CoLUM'!BD$50,SF,'Koroska CoLUM'!$A103,FALSE)</f>
        <v>9.8040094823459044E-4</v>
      </c>
      <c r="BE103" s="38">
        <f>'Slovenia CoLUM'!BE103*HLOOKUP('Koroska CoLUM'!BE$50,SF,'Koroska CoLUM'!$A103,FALSE)</f>
        <v>3.3614125265317793E-5</v>
      </c>
      <c r="BF103" s="38">
        <f>'Slovenia CoLUM'!BF103*HLOOKUP('Koroska CoLUM'!BF$50,SF,'Koroska CoLUM'!$A103,FALSE)</f>
        <v>3.0092373086683063E-4</v>
      </c>
      <c r="BG103" s="55">
        <f>'Slovenia CoLUM'!BG103*HLOOKUP('Koroska CoLUM'!BG$50,SF,'Koroska CoLUM'!$A103,FALSE)</f>
        <v>4.989400913368045E-3</v>
      </c>
      <c r="BH103" s="34">
        <f t="shared" si="182"/>
        <v>6.9398457047510831E-3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CoLUM'!E104*HLOOKUP('Koroska CoLUM'!E$50,SF,'Koroska CoLUM'!$A104,FALSE)</f>
        <v>3.9453751856960483E-4</v>
      </c>
      <c r="F104" s="38">
        <f>'Slovenia CoLUM'!F104*HLOOKUP('Koroska CoLUM'!F$50,SF,'Koroska CoLUM'!$A104,FALSE)</f>
        <v>9.0410459362456137E-5</v>
      </c>
      <c r="G104" s="38">
        <f>'Slovenia CoLUM'!G104*HLOOKUP('Koroska CoLUM'!G$50,SF,'Koroska CoLUM'!$A104,FALSE)</f>
        <v>7.2948686305908351E-4</v>
      </c>
      <c r="H104" s="38">
        <f>'Slovenia CoLUM'!H104*HLOOKUP('Koroska CoLUM'!H$50,SF,'Koroska CoLUM'!$A104,FALSE)</f>
        <v>5.1266618482473569E-5</v>
      </c>
      <c r="I104" s="38">
        <f>'Slovenia CoLUM'!I104*HLOOKUP('Koroska CoLUM'!I$50,SF,'Koroska CoLUM'!$A104,FALSE)</f>
        <v>4.470078684681505E-4</v>
      </c>
      <c r="J104" s="55">
        <f>'Slovenia CoLUM'!J104*HLOOKUP('Koroska CoLUM'!J$50,SF,'Koroska CoLUM'!$A104,FALSE)</f>
        <v>5.578201762643703E-3</v>
      </c>
      <c r="K104" s="34">
        <f t="shared" si="141"/>
        <v>7.290911090585472E-3</v>
      </c>
      <c r="L104" s="47">
        <f>'Slovenia CoLUM'!L104*HLOOKUP('Koroska CoLUM'!L$50,SF,'Koroska CoLUM'!$A104,FALSE)</f>
        <v>3.4981451495456504E-4</v>
      </c>
      <c r="M104" s="38">
        <f>'Slovenia CoLUM'!M104*HLOOKUP('Koroska CoLUM'!M$50,SF,'Koroska CoLUM'!$A104,FALSE)</f>
        <v>8.1343122878513486E-5</v>
      </c>
      <c r="N104" s="38">
        <f>'Slovenia CoLUM'!N104*HLOOKUP('Koroska CoLUM'!N$50,SF,'Koroska CoLUM'!$A104,FALSE)</f>
        <v>7.894689533701737E-4</v>
      </c>
      <c r="O104" s="38">
        <f>'Slovenia CoLUM'!O104*HLOOKUP('Koroska CoLUM'!O$50,SF,'Koroska CoLUM'!$A104,FALSE)</f>
        <v>5.0170950639761045E-5</v>
      </c>
      <c r="P104" s="38">
        <f>'Slovenia CoLUM'!P104*HLOOKUP('Koroska CoLUM'!P$50,SF,'Koroska CoLUM'!$A104,FALSE)</f>
        <v>4.4254799573011783E-4</v>
      </c>
      <c r="Q104" s="55">
        <f>'Slovenia CoLUM'!Q104*HLOOKUP('Koroska CoLUM'!Q$50,SF,'Koroska CoLUM'!$A104,FALSE)</f>
        <v>5.1198455478588872E-3</v>
      </c>
      <c r="R104" s="34">
        <f t="shared" si="142"/>
        <v>6.833191085432018E-3</v>
      </c>
      <c r="S104" s="47">
        <f>'Slovenia CoLUM'!S104*HLOOKUP('Koroska CoLUM'!S$50,SF,'Koroska CoLUM'!$A104,FALSE)</f>
        <v>3.2799468505453856E-4</v>
      </c>
      <c r="T104" s="38">
        <f>'Slovenia CoLUM'!T104*HLOOKUP('Koroska CoLUM'!T$50,SF,'Koroska CoLUM'!$A104,FALSE)</f>
        <v>7.9717795364555354E-5</v>
      </c>
      <c r="U104" s="38">
        <f>'Slovenia CoLUM'!U104*HLOOKUP('Koroska CoLUM'!U$50,SF,'Koroska CoLUM'!$A104,FALSE)</f>
        <v>8.6807998545454729E-4</v>
      </c>
      <c r="V104" s="38">
        <f>'Slovenia CoLUM'!V104*HLOOKUP('Koroska CoLUM'!V$50,SF,'Koroska CoLUM'!$A104,FALSE)</f>
        <v>5.0470844942778507E-5</v>
      </c>
      <c r="W104" s="38">
        <f>'Slovenia CoLUM'!W104*HLOOKUP('Koroska CoLUM'!W$50,SF,'Koroska CoLUM'!$A104,FALSE)</f>
        <v>3.5725384528658409E-4</v>
      </c>
      <c r="X104" s="55">
        <f>'Slovenia CoLUM'!X104*HLOOKUP('Koroska CoLUM'!X$50,SF,'Koroska CoLUM'!$A104,FALSE)</f>
        <v>4.9525645628184867E-3</v>
      </c>
      <c r="Y104" s="34">
        <f t="shared" si="143"/>
        <v>6.6360817189214903E-3</v>
      </c>
      <c r="Z104" s="47">
        <f>'Slovenia CoLUM'!Z104*HLOOKUP('Koroska CoLUM'!Z$50,SF,'Koroska CoLUM'!$A104,FALSE)</f>
        <v>3.7935188375285529E-4</v>
      </c>
      <c r="AA104" s="38">
        <f>'Slovenia CoLUM'!AA104*HLOOKUP('Koroska CoLUM'!AA$50,SF,'Koroska CoLUM'!$A104,FALSE)</f>
        <v>8.2252856690516891E-5</v>
      </c>
      <c r="AB104" s="38">
        <f>'Slovenia CoLUM'!AB104*HLOOKUP('Koroska CoLUM'!AB$50,SF,'Koroska CoLUM'!$A104,FALSE)</f>
        <v>1.1465243603898001E-3</v>
      </c>
      <c r="AC104" s="38">
        <f>'Slovenia CoLUM'!AC104*HLOOKUP('Koroska CoLUM'!AC$50,SF,'Koroska CoLUM'!$A104,FALSE)</f>
        <v>5.1852434335671464E-5</v>
      </c>
      <c r="AD104" s="38">
        <f>'Slovenia CoLUM'!AD104*HLOOKUP('Koroska CoLUM'!AD$50,SF,'Koroska CoLUM'!$A104,FALSE)</f>
        <v>4.6851213917153614E-4</v>
      </c>
      <c r="AE104" s="55">
        <f>'Slovenia CoLUM'!AE104*HLOOKUP('Koroska CoLUM'!AE$50,SF,'Koroska CoLUM'!$A104,FALSE)</f>
        <v>4.5729513206158885E-3</v>
      </c>
      <c r="AF104" s="34">
        <f t="shared" si="144"/>
        <v>6.7014449949562684E-3</v>
      </c>
      <c r="AG104" s="47">
        <f>'Slovenia CoLUM'!AG104*HLOOKUP('Koroska CoLUM'!AG$50,SF,'Koroska CoLUM'!$A104,FALSE)</f>
        <v>3.9342051534193461E-4</v>
      </c>
      <c r="AH104" s="38">
        <f>'Slovenia CoLUM'!AH104*HLOOKUP('Koroska CoLUM'!AH$50,SF,'Koroska CoLUM'!$A104,FALSE)</f>
        <v>9.812989729461839E-5</v>
      </c>
      <c r="AI104" s="38">
        <f>'Slovenia CoLUM'!AI104*HLOOKUP('Koroska CoLUM'!AI$50,SF,'Koroska CoLUM'!$A104,FALSE)</f>
        <v>1.2245116717647417E-3</v>
      </c>
      <c r="AJ104" s="38">
        <f>'Slovenia CoLUM'!AJ104*HLOOKUP('Koroska CoLUM'!AJ$50,SF,'Koroska CoLUM'!$A104,FALSE)</f>
        <v>5.2452519990234653E-5</v>
      </c>
      <c r="AK104" s="38">
        <f>'Slovenia CoLUM'!AK104*HLOOKUP('Koroska CoLUM'!AK$50,SF,'Koroska CoLUM'!$A104,FALSE)</f>
        <v>4.6828682885471809E-4</v>
      </c>
      <c r="AL104" s="55">
        <f>'Slovenia CoLUM'!AL104*HLOOKUP('Koroska CoLUM'!AL$50,SF,'Koroska CoLUM'!$A104,FALSE)</f>
        <v>5.036763270942146E-3</v>
      </c>
      <c r="AM104" s="34">
        <f t="shared" si="145"/>
        <v>7.2735647041883931E-3</v>
      </c>
      <c r="AN104" s="47">
        <f>'Slovenia CoLUM'!AN104*HLOOKUP('Koroska CoLUM'!AN$50,SF,'Koroska CoLUM'!$A104,FALSE)</f>
        <v>3.9559848559791305E-4</v>
      </c>
      <c r="AO104" s="38">
        <f>'Slovenia CoLUM'!AO104*HLOOKUP('Koroska CoLUM'!AO$50,SF,'Koroska CoLUM'!$A104,FALSE)</f>
        <v>9.5014471440741448E-5</v>
      </c>
      <c r="AP104" s="38">
        <f>'Slovenia CoLUM'!AP104*HLOOKUP('Koroska CoLUM'!AP$50,SF,'Koroska CoLUM'!$A104,FALSE)</f>
        <v>1.3822240424300777E-3</v>
      </c>
      <c r="AQ104" s="38">
        <f>'Slovenia CoLUM'!AQ104*HLOOKUP('Koroska CoLUM'!AQ$50,SF,'Koroska CoLUM'!$A104,FALSE)</f>
        <v>4.7938444390954191E-5</v>
      </c>
      <c r="AR104" s="38">
        <f>'Slovenia CoLUM'!AR104*HLOOKUP('Koroska CoLUM'!AR$50,SF,'Koroska CoLUM'!$A104,FALSE)</f>
        <v>4.7272784879522984E-4</v>
      </c>
      <c r="AS104" s="55">
        <f>'Slovenia CoLUM'!AS104*HLOOKUP('Koroska CoLUM'!AS$50,SF,'Koroska CoLUM'!$A104,FALSE)</f>
        <v>5.2454192700463328E-3</v>
      </c>
      <c r="AT104" s="34">
        <f t="shared" si="146"/>
        <v>7.6389225627012496E-3</v>
      </c>
      <c r="AU104" s="47">
        <f>'Slovenia CoLUM'!AU104*HLOOKUP('Koroska CoLUM'!AU$50,SF,'Koroska CoLUM'!$A104,FALSE)</f>
        <v>3.9552888452250279E-4</v>
      </c>
      <c r="AV104" s="38">
        <f>'Slovenia CoLUM'!AV104*HLOOKUP('Koroska CoLUM'!AV$50,SF,'Koroska CoLUM'!$A104,FALSE)</f>
        <v>9.4997754720044678E-5</v>
      </c>
      <c r="AW104" s="38">
        <f>'Slovenia CoLUM'!AW104*HLOOKUP('Koroska CoLUM'!AW$50,SF,'Koroska CoLUM'!$A104,FALSE)</f>
        <v>1.3819808557564341E-3</v>
      </c>
      <c r="AX104" s="38">
        <f>'Slovenia CoLUM'!AX104*HLOOKUP('Koroska CoLUM'!AX$50,SF,'Koroska CoLUM'!$A104,FALSE)</f>
        <v>4.7930010164321442E-5</v>
      </c>
      <c r="AY104" s="38">
        <f>'Slovenia CoLUM'!AY104*HLOOKUP('Koroska CoLUM'!AY$50,SF,'Koroska CoLUM'!$A104,FALSE)</f>
        <v>4.7264467768146084E-4</v>
      </c>
      <c r="AZ104" s="55">
        <f>'Slovenia CoLUM'!AZ104*HLOOKUP('Koroska CoLUM'!AZ$50,SF,'Koroska CoLUM'!$A104,FALSE)</f>
        <v>5.2444963979033296E-3</v>
      </c>
      <c r="BA104" s="34">
        <f t="shared" si="181"/>
        <v>7.6375785807480936E-3</v>
      </c>
      <c r="BB104" s="47">
        <f>'Slovenia CoLUM'!BB104*HLOOKUP('Koroska CoLUM'!BB$50,SF,'Koroska CoLUM'!$A104,FALSE)</f>
        <v>3.9340532363129574E-4</v>
      </c>
      <c r="BC104" s="38">
        <f>'Slovenia CoLUM'!BC104*HLOOKUP('Koroska CoLUM'!BC$50,SF,'Koroska CoLUM'!$A104,FALSE)</f>
        <v>9.4487719866535785E-5</v>
      </c>
      <c r="BD104" s="38">
        <f>'Slovenia CoLUM'!BD104*HLOOKUP('Koroska CoLUM'!BD$50,SF,'Koroska CoLUM'!$A104,FALSE)</f>
        <v>1.3745611182542688E-3</v>
      </c>
      <c r="BE104" s="38">
        <f>'Slovenia CoLUM'!BE104*HLOOKUP('Koroska CoLUM'!BE$50,SF,'Koroska CoLUM'!$A104,FALSE)</f>
        <v>4.7672678022263131E-5</v>
      </c>
      <c r="BF104" s="38">
        <f>'Slovenia CoLUM'!BF104*HLOOKUP('Koroska CoLUM'!BF$50,SF,'Koroska CoLUM'!$A104,FALSE)</f>
        <v>4.7010708866524218E-4</v>
      </c>
      <c r="BG104" s="55">
        <f>'Slovenia CoLUM'!BG104*HLOOKUP('Koroska CoLUM'!BG$50,SF,'Koroska CoLUM'!$A104,FALSE)</f>
        <v>5.2163391434512079E-3</v>
      </c>
      <c r="BH104" s="34">
        <f t="shared" si="182"/>
        <v>7.5965730718908133E-3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CoLUM'!E105*HLOOKUP('Koroska CoLUM'!E$50,SF,'Koroska CoLUM'!$A105,FALSE)</f>
        <v>7.6298959813116498E-4</v>
      </c>
      <c r="F105" s="38">
        <f>'Slovenia CoLUM'!F105*HLOOKUP('Koroska CoLUM'!F$50,SF,'Koroska CoLUM'!$A105,FALSE)</f>
        <v>1.6783664130120882E-4</v>
      </c>
      <c r="G105" s="38">
        <f>'Slovenia CoLUM'!G105*HLOOKUP('Koroska CoLUM'!G$50,SF,'Koroska CoLUM'!$A105,FALSE)</f>
        <v>1.359474319844555E-3</v>
      </c>
      <c r="H105" s="38">
        <f>'Slovenia CoLUM'!H105*HLOOKUP('Koroska CoLUM'!H$50,SF,'Koroska CoLUM'!$A105,FALSE)</f>
        <v>1.0551548351275694E-4</v>
      </c>
      <c r="I105" s="38">
        <f>'Slovenia CoLUM'!I105*HLOOKUP('Koroska CoLUM'!I$50,SF,'Koroska CoLUM'!$A105,FALSE)</f>
        <v>9.0196044701738593E-4</v>
      </c>
      <c r="J105" s="55">
        <f>'Slovenia CoLUM'!J105*HLOOKUP('Koroska CoLUM'!J$50,SF,'Koroska CoLUM'!$A105,FALSE)</f>
        <v>1.2288956189040931E-2</v>
      </c>
      <c r="K105" s="34">
        <f t="shared" si="141"/>
        <v>1.5586732678848003E-2</v>
      </c>
      <c r="L105" s="47">
        <f>'Slovenia CoLUM'!L105*HLOOKUP('Koroska CoLUM'!L$50,SF,'Koroska CoLUM'!$A105,FALSE)</f>
        <v>6.7650051927455404E-4</v>
      </c>
      <c r="M105" s="38">
        <f>'Slovenia CoLUM'!M105*HLOOKUP('Koroska CoLUM'!M$50,SF,'Koroska CoLUM'!$A105,FALSE)</f>
        <v>1.510041717866825E-4</v>
      </c>
      <c r="N105" s="38">
        <f>'Slovenia CoLUM'!N105*HLOOKUP('Koroska CoLUM'!N$50,SF,'Koroska CoLUM'!$A105,FALSE)</f>
        <v>1.4712571572853418E-3</v>
      </c>
      <c r="O105" s="38">
        <f>'Slovenia CoLUM'!O105*HLOOKUP('Koroska CoLUM'!O$50,SF,'Koroska CoLUM'!$A105,FALSE)</f>
        <v>1.0326041138950543E-4</v>
      </c>
      <c r="P105" s="38">
        <f>'Slovenia CoLUM'!P105*HLOOKUP('Koroska CoLUM'!P$50,SF,'Koroska CoLUM'!$A105,FALSE)</f>
        <v>8.9296143583169436E-4</v>
      </c>
      <c r="Q105" s="55">
        <f>'Slovenia CoLUM'!Q105*HLOOKUP('Koroska CoLUM'!Q$50,SF,'Koroska CoLUM'!$A105,FALSE)</f>
        <v>1.1279182845920447E-2</v>
      </c>
      <c r="R105" s="34">
        <f t="shared" si="142"/>
        <v>1.4574166541488225E-2</v>
      </c>
      <c r="S105" s="47">
        <f>'Slovenia CoLUM'!S105*HLOOKUP('Koroska CoLUM'!S$50,SF,'Koroska CoLUM'!$A105,FALSE)</f>
        <v>6.3430351021171686E-4</v>
      </c>
      <c r="T105" s="38">
        <f>'Slovenia CoLUM'!T105*HLOOKUP('Koroska CoLUM'!T$50,SF,'Koroska CoLUM'!$A105,FALSE)</f>
        <v>1.4798693779759806E-4</v>
      </c>
      <c r="U105" s="38">
        <f>'Slovenia CoLUM'!U105*HLOOKUP('Koroska CoLUM'!U$50,SF,'Koroska CoLUM'!$A105,FALSE)</f>
        <v>1.6177569570583357E-3</v>
      </c>
      <c r="V105" s="38">
        <f>'Slovenia CoLUM'!V105*HLOOKUP('Koroska CoLUM'!V$50,SF,'Koroska CoLUM'!$A105,FALSE)</f>
        <v>1.038776452411284E-4</v>
      </c>
      <c r="W105" s="38">
        <f>'Slovenia CoLUM'!W105*HLOOKUP('Koroska CoLUM'!W$50,SF,'Koroska CoLUM'!$A105,FALSE)</f>
        <v>7.2085719452235307E-4</v>
      </c>
      <c r="X105" s="55">
        <f>'Slovenia CoLUM'!X105*HLOOKUP('Koroska CoLUM'!X$50,SF,'Koroska CoLUM'!$A105,FALSE)</f>
        <v>1.0910657506771249E-2</v>
      </c>
      <c r="Y105" s="34">
        <f t="shared" si="143"/>
        <v>1.4135439751602381E-2</v>
      </c>
      <c r="Z105" s="47">
        <f>'Slovenia CoLUM'!Z105*HLOOKUP('Koroska CoLUM'!Z$50,SF,'Koroska CoLUM'!$A105,FALSE)</f>
        <v>7.3362234948975654E-4</v>
      </c>
      <c r="AA105" s="38">
        <f>'Slovenia CoLUM'!AA105*HLOOKUP('Koroska CoLUM'!AA$50,SF,'Koroska CoLUM'!$A105,FALSE)</f>
        <v>1.5269298819754396E-4</v>
      </c>
      <c r="AB105" s="38">
        <f>'Slovenia CoLUM'!AB105*HLOOKUP('Koroska CoLUM'!AB$50,SF,'Koroska CoLUM'!$A105,FALSE)</f>
        <v>2.1366668873102077E-3</v>
      </c>
      <c r="AC105" s="38">
        <f>'Slovenia CoLUM'!AC105*HLOOKUP('Koroska CoLUM'!AC$50,SF,'Koroska CoLUM'!$A105,FALSE)</f>
        <v>1.0672119289693948E-4</v>
      </c>
      <c r="AD105" s="38">
        <f>'Slovenia CoLUM'!AD105*HLOOKUP('Koroska CoLUM'!AD$50,SF,'Koroska CoLUM'!$A105,FALSE)</f>
        <v>9.4535118571484431E-4</v>
      </c>
      <c r="AE105" s="55">
        <f>'Slovenia CoLUM'!AE105*HLOOKUP('Koroska CoLUM'!AE$50,SF,'Koroska CoLUM'!$A105,FALSE)</f>
        <v>1.0074357440780704E-2</v>
      </c>
      <c r="AF105" s="34">
        <f t="shared" si="144"/>
        <v>1.4149412044389995E-2</v>
      </c>
      <c r="AG105" s="47">
        <f>'Slovenia CoLUM'!AG105*HLOOKUP('Koroska CoLUM'!AG$50,SF,'Koroska CoLUM'!$A105,FALSE)</f>
        <v>7.6082944401735324E-4</v>
      </c>
      <c r="AH105" s="38">
        <f>'Slovenia CoLUM'!AH105*HLOOKUP('Koroska CoLUM'!AH$50,SF,'Koroska CoLUM'!$A105,FALSE)</f>
        <v>1.8216689185411418E-4</v>
      </c>
      <c r="AI105" s="38">
        <f>'Slovenia CoLUM'!AI105*HLOOKUP('Koroska CoLUM'!AI$50,SF,'Koroska CoLUM'!$A105,FALSE)</f>
        <v>2.282004318944483E-3</v>
      </c>
      <c r="AJ105" s="38">
        <f>'Slovenia CoLUM'!AJ105*HLOOKUP('Koroska CoLUM'!AJ$50,SF,'Koroska CoLUM'!$A105,FALSE)</f>
        <v>1.0795627197694438E-4</v>
      </c>
      <c r="AK105" s="38">
        <f>'Slovenia CoLUM'!AK105*HLOOKUP('Koroska CoLUM'!AK$50,SF,'Koroska CoLUM'!$A105,FALSE)</f>
        <v>9.4489656062117012E-4</v>
      </c>
      <c r="AL105" s="55">
        <f>'Slovenia CoLUM'!AL105*HLOOKUP('Koroska CoLUM'!AL$50,SF,'Koroska CoLUM'!$A105,FALSE)</f>
        <v>1.109614994310346E-2</v>
      </c>
      <c r="AM105" s="34">
        <f t="shared" si="145"/>
        <v>1.5374003430517525E-2</v>
      </c>
      <c r="AN105" s="47">
        <f>'Slovenia CoLUM'!AN105*HLOOKUP('Koroska CoLUM'!AN$50,SF,'Koroska CoLUM'!$A105,FALSE)</f>
        <v>7.6504138476351006E-4</v>
      </c>
      <c r="AO105" s="38">
        <f>'Slovenia CoLUM'!AO105*HLOOKUP('Koroska CoLUM'!AO$50,SF,'Koroska CoLUM'!$A105,FALSE)</f>
        <v>1.7638346131715167E-4</v>
      </c>
      <c r="AP105" s="38">
        <f>'Slovenia CoLUM'!AP105*HLOOKUP('Koroska CoLUM'!AP$50,SF,'Koroska CoLUM'!$A105,FALSE)</f>
        <v>2.5759176554262767E-3</v>
      </c>
      <c r="AQ105" s="38">
        <f>'Slovenia CoLUM'!AQ105*HLOOKUP('Koroska CoLUM'!AQ$50,SF,'Koroska CoLUM'!$A105,FALSE)</f>
        <v>9.8665531070480186E-5</v>
      </c>
      <c r="AR105" s="38">
        <f>'Slovenia CoLUM'!AR105*HLOOKUP('Koroska CoLUM'!AR$50,SF,'Koroska CoLUM'!$A105,FALSE)</f>
        <v>9.5385753113939463E-4</v>
      </c>
      <c r="AS105" s="55">
        <f>'Slovenia CoLUM'!AS105*HLOOKUP('Koroska CoLUM'!AS$50,SF,'Koroska CoLUM'!$A105,FALSE)</f>
        <v>1.1555825756327675E-2</v>
      </c>
      <c r="AT105" s="34">
        <f t="shared" si="146"/>
        <v>1.6125691320044488E-2</v>
      </c>
      <c r="AU105" s="47">
        <f>'Slovenia CoLUM'!AU105*HLOOKUP('Koroska CoLUM'!AU$50,SF,'Koroska CoLUM'!$A105,FALSE)</f>
        <v>7.6490678439204306E-4</v>
      </c>
      <c r="AV105" s="38">
        <f>'Slovenia CoLUM'!AV105*HLOOKUP('Koroska CoLUM'!AV$50,SF,'Koroska CoLUM'!$A105,FALSE)</f>
        <v>1.763524286437738E-4</v>
      </c>
      <c r="AW105" s="38">
        <f>'Slovenia CoLUM'!AW105*HLOOKUP('Koroska CoLUM'!AW$50,SF,'Koroska CoLUM'!$A105,FALSE)</f>
        <v>2.575464451873902E-3</v>
      </c>
      <c r="AX105" s="38">
        <f>'Slovenia CoLUM'!AX105*HLOOKUP('Koroska CoLUM'!AX$50,SF,'Koroska CoLUM'!$A105,FALSE)</f>
        <v>9.8648171987171014E-5</v>
      </c>
      <c r="AY105" s="38">
        <f>'Slovenia CoLUM'!AY105*HLOOKUP('Koroska CoLUM'!AY$50,SF,'Koroska CoLUM'!$A105,FALSE)</f>
        <v>9.5368971070435037E-4</v>
      </c>
      <c r="AZ105" s="55">
        <f>'Slovenia CoLUM'!AZ105*HLOOKUP('Koroska CoLUM'!AZ$50,SF,'Koroska CoLUM'!$A105,FALSE)</f>
        <v>1.1553792639596494E-2</v>
      </c>
      <c r="BA105" s="34">
        <f t="shared" si="181"/>
        <v>1.6122854187197735E-2</v>
      </c>
      <c r="BB105" s="47">
        <f>'Slovenia CoLUM'!BB105*HLOOKUP('Koroska CoLUM'!BB$50,SF,'Koroska CoLUM'!$A105,FALSE)</f>
        <v>7.608000650187784E-4</v>
      </c>
      <c r="BC105" s="38">
        <f>'Slovenia CoLUM'!BC105*HLOOKUP('Koroska CoLUM'!BC$50,SF,'Koroska CoLUM'!$A105,FALSE)</f>
        <v>1.7540560747548035E-4</v>
      </c>
      <c r="BD105" s="38">
        <f>'Slovenia CoLUM'!BD105*HLOOKUP('Koroska CoLUM'!BD$50,SF,'Koroska CoLUM'!$A105,FALSE)</f>
        <v>2.5616370026010186E-3</v>
      </c>
      <c r="BE105" s="38">
        <f>'Slovenia CoLUM'!BE105*HLOOKUP('Koroska CoLUM'!BE$50,SF,'Koroska CoLUM'!$A105,FALSE)</f>
        <v>9.8118538354284801E-5</v>
      </c>
      <c r="BF105" s="38">
        <f>'Slovenia CoLUM'!BF105*HLOOKUP('Koroska CoLUM'!BF$50,SF,'Koroska CoLUM'!$A105,FALSE)</f>
        <v>9.4856943187959699E-4</v>
      </c>
      <c r="BG105" s="55">
        <f>'Slovenia CoLUM'!BG105*HLOOKUP('Koroska CoLUM'!BG$50,SF,'Koroska CoLUM'!$A105,FALSE)</f>
        <v>1.1491761311026926E-2</v>
      </c>
      <c r="BH105" s="34">
        <f t="shared" si="182"/>
        <v>1.6036291956356086E-2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CoLUM'!E106*HLOOKUP('Koroska CoLUM'!E$50,SF,'Koroska CoLUM'!$A106,FALSE)</f>
        <v>1.2222972954680485E-3</v>
      </c>
      <c r="F106" s="38">
        <f>'Slovenia CoLUM'!F106*HLOOKUP('Koroska CoLUM'!F$50,SF,'Koroska CoLUM'!$A106,FALSE)</f>
        <v>2.5197584269450536E-4</v>
      </c>
      <c r="G106" s="38">
        <f>'Slovenia CoLUM'!G106*HLOOKUP('Koroska CoLUM'!G$50,SF,'Koroska CoLUM'!$A106,FALSE)</f>
        <v>2.1527515226519162E-3</v>
      </c>
      <c r="H106" s="38">
        <f>'Slovenia CoLUM'!H106*HLOOKUP('Koroska CoLUM'!H$50,SF,'Koroska CoLUM'!$A106,FALSE)</f>
        <v>1.7723936909935469E-4</v>
      </c>
      <c r="I106" s="38">
        <f>'Slovenia CoLUM'!I106*HLOOKUP('Koroska CoLUM'!I$50,SF,'Koroska CoLUM'!$A106,FALSE)</f>
        <v>1.2734719624637773E-3</v>
      </c>
      <c r="J106" s="55">
        <f>'Slovenia CoLUM'!J106*HLOOKUP('Koroska CoLUM'!J$50,SF,'Koroska CoLUM'!$A106,FALSE)</f>
        <v>2.6830844299195047E-2</v>
      </c>
      <c r="K106" s="34">
        <f t="shared" si="141"/>
        <v>3.1908580291572647E-2</v>
      </c>
      <c r="L106" s="47">
        <f>'Slovenia CoLUM'!L106*HLOOKUP('Koroska CoLUM'!L$50,SF,'Koroska CoLUM'!$A106,FALSE)</f>
        <v>1.0837431560238239E-3</v>
      </c>
      <c r="M106" s="38">
        <f>'Slovenia CoLUM'!M106*HLOOKUP('Koroska CoLUM'!M$50,SF,'Koroska CoLUM'!$A106,FALSE)</f>
        <v>2.2670498611831511E-4</v>
      </c>
      <c r="N106" s="38">
        <f>'Slovenia CoLUM'!N106*HLOOKUP('Koroska CoLUM'!N$50,SF,'Koroska CoLUM'!$A106,FALSE)</f>
        <v>2.3297616139749512E-3</v>
      </c>
      <c r="O106" s="38">
        <f>'Slovenia CoLUM'!O106*HLOOKUP('Koroska CoLUM'!O$50,SF,'Koroska CoLUM'!$A106,FALSE)</f>
        <v>1.7345141734959735E-4</v>
      </c>
      <c r="P106" s="38">
        <f>'Slovenia CoLUM'!P106*HLOOKUP('Koroska CoLUM'!P$50,SF,'Koroska CoLUM'!$A106,FALSE)</f>
        <v>1.2607663183606772E-3</v>
      </c>
      <c r="Q106" s="55">
        <f>'Slovenia CoLUM'!Q106*HLOOKUP('Koroska CoLUM'!Q$50,SF,'Koroska CoLUM'!$A106,FALSE)</f>
        <v>2.4626176064564631E-2</v>
      </c>
      <c r="R106" s="34">
        <f t="shared" si="142"/>
        <v>2.9700603556391994E-2</v>
      </c>
      <c r="S106" s="47">
        <f>'Slovenia CoLUM'!S106*HLOOKUP('Koroska CoLUM'!S$50,SF,'Koroska CoLUM'!$A106,FALSE)</f>
        <v>1.0161442134161149E-3</v>
      </c>
      <c r="T106" s="38">
        <f>'Slovenia CoLUM'!T106*HLOOKUP('Koroska CoLUM'!T$50,SF,'Koroska CoLUM'!$A106,FALSE)</f>
        <v>2.2217516431592525E-4</v>
      </c>
      <c r="U106" s="38">
        <f>'Slovenia CoLUM'!U106*HLOOKUP('Koroska CoLUM'!U$50,SF,'Koroska CoLUM'!$A106,FALSE)</f>
        <v>2.5617466264359228E-3</v>
      </c>
      <c r="V106" s="38">
        <f>'Slovenia CoLUM'!V106*HLOOKUP('Koroska CoLUM'!V$50,SF,'Koroska CoLUM'!$A106,FALSE)</f>
        <v>1.7448821436560281E-4</v>
      </c>
      <c r="W106" s="38">
        <f>'Slovenia CoLUM'!W106*HLOOKUP('Koroska CoLUM'!W$50,SF,'Koroska CoLUM'!$A106,FALSE)</f>
        <v>1.0177734835270639E-3</v>
      </c>
      <c r="X106" s="55">
        <f>'Slovenia CoLUM'!X106*HLOOKUP('Koroska CoLUM'!X$50,SF,'Koroska CoLUM'!$A106,FALSE)</f>
        <v>2.3821563708322502E-2</v>
      </c>
      <c r="Y106" s="34">
        <f t="shared" si="143"/>
        <v>2.8813891410383131E-2</v>
      </c>
      <c r="Z106" s="47">
        <f>'Slovenia CoLUM'!Z106*HLOOKUP('Koroska CoLUM'!Z$50,SF,'Koroska CoLUM'!$A106,FALSE)</f>
        <v>1.1752514265890345E-3</v>
      </c>
      <c r="AA106" s="38">
        <f>'Slovenia CoLUM'!AA106*HLOOKUP('Koroska CoLUM'!AA$50,SF,'Koroska CoLUM'!$A106,FALSE)</f>
        <v>2.2924043329471239E-4</v>
      </c>
      <c r="AB106" s="38">
        <f>'Slovenia CoLUM'!AB106*HLOOKUP('Koroska CoLUM'!AB$50,SF,'Koroska CoLUM'!$A106,FALSE)</f>
        <v>3.3834496377856734E-3</v>
      </c>
      <c r="AC106" s="38">
        <f>'Slovenia CoLUM'!AC106*HLOOKUP('Koroska CoLUM'!AC$50,SF,'Koroska CoLUM'!$A106,FALSE)</f>
        <v>1.7926465641696307E-4</v>
      </c>
      <c r="AD106" s="38">
        <f>'Slovenia CoLUM'!AD106*HLOOKUP('Koroska CoLUM'!AD$50,SF,'Koroska CoLUM'!$A106,FALSE)</f>
        <v>1.3347350581400129E-3</v>
      </c>
      <c r="AE106" s="55">
        <f>'Slovenia CoLUM'!AE106*HLOOKUP('Koroska CoLUM'!AE$50,SF,'Koroska CoLUM'!$A106,FALSE)</f>
        <v>2.1995644849729074E-2</v>
      </c>
      <c r="AF106" s="34">
        <f t="shared" si="144"/>
        <v>2.8297586061955468E-2</v>
      </c>
      <c r="AG106" s="47">
        <f>'Slovenia CoLUM'!AG106*HLOOKUP('Koroska CoLUM'!AG$50,SF,'Koroska CoLUM'!$A106,FALSE)</f>
        <v>1.2188367626671112E-3</v>
      </c>
      <c r="AH106" s="38">
        <f>'Slovenia CoLUM'!AH106*HLOOKUP('Koroska CoLUM'!AH$50,SF,'Koroska CoLUM'!$A106,FALSE)</f>
        <v>2.7349007779297479E-4</v>
      </c>
      <c r="AI106" s="38">
        <f>'Slovenia CoLUM'!AI106*HLOOKUP('Koroska CoLUM'!AI$50,SF,'Koroska CoLUM'!$A106,FALSE)</f>
        <v>3.6135940198323848E-3</v>
      </c>
      <c r="AJ106" s="38">
        <f>'Slovenia CoLUM'!AJ106*HLOOKUP('Koroska CoLUM'!AJ$50,SF,'Koroska CoLUM'!$A106,FALSE)</f>
        <v>1.813392774075534E-4</v>
      </c>
      <c r="AK106" s="38">
        <f>'Slovenia CoLUM'!AK106*HLOOKUP('Koroska CoLUM'!AK$50,SF,'Koroska CoLUM'!$A106,FALSE)</f>
        <v>1.3340931759908089E-3</v>
      </c>
      <c r="AL106" s="55">
        <f>'Slovenia CoLUM'!AL106*HLOOKUP('Koroska CoLUM'!AL$50,SF,'Koroska CoLUM'!$A106,FALSE)</f>
        <v>2.4226554872856586E-2</v>
      </c>
      <c r="AM106" s="34">
        <f t="shared" si="145"/>
        <v>3.084790818654742E-2</v>
      </c>
      <c r="AN106" s="47">
        <f>'Slovenia CoLUM'!AN106*HLOOKUP('Koroska CoLUM'!AN$50,SF,'Koroska CoLUM'!$A106,FALSE)</f>
        <v>1.2255842252738207E-3</v>
      </c>
      <c r="AO106" s="38">
        <f>'Slovenia CoLUM'!AO106*HLOOKUP('Koroska CoLUM'!AO$50,SF,'Koroska CoLUM'!$A106,FALSE)</f>
        <v>2.6480732072682871E-4</v>
      </c>
      <c r="AP106" s="38">
        <f>'Slovenia CoLUM'!AP106*HLOOKUP('Koroska CoLUM'!AP$50,SF,'Koroska CoLUM'!$A106,FALSE)</f>
        <v>4.0790109632809577E-3</v>
      </c>
      <c r="AQ106" s="38">
        <f>'Slovenia CoLUM'!AQ106*HLOOKUP('Koroska CoLUM'!AQ$50,SF,'Koroska CoLUM'!$A106,FALSE)</f>
        <v>1.6573317864453904E-4</v>
      </c>
      <c r="AR106" s="38">
        <f>'Slovenia CoLUM'!AR106*HLOOKUP('Koroska CoLUM'!AR$50,SF,'Koroska CoLUM'!$A106,FALSE)</f>
        <v>1.3467451107282561E-3</v>
      </c>
      <c r="AS106" s="55">
        <f>'Slovenia CoLUM'!AS106*HLOOKUP('Koroska CoLUM'!AS$50,SF,'Koroska CoLUM'!$A106,FALSE)</f>
        <v>2.5230178775733168E-2</v>
      </c>
      <c r="AT106" s="34">
        <f t="shared" si="146"/>
        <v>3.2312059574387569E-2</v>
      </c>
      <c r="AU106" s="47">
        <f>'Slovenia CoLUM'!AU106*HLOOKUP('Koroska CoLUM'!AU$50,SF,'Koroska CoLUM'!$A106,FALSE)</f>
        <v>1.2253685976028603E-3</v>
      </c>
      <c r="AV106" s="38">
        <f>'Slovenia CoLUM'!AV106*HLOOKUP('Koroska CoLUM'!AV$50,SF,'Koroska CoLUM'!$A106,FALSE)</f>
        <v>2.6476073087633608E-4</v>
      </c>
      <c r="AW106" s="38">
        <f>'Slovenia CoLUM'!AW106*HLOOKUP('Koroska CoLUM'!AW$50,SF,'Koroska CoLUM'!$A106,FALSE)</f>
        <v>4.0782933074759173E-3</v>
      </c>
      <c r="AX106" s="38">
        <f>'Slovenia CoLUM'!AX106*HLOOKUP('Koroska CoLUM'!AX$50,SF,'Koroska CoLUM'!$A106,FALSE)</f>
        <v>1.6570401976783762E-4</v>
      </c>
      <c r="AY106" s="38">
        <f>'Slovenia CoLUM'!AY106*HLOOKUP('Koroska CoLUM'!AY$50,SF,'Koroska CoLUM'!$A106,FALSE)</f>
        <v>1.3465081661710276E-3</v>
      </c>
      <c r="AZ106" s="55">
        <f>'Slovenia CoLUM'!AZ106*HLOOKUP('Koroska CoLUM'!AZ$50,SF,'Koroska CoLUM'!$A106,FALSE)</f>
        <v>2.522573981138038E-2</v>
      </c>
      <c r="BA106" s="34">
        <f t="shared" si="181"/>
        <v>3.2306374633274362E-2</v>
      </c>
      <c r="BB106" s="47">
        <f>'Slovenia CoLUM'!BB106*HLOOKUP('Koroska CoLUM'!BB$50,SF,'Koroska CoLUM'!$A106,FALSE)</f>
        <v>1.2187896979750257E-3</v>
      </c>
      <c r="BC106" s="38">
        <f>'Slovenia CoLUM'!BC106*HLOOKUP('Koroska CoLUM'!BC$50,SF,'Koroska CoLUM'!$A106,FALSE)</f>
        <v>2.633392530636722E-4</v>
      </c>
      <c r="BD106" s="38">
        <f>'Slovenia CoLUM'!BD106*HLOOKUP('Koroska CoLUM'!BD$50,SF,'Koroska CoLUM'!$A106,FALSE)</f>
        <v>4.0563972980831179E-3</v>
      </c>
      <c r="BE106" s="38">
        <f>'Slovenia CoLUM'!BE106*HLOOKUP('Koroska CoLUM'!BE$50,SF,'Koroska CoLUM'!$A106,FALSE)</f>
        <v>1.6481436899980426E-4</v>
      </c>
      <c r="BF106" s="38">
        <f>'Slovenia CoLUM'!BF106*HLOOKUP('Koroska CoLUM'!BF$50,SF,'Koroska CoLUM'!$A106,FALSE)</f>
        <v>1.3392788785178036E-3</v>
      </c>
      <c r="BG106" s="55">
        <f>'Slovenia CoLUM'!BG106*HLOOKUP('Koroska CoLUM'!BG$50,SF,'Koroska CoLUM'!$A106,FALSE)</f>
        <v>2.5090304962975096E-2</v>
      </c>
      <c r="BH106" s="34">
        <f t="shared" si="182"/>
        <v>3.213292445961452E-2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0.63369111527827926</v>
      </c>
      <c r="F107" s="42">
        <f t="shared" ref="F107:BH107" si="183">F52+F55+F58+F61+F68+F75+F79+F84+F88+F95+F97+F100</f>
        <v>0.17666363902549215</v>
      </c>
      <c r="G107" s="42">
        <f t="shared" si="183"/>
        <v>0.45622508063539657</v>
      </c>
      <c r="H107" s="42">
        <f t="shared" si="183"/>
        <v>4.0232427407482708E-2</v>
      </c>
      <c r="I107" s="42">
        <f t="shared" si="183"/>
        <v>8.224738217099159E-2</v>
      </c>
      <c r="J107" s="58">
        <f t="shared" si="183"/>
        <v>2.4912084786113131</v>
      </c>
      <c r="K107" s="43">
        <f t="shared" si="183"/>
        <v>3.8802681231289546</v>
      </c>
      <c r="L107" s="50">
        <f t="shared" si="183"/>
        <v>0.55976254657375379</v>
      </c>
      <c r="M107" s="42">
        <f t="shared" si="183"/>
        <v>0.15831891578814108</v>
      </c>
      <c r="N107" s="42">
        <f t="shared" si="183"/>
        <v>0.49306400638666109</v>
      </c>
      <c r="O107" s="42">
        <f t="shared" si="183"/>
        <v>3.9254693087314996E-2</v>
      </c>
      <c r="P107" s="42">
        <f t="shared" si="183"/>
        <v>8.1306413537468286E-2</v>
      </c>
      <c r="Q107" s="58">
        <f t="shared" si="183"/>
        <v>2.2832972322852094</v>
      </c>
      <c r="R107" s="43">
        <f t="shared" si="183"/>
        <v>3.6150038076585496</v>
      </c>
      <c r="S107" s="50">
        <f t="shared" si="183"/>
        <v>0.52360913079567595</v>
      </c>
      <c r="T107" s="42">
        <f t="shared" si="183"/>
        <v>0.15476652865766419</v>
      </c>
      <c r="U107" s="42">
        <f t="shared" si="183"/>
        <v>0.5416592999580363</v>
      </c>
      <c r="V107" s="42">
        <f t="shared" si="183"/>
        <v>3.9415186631978127E-2</v>
      </c>
      <c r="W107" s="42">
        <f t="shared" si="183"/>
        <v>6.5574017716859445E-2</v>
      </c>
      <c r="X107" s="58">
        <f t="shared" si="183"/>
        <v>2.2067768932642284</v>
      </c>
      <c r="Y107" s="43">
        <f t="shared" si="183"/>
        <v>3.5318010570244418</v>
      </c>
      <c r="Z107" s="50">
        <f t="shared" si="183"/>
        <v>0.60418083105122489</v>
      </c>
      <c r="AA107" s="42">
        <f t="shared" si="183"/>
        <v>0.15929324971825012</v>
      </c>
      <c r="AB107" s="42">
        <f t="shared" si="183"/>
        <v>0.71478158797820479</v>
      </c>
      <c r="AC107" s="42">
        <f t="shared" si="183"/>
        <v>4.0418406808390997E-2</v>
      </c>
      <c r="AD107" s="42">
        <f t="shared" si="183"/>
        <v>8.5915842923960109E-2</v>
      </c>
      <c r="AE107" s="58">
        <f t="shared" si="183"/>
        <v>2.0358425227016448</v>
      </c>
      <c r="AF107" s="43">
        <f t="shared" si="183"/>
        <v>3.6404324411816757</v>
      </c>
      <c r="AG107" s="50">
        <f t="shared" si="183"/>
        <v>0.62099208421737973</v>
      </c>
      <c r="AH107" s="42">
        <f t="shared" si="183"/>
        <v>0.18824944818406589</v>
      </c>
      <c r="AI107" s="42">
        <f t="shared" si="183"/>
        <v>0.76098111264867907</v>
      </c>
      <c r="AJ107" s="42">
        <f t="shared" si="183"/>
        <v>4.0592886641558225E-2</v>
      </c>
      <c r="AK107" s="42">
        <f t="shared" si="183"/>
        <v>8.5574123285025366E-2</v>
      </c>
      <c r="AL107" s="58">
        <f t="shared" si="183"/>
        <v>2.2348547657372042</v>
      </c>
      <c r="AM107" s="43">
        <f t="shared" si="183"/>
        <v>3.9312444207139134</v>
      </c>
      <c r="AN107" s="50">
        <f t="shared" si="183"/>
        <v>0.62268078220557443</v>
      </c>
      <c r="AO107" s="42">
        <f t="shared" si="183"/>
        <v>0.18173177186873368</v>
      </c>
      <c r="AP107" s="42">
        <f t="shared" si="183"/>
        <v>0.85810789994287273</v>
      </c>
      <c r="AQ107" s="42">
        <f t="shared" si="183"/>
        <v>3.7016516219038814E-2</v>
      </c>
      <c r="AR107" s="42">
        <f t="shared" si="183"/>
        <v>8.6290736336268714E-2</v>
      </c>
      <c r="AS107" s="58">
        <f t="shared" si="183"/>
        <v>2.325029253374745</v>
      </c>
      <c r="AT107" s="50">
        <f t="shared" si="183"/>
        <v>4.1108569599472338</v>
      </c>
      <c r="AU107" s="50">
        <f t="shared" si="183"/>
        <v>0.62290007361943478</v>
      </c>
      <c r="AV107" s="42">
        <f t="shared" si="183"/>
        <v>0.1818002376666091</v>
      </c>
      <c r="AW107" s="42">
        <f t="shared" si="183"/>
        <v>0.85808958151117543</v>
      </c>
      <c r="AX107" s="42">
        <f t="shared" si="183"/>
        <v>3.7025871051905211E-2</v>
      </c>
      <c r="AY107" s="42">
        <f t="shared" si="183"/>
        <v>8.6292580696786109E-2</v>
      </c>
      <c r="AZ107" s="58">
        <f t="shared" si="183"/>
        <v>2.32507758840487</v>
      </c>
      <c r="BA107" s="50">
        <f t="shared" si="183"/>
        <v>4.1111859329507805</v>
      </c>
      <c r="BB107" s="50">
        <f t="shared" si="183"/>
        <v>0.62066462888853258</v>
      </c>
      <c r="BC107" s="42">
        <f t="shared" si="183"/>
        <v>0.18116522094314222</v>
      </c>
      <c r="BD107" s="42">
        <f t="shared" si="183"/>
        <v>0.85399196797900978</v>
      </c>
      <c r="BE107" s="42">
        <f t="shared" si="183"/>
        <v>3.688008526537942E-2</v>
      </c>
      <c r="BF107" s="42">
        <f t="shared" si="183"/>
        <v>8.5888225428024503E-2</v>
      </c>
      <c r="BG107" s="58">
        <f t="shared" si="183"/>
        <v>2.3141289022276377</v>
      </c>
      <c r="BH107" s="50">
        <f t="shared" si="183"/>
        <v>4.0927190307317263</v>
      </c>
    </row>
    <row r="108" spans="1:60">
      <c r="B108" s="329" t="s">
        <v>47</v>
      </c>
      <c r="C108" s="330"/>
      <c r="D108" s="330"/>
      <c r="E108" s="243">
        <f>'Slovenia CoLUM'!E108/('Koroska CoLUM'!E$107/'Slovenia CoLUM'!E$107)</f>
        <v>5.1378628357688146E-2</v>
      </c>
      <c r="F108" s="243">
        <f>'Slovenia CoLUM'!F108/('Koroska CoLUM'!F$107/'Slovenia CoLUM'!F$107)</f>
        <v>8.4135337024422528E-3</v>
      </c>
      <c r="G108" s="243">
        <f>'Slovenia CoLUM'!G108/('Koroska CoLUM'!G$107/'Slovenia CoLUM'!G$107)</f>
        <v>3.6025286720948908E-2</v>
      </c>
      <c r="H108" s="243">
        <f>'Slovenia CoLUM'!H108/('Koroska CoLUM'!H$107/'Slovenia CoLUM'!H$107)</f>
        <v>5.0032850588866695E-3</v>
      </c>
      <c r="I108" s="243">
        <f>'Slovenia CoLUM'!I108/('Koroska CoLUM'!I$107/'Slovenia CoLUM'!I$107)</f>
        <v>1.770507563472358E-2</v>
      </c>
      <c r="J108" s="243">
        <f>'Slovenia CoLUM'!J108/('Koroska CoLUM'!J$107/'Slovenia CoLUM'!J$107)</f>
        <v>0.36155894935090049</v>
      </c>
      <c r="K108" s="243">
        <f>SUM(E108:J108)</f>
        <v>0.48008475882559004</v>
      </c>
      <c r="L108" s="243">
        <f>'Slovenia CoLUM'!L108/('Koroska CoLUM'!L$107/'Slovenia CoLUM'!L$107)</f>
        <v>4.4737118253734581E-2</v>
      </c>
      <c r="M108" s="243">
        <f>'Slovenia CoLUM'!M108/('Koroska CoLUM'!M$107/'Slovenia CoLUM'!M$107)</f>
        <v>7.4354938611592728E-3</v>
      </c>
      <c r="N108" s="243">
        <f>'Slovenia CoLUM'!N108/('Koroska CoLUM'!N$107/'Slovenia CoLUM'!N$107)</f>
        <v>3.8197166447493359E-2</v>
      </c>
      <c r="O108" s="243">
        <f>'Slovenia CoLUM'!O108/('Koroska CoLUM'!O$107/'Slovenia CoLUM'!O$107)</f>
        <v>4.8049392006422904E-3</v>
      </c>
      <c r="P108" s="243">
        <f>'Slovenia CoLUM'!P108/('Koroska CoLUM'!P$107/'Slovenia CoLUM'!P$107)</f>
        <v>1.7175056342188876E-2</v>
      </c>
      <c r="Q108" s="243">
        <f>'Slovenia CoLUM'!Q108/('Koroska CoLUM'!Q$107/'Slovenia CoLUM'!Q$107)</f>
        <v>0.3251357354560388</v>
      </c>
      <c r="R108" s="243">
        <f>SUM(L108:Q108)</f>
        <v>0.4374855095612572</v>
      </c>
      <c r="S108" s="243">
        <f>'Slovenia CoLUM'!S108/('Koroska CoLUM'!S$107/'Slovenia CoLUM'!S$107)</f>
        <v>4.168691737237535E-2</v>
      </c>
      <c r="T108" s="243">
        <f>'Slovenia CoLUM'!T108/('Koroska CoLUM'!T$107/'Slovenia CoLUM'!T$107)</f>
        <v>7.2428860111761213E-3</v>
      </c>
      <c r="U108" s="243">
        <f>'Slovenia CoLUM'!U108/('Koroska CoLUM'!U$107/'Slovenia CoLUM'!U$107)</f>
        <v>4.1680681183183368E-2</v>
      </c>
      <c r="V108" s="243">
        <f>'Slovenia CoLUM'!V108/('Koroska CoLUM'!V$107/'Slovenia CoLUM'!V$107)</f>
        <v>4.8014186572105681E-3</v>
      </c>
      <c r="W108" s="243">
        <f>'Slovenia CoLUM'!W108/('Koroska CoLUM'!W$107/'Slovenia CoLUM'!W$107)</f>
        <v>1.375946153447946E-2</v>
      </c>
      <c r="X108" s="243">
        <f>'Slovenia CoLUM'!X108/('Koroska CoLUM'!X$107/'Slovenia CoLUM'!X$107)</f>
        <v>0.31209908063336916</v>
      </c>
      <c r="Y108" s="243">
        <f>SUM(S108:X108)</f>
        <v>0.42127044539179404</v>
      </c>
      <c r="Z108" s="243">
        <f>'Slovenia CoLUM'!Z108/('Koroska CoLUM'!Z$107/'Slovenia CoLUM'!Z$107)</f>
        <v>4.7281170821910128E-2</v>
      </c>
      <c r="AA108" s="243">
        <f>'Slovenia CoLUM'!AA108/('Koroska CoLUM'!AA$107/'Slovenia CoLUM'!AA$107)</f>
        <v>7.3295959664856445E-3</v>
      </c>
      <c r="AB108" s="243">
        <f>'Slovenia CoLUM'!AB108/('Koroska CoLUM'!AB$107/'Slovenia CoLUM'!AB$107)</f>
        <v>5.3905370655147361E-2</v>
      </c>
      <c r="AC108" s="243">
        <f>'Slovenia CoLUM'!AC108/('Koroska CoLUM'!AC$107/'Slovenia CoLUM'!AC$107)</f>
        <v>4.8351329070973944E-3</v>
      </c>
      <c r="AD108" s="243">
        <f>'Slovenia CoLUM'!AD108/('Koroska CoLUM'!AD$107/'Slovenia CoLUM'!AD$107)</f>
        <v>1.7670349655262287E-2</v>
      </c>
      <c r="AE108" s="243">
        <f>'Slovenia CoLUM'!AE108/('Koroska CoLUM'!AE$107/'Slovenia CoLUM'!AE$107)</f>
        <v>0.28218693050283189</v>
      </c>
      <c r="AF108" s="243">
        <f>SUM(Z108:AE108)</f>
        <v>0.41320855050873473</v>
      </c>
      <c r="AG108" s="243">
        <f>'Slovenia CoLUM'!AG108/('Koroska CoLUM'!AG$107/'Slovenia CoLUM'!AG$107)</f>
        <v>4.6938242267806386E-2</v>
      </c>
      <c r="AH108" s="243">
        <f>'Slovenia CoLUM'!AH108/('Koroska CoLUM'!AH$107/'Slovenia CoLUM'!AH$107)</f>
        <v>8.3747646286051834E-3</v>
      </c>
      <c r="AI108" s="243">
        <f>'Slovenia CoLUM'!AI108/('Koroska CoLUM'!AI$107/'Slovenia CoLUM'!AI$107)</f>
        <v>5.4792233818305607E-2</v>
      </c>
      <c r="AJ108" s="243">
        <f>'Slovenia CoLUM'!AJ108/('Koroska CoLUM'!AJ$107/'Slovenia CoLUM'!AJ$107)</f>
        <v>4.6736941948391118E-3</v>
      </c>
      <c r="AK108" s="243">
        <f>'Slovenia CoLUM'!AK108/('Koroska CoLUM'!AK$107/'Slovenia CoLUM'!AK$107)</f>
        <v>1.6814592083945298E-2</v>
      </c>
      <c r="AL108" s="243">
        <f>'Slovenia CoLUM'!AL108/('Koroska CoLUM'!AL$107/'Slovenia CoLUM'!AL$107)</f>
        <v>0.2958488595933953</v>
      </c>
      <c r="AM108" s="243">
        <f>SUM(AG108:AL108)</f>
        <v>0.42744238658689687</v>
      </c>
      <c r="AN108" s="243">
        <f>'Slovenia CoLUM'!AN108/('Koroska CoLUM'!AN$107/'Slovenia CoLUM'!AN$107)</f>
        <v>4.6570654449754167E-2</v>
      </c>
      <c r="AO108" s="243">
        <f>'Slovenia CoLUM'!AO108/('Koroska CoLUM'!AO$107/'Slovenia CoLUM'!AO$107)</f>
        <v>8.0024315463163836E-3</v>
      </c>
      <c r="AP108" s="243">
        <f>'Slovenia CoLUM'!AP108/('Koroska CoLUM'!AP$107/'Slovenia CoLUM'!AP$107)</f>
        <v>6.0918849614776747E-2</v>
      </c>
      <c r="AQ108" s="243">
        <f>'Slovenia CoLUM'!AQ108/('Koroska CoLUM'!AQ$107/'Slovenia CoLUM'!AQ$107)</f>
        <v>4.2123022455153045E-3</v>
      </c>
      <c r="AR108" s="243">
        <f>'Slovenia CoLUM'!AR108/('Koroska CoLUM'!AR$107/'Slovenia CoLUM'!AR$107)</f>
        <v>1.6719865944834787E-2</v>
      </c>
      <c r="AS108" s="243">
        <f>'Slovenia CoLUM'!AS108/('Koroska CoLUM'!AS$107/'Slovenia CoLUM'!AS$107)</f>
        <v>0.30347142310264491</v>
      </c>
      <c r="AT108" s="243">
        <f>SUM(AN108:AS108)</f>
        <v>0.43989552690384232</v>
      </c>
      <c r="AU108" s="243">
        <f>'Slovenia CoLUM'!AU108/('Koroska CoLUM'!AU$107/'Slovenia CoLUM'!AU$107)</f>
        <v>4.6554259292503106E-2</v>
      </c>
      <c r="AV108" s="243">
        <f>'Slovenia CoLUM'!AV108/('Koroska CoLUM'!AV$107/'Slovenia CoLUM'!AV$107)</f>
        <v>7.9994178381507935E-3</v>
      </c>
      <c r="AW108" s="243">
        <f>'Slovenia CoLUM'!AW108/('Koroska CoLUM'!AW$107/'Slovenia CoLUM'!AW$107)</f>
        <v>6.0920150105785824E-2</v>
      </c>
      <c r="AX108" s="243">
        <f>'Slovenia CoLUM'!AX108/('Koroska CoLUM'!AX$107/'Slovenia CoLUM'!AX$107)</f>
        <v>4.211237979304408E-3</v>
      </c>
      <c r="AY108" s="243">
        <f>'Slovenia CoLUM'!AY108/('Koroska CoLUM'!AY$107/'Slovenia CoLUM'!AY$107)</f>
        <v>1.6719508585484124E-2</v>
      </c>
      <c r="AZ108" s="243">
        <f>'Slovenia CoLUM'!AZ108/('Koroska CoLUM'!AZ$107/'Slovenia CoLUM'!AZ$107)</f>
        <v>0.30346511436677698</v>
      </c>
      <c r="BA108" s="243">
        <f>SUM(AU108:AZ108)</f>
        <v>0.4398696881680052</v>
      </c>
      <c r="BB108" s="243">
        <f>'Slovenia CoLUM'!BB108/('Koroska CoLUM'!BB$107/'Slovenia CoLUM'!BB$107)</f>
        <v>4.672193353845272E-2</v>
      </c>
      <c r="BC108" s="243">
        <f>'Slovenia CoLUM'!BC108/('Koroska CoLUM'!BC$107/'Slovenia CoLUM'!BC$107)</f>
        <v>8.0274572382010908E-3</v>
      </c>
      <c r="BD108" s="243">
        <f>'Slovenia CoLUM'!BD108/('Koroska CoLUM'!BD$107/'Slovenia CoLUM'!BD$107)</f>
        <v>6.1212456404691404E-2</v>
      </c>
      <c r="BE108" s="243">
        <f>'Slovenia CoLUM'!BE108/('Koroska CoLUM'!BE$107/'Slovenia CoLUM'!BE$107)</f>
        <v>4.2278848670933714E-3</v>
      </c>
      <c r="BF108" s="243">
        <f>'Slovenia CoLUM'!BF108/('Koroska CoLUM'!BF$107/'Slovenia CoLUM'!BF$107)</f>
        <v>1.6798222767247153E-2</v>
      </c>
      <c r="BG108" s="243">
        <f>'Slovenia CoLUM'!BG108/('Koroska CoLUM'!BG$107/'Slovenia CoLUM'!BG$107)</f>
        <v>0.30490087894313284</v>
      </c>
      <c r="BH108" s="243">
        <f>SUM(BB108:BG108)</f>
        <v>0.4418888337588186</v>
      </c>
    </row>
    <row r="109" spans="1:60">
      <c r="B109" s="331" t="s">
        <v>48</v>
      </c>
      <c r="C109" s="332"/>
      <c r="D109" s="332"/>
      <c r="E109" s="243">
        <f>'Slovenia CoLUM'!E109/('Koroska CoLUM'!E$107/'Slovenia CoLUM'!E$107)</f>
        <v>2.6217276354461291E-2</v>
      </c>
      <c r="F109" s="243">
        <f>'Slovenia CoLUM'!F109/('Koroska CoLUM'!F$107/'Slovenia CoLUM'!F$107)</f>
        <v>1.2404597870827126E-2</v>
      </c>
      <c r="G109" s="243">
        <f>'Slovenia CoLUM'!G109/('Koroska CoLUM'!G$107/'Slovenia CoLUM'!G$107)</f>
        <v>8.8737684899638888E-2</v>
      </c>
      <c r="H109" s="243">
        <f>'Slovenia CoLUM'!H109/('Koroska CoLUM'!H$107/'Slovenia CoLUM'!H$107)</f>
        <v>3.0238662256227324E-3</v>
      </c>
      <c r="I109" s="243">
        <f>'Slovenia CoLUM'!I109/('Koroska CoLUM'!I$107/'Slovenia CoLUM'!I$107)</f>
        <v>4.0520939433918879E-2</v>
      </c>
      <c r="J109" s="243">
        <f>'Slovenia CoLUM'!J109/('Koroska CoLUM'!J$107/'Slovenia CoLUM'!J$107)</f>
        <v>0.74762339452592319</v>
      </c>
      <c r="K109" s="243">
        <f>SUM(E109:J109)</f>
        <v>0.9185277593103921</v>
      </c>
      <c r="L109" s="243">
        <f>'Slovenia CoLUM'!L109/('Koroska CoLUM'!L$107/'Slovenia CoLUM'!L$107)</f>
        <v>2.2828273740493253E-2</v>
      </c>
      <c r="M109" s="243">
        <f>'Slovenia CoLUM'!M109/('Koroska CoLUM'!M$107/'Slovenia CoLUM'!M$107)</f>
        <v>1.0962612688163479E-2</v>
      </c>
      <c r="N109" s="243">
        <f>'Slovenia CoLUM'!N109/('Koroska CoLUM'!N$107/'Slovenia CoLUM'!N$107)</f>
        <v>9.408747101811947E-2</v>
      </c>
      <c r="O109" s="243">
        <f>'Slovenia CoLUM'!O109/('Koroska CoLUM'!O$107/'Slovenia CoLUM'!O$107)</f>
        <v>2.9039907168963135E-3</v>
      </c>
      <c r="P109" s="243">
        <f>'Slovenia CoLUM'!P109/('Koroska CoLUM'!P$107/'Slovenia CoLUM'!P$107)</f>
        <v>3.9307904251539516E-2</v>
      </c>
      <c r="Q109" s="243">
        <f>'Slovenia CoLUM'!Q109/('Koroska CoLUM'!Q$107/'Slovenia CoLUM'!Q$107)</f>
        <v>0.67230829899168931</v>
      </c>
      <c r="R109" s="243">
        <f>SUM(L109:Q109)</f>
        <v>0.84239855140690134</v>
      </c>
      <c r="S109" s="243">
        <f>'Slovenia CoLUM'!S109/('Koroska CoLUM'!S$107/'Slovenia CoLUM'!S$107)</f>
        <v>2.1271829709202755E-2</v>
      </c>
      <c r="T109" s="243">
        <f>'Slovenia CoLUM'!T109/('Koroska CoLUM'!T$107/'Slovenia CoLUM'!T$107)</f>
        <v>1.0678638913254601E-2</v>
      </c>
      <c r="U109" s="243">
        <f>'Slovenia CoLUM'!U109/('Koroska CoLUM'!U$107/'Slovenia CoLUM'!U$107)</f>
        <v>0.10266808372367092</v>
      </c>
      <c r="V109" s="243">
        <f>'Slovenia CoLUM'!V109/('Koroska CoLUM'!V$107/'Slovenia CoLUM'!V$107)</f>
        <v>2.90186298436584E-3</v>
      </c>
      <c r="W109" s="243">
        <f>'Slovenia CoLUM'!W109/('Koroska CoLUM'!W$107/'Slovenia CoLUM'!W$107)</f>
        <v>3.1490761123240091E-2</v>
      </c>
      <c r="X109" s="243">
        <f>'Slovenia CoLUM'!X109/('Koroska CoLUM'!X$107/'Slovenia CoLUM'!X$107)</f>
        <v>0.64535139984900536</v>
      </c>
      <c r="Y109" s="243">
        <f>SUM(S109:X109)</f>
        <v>0.81436257630273956</v>
      </c>
      <c r="Z109" s="243">
        <f>'Slovenia CoLUM'!Z109/('Koroska CoLUM'!Z$107/'Slovenia CoLUM'!Z$107)</f>
        <v>2.412644248053426E-2</v>
      </c>
      <c r="AA109" s="243">
        <f>'Slovenia CoLUM'!AA109/('Koroska CoLUM'!AA$107/'Slovenia CoLUM'!AA$107)</f>
        <v>1.0806480812396194E-2</v>
      </c>
      <c r="AB109" s="243">
        <f>'Slovenia CoLUM'!AB109/('Koroska CoLUM'!AB$107/'Slovenia CoLUM'!AB$107)</f>
        <v>0.1327800062397036</v>
      </c>
      <c r="AC109" s="243">
        <f>'Slovenia CoLUM'!AC109/('Koroska CoLUM'!AC$107/'Slovenia CoLUM'!AC$107)</f>
        <v>2.9222390733463998E-3</v>
      </c>
      <c r="AD109" s="243">
        <f>'Slovenia CoLUM'!AD109/('Koroska CoLUM'!AD$107/'Slovenia CoLUM'!AD$107)</f>
        <v>4.044146339328706E-2</v>
      </c>
      <c r="AE109" s="243">
        <f>'Slovenia CoLUM'!AE109/('Koroska CoLUM'!AE$107/'Slovenia CoLUM'!AE$107)</f>
        <v>0.58349973428158086</v>
      </c>
      <c r="AF109" s="243">
        <f>SUM(Z109:AE109)</f>
        <v>0.79457636628084838</v>
      </c>
      <c r="AG109" s="243">
        <f>'Slovenia CoLUM'!AG109/('Koroska CoLUM'!AG$107/'Slovenia CoLUM'!AG$107)</f>
        <v>2.3951454300425938E-2</v>
      </c>
      <c r="AH109" s="243">
        <f>'Slovenia CoLUM'!AH109/('Koroska CoLUM'!AH$107/'Slovenia CoLUM'!AH$107)</f>
        <v>1.234743820548536E-2</v>
      </c>
      <c r="AI109" s="243">
        <f>'Slovenia CoLUM'!AI109/('Koroska CoLUM'!AI$107/'Slovenia CoLUM'!AI$107)</f>
        <v>0.13496453247348564</v>
      </c>
      <c r="AJ109" s="243">
        <f>'Slovenia CoLUM'!AJ109/('Koroska CoLUM'!AJ$107/'Slovenia CoLUM'!AJ$107)</f>
        <v>2.8246693638934515E-3</v>
      </c>
      <c r="AK109" s="243">
        <f>'Slovenia CoLUM'!AK109/('Koroska CoLUM'!AK$107/'Slovenia CoLUM'!AK$107)</f>
        <v>3.8482923286886968E-2</v>
      </c>
      <c r="AL109" s="243">
        <f>'Slovenia CoLUM'!AL109/('Koroska CoLUM'!AL$107/'Slovenia CoLUM'!AL$107)</f>
        <v>0.61174956137283776</v>
      </c>
      <c r="AM109" s="243">
        <f>SUM(AG109:AL109)</f>
        <v>0.82432057900301514</v>
      </c>
      <c r="AN109" s="243">
        <f>'Slovenia CoLUM'!AN109/('Koroska CoLUM'!AN$107/'Slovenia CoLUM'!AN$107)</f>
        <v>2.3763883091959329E-2</v>
      </c>
      <c r="AO109" s="243">
        <f>'Slovenia CoLUM'!AO109/('Koroska CoLUM'!AO$107/'Slovenia CoLUM'!AO$107)</f>
        <v>1.1798484302982127E-2</v>
      </c>
      <c r="AP109" s="243">
        <f>'Slovenia CoLUM'!AP109/('Koroska CoLUM'!AP$107/'Slovenia CoLUM'!AP$107)</f>
        <v>0.15005564628639151</v>
      </c>
      <c r="AQ109" s="243">
        <f>'Slovenia CoLUM'!AQ109/('Koroska CoLUM'!AQ$107/'Slovenia CoLUM'!AQ$107)</f>
        <v>2.5458150679831255E-3</v>
      </c>
      <c r="AR109" s="243">
        <f>'Slovenia CoLUM'!AR109/('Koroska CoLUM'!AR$107/'Slovenia CoLUM'!AR$107)</f>
        <v>3.8266127141821205E-2</v>
      </c>
      <c r="AS109" s="243">
        <f>'Slovenia CoLUM'!AS109/('Koroska CoLUM'!AS$107/'Slovenia CoLUM'!AS$107)</f>
        <v>0.6275113253009762</v>
      </c>
      <c r="AT109" s="243">
        <f>SUM(AN109:AS109)</f>
        <v>0.85394128119211343</v>
      </c>
      <c r="AU109" s="243">
        <f>'Slovenia CoLUM'!AU109/('Koroska CoLUM'!AU$107/'Slovenia CoLUM'!AU$107)</f>
        <v>2.375551703816876E-2</v>
      </c>
      <c r="AV109" s="243">
        <f>'Slovenia CoLUM'!AV109/('Koroska CoLUM'!AV$107/'Slovenia CoLUM'!AV$107)</f>
        <v>1.1794041004932069E-2</v>
      </c>
      <c r="AW109" s="243">
        <f>'Slovenia CoLUM'!AW109/('Koroska CoLUM'!AW$107/'Slovenia CoLUM'!AW$107)</f>
        <v>0.15005884966301616</v>
      </c>
      <c r="AX109" s="243">
        <f>'Slovenia CoLUM'!AX109/('Koroska CoLUM'!AX$107/'Slovenia CoLUM'!AX$107)</f>
        <v>2.5451718508543147E-3</v>
      </c>
      <c r="AY109" s="243">
        <f>'Slovenia CoLUM'!AY109/('Koroska CoLUM'!AY$107/'Slovenia CoLUM'!AY$107)</f>
        <v>3.8265309266941536E-2</v>
      </c>
      <c r="AZ109" s="243">
        <f>'Slovenia CoLUM'!AZ109/('Koroska CoLUM'!AZ$107/'Slovenia CoLUM'!AZ$107)</f>
        <v>0.62749828024004428</v>
      </c>
      <c r="BA109" s="243">
        <f>SUM(AU109:AZ109)</f>
        <v>0.85391716906395709</v>
      </c>
      <c r="BB109" s="243">
        <f>'Slovenia CoLUM'!BB109/('Koroska CoLUM'!BB$107/'Slovenia CoLUM'!BB$107)</f>
        <v>2.3841077166652205E-2</v>
      </c>
      <c r="BC109" s="243">
        <f>'Slovenia CoLUM'!BC109/('Koroska CoLUM'!BC$107/'Slovenia CoLUM'!BC$107)</f>
        <v>1.1835381242514076E-2</v>
      </c>
      <c r="BD109" s="243">
        <f>'Slovenia CoLUM'!BD109/('Koroska CoLUM'!BD$107/'Slovenia CoLUM'!BD$107)</f>
        <v>0.15077886015029923</v>
      </c>
      <c r="BE109" s="243">
        <f>'Slovenia CoLUM'!BE109/('Koroska CoLUM'!BE$107/'Slovenia CoLUM'!BE$107)</f>
        <v>2.5552328330198958E-3</v>
      </c>
      <c r="BF109" s="243">
        <f>'Slovenia CoLUM'!BF109/('Koroska CoLUM'!BF$107/'Slovenia CoLUM'!BF$107)</f>
        <v>3.8445459448596481E-2</v>
      </c>
      <c r="BG109" s="243">
        <f>'Slovenia CoLUM'!BG109/('Koroska CoLUM'!BG$107/'Slovenia CoLUM'!BG$107)</f>
        <v>0.63046712166477548</v>
      </c>
      <c r="BH109" s="243">
        <f>SUM(BB109:BG109)</f>
        <v>0.85792313250585739</v>
      </c>
    </row>
    <row r="110" spans="1:60" ht="15.75">
      <c r="B110" s="322" t="s">
        <v>49</v>
      </c>
      <c r="C110" s="323"/>
      <c r="D110" s="323"/>
      <c r="E110" s="53">
        <f>SUM(E107:E109)</f>
        <v>0.71128701999042865</v>
      </c>
      <c r="F110" s="40">
        <f t="shared" ref="F110:K110" si="184">SUM(F107:F109)</f>
        <v>0.19748177059876151</v>
      </c>
      <c r="G110" s="40">
        <f t="shared" si="184"/>
        <v>0.58098805225598438</v>
      </c>
      <c r="H110" s="40">
        <f t="shared" si="184"/>
        <v>4.8259578691992114E-2</v>
      </c>
      <c r="I110" s="40">
        <f t="shared" si="184"/>
        <v>0.14047339723963403</v>
      </c>
      <c r="J110" s="41">
        <f t="shared" si="184"/>
        <v>3.6003908224881371</v>
      </c>
      <c r="K110" s="13">
        <f t="shared" si="184"/>
        <v>5.2788806412649372</v>
      </c>
      <c r="L110" s="53">
        <f>SUM(L107:L109)</f>
        <v>0.62732793856798164</v>
      </c>
      <c r="M110" s="40">
        <f t="shared" ref="M110:R110" si="185">SUM(M107:M109)</f>
        <v>0.17671702233746384</v>
      </c>
      <c r="N110" s="40">
        <f t="shared" si="185"/>
        <v>0.62534864385227384</v>
      </c>
      <c r="O110" s="40">
        <f t="shared" si="185"/>
        <v>4.69636230048536E-2</v>
      </c>
      <c r="P110" s="40">
        <f t="shared" si="185"/>
        <v>0.13778937413119668</v>
      </c>
      <c r="Q110" s="41">
        <f t="shared" si="185"/>
        <v>3.2807412667329374</v>
      </c>
      <c r="R110" s="13">
        <f t="shared" si="185"/>
        <v>4.8948878686267081</v>
      </c>
      <c r="S110" s="53">
        <f>SUM(S107:S109)</f>
        <v>0.58656787787725406</v>
      </c>
      <c r="T110" s="40">
        <f t="shared" ref="T110:Y110" si="186">SUM(T107:T109)</f>
        <v>0.17268805358209491</v>
      </c>
      <c r="U110" s="40">
        <f t="shared" si="186"/>
        <v>0.68600806486489052</v>
      </c>
      <c r="V110" s="40">
        <f t="shared" si="186"/>
        <v>4.711846827355453E-2</v>
      </c>
      <c r="W110" s="40">
        <f t="shared" si="186"/>
        <v>0.110824240374579</v>
      </c>
      <c r="X110" s="41">
        <f t="shared" si="186"/>
        <v>3.1642273737466029</v>
      </c>
      <c r="Y110" s="13">
        <f t="shared" si="186"/>
        <v>4.7674340787189751</v>
      </c>
      <c r="Z110" s="53">
        <f>SUM(Z107:Z109)</f>
        <v>0.67558844435366927</v>
      </c>
      <c r="AA110" s="40">
        <f t="shared" ref="AA110:AF110" si="187">SUM(AA107:AA109)</f>
        <v>0.17742932649713195</v>
      </c>
      <c r="AB110" s="40">
        <f t="shared" si="187"/>
        <v>0.90146696487305578</v>
      </c>
      <c r="AC110" s="40">
        <f t="shared" si="187"/>
        <v>4.8175778788834792E-2</v>
      </c>
      <c r="AD110" s="40">
        <f t="shared" si="187"/>
        <v>0.14402765597250947</v>
      </c>
      <c r="AE110" s="41">
        <f t="shared" si="187"/>
        <v>2.9015291874860578</v>
      </c>
      <c r="AF110" s="13">
        <f t="shared" si="187"/>
        <v>4.8482173579712589</v>
      </c>
      <c r="AG110" s="53">
        <f>SUM(AG107:AG109)</f>
        <v>0.69188178078561202</v>
      </c>
      <c r="AH110" s="40">
        <f t="shared" ref="AH110:AM110" si="188">SUM(AH107:AH109)</f>
        <v>0.20897165101815643</v>
      </c>
      <c r="AI110" s="40">
        <f t="shared" si="188"/>
        <v>0.95073787894047024</v>
      </c>
      <c r="AJ110" s="40">
        <f t="shared" si="188"/>
        <v>4.8091250200290786E-2</v>
      </c>
      <c r="AK110" s="40">
        <f t="shared" si="188"/>
        <v>0.14087163865585764</v>
      </c>
      <c r="AL110" s="41">
        <f t="shared" si="188"/>
        <v>3.1424531867034373</v>
      </c>
      <c r="AM110" s="13">
        <f t="shared" si="188"/>
        <v>5.1830073863038262</v>
      </c>
      <c r="AN110" s="53">
        <f>SUM(AN107:AN109)</f>
        <v>0.69301531974728792</v>
      </c>
      <c r="AO110" s="40">
        <f t="shared" ref="AO110:AT110" si="189">SUM(AO107:AO109)</f>
        <v>0.20153268771803221</v>
      </c>
      <c r="AP110" s="40">
        <f t="shared" si="189"/>
        <v>1.069082395844041</v>
      </c>
      <c r="AQ110" s="40">
        <f t="shared" si="189"/>
        <v>4.3774633532537244E-2</v>
      </c>
      <c r="AR110" s="40">
        <f t="shared" si="189"/>
        <v>0.14127672942292471</v>
      </c>
      <c r="AS110" s="41">
        <f t="shared" si="189"/>
        <v>3.256012001778366</v>
      </c>
      <c r="AT110" s="13">
        <f t="shared" si="189"/>
        <v>5.4046937680431899</v>
      </c>
      <c r="AU110" s="53">
        <f>SUM(AU107:AU109)</f>
        <v>0.6932098499501067</v>
      </c>
      <c r="AV110" s="40">
        <f t="shared" ref="AV110:BA110" si="190">SUM(AV107:AV109)</f>
        <v>0.20159369650969197</v>
      </c>
      <c r="AW110" s="40">
        <f t="shared" si="190"/>
        <v>1.0690685812799774</v>
      </c>
      <c r="AX110" s="40">
        <f t="shared" si="190"/>
        <v>4.3782280882063936E-2</v>
      </c>
      <c r="AY110" s="40">
        <f t="shared" si="190"/>
        <v>0.14127739854921179</v>
      </c>
      <c r="AZ110" s="41">
        <f t="shared" si="190"/>
        <v>3.2560409830116912</v>
      </c>
      <c r="BA110" s="13">
        <f t="shared" si="190"/>
        <v>5.4049727901827431</v>
      </c>
      <c r="BB110" s="53">
        <f>SUM(BB107:BB109)</f>
        <v>0.69122763959363742</v>
      </c>
      <c r="BC110" s="40">
        <f t="shared" ref="BC110:BH110" si="191">SUM(BC107:BC109)</f>
        <v>0.20102805942385737</v>
      </c>
      <c r="BD110" s="40">
        <f t="shared" si="191"/>
        <v>1.0659832845340005</v>
      </c>
      <c r="BE110" s="40">
        <f t="shared" si="191"/>
        <v>4.3663202965492684E-2</v>
      </c>
      <c r="BF110" s="40">
        <f t="shared" si="191"/>
        <v>0.14113190764386813</v>
      </c>
      <c r="BG110" s="41">
        <f t="shared" si="191"/>
        <v>3.249496902835546</v>
      </c>
      <c r="BH110" s="13">
        <f t="shared" si="191"/>
        <v>5.3925309969964026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0"/>
  </sheetPr>
  <dimension ref="A1:BH111"/>
  <sheetViews>
    <sheetView showGridLines="0" topLeftCell="J1" zoomScale="70" zoomScaleNormal="70" workbookViewId="0">
      <selection activeCell="T31" sqref="T31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992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0.69201539536965029</v>
      </c>
      <c r="F4" s="25">
        <f t="array" ref="F4:F9">TRANSPOSE(L48:Q48)</f>
        <v>0.60538212379750544</v>
      </c>
      <c r="G4" s="25">
        <f t="array" ref="G4:G9">TRANSPOSE(S48:X48)</f>
        <v>0.56733154506056582</v>
      </c>
      <c r="H4" s="25">
        <f t="array" ref="H4:H9">TRANSPOSE(Z48:AE48)</f>
        <v>0.64909947253135214</v>
      </c>
      <c r="I4" s="25">
        <f t="array" ref="I4:I9">TRANSPOSE(AG48:AL48)</f>
        <v>0.65537486762540365</v>
      </c>
      <c r="J4" s="25">
        <f t="array" ref="J4:J9">TRANSPOSE(AN48:AS48)</f>
        <v>0.65320950462022231</v>
      </c>
      <c r="K4" s="163">
        <f t="array" ref="K4:K9">TRANSPOSE(AU48:AZ48)</f>
        <v>0.65340776442473381</v>
      </c>
      <c r="L4" s="163">
        <f t="array" ref="L4:L9">TRANSPOSE(BB48:BG48)</f>
        <v>0.65843176748205146</v>
      </c>
    </row>
    <row r="5" spans="2:22">
      <c r="D5" s="16" t="s">
        <v>1</v>
      </c>
      <c r="E5" s="120">
        <v>0.19215532521491777</v>
      </c>
      <c r="F5" s="25">
        <v>0.17058061172976874</v>
      </c>
      <c r="G5" s="25">
        <v>0.16707332777256473</v>
      </c>
      <c r="H5" s="25">
        <v>0.17052981478943599</v>
      </c>
      <c r="I5" s="25">
        <v>0.19807856922464537</v>
      </c>
      <c r="J5" s="25">
        <v>0.19010715894420102</v>
      </c>
      <c r="K5" s="163">
        <v>0.19015902104005394</v>
      </c>
      <c r="L5" s="163">
        <v>0.19158859869556646</v>
      </c>
    </row>
    <row r="6" spans="2:22">
      <c r="D6" s="16" t="s">
        <v>2</v>
      </c>
      <c r="E6" s="120">
        <v>0.57232387584511701</v>
      </c>
      <c r="F6" s="25">
        <v>0.6112165566352521</v>
      </c>
      <c r="G6" s="25">
        <v>0.67169410178403577</v>
      </c>
      <c r="H6" s="25">
        <v>0.87755559378127601</v>
      </c>
      <c r="I6" s="25">
        <v>0.91212664756218043</v>
      </c>
      <c r="J6" s="25">
        <v>1.0205462355092396</v>
      </c>
      <c r="K6" s="163">
        <v>1.0210838331244743</v>
      </c>
      <c r="L6" s="163">
        <v>1.0290315091115767</v>
      </c>
    </row>
    <row r="7" spans="2:22">
      <c r="D7" s="16" t="s">
        <v>3</v>
      </c>
      <c r="E7" s="120">
        <v>4.7158983909485912E-2</v>
      </c>
      <c r="F7" s="25">
        <v>4.5545045084634243E-2</v>
      </c>
      <c r="G7" s="25">
        <v>4.5783280243063669E-2</v>
      </c>
      <c r="H7" s="25">
        <v>4.652947600330172E-2</v>
      </c>
      <c r="I7" s="25">
        <v>4.581876090873177E-2</v>
      </c>
      <c r="J7" s="25">
        <v>4.1509087142942776E-2</v>
      </c>
      <c r="K7" s="163">
        <v>4.1524138559484197E-2</v>
      </c>
      <c r="L7" s="163">
        <v>4.1826058317561331E-2</v>
      </c>
    </row>
    <row r="8" spans="2:22">
      <c r="D8" s="16" t="s">
        <v>4</v>
      </c>
      <c r="E8" s="120">
        <v>0.13980527092282141</v>
      </c>
      <c r="F8" s="25">
        <v>0.13682707583088277</v>
      </c>
      <c r="G8" s="25">
        <v>0.11008601637701403</v>
      </c>
      <c r="H8" s="25">
        <v>0.14280180759145686</v>
      </c>
      <c r="I8" s="25">
        <v>0.13899471349669057</v>
      </c>
      <c r="J8" s="25">
        <v>0.1391556815166419</v>
      </c>
      <c r="K8" s="163">
        <v>0.13917372273733103</v>
      </c>
      <c r="L8" s="163">
        <v>0.1394565221836373</v>
      </c>
    </row>
    <row r="9" spans="2:22">
      <c r="D9" s="16" t="s">
        <v>5</v>
      </c>
      <c r="E9" s="120">
        <v>3.5580680503743243</v>
      </c>
      <c r="F9" s="25">
        <v>3.2253983846059904</v>
      </c>
      <c r="G9" s="25">
        <v>3.11408666714446</v>
      </c>
      <c r="H9" s="25">
        <v>2.8442519312338885</v>
      </c>
      <c r="I9" s="25">
        <v>3.0496894328160029</v>
      </c>
      <c r="J9" s="25">
        <v>3.1489250744835613</v>
      </c>
      <c r="K9" s="163">
        <v>3.1499698937715479</v>
      </c>
      <c r="L9" s="163">
        <v>3.1657514415473189</v>
      </c>
    </row>
    <row r="10" spans="2:22">
      <c r="D10" s="61" t="s">
        <v>118</v>
      </c>
      <c r="E10" s="82">
        <f t="shared" ref="E10:J10" si="0">SUM(E4:E9)</f>
        <v>5.201526901636317</v>
      </c>
      <c r="F10" s="85">
        <f t="shared" si="0"/>
        <v>4.7949497976840334</v>
      </c>
      <c r="G10" s="85">
        <f t="shared" si="0"/>
        <v>4.6760549383817036</v>
      </c>
      <c r="H10" s="85">
        <f t="shared" si="0"/>
        <v>4.7307680959307117</v>
      </c>
      <c r="I10" s="85">
        <f t="shared" si="0"/>
        <v>5.0000829916336542</v>
      </c>
      <c r="J10" s="85">
        <f t="shared" si="0"/>
        <v>5.1934527422168095</v>
      </c>
      <c r="K10" s="85">
        <f t="shared" ref="K10:L10" si="1">SUM(K4:K9)</f>
        <v>5.1953183736576252</v>
      </c>
      <c r="L10" s="85">
        <f t="shared" si="1"/>
        <v>5.226085897337712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0.87509011047773233</v>
      </c>
      <c r="F14" s="77">
        <f t="shared" ref="F14:F25" si="2">R34</f>
        <v>0.78076049494106081</v>
      </c>
      <c r="G14" s="77">
        <f>Y34</f>
        <v>0.74545347909383253</v>
      </c>
      <c r="H14" s="77">
        <f>AF34</f>
        <v>0.79290039169682813</v>
      </c>
      <c r="I14" s="77">
        <f>AM34</f>
        <v>0.8296554352578841</v>
      </c>
      <c r="J14" s="77">
        <f>AT34</f>
        <v>0.830050930700581</v>
      </c>
      <c r="K14" s="77">
        <f>BA34</f>
        <v>0.83012007798695508</v>
      </c>
      <c r="L14" s="77">
        <f>BH34</f>
        <v>0.83654409714850908</v>
      </c>
      <c r="P14" s="96"/>
      <c r="V14" s="96"/>
    </row>
    <row r="15" spans="2:22">
      <c r="D15" s="3" t="s">
        <v>54</v>
      </c>
      <c r="E15" s="78">
        <f t="shared" ref="E15:E25" si="3">K35</f>
        <v>9.8280075662815602E-2</v>
      </c>
      <c r="F15" s="78">
        <f t="shared" si="2"/>
        <v>8.9026878763084599E-2</v>
      </c>
      <c r="G15" s="78">
        <f t="shared" ref="G15:G25" si="4">Y35</f>
        <v>8.5723007859465322E-2</v>
      </c>
      <c r="H15" s="78">
        <f t="shared" ref="H15:H25" si="5">AF35</f>
        <v>8.6645311104445927E-2</v>
      </c>
      <c r="I15" s="78">
        <f t="shared" ref="I15:I25" si="6">AM35</f>
        <v>9.0737765490679773E-2</v>
      </c>
      <c r="J15" s="78">
        <f t="shared" ref="J15:J25" si="7">AT35</f>
        <v>9.2824002656848925E-2</v>
      </c>
      <c r="K15" s="78">
        <f t="shared" ref="K15:K25" si="8">BA35</f>
        <v>9.2874722879803362E-2</v>
      </c>
      <c r="L15" s="78">
        <f t="shared" ref="L15:L25" si="9">BH35</f>
        <v>9.3901894177159745E-2</v>
      </c>
    </row>
    <row r="16" spans="2:22">
      <c r="D16" s="3" t="s">
        <v>57</v>
      </c>
      <c r="E16" s="78">
        <f t="shared" si="3"/>
        <v>0.20875231806959929</v>
      </c>
      <c r="F16" s="78">
        <f t="shared" si="2"/>
        <v>0.19102221079874582</v>
      </c>
      <c r="G16" s="78">
        <f t="shared" si="4"/>
        <v>0.18438083746338174</v>
      </c>
      <c r="H16" s="78">
        <f t="shared" si="5"/>
        <v>0.18632456861485047</v>
      </c>
      <c r="I16" s="78">
        <f t="shared" si="6"/>
        <v>0.19720564727105491</v>
      </c>
      <c r="J16" s="78">
        <f t="shared" si="7"/>
        <v>0.20237348252286708</v>
      </c>
      <c r="K16" s="78">
        <f t="shared" si="8"/>
        <v>0.20256120489362034</v>
      </c>
      <c r="L16" s="78">
        <f t="shared" si="9"/>
        <v>0.20535647931888962</v>
      </c>
    </row>
    <row r="17" spans="4:60">
      <c r="D17" s="3" t="s">
        <v>60</v>
      </c>
      <c r="E17" s="78">
        <f t="shared" si="3"/>
        <v>0.84023084708063822</v>
      </c>
      <c r="F17" s="78">
        <f t="shared" si="2"/>
        <v>0.80920286739850567</v>
      </c>
      <c r="G17" s="78">
        <f t="shared" si="4"/>
        <v>0.82587219472771178</v>
      </c>
      <c r="H17" s="78">
        <f t="shared" si="5"/>
        <v>0.89884747819639366</v>
      </c>
      <c r="I17" s="78">
        <f t="shared" si="6"/>
        <v>0.94645655504947457</v>
      </c>
      <c r="J17" s="78">
        <f t="shared" si="7"/>
        <v>1.0175534031882374</v>
      </c>
      <c r="K17" s="78">
        <f t="shared" si="8"/>
        <v>1.0184967008155072</v>
      </c>
      <c r="L17" s="78">
        <f t="shared" si="9"/>
        <v>1.0325530604446198</v>
      </c>
    </row>
    <row r="18" spans="4:60">
      <c r="D18" s="3" t="s">
        <v>67</v>
      </c>
      <c r="E18" s="78">
        <f t="shared" si="3"/>
        <v>9.5612912127981314E-2</v>
      </c>
      <c r="F18" s="78">
        <f t="shared" si="2"/>
        <v>9.3692987525897053E-2</v>
      </c>
      <c r="G18" s="78">
        <f t="shared" si="4"/>
        <v>9.6706357791067094E-2</v>
      </c>
      <c r="H18" s="78">
        <f t="shared" si="5"/>
        <v>0.11015346257278313</v>
      </c>
      <c r="I18" s="78">
        <f t="shared" si="6"/>
        <v>0.11540238425417429</v>
      </c>
      <c r="J18" s="78">
        <f t="shared" si="7"/>
        <v>0.12494566952984623</v>
      </c>
      <c r="K18" s="78">
        <f t="shared" si="8"/>
        <v>0.12506072803560614</v>
      </c>
      <c r="L18" s="78">
        <f t="shared" si="9"/>
        <v>0.12678860760775149</v>
      </c>
    </row>
    <row r="19" spans="4:60">
      <c r="D19" s="3" t="s">
        <v>75</v>
      </c>
      <c r="E19" s="78">
        <f t="shared" si="3"/>
        <v>4.5991626804213051E-2</v>
      </c>
      <c r="F19" s="78">
        <f t="shared" si="2"/>
        <v>4.193772606605671E-2</v>
      </c>
      <c r="G19" s="78">
        <f t="shared" si="4"/>
        <v>4.0611785575686808E-2</v>
      </c>
      <c r="H19" s="78">
        <f t="shared" si="5"/>
        <v>4.0149774902023101E-2</v>
      </c>
      <c r="I19" s="78">
        <f t="shared" si="6"/>
        <v>4.2358870668680632E-2</v>
      </c>
      <c r="J19" s="78">
        <f t="shared" si="7"/>
        <v>4.3678104149356405E-2</v>
      </c>
      <c r="K19" s="78">
        <f t="shared" si="8"/>
        <v>4.3718620115967832E-2</v>
      </c>
      <c r="L19" s="78">
        <f t="shared" si="9"/>
        <v>4.4321921921870865E-2</v>
      </c>
    </row>
    <row r="20" spans="4:60">
      <c r="D20" s="3" t="s">
        <v>79</v>
      </c>
      <c r="E20" s="78">
        <f t="shared" si="3"/>
        <v>1.0605832258626378</v>
      </c>
      <c r="F20" s="78">
        <f t="shared" si="2"/>
        <v>0.9631534719171494</v>
      </c>
      <c r="G20" s="78">
        <f t="shared" si="4"/>
        <v>0.93450140760628408</v>
      </c>
      <c r="H20" s="78">
        <f t="shared" si="5"/>
        <v>0.86986012725269646</v>
      </c>
      <c r="I20" s="78">
        <f t="shared" si="6"/>
        <v>0.92883546240437442</v>
      </c>
      <c r="J20" s="78">
        <f t="shared" si="7"/>
        <v>0.96012597394580734</v>
      </c>
      <c r="K20" s="78">
        <f t="shared" si="8"/>
        <v>0.96101039078117545</v>
      </c>
      <c r="L20" s="78">
        <f t="shared" si="9"/>
        <v>0.97428742066620277</v>
      </c>
    </row>
    <row r="21" spans="4:60">
      <c r="D21" s="3" t="s">
        <v>85</v>
      </c>
      <c r="E21" s="78">
        <f t="shared" si="3"/>
        <v>6.2607998861235747E-2</v>
      </c>
      <c r="F21" s="78">
        <f t="shared" si="2"/>
        <v>5.7191781473029973E-2</v>
      </c>
      <c r="G21" s="78">
        <f t="shared" si="4"/>
        <v>5.5559687937351943E-2</v>
      </c>
      <c r="H21" s="78">
        <f t="shared" si="5"/>
        <v>5.623187942896337E-2</v>
      </c>
      <c r="I21" s="78">
        <f t="shared" si="6"/>
        <v>5.905650667427053E-2</v>
      </c>
      <c r="J21" s="78">
        <f t="shared" si="7"/>
        <v>6.0823257242355405E-2</v>
      </c>
      <c r="K21" s="78">
        <f t="shared" si="8"/>
        <v>6.0898193535565331E-2</v>
      </c>
      <c r="L21" s="78">
        <f t="shared" si="9"/>
        <v>6.1872803583520909E-2</v>
      </c>
    </row>
    <row r="22" spans="4:60">
      <c r="D22" s="3" t="s">
        <v>90</v>
      </c>
      <c r="E22" s="78">
        <f t="shared" si="3"/>
        <v>0.14369500596717566</v>
      </c>
      <c r="F22" s="78">
        <f t="shared" si="2"/>
        <v>0.13205946811432068</v>
      </c>
      <c r="G22" s="78">
        <f t="shared" si="4"/>
        <v>0.12938542911247369</v>
      </c>
      <c r="H22" s="78">
        <f t="shared" si="5"/>
        <v>0.13108183597775711</v>
      </c>
      <c r="I22" s="78">
        <f t="shared" si="6"/>
        <v>0.13788568082125452</v>
      </c>
      <c r="J22" s="78">
        <f t="shared" si="7"/>
        <v>0.14300876390010789</v>
      </c>
      <c r="K22" s="78">
        <f t="shared" si="8"/>
        <v>0.14323144894928089</v>
      </c>
      <c r="L22" s="78">
        <f t="shared" si="9"/>
        <v>0.1458631934124113</v>
      </c>
    </row>
    <row r="23" spans="4:60">
      <c r="D23" s="3" t="s">
        <v>97</v>
      </c>
      <c r="E23" s="78">
        <f t="shared" si="3"/>
        <v>2.1407306727485149E-2</v>
      </c>
      <c r="F23" s="78">
        <f t="shared" si="2"/>
        <v>1.9510803758730762E-2</v>
      </c>
      <c r="G23" s="78">
        <f t="shared" si="4"/>
        <v>1.9043454608438627E-2</v>
      </c>
      <c r="H23" s="78">
        <f t="shared" si="5"/>
        <v>1.8796059206675597E-2</v>
      </c>
      <c r="I23" s="78">
        <f t="shared" si="6"/>
        <v>1.981021064139326E-2</v>
      </c>
      <c r="J23" s="78">
        <f t="shared" si="7"/>
        <v>2.0442368947619551E-2</v>
      </c>
      <c r="K23" s="78">
        <f t="shared" si="8"/>
        <v>2.0486922106092733E-2</v>
      </c>
      <c r="L23" s="78">
        <f t="shared" si="9"/>
        <v>2.0957275209152609E-2</v>
      </c>
    </row>
    <row r="24" spans="4:60">
      <c r="D24" s="3" t="s">
        <v>99</v>
      </c>
      <c r="E24" s="78">
        <f t="shared" si="3"/>
        <v>0.11196694424169415</v>
      </c>
      <c r="F24" s="78">
        <f t="shared" si="2"/>
        <v>0.10139679354349686</v>
      </c>
      <c r="G24" s="78">
        <f t="shared" si="4"/>
        <v>9.8652317441400655E-2</v>
      </c>
      <c r="H24" s="78">
        <f t="shared" si="5"/>
        <v>0.10105452472604542</v>
      </c>
      <c r="I24" s="78">
        <f t="shared" si="6"/>
        <v>0.10551084720406535</v>
      </c>
      <c r="J24" s="78">
        <f t="shared" si="7"/>
        <v>0.10777681065771999</v>
      </c>
      <c r="K24" s="78">
        <f t="shared" si="8"/>
        <v>0.10803618123309466</v>
      </c>
      <c r="L24" s="78">
        <f t="shared" si="9"/>
        <v>0.11069903951809212</v>
      </c>
    </row>
    <row r="25" spans="4:60">
      <c r="D25" s="3" t="s">
        <v>102</v>
      </c>
      <c r="E25" s="78">
        <f t="shared" si="3"/>
        <v>0.19367096878685655</v>
      </c>
      <c r="F25" s="78">
        <f t="shared" si="2"/>
        <v>0.17706136000716216</v>
      </c>
      <c r="G25" s="78">
        <f t="shared" si="4"/>
        <v>0.17182961822901033</v>
      </c>
      <c r="H25" s="78">
        <f t="shared" si="5"/>
        <v>0.16728084315744049</v>
      </c>
      <c r="I25" s="78">
        <f t="shared" si="6"/>
        <v>0.17740622050159141</v>
      </c>
      <c r="J25" s="78">
        <f t="shared" si="7"/>
        <v>0.18321773593789337</v>
      </c>
      <c r="K25" s="78">
        <f t="shared" si="8"/>
        <v>0.18344799756518571</v>
      </c>
      <c r="L25" s="78">
        <f t="shared" si="9"/>
        <v>0.18641685263940289</v>
      </c>
    </row>
    <row r="26" spans="4:60">
      <c r="D26" s="62" t="s">
        <v>120</v>
      </c>
      <c r="E26" s="79">
        <f>SUM(E14:E25)</f>
        <v>3.7578893406700646</v>
      </c>
      <c r="F26" s="79">
        <f>SUM(F14:F25)</f>
        <v>3.4560168443072401</v>
      </c>
      <c r="G26" s="79">
        <f t="shared" ref="G26:L26" si="10">SUM(G14:G25)</f>
        <v>3.3877195774461053</v>
      </c>
      <c r="H26" s="79">
        <f t="shared" si="10"/>
        <v>3.4593262568369028</v>
      </c>
      <c r="I26" s="79">
        <f t="shared" si="10"/>
        <v>3.6503215862388982</v>
      </c>
      <c r="J26" s="79">
        <f t="shared" si="10"/>
        <v>3.7868205033792406</v>
      </c>
      <c r="K26" s="79">
        <f t="shared" si="10"/>
        <v>3.7899431888978548</v>
      </c>
      <c r="L26" s="79">
        <f t="shared" si="10"/>
        <v>3.8395626456475829</v>
      </c>
    </row>
    <row r="27" spans="4:60">
      <c r="D27" s="63" t="s">
        <v>47</v>
      </c>
      <c r="E27" s="78">
        <f>K46</f>
        <v>0.49568048605268156</v>
      </c>
      <c r="F27" s="78">
        <f>R46</f>
        <v>0.45771665208126622</v>
      </c>
      <c r="G27" s="78">
        <f>Y46</f>
        <v>0.43929498397701522</v>
      </c>
      <c r="H27" s="78">
        <f>AF46</f>
        <v>0.43501979164294569</v>
      </c>
      <c r="I27" s="78">
        <f>AM46</f>
        <v>0.46075855703525481</v>
      </c>
      <c r="J27" s="78">
        <f>AT46</f>
        <v>0.47804360313058936</v>
      </c>
      <c r="K27" s="78">
        <f>BA46</f>
        <v>0.47763126975646331</v>
      </c>
      <c r="L27" s="78">
        <f>BH46</f>
        <v>0.47132891434546198</v>
      </c>
    </row>
    <row r="28" spans="4:60">
      <c r="D28" s="21" t="s">
        <v>48</v>
      </c>
      <c r="E28" s="78">
        <f>K47</f>
        <v>0.94795707491357051</v>
      </c>
      <c r="F28" s="80">
        <f>R47</f>
        <v>0.88121630129552753</v>
      </c>
      <c r="G28" s="78">
        <f>Y47</f>
        <v>0.8490403769585837</v>
      </c>
      <c r="H28" s="78">
        <f>AF47</f>
        <v>0.83642204745086313</v>
      </c>
      <c r="I28" s="78">
        <f>AM47</f>
        <v>0.88900284835950216</v>
      </c>
      <c r="J28" s="78">
        <f>AT47</f>
        <v>0.92858863570697914</v>
      </c>
      <c r="K28" s="78">
        <f>BA47</f>
        <v>0.92774391500330733</v>
      </c>
      <c r="L28" s="78">
        <f>BH47</f>
        <v>0.91519433734466693</v>
      </c>
    </row>
    <row r="29" spans="4:60">
      <c r="D29" s="64" t="s">
        <v>118</v>
      </c>
      <c r="E29" s="79">
        <f>SUM(E26:E28)</f>
        <v>5.2015269016363161</v>
      </c>
      <c r="F29" s="79">
        <f>SUM(F26:F28)</f>
        <v>4.7949497976840343</v>
      </c>
      <c r="G29" s="79">
        <f t="shared" ref="G29:L29" si="11">SUM(G26:G28)</f>
        <v>4.6760549383817045</v>
      </c>
      <c r="H29" s="79">
        <f t="shared" si="11"/>
        <v>4.7307680959307117</v>
      </c>
      <c r="I29" s="79">
        <f t="shared" si="11"/>
        <v>5.0000829916336551</v>
      </c>
      <c r="J29" s="79">
        <f t="shared" si="11"/>
        <v>5.1934527422168086</v>
      </c>
      <c r="K29" s="79">
        <f t="shared" si="11"/>
        <v>5.1953183736576252</v>
      </c>
      <c r="L29" s="79">
        <f t="shared" si="11"/>
        <v>5.2260858973377111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0.45742076148067223</v>
      </c>
      <c r="F34" s="26">
        <f t="shared" si="12"/>
        <v>0.12882592412568569</v>
      </c>
      <c r="G34" s="26">
        <f t="shared" si="12"/>
        <v>1.5096749197133177E-2</v>
      </c>
      <c r="H34" s="26">
        <f t="shared" si="12"/>
        <v>2.4339789730027633E-2</v>
      </c>
      <c r="I34" s="26">
        <f t="shared" si="12"/>
        <v>1.3409638601273831E-2</v>
      </c>
      <c r="J34" s="26">
        <f t="shared" si="12"/>
        <v>0.23599724734293973</v>
      </c>
      <c r="K34" s="118">
        <f t="shared" ref="K34:K47" si="13">SUM(E34:J34)</f>
        <v>0.87509011047773233</v>
      </c>
      <c r="L34" s="23">
        <f t="shared" ref="L34:Q34" si="14">L52</f>
        <v>0.40005925399869752</v>
      </c>
      <c r="M34" s="26">
        <f t="shared" si="14"/>
        <v>0.1143310951334344</v>
      </c>
      <c r="N34" s="26">
        <f t="shared" si="14"/>
        <v>1.6116099930881679E-2</v>
      </c>
      <c r="O34" s="26">
        <f t="shared" si="14"/>
        <v>2.3495971720764907E-2</v>
      </c>
      <c r="P34" s="26">
        <f t="shared" si="14"/>
        <v>1.309547376903231E-2</v>
      </c>
      <c r="Q34" s="26">
        <f t="shared" si="14"/>
        <v>0.21366260038825002</v>
      </c>
      <c r="R34" s="118">
        <f t="shared" ref="R34:R47" si="15">SUM(L34:Q34)</f>
        <v>0.78076049494106081</v>
      </c>
      <c r="S34" s="23">
        <f t="shared" ref="S34:X34" si="16">S52</f>
        <v>0.37495000142568813</v>
      </c>
      <c r="T34" s="23">
        <f t="shared" si="16"/>
        <v>0.11200021588051362</v>
      </c>
      <c r="U34" s="26">
        <f t="shared" si="16"/>
        <v>1.7713512884099364E-2</v>
      </c>
      <c r="V34" s="26">
        <f t="shared" si="16"/>
        <v>2.3626626423385994E-2</v>
      </c>
      <c r="W34" s="26">
        <f t="shared" si="16"/>
        <v>1.0567148415208364E-2</v>
      </c>
      <c r="X34" s="26">
        <f t="shared" si="16"/>
        <v>0.20659597406493713</v>
      </c>
      <c r="Y34" s="118">
        <f t="shared" ref="Y34:Y47" si="17">SUM(S34:X34)</f>
        <v>0.74545347909383253</v>
      </c>
      <c r="Z34" s="23">
        <f t="shared" ref="Z34:AE34" si="18">Z52</f>
        <v>0.4290020175219611</v>
      </c>
      <c r="AA34" s="26">
        <f t="shared" si="18"/>
        <v>0.1143207609904069</v>
      </c>
      <c r="AB34" s="26">
        <f t="shared" si="18"/>
        <v>2.3144019010499846E-2</v>
      </c>
      <c r="AC34" s="26">
        <f t="shared" si="18"/>
        <v>2.4012690625058505E-2</v>
      </c>
      <c r="AD34" s="26">
        <f t="shared" si="18"/>
        <v>1.3709205275425029E-2</v>
      </c>
      <c r="AE34" s="26">
        <f t="shared" si="18"/>
        <v>0.18871169827347667</v>
      </c>
      <c r="AF34" s="118">
        <f t="shared" ref="AF34:AF47" si="19">SUM(Z34:AE34)</f>
        <v>0.79290039169682813</v>
      </c>
      <c r="AG34" s="23">
        <f t="shared" ref="AG34:AL34" si="20">AG52</f>
        <v>0.43331335980067054</v>
      </c>
      <c r="AH34" s="26">
        <f t="shared" si="20"/>
        <v>0.13283222507590323</v>
      </c>
      <c r="AI34" s="26">
        <f t="shared" si="20"/>
        <v>2.4073897467358177E-2</v>
      </c>
      <c r="AJ34" s="26">
        <f t="shared" si="20"/>
        <v>2.3657345910622633E-2</v>
      </c>
      <c r="AK34" s="26">
        <f t="shared" si="20"/>
        <v>1.334539280032291E-2</v>
      </c>
      <c r="AL34" s="26">
        <f t="shared" si="20"/>
        <v>0.20243321420300661</v>
      </c>
      <c r="AM34" s="118">
        <f t="shared" ref="AM34:AM47" si="21">SUM(AG34:AL34)</f>
        <v>0.8296554352578841</v>
      </c>
      <c r="AN34" s="23">
        <f t="shared" ref="AN34:AS34" si="22">AN52</f>
        <v>0.43188089043472311</v>
      </c>
      <c r="AO34" s="26">
        <f t="shared" si="22"/>
        <v>0.12748413788833721</v>
      </c>
      <c r="AP34" s="26">
        <f t="shared" si="22"/>
        <v>2.6935572559098155E-2</v>
      </c>
      <c r="AQ34" s="26">
        <f t="shared" si="22"/>
        <v>2.1431269146974085E-2</v>
      </c>
      <c r="AR34" s="26">
        <f t="shared" si="22"/>
        <v>1.3353493435640058E-2</v>
      </c>
      <c r="AS34" s="26">
        <f t="shared" si="22"/>
        <v>0.20896556723580825</v>
      </c>
      <c r="AT34" s="118">
        <f t="shared" ref="AT34:AT47" si="23">SUM(AN34:AS34)</f>
        <v>0.830050930700581</v>
      </c>
      <c r="AU34" s="23">
        <f t="shared" ref="AU34:AZ34" si="24">AU52</f>
        <v>0.43191686821693609</v>
      </c>
      <c r="AV34" s="26">
        <f t="shared" si="24"/>
        <v>0.12749475793810125</v>
      </c>
      <c r="AW34" s="26">
        <f t="shared" si="24"/>
        <v>2.6937816423517204E-2</v>
      </c>
      <c r="AX34" s="26">
        <f t="shared" si="24"/>
        <v>2.1433054476103008E-2</v>
      </c>
      <c r="AY34" s="26">
        <f t="shared" si="24"/>
        <v>1.3354605846698873E-2</v>
      </c>
      <c r="AZ34" s="26">
        <f t="shared" si="24"/>
        <v>0.20898297508559865</v>
      </c>
      <c r="BA34" s="118">
        <f t="shared" ref="BA34:BA47" si="25">SUM(AU34:AZ34)</f>
        <v>0.83012007798695508</v>
      </c>
      <c r="BB34" s="23">
        <f t="shared" ref="BB34:BG34" si="26">BB52</f>
        <v>0.43525932711077769</v>
      </c>
      <c r="BC34" s="26">
        <f t="shared" si="26"/>
        <v>0.12848139684699045</v>
      </c>
      <c r="BD34" s="26">
        <f t="shared" si="26"/>
        <v>2.7146279094718631E-2</v>
      </c>
      <c r="BE34" s="26">
        <f t="shared" si="26"/>
        <v>2.1598917652161834E-2</v>
      </c>
      <c r="BF34" s="26">
        <f t="shared" si="26"/>
        <v>1.3457952634867442E-2</v>
      </c>
      <c r="BG34" s="26">
        <f t="shared" si="26"/>
        <v>0.21060022380899301</v>
      </c>
      <c r="BH34" s="118">
        <f t="shared" ref="BH34:BH47" si="27">SUM(BB34:BG34)</f>
        <v>0.83654409714850908</v>
      </c>
    </row>
    <row r="35" spans="4:60">
      <c r="D35" s="44" t="s">
        <v>54</v>
      </c>
      <c r="E35" s="23">
        <f t="shared" ref="E35:J35" si="28">E55</f>
        <v>2.7414254740394915E-2</v>
      </c>
      <c r="F35" s="26">
        <f t="shared" si="28"/>
        <v>1.7859718280048534E-3</v>
      </c>
      <c r="G35" s="26">
        <f t="shared" si="28"/>
        <v>4.1680151330638349E-3</v>
      </c>
      <c r="H35" s="26">
        <f t="shared" si="28"/>
        <v>1.954908442352769E-3</v>
      </c>
      <c r="I35" s="26">
        <f t="shared" si="28"/>
        <v>2.8899899008983264E-3</v>
      </c>
      <c r="J35" s="26">
        <f t="shared" si="28"/>
        <v>6.0066935618100906E-2</v>
      </c>
      <c r="K35" s="118">
        <f t="shared" si="13"/>
        <v>9.8280075662815602E-2</v>
      </c>
      <c r="L35" s="23">
        <f t="shared" ref="L35:Q35" si="29">L55</f>
        <v>2.3956082788978032E-2</v>
      </c>
      <c r="M35" s="26">
        <f t="shared" si="29"/>
        <v>1.583677016469246E-3</v>
      </c>
      <c r="N35" s="26">
        <f t="shared" si="29"/>
        <v>4.4456647745315242E-3</v>
      </c>
      <c r="O35" s="26">
        <f t="shared" si="29"/>
        <v>1.8855320717261776E-3</v>
      </c>
      <c r="P35" s="26">
        <f t="shared" si="29"/>
        <v>2.8198848847666119E-3</v>
      </c>
      <c r="Q35" s="26">
        <f t="shared" si="29"/>
        <v>5.433603722661301E-2</v>
      </c>
      <c r="R35" s="118">
        <f t="shared" si="15"/>
        <v>8.9026878763084599E-2</v>
      </c>
      <c r="S35" s="23">
        <f t="shared" ref="S35:X35" si="30">S55</f>
        <v>2.2484607941363682E-2</v>
      </c>
      <c r="T35" s="26">
        <f t="shared" si="30"/>
        <v>1.5536084886067225E-3</v>
      </c>
      <c r="U35" s="26">
        <f t="shared" si="30"/>
        <v>4.8933010169985676E-3</v>
      </c>
      <c r="V35" s="26">
        <f t="shared" si="30"/>
        <v>1.8987277719361923E-3</v>
      </c>
      <c r="W35" s="26">
        <f t="shared" si="30"/>
        <v>2.2787067927166537E-3</v>
      </c>
      <c r="X35" s="26">
        <f t="shared" si="30"/>
        <v>5.2614055847843511E-2</v>
      </c>
      <c r="Y35" s="118">
        <f t="shared" si="17"/>
        <v>8.5723007859465322E-2</v>
      </c>
      <c r="Z35" s="23">
        <f t="shared" ref="Z35:AE35" si="31">Z55</f>
        <v>2.5724353979907747E-2</v>
      </c>
      <c r="AA35" s="26">
        <f t="shared" si="31"/>
        <v>1.585699959816237E-3</v>
      </c>
      <c r="AB35" s="26">
        <f t="shared" si="31"/>
        <v>6.3930661076321447E-3</v>
      </c>
      <c r="AC35" s="26">
        <f t="shared" si="31"/>
        <v>1.9296342390645593E-3</v>
      </c>
      <c r="AD35" s="26">
        <f t="shared" si="31"/>
        <v>2.9560794477355582E-3</v>
      </c>
      <c r="AE35" s="26">
        <f t="shared" si="31"/>
        <v>4.8056477370289674E-2</v>
      </c>
      <c r="AF35" s="118">
        <f t="shared" si="19"/>
        <v>8.6645311104445927E-2</v>
      </c>
      <c r="AG35" s="23">
        <f t="shared" ref="AG35:AL35" si="32">AG55</f>
        <v>2.5963718939623518E-2</v>
      </c>
      <c r="AH35" s="26">
        <f t="shared" si="32"/>
        <v>1.8411070180855572E-3</v>
      </c>
      <c r="AI35" s="26">
        <f t="shared" si="32"/>
        <v>6.6450232048133363E-3</v>
      </c>
      <c r="AJ35" s="26">
        <f t="shared" si="32"/>
        <v>1.8996774545073439E-3</v>
      </c>
      <c r="AK35" s="26">
        <f t="shared" si="32"/>
        <v>2.8755098600000742E-3</v>
      </c>
      <c r="AL35" s="26">
        <f t="shared" si="32"/>
        <v>5.1512729013649942E-2</v>
      </c>
      <c r="AM35" s="118">
        <f t="shared" si="21"/>
        <v>9.0737765490679773E-2</v>
      </c>
      <c r="AN35" s="23">
        <f t="shared" ref="AN35:AS35" si="33">AN55</f>
        <v>2.5869813877605147E-2</v>
      </c>
      <c r="AO35" s="26">
        <f t="shared" si="33"/>
        <v>1.7664291927363134E-3</v>
      </c>
      <c r="AP35" s="26">
        <f t="shared" si="33"/>
        <v>7.4326007205203458E-3</v>
      </c>
      <c r="AQ35" s="26">
        <f t="shared" si="33"/>
        <v>1.7203873284403416E-3</v>
      </c>
      <c r="AR35" s="26">
        <f t="shared" si="33"/>
        <v>2.8763577006305058E-3</v>
      </c>
      <c r="AS35" s="26">
        <f t="shared" si="33"/>
        <v>5.3158413836916274E-2</v>
      </c>
      <c r="AT35" s="118">
        <f t="shared" si="23"/>
        <v>9.2824002656848925E-2</v>
      </c>
      <c r="AU35" s="23">
        <f t="shared" ref="AU35:AZ35" si="34">AU55</f>
        <v>2.5883949474973349E-2</v>
      </c>
      <c r="AV35" s="26">
        <f t="shared" si="34"/>
        <v>1.7673943922528652E-3</v>
      </c>
      <c r="AW35" s="26">
        <f t="shared" si="34"/>
        <v>7.4366619886717502E-3</v>
      </c>
      <c r="AX35" s="26">
        <f t="shared" si="34"/>
        <v>1.7213273700930278E-3</v>
      </c>
      <c r="AY35" s="26">
        <f t="shared" si="34"/>
        <v>2.8779293792879322E-3</v>
      </c>
      <c r="AZ35" s="26">
        <f t="shared" si="34"/>
        <v>5.3187460274524444E-2</v>
      </c>
      <c r="BA35" s="118">
        <f t="shared" si="25"/>
        <v>9.2874722879803362E-2</v>
      </c>
      <c r="BB35" s="23">
        <f t="shared" ref="BB35:BG35" si="35">BB55</f>
        <v>2.6170219507749903E-2</v>
      </c>
      <c r="BC35" s="26">
        <f t="shared" si="35"/>
        <v>1.7869413339237461E-3</v>
      </c>
      <c r="BD35" s="26">
        <f t="shared" si="35"/>
        <v>7.5189096175857072E-3</v>
      </c>
      <c r="BE35" s="26">
        <f t="shared" si="35"/>
        <v>1.740364821975406E-3</v>
      </c>
      <c r="BF35" s="26">
        <f t="shared" si="35"/>
        <v>2.909758561250057E-3</v>
      </c>
      <c r="BG35" s="26">
        <f t="shared" si="35"/>
        <v>5.3775700334674915E-2</v>
      </c>
      <c r="BH35" s="118">
        <f t="shared" si="27"/>
        <v>9.3901894177159745E-2</v>
      </c>
    </row>
    <row r="36" spans="4:60">
      <c r="D36" s="44" t="s">
        <v>57</v>
      </c>
      <c r="E36" s="23">
        <f t="shared" ref="E36:J36" si="36">E58</f>
        <v>2.5811980499846923E-2</v>
      </c>
      <c r="F36" s="26">
        <f t="shared" si="36"/>
        <v>1.9189400157628031E-2</v>
      </c>
      <c r="G36" s="26">
        <f t="shared" si="36"/>
        <v>1.3884746628265063E-2</v>
      </c>
      <c r="H36" s="26">
        <f t="shared" si="36"/>
        <v>1.6806985313790035E-3</v>
      </c>
      <c r="I36" s="26">
        <f t="shared" si="36"/>
        <v>1.5346615134504804E-2</v>
      </c>
      <c r="J36" s="26">
        <f t="shared" si="36"/>
        <v>0.13283887711797546</v>
      </c>
      <c r="K36" s="118">
        <f t="shared" si="13"/>
        <v>0.20875231806959929</v>
      </c>
      <c r="L36" s="23">
        <f t="shared" ref="L36:Q36" si="37">L58</f>
        <v>2.2541821719912883E-2</v>
      </c>
      <c r="M36" s="26">
        <f t="shared" si="37"/>
        <v>1.7005199462157557E-2</v>
      </c>
      <c r="N36" s="26">
        <f t="shared" si="37"/>
        <v>1.48004085791184E-2</v>
      </c>
      <c r="O36" s="26">
        <f t="shared" si="37"/>
        <v>1.6200396482383675E-3</v>
      </c>
      <c r="P36" s="26">
        <f t="shared" si="37"/>
        <v>1.4964974375784547E-2</v>
      </c>
      <c r="Q36" s="26">
        <f t="shared" si="37"/>
        <v>0.12008976701353405</v>
      </c>
      <c r="R36" s="118">
        <f t="shared" si="15"/>
        <v>0.19102221079874582</v>
      </c>
      <c r="S36" s="23">
        <f t="shared" ref="S36:X36" si="38">S58</f>
        <v>2.1185057325118238E-2</v>
      </c>
      <c r="T36" s="26">
        <f t="shared" si="38"/>
        <v>1.670428229144311E-2</v>
      </c>
      <c r="U36" s="26">
        <f t="shared" si="38"/>
        <v>1.631210636214038E-2</v>
      </c>
      <c r="V36" s="26">
        <f t="shared" si="38"/>
        <v>1.6335240807647017E-3</v>
      </c>
      <c r="W36" s="26">
        <f t="shared" si="38"/>
        <v>1.2108885251812227E-2</v>
      </c>
      <c r="X36" s="26">
        <f t="shared" si="38"/>
        <v>0.11643698215210307</v>
      </c>
      <c r="Y36" s="118">
        <f t="shared" si="17"/>
        <v>0.18438083746338174</v>
      </c>
      <c r="Z36" s="23">
        <f t="shared" ref="Z36:AE36" si="39">Z58</f>
        <v>2.4238417800462524E-2</v>
      </c>
      <c r="AA36" s="26">
        <f t="shared" si="39"/>
        <v>1.7049934554085822E-2</v>
      </c>
      <c r="AB36" s="26">
        <f t="shared" si="39"/>
        <v>2.1312420339796599E-2</v>
      </c>
      <c r="AC36" s="26">
        <f t="shared" si="39"/>
        <v>1.6601728254649767E-3</v>
      </c>
      <c r="AD36" s="26">
        <f t="shared" si="39"/>
        <v>1.5708954602961116E-2</v>
      </c>
      <c r="AE36" s="26">
        <f t="shared" si="39"/>
        <v>0.10635466849207945</v>
      </c>
      <c r="AF36" s="118">
        <f t="shared" si="19"/>
        <v>0.18632456861485047</v>
      </c>
      <c r="AG36" s="23">
        <f t="shared" ref="AG36:AL36" si="40">AG58</f>
        <v>2.4448362360907593E-2</v>
      </c>
      <c r="AH36" s="26">
        <f t="shared" si="40"/>
        <v>1.9783531513481389E-2</v>
      </c>
      <c r="AI36" s="26">
        <f t="shared" si="40"/>
        <v>2.2138243712803849E-2</v>
      </c>
      <c r="AJ36" s="26">
        <f t="shared" si="40"/>
        <v>1.6333575235053753E-3</v>
      </c>
      <c r="AK36" s="26">
        <f t="shared" si="40"/>
        <v>1.5271058057748451E-2</v>
      </c>
      <c r="AL36" s="26">
        <f t="shared" si="40"/>
        <v>0.11393109410260825</v>
      </c>
      <c r="AM36" s="118">
        <f t="shared" si="21"/>
        <v>0.19720564727105491</v>
      </c>
      <c r="AN36" s="23">
        <f t="shared" ref="AN36:AS36" si="41">AN58</f>
        <v>2.4353286874315615E-2</v>
      </c>
      <c r="AO36" s="26">
        <f t="shared" si="41"/>
        <v>1.8975901830017065E-2</v>
      </c>
      <c r="AP36" s="26">
        <f t="shared" si="41"/>
        <v>2.4755338618599299E-2</v>
      </c>
      <c r="AQ36" s="26">
        <f t="shared" si="41"/>
        <v>1.478798596471805E-3</v>
      </c>
      <c r="AR36" s="26">
        <f t="shared" si="41"/>
        <v>1.5271389935362072E-2</v>
      </c>
      <c r="AS36" s="26">
        <f t="shared" si="41"/>
        <v>0.11753876666810122</v>
      </c>
      <c r="AT36" s="118">
        <f t="shared" si="23"/>
        <v>0.20237348252286708</v>
      </c>
      <c r="AU36" s="23">
        <f t="shared" ref="AU36:AZ36" si="42">AU58</f>
        <v>2.4375877070870459E-2</v>
      </c>
      <c r="AV36" s="26">
        <f t="shared" si="42"/>
        <v>1.8993503944851005E-2</v>
      </c>
      <c r="AW36" s="26">
        <f t="shared" si="42"/>
        <v>2.4778301759799171E-2</v>
      </c>
      <c r="AX36" s="26">
        <f t="shared" si="42"/>
        <v>1.4801703353722556E-3</v>
      </c>
      <c r="AY36" s="26">
        <f t="shared" si="42"/>
        <v>1.5285555731629572E-2</v>
      </c>
      <c r="AZ36" s="26">
        <f t="shared" si="42"/>
        <v>0.11764779605109786</v>
      </c>
      <c r="BA36" s="118">
        <f t="shared" si="25"/>
        <v>0.20256120489362034</v>
      </c>
      <c r="BB36" s="23">
        <f t="shared" ref="BB36:BG36" si="43">BB58</f>
        <v>2.471225572642544E-2</v>
      </c>
      <c r="BC36" s="26">
        <f t="shared" si="43"/>
        <v>1.9255607716652599E-2</v>
      </c>
      <c r="BD36" s="26">
        <f t="shared" si="43"/>
        <v>2.5120233736591793E-2</v>
      </c>
      <c r="BE36" s="26">
        <f t="shared" si="43"/>
        <v>1.5005961730131861E-3</v>
      </c>
      <c r="BF36" s="26">
        <f t="shared" si="43"/>
        <v>1.5496491103163781E-2</v>
      </c>
      <c r="BG36" s="26">
        <f t="shared" si="43"/>
        <v>0.1192712948630428</v>
      </c>
      <c r="BH36" s="118">
        <f t="shared" si="27"/>
        <v>0.20535647931888962</v>
      </c>
    </row>
    <row r="37" spans="4:60">
      <c r="D37" s="44" t="s">
        <v>60</v>
      </c>
      <c r="E37" s="23">
        <f t="shared" ref="E37:J37" si="44">E61</f>
        <v>6.6995930299926804E-3</v>
      </c>
      <c r="F37" s="26">
        <f t="shared" si="44"/>
        <v>1.6301930901058612E-3</v>
      </c>
      <c r="G37" s="26">
        <f t="shared" si="44"/>
        <v>0.30341491318466951</v>
      </c>
      <c r="H37" s="26">
        <f t="shared" si="44"/>
        <v>8.1175508085153851E-4</v>
      </c>
      <c r="I37" s="26">
        <f t="shared" si="44"/>
        <v>9.4053524526609093E-3</v>
      </c>
      <c r="J37" s="26">
        <f t="shared" si="44"/>
        <v>0.51826904024235776</v>
      </c>
      <c r="K37" s="118">
        <f t="shared" si="13"/>
        <v>0.84023084708063822</v>
      </c>
      <c r="L37" s="23">
        <f t="shared" ref="L37:Q37" si="45">L61</f>
        <v>5.85081147411224E-3</v>
      </c>
      <c r="M37" s="26">
        <f t="shared" si="45"/>
        <v>1.4446391461622301E-3</v>
      </c>
      <c r="N37" s="26">
        <f t="shared" si="45"/>
        <v>0.323424316219731</v>
      </c>
      <c r="O37" s="26">
        <f t="shared" si="45"/>
        <v>7.8245764548828443E-4</v>
      </c>
      <c r="P37" s="26">
        <f t="shared" si="45"/>
        <v>9.1714594531554575E-3</v>
      </c>
      <c r="Q37" s="26">
        <f t="shared" si="45"/>
        <v>0.46852918345985645</v>
      </c>
      <c r="R37" s="118">
        <f t="shared" si="15"/>
        <v>0.80920286739850567</v>
      </c>
      <c r="S37" s="23">
        <f t="shared" ref="S37:X37" si="46">S61</f>
        <v>5.4986583612287665E-3</v>
      </c>
      <c r="T37" s="26">
        <f t="shared" si="46"/>
        <v>1.4190753928211475E-3</v>
      </c>
      <c r="U37" s="26">
        <f t="shared" si="46"/>
        <v>0.35645852734918393</v>
      </c>
      <c r="V37" s="26">
        <f t="shared" si="46"/>
        <v>7.8897044740444265E-4</v>
      </c>
      <c r="W37" s="26">
        <f t="shared" si="46"/>
        <v>7.4210718522587284E-3</v>
      </c>
      <c r="X37" s="26">
        <f t="shared" si="46"/>
        <v>0.45428589132481478</v>
      </c>
      <c r="Y37" s="118">
        <f t="shared" si="17"/>
        <v>0.82587219472771178</v>
      </c>
      <c r="Z37" s="23">
        <f t="shared" ref="Z37:AE37" si="47">Z61</f>
        <v>6.2911691319072621E-3</v>
      </c>
      <c r="AA37" s="26">
        <f t="shared" si="47"/>
        <v>1.448439517051767E-3</v>
      </c>
      <c r="AB37" s="26">
        <f t="shared" si="47"/>
        <v>0.46572734384585412</v>
      </c>
      <c r="AC37" s="26">
        <f t="shared" si="47"/>
        <v>8.0184143735587512E-4</v>
      </c>
      <c r="AD37" s="26">
        <f t="shared" si="47"/>
        <v>9.6274164308393327E-3</v>
      </c>
      <c r="AE37" s="26">
        <f t="shared" si="47"/>
        <v>0.41495126783338532</v>
      </c>
      <c r="AF37" s="118">
        <f t="shared" si="19"/>
        <v>0.89884747819639366</v>
      </c>
      <c r="AG37" s="23">
        <f t="shared" ref="AG37:AL37" si="48">AG61</f>
        <v>6.3456610029921151E-3</v>
      </c>
      <c r="AH37" s="26">
        <f t="shared" si="48"/>
        <v>1.6806662066687205E-3</v>
      </c>
      <c r="AI37" s="26">
        <f t="shared" si="48"/>
        <v>0.48377355914493492</v>
      </c>
      <c r="AJ37" s="26">
        <f t="shared" si="48"/>
        <v>7.8889000245909054E-4</v>
      </c>
      <c r="AK37" s="26">
        <f t="shared" si="48"/>
        <v>9.3590464150781535E-3</v>
      </c>
      <c r="AL37" s="26">
        <f t="shared" si="48"/>
        <v>0.4445087322773415</v>
      </c>
      <c r="AM37" s="118">
        <f t="shared" si="21"/>
        <v>0.94645655504947457</v>
      </c>
      <c r="AN37" s="23">
        <f t="shared" ref="AN37:AS37" si="49">AN61</f>
        <v>6.3209838160827904E-3</v>
      </c>
      <c r="AO37" s="26">
        <f t="shared" si="49"/>
        <v>1.612055811422753E-3</v>
      </c>
      <c r="AP37" s="26">
        <f t="shared" si="49"/>
        <v>0.54096334048538075</v>
      </c>
      <c r="AQ37" s="26">
        <f t="shared" si="49"/>
        <v>7.1424009233659008E-4</v>
      </c>
      <c r="AR37" s="26">
        <f t="shared" si="49"/>
        <v>9.359249810152577E-3</v>
      </c>
      <c r="AS37" s="26">
        <f t="shared" si="49"/>
        <v>0.45858353317286193</v>
      </c>
      <c r="AT37" s="118">
        <f t="shared" si="23"/>
        <v>1.0175534031882374</v>
      </c>
      <c r="AU37" s="23">
        <f t="shared" ref="AU37:AZ37" si="50">AU61</f>
        <v>6.3268471834205219E-3</v>
      </c>
      <c r="AV37" s="26">
        <f t="shared" si="50"/>
        <v>1.6135511601953994E-3</v>
      </c>
      <c r="AW37" s="26">
        <f t="shared" si="50"/>
        <v>0.54146514002700341</v>
      </c>
      <c r="AX37" s="26">
        <f t="shared" si="50"/>
        <v>7.1490262401687204E-4</v>
      </c>
      <c r="AY37" s="26">
        <f t="shared" si="50"/>
        <v>9.3679314839614711E-3</v>
      </c>
      <c r="AZ37" s="26">
        <f t="shared" si="50"/>
        <v>0.45900832833690958</v>
      </c>
      <c r="BA37" s="118">
        <f t="shared" si="25"/>
        <v>1.0184967008155072</v>
      </c>
      <c r="BB37" s="23">
        <f t="shared" ref="BB37:BG37" si="51">BB61</f>
        <v>6.4141554818367566E-3</v>
      </c>
      <c r="BC37" s="26">
        <f t="shared" si="51"/>
        <v>1.6358176069926869E-3</v>
      </c>
      <c r="BD37" s="26">
        <f t="shared" si="51"/>
        <v>0.54893717130213016</v>
      </c>
      <c r="BE37" s="26">
        <f t="shared" si="51"/>
        <v>7.2476803246229455E-4</v>
      </c>
      <c r="BF37" s="26">
        <f t="shared" si="51"/>
        <v>9.4972056917671868E-3</v>
      </c>
      <c r="BG37" s="26">
        <f t="shared" si="51"/>
        <v>0.46534394232943077</v>
      </c>
      <c r="BH37" s="118">
        <f t="shared" si="27"/>
        <v>1.0325530604446198</v>
      </c>
    </row>
    <row r="38" spans="4:60">
      <c r="D38" s="44" t="s">
        <v>67</v>
      </c>
      <c r="E38" s="23">
        <f t="shared" ref="E38:J38" si="52">E68</f>
        <v>3.0128738330620535E-3</v>
      </c>
      <c r="F38" s="26">
        <f t="shared" si="52"/>
        <v>5.1507260741679925E-4</v>
      </c>
      <c r="G38" s="26">
        <f t="shared" si="52"/>
        <v>4.4379832850157015E-2</v>
      </c>
      <c r="H38" s="26">
        <f t="shared" si="52"/>
        <v>1.969743795233736E-4</v>
      </c>
      <c r="I38" s="26">
        <f t="shared" si="52"/>
        <v>2.2458632438780075E-3</v>
      </c>
      <c r="J38" s="26">
        <f t="shared" si="52"/>
        <v>4.5262295213944072E-2</v>
      </c>
      <c r="K38" s="118">
        <f t="shared" si="13"/>
        <v>9.5612912127981314E-2</v>
      </c>
      <c r="L38" s="23">
        <f t="shared" ref="L38:Q38" si="53">L68</f>
        <v>2.6311865658135412E-3</v>
      </c>
      <c r="M38" s="26">
        <f t="shared" si="53"/>
        <v>4.564485166423008E-4</v>
      </c>
      <c r="N38" s="26">
        <f t="shared" si="53"/>
        <v>4.7306892713866143E-2</v>
      </c>
      <c r="O38" s="26">
        <f t="shared" si="53"/>
        <v>1.8986660249873066E-4</v>
      </c>
      <c r="P38" s="26">
        <f t="shared" si="53"/>
        <v>2.1900281554665699E-3</v>
      </c>
      <c r="Q38" s="26">
        <f t="shared" si="53"/>
        <v>4.0918564971609776E-2</v>
      </c>
      <c r="R38" s="118">
        <f t="shared" si="15"/>
        <v>9.3692987525897053E-2</v>
      </c>
      <c r="S38" s="23">
        <f t="shared" ref="S38:X38" si="54">S68</f>
        <v>2.47304770468941E-3</v>
      </c>
      <c r="T38" s="26">
        <f t="shared" si="54"/>
        <v>4.4841291079450587E-4</v>
      </c>
      <c r="U38" s="26">
        <f t="shared" si="54"/>
        <v>5.2143596311585841E-2</v>
      </c>
      <c r="V38" s="26">
        <f t="shared" si="54"/>
        <v>1.9146469081810031E-4</v>
      </c>
      <c r="W38" s="26">
        <f t="shared" si="54"/>
        <v>1.7722219139507285E-3</v>
      </c>
      <c r="X38" s="26">
        <f t="shared" si="54"/>
        <v>3.9677614259228514E-2</v>
      </c>
      <c r="Y38" s="118">
        <f t="shared" si="17"/>
        <v>9.6706357791067094E-2</v>
      </c>
      <c r="Z38" s="23">
        <f t="shared" ref="Z38:AE38" si="55">Z68</f>
        <v>2.8295594005329585E-3</v>
      </c>
      <c r="AA38" s="26">
        <f t="shared" si="55"/>
        <v>4.5770399368891615E-4</v>
      </c>
      <c r="AB38" s="26">
        <f t="shared" si="55"/>
        <v>6.812953224585519E-2</v>
      </c>
      <c r="AC38" s="26">
        <f t="shared" si="55"/>
        <v>1.9459342067090611E-4</v>
      </c>
      <c r="AD38" s="26">
        <f t="shared" si="55"/>
        <v>2.2991797259636414E-3</v>
      </c>
      <c r="AE38" s="26">
        <f t="shared" si="55"/>
        <v>3.6242893786071526E-2</v>
      </c>
      <c r="AF38" s="118">
        <f t="shared" si="19"/>
        <v>0.11015346257278313</v>
      </c>
      <c r="AG38" s="23">
        <f t="shared" ref="AG38:AL38" si="56">AG68</f>
        <v>2.8539815261033556E-3</v>
      </c>
      <c r="AH38" s="26">
        <f t="shared" si="56"/>
        <v>5.3107106538797318E-4</v>
      </c>
      <c r="AI38" s="26">
        <f t="shared" si="56"/>
        <v>7.0767301241886182E-2</v>
      </c>
      <c r="AJ38" s="26">
        <f t="shared" si="56"/>
        <v>1.9144452218459329E-4</v>
      </c>
      <c r="AK38" s="26">
        <f t="shared" si="56"/>
        <v>2.2350209602397448E-3</v>
      </c>
      <c r="AL38" s="26">
        <f t="shared" si="56"/>
        <v>3.882356493837244E-2</v>
      </c>
      <c r="AM38" s="118">
        <f t="shared" si="21"/>
        <v>0.11540238425417429</v>
      </c>
      <c r="AN38" s="23">
        <f t="shared" ref="AN38:AS38" si="57">AN68</f>
        <v>2.8428587551956232E-3</v>
      </c>
      <c r="AO38" s="26">
        <f t="shared" si="57"/>
        <v>5.0938665174767722E-4</v>
      </c>
      <c r="AP38" s="26">
        <f t="shared" si="57"/>
        <v>7.9132457871752479E-2</v>
      </c>
      <c r="AQ38" s="26">
        <f t="shared" si="57"/>
        <v>1.7332732363301788E-4</v>
      </c>
      <c r="AR38" s="26">
        <f t="shared" si="57"/>
        <v>2.2350505645931406E-3</v>
      </c>
      <c r="AS38" s="26">
        <f t="shared" si="57"/>
        <v>4.0052588362924281E-2</v>
      </c>
      <c r="AT38" s="118">
        <f t="shared" si="23"/>
        <v>0.12494566952984623</v>
      </c>
      <c r="AU38" s="23">
        <f t="shared" ref="AU38:AZ38" si="58">AU68</f>
        <v>2.8454766536925467E-3</v>
      </c>
      <c r="AV38" s="26">
        <f t="shared" si="58"/>
        <v>5.0985572976554414E-4</v>
      </c>
      <c r="AW38" s="26">
        <f t="shared" si="58"/>
        <v>7.9205328443370498E-2</v>
      </c>
      <c r="AX38" s="26">
        <f t="shared" si="58"/>
        <v>1.7348693527013677E-4</v>
      </c>
      <c r="AY38" s="26">
        <f t="shared" si="58"/>
        <v>2.2371087517974475E-3</v>
      </c>
      <c r="AZ38" s="26">
        <f t="shared" si="58"/>
        <v>4.0089471521709968E-2</v>
      </c>
      <c r="BA38" s="118">
        <f t="shared" si="25"/>
        <v>0.12506072803560614</v>
      </c>
      <c r="BB38" s="23">
        <f t="shared" ref="BB38:BG38" si="59">BB68</f>
        <v>2.88479068184639E-3</v>
      </c>
      <c r="BC38" s="26">
        <f t="shared" si="59"/>
        <v>5.1690006185956775E-4</v>
      </c>
      <c r="BD38" s="26">
        <f t="shared" si="59"/>
        <v>8.0299654945159255E-2</v>
      </c>
      <c r="BE38" s="26">
        <f t="shared" si="59"/>
        <v>1.7588388702466384E-4</v>
      </c>
      <c r="BF38" s="26">
        <f t="shared" si="59"/>
        <v>2.2680173717424547E-3</v>
      </c>
      <c r="BG38" s="26">
        <f t="shared" si="59"/>
        <v>4.0643360660119157E-2</v>
      </c>
      <c r="BH38" s="118">
        <f t="shared" si="27"/>
        <v>0.12678860760775149</v>
      </c>
    </row>
    <row r="39" spans="4:60">
      <c r="D39" s="44" t="s">
        <v>75</v>
      </c>
      <c r="E39" s="23">
        <f t="shared" ref="E39:J39" si="60">E75</f>
        <v>6.3529982900249983E-3</v>
      </c>
      <c r="F39" s="26">
        <f t="shared" si="60"/>
        <v>8.2682015563921823E-4</v>
      </c>
      <c r="G39" s="26">
        <f t="shared" si="60"/>
        <v>2.5968006764209854E-3</v>
      </c>
      <c r="H39" s="26">
        <f t="shared" si="60"/>
        <v>3.9991746729365523E-4</v>
      </c>
      <c r="I39" s="26">
        <f t="shared" si="60"/>
        <v>1.7662203991532599E-3</v>
      </c>
      <c r="J39" s="26">
        <f t="shared" si="60"/>
        <v>3.4048869815680935E-2</v>
      </c>
      <c r="K39" s="118">
        <f t="shared" si="13"/>
        <v>4.5991626804213051E-2</v>
      </c>
      <c r="L39" s="23">
        <f t="shared" ref="L39:Q39" si="61">L75</f>
        <v>5.5481273450328234E-3</v>
      </c>
      <c r="M39" s="26">
        <f t="shared" si="61"/>
        <v>7.3270876371755262E-4</v>
      </c>
      <c r="N39" s="26">
        <f t="shared" si="61"/>
        <v>2.768052744392352E-3</v>
      </c>
      <c r="O39" s="26">
        <f t="shared" si="61"/>
        <v>3.8548385742159704E-4</v>
      </c>
      <c r="P39" s="26">
        <f t="shared" si="61"/>
        <v>1.7222978998078151E-3</v>
      </c>
      <c r="Q39" s="26">
        <f t="shared" si="61"/>
        <v>3.0781055455684568E-2</v>
      </c>
      <c r="R39" s="118">
        <f t="shared" si="15"/>
        <v>4.193772606605671E-2</v>
      </c>
      <c r="S39" s="23">
        <f t="shared" ref="S39:X39" si="62">S75</f>
        <v>5.2141924158572717E-3</v>
      </c>
      <c r="T39" s="26">
        <f t="shared" si="62"/>
        <v>7.197430441077228E-4</v>
      </c>
      <c r="U39" s="26">
        <f t="shared" si="62"/>
        <v>3.0507786687894414E-3</v>
      </c>
      <c r="V39" s="26">
        <f t="shared" si="62"/>
        <v>3.8869244004551321E-4</v>
      </c>
      <c r="W39" s="26">
        <f t="shared" si="62"/>
        <v>1.3935946106233609E-3</v>
      </c>
      <c r="X39" s="26">
        <f t="shared" si="62"/>
        <v>2.98447843962635E-2</v>
      </c>
      <c r="Y39" s="118">
        <f t="shared" si="17"/>
        <v>4.0611785575686808E-2</v>
      </c>
      <c r="Z39" s="23">
        <f t="shared" ref="Z39:AE39" si="63">Z75</f>
        <v>5.9657036716017622E-3</v>
      </c>
      <c r="AA39" s="26">
        <f t="shared" si="63"/>
        <v>7.3463627970902948E-4</v>
      </c>
      <c r="AB39" s="26">
        <f t="shared" si="63"/>
        <v>3.9859645290097438E-3</v>
      </c>
      <c r="AC39" s="26">
        <f t="shared" si="63"/>
        <v>3.9503343355988573E-4</v>
      </c>
      <c r="AD39" s="26">
        <f t="shared" si="63"/>
        <v>1.8079215400886963E-3</v>
      </c>
      <c r="AE39" s="26">
        <f t="shared" si="63"/>
        <v>2.7260515448053985E-2</v>
      </c>
      <c r="AF39" s="118">
        <f t="shared" si="19"/>
        <v>4.0149774902023101E-2</v>
      </c>
      <c r="AG39" s="23">
        <f t="shared" ref="AG39:AL39" si="64">AG75</f>
        <v>6.0173764765426765E-3</v>
      </c>
      <c r="AH39" s="26">
        <f t="shared" si="64"/>
        <v>8.5241969372178345E-4</v>
      </c>
      <c r="AI39" s="26">
        <f t="shared" si="64"/>
        <v>4.1404144985370131E-3</v>
      </c>
      <c r="AJ39" s="26">
        <f t="shared" si="64"/>
        <v>3.8865280821620757E-4</v>
      </c>
      <c r="AK39" s="26">
        <f t="shared" si="64"/>
        <v>1.7575246412224138E-3</v>
      </c>
      <c r="AL39" s="26">
        <f t="shared" si="64"/>
        <v>2.9202482550440542E-2</v>
      </c>
      <c r="AM39" s="118">
        <f t="shared" si="21"/>
        <v>4.2358870668680632E-2</v>
      </c>
      <c r="AN39" s="23">
        <f t="shared" ref="AN39:AS39" si="65">AN75</f>
        <v>5.9939759318326184E-3</v>
      </c>
      <c r="AO39" s="26">
        <f t="shared" si="65"/>
        <v>8.1762108120156103E-4</v>
      </c>
      <c r="AP39" s="26">
        <f t="shared" si="65"/>
        <v>4.6298777925803426E-3</v>
      </c>
      <c r="AQ39" s="26">
        <f t="shared" si="65"/>
        <v>3.5187594818279424E-4</v>
      </c>
      <c r="AR39" s="26">
        <f t="shared" si="65"/>
        <v>1.7575628365512287E-3</v>
      </c>
      <c r="AS39" s="26">
        <f t="shared" si="65"/>
        <v>3.0127190559007859E-2</v>
      </c>
      <c r="AT39" s="118">
        <f t="shared" si="23"/>
        <v>4.3678104149356405E-2</v>
      </c>
      <c r="AU39" s="23">
        <f t="shared" ref="AU39:AZ39" si="66">AU75</f>
        <v>5.9995359654799905E-3</v>
      </c>
      <c r="AV39" s="26">
        <f t="shared" si="66"/>
        <v>8.1837950945919504E-4</v>
      </c>
      <c r="AW39" s="26">
        <f t="shared" si="66"/>
        <v>4.6341724838841972E-3</v>
      </c>
      <c r="AX39" s="26">
        <f t="shared" si="66"/>
        <v>3.522023495787702E-4</v>
      </c>
      <c r="AY39" s="26">
        <f t="shared" si="66"/>
        <v>1.7591931581640828E-3</v>
      </c>
      <c r="AZ39" s="26">
        <f t="shared" si="66"/>
        <v>3.0155136649401594E-2</v>
      </c>
      <c r="BA39" s="118">
        <f t="shared" si="25"/>
        <v>4.3718620115967832E-2</v>
      </c>
      <c r="BB39" s="23">
        <f t="shared" ref="BB39:BG39" si="67">BB75</f>
        <v>6.0823274825258875E-3</v>
      </c>
      <c r="BC39" s="26">
        <f t="shared" si="67"/>
        <v>8.2967286306141568E-4</v>
      </c>
      <c r="BD39" s="26">
        <f t="shared" si="67"/>
        <v>4.6981224580823185E-3</v>
      </c>
      <c r="BE39" s="26">
        <f t="shared" si="67"/>
        <v>3.5706261993910033E-4</v>
      </c>
      <c r="BF39" s="26">
        <f t="shared" si="67"/>
        <v>1.7834694140577362E-3</v>
      </c>
      <c r="BG39" s="26">
        <f t="shared" si="67"/>
        <v>3.0571267084204407E-2</v>
      </c>
      <c r="BH39" s="118">
        <f t="shared" si="27"/>
        <v>4.4321921921870865E-2</v>
      </c>
    </row>
    <row r="40" spans="4:60">
      <c r="D40" s="44" t="s">
        <v>79</v>
      </c>
      <c r="E40" s="23">
        <f t="shared" ref="E40:J40" si="68">E79</f>
        <v>7.5072714511499302E-3</v>
      </c>
      <c r="F40" s="26">
        <f t="shared" si="68"/>
        <v>2.4234932292445254E-3</v>
      </c>
      <c r="G40" s="26">
        <f t="shared" si="68"/>
        <v>2.1459150675021372E-2</v>
      </c>
      <c r="H40" s="26">
        <f t="shared" si="68"/>
        <v>1.3635657459095491E-3</v>
      </c>
      <c r="I40" s="26">
        <f t="shared" si="68"/>
        <v>1.5047596770552554E-2</v>
      </c>
      <c r="J40" s="26">
        <f t="shared" si="68"/>
        <v>1.0127821479907597</v>
      </c>
      <c r="K40" s="118">
        <f t="shared" si="13"/>
        <v>1.0605832258626378</v>
      </c>
      <c r="L40" s="23">
        <f t="shared" ref="L40:Q40" si="69">L79</f>
        <v>6.5562077571229335E-3</v>
      </c>
      <c r="M40" s="26">
        <f t="shared" si="69"/>
        <v>2.1476576196401251E-3</v>
      </c>
      <c r="N40" s="26">
        <f t="shared" si="69"/>
        <v>2.2874477368039714E-2</v>
      </c>
      <c r="O40" s="26">
        <f t="shared" si="69"/>
        <v>1.3143614446176101E-3</v>
      </c>
      <c r="P40" s="26">
        <f t="shared" si="69"/>
        <v>1.4673490186937189E-2</v>
      </c>
      <c r="Q40" s="26">
        <f t="shared" si="69"/>
        <v>0.91558727754079183</v>
      </c>
      <c r="R40" s="118">
        <f t="shared" si="15"/>
        <v>0.9631534719171494</v>
      </c>
      <c r="S40" s="23">
        <f t="shared" ref="S40:X40" si="70">S79</f>
        <v>6.1621464853112559E-3</v>
      </c>
      <c r="T40" s="26">
        <f t="shared" si="70"/>
        <v>2.109841426650611E-3</v>
      </c>
      <c r="U40" s="26">
        <f t="shared" si="70"/>
        <v>2.5213097195878255E-2</v>
      </c>
      <c r="V40" s="26">
        <f t="shared" si="70"/>
        <v>1.3254195940985013E-3</v>
      </c>
      <c r="W40" s="26">
        <f t="shared" si="70"/>
        <v>1.1874088733618149E-2</v>
      </c>
      <c r="X40" s="26">
        <f t="shared" si="70"/>
        <v>0.88781681417072733</v>
      </c>
      <c r="Y40" s="118">
        <f t="shared" si="17"/>
        <v>0.93450140760628408</v>
      </c>
      <c r="Z40" s="23">
        <f t="shared" ref="Z40:AE40" si="71">Z79</f>
        <v>7.0504672023313092E-3</v>
      </c>
      <c r="AA40" s="26">
        <f t="shared" si="71"/>
        <v>2.1535549911144416E-3</v>
      </c>
      <c r="AB40" s="26">
        <f t="shared" si="71"/>
        <v>3.2942775105272042E-2</v>
      </c>
      <c r="AC40" s="26">
        <f t="shared" si="71"/>
        <v>1.3470769387584549E-3</v>
      </c>
      <c r="AD40" s="26">
        <f t="shared" si="71"/>
        <v>1.5404750399249531E-2</v>
      </c>
      <c r="AE40" s="26">
        <f t="shared" si="71"/>
        <v>0.81096150261597066</v>
      </c>
      <c r="AF40" s="118">
        <f t="shared" si="19"/>
        <v>0.86986012725269646</v>
      </c>
      <c r="AG40" s="23">
        <f t="shared" ref="AG40:AL40" si="72">AG79</f>
        <v>7.1113285722722592E-3</v>
      </c>
      <c r="AH40" s="26">
        <f t="shared" si="72"/>
        <v>2.4987592265769496E-3</v>
      </c>
      <c r="AI40" s="26">
        <f t="shared" si="72"/>
        <v>3.4218259416885978E-2</v>
      </c>
      <c r="AJ40" s="26">
        <f t="shared" si="72"/>
        <v>1.3252801700512429E-3</v>
      </c>
      <c r="AK40" s="26">
        <f t="shared" si="72"/>
        <v>1.4974897261344841E-2</v>
      </c>
      <c r="AL40" s="26">
        <f t="shared" si="72"/>
        <v>0.86870693775724317</v>
      </c>
      <c r="AM40" s="118">
        <f t="shared" si="21"/>
        <v>0.92883546240437442</v>
      </c>
      <c r="AN40" s="23">
        <f t="shared" ref="AN40:AS40" si="73">AN79</f>
        <v>7.0836160282229301E-3</v>
      </c>
      <c r="AO40" s="26">
        <f t="shared" si="73"/>
        <v>2.3967319889943777E-3</v>
      </c>
      <c r="AP40" s="26">
        <f t="shared" si="73"/>
        <v>3.8263093361811516E-2</v>
      </c>
      <c r="AQ40" s="26">
        <f t="shared" si="73"/>
        <v>1.1998637369896802E-3</v>
      </c>
      <c r="AR40" s="26">
        <f t="shared" si="73"/>
        <v>1.4975100495218583E-2</v>
      </c>
      <c r="AS40" s="26">
        <f t="shared" si="73"/>
        <v>0.89620756833457027</v>
      </c>
      <c r="AT40" s="118">
        <f t="shared" si="23"/>
        <v>0.96012597394580734</v>
      </c>
      <c r="AU40" s="23">
        <f t="shared" ref="AU40:AZ40" si="74">AU79</f>
        <v>7.0901410774775577E-3</v>
      </c>
      <c r="AV40" s="26">
        <f t="shared" si="74"/>
        <v>2.3989397306641716E-3</v>
      </c>
      <c r="AW40" s="26">
        <f t="shared" si="74"/>
        <v>3.8298339282514374E-2</v>
      </c>
      <c r="AX40" s="26">
        <f t="shared" si="74"/>
        <v>1.2009689874650736E-3</v>
      </c>
      <c r="AY40" s="26">
        <f t="shared" si="74"/>
        <v>1.4988894759043017E-2</v>
      </c>
      <c r="AZ40" s="26">
        <f t="shared" si="74"/>
        <v>0.89703310694401128</v>
      </c>
      <c r="BA40" s="118">
        <f t="shared" si="25"/>
        <v>0.96101039078117545</v>
      </c>
      <c r="BB40" s="23">
        <f t="shared" ref="BB40:BG40" si="75">BB79</f>
        <v>7.188096329447528E-3</v>
      </c>
      <c r="BC40" s="26">
        <f t="shared" si="75"/>
        <v>2.4320827588790042E-3</v>
      </c>
      <c r="BD40" s="26">
        <f t="shared" si="75"/>
        <v>3.8827457593906954E-2</v>
      </c>
      <c r="BE40" s="26">
        <f t="shared" si="75"/>
        <v>1.2175612129920043E-3</v>
      </c>
      <c r="BF40" s="26">
        <f t="shared" si="75"/>
        <v>1.5195976810983764E-2</v>
      </c>
      <c r="BG40" s="26">
        <f t="shared" si="75"/>
        <v>0.90942624595999355</v>
      </c>
      <c r="BH40" s="118">
        <f t="shared" si="27"/>
        <v>0.97428742066620277</v>
      </c>
    </row>
    <row r="41" spans="4:60">
      <c r="D41" s="44" t="s">
        <v>85</v>
      </c>
      <c r="E41" s="23">
        <f t="shared" ref="E41:J41" si="76">E84</f>
        <v>1.1916198160733913E-2</v>
      </c>
      <c r="F41" s="26">
        <f t="shared" si="76"/>
        <v>1.7171753344253852E-3</v>
      </c>
      <c r="G41" s="26">
        <f t="shared" si="76"/>
        <v>4.7807779841708663E-3</v>
      </c>
      <c r="H41" s="26">
        <f t="shared" si="76"/>
        <v>1.169129360315799E-3</v>
      </c>
      <c r="I41" s="26">
        <f t="shared" si="76"/>
        <v>2.4306047885882089E-3</v>
      </c>
      <c r="J41" s="26">
        <f t="shared" si="76"/>
        <v>4.0594113233001577E-2</v>
      </c>
      <c r="K41" s="118">
        <f t="shared" si="13"/>
        <v>6.2607998861235747E-2</v>
      </c>
      <c r="L41" s="23">
        <f t="shared" ref="L41:Q41" si="77">L84</f>
        <v>1.0401473391732646E-2</v>
      </c>
      <c r="M41" s="26">
        <f t="shared" si="77"/>
        <v>1.5209832663450702E-3</v>
      </c>
      <c r="N41" s="26">
        <f t="shared" si="77"/>
        <v>5.0935876612446807E-3</v>
      </c>
      <c r="O41" s="26">
        <f t="shared" si="77"/>
        <v>1.1263875804623891E-3</v>
      </c>
      <c r="P41" s="26">
        <f t="shared" si="77"/>
        <v>2.3690116048439144E-3</v>
      </c>
      <c r="Q41" s="26">
        <f t="shared" si="77"/>
        <v>3.6680337968401269E-2</v>
      </c>
      <c r="R41" s="118">
        <f t="shared" si="15"/>
        <v>5.7191781473029973E-2</v>
      </c>
      <c r="S41" s="23">
        <f t="shared" ref="S41:X41" si="78">S84</f>
        <v>9.7858280991561918E-3</v>
      </c>
      <c r="T41" s="26">
        <f t="shared" si="78"/>
        <v>1.4956590861008084E-3</v>
      </c>
      <c r="U41" s="26">
        <f t="shared" si="78"/>
        <v>5.6198174955232605E-3</v>
      </c>
      <c r="V41" s="26">
        <f t="shared" si="78"/>
        <v>1.1369721798138335E-3</v>
      </c>
      <c r="W41" s="26">
        <f t="shared" si="78"/>
        <v>1.9189226169282439E-3</v>
      </c>
      <c r="X41" s="26">
        <f t="shared" si="78"/>
        <v>3.5602488459829607E-2</v>
      </c>
      <c r="Y41" s="118">
        <f t="shared" si="17"/>
        <v>5.5559687937351943E-2</v>
      </c>
      <c r="Z41" s="23">
        <f t="shared" ref="Z41:AE41" si="79">Z84</f>
        <v>1.1196618966155392E-2</v>
      </c>
      <c r="AA41" s="26">
        <f t="shared" si="79"/>
        <v>1.5266595611894325E-3</v>
      </c>
      <c r="AB41" s="26">
        <f t="shared" si="79"/>
        <v>7.342765068605578E-3</v>
      </c>
      <c r="AC41" s="26">
        <f t="shared" si="79"/>
        <v>1.1555594424819771E-3</v>
      </c>
      <c r="AD41" s="26">
        <f t="shared" si="79"/>
        <v>2.4895180260171906E-3</v>
      </c>
      <c r="AE41" s="26">
        <f t="shared" si="79"/>
        <v>3.2520758364513798E-2</v>
      </c>
      <c r="AF41" s="118">
        <f t="shared" si="19"/>
        <v>5.623187942896337E-2</v>
      </c>
      <c r="AG41" s="23">
        <f t="shared" ref="AG41:AL41" si="80">AG84</f>
        <v>1.1287813713983156E-2</v>
      </c>
      <c r="AH41" s="26">
        <f t="shared" si="80"/>
        <v>1.7705195750844635E-3</v>
      </c>
      <c r="AI41" s="26">
        <f t="shared" si="80"/>
        <v>7.6233779603679793E-3</v>
      </c>
      <c r="AJ41" s="26">
        <f t="shared" si="80"/>
        <v>1.1363122146747133E-3</v>
      </c>
      <c r="AK41" s="26">
        <f t="shared" si="80"/>
        <v>2.4188812429666649E-3</v>
      </c>
      <c r="AL41" s="26">
        <f t="shared" si="80"/>
        <v>3.4819601967193553E-2</v>
      </c>
      <c r="AM41" s="118">
        <f t="shared" si="21"/>
        <v>5.905650667427053E-2</v>
      </c>
      <c r="AN41" s="23">
        <f t="shared" ref="AN41:AS41" si="81">AN84</f>
        <v>1.1241443786319878E-2</v>
      </c>
      <c r="AO41" s="26">
        <f t="shared" si="81"/>
        <v>1.6978674687384194E-3</v>
      </c>
      <c r="AP41" s="26">
        <f t="shared" si="81"/>
        <v>8.5227079794715759E-3</v>
      </c>
      <c r="AQ41" s="26">
        <f t="shared" si="81"/>
        <v>1.0285606285298221E-3</v>
      </c>
      <c r="AR41" s="26">
        <f t="shared" si="81"/>
        <v>2.4184016683551817E-3</v>
      </c>
      <c r="AS41" s="26">
        <f t="shared" si="81"/>
        <v>3.5914275710940531E-2</v>
      </c>
      <c r="AT41" s="118">
        <f t="shared" si="23"/>
        <v>6.0823257242355405E-2</v>
      </c>
      <c r="AU41" s="23">
        <f t="shared" ref="AU41:AZ41" si="82">AU84</f>
        <v>1.1255293622153528E-2</v>
      </c>
      <c r="AV41" s="26">
        <f t="shared" si="82"/>
        <v>1.6999592984140647E-3</v>
      </c>
      <c r="AW41" s="26">
        <f t="shared" si="82"/>
        <v>8.5332082415924861E-3</v>
      </c>
      <c r="AX41" s="26">
        <f t="shared" si="82"/>
        <v>1.0298278497267496E-3</v>
      </c>
      <c r="AY41" s="26">
        <f t="shared" si="82"/>
        <v>2.4213812203347338E-3</v>
      </c>
      <c r="AZ41" s="26">
        <f t="shared" si="82"/>
        <v>3.5958523303343773E-2</v>
      </c>
      <c r="BA41" s="118">
        <f t="shared" si="25"/>
        <v>6.0898193535565331E-2</v>
      </c>
      <c r="BB41" s="23">
        <f t="shared" ref="BB41:BG41" si="83">BB84</f>
        <v>1.1435422483454395E-2</v>
      </c>
      <c r="BC41" s="26">
        <f t="shared" si="83"/>
        <v>1.7271653174625982E-3</v>
      </c>
      <c r="BD41" s="26">
        <f t="shared" si="83"/>
        <v>8.6697730559280109E-3</v>
      </c>
      <c r="BE41" s="26">
        <f t="shared" si="83"/>
        <v>1.0463091361449094E-3</v>
      </c>
      <c r="BF41" s="26">
        <f t="shared" si="83"/>
        <v>2.4601328208381369E-3</v>
      </c>
      <c r="BG41" s="26">
        <f t="shared" si="83"/>
        <v>3.6534000769692855E-2</v>
      </c>
      <c r="BH41" s="118">
        <f t="shared" si="27"/>
        <v>6.1872803583520909E-2</v>
      </c>
    </row>
    <row r="42" spans="4:60">
      <c r="D42" s="44" t="s">
        <v>90</v>
      </c>
      <c r="E42" s="23">
        <f t="shared" ref="E42:J42" si="84">E88</f>
        <v>2.0308145627314513E-2</v>
      </c>
      <c r="F42" s="26">
        <f t="shared" si="84"/>
        <v>2.9419761145820142E-3</v>
      </c>
      <c r="G42" s="26">
        <f t="shared" si="84"/>
        <v>1.5481686880414477E-2</v>
      </c>
      <c r="H42" s="26">
        <f t="shared" si="84"/>
        <v>2.1716114733068888E-3</v>
      </c>
      <c r="I42" s="26">
        <f t="shared" si="84"/>
        <v>4.5770057132142805E-3</v>
      </c>
      <c r="J42" s="26">
        <f t="shared" si="84"/>
        <v>9.8214580158343501E-2</v>
      </c>
      <c r="K42" s="118">
        <f t="shared" si="13"/>
        <v>0.14369500596717566</v>
      </c>
      <c r="L42" s="23">
        <f t="shared" ref="L42:Q42" si="85">L88</f>
        <v>1.7717765957292891E-2</v>
      </c>
      <c r="M42" s="26">
        <f t="shared" si="85"/>
        <v>2.6045367078889646E-3</v>
      </c>
      <c r="N42" s="26">
        <f t="shared" si="85"/>
        <v>1.6486369694593151E-2</v>
      </c>
      <c r="O42" s="26">
        <f t="shared" si="85"/>
        <v>2.091168168779745E-3</v>
      </c>
      <c r="P42" s="26">
        <f t="shared" si="85"/>
        <v>4.4587778946872086E-3</v>
      </c>
      <c r="Q42" s="26">
        <f t="shared" si="85"/>
        <v>8.8700849691078706E-2</v>
      </c>
      <c r="R42" s="118">
        <f t="shared" si="15"/>
        <v>0.13205946811432068</v>
      </c>
      <c r="S42" s="23">
        <f t="shared" ref="S42:X42" si="86">S88</f>
        <v>1.6688262605929673E-2</v>
      </c>
      <c r="T42" s="26">
        <f t="shared" si="86"/>
        <v>2.5641185749289926E-3</v>
      </c>
      <c r="U42" s="26">
        <f t="shared" si="86"/>
        <v>1.8210543432038762E-2</v>
      </c>
      <c r="V42" s="26">
        <f t="shared" si="86"/>
        <v>2.1132476221576613E-3</v>
      </c>
      <c r="W42" s="26">
        <f t="shared" si="86"/>
        <v>3.6158096316098666E-3</v>
      </c>
      <c r="X42" s="26">
        <f t="shared" si="86"/>
        <v>8.6193447245808741E-2</v>
      </c>
      <c r="Y42" s="118">
        <f t="shared" si="17"/>
        <v>0.12938542911247369</v>
      </c>
      <c r="Z42" s="23">
        <f t="shared" ref="Z42:AE42" si="87">Z88</f>
        <v>1.9094947346711674E-2</v>
      </c>
      <c r="AA42" s="26">
        <f t="shared" si="87"/>
        <v>2.6173735946614174E-3</v>
      </c>
      <c r="AB42" s="26">
        <f t="shared" si="87"/>
        <v>2.3794596842011233E-2</v>
      </c>
      <c r="AC42" s="26">
        <f t="shared" si="87"/>
        <v>2.1478842086424211E-3</v>
      </c>
      <c r="AD42" s="26">
        <f t="shared" si="87"/>
        <v>4.691172411189738E-3</v>
      </c>
      <c r="AE42" s="26">
        <f t="shared" si="87"/>
        <v>7.8735861574540628E-2</v>
      </c>
      <c r="AF42" s="118">
        <f t="shared" si="19"/>
        <v>0.13108183597775711</v>
      </c>
      <c r="AG42" s="23">
        <f t="shared" ref="AG42:AL42" si="88">AG88</f>
        <v>1.9239875968091024E-2</v>
      </c>
      <c r="AH42" s="26">
        <f t="shared" si="88"/>
        <v>3.0337872074013166E-3</v>
      </c>
      <c r="AI42" s="26">
        <f t="shared" si="88"/>
        <v>2.469033816013862E-2</v>
      </c>
      <c r="AJ42" s="26">
        <f t="shared" si="88"/>
        <v>2.1109459704172313E-3</v>
      </c>
      <c r="AK42" s="26">
        <f t="shared" si="88"/>
        <v>4.555557517745226E-3</v>
      </c>
      <c r="AL42" s="26">
        <f t="shared" si="88"/>
        <v>8.4255175997461115E-2</v>
      </c>
      <c r="AM42" s="118">
        <f t="shared" si="21"/>
        <v>0.13788568082125452</v>
      </c>
      <c r="AN42" s="23">
        <f t="shared" ref="AN42:AS42" si="89">AN88</f>
        <v>1.9156300164714663E-2</v>
      </c>
      <c r="AO42" s="26">
        <f t="shared" si="89"/>
        <v>2.9086085485291345E-3</v>
      </c>
      <c r="AP42" s="26">
        <f t="shared" si="89"/>
        <v>2.7596518738175996E-2</v>
      </c>
      <c r="AQ42" s="26">
        <f t="shared" si="89"/>
        <v>1.9103214175501362E-3</v>
      </c>
      <c r="AR42" s="26">
        <f t="shared" si="89"/>
        <v>4.5535753476830445E-3</v>
      </c>
      <c r="AS42" s="26">
        <f t="shared" si="89"/>
        <v>8.6883439683454911E-2</v>
      </c>
      <c r="AT42" s="118">
        <f t="shared" si="23"/>
        <v>0.14300876390010789</v>
      </c>
      <c r="AU42" s="23">
        <f t="shared" ref="AU42:AZ42" si="90">AU88</f>
        <v>1.9186129257196941E-2</v>
      </c>
      <c r="AV42" s="26">
        <f t="shared" si="90"/>
        <v>2.9131376670250243E-3</v>
      </c>
      <c r="AW42" s="26">
        <f t="shared" si="90"/>
        <v>2.7639490455185638E-2</v>
      </c>
      <c r="AX42" s="26">
        <f t="shared" si="90"/>
        <v>1.913296060552439E-3</v>
      </c>
      <c r="AY42" s="26">
        <f t="shared" si="90"/>
        <v>4.5606659141809135E-3</v>
      </c>
      <c r="AZ42" s="26">
        <f t="shared" si="90"/>
        <v>8.7018729595139926E-2</v>
      </c>
      <c r="BA42" s="118">
        <f t="shared" si="25"/>
        <v>0.14323144894928089</v>
      </c>
      <c r="BB42" s="23">
        <f t="shared" ref="BB42:BG42" si="91">BB88</f>
        <v>1.9538656511594907E-2</v>
      </c>
      <c r="BC42" s="26">
        <f t="shared" si="91"/>
        <v>2.9666638582474879E-3</v>
      </c>
      <c r="BD42" s="26">
        <f t="shared" si="91"/>
        <v>2.8147340347809E-2</v>
      </c>
      <c r="BE42" s="26">
        <f t="shared" si="91"/>
        <v>1.9484510935471209E-3</v>
      </c>
      <c r="BF42" s="26">
        <f t="shared" si="91"/>
        <v>4.6444639023733199E-3</v>
      </c>
      <c r="BG42" s="26">
        <f t="shared" si="91"/>
        <v>8.8617617698839468E-2</v>
      </c>
      <c r="BH42" s="118">
        <f t="shared" si="27"/>
        <v>0.1458631934124113</v>
      </c>
    </row>
    <row r="43" spans="4:60">
      <c r="D43" s="44" t="s">
        <v>97</v>
      </c>
      <c r="E43" s="23">
        <f t="shared" ref="E43:J43" si="92">E95</f>
        <v>2.6689725837777878E-3</v>
      </c>
      <c r="F43" s="26">
        <f t="shared" si="92"/>
        <v>3.6852790752968948E-4</v>
      </c>
      <c r="G43" s="26">
        <f t="shared" si="92"/>
        <v>1.3855834617247948E-3</v>
      </c>
      <c r="H43" s="26">
        <f t="shared" si="92"/>
        <v>2.4786118539578319E-4</v>
      </c>
      <c r="I43" s="26">
        <f t="shared" si="92"/>
        <v>6.281486390501852E-4</v>
      </c>
      <c r="J43" s="26">
        <f t="shared" si="92"/>
        <v>1.6108212950006907E-2</v>
      </c>
      <c r="K43" s="118">
        <f t="shared" si="13"/>
        <v>2.1407306727485149E-2</v>
      </c>
      <c r="L43" s="23">
        <f t="shared" ref="L43:Q43" si="93">L95</f>
        <v>2.3263942399708026E-3</v>
      </c>
      <c r="M43" s="26">
        <f t="shared" si="93"/>
        <v>3.2595844041211682E-4</v>
      </c>
      <c r="N43" s="26">
        <f t="shared" si="93"/>
        <v>1.4741441572987163E-3</v>
      </c>
      <c r="O43" s="26">
        <f t="shared" si="93"/>
        <v>2.3846017817762583E-4</v>
      </c>
      <c r="P43" s="26">
        <f t="shared" si="93"/>
        <v>6.1136041854989627E-4</v>
      </c>
      <c r="Q43" s="26">
        <f t="shared" si="93"/>
        <v>1.4534486324321605E-2</v>
      </c>
      <c r="R43" s="118">
        <f t="shared" si="15"/>
        <v>1.9510803758730762E-2</v>
      </c>
      <c r="S43" s="23">
        <f t="shared" ref="S43:X43" si="94">S95</f>
        <v>2.1961352867565817E-3</v>
      </c>
      <c r="T43" s="26">
        <f t="shared" si="94"/>
        <v>3.2162030904857238E-4</v>
      </c>
      <c r="U43" s="26">
        <f t="shared" si="94"/>
        <v>1.6319672484955657E-3</v>
      </c>
      <c r="V43" s="26">
        <f t="shared" si="94"/>
        <v>2.4151877938552628E-4</v>
      </c>
      <c r="W43" s="26">
        <f t="shared" si="94"/>
        <v>4.9689044691824497E-4</v>
      </c>
      <c r="X43" s="26">
        <f t="shared" si="94"/>
        <v>1.4155322537834136E-2</v>
      </c>
      <c r="Y43" s="118">
        <f t="shared" si="17"/>
        <v>1.9043454608438627E-2</v>
      </c>
      <c r="Z43" s="23">
        <f t="shared" ref="Z43:AE43" si="95">Z95</f>
        <v>2.513088527274397E-3</v>
      </c>
      <c r="AA43" s="26">
        <f t="shared" si="95"/>
        <v>3.2833141193700942E-4</v>
      </c>
      <c r="AB43" s="26">
        <f t="shared" si="95"/>
        <v>2.1325942848778074E-3</v>
      </c>
      <c r="AC43" s="26">
        <f t="shared" si="95"/>
        <v>2.45500702201398E-4</v>
      </c>
      <c r="AD43" s="26">
        <f t="shared" si="95"/>
        <v>6.4472994510743136E-4</v>
      </c>
      <c r="AE43" s="26">
        <f t="shared" si="95"/>
        <v>1.2931814335277556E-2</v>
      </c>
      <c r="AF43" s="118">
        <f t="shared" si="19"/>
        <v>1.8796059206675597E-2</v>
      </c>
      <c r="AG43" s="23">
        <f t="shared" ref="AG43:AL43" si="96">AG95</f>
        <v>2.529469929202297E-3</v>
      </c>
      <c r="AH43" s="26">
        <f t="shared" si="96"/>
        <v>3.8016292785587381E-4</v>
      </c>
      <c r="AI43" s="26">
        <f t="shared" si="96"/>
        <v>2.2105220874895325E-3</v>
      </c>
      <c r="AJ43" s="26">
        <f t="shared" si="96"/>
        <v>2.4102213089292169E-4</v>
      </c>
      <c r="AK43" s="26">
        <f t="shared" si="96"/>
        <v>6.2542597196743794E-4</v>
      </c>
      <c r="AL43" s="26">
        <f t="shared" si="96"/>
        <v>1.3823607593985196E-2</v>
      </c>
      <c r="AM43" s="118">
        <f t="shared" si="21"/>
        <v>1.981021064139326E-2</v>
      </c>
      <c r="AN43" s="23">
        <f t="shared" ref="AN43:AS43" si="97">AN95</f>
        <v>2.5173254342161712E-3</v>
      </c>
      <c r="AO43" s="26">
        <f t="shared" si="97"/>
        <v>3.6430942059652256E-4</v>
      </c>
      <c r="AP43" s="26">
        <f t="shared" si="97"/>
        <v>2.4695771492529166E-3</v>
      </c>
      <c r="AQ43" s="26">
        <f t="shared" si="97"/>
        <v>2.1801517626524828E-4</v>
      </c>
      <c r="AR43" s="26">
        <f t="shared" si="97"/>
        <v>6.2486670199118585E-4</v>
      </c>
      <c r="AS43" s="26">
        <f t="shared" si="97"/>
        <v>1.4248275065297506E-2</v>
      </c>
      <c r="AT43" s="118">
        <f t="shared" si="23"/>
        <v>2.0442368947619551E-2</v>
      </c>
      <c r="AU43" s="23">
        <f t="shared" ref="AU43:AZ43" si="98">AU95</f>
        <v>2.5228118237479611E-3</v>
      </c>
      <c r="AV43" s="26">
        <f t="shared" si="98"/>
        <v>3.651034154310107E-4</v>
      </c>
      <c r="AW43" s="26">
        <f t="shared" si="98"/>
        <v>2.4749594736975218E-3</v>
      </c>
      <c r="AX43" s="26">
        <f t="shared" si="98"/>
        <v>2.1849032984077533E-4</v>
      </c>
      <c r="AY43" s="26">
        <f t="shared" si="98"/>
        <v>6.2622856887020381E-4</v>
      </c>
      <c r="AZ43" s="26">
        <f t="shared" si="98"/>
        <v>1.4279328494505261E-2</v>
      </c>
      <c r="BA43" s="118">
        <f t="shared" si="25"/>
        <v>2.0486922106092733E-2</v>
      </c>
      <c r="BB43" s="23">
        <f t="shared" ref="BB43:BG43" si="99">BB95</f>
        <v>2.5807323041203202E-3</v>
      </c>
      <c r="BC43" s="26">
        <f t="shared" si="99"/>
        <v>3.7348571529511096E-4</v>
      </c>
      <c r="BD43" s="26">
        <f t="shared" si="99"/>
        <v>2.5317813263102608E-3</v>
      </c>
      <c r="BE43" s="26">
        <f t="shared" si="99"/>
        <v>2.2350658382451165E-4</v>
      </c>
      <c r="BF43" s="26">
        <f t="shared" si="99"/>
        <v>6.4060596285195998E-4</v>
      </c>
      <c r="BG43" s="26">
        <f t="shared" si="99"/>
        <v>1.4607163316750445E-2</v>
      </c>
      <c r="BH43" s="118">
        <f t="shared" si="27"/>
        <v>2.0957275209152609E-2</v>
      </c>
    </row>
    <row r="44" spans="4:60">
      <c r="D44" s="44" t="s">
        <v>99</v>
      </c>
      <c r="E44" s="23">
        <f t="shared" ref="E44:J44" si="100">E97</f>
        <v>3.2655226606543242E-2</v>
      </c>
      <c r="F44" s="26">
        <f t="shared" si="100"/>
        <v>4.3428166376084931E-3</v>
      </c>
      <c r="G44" s="26">
        <f t="shared" si="100"/>
        <v>6.7612212933468568E-3</v>
      </c>
      <c r="H44" s="26">
        <f t="shared" si="100"/>
        <v>3.0585183902597131E-3</v>
      </c>
      <c r="I44" s="26">
        <f t="shared" si="100"/>
        <v>2.8790623420545023E-3</v>
      </c>
      <c r="J44" s="26">
        <f t="shared" si="100"/>
        <v>6.2270098971881349E-2</v>
      </c>
      <c r="K44" s="118">
        <f t="shared" si="13"/>
        <v>0.11196694424169415</v>
      </c>
      <c r="L44" s="23">
        <f t="shared" ref="L44:Q44" si="101">L97</f>
        <v>2.8454588524566001E-2</v>
      </c>
      <c r="M44" s="26">
        <f t="shared" si="101"/>
        <v>3.8399339089747173E-3</v>
      </c>
      <c r="N44" s="26">
        <f t="shared" si="101"/>
        <v>7.191058498543363E-3</v>
      </c>
      <c r="O44" s="26">
        <f t="shared" si="101"/>
        <v>2.9415676762500793E-3</v>
      </c>
      <c r="P44" s="26">
        <f t="shared" si="101"/>
        <v>2.8012145288373929E-3</v>
      </c>
      <c r="Q44" s="26">
        <f t="shared" si="101"/>
        <v>5.6168430406325305E-2</v>
      </c>
      <c r="R44" s="118">
        <f t="shared" si="15"/>
        <v>0.10139679354349686</v>
      </c>
      <c r="S44" s="23">
        <f t="shared" ref="S44:X44" si="102">S97</f>
        <v>2.6883714447371927E-2</v>
      </c>
      <c r="T44" s="26">
        <f t="shared" si="102"/>
        <v>3.7919811615162047E-3</v>
      </c>
      <c r="U44" s="26">
        <f t="shared" si="102"/>
        <v>7.9675627553995355E-3</v>
      </c>
      <c r="V44" s="26">
        <f t="shared" si="102"/>
        <v>2.9817764022584351E-3</v>
      </c>
      <c r="W44" s="26">
        <f t="shared" si="102"/>
        <v>2.2786146618760075E-3</v>
      </c>
      <c r="X44" s="26">
        <f t="shared" si="102"/>
        <v>5.4748668012978542E-2</v>
      </c>
      <c r="Y44" s="118">
        <f t="shared" si="17"/>
        <v>9.8652317441400655E-2</v>
      </c>
      <c r="Z44" s="23">
        <f t="shared" ref="Z44:AE44" si="103">Z97</f>
        <v>3.0764888890473269E-2</v>
      </c>
      <c r="AA44" s="26">
        <f t="shared" si="103"/>
        <v>3.8712616045194245E-3</v>
      </c>
      <c r="AB44" s="26">
        <f t="shared" si="103"/>
        <v>1.0412132228820412E-2</v>
      </c>
      <c r="AC44" s="26">
        <f t="shared" si="103"/>
        <v>3.0310582785403688E-3</v>
      </c>
      <c r="AD44" s="26">
        <f t="shared" si="103"/>
        <v>2.9566877501940722E-3</v>
      </c>
      <c r="AE44" s="26">
        <f t="shared" si="103"/>
        <v>5.0018495973497876E-2</v>
      </c>
      <c r="AF44" s="118">
        <f t="shared" si="19"/>
        <v>0.10105452472604542</v>
      </c>
      <c r="AG44" s="23">
        <f t="shared" ref="AG44:AL44" si="104">AG97</f>
        <v>3.0953301879703233E-2</v>
      </c>
      <c r="AH44" s="26">
        <f t="shared" si="104"/>
        <v>4.4806368749119941E-3</v>
      </c>
      <c r="AI44" s="26">
        <f t="shared" si="104"/>
        <v>1.0788378915602113E-2</v>
      </c>
      <c r="AJ44" s="26">
        <f t="shared" si="104"/>
        <v>2.9745985976341168E-3</v>
      </c>
      <c r="AK44" s="26">
        <f t="shared" si="104"/>
        <v>2.8670378821924157E-3</v>
      </c>
      <c r="AL44" s="26">
        <f t="shared" si="104"/>
        <v>5.3446893054021477E-2</v>
      </c>
      <c r="AM44" s="118">
        <f t="shared" si="21"/>
        <v>0.10551084720406535</v>
      </c>
      <c r="AN44" s="23">
        <f t="shared" ref="AN44:AS44" si="105">AN97</f>
        <v>3.0799462548429128E-2</v>
      </c>
      <c r="AO44" s="26">
        <f t="shared" si="105"/>
        <v>4.2930574327442097E-3</v>
      </c>
      <c r="AP44" s="26">
        <f t="shared" si="105"/>
        <v>1.2050643610893056E-2</v>
      </c>
      <c r="AQ44" s="26">
        <f t="shared" si="105"/>
        <v>2.6901994853466438E-3</v>
      </c>
      <c r="AR44" s="26">
        <f t="shared" si="105"/>
        <v>2.8639881288656998E-3</v>
      </c>
      <c r="AS44" s="26">
        <f t="shared" si="105"/>
        <v>5.507945945144125E-2</v>
      </c>
      <c r="AT44" s="118">
        <f t="shared" si="23"/>
        <v>0.10777681065771999</v>
      </c>
      <c r="AU44" s="23">
        <f t="shared" ref="AU44:AZ44" si="106">AU97</f>
        <v>3.0873583078380479E-2</v>
      </c>
      <c r="AV44" s="26">
        <f t="shared" si="106"/>
        <v>4.3033889017276778E-3</v>
      </c>
      <c r="AW44" s="26">
        <f t="shared" si="106"/>
        <v>1.207964411988862E-2</v>
      </c>
      <c r="AX44" s="26">
        <f t="shared" si="106"/>
        <v>2.69667359219884E-3</v>
      </c>
      <c r="AY44" s="26">
        <f t="shared" si="106"/>
        <v>2.8708804672482975E-3</v>
      </c>
      <c r="AZ44" s="26">
        <f t="shared" si="106"/>
        <v>5.5212011073650744E-2</v>
      </c>
      <c r="BA44" s="118">
        <f t="shared" si="25"/>
        <v>0.10803618123309466</v>
      </c>
      <c r="BB44" s="23">
        <f t="shared" ref="BB44:BG44" si="107">BB97</f>
        <v>3.1634550150239915E-2</v>
      </c>
      <c r="BC44" s="26">
        <f t="shared" si="107"/>
        <v>4.4094581339028469E-3</v>
      </c>
      <c r="BD44" s="26">
        <f t="shared" si="107"/>
        <v>1.2377381230339291E-2</v>
      </c>
      <c r="BE44" s="26">
        <f t="shared" si="107"/>
        <v>2.7631407658341932E-3</v>
      </c>
      <c r="BF44" s="26">
        <f t="shared" si="107"/>
        <v>2.9416414637051746E-3</v>
      </c>
      <c r="BG44" s="26">
        <f t="shared" si="107"/>
        <v>5.6572867774070716E-2</v>
      </c>
      <c r="BH44" s="118">
        <f t="shared" si="27"/>
        <v>0.11069903951809212</v>
      </c>
    </row>
    <row r="45" spans="4:60">
      <c r="D45" s="44" t="s">
        <v>102</v>
      </c>
      <c r="E45" s="23">
        <f t="shared" ref="E45:J45" si="108">E100</f>
        <v>9.8509637869167305E-3</v>
      </c>
      <c r="F45" s="26">
        <f t="shared" si="108"/>
        <v>6.0294860654473989E-3</v>
      </c>
      <c r="G45" s="26">
        <f t="shared" si="108"/>
        <v>1.0767199548121102E-2</v>
      </c>
      <c r="H45" s="26">
        <f t="shared" si="108"/>
        <v>1.4504314787366491E-3</v>
      </c>
      <c r="I45" s="26">
        <f t="shared" si="108"/>
        <v>9.1477648970488563E-3</v>
      </c>
      <c r="J45" s="26">
        <f t="shared" si="108"/>
        <v>0.15642512301058581</v>
      </c>
      <c r="K45" s="118">
        <f t="shared" si="13"/>
        <v>0.19367096878685655</v>
      </c>
      <c r="L45" s="23">
        <f t="shared" ref="L45:Q45" si="109">L100</f>
        <v>8.5984271811926204E-3</v>
      </c>
      <c r="M45" s="26">
        <f t="shared" si="109"/>
        <v>5.3403932655672753E-3</v>
      </c>
      <c r="N45" s="26">
        <f t="shared" si="109"/>
        <v>1.1471259918506931E-2</v>
      </c>
      <c r="O45" s="26">
        <f t="shared" si="109"/>
        <v>1.397351457553767E-3</v>
      </c>
      <c r="P45" s="26">
        <f t="shared" si="109"/>
        <v>8.9156083603863789E-3</v>
      </c>
      <c r="Q45" s="26">
        <f t="shared" si="109"/>
        <v>0.14133831982395517</v>
      </c>
      <c r="R45" s="118">
        <f t="shared" si="15"/>
        <v>0.17706136000716216</v>
      </c>
      <c r="S45" s="23">
        <f t="shared" ref="S45:X45" si="110">S100</f>
        <v>8.0902047504622879E-3</v>
      </c>
      <c r="T45" s="26">
        <f t="shared" si="110"/>
        <v>5.2519331867398253E-3</v>
      </c>
      <c r="U45" s="26">
        <f t="shared" si="110"/>
        <v>1.2657482124722784E-2</v>
      </c>
      <c r="V45" s="26">
        <f t="shared" si="110"/>
        <v>1.4106049792154344E-3</v>
      </c>
      <c r="W45" s="26">
        <f t="shared" si="110"/>
        <v>7.2223583272640222E-3</v>
      </c>
      <c r="X45" s="26">
        <f t="shared" si="110"/>
        <v>0.13719703486060597</v>
      </c>
      <c r="Y45" s="118">
        <f t="shared" si="17"/>
        <v>0.17182961822901033</v>
      </c>
      <c r="Z45" s="23">
        <f t="shared" ref="Z45:AE45" si="111">Z100</f>
        <v>9.2565705476795185E-3</v>
      </c>
      <c r="AA45" s="26">
        <f t="shared" si="111"/>
        <v>5.36080570098203E-3</v>
      </c>
      <c r="AB45" s="26">
        <f t="shared" si="111"/>
        <v>1.6538115850946222E-2</v>
      </c>
      <c r="AC45" s="26">
        <f t="shared" si="111"/>
        <v>1.4336698459865836E-3</v>
      </c>
      <c r="AD45" s="26">
        <f t="shared" si="111"/>
        <v>9.3699685058832357E-3</v>
      </c>
      <c r="AE45" s="26">
        <f t="shared" si="111"/>
        <v>0.1253217127059629</v>
      </c>
      <c r="AF45" s="118">
        <f t="shared" si="19"/>
        <v>0.16728084315744049</v>
      </c>
      <c r="AG45" s="23">
        <f t="shared" ref="AG45:AL45" si="112">AG100</f>
        <v>9.3315741609033657E-3</v>
      </c>
      <c r="AH45" s="26">
        <f t="shared" si="112"/>
        <v>6.2168510104120694E-3</v>
      </c>
      <c r="AI45" s="26">
        <f t="shared" si="112"/>
        <v>1.7169423411415124E-2</v>
      </c>
      <c r="AJ45" s="26">
        <f t="shared" si="112"/>
        <v>1.4097314779738443E-3</v>
      </c>
      <c r="AK45" s="26">
        <f t="shared" si="112"/>
        <v>9.1037278147932301E-3</v>
      </c>
      <c r="AL45" s="26">
        <f t="shared" si="112"/>
        <v>0.13417491262609377</v>
      </c>
      <c r="AM45" s="118">
        <f t="shared" si="21"/>
        <v>0.17740622050159141</v>
      </c>
      <c r="AN45" s="23">
        <f t="shared" ref="AN45:AS45" si="113">AN100</f>
        <v>9.2930735737982474E-3</v>
      </c>
      <c r="AO45" s="26">
        <f t="shared" si="113"/>
        <v>5.961639600237708E-3</v>
      </c>
      <c r="AP45" s="26">
        <f t="shared" si="113"/>
        <v>1.9194556001907281E-2</v>
      </c>
      <c r="AQ45" s="26">
        <f t="shared" si="113"/>
        <v>1.2760298163544015E-3</v>
      </c>
      <c r="AR45" s="26">
        <f t="shared" si="113"/>
        <v>9.1017594965585435E-3</v>
      </c>
      <c r="AS45" s="26">
        <f t="shared" si="113"/>
        <v>0.13839067744903719</v>
      </c>
      <c r="AT45" s="118">
        <f t="shared" si="23"/>
        <v>0.18321773593789337</v>
      </c>
      <c r="AU45" s="23">
        <f t="shared" ref="AU45:AZ45" si="114">AU100</f>
        <v>9.304752782869883E-3</v>
      </c>
      <c r="AV45" s="26">
        <f t="shared" si="114"/>
        <v>5.9691319798845441E-3</v>
      </c>
      <c r="AW45" s="26">
        <f t="shared" si="114"/>
        <v>1.9218679046969087E-2</v>
      </c>
      <c r="AX45" s="26">
        <f t="shared" si="114"/>
        <v>1.277633485892633E-3</v>
      </c>
      <c r="AY45" s="26">
        <f t="shared" si="114"/>
        <v>9.1131982688049777E-3</v>
      </c>
      <c r="AZ45" s="26">
        <f t="shared" si="114"/>
        <v>0.13856460200076456</v>
      </c>
      <c r="BA45" s="118">
        <f t="shared" si="25"/>
        <v>0.18344799756518571</v>
      </c>
      <c r="BB45" s="23">
        <f t="shared" ref="BB45:BG45" si="115">BB100</f>
        <v>9.4553374874205183E-3</v>
      </c>
      <c r="BC45" s="26">
        <f t="shared" si="115"/>
        <v>6.0657342214045402E-3</v>
      </c>
      <c r="BD45" s="26">
        <f t="shared" si="115"/>
        <v>1.9529707096147281E-2</v>
      </c>
      <c r="BE45" s="26">
        <f t="shared" si="115"/>
        <v>1.2983102373858415E-3</v>
      </c>
      <c r="BF45" s="26">
        <f t="shared" si="115"/>
        <v>9.2606829253931468E-3</v>
      </c>
      <c r="BG45" s="26">
        <f t="shared" si="115"/>
        <v>0.14080708067165154</v>
      </c>
      <c r="BH45" s="118">
        <f t="shared" si="27"/>
        <v>0.18641685263940289</v>
      </c>
    </row>
    <row r="46" spans="4:60">
      <c r="D46" s="66" t="s">
        <v>47</v>
      </c>
      <c r="E46" s="71">
        <f t="shared" ref="E46:J47" si="116">E108</f>
        <v>5.3232760141158735E-2</v>
      </c>
      <c r="F46" s="24">
        <f t="shared" si="116"/>
        <v>8.7127365935585621E-3</v>
      </c>
      <c r="G46" s="24">
        <f t="shared" si="116"/>
        <v>3.7002481605341232E-2</v>
      </c>
      <c r="H46" s="24">
        <f t="shared" si="116"/>
        <v>5.181965948231078E-3</v>
      </c>
      <c r="I46" s="24">
        <f t="shared" si="116"/>
        <v>1.8254050505657194E-2</v>
      </c>
      <c r="J46" s="24">
        <f t="shared" si="116"/>
        <v>0.37329649125873476</v>
      </c>
      <c r="K46" s="244">
        <f t="shared" si="13"/>
        <v>0.49568048605268156</v>
      </c>
      <c r="L46" s="71">
        <f t="shared" ref="L46:Q47" si="117">L108</f>
        <v>4.6839112225320674E-2</v>
      </c>
      <c r="M46" s="24">
        <f t="shared" si="117"/>
        <v>7.7787232635214733E-3</v>
      </c>
      <c r="N46" s="24">
        <f t="shared" si="117"/>
        <v>3.9779396230425236E-2</v>
      </c>
      <c r="O46" s="24">
        <f t="shared" si="117"/>
        <v>5.0339796985137833E-3</v>
      </c>
      <c r="P46" s="24">
        <f t="shared" si="117"/>
        <v>1.795060988300589E-2</v>
      </c>
      <c r="Q46" s="24">
        <f t="shared" si="117"/>
        <v>0.34033483078047916</v>
      </c>
      <c r="R46" s="244">
        <f t="shared" si="15"/>
        <v>0.45771665208126622</v>
      </c>
      <c r="S46" s="71">
        <f t="shared" ref="S46:X47" si="118">S108</f>
        <v>4.3515021171986142E-2</v>
      </c>
      <c r="T46" s="24">
        <f t="shared" si="118"/>
        <v>7.5546071600626494E-3</v>
      </c>
      <c r="U46" s="24">
        <f t="shared" si="118"/>
        <v>4.3261021711625727E-2</v>
      </c>
      <c r="V46" s="24">
        <f t="shared" si="118"/>
        <v>5.0148680951471458E-3</v>
      </c>
      <c r="W46" s="24">
        <f t="shared" si="118"/>
        <v>1.4333397160055317E-2</v>
      </c>
      <c r="X46" s="24">
        <f t="shared" si="118"/>
        <v>0.32561606867813825</v>
      </c>
      <c r="Y46" s="244">
        <f t="shared" si="17"/>
        <v>0.43929498397701522</v>
      </c>
      <c r="Z46" s="71">
        <f t="shared" ref="Z46:AE47" si="119">Z108</f>
        <v>4.9773467902379527E-2</v>
      </c>
      <c r="AA46" s="24">
        <f t="shared" si="119"/>
        <v>7.7089162493933824E-3</v>
      </c>
      <c r="AB46" s="24">
        <f t="shared" si="119"/>
        <v>5.6508419013215704E-2</v>
      </c>
      <c r="AC46" s="24">
        <f t="shared" si="119"/>
        <v>5.0952892437048855E-3</v>
      </c>
      <c r="AD46" s="24">
        <f t="shared" si="119"/>
        <v>1.8589997277989209E-2</v>
      </c>
      <c r="AE46" s="24">
        <f t="shared" si="119"/>
        <v>0.29734370195626297</v>
      </c>
      <c r="AF46" s="244">
        <f t="shared" si="19"/>
        <v>0.43501979164294569</v>
      </c>
      <c r="AG46" s="71">
        <f t="shared" ref="AG46:AL47" si="120">AG108</f>
        <v>5.0308054824250298E-2</v>
      </c>
      <c r="AH46" s="24">
        <f t="shared" si="120"/>
        <v>8.9626449593372178E-3</v>
      </c>
      <c r="AI46" s="24">
        <f t="shared" si="120"/>
        <v>5.8872598668282337E-2</v>
      </c>
      <c r="AJ46" s="24">
        <f t="shared" si="120"/>
        <v>5.0246957740780864E-3</v>
      </c>
      <c r="AK46" s="24">
        <f t="shared" si="120"/>
        <v>1.8124582981245443E-2</v>
      </c>
      <c r="AL46" s="24">
        <f t="shared" si="120"/>
        <v>0.31946597982806141</v>
      </c>
      <c r="AM46" s="244">
        <f t="shared" si="21"/>
        <v>0.46075855703525481</v>
      </c>
      <c r="AN46" s="71">
        <f t="shared" ref="AN46:AS47" si="121">AN108</f>
        <v>5.0226897534507778E-2</v>
      </c>
      <c r="AO46" s="24">
        <f t="shared" si="121"/>
        <v>8.6161234494118027E-3</v>
      </c>
      <c r="AP46" s="24">
        <f t="shared" si="121"/>
        <v>6.600819665082383E-2</v>
      </c>
      <c r="AQ46" s="24">
        <f t="shared" si="121"/>
        <v>4.5601515499903147E-3</v>
      </c>
      <c r="AR46" s="24">
        <f t="shared" si="121"/>
        <v>1.8173007631937913E-2</v>
      </c>
      <c r="AS46" s="24">
        <f t="shared" si="121"/>
        <v>0.33045922631391772</v>
      </c>
      <c r="AT46" s="244">
        <f t="shared" si="23"/>
        <v>0.47804360313058936</v>
      </c>
      <c r="AU46" s="71">
        <f t="shared" ref="AU46:AZ47" si="122">AU108</f>
        <v>5.0207050050331062E-2</v>
      </c>
      <c r="AV46" s="24">
        <f t="shared" si="122"/>
        <v>8.6130945250434358E-3</v>
      </c>
      <c r="AW46" s="24">
        <f t="shared" si="122"/>
        <v>6.5945289832119058E-2</v>
      </c>
      <c r="AX46" s="24">
        <f t="shared" si="122"/>
        <v>4.5575996032652553E-3</v>
      </c>
      <c r="AY46" s="24">
        <f t="shared" si="122"/>
        <v>1.8156363719475661E-2</v>
      </c>
      <c r="AZ46" s="24">
        <f t="shared" si="122"/>
        <v>0.33015187202622887</v>
      </c>
      <c r="BA46" s="244">
        <f t="shared" si="25"/>
        <v>0.47763126975646331</v>
      </c>
      <c r="BB46" s="71">
        <f t="shared" ref="BB46:BG47" si="123">BB108</f>
        <v>4.9710053450033931E-2</v>
      </c>
      <c r="BC46" s="24">
        <f t="shared" si="123"/>
        <v>8.5305499834177068E-3</v>
      </c>
      <c r="BD46" s="24">
        <f t="shared" si="123"/>
        <v>6.5034459083371979E-2</v>
      </c>
      <c r="BE46" s="24">
        <f t="shared" si="123"/>
        <v>4.5071637616028327E-3</v>
      </c>
      <c r="BF46" s="24">
        <f t="shared" si="123"/>
        <v>1.791005516345499E-2</v>
      </c>
      <c r="BG46" s="24">
        <f t="shared" si="123"/>
        <v>0.32563663290358053</v>
      </c>
      <c r="BH46" s="244">
        <f t="shared" si="27"/>
        <v>0.47132891434546198</v>
      </c>
    </row>
    <row r="47" spans="4:60">
      <c r="D47" s="67" t="s">
        <v>48</v>
      </c>
      <c r="E47" s="73">
        <f t="shared" si="116"/>
        <v>2.7163395138061801E-2</v>
      </c>
      <c r="F47" s="22">
        <f t="shared" si="116"/>
        <v>1.2845731368041185E-2</v>
      </c>
      <c r="G47" s="22">
        <f t="shared" si="116"/>
        <v>9.1144716727266803E-2</v>
      </c>
      <c r="H47" s="22">
        <f t="shared" si="116"/>
        <v>3.1318566959024773E-3</v>
      </c>
      <c r="I47" s="22">
        <f t="shared" si="116"/>
        <v>4.1777357534286498E-2</v>
      </c>
      <c r="J47" s="22">
        <f t="shared" si="116"/>
        <v>0.77189401745001174</v>
      </c>
      <c r="K47" s="245">
        <f t="shared" si="13"/>
        <v>0.94795707491357051</v>
      </c>
      <c r="L47" s="73">
        <f t="shared" si="117"/>
        <v>2.3900870627759859E-2</v>
      </c>
      <c r="M47" s="22">
        <f t="shared" si="117"/>
        <v>1.1468657218835712E-2</v>
      </c>
      <c r="N47" s="22">
        <f t="shared" si="117"/>
        <v>9.7984828144079217E-2</v>
      </c>
      <c r="O47" s="22">
        <f t="shared" si="117"/>
        <v>3.0424173341411713E-3</v>
      </c>
      <c r="P47" s="22">
        <f t="shared" si="117"/>
        <v>4.1082884415621607E-2</v>
      </c>
      <c r="Q47" s="22">
        <f t="shared" si="117"/>
        <v>0.70373664355508991</v>
      </c>
      <c r="R47" s="245">
        <f t="shared" si="15"/>
        <v>0.88121630129552753</v>
      </c>
      <c r="S47" s="73">
        <f t="shared" si="118"/>
        <v>2.2204667039646304E-2</v>
      </c>
      <c r="T47" s="22">
        <f t="shared" si="118"/>
        <v>1.1138228859230234E-2</v>
      </c>
      <c r="U47" s="22">
        <f t="shared" si="118"/>
        <v>0.10656078722755445</v>
      </c>
      <c r="V47" s="22">
        <f t="shared" si="118"/>
        <v>3.0308667366321955E-3</v>
      </c>
      <c r="W47" s="22">
        <f t="shared" si="118"/>
        <v>3.280430596217411E-2</v>
      </c>
      <c r="X47" s="22">
        <f t="shared" si="118"/>
        <v>0.6733015211333464</v>
      </c>
      <c r="Y47" s="245">
        <f t="shared" si="17"/>
        <v>0.8490403769585837</v>
      </c>
      <c r="Z47" s="73">
        <f t="shared" si="119"/>
        <v>2.5398201641973719E-2</v>
      </c>
      <c r="AA47" s="22">
        <f t="shared" si="119"/>
        <v>1.1365736380880221E-2</v>
      </c>
      <c r="AB47" s="22">
        <f t="shared" si="119"/>
        <v>0.13919184930887948</v>
      </c>
      <c r="AC47" s="22">
        <f t="shared" si="119"/>
        <v>3.0794713618109274E-3</v>
      </c>
      <c r="AD47" s="22">
        <f t="shared" si="119"/>
        <v>4.2546226252813076E-2</v>
      </c>
      <c r="AE47" s="22">
        <f t="shared" si="119"/>
        <v>0.61484056250450569</v>
      </c>
      <c r="AF47" s="245">
        <f t="shared" si="19"/>
        <v>0.83642204745086313</v>
      </c>
      <c r="AG47" s="73">
        <f t="shared" si="120"/>
        <v>2.5670988470158276E-2</v>
      </c>
      <c r="AH47" s="22">
        <f t="shared" si="120"/>
        <v>1.3214186869816843E-2</v>
      </c>
      <c r="AI47" s="22">
        <f t="shared" si="120"/>
        <v>0.14501530967166529</v>
      </c>
      <c r="AJ47" s="22">
        <f t="shared" si="120"/>
        <v>3.0368063515143723E-3</v>
      </c>
      <c r="AK47" s="22">
        <f t="shared" si="120"/>
        <v>4.148105008982355E-2</v>
      </c>
      <c r="AL47" s="22">
        <f t="shared" si="120"/>
        <v>0.66058450690652382</v>
      </c>
      <c r="AM47" s="245">
        <f t="shared" si="21"/>
        <v>0.88900284835950216</v>
      </c>
      <c r="AN47" s="73">
        <f t="shared" si="121"/>
        <v>2.5629575860258574E-2</v>
      </c>
      <c r="AO47" s="22">
        <f t="shared" si="121"/>
        <v>1.2703288579486247E-2</v>
      </c>
      <c r="AP47" s="22">
        <f t="shared" si="121"/>
        <v>0.16259175396897213</v>
      </c>
      <c r="AQ47" s="22">
        <f t="shared" si="121"/>
        <v>2.7560468958778969E-3</v>
      </c>
      <c r="AR47" s="22">
        <f t="shared" si="121"/>
        <v>4.1591877763102171E-2</v>
      </c>
      <c r="AS47" s="22">
        <f t="shared" si="121"/>
        <v>0.68331609263928217</v>
      </c>
      <c r="AT47" s="245">
        <f t="shared" si="23"/>
        <v>0.92858863570697914</v>
      </c>
      <c r="AU47" s="73">
        <f t="shared" si="122"/>
        <v>2.5619448167203414E-2</v>
      </c>
      <c r="AV47" s="22">
        <f t="shared" si="122"/>
        <v>1.2698822847238708E-2</v>
      </c>
      <c r="AW47" s="22">
        <f t="shared" si="122"/>
        <v>0.16243680154626131</v>
      </c>
      <c r="AX47" s="22">
        <f t="shared" si="122"/>
        <v>2.754504560108363E-3</v>
      </c>
      <c r="AY47" s="22">
        <f t="shared" si="122"/>
        <v>4.1553785467833823E-2</v>
      </c>
      <c r="AZ47" s="22">
        <f t="shared" si="122"/>
        <v>0.68268055241466175</v>
      </c>
      <c r="BA47" s="245">
        <f t="shared" si="25"/>
        <v>0.92774391500330733</v>
      </c>
      <c r="BB47" s="73">
        <f t="shared" si="123"/>
        <v>2.536584277457779E-2</v>
      </c>
      <c r="BC47" s="22">
        <f t="shared" si="123"/>
        <v>1.257712227747672E-2</v>
      </c>
      <c r="BD47" s="22">
        <f t="shared" si="123"/>
        <v>0.16019323822349613</v>
      </c>
      <c r="BE47" s="22">
        <f t="shared" si="123"/>
        <v>2.7240223396534299E-3</v>
      </c>
      <c r="BF47" s="22">
        <f t="shared" si="123"/>
        <v>4.0990068357188145E-2</v>
      </c>
      <c r="BG47" s="22">
        <f t="shared" si="123"/>
        <v>0.67334404337227471</v>
      </c>
      <c r="BH47" s="245">
        <f t="shared" si="27"/>
        <v>0.91519433734466693</v>
      </c>
    </row>
    <row r="48" spans="4:60">
      <c r="D48" s="68" t="s">
        <v>118</v>
      </c>
      <c r="E48" s="82">
        <f>SUM(E34:E47)</f>
        <v>0.69201539536965029</v>
      </c>
      <c r="F48" s="83">
        <f t="shared" ref="F48:K48" si="124">SUM(F34:F47)</f>
        <v>0.19215532521491777</v>
      </c>
      <c r="G48" s="83">
        <f t="shared" si="124"/>
        <v>0.57232387584511701</v>
      </c>
      <c r="H48" s="83">
        <f t="shared" si="124"/>
        <v>4.7158983909485912E-2</v>
      </c>
      <c r="I48" s="83">
        <f t="shared" si="124"/>
        <v>0.13980527092282141</v>
      </c>
      <c r="J48" s="83">
        <f t="shared" si="124"/>
        <v>3.5580680503743243</v>
      </c>
      <c r="K48" s="84">
        <f t="shared" si="124"/>
        <v>5.2015269016363161</v>
      </c>
      <c r="L48" s="82">
        <f>SUM(L34:L47)</f>
        <v>0.60538212379750544</v>
      </c>
      <c r="M48" s="83">
        <f t="shared" ref="M48:R48" si="125">SUM(M34:M47)</f>
        <v>0.17058061172976874</v>
      </c>
      <c r="N48" s="83">
        <f t="shared" si="125"/>
        <v>0.6112165566352521</v>
      </c>
      <c r="O48" s="83">
        <f t="shared" si="125"/>
        <v>4.5545045084634243E-2</v>
      </c>
      <c r="P48" s="83">
        <f t="shared" si="125"/>
        <v>0.13682707583088277</v>
      </c>
      <c r="Q48" s="83">
        <f t="shared" si="125"/>
        <v>3.2253983846059904</v>
      </c>
      <c r="R48" s="84">
        <f t="shared" si="125"/>
        <v>4.7949497976840343</v>
      </c>
      <c r="S48" s="82">
        <f>SUM(S34:S47)</f>
        <v>0.56733154506056582</v>
      </c>
      <c r="T48" s="83">
        <f t="shared" ref="T48:Y48" si="126">SUM(T34:T47)</f>
        <v>0.16707332777256473</v>
      </c>
      <c r="U48" s="83">
        <f t="shared" si="126"/>
        <v>0.67169410178403577</v>
      </c>
      <c r="V48" s="83">
        <f t="shared" si="126"/>
        <v>4.5783280243063669E-2</v>
      </c>
      <c r="W48" s="83">
        <f t="shared" si="126"/>
        <v>0.11008601637701403</v>
      </c>
      <c r="X48" s="83">
        <f t="shared" si="126"/>
        <v>3.11408666714446</v>
      </c>
      <c r="Y48" s="84">
        <f t="shared" si="126"/>
        <v>4.6760549383817045</v>
      </c>
      <c r="Z48" s="82">
        <f>SUM(Z34:Z47)</f>
        <v>0.64909947253135214</v>
      </c>
      <c r="AA48" s="83">
        <f t="shared" ref="AA48:AF48" si="127">SUM(AA34:AA47)</f>
        <v>0.17052981478943599</v>
      </c>
      <c r="AB48" s="83">
        <f t="shared" si="127"/>
        <v>0.87755559378127601</v>
      </c>
      <c r="AC48" s="83">
        <f t="shared" si="127"/>
        <v>4.652947600330172E-2</v>
      </c>
      <c r="AD48" s="83">
        <f t="shared" si="127"/>
        <v>0.14280180759145686</v>
      </c>
      <c r="AE48" s="83">
        <f t="shared" si="127"/>
        <v>2.8442519312338885</v>
      </c>
      <c r="AF48" s="84">
        <f t="shared" si="127"/>
        <v>4.7307680959307117</v>
      </c>
      <c r="AG48" s="82">
        <f>SUM(AG34:AG47)</f>
        <v>0.65537486762540365</v>
      </c>
      <c r="AH48" s="83">
        <f t="shared" ref="AH48:AM48" si="128">SUM(AH34:AH47)</f>
        <v>0.19807856922464537</v>
      </c>
      <c r="AI48" s="83">
        <f t="shared" si="128"/>
        <v>0.91212664756218043</v>
      </c>
      <c r="AJ48" s="83">
        <f t="shared" si="128"/>
        <v>4.581876090873177E-2</v>
      </c>
      <c r="AK48" s="83">
        <f t="shared" si="128"/>
        <v>0.13899471349669057</v>
      </c>
      <c r="AL48" s="83">
        <f t="shared" si="128"/>
        <v>3.0496894328160029</v>
      </c>
      <c r="AM48" s="84">
        <f t="shared" si="128"/>
        <v>5.0000829916336551</v>
      </c>
      <c r="AN48" s="82">
        <f>SUM(AN34:AN47)</f>
        <v>0.65320950462022231</v>
      </c>
      <c r="AO48" s="83">
        <f t="shared" ref="AO48:AT48" si="129">SUM(AO34:AO47)</f>
        <v>0.19010715894420102</v>
      </c>
      <c r="AP48" s="83">
        <f t="shared" si="129"/>
        <v>1.0205462355092396</v>
      </c>
      <c r="AQ48" s="83">
        <f t="shared" si="129"/>
        <v>4.1509087142942776E-2</v>
      </c>
      <c r="AR48" s="83">
        <f t="shared" si="129"/>
        <v>0.1391556815166419</v>
      </c>
      <c r="AS48" s="83">
        <f t="shared" si="129"/>
        <v>3.1489250744835613</v>
      </c>
      <c r="AT48" s="84">
        <f t="shared" si="129"/>
        <v>5.1934527422168086</v>
      </c>
      <c r="AU48" s="82">
        <f>SUM(AU34:AU47)</f>
        <v>0.65340776442473381</v>
      </c>
      <c r="AV48" s="83">
        <f t="shared" ref="AV48:BA48" si="130">SUM(AV34:AV47)</f>
        <v>0.19015902104005394</v>
      </c>
      <c r="AW48" s="83">
        <f t="shared" si="130"/>
        <v>1.0210838331244743</v>
      </c>
      <c r="AX48" s="83">
        <f t="shared" si="130"/>
        <v>4.1524138559484197E-2</v>
      </c>
      <c r="AY48" s="83">
        <f t="shared" si="130"/>
        <v>0.13917372273733103</v>
      </c>
      <c r="AZ48" s="83">
        <f t="shared" si="130"/>
        <v>3.1499698937715479</v>
      </c>
      <c r="BA48" s="84">
        <f t="shared" si="130"/>
        <v>5.1953183736576252</v>
      </c>
      <c r="BB48" s="82">
        <f>SUM(BB34:BB47)</f>
        <v>0.65843176748205146</v>
      </c>
      <c r="BC48" s="83">
        <f t="shared" ref="BC48:BH48" si="131">SUM(BC34:BC47)</f>
        <v>0.19158859869556646</v>
      </c>
      <c r="BD48" s="83">
        <f t="shared" si="131"/>
        <v>1.0290315091115767</v>
      </c>
      <c r="BE48" s="83">
        <f t="shared" si="131"/>
        <v>4.1826058317561331E-2</v>
      </c>
      <c r="BF48" s="83">
        <f t="shared" si="131"/>
        <v>0.1394565221836373</v>
      </c>
      <c r="BG48" s="83">
        <f t="shared" si="131"/>
        <v>3.1657514415473189</v>
      </c>
      <c r="BH48" s="84">
        <f t="shared" si="131"/>
        <v>5.2260858973377111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33</v>
      </c>
      <c r="F50" s="164">
        <f>E50</f>
        <v>33</v>
      </c>
      <c r="G50" s="164">
        <f t="shared" ref="G50:J50" si="132">F50</f>
        <v>33</v>
      </c>
      <c r="H50" s="164">
        <f t="shared" si="132"/>
        <v>33</v>
      </c>
      <c r="I50" s="164">
        <f t="shared" si="132"/>
        <v>33</v>
      </c>
      <c r="J50" s="164">
        <f t="shared" si="132"/>
        <v>33</v>
      </c>
      <c r="K50" s="164"/>
      <c r="L50" s="164">
        <f>E50+1</f>
        <v>34</v>
      </c>
      <c r="M50" s="164">
        <f t="shared" ref="M50:Q50" si="133">F50+1</f>
        <v>34</v>
      </c>
      <c r="N50" s="164">
        <f t="shared" si="133"/>
        <v>34</v>
      </c>
      <c r="O50" s="164">
        <f t="shared" si="133"/>
        <v>34</v>
      </c>
      <c r="P50" s="164">
        <f t="shared" si="133"/>
        <v>34</v>
      </c>
      <c r="Q50" s="164">
        <f t="shared" si="133"/>
        <v>34</v>
      </c>
      <c r="R50" s="164"/>
      <c r="S50" s="164">
        <f t="shared" ref="S50:X50" si="134">L50+1</f>
        <v>35</v>
      </c>
      <c r="T50" s="164">
        <f t="shared" si="134"/>
        <v>35</v>
      </c>
      <c r="U50" s="164">
        <f t="shared" si="134"/>
        <v>35</v>
      </c>
      <c r="V50" s="164">
        <f t="shared" si="134"/>
        <v>35</v>
      </c>
      <c r="W50" s="164">
        <f t="shared" si="134"/>
        <v>35</v>
      </c>
      <c r="X50" s="164">
        <f t="shared" si="134"/>
        <v>35</v>
      </c>
      <c r="Y50" s="164"/>
      <c r="Z50" s="164">
        <f t="shared" ref="Z50:AE50" si="135">S50+1</f>
        <v>36</v>
      </c>
      <c r="AA50" s="164">
        <f t="shared" si="135"/>
        <v>36</v>
      </c>
      <c r="AB50" s="164">
        <f t="shared" si="135"/>
        <v>36</v>
      </c>
      <c r="AC50" s="164">
        <f t="shared" si="135"/>
        <v>36</v>
      </c>
      <c r="AD50" s="164">
        <f t="shared" si="135"/>
        <v>36</v>
      </c>
      <c r="AE50" s="164">
        <f t="shared" si="135"/>
        <v>36</v>
      </c>
      <c r="AF50" s="164"/>
      <c r="AG50" s="164">
        <f t="shared" ref="AG50:AL50" si="136">Z50+1</f>
        <v>37</v>
      </c>
      <c r="AH50" s="164">
        <f t="shared" si="136"/>
        <v>37</v>
      </c>
      <c r="AI50" s="164">
        <f t="shared" si="136"/>
        <v>37</v>
      </c>
      <c r="AJ50" s="164">
        <f t="shared" si="136"/>
        <v>37</v>
      </c>
      <c r="AK50" s="164">
        <f t="shared" si="136"/>
        <v>37</v>
      </c>
      <c r="AL50" s="164">
        <f t="shared" si="136"/>
        <v>37</v>
      </c>
      <c r="AM50" s="164"/>
      <c r="AN50" s="164">
        <f t="shared" ref="AN50:AS50" si="137">AG50+1</f>
        <v>38</v>
      </c>
      <c r="AO50" s="164">
        <f t="shared" si="137"/>
        <v>38</v>
      </c>
      <c r="AP50" s="164">
        <f t="shared" si="137"/>
        <v>38</v>
      </c>
      <c r="AQ50" s="164">
        <f t="shared" si="137"/>
        <v>38</v>
      </c>
      <c r="AR50" s="164">
        <f t="shared" si="137"/>
        <v>38</v>
      </c>
      <c r="AS50" s="164">
        <f t="shared" si="137"/>
        <v>38</v>
      </c>
      <c r="AT50" s="164"/>
      <c r="AU50" s="164">
        <f t="shared" ref="AU50:AZ50" si="138">AN50+1</f>
        <v>39</v>
      </c>
      <c r="AV50" s="164">
        <f t="shared" si="138"/>
        <v>39</v>
      </c>
      <c r="AW50" s="164">
        <f t="shared" si="138"/>
        <v>39</v>
      </c>
      <c r="AX50" s="164">
        <f t="shared" si="138"/>
        <v>39</v>
      </c>
      <c r="AY50" s="164">
        <f t="shared" si="138"/>
        <v>39</v>
      </c>
      <c r="AZ50" s="164">
        <f t="shared" si="138"/>
        <v>39</v>
      </c>
      <c r="BA50" s="164"/>
      <c r="BB50" s="164">
        <f t="shared" ref="BB50:BG50" si="139">AU50+1</f>
        <v>40</v>
      </c>
      <c r="BC50" s="164">
        <f t="shared" si="139"/>
        <v>40</v>
      </c>
      <c r="BD50" s="164">
        <f t="shared" si="139"/>
        <v>40</v>
      </c>
      <c r="BE50" s="164">
        <f t="shared" si="139"/>
        <v>40</v>
      </c>
      <c r="BF50" s="164">
        <f t="shared" si="139"/>
        <v>40</v>
      </c>
      <c r="BG50" s="164">
        <f t="shared" si="139"/>
        <v>40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0.45742076148067223</v>
      </c>
      <c r="F52" s="37">
        <f t="shared" ref="F52:BH52" si="140">SUM(F53:F54)</f>
        <v>0.12882592412568569</v>
      </c>
      <c r="G52" s="37">
        <f t="shared" si="140"/>
        <v>1.5096749197133177E-2</v>
      </c>
      <c r="H52" s="37">
        <f t="shared" si="140"/>
        <v>2.4339789730027633E-2</v>
      </c>
      <c r="I52" s="37">
        <f t="shared" si="140"/>
        <v>1.3409638601273831E-2</v>
      </c>
      <c r="J52" s="54">
        <f t="shared" si="140"/>
        <v>0.23599724734293973</v>
      </c>
      <c r="K52" s="11">
        <f t="shared" si="140"/>
        <v>0.87509011047773222</v>
      </c>
      <c r="L52" s="46">
        <f t="shared" si="140"/>
        <v>0.40005925399869752</v>
      </c>
      <c r="M52" s="37">
        <f t="shared" si="140"/>
        <v>0.1143310951334344</v>
      </c>
      <c r="N52" s="37">
        <f t="shared" si="140"/>
        <v>1.6116099930881679E-2</v>
      </c>
      <c r="O52" s="37">
        <f t="shared" si="140"/>
        <v>2.3495971720764907E-2</v>
      </c>
      <c r="P52" s="37">
        <f t="shared" si="140"/>
        <v>1.309547376903231E-2</v>
      </c>
      <c r="Q52" s="54">
        <f t="shared" si="140"/>
        <v>0.21366260038825002</v>
      </c>
      <c r="R52" s="11">
        <f t="shared" si="140"/>
        <v>0.7807604949410607</v>
      </c>
      <c r="S52" s="46">
        <f t="shared" si="140"/>
        <v>0.37495000142568813</v>
      </c>
      <c r="T52" s="37">
        <f t="shared" si="140"/>
        <v>0.11200021588051362</v>
      </c>
      <c r="U52" s="37">
        <f t="shared" si="140"/>
        <v>1.7713512884099364E-2</v>
      </c>
      <c r="V52" s="37">
        <f t="shared" si="140"/>
        <v>2.3626626423385994E-2</v>
      </c>
      <c r="W52" s="37">
        <f t="shared" si="140"/>
        <v>1.0567148415208364E-2</v>
      </c>
      <c r="X52" s="54">
        <f t="shared" si="140"/>
        <v>0.20659597406493713</v>
      </c>
      <c r="Y52" s="11">
        <f t="shared" si="140"/>
        <v>0.74545347909383264</v>
      </c>
      <c r="Z52" s="46">
        <f t="shared" si="140"/>
        <v>0.4290020175219611</v>
      </c>
      <c r="AA52" s="37">
        <f t="shared" si="140"/>
        <v>0.1143207609904069</v>
      </c>
      <c r="AB52" s="37">
        <f t="shared" si="140"/>
        <v>2.3144019010499846E-2</v>
      </c>
      <c r="AC52" s="37">
        <f t="shared" si="140"/>
        <v>2.4012690625058505E-2</v>
      </c>
      <c r="AD52" s="37">
        <f t="shared" si="140"/>
        <v>1.3709205275425029E-2</v>
      </c>
      <c r="AE52" s="54">
        <f t="shared" si="140"/>
        <v>0.18871169827347667</v>
      </c>
      <c r="AF52" s="11">
        <f t="shared" si="140"/>
        <v>0.79290039169682813</v>
      </c>
      <c r="AG52" s="46">
        <f t="shared" si="140"/>
        <v>0.43331335980067054</v>
      </c>
      <c r="AH52" s="37">
        <f t="shared" si="140"/>
        <v>0.13283222507590323</v>
      </c>
      <c r="AI52" s="37">
        <f t="shared" si="140"/>
        <v>2.4073897467358177E-2</v>
      </c>
      <c r="AJ52" s="37">
        <f t="shared" si="140"/>
        <v>2.3657345910622633E-2</v>
      </c>
      <c r="AK52" s="37">
        <f t="shared" si="140"/>
        <v>1.334539280032291E-2</v>
      </c>
      <c r="AL52" s="54">
        <f t="shared" si="140"/>
        <v>0.20243321420300661</v>
      </c>
      <c r="AM52" s="11">
        <f t="shared" si="140"/>
        <v>0.8296554352578841</v>
      </c>
      <c r="AN52" s="46">
        <f t="shared" si="140"/>
        <v>0.43188089043472311</v>
      </c>
      <c r="AO52" s="37">
        <f t="shared" si="140"/>
        <v>0.12748413788833721</v>
      </c>
      <c r="AP52" s="37">
        <f t="shared" si="140"/>
        <v>2.6935572559098155E-2</v>
      </c>
      <c r="AQ52" s="37">
        <f t="shared" si="140"/>
        <v>2.1431269146974085E-2</v>
      </c>
      <c r="AR52" s="37">
        <f t="shared" si="140"/>
        <v>1.3353493435640058E-2</v>
      </c>
      <c r="AS52" s="54">
        <f t="shared" si="140"/>
        <v>0.20896556723580825</v>
      </c>
      <c r="AT52" s="11">
        <f t="shared" si="140"/>
        <v>0.83005093070058078</v>
      </c>
      <c r="AU52" s="46">
        <f t="shared" si="140"/>
        <v>0.43191686821693609</v>
      </c>
      <c r="AV52" s="37">
        <f t="shared" si="140"/>
        <v>0.12749475793810125</v>
      </c>
      <c r="AW52" s="37">
        <f t="shared" si="140"/>
        <v>2.6937816423517204E-2</v>
      </c>
      <c r="AX52" s="37">
        <f t="shared" si="140"/>
        <v>2.1433054476103008E-2</v>
      </c>
      <c r="AY52" s="37">
        <f t="shared" si="140"/>
        <v>1.3354605846698873E-2</v>
      </c>
      <c r="AZ52" s="54">
        <f t="shared" si="140"/>
        <v>0.20898297508559865</v>
      </c>
      <c r="BA52" s="11">
        <f t="shared" si="140"/>
        <v>0.83012007798695497</v>
      </c>
      <c r="BB52" s="46">
        <f t="shared" si="140"/>
        <v>0.43525932711077769</v>
      </c>
      <c r="BC52" s="37">
        <f t="shared" si="140"/>
        <v>0.12848139684699045</v>
      </c>
      <c r="BD52" s="37">
        <f t="shared" si="140"/>
        <v>2.7146279094718631E-2</v>
      </c>
      <c r="BE52" s="37">
        <f t="shared" si="140"/>
        <v>2.1598917652161834E-2</v>
      </c>
      <c r="BF52" s="37">
        <f t="shared" si="140"/>
        <v>1.3457952634867442E-2</v>
      </c>
      <c r="BG52" s="54">
        <f t="shared" si="140"/>
        <v>0.21060022380899301</v>
      </c>
      <c r="BH52" s="11">
        <f t="shared" si="140"/>
        <v>0.83654409714850908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CoLUM'!E53*HLOOKUP('Savinjska CoLUM'!E$50,SF,'Savinjska CoLUM'!$A53,FALSE)</f>
        <v>0.45216309119951009</v>
      </c>
      <c r="F53" s="38">
        <f>'Slovenia CoLUM'!F53*HLOOKUP('Savinjska CoLUM'!F$50,SF,'Savinjska CoLUM'!$A53,FALSE)</f>
        <v>0.12847339236560823</v>
      </c>
      <c r="G53" s="38">
        <f>'Slovenia CoLUM'!G53*HLOOKUP('Savinjska CoLUM'!G$50,SF,'Savinjska CoLUM'!$A53,FALSE)</f>
        <v>1.4071637468080775E-2</v>
      </c>
      <c r="H53" s="38">
        <f>'Slovenia CoLUM'!H53*HLOOKUP('Savinjska CoLUM'!H$50,SF,'Savinjska CoLUM'!$A53,FALSE)</f>
        <v>2.3842012540073489E-2</v>
      </c>
      <c r="I53" s="38">
        <f>'Slovenia CoLUM'!I53*HLOOKUP('Savinjska CoLUM'!I$50,SF,'Savinjska CoLUM'!$A53,FALSE)</f>
        <v>1.2761129173171008E-2</v>
      </c>
      <c r="J53" s="55">
        <f>'Slovenia CoLUM'!J53*HLOOKUP('Savinjska CoLUM'!J$50,SF,'Savinjska CoLUM'!$A53,FALSE)</f>
        <v>0.22193932061979624</v>
      </c>
      <c r="K53" s="34">
        <f t="shared" ref="K53:K106" si="141">SUM(E53:J53)</f>
        <v>0.85325058336623982</v>
      </c>
      <c r="L53" s="47">
        <f>'Slovenia CoLUM'!L53*HLOOKUP('Savinjska CoLUM'!L$50,SF,'Savinjska CoLUM'!$A53,FALSE)</f>
        <v>0.39546090642119752</v>
      </c>
      <c r="M53" s="38">
        <f>'Slovenia CoLUM'!M53*HLOOKUP('Savinjska CoLUM'!M$50,SF,'Savinjska CoLUM'!$A53,FALSE)</f>
        <v>0.11401822842999317</v>
      </c>
      <c r="N53" s="38">
        <f>'Slovenia CoLUM'!N53*HLOOKUP('Savinjska CoLUM'!N$50,SF,'Savinjska CoLUM'!$A53,FALSE)</f>
        <v>1.502177142015404E-2</v>
      </c>
      <c r="O53" s="38">
        <f>'Slovenia CoLUM'!O53*HLOOKUP('Savinjska CoLUM'!O$50,SF,'Savinjska CoLUM'!$A53,FALSE)</f>
        <v>2.3015451596797874E-2</v>
      </c>
      <c r="P53" s="38">
        <f>'Slovenia CoLUM'!P53*HLOOKUP('Savinjska CoLUM'!P$50,SF,'Savinjska CoLUM'!$A53,FALSE)</f>
        <v>1.2462157804507813E-2</v>
      </c>
      <c r="Q53" s="55">
        <f>'Slovenia CoLUM'!Q53*HLOOKUP('Savinjska CoLUM'!Q$50,SF,'Savinjska CoLUM'!$A53,FALSE)</f>
        <v>0.20093510795538472</v>
      </c>
      <c r="R53" s="34">
        <f t="shared" ref="R53:R106" si="142">SUM(L53:Q53)</f>
        <v>0.76091362362803505</v>
      </c>
      <c r="S53" s="47">
        <f>'Slovenia CoLUM'!S53*HLOOKUP('Savinjska CoLUM'!S$50,SF,'Savinjska CoLUM'!$A53,FALSE)</f>
        <v>0.37064026377181286</v>
      </c>
      <c r="T53" s="38">
        <f>'Slovenia CoLUM'!T53*HLOOKUP('Savinjska CoLUM'!T$50,SF,'Savinjska CoLUM'!$A53,FALSE)</f>
        <v>0.1116937276212492</v>
      </c>
      <c r="U53" s="38">
        <f>'Slovenia CoLUM'!U53*HLOOKUP('Savinjska CoLUM'!U$50,SF,'Savinjska CoLUM'!$A53,FALSE)</f>
        <v>1.6510715541234365E-2</v>
      </c>
      <c r="V53" s="38">
        <f>'Slovenia CoLUM'!V53*HLOOKUP('Savinjska CoLUM'!V$50,SF,'Savinjska CoLUM'!$A53,FALSE)</f>
        <v>2.3143434257817685E-2</v>
      </c>
      <c r="W53" s="38">
        <f>'Slovenia CoLUM'!W53*HLOOKUP('Savinjska CoLUM'!W$50,SF,'Savinjska CoLUM'!$A53,FALSE)</f>
        <v>1.005610590472837E-2</v>
      </c>
      <c r="X53" s="55">
        <f>'Slovenia CoLUM'!X53*HLOOKUP('Savinjska CoLUM'!X$50,SF,'Savinjska CoLUM'!$A53,FALSE)</f>
        <v>0.19428942770729704</v>
      </c>
      <c r="Y53" s="34">
        <f t="shared" ref="Y53:Y106" si="143">SUM(S53:X53)</f>
        <v>0.72633367480413957</v>
      </c>
      <c r="Z53" s="47">
        <f>'Slovenia CoLUM'!Z53*HLOOKUP('Savinjska CoLUM'!Z$50,SF,'Savinjska CoLUM'!$A53,FALSE)</f>
        <v>0.42407099700863199</v>
      </c>
      <c r="AA53" s="38">
        <f>'Slovenia CoLUM'!AA53*HLOOKUP('Savinjska CoLUM'!AA$50,SF,'Savinjska CoLUM'!$A53,FALSE)</f>
        <v>0.11400792256631749</v>
      </c>
      <c r="AB53" s="38">
        <f>'Slovenia CoLUM'!AB53*HLOOKUP('Savinjska CoLUM'!AB$50,SF,'Savinjska CoLUM'!$A53,FALSE)</f>
        <v>2.1572475028727896E-2</v>
      </c>
      <c r="AC53" s="38">
        <f>'Slovenia CoLUM'!AC53*HLOOKUP('Savinjska CoLUM'!AC$50,SF,'Savinjska CoLUM'!$A53,FALSE)</f>
        <v>2.352160299467386E-2</v>
      </c>
      <c r="AD53" s="38">
        <f>'Slovenia CoLUM'!AD53*HLOOKUP('Savinjska CoLUM'!AD$50,SF,'Savinjska CoLUM'!$A53,FALSE)</f>
        <v>1.304620837168554E-2</v>
      </c>
      <c r="AE53" s="55">
        <f>'Slovenia CoLUM'!AE53*HLOOKUP('Savinjska CoLUM'!AE$50,SF,'Savinjska CoLUM'!$A53,FALSE)</f>
        <v>0.17747048569156279</v>
      </c>
      <c r="AF53" s="34">
        <f t="shared" ref="AF53:AF106" si="144">SUM(Z53:AE53)</f>
        <v>0.77368969166159962</v>
      </c>
      <c r="AG53" s="47">
        <f>'Slovenia CoLUM'!AG53*HLOOKUP('Savinjska CoLUM'!AG$50,SF,'Savinjska CoLUM'!$A53,FALSE)</f>
        <v>0.42833278400240571</v>
      </c>
      <c r="AH53" s="38">
        <f>'Slovenia CoLUM'!AH53*HLOOKUP('Savinjska CoLUM'!AH$50,SF,'Savinjska CoLUM'!$A53,FALSE)</f>
        <v>0.13246873008513316</v>
      </c>
      <c r="AI53" s="38">
        <f>'Slovenia CoLUM'!AI53*HLOOKUP('Savinjska CoLUM'!AI$50,SF,'Savinjska CoLUM'!$A53,FALSE)</f>
        <v>2.2439212123146444E-2</v>
      </c>
      <c r="AJ53" s="38">
        <f>'Slovenia CoLUM'!AJ53*HLOOKUP('Savinjska CoLUM'!AJ$50,SF,'Savinjska CoLUM'!$A53,FALSE)</f>
        <v>2.3173525495582856E-2</v>
      </c>
      <c r="AK53" s="38">
        <f>'Slovenia CoLUM'!AK53*HLOOKUP('Savinjska CoLUM'!AK$50,SF,'Savinjska CoLUM'!$A53,FALSE)</f>
        <v>1.2699990391646302E-2</v>
      </c>
      <c r="AL53" s="55">
        <f>'Slovenia CoLUM'!AL53*HLOOKUP('Savinjska CoLUM'!AL$50,SF,'Savinjska CoLUM'!$A53,FALSE)</f>
        <v>0.19037463587789202</v>
      </c>
      <c r="AM53" s="34">
        <f t="shared" ref="AM53:AM106" si="145">SUM(AG53:AL53)</f>
        <v>0.80948887797580649</v>
      </c>
      <c r="AN53" s="47">
        <f>'Slovenia CoLUM'!AN53*HLOOKUP('Savinjska CoLUM'!AN$50,SF,'Savinjska CoLUM'!$A53,FALSE)</f>
        <v>0.42691677967750635</v>
      </c>
      <c r="AO53" s="38">
        <f>'Slovenia CoLUM'!AO53*HLOOKUP('Savinjska CoLUM'!AO$50,SF,'Savinjska CoLUM'!$A53,FALSE)</f>
        <v>0.1271352779223269</v>
      </c>
      <c r="AP53" s="38">
        <f>'Slovenia CoLUM'!AP53*HLOOKUP('Savinjska CoLUM'!AP$50,SF,'Savinjska CoLUM'!$A53,FALSE)</f>
        <v>2.5106571427893236E-2</v>
      </c>
      <c r="AQ53" s="38">
        <f>'Slovenia CoLUM'!AQ53*HLOOKUP('Savinjska CoLUM'!AQ$50,SF,'Savinjska CoLUM'!$A53,FALSE)</f>
        <v>2.0992974607396749E-2</v>
      </c>
      <c r="AR53" s="38">
        <f>'Slovenia CoLUM'!AR53*HLOOKUP('Savinjska CoLUM'!AR$50,SF,'Savinjska CoLUM'!$A53,FALSE)</f>
        <v>1.2707699268577339E-2</v>
      </c>
      <c r="AS53" s="55">
        <f>'Slovenia CoLUM'!AS53*HLOOKUP('Savinjska CoLUM'!AS$50,SF,'Savinjska CoLUM'!$A53,FALSE)</f>
        <v>0.1965178685234911</v>
      </c>
      <c r="AT53" s="34">
        <f t="shared" ref="AT53:AT106" si="146">SUM(AN53:AS53)</f>
        <v>0.80937717142719157</v>
      </c>
      <c r="AU53" s="47">
        <f>'Slovenia CoLUM'!AU53*HLOOKUP('Savinjska CoLUM'!AU$50,SF,'Savinjska CoLUM'!$A53,FALSE)</f>
        <v>0.42695234392510906</v>
      </c>
      <c r="AV53" s="38">
        <f>'Slovenia CoLUM'!AV53*HLOOKUP('Savinjska CoLUM'!AV$50,SF,'Savinjska CoLUM'!$A53,FALSE)</f>
        <v>0.1271458689103562</v>
      </c>
      <c r="AW53" s="38">
        <f>'Slovenia CoLUM'!AW53*HLOOKUP('Savinjska CoLUM'!AW$50,SF,'Savinjska CoLUM'!$A53,FALSE)</f>
        <v>2.5108662927607519E-2</v>
      </c>
      <c r="AX53" s="38">
        <f>'Slovenia CoLUM'!AX53*HLOOKUP('Savinjska CoLUM'!AX$50,SF,'Savinjska CoLUM'!$A53,FALSE)</f>
        <v>2.0994723424455238E-2</v>
      </c>
      <c r="AY53" s="38">
        <f>'Slovenia CoLUM'!AY53*HLOOKUP('Savinjska CoLUM'!AY$50,SF,'Savinjska CoLUM'!$A53,FALSE)</f>
        <v>1.2708757881835854E-2</v>
      </c>
      <c r="AZ53" s="55">
        <f>'Slovenia CoLUM'!AZ53*HLOOKUP('Savinjska CoLUM'!AZ$50,SF,'Savinjska CoLUM'!$A53,FALSE)</f>
        <v>0.19653423941933598</v>
      </c>
      <c r="BA53" s="34">
        <f t="shared" ref="BA53:BA54" si="147">SUM(AU53:AZ53)</f>
        <v>0.80944459648869982</v>
      </c>
      <c r="BB53" s="47">
        <f>'Slovenia CoLUM'!BB53*HLOOKUP('Savinjska CoLUM'!BB$50,SF,'Savinjska CoLUM'!$A53,FALSE)</f>
        <v>0.43025638404072281</v>
      </c>
      <c r="BC53" s="38">
        <f>'Slovenia CoLUM'!BC53*HLOOKUP('Savinjska CoLUM'!BC$50,SF,'Savinjska CoLUM'!$A53,FALSE)</f>
        <v>0.12812980788479142</v>
      </c>
      <c r="BD53" s="38">
        <f>'Slovenia CoLUM'!BD53*HLOOKUP('Savinjska CoLUM'!BD$50,SF,'Savinjska CoLUM'!$A53,FALSE)</f>
        <v>2.5302970397147469E-2</v>
      </c>
      <c r="BE53" s="38">
        <f>'Slovenia CoLUM'!BE53*HLOOKUP('Savinjska CoLUM'!BE$50,SF,'Savinjska CoLUM'!$A53,FALSE)</f>
        <v>2.1157194504419101E-2</v>
      </c>
      <c r="BF53" s="38">
        <f>'Slovenia CoLUM'!BF53*HLOOKUP('Savinjska CoLUM'!BF$50,SF,'Savinjska CoLUM'!$A53,FALSE)</f>
        <v>1.2807106670544162E-2</v>
      </c>
      <c r="BG53" s="55">
        <f>'Slovenia CoLUM'!BG53*HLOOKUP('Savinjska CoLUM'!BG$50,SF,'Savinjska CoLUM'!$A53,FALSE)</f>
        <v>0.19805515157820452</v>
      </c>
      <c r="BH53" s="34">
        <f t="shared" ref="BH53:BH54" si="148">SUM(BB53:BG53)</f>
        <v>0.81570861507582948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CoLUM'!E54*HLOOKUP('Savinjska CoLUM'!E$50,SF,'Savinjska CoLUM'!$A54,FALSE)</f>
        <v>5.2576702811621282E-3</v>
      </c>
      <c r="F54" s="38">
        <f>'Slovenia CoLUM'!F54*HLOOKUP('Savinjska CoLUM'!F$50,SF,'Savinjska CoLUM'!$A54,FALSE)</f>
        <v>3.5253176007745481E-4</v>
      </c>
      <c r="G54" s="38">
        <f>'Slovenia CoLUM'!G54*HLOOKUP('Savinjska CoLUM'!G$50,SF,'Savinjska CoLUM'!$A54,FALSE)</f>
        <v>1.025111729052402E-3</v>
      </c>
      <c r="H54" s="38">
        <f>'Slovenia CoLUM'!H54*HLOOKUP('Savinjska CoLUM'!H$50,SF,'Savinjska CoLUM'!$A54,FALSE)</f>
        <v>4.977771899541425E-4</v>
      </c>
      <c r="I54" s="38">
        <f>'Slovenia CoLUM'!I54*HLOOKUP('Savinjska CoLUM'!I$50,SF,'Savinjska CoLUM'!$A54,FALSE)</f>
        <v>6.4850942810282188E-4</v>
      </c>
      <c r="J54" s="55">
        <f>'Slovenia CoLUM'!J54*HLOOKUP('Savinjska CoLUM'!J$50,SF,'Savinjska CoLUM'!$A54,FALSE)</f>
        <v>1.4057926723143479E-2</v>
      </c>
      <c r="K54" s="34">
        <f t="shared" si="141"/>
        <v>2.1839527111492427E-2</v>
      </c>
      <c r="L54" s="47">
        <f>'Slovenia CoLUM'!L54*HLOOKUP('Savinjska CoLUM'!L$50,SF,'Savinjska CoLUM'!$A54,FALSE)</f>
        <v>4.5983475774999819E-3</v>
      </c>
      <c r="M54" s="38">
        <f>'Slovenia CoLUM'!M54*HLOOKUP('Savinjska CoLUM'!M$50,SF,'Savinjska CoLUM'!$A54,FALSE)</f>
        <v>3.1286670344122462E-4</v>
      </c>
      <c r="N54" s="38">
        <f>'Slovenia CoLUM'!N54*HLOOKUP('Savinjska CoLUM'!N$50,SF,'Savinjska CoLUM'!$A54,FALSE)</f>
        <v>1.0943285107276395E-3</v>
      </c>
      <c r="O54" s="38">
        <f>'Slovenia CoLUM'!O54*HLOOKUP('Savinjska CoLUM'!O$50,SF,'Savinjska CoLUM'!$A54,FALSE)</f>
        <v>4.8052012396703197E-4</v>
      </c>
      <c r="P54" s="38">
        <f>'Slovenia CoLUM'!P54*HLOOKUP('Savinjska CoLUM'!P$50,SF,'Savinjska CoLUM'!$A54,FALSE)</f>
        <v>6.3331596452449658E-4</v>
      </c>
      <c r="Q54" s="55">
        <f>'Slovenia CoLUM'!Q54*HLOOKUP('Savinjska CoLUM'!Q$50,SF,'Savinjska CoLUM'!$A54,FALSE)</f>
        <v>1.272749243286532E-2</v>
      </c>
      <c r="R54" s="34">
        <f t="shared" si="142"/>
        <v>1.9846871313025694E-2</v>
      </c>
      <c r="S54" s="47">
        <f>'Slovenia CoLUM'!S54*HLOOKUP('Savinjska CoLUM'!S$50,SF,'Savinjska CoLUM'!$A54,FALSE)</f>
        <v>4.309737653875244E-3</v>
      </c>
      <c r="T54" s="38">
        <f>'Slovenia CoLUM'!T54*HLOOKUP('Savinjska CoLUM'!T$50,SF,'Savinjska CoLUM'!$A54,FALSE)</f>
        <v>3.0648825926442584E-4</v>
      </c>
      <c r="U54" s="38">
        <f>'Slovenia CoLUM'!U54*HLOOKUP('Savinjska CoLUM'!U$50,SF,'Savinjska CoLUM'!$A54,FALSE)</f>
        <v>1.2027973428650003E-3</v>
      </c>
      <c r="V54" s="38">
        <f>'Slovenia CoLUM'!V54*HLOOKUP('Savinjska CoLUM'!V$50,SF,'Savinjska CoLUM'!$A54,FALSE)</f>
        <v>4.8319216556831092E-4</v>
      </c>
      <c r="W54" s="38">
        <f>'Slovenia CoLUM'!W54*HLOOKUP('Savinjska CoLUM'!W$50,SF,'Savinjska CoLUM'!$A54,FALSE)</f>
        <v>5.1104251047999461E-4</v>
      </c>
      <c r="X54" s="55">
        <f>'Slovenia CoLUM'!X54*HLOOKUP('Savinjska CoLUM'!X$50,SF,'Savinjska CoLUM'!$A54,FALSE)</f>
        <v>1.2306546357640075E-2</v>
      </c>
      <c r="Y54" s="34">
        <f t="shared" si="143"/>
        <v>1.9119804289693051E-2</v>
      </c>
      <c r="Z54" s="47">
        <f>'Slovenia CoLUM'!Z54*HLOOKUP('Savinjska CoLUM'!Z$50,SF,'Savinjska CoLUM'!$A54,FALSE)</f>
        <v>4.9310205133290983E-3</v>
      </c>
      <c r="AA54" s="38">
        <f>'Slovenia CoLUM'!AA54*HLOOKUP('Savinjska CoLUM'!AA$50,SF,'Savinjska CoLUM'!$A54,FALSE)</f>
        <v>3.1283842408941622E-4</v>
      </c>
      <c r="AB54" s="38">
        <f>'Slovenia CoLUM'!AB54*HLOOKUP('Savinjska CoLUM'!AB$50,SF,'Savinjska CoLUM'!$A54,FALSE)</f>
        <v>1.571543981771951E-3</v>
      </c>
      <c r="AC54" s="38">
        <f>'Slovenia CoLUM'!AC54*HLOOKUP('Savinjska CoLUM'!AC$50,SF,'Savinjska CoLUM'!$A54,FALSE)</f>
        <v>4.9108763038464614E-4</v>
      </c>
      <c r="AD54" s="38">
        <f>'Slovenia CoLUM'!AD54*HLOOKUP('Savinjska CoLUM'!AD$50,SF,'Savinjska CoLUM'!$A54,FALSE)</f>
        <v>6.6299690373948896E-4</v>
      </c>
      <c r="AE54" s="55">
        <f>'Slovenia CoLUM'!AE54*HLOOKUP('Savinjska CoLUM'!AE$50,SF,'Savinjska CoLUM'!$A54,FALSE)</f>
        <v>1.1241212581913892E-2</v>
      </c>
      <c r="AF54" s="34">
        <f t="shared" si="144"/>
        <v>1.9210700035228491E-2</v>
      </c>
      <c r="AG54" s="47">
        <f>'Slovenia CoLUM'!AG54*HLOOKUP('Savinjska CoLUM'!AG$50,SF,'Savinjska CoLUM'!$A54,FALSE)</f>
        <v>4.9805757982648215E-3</v>
      </c>
      <c r="AH54" s="38">
        <f>'Slovenia CoLUM'!AH54*HLOOKUP('Savinjska CoLUM'!AH$50,SF,'Savinjska CoLUM'!$A54,FALSE)</f>
        <v>3.6349499077007792E-4</v>
      </c>
      <c r="AI54" s="38">
        <f>'Slovenia CoLUM'!AI54*HLOOKUP('Savinjska CoLUM'!AI$50,SF,'Savinjska CoLUM'!$A54,FALSE)</f>
        <v>1.634685344211731E-3</v>
      </c>
      <c r="AJ54" s="38">
        <f>'Slovenia CoLUM'!AJ54*HLOOKUP('Savinjska CoLUM'!AJ$50,SF,'Savinjska CoLUM'!$A54,FALSE)</f>
        <v>4.8382041503977743E-4</v>
      </c>
      <c r="AK54" s="38">
        <f>'Slovenia CoLUM'!AK54*HLOOKUP('Savinjska CoLUM'!AK$50,SF,'Savinjska CoLUM'!$A54,FALSE)</f>
        <v>6.454024086766072E-4</v>
      </c>
      <c r="AL54" s="55">
        <f>'Slovenia CoLUM'!AL54*HLOOKUP('Savinjska CoLUM'!AL$50,SF,'Savinjska CoLUM'!$A54,FALSE)</f>
        <v>1.2058578325114588E-2</v>
      </c>
      <c r="AM54" s="34">
        <f t="shared" si="145"/>
        <v>2.0166557282077602E-2</v>
      </c>
      <c r="AN54" s="47">
        <f>'Slovenia CoLUM'!AN54*HLOOKUP('Savinjska CoLUM'!AN$50,SF,'Savinjska CoLUM'!$A54,FALSE)</f>
        <v>4.9641107572167492E-3</v>
      </c>
      <c r="AO54" s="38">
        <f>'Slovenia CoLUM'!AO54*HLOOKUP('Savinjska CoLUM'!AO$50,SF,'Savinjska CoLUM'!$A54,FALSE)</f>
        <v>3.4885996601030222E-4</v>
      </c>
      <c r="AP54" s="38">
        <f>'Slovenia CoLUM'!AP54*HLOOKUP('Savinjska CoLUM'!AP$50,SF,'Savinjska CoLUM'!$A54,FALSE)</f>
        <v>1.82900113120492E-3</v>
      </c>
      <c r="AQ54" s="38">
        <f>'Slovenia CoLUM'!AQ54*HLOOKUP('Savinjska CoLUM'!AQ$50,SF,'Savinjska CoLUM'!$A54,FALSE)</f>
        <v>4.3829453957733793E-4</v>
      </c>
      <c r="AR54" s="38">
        <f>'Slovenia CoLUM'!AR54*HLOOKUP('Savinjska CoLUM'!AR$50,SF,'Savinjska CoLUM'!$A54,FALSE)</f>
        <v>6.4579416706271944E-4</v>
      </c>
      <c r="AS54" s="55">
        <f>'Slovenia CoLUM'!AS54*HLOOKUP('Savinjska CoLUM'!AS$50,SF,'Savinjska CoLUM'!$A54,FALSE)</f>
        <v>1.2447698712317162E-2</v>
      </c>
      <c r="AT54" s="34">
        <f t="shared" si="146"/>
        <v>2.0673759273389193E-2</v>
      </c>
      <c r="AU54" s="47">
        <f>'Slovenia CoLUM'!AU54*HLOOKUP('Savinjska CoLUM'!AU$50,SF,'Savinjska CoLUM'!$A54,FALSE)</f>
        <v>4.9645242918270058E-3</v>
      </c>
      <c r="AV54" s="38">
        <f>'Slovenia CoLUM'!AV54*HLOOKUP('Savinjska CoLUM'!AV$50,SF,'Savinjska CoLUM'!$A54,FALSE)</f>
        <v>3.4888902774504868E-4</v>
      </c>
      <c r="AW54" s="38">
        <f>'Slovenia CoLUM'!AW54*HLOOKUP('Savinjska CoLUM'!AW$50,SF,'Savinjska CoLUM'!$A54,FALSE)</f>
        <v>1.8291534959096866E-3</v>
      </c>
      <c r="AX54" s="38">
        <f>'Slovenia CoLUM'!AX54*HLOOKUP('Savinjska CoLUM'!AX$50,SF,'Savinjska CoLUM'!$A54,FALSE)</f>
        <v>4.3833105164777034E-4</v>
      </c>
      <c r="AY54" s="38">
        <f>'Slovenia CoLUM'!AY54*HLOOKUP('Savinjska CoLUM'!AY$50,SF,'Savinjska CoLUM'!$A54,FALSE)</f>
        <v>6.4584796486301908E-4</v>
      </c>
      <c r="AZ54" s="55">
        <f>'Slovenia CoLUM'!AZ54*HLOOKUP('Savinjska CoLUM'!AZ$50,SF,'Savinjska CoLUM'!$A54,FALSE)</f>
        <v>1.244873566626266E-2</v>
      </c>
      <c r="BA54" s="34">
        <f t="shared" si="147"/>
        <v>2.067548149825519E-2</v>
      </c>
      <c r="BB54" s="47">
        <f>'Slovenia CoLUM'!BB54*HLOOKUP('Savinjska CoLUM'!BB$50,SF,'Savinjska CoLUM'!$A54,FALSE)</f>
        <v>5.00294307005489E-3</v>
      </c>
      <c r="BC54" s="38">
        <f>'Slovenia CoLUM'!BC54*HLOOKUP('Savinjska CoLUM'!BC$50,SF,'Savinjska CoLUM'!$A54,FALSE)</f>
        <v>3.5158896219901958E-4</v>
      </c>
      <c r="BD54" s="38">
        <f>'Slovenia CoLUM'!BD54*HLOOKUP('Savinjska CoLUM'!BD$50,SF,'Savinjska CoLUM'!$A54,FALSE)</f>
        <v>1.8433086975711637E-3</v>
      </c>
      <c r="BE54" s="38">
        <f>'Slovenia CoLUM'!BE54*HLOOKUP('Savinjska CoLUM'!BE$50,SF,'Savinjska CoLUM'!$A54,FALSE)</f>
        <v>4.4172314774273248E-4</v>
      </c>
      <c r="BF54" s="38">
        <f>'Slovenia CoLUM'!BF54*HLOOKUP('Savinjska CoLUM'!BF$50,SF,'Savinjska CoLUM'!$A54,FALSE)</f>
        <v>6.508459643232798E-4</v>
      </c>
      <c r="BG54" s="55">
        <f>'Slovenia CoLUM'!BG54*HLOOKUP('Savinjska CoLUM'!BG$50,SF,'Savinjska CoLUM'!$A54,FALSE)</f>
        <v>1.2545072230788502E-2</v>
      </c>
      <c r="BH54" s="34">
        <f t="shared" si="148"/>
        <v>2.0835482072679587E-2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2.7414254740394915E-2</v>
      </c>
      <c r="F55" s="39">
        <f t="shared" ref="F55:BH55" si="150">SUM(F56:F57)</f>
        <v>1.7859718280048534E-3</v>
      </c>
      <c r="G55" s="39">
        <f t="shared" si="150"/>
        <v>4.1680151330638349E-3</v>
      </c>
      <c r="H55" s="39">
        <f t="shared" si="150"/>
        <v>1.954908442352769E-3</v>
      </c>
      <c r="I55" s="39">
        <f t="shared" si="150"/>
        <v>2.8899899008983264E-3</v>
      </c>
      <c r="J55" s="56">
        <f t="shared" si="150"/>
        <v>6.0066935618100906E-2</v>
      </c>
      <c r="K55" s="35">
        <f t="shared" si="150"/>
        <v>9.8280075662815602E-2</v>
      </c>
      <c r="L55" s="48">
        <f t="shared" si="150"/>
        <v>2.3956082788978032E-2</v>
      </c>
      <c r="M55" s="39">
        <f t="shared" si="150"/>
        <v>1.583677016469246E-3</v>
      </c>
      <c r="N55" s="39">
        <f t="shared" si="150"/>
        <v>4.4456647745315242E-3</v>
      </c>
      <c r="O55" s="39">
        <f t="shared" si="150"/>
        <v>1.8855320717261776E-3</v>
      </c>
      <c r="P55" s="39">
        <f t="shared" si="150"/>
        <v>2.8198848847666119E-3</v>
      </c>
      <c r="Q55" s="56">
        <f t="shared" si="150"/>
        <v>5.433603722661301E-2</v>
      </c>
      <c r="R55" s="35">
        <f t="shared" si="150"/>
        <v>8.9026878763084599E-2</v>
      </c>
      <c r="S55" s="48">
        <f t="shared" si="150"/>
        <v>2.2484607941363682E-2</v>
      </c>
      <c r="T55" s="39">
        <f t="shared" si="150"/>
        <v>1.5536084886067225E-3</v>
      </c>
      <c r="U55" s="39">
        <f t="shared" si="150"/>
        <v>4.8933010169985676E-3</v>
      </c>
      <c r="V55" s="39">
        <f t="shared" si="150"/>
        <v>1.8987277719361923E-3</v>
      </c>
      <c r="W55" s="39">
        <f t="shared" si="150"/>
        <v>2.2787067927166537E-3</v>
      </c>
      <c r="X55" s="56">
        <f t="shared" si="150"/>
        <v>5.2614055847843511E-2</v>
      </c>
      <c r="Y55" s="35">
        <f t="shared" si="150"/>
        <v>8.5723007859465322E-2</v>
      </c>
      <c r="Z55" s="48">
        <f t="shared" si="150"/>
        <v>2.5724353979907747E-2</v>
      </c>
      <c r="AA55" s="39">
        <f t="shared" si="150"/>
        <v>1.585699959816237E-3</v>
      </c>
      <c r="AB55" s="39">
        <f t="shared" si="150"/>
        <v>6.3930661076321447E-3</v>
      </c>
      <c r="AC55" s="39">
        <f t="shared" si="150"/>
        <v>1.9296342390645593E-3</v>
      </c>
      <c r="AD55" s="39">
        <f t="shared" si="150"/>
        <v>2.9560794477355582E-3</v>
      </c>
      <c r="AE55" s="56">
        <f t="shared" si="150"/>
        <v>4.8056477370289674E-2</v>
      </c>
      <c r="AF55" s="35">
        <f t="shared" si="150"/>
        <v>8.6645311104445927E-2</v>
      </c>
      <c r="AG55" s="48">
        <f t="shared" si="150"/>
        <v>2.5963718939623518E-2</v>
      </c>
      <c r="AH55" s="39">
        <f t="shared" si="150"/>
        <v>1.8411070180855572E-3</v>
      </c>
      <c r="AI55" s="39">
        <f t="shared" si="150"/>
        <v>6.6450232048133363E-3</v>
      </c>
      <c r="AJ55" s="39">
        <f t="shared" si="150"/>
        <v>1.8996774545073439E-3</v>
      </c>
      <c r="AK55" s="39">
        <f t="shared" si="150"/>
        <v>2.8755098600000742E-3</v>
      </c>
      <c r="AL55" s="56">
        <f t="shared" si="150"/>
        <v>5.1512729013649942E-2</v>
      </c>
      <c r="AM55" s="35">
        <f t="shared" si="150"/>
        <v>9.0737765490679773E-2</v>
      </c>
      <c r="AN55" s="48">
        <f t="shared" si="150"/>
        <v>2.5869813877605147E-2</v>
      </c>
      <c r="AO55" s="39">
        <f t="shared" si="150"/>
        <v>1.7664291927363134E-3</v>
      </c>
      <c r="AP55" s="39">
        <f t="shared" si="150"/>
        <v>7.4326007205203458E-3</v>
      </c>
      <c r="AQ55" s="39">
        <f t="shared" si="150"/>
        <v>1.7203873284403416E-3</v>
      </c>
      <c r="AR55" s="39">
        <f t="shared" si="150"/>
        <v>2.8763577006305058E-3</v>
      </c>
      <c r="AS55" s="56">
        <f t="shared" si="150"/>
        <v>5.3158413836916274E-2</v>
      </c>
      <c r="AT55" s="48">
        <f t="shared" si="150"/>
        <v>9.2824002656848925E-2</v>
      </c>
      <c r="AU55" s="48">
        <f t="shared" si="150"/>
        <v>2.5883949474973349E-2</v>
      </c>
      <c r="AV55" s="39">
        <f t="shared" si="150"/>
        <v>1.7673943922528652E-3</v>
      </c>
      <c r="AW55" s="39">
        <f t="shared" si="150"/>
        <v>7.4366619886717502E-3</v>
      </c>
      <c r="AX55" s="39">
        <f t="shared" si="150"/>
        <v>1.7213273700930278E-3</v>
      </c>
      <c r="AY55" s="39">
        <f t="shared" si="150"/>
        <v>2.8779293792879322E-3</v>
      </c>
      <c r="AZ55" s="56">
        <f t="shared" si="150"/>
        <v>5.3187460274524444E-2</v>
      </c>
      <c r="BA55" s="48">
        <f t="shared" si="150"/>
        <v>9.2874722879803362E-2</v>
      </c>
      <c r="BB55" s="48">
        <f t="shared" si="150"/>
        <v>2.6170219507749903E-2</v>
      </c>
      <c r="BC55" s="39">
        <f t="shared" si="150"/>
        <v>1.7869413339237461E-3</v>
      </c>
      <c r="BD55" s="39">
        <f t="shared" si="150"/>
        <v>7.5189096175857072E-3</v>
      </c>
      <c r="BE55" s="39">
        <f t="shared" si="150"/>
        <v>1.740364821975406E-3</v>
      </c>
      <c r="BF55" s="39">
        <f t="shared" si="150"/>
        <v>2.909758561250057E-3</v>
      </c>
      <c r="BG55" s="56">
        <f t="shared" si="150"/>
        <v>5.3775700334674915E-2</v>
      </c>
      <c r="BH55" s="48">
        <f t="shared" si="150"/>
        <v>9.3901894177159745E-2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CoLUM'!E56*HLOOKUP('Savinjska CoLUM'!E$50,SF,'Savinjska CoLUM'!$A56,FALSE)</f>
        <v>6.6657574457358836E-3</v>
      </c>
      <c r="F56" s="38">
        <f>'Slovenia CoLUM'!F56*HLOOKUP('Savinjska CoLUM'!F$50,SF,'Savinjska CoLUM'!$A56,FALSE)</f>
        <v>4.4312951900036499E-4</v>
      </c>
      <c r="G56" s="38">
        <f>'Slovenia CoLUM'!G56*HLOOKUP('Savinjska CoLUM'!G$50,SF,'Savinjska CoLUM'!$A56,FALSE)</f>
        <v>1.2439164175846481E-3</v>
      </c>
      <c r="H56" s="38">
        <f>'Slovenia CoLUM'!H56*HLOOKUP('Savinjska CoLUM'!H$50,SF,'Savinjska CoLUM'!$A56,FALSE)</f>
        <v>6.3099729373701226E-4</v>
      </c>
      <c r="I56" s="38">
        <f>'Slovenia CoLUM'!I56*HLOOKUP('Savinjska CoLUM'!I$50,SF,'Savinjska CoLUM'!$A56,FALSE)</f>
        <v>7.8850534957033221E-4</v>
      </c>
      <c r="J56" s="55">
        <f>'Slovenia CoLUM'!J56*HLOOKUP('Savinjska CoLUM'!J$50,SF,'Savinjska CoLUM'!$A56,FALSE)</f>
        <v>1.6521296345246819E-2</v>
      </c>
      <c r="K56" s="34">
        <f t="shared" si="141"/>
        <v>2.6293602370875059E-2</v>
      </c>
      <c r="L56" s="47">
        <f>'Slovenia CoLUM'!L56*HLOOKUP('Savinjska CoLUM'!L$50,SF,'Savinjska CoLUM'!$A56,FALSE)</f>
        <v>5.8249052813388767E-3</v>
      </c>
      <c r="M56" s="38">
        <f>'Slovenia CoLUM'!M56*HLOOKUP('Savinjska CoLUM'!M$50,SF,'Savinjska CoLUM'!$A56,FALSE)</f>
        <v>3.9293678856285041E-4</v>
      </c>
      <c r="N56" s="38">
        <f>'Slovenia CoLUM'!N56*HLOOKUP('Savinjska CoLUM'!N$50,SF,'Savinjska CoLUM'!$A56,FALSE)</f>
        <v>1.3267791079377598E-3</v>
      </c>
      <c r="O56" s="38">
        <f>'Slovenia CoLUM'!O56*HLOOKUP('Savinjska CoLUM'!O$50,SF,'Savinjska CoLUM'!$A56,FALSE)</f>
        <v>6.0860427462354981E-4</v>
      </c>
      <c r="P56" s="38">
        <f>'Slovenia CoLUM'!P56*HLOOKUP('Savinjska CoLUM'!P$50,SF,'Savinjska CoLUM'!$A56,FALSE)</f>
        <v>7.6937788471850464E-4</v>
      </c>
      <c r="Q56" s="55">
        <f>'Slovenia CoLUM'!Q56*HLOOKUP('Savinjska CoLUM'!Q$50,SF,'Savinjska CoLUM'!$A56,FALSE)</f>
        <v>1.4945023647530951E-2</v>
      </c>
      <c r="R56" s="34">
        <f t="shared" si="142"/>
        <v>2.3867626984712492E-2</v>
      </c>
      <c r="S56" s="47">
        <f>'Slovenia CoLUM'!S56*HLOOKUP('Savinjska CoLUM'!S$50,SF,'Savinjska CoLUM'!$A56,FALSE)</f>
        <v>5.4671171702053755E-3</v>
      </c>
      <c r="T56" s="38">
        <f>'Slovenia CoLUM'!T56*HLOOKUP('Savinjska CoLUM'!T$50,SF,'Savinjska CoLUM'!$A56,FALSE)</f>
        <v>3.8547628326268864E-4</v>
      </c>
      <c r="U56" s="38">
        <f>'Slovenia CoLUM'!U56*HLOOKUP('Savinjska CoLUM'!U$50,SF,'Savinjska CoLUM'!$A56,FALSE)</f>
        <v>1.4603731696995615E-3</v>
      </c>
      <c r="V56" s="38">
        <f>'Slovenia CoLUM'!V56*HLOOKUP('Savinjska CoLUM'!V$50,SF,'Savinjska CoLUM'!$A56,FALSE)</f>
        <v>6.1286352837737891E-4</v>
      </c>
      <c r="W56" s="38">
        <f>'Slovenia CoLUM'!W56*HLOOKUP('Savinjska CoLUM'!W$50,SF,'Savinjska CoLUM'!$A56,FALSE)</f>
        <v>6.2172275951581201E-4</v>
      </c>
      <c r="X56" s="55">
        <f>'Slovenia CoLUM'!X56*HLOOKUP('Savinjska CoLUM'!X$50,SF,'Savinjska CoLUM'!$A56,FALSE)</f>
        <v>1.4471395945919429E-2</v>
      </c>
      <c r="Y56" s="34">
        <f t="shared" si="143"/>
        <v>2.3018948856980245E-2</v>
      </c>
      <c r="Z56" s="47">
        <f>'Slovenia CoLUM'!Z56*HLOOKUP('Savinjska CoLUM'!Z$50,SF,'Savinjska CoLUM'!$A56,FALSE)</f>
        <v>6.2548592220401005E-3</v>
      </c>
      <c r="AA56" s="38">
        <f>'Slovenia CoLUM'!AA56*HLOOKUP('Savinjska CoLUM'!AA$50,SF,'Savinjska CoLUM'!$A56,FALSE)</f>
        <v>3.9343871468411427E-4</v>
      </c>
      <c r="AB56" s="38">
        <f>'Slovenia CoLUM'!AB56*HLOOKUP('Savinjska CoLUM'!AB$50,SF,'Savinjska CoLUM'!$A56,FALSE)</f>
        <v>1.9079680941901742E-3</v>
      </c>
      <c r="AC56" s="38">
        <f>'Slovenia CoLUM'!AC56*HLOOKUP('Savinjska CoLUM'!AC$50,SF,'Savinjska CoLUM'!$A56,FALSE)</f>
        <v>6.2283939051724542E-4</v>
      </c>
      <c r="AD56" s="38">
        <f>'Slovenia CoLUM'!AD56*HLOOKUP('Savinjska CoLUM'!AD$50,SF,'Savinjska CoLUM'!$A56,FALSE)</f>
        <v>8.0653723307817391E-4</v>
      </c>
      <c r="AE56" s="55">
        <f>'Slovenia CoLUM'!AE56*HLOOKUP('Savinjska CoLUM'!AE$50,SF,'Savinjska CoLUM'!$A56,FALSE)</f>
        <v>1.3217842657915591E-2</v>
      </c>
      <c r="AF56" s="34">
        <f t="shared" si="144"/>
        <v>2.3203485312425401E-2</v>
      </c>
      <c r="AG56" s="47">
        <f>'Slovenia CoLUM'!AG56*HLOOKUP('Savinjska CoLUM'!AG$50,SF,'Savinjska CoLUM'!$A56,FALSE)</f>
        <v>6.3130606496398303E-3</v>
      </c>
      <c r="AH56" s="38">
        <f>'Slovenia CoLUM'!AH56*HLOOKUP('Savinjska CoLUM'!AH$50,SF,'Savinjska CoLUM'!$A56,FALSE)</f>
        <v>4.5680948297143712E-4</v>
      </c>
      <c r="AI56" s="38">
        <f>'Slovenia CoLUM'!AI56*HLOOKUP('Savinjska CoLUM'!AI$50,SF,'Savinjska CoLUM'!$A56,FALSE)</f>
        <v>1.9831630154428397E-3</v>
      </c>
      <c r="AJ56" s="38">
        <f>'Slovenia CoLUM'!AJ56*HLOOKUP('Savinjska CoLUM'!AJ$50,SF,'Savinjska CoLUM'!$A56,FALSE)</f>
        <v>6.1317006300545861E-4</v>
      </c>
      <c r="AK56" s="38">
        <f>'Slovenia CoLUM'!AK56*HLOOKUP('Savinjska CoLUM'!AK$50,SF,'Savinjska CoLUM'!$A56,FALSE)</f>
        <v>7.8455461268134893E-4</v>
      </c>
      <c r="AL56" s="55">
        <f>'Slovenia CoLUM'!AL56*HLOOKUP('Savinjska CoLUM'!AL$50,SF,'Savinjska CoLUM'!$A56,FALSE)</f>
        <v>1.416847809580022E-2</v>
      </c>
      <c r="AM56" s="34">
        <f t="shared" si="145"/>
        <v>2.4319235919541132E-2</v>
      </c>
      <c r="AN56" s="47">
        <f>'Slovenia CoLUM'!AN56*HLOOKUP('Savinjska CoLUM'!AN$50,SF,'Savinjska CoLUM'!$A56,FALSE)</f>
        <v>6.2902276975034714E-3</v>
      </c>
      <c r="AO56" s="38">
        <f>'Slovenia CoLUM'!AO56*HLOOKUP('Savinjska CoLUM'!AO$50,SF,'Savinjska CoLUM'!$A56,FALSE)</f>
        <v>4.3828066392283434E-4</v>
      </c>
      <c r="AP56" s="38">
        <f>'Slovenia CoLUM'!AP56*HLOOKUP('Savinjska CoLUM'!AP$50,SF,'Savinjska CoLUM'!$A56,FALSE)</f>
        <v>2.2182102910961623E-3</v>
      </c>
      <c r="AQ56" s="38">
        <f>'Slovenia CoLUM'!AQ56*HLOOKUP('Savinjska CoLUM'!AQ$50,SF,'Savinjska CoLUM'!$A56,FALSE)</f>
        <v>5.5529953470292038E-4</v>
      </c>
      <c r="AR56" s="38">
        <f>'Slovenia CoLUM'!AR56*HLOOKUP('Savinjska CoLUM'!AR$50,SF,'Savinjska CoLUM'!$A56,FALSE)</f>
        <v>7.847859376671106E-4</v>
      </c>
      <c r="AS56" s="55">
        <f>'Slovenia CoLUM'!AS56*HLOOKUP('Savinjska CoLUM'!AS$50,SF,'Savinjska CoLUM'!$A56,FALSE)</f>
        <v>1.4621120574999116E-2</v>
      </c>
      <c r="AT56" s="34">
        <f t="shared" si="146"/>
        <v>2.4907924699891615E-2</v>
      </c>
      <c r="AU56" s="47">
        <f>'Slovenia CoLUM'!AU56*HLOOKUP('Savinjska CoLUM'!AU$50,SF,'Savinjska CoLUM'!$A56,FALSE)</f>
        <v>6.2936647584157391E-3</v>
      </c>
      <c r="AV56" s="38">
        <f>'Slovenia CoLUM'!AV56*HLOOKUP('Savinjska CoLUM'!AV$50,SF,'Savinjska CoLUM'!$A56,FALSE)</f>
        <v>4.3852014608644022E-4</v>
      </c>
      <c r="AW56" s="38">
        <f>'Slovenia CoLUM'!AW56*HLOOKUP('Savinjska CoLUM'!AW$50,SF,'Savinjska CoLUM'!$A56,FALSE)</f>
        <v>2.2194223495864678E-3</v>
      </c>
      <c r="AX56" s="38">
        <f>'Slovenia CoLUM'!AX56*HLOOKUP('Savinjska CoLUM'!AX$50,SF,'Savinjska CoLUM'!$A56,FALSE)</f>
        <v>5.5560295747505387E-4</v>
      </c>
      <c r="AY56" s="38">
        <f>'Slovenia CoLUM'!AY56*HLOOKUP('Savinjska CoLUM'!AY$50,SF,'Savinjska CoLUM'!$A56,FALSE)</f>
        <v>7.852147547466454E-4</v>
      </c>
      <c r="AZ56" s="55">
        <f>'Slovenia CoLUM'!AZ56*HLOOKUP('Savinjska CoLUM'!AZ$50,SF,'Savinjska CoLUM'!$A56,FALSE)</f>
        <v>1.462910974239314E-2</v>
      </c>
      <c r="BA56" s="34">
        <f t="shared" ref="BA56:BA57" si="151">SUM(AU56:AZ56)</f>
        <v>2.4921534708703487E-2</v>
      </c>
      <c r="BB56" s="47">
        <f>'Slovenia CoLUM'!BB56*HLOOKUP('Savinjska CoLUM'!BB$50,SF,'Savinjska CoLUM'!$A56,FALSE)</f>
        <v>6.3632711227156824E-3</v>
      </c>
      <c r="BC56" s="38">
        <f>'Slovenia CoLUM'!BC56*HLOOKUP('Savinjska CoLUM'!BC$50,SF,'Savinjska CoLUM'!$A56,FALSE)</f>
        <v>4.4337006965450781E-4</v>
      </c>
      <c r="BD56" s="38">
        <f>'Slovenia CoLUM'!BD56*HLOOKUP('Savinjska CoLUM'!BD$50,SF,'Savinjska CoLUM'!$A56,FALSE)</f>
        <v>2.2439686078526357E-3</v>
      </c>
      <c r="BE56" s="38">
        <f>'Slovenia CoLUM'!BE56*HLOOKUP('Savinjska CoLUM'!BE$50,SF,'Savinjska CoLUM'!$A56,FALSE)</f>
        <v>5.6174778776847255E-4</v>
      </c>
      <c r="BF56" s="38">
        <f>'Slovenia CoLUM'!BF56*HLOOKUP('Savinjska CoLUM'!BF$50,SF,'Savinjska CoLUM'!$A56,FALSE)</f>
        <v>7.9389903431515926E-4</v>
      </c>
      <c r="BG56" s="55">
        <f>'Slovenia CoLUM'!BG56*HLOOKUP('Savinjska CoLUM'!BG$50,SF,'Savinjska CoLUM'!$A56,FALSE)</f>
        <v>1.4790904051623107E-2</v>
      </c>
      <c r="BH56" s="34">
        <f t="shared" ref="BH56:BH57" si="152">SUM(BB56:BG56)</f>
        <v>2.5197160673929568E-2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CoLUM'!E57*HLOOKUP('Savinjska CoLUM'!E$50,SF,'Savinjska CoLUM'!$A57,FALSE)</f>
        <v>2.0748497294659031E-2</v>
      </c>
      <c r="F57" s="38">
        <f>'Slovenia CoLUM'!F57*HLOOKUP('Savinjska CoLUM'!F$50,SF,'Savinjska CoLUM'!$A57,FALSE)</f>
        <v>1.3428423090044884E-3</v>
      </c>
      <c r="G57" s="38">
        <f>'Slovenia CoLUM'!G57*HLOOKUP('Savinjska CoLUM'!G$50,SF,'Savinjska CoLUM'!$A57,FALSE)</f>
        <v>2.9240987154791867E-3</v>
      </c>
      <c r="H57" s="38">
        <f>'Slovenia CoLUM'!H57*HLOOKUP('Savinjska CoLUM'!H$50,SF,'Savinjska CoLUM'!$A57,FALSE)</f>
        <v>1.323911148615757E-3</v>
      </c>
      <c r="I57" s="38">
        <f>'Slovenia CoLUM'!I57*HLOOKUP('Savinjska CoLUM'!I$50,SF,'Savinjska CoLUM'!$A57,FALSE)</f>
        <v>2.1014845513279939E-3</v>
      </c>
      <c r="J57" s="55">
        <f>'Slovenia CoLUM'!J57*HLOOKUP('Savinjska CoLUM'!J$50,SF,'Savinjska CoLUM'!$A57,FALSE)</f>
        <v>4.3545639272854084E-2</v>
      </c>
      <c r="K57" s="34">
        <f t="shared" si="141"/>
        <v>7.1986473291940536E-2</v>
      </c>
      <c r="L57" s="47">
        <f>'Slovenia CoLUM'!L57*HLOOKUP('Savinjska CoLUM'!L$50,SF,'Savinjska CoLUM'!$A57,FALSE)</f>
        <v>1.8131177507639155E-2</v>
      </c>
      <c r="M57" s="38">
        <f>'Slovenia CoLUM'!M57*HLOOKUP('Savinjska CoLUM'!M$50,SF,'Savinjska CoLUM'!$A57,FALSE)</f>
        <v>1.1907402279063956E-3</v>
      </c>
      <c r="N57" s="38">
        <f>'Slovenia CoLUM'!N57*HLOOKUP('Savinjska CoLUM'!N$50,SF,'Savinjska CoLUM'!$A57,FALSE)</f>
        <v>3.1188856665937642E-3</v>
      </c>
      <c r="O57" s="38">
        <f>'Slovenia CoLUM'!O57*HLOOKUP('Savinjska CoLUM'!O$50,SF,'Savinjska CoLUM'!$A57,FALSE)</f>
        <v>1.2769277971026278E-3</v>
      </c>
      <c r="P57" s="38">
        <f>'Slovenia CoLUM'!P57*HLOOKUP('Savinjska CoLUM'!P$50,SF,'Savinjska CoLUM'!$A57,FALSE)</f>
        <v>2.0505070000481074E-3</v>
      </c>
      <c r="Q57" s="55">
        <f>'Slovenia CoLUM'!Q57*HLOOKUP('Savinjska CoLUM'!Q$50,SF,'Savinjska CoLUM'!$A57,FALSE)</f>
        <v>3.9391013579082056E-2</v>
      </c>
      <c r="R57" s="34">
        <f t="shared" si="142"/>
        <v>6.5159251778372104E-2</v>
      </c>
      <c r="S57" s="47">
        <f>'Slovenia CoLUM'!S57*HLOOKUP('Savinjska CoLUM'!S$50,SF,'Savinjska CoLUM'!$A57,FALSE)</f>
        <v>1.7017490771158307E-2</v>
      </c>
      <c r="T57" s="38">
        <f>'Slovenia CoLUM'!T57*HLOOKUP('Savinjska CoLUM'!T$50,SF,'Savinjska CoLUM'!$A57,FALSE)</f>
        <v>1.1681322053440338E-3</v>
      </c>
      <c r="U57" s="38">
        <f>'Slovenia CoLUM'!U57*HLOOKUP('Savinjska CoLUM'!U$50,SF,'Savinjska CoLUM'!$A57,FALSE)</f>
        <v>3.4329278472990062E-3</v>
      </c>
      <c r="V57" s="38">
        <f>'Slovenia CoLUM'!V57*HLOOKUP('Savinjska CoLUM'!V$50,SF,'Savinjska CoLUM'!$A57,FALSE)</f>
        <v>1.2858642435588134E-3</v>
      </c>
      <c r="W57" s="38">
        <f>'Slovenia CoLUM'!W57*HLOOKUP('Savinjska CoLUM'!W$50,SF,'Savinjska CoLUM'!$A57,FALSE)</f>
        <v>1.6569840332008418E-3</v>
      </c>
      <c r="X57" s="55">
        <f>'Slovenia CoLUM'!X57*HLOOKUP('Savinjska CoLUM'!X$50,SF,'Savinjska CoLUM'!$A57,FALSE)</f>
        <v>3.8142659901924079E-2</v>
      </c>
      <c r="Y57" s="34">
        <f t="shared" si="143"/>
        <v>6.2704059002485074E-2</v>
      </c>
      <c r="Z57" s="47">
        <f>'Slovenia CoLUM'!Z57*HLOOKUP('Savinjska CoLUM'!Z$50,SF,'Savinjska CoLUM'!$A57,FALSE)</f>
        <v>1.9469494757867647E-2</v>
      </c>
      <c r="AA57" s="38">
        <f>'Slovenia CoLUM'!AA57*HLOOKUP('Savinjska CoLUM'!AA$50,SF,'Savinjska CoLUM'!$A57,FALSE)</f>
        <v>1.1922612451321227E-3</v>
      </c>
      <c r="AB57" s="38">
        <f>'Slovenia CoLUM'!AB57*HLOOKUP('Savinjska CoLUM'!AB$50,SF,'Savinjska CoLUM'!$A57,FALSE)</f>
        <v>4.4850980134419705E-3</v>
      </c>
      <c r="AC57" s="38">
        <f>'Slovenia CoLUM'!AC57*HLOOKUP('Savinjska CoLUM'!AC$50,SF,'Savinjska CoLUM'!$A57,FALSE)</f>
        <v>1.306794848547314E-3</v>
      </c>
      <c r="AD57" s="38">
        <f>'Slovenia CoLUM'!AD57*HLOOKUP('Savinjska CoLUM'!AD$50,SF,'Savinjska CoLUM'!$A57,FALSE)</f>
        <v>2.1495422146573843E-3</v>
      </c>
      <c r="AE57" s="55">
        <f>'Slovenia CoLUM'!AE57*HLOOKUP('Savinjska CoLUM'!AE$50,SF,'Savinjska CoLUM'!$A57,FALSE)</f>
        <v>3.4838634712374084E-2</v>
      </c>
      <c r="AF57" s="34">
        <f t="shared" si="144"/>
        <v>6.3441825792020526E-2</v>
      </c>
      <c r="AG57" s="47">
        <f>'Slovenia CoLUM'!AG57*HLOOKUP('Savinjska CoLUM'!AG$50,SF,'Savinjska CoLUM'!$A57,FALSE)</f>
        <v>1.9650658289983688E-2</v>
      </c>
      <c r="AH57" s="38">
        <f>'Slovenia CoLUM'!AH57*HLOOKUP('Savinjska CoLUM'!AH$50,SF,'Savinjska CoLUM'!$A57,FALSE)</f>
        <v>1.3842975351141202E-3</v>
      </c>
      <c r="AI57" s="38">
        <f>'Slovenia CoLUM'!AI57*HLOOKUP('Savinjska CoLUM'!AI$50,SF,'Savinjska CoLUM'!$A57,FALSE)</f>
        <v>4.6618601893704962E-3</v>
      </c>
      <c r="AJ57" s="38">
        <f>'Slovenia CoLUM'!AJ57*HLOOKUP('Savinjska CoLUM'!AJ$50,SF,'Savinjska CoLUM'!$A57,FALSE)</f>
        <v>1.2865073915018853E-3</v>
      </c>
      <c r="AK57" s="38">
        <f>'Slovenia CoLUM'!AK57*HLOOKUP('Savinjska CoLUM'!AK$50,SF,'Savinjska CoLUM'!$A57,FALSE)</f>
        <v>2.0909552473187252E-3</v>
      </c>
      <c r="AL57" s="55">
        <f>'Slovenia CoLUM'!AL57*HLOOKUP('Savinjska CoLUM'!AL$50,SF,'Savinjska CoLUM'!$A57,FALSE)</f>
        <v>3.7344250917849722E-2</v>
      </c>
      <c r="AM57" s="34">
        <f t="shared" si="145"/>
        <v>6.641852957113864E-2</v>
      </c>
      <c r="AN57" s="47">
        <f>'Slovenia CoLUM'!AN57*HLOOKUP('Savinjska CoLUM'!AN$50,SF,'Savinjska CoLUM'!$A57,FALSE)</f>
        <v>1.9579586180101676E-2</v>
      </c>
      <c r="AO57" s="38">
        <f>'Slovenia CoLUM'!AO57*HLOOKUP('Savinjska CoLUM'!AO$50,SF,'Savinjska CoLUM'!$A57,FALSE)</f>
        <v>1.328148528813479E-3</v>
      </c>
      <c r="AP57" s="38">
        <f>'Slovenia CoLUM'!AP57*HLOOKUP('Savinjska CoLUM'!AP$50,SF,'Savinjska CoLUM'!$A57,FALSE)</f>
        <v>5.2143904294241839E-3</v>
      </c>
      <c r="AQ57" s="38">
        <f>'Slovenia CoLUM'!AQ57*HLOOKUP('Savinjska CoLUM'!AQ$50,SF,'Savinjska CoLUM'!$A57,FALSE)</f>
        <v>1.1650877937374213E-3</v>
      </c>
      <c r="AR57" s="38">
        <f>'Slovenia CoLUM'!AR57*HLOOKUP('Savinjska CoLUM'!AR$50,SF,'Savinjska CoLUM'!$A57,FALSE)</f>
        <v>2.0915717629633951E-3</v>
      </c>
      <c r="AS57" s="55">
        <f>'Slovenia CoLUM'!AS57*HLOOKUP('Savinjska CoLUM'!AS$50,SF,'Savinjska CoLUM'!$A57,FALSE)</f>
        <v>3.8537293261917162E-2</v>
      </c>
      <c r="AT57" s="34">
        <f t="shared" si="146"/>
        <v>6.791607795695731E-2</v>
      </c>
      <c r="AU57" s="47">
        <f>'Slovenia CoLUM'!AU57*HLOOKUP('Savinjska CoLUM'!AU$50,SF,'Savinjska CoLUM'!$A57,FALSE)</f>
        <v>1.9590284716557608E-2</v>
      </c>
      <c r="AV57" s="38">
        <f>'Slovenia CoLUM'!AV57*HLOOKUP('Savinjska CoLUM'!AV$50,SF,'Savinjska CoLUM'!$A57,FALSE)</f>
        <v>1.328874246166425E-3</v>
      </c>
      <c r="AW57" s="38">
        <f>'Slovenia CoLUM'!AW57*HLOOKUP('Savinjska CoLUM'!AW$50,SF,'Savinjska CoLUM'!$A57,FALSE)</f>
        <v>5.2172396390852823E-3</v>
      </c>
      <c r="AX57" s="38">
        <f>'Slovenia CoLUM'!AX57*HLOOKUP('Savinjska CoLUM'!AX$50,SF,'Savinjska CoLUM'!$A57,FALSE)</f>
        <v>1.165724412617974E-3</v>
      </c>
      <c r="AY57" s="38">
        <f>'Slovenia CoLUM'!AY57*HLOOKUP('Savinjska CoLUM'!AY$50,SF,'Savinjska CoLUM'!$A57,FALSE)</f>
        <v>2.0927146245412866E-3</v>
      </c>
      <c r="AZ57" s="55">
        <f>'Slovenia CoLUM'!AZ57*HLOOKUP('Savinjska CoLUM'!AZ$50,SF,'Savinjska CoLUM'!$A57,FALSE)</f>
        <v>3.8558350532131302E-2</v>
      </c>
      <c r="BA57" s="34">
        <f t="shared" si="151"/>
        <v>6.7953188171099882E-2</v>
      </c>
      <c r="BB57" s="47">
        <f>'Slovenia CoLUM'!BB57*HLOOKUP('Savinjska CoLUM'!BB$50,SF,'Savinjska CoLUM'!$A57,FALSE)</f>
        <v>1.9806948385034221E-2</v>
      </c>
      <c r="BC57" s="38">
        <f>'Slovenia CoLUM'!BC57*HLOOKUP('Savinjska CoLUM'!BC$50,SF,'Savinjska CoLUM'!$A57,FALSE)</f>
        <v>1.3435712642692382E-3</v>
      </c>
      <c r="BD57" s="38">
        <f>'Slovenia CoLUM'!BD57*HLOOKUP('Savinjska CoLUM'!BD$50,SF,'Savinjska CoLUM'!$A57,FALSE)</f>
        <v>5.274941009733072E-3</v>
      </c>
      <c r="BE57" s="38">
        <f>'Slovenia CoLUM'!BE57*HLOOKUP('Savinjska CoLUM'!BE$50,SF,'Savinjska CoLUM'!$A57,FALSE)</f>
        <v>1.1786170342069336E-3</v>
      </c>
      <c r="BF57" s="38">
        <f>'Slovenia CoLUM'!BF57*HLOOKUP('Savinjska CoLUM'!BF$50,SF,'Savinjska CoLUM'!$A57,FALSE)</f>
        <v>2.1158595269348979E-3</v>
      </c>
      <c r="BG57" s="55">
        <f>'Slovenia CoLUM'!BG57*HLOOKUP('Savinjska CoLUM'!BG$50,SF,'Savinjska CoLUM'!$A57,FALSE)</f>
        <v>3.8984796283051806E-2</v>
      </c>
      <c r="BH57" s="34">
        <f t="shared" si="152"/>
        <v>6.870473350323017E-2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2.5811980499846923E-2</v>
      </c>
      <c r="F58" s="39">
        <f t="shared" ref="F58:BH58" si="153">SUM(F59:F60)</f>
        <v>1.9189400157628031E-2</v>
      </c>
      <c r="G58" s="39">
        <f t="shared" si="153"/>
        <v>1.3884746628265063E-2</v>
      </c>
      <c r="H58" s="39">
        <f t="shared" si="153"/>
        <v>1.6806985313790035E-3</v>
      </c>
      <c r="I58" s="39">
        <f t="shared" si="153"/>
        <v>1.5346615134504804E-2</v>
      </c>
      <c r="J58" s="56">
        <f t="shared" si="153"/>
        <v>0.13283887711797546</v>
      </c>
      <c r="K58" s="35">
        <f t="shared" si="153"/>
        <v>0.20875231806959929</v>
      </c>
      <c r="L58" s="48">
        <f t="shared" si="153"/>
        <v>2.2541821719912883E-2</v>
      </c>
      <c r="M58" s="39">
        <f t="shared" si="153"/>
        <v>1.7005199462157557E-2</v>
      </c>
      <c r="N58" s="39">
        <f t="shared" si="153"/>
        <v>1.48004085791184E-2</v>
      </c>
      <c r="O58" s="39">
        <f t="shared" si="153"/>
        <v>1.6200396482383675E-3</v>
      </c>
      <c r="P58" s="39">
        <f t="shared" si="153"/>
        <v>1.4964974375784547E-2</v>
      </c>
      <c r="Q58" s="56">
        <f t="shared" si="153"/>
        <v>0.12008976701353405</v>
      </c>
      <c r="R58" s="35">
        <f t="shared" si="153"/>
        <v>0.19102221079874582</v>
      </c>
      <c r="S58" s="48">
        <f t="shared" si="153"/>
        <v>2.1185057325118238E-2</v>
      </c>
      <c r="T58" s="39">
        <f t="shared" si="153"/>
        <v>1.670428229144311E-2</v>
      </c>
      <c r="U58" s="39">
        <f t="shared" si="153"/>
        <v>1.631210636214038E-2</v>
      </c>
      <c r="V58" s="39">
        <f t="shared" si="153"/>
        <v>1.6335240807647017E-3</v>
      </c>
      <c r="W58" s="39">
        <f t="shared" si="153"/>
        <v>1.2108885251812227E-2</v>
      </c>
      <c r="X58" s="56">
        <f t="shared" si="153"/>
        <v>0.11643698215210307</v>
      </c>
      <c r="Y58" s="35">
        <f t="shared" si="153"/>
        <v>0.18438083746338174</v>
      </c>
      <c r="Z58" s="48">
        <f t="shared" si="153"/>
        <v>2.4238417800462524E-2</v>
      </c>
      <c r="AA58" s="39">
        <f t="shared" si="153"/>
        <v>1.7049934554085822E-2</v>
      </c>
      <c r="AB58" s="39">
        <f t="shared" si="153"/>
        <v>2.1312420339796599E-2</v>
      </c>
      <c r="AC58" s="39">
        <f t="shared" si="153"/>
        <v>1.6601728254649767E-3</v>
      </c>
      <c r="AD58" s="39">
        <f t="shared" si="153"/>
        <v>1.5708954602961116E-2</v>
      </c>
      <c r="AE58" s="56">
        <f t="shared" si="153"/>
        <v>0.10635466849207945</v>
      </c>
      <c r="AF58" s="35">
        <f t="shared" si="153"/>
        <v>0.18632456861485047</v>
      </c>
      <c r="AG58" s="48">
        <f t="shared" si="153"/>
        <v>2.4448362360907593E-2</v>
      </c>
      <c r="AH58" s="39">
        <f t="shared" si="153"/>
        <v>1.9783531513481389E-2</v>
      </c>
      <c r="AI58" s="39">
        <f t="shared" si="153"/>
        <v>2.2138243712803849E-2</v>
      </c>
      <c r="AJ58" s="39">
        <f t="shared" si="153"/>
        <v>1.6333575235053753E-3</v>
      </c>
      <c r="AK58" s="39">
        <f t="shared" si="153"/>
        <v>1.5271058057748451E-2</v>
      </c>
      <c r="AL58" s="56">
        <f t="shared" si="153"/>
        <v>0.11393109410260825</v>
      </c>
      <c r="AM58" s="35">
        <f t="shared" si="153"/>
        <v>0.19720564727105488</v>
      </c>
      <c r="AN58" s="48">
        <f t="shared" si="153"/>
        <v>2.4353286874315615E-2</v>
      </c>
      <c r="AO58" s="39">
        <f t="shared" si="153"/>
        <v>1.8975901830017065E-2</v>
      </c>
      <c r="AP58" s="39">
        <f t="shared" si="153"/>
        <v>2.4755338618599299E-2</v>
      </c>
      <c r="AQ58" s="39">
        <f t="shared" si="153"/>
        <v>1.478798596471805E-3</v>
      </c>
      <c r="AR58" s="39">
        <f t="shared" si="153"/>
        <v>1.5271389935362072E-2</v>
      </c>
      <c r="AS58" s="56">
        <f t="shared" si="153"/>
        <v>0.11753876666810122</v>
      </c>
      <c r="AT58" s="48">
        <f t="shared" si="153"/>
        <v>0.20237348252286708</v>
      </c>
      <c r="AU58" s="48">
        <f t="shared" si="153"/>
        <v>2.4375877070870459E-2</v>
      </c>
      <c r="AV58" s="39">
        <f t="shared" si="153"/>
        <v>1.8993503944851005E-2</v>
      </c>
      <c r="AW58" s="39">
        <f t="shared" si="153"/>
        <v>2.4778301759799171E-2</v>
      </c>
      <c r="AX58" s="39">
        <f t="shared" si="153"/>
        <v>1.4801703353722556E-3</v>
      </c>
      <c r="AY58" s="39">
        <f t="shared" si="153"/>
        <v>1.5285555731629572E-2</v>
      </c>
      <c r="AZ58" s="56">
        <f t="shared" si="153"/>
        <v>0.11764779605109786</v>
      </c>
      <c r="BA58" s="48">
        <f t="shared" si="153"/>
        <v>0.20256120489362031</v>
      </c>
      <c r="BB58" s="48">
        <f t="shared" si="153"/>
        <v>2.471225572642544E-2</v>
      </c>
      <c r="BC58" s="39">
        <f t="shared" si="153"/>
        <v>1.9255607716652599E-2</v>
      </c>
      <c r="BD58" s="39">
        <f t="shared" si="153"/>
        <v>2.5120233736591793E-2</v>
      </c>
      <c r="BE58" s="39">
        <f t="shared" si="153"/>
        <v>1.5005961730131861E-3</v>
      </c>
      <c r="BF58" s="39">
        <f t="shared" si="153"/>
        <v>1.5496491103163781E-2</v>
      </c>
      <c r="BG58" s="56">
        <f t="shared" si="153"/>
        <v>0.1192712948630428</v>
      </c>
      <c r="BH58" s="48">
        <f t="shared" si="153"/>
        <v>0.20535647931888962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CoLUM'!E59*HLOOKUP('Savinjska CoLUM'!E$50,SF,'Savinjska CoLUM'!$A59,FALSE)</f>
        <v>2.3093182018512324E-2</v>
      </c>
      <c r="F59" s="38">
        <f>'Slovenia CoLUM'!F59*HLOOKUP('Savinjska CoLUM'!F$50,SF,'Savinjska CoLUM'!$A59,FALSE)</f>
        <v>1.5615398363191089E-2</v>
      </c>
      <c r="G59" s="38">
        <f>'Slovenia CoLUM'!G59*HLOOKUP('Savinjska CoLUM'!G$50,SF,'Savinjska CoLUM'!$A59,FALSE)</f>
        <v>1.1936897587004187E-2</v>
      </c>
      <c r="H59" s="38">
        <f>'Slovenia CoLUM'!H59*HLOOKUP('Savinjska CoLUM'!H$50,SF,'Savinjska CoLUM'!$A59,FALSE)</f>
        <v>1.4211641703717132E-3</v>
      </c>
      <c r="I59" s="38">
        <f>'Slovenia CoLUM'!I59*HLOOKUP('Savinjska CoLUM'!I$50,SF,'Savinjska CoLUM'!$A59,FALSE)</f>
        <v>1.4156412807558787E-2</v>
      </c>
      <c r="J59" s="55">
        <f>'Slovenia CoLUM'!J59*HLOOKUP('Savinjska CoLUM'!J$50,SF,'Savinjska CoLUM'!$A59,FALSE)</f>
        <v>0.11902366684474179</v>
      </c>
      <c r="K59" s="34">
        <f t="shared" si="141"/>
        <v>0.18524672179137988</v>
      </c>
      <c r="L59" s="47">
        <f>'Slovenia CoLUM'!L59*HLOOKUP('Savinjska CoLUM'!L$50,SF,'Savinjska CoLUM'!$A59,FALSE)</f>
        <v>2.0167471922965769E-2</v>
      </c>
      <c r="M59" s="38">
        <f>'Slovenia CoLUM'!M59*HLOOKUP('Savinjska CoLUM'!M$50,SF,'Savinjska CoLUM'!$A59,FALSE)</f>
        <v>1.3838002317209296E-2</v>
      </c>
      <c r="N59" s="38">
        <f>'Slovenia CoLUM'!N59*HLOOKUP('Savinjska CoLUM'!N$50,SF,'Savinjska CoLUM'!$A59,FALSE)</f>
        <v>1.2724104096729204E-2</v>
      </c>
      <c r="O59" s="38">
        <f>'Slovenia CoLUM'!O59*HLOOKUP('Savinjska CoLUM'!O$50,SF,'Savinjska CoLUM'!$A59,FALSE)</f>
        <v>1.3698722642239136E-3</v>
      </c>
      <c r="P59" s="38">
        <f>'Slovenia CoLUM'!P59*HLOOKUP('Savinjska CoLUM'!P$50,SF,'Savinjska CoLUM'!$A59,FALSE)</f>
        <v>1.3804370088217586E-2</v>
      </c>
      <c r="Q59" s="55">
        <f>'Slovenia CoLUM'!Q59*HLOOKUP('Savinjska CoLUM'!Q$50,SF,'Savinjska CoLUM'!$A59,FALSE)</f>
        <v>0.10760046102909561</v>
      </c>
      <c r="R59" s="34">
        <f t="shared" si="142"/>
        <v>0.1695042817184414</v>
      </c>
      <c r="S59" s="47">
        <f>'Slovenia CoLUM'!S59*HLOOKUP('Savinjska CoLUM'!S$50,SF,'Savinjska CoLUM'!$A59,FALSE)</f>
        <v>1.8953616708507686E-2</v>
      </c>
      <c r="T59" s="38">
        <f>'Slovenia CoLUM'!T59*HLOOKUP('Savinjska CoLUM'!T$50,SF,'Savinjska CoLUM'!$A59,FALSE)</f>
        <v>1.3593130593422627E-2</v>
      </c>
      <c r="U59" s="38">
        <f>'Slovenia CoLUM'!U59*HLOOKUP('Savinjska CoLUM'!U$50,SF,'Savinjska CoLUM'!$A59,FALSE)</f>
        <v>1.40237303773918E-2</v>
      </c>
      <c r="V59" s="38">
        <f>'Slovenia CoLUM'!V59*HLOOKUP('Savinjska CoLUM'!V$50,SF,'Savinjska CoLUM'!$A59,FALSE)</f>
        <v>1.3812744235085397E-3</v>
      </c>
      <c r="W59" s="38">
        <f>'Slovenia CoLUM'!W59*HLOOKUP('Savinjska CoLUM'!W$50,SF,'Savinjska CoLUM'!$A59,FALSE)</f>
        <v>1.1169784135565053E-2</v>
      </c>
      <c r="X59" s="55">
        <f>'Slovenia CoLUM'!X59*HLOOKUP('Savinjska CoLUM'!X$50,SF,'Savinjska CoLUM'!$A59,FALSE)</f>
        <v>0.10432756488728046</v>
      </c>
      <c r="Y59" s="34">
        <f t="shared" si="143"/>
        <v>0.16344910112567618</v>
      </c>
      <c r="Z59" s="47">
        <f>'Slovenia CoLUM'!Z59*HLOOKUP('Savinjska CoLUM'!Z$50,SF,'Savinjska CoLUM'!$A59,FALSE)</f>
        <v>2.1685364054499796E-2</v>
      </c>
      <c r="AA59" s="38">
        <f>'Slovenia CoLUM'!AA59*HLOOKUP('Savinjska CoLUM'!AA$50,SF,'Savinjska CoLUM'!$A59,FALSE)</f>
        <v>1.3874405554180517E-2</v>
      </c>
      <c r="AB59" s="38">
        <f>'Slovenia CoLUM'!AB59*HLOOKUP('Savinjska CoLUM'!AB$50,SF,'Savinjska CoLUM'!$A59,FALSE)</f>
        <v>1.8322565455350007E-2</v>
      </c>
      <c r="AC59" s="38">
        <f>'Slovenia CoLUM'!AC59*HLOOKUP('Savinjska CoLUM'!AC$50,SF,'Savinjska CoLUM'!$A59,FALSE)</f>
        <v>1.4038080548804549E-3</v>
      </c>
      <c r="AD59" s="38">
        <f>'Slovenia CoLUM'!AD59*HLOOKUP('Savinjska CoLUM'!AD$50,SF,'Savinjska CoLUM'!$A59,FALSE)</f>
        <v>1.4490651142656285E-2</v>
      </c>
      <c r="AE59" s="55">
        <f>'Slovenia CoLUM'!AE59*HLOOKUP('Savinjska CoLUM'!AE$50,SF,'Savinjska CoLUM'!$A59,FALSE)</f>
        <v>9.5293809347258243E-2</v>
      </c>
      <c r="AF59" s="34">
        <f t="shared" si="144"/>
        <v>0.16507060360882531</v>
      </c>
      <c r="AG59" s="47">
        <f>'Slovenia CoLUM'!AG59*HLOOKUP('Savinjska CoLUM'!AG$50,SF,'Savinjska CoLUM'!$A59,FALSE)</f>
        <v>2.1873194970774636E-2</v>
      </c>
      <c r="AH59" s="38">
        <f>'Slovenia CoLUM'!AH59*HLOOKUP('Savinjska CoLUM'!AH$50,SF,'Savinjska CoLUM'!$A59,FALSE)</f>
        <v>1.6098873496624325E-2</v>
      </c>
      <c r="AI59" s="38">
        <f>'Slovenia CoLUM'!AI59*HLOOKUP('Savinjska CoLUM'!AI$50,SF,'Savinjska CoLUM'!$A59,FALSE)</f>
        <v>1.9032536569153016E-2</v>
      </c>
      <c r="AJ59" s="38">
        <f>'Slovenia CoLUM'!AJ59*HLOOKUP('Savinjska CoLUM'!AJ$50,SF,'Savinjska CoLUM'!$A59,FALSE)</f>
        <v>1.3811335861097732E-3</v>
      </c>
      <c r="AK59" s="38">
        <f>'Slovenia CoLUM'!AK59*HLOOKUP('Savinjska CoLUM'!AK$50,SF,'Savinjska CoLUM'!$A59,FALSE)</f>
        <v>1.4086715538179138E-2</v>
      </c>
      <c r="AL59" s="55">
        <f>'Slovenia CoLUM'!AL59*HLOOKUP('Savinjska CoLUM'!AL$50,SF,'Savinjska CoLUM'!$A59,FALSE)</f>
        <v>0.10208228857341638</v>
      </c>
      <c r="AM59" s="34">
        <f t="shared" si="145"/>
        <v>0.17455474273425725</v>
      </c>
      <c r="AN59" s="47">
        <f>'Slovenia CoLUM'!AN59*HLOOKUP('Savinjska CoLUM'!AN$50,SF,'Savinjska CoLUM'!$A59,FALSE)</f>
        <v>2.1788133868338881E-2</v>
      </c>
      <c r="AO59" s="38">
        <f>'Slovenia CoLUM'!AO59*HLOOKUP('Savinjska CoLUM'!AO$50,SF,'Savinjska CoLUM'!$A59,FALSE)</f>
        <v>1.5441663832245101E-2</v>
      </c>
      <c r="AP59" s="38">
        <f>'Slovenia CoLUM'!AP59*HLOOKUP('Savinjska CoLUM'!AP$50,SF,'Savinjska CoLUM'!$A59,FALSE)</f>
        <v>2.1282487158986296E-2</v>
      </c>
      <c r="AQ59" s="38">
        <f>'Slovenia CoLUM'!AQ59*HLOOKUP('Savinjska CoLUM'!AQ$50,SF,'Savinjska CoLUM'!$A59,FALSE)</f>
        <v>1.2504417307828209E-3</v>
      </c>
      <c r="AR59" s="38">
        <f>'Slovenia CoLUM'!AR59*HLOOKUP('Savinjska CoLUM'!AR$50,SF,'Savinjska CoLUM'!$A59,FALSE)</f>
        <v>1.4087021677119799E-2</v>
      </c>
      <c r="AS59" s="55">
        <f>'Slovenia CoLUM'!AS59*HLOOKUP('Savinjska CoLUM'!AS$50,SF,'Savinjska CoLUM'!$A59,FALSE)</f>
        <v>0.10531476408688219</v>
      </c>
      <c r="AT59" s="34">
        <f t="shared" si="146"/>
        <v>0.1791645123543551</v>
      </c>
      <c r="AU59" s="47">
        <f>'Slovenia CoLUM'!AU59*HLOOKUP('Savinjska CoLUM'!AU$50,SF,'Savinjska CoLUM'!$A59,FALSE)</f>
        <v>2.1808344619733109E-2</v>
      </c>
      <c r="AV59" s="38">
        <f>'Slovenia CoLUM'!AV59*HLOOKUP('Savinjska CoLUM'!AV$50,SF,'Savinjska CoLUM'!$A59,FALSE)</f>
        <v>1.5455987575192185E-2</v>
      </c>
      <c r="AW59" s="38">
        <f>'Slovenia CoLUM'!AW59*HLOOKUP('Savinjska CoLUM'!AW$50,SF,'Savinjska CoLUM'!$A59,FALSE)</f>
        <v>2.1302228870673047E-2</v>
      </c>
      <c r="AX59" s="38">
        <f>'Slovenia CoLUM'!AX59*HLOOKUP('Savinjska CoLUM'!AX$50,SF,'Savinjska CoLUM'!$A59,FALSE)</f>
        <v>1.2516016450327763E-3</v>
      </c>
      <c r="AY59" s="38">
        <f>'Slovenia CoLUM'!AY59*HLOOKUP('Savinjska CoLUM'!AY$50,SF,'Savinjska CoLUM'!$A59,FALSE)</f>
        <v>1.410008884912828E-2</v>
      </c>
      <c r="AZ59" s="55">
        <f>'Slovenia CoLUM'!AZ59*HLOOKUP('Savinjska CoLUM'!AZ$50,SF,'Savinjska CoLUM'!$A59,FALSE)</f>
        <v>0.10541245444108893</v>
      </c>
      <c r="BA59" s="34">
        <f t="shared" ref="BA59:BA60" si="154">SUM(AU59:AZ59)</f>
        <v>0.17933070600084833</v>
      </c>
      <c r="BB59" s="47">
        <f>'Slovenia CoLUM'!BB59*HLOOKUP('Savinjska CoLUM'!BB$50,SF,'Savinjska CoLUM'!$A59,FALSE)</f>
        <v>2.2109292217300045E-2</v>
      </c>
      <c r="BC59" s="38">
        <f>'Slovenia CoLUM'!BC59*HLOOKUP('Savinjska CoLUM'!BC$50,SF,'Savinjska CoLUM'!$A59,FALSE)</f>
        <v>1.5669274847100467E-2</v>
      </c>
      <c r="BD59" s="38">
        <f>'Slovenia CoLUM'!BD59*HLOOKUP('Savinjska CoLUM'!BD$50,SF,'Savinjska CoLUM'!$A59,FALSE)</f>
        <v>2.1596192246309053E-2</v>
      </c>
      <c r="BE59" s="38">
        <f>'Slovenia CoLUM'!BE59*HLOOKUP('Savinjska CoLUM'!BE$50,SF,'Savinjska CoLUM'!$A59,FALSE)</f>
        <v>1.2688733139627792E-3</v>
      </c>
      <c r="BF59" s="38">
        <f>'Slovenia CoLUM'!BF59*HLOOKUP('Savinjska CoLUM'!BF$50,SF,'Savinjska CoLUM'!$A59,FALSE)</f>
        <v>1.4294665188534891E-2</v>
      </c>
      <c r="BG59" s="55">
        <f>'Slovenia CoLUM'!BG59*HLOOKUP('Savinjska CoLUM'!BG$50,SF,'Savinjska CoLUM'!$A59,FALSE)</f>
        <v>0.1068671097792559</v>
      </c>
      <c r="BH59" s="34">
        <f t="shared" ref="BH59:BH60" si="155">SUM(BB59:BG59)</f>
        <v>0.18180540759246314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CoLUM'!E60*HLOOKUP('Savinjska CoLUM'!E$50,SF,'Savinjska CoLUM'!$A60,FALSE)</f>
        <v>2.7187984813345986E-3</v>
      </c>
      <c r="F60" s="38">
        <f>'Slovenia CoLUM'!F60*HLOOKUP('Savinjska CoLUM'!F$50,SF,'Savinjska CoLUM'!$A60,FALSE)</f>
        <v>3.5740017944369431E-3</v>
      </c>
      <c r="G60" s="38">
        <f>'Slovenia CoLUM'!G60*HLOOKUP('Savinjska CoLUM'!G$50,SF,'Savinjska CoLUM'!$A60,FALSE)</f>
        <v>1.9478490412608762E-3</v>
      </c>
      <c r="H60" s="38">
        <f>'Slovenia CoLUM'!H60*HLOOKUP('Savinjska CoLUM'!H$50,SF,'Savinjska CoLUM'!$A60,FALSE)</f>
        <v>2.5953436100729026E-4</v>
      </c>
      <c r="I60" s="38">
        <f>'Slovenia CoLUM'!I60*HLOOKUP('Savinjska CoLUM'!I$50,SF,'Savinjska CoLUM'!$A60,FALSE)</f>
        <v>1.1902023269460176E-3</v>
      </c>
      <c r="J60" s="55">
        <f>'Slovenia CoLUM'!J60*HLOOKUP('Savinjska CoLUM'!J$50,SF,'Savinjska CoLUM'!$A60,FALSE)</f>
        <v>1.3815210273233677E-2</v>
      </c>
      <c r="K60" s="34">
        <f t="shared" si="141"/>
        <v>2.3505596278219403E-2</v>
      </c>
      <c r="L60" s="47">
        <f>'Slovenia CoLUM'!L60*HLOOKUP('Savinjska CoLUM'!L$50,SF,'Savinjska CoLUM'!$A60,FALSE)</f>
        <v>2.3743497969471129E-3</v>
      </c>
      <c r="M60" s="38">
        <f>'Slovenia CoLUM'!M60*HLOOKUP('Savinjska CoLUM'!M$50,SF,'Savinjska CoLUM'!$A60,FALSE)</f>
        <v>3.1671971449482614E-3</v>
      </c>
      <c r="N60" s="38">
        <f>'Slovenia CoLUM'!N60*HLOOKUP('Savinjska CoLUM'!N$50,SF,'Savinjska CoLUM'!$A60,FALSE)</f>
        <v>2.0763044823891947E-3</v>
      </c>
      <c r="O60" s="38">
        <f>'Slovenia CoLUM'!O60*HLOOKUP('Savinjska CoLUM'!O$50,SF,'Savinjska CoLUM'!$A60,FALSE)</f>
        <v>2.5016738401445384E-4</v>
      </c>
      <c r="P60" s="38">
        <f>'Slovenia CoLUM'!P60*HLOOKUP('Savinjska CoLUM'!P$50,SF,'Savinjska CoLUM'!$A60,FALSE)</f>
        <v>1.1606042875669607E-3</v>
      </c>
      <c r="Q60" s="55">
        <f>'Slovenia CoLUM'!Q60*HLOOKUP('Savinjska CoLUM'!Q$50,SF,'Savinjska CoLUM'!$A60,FALSE)</f>
        <v>1.2489305984438441E-2</v>
      </c>
      <c r="R60" s="34">
        <f t="shared" si="142"/>
        <v>2.1517929080304424E-2</v>
      </c>
      <c r="S60" s="47">
        <f>'Slovenia CoLUM'!S60*HLOOKUP('Savinjska CoLUM'!S$50,SF,'Savinjska CoLUM'!$A60,FALSE)</f>
        <v>2.2314406166105507E-3</v>
      </c>
      <c r="T60" s="38">
        <f>'Slovenia CoLUM'!T60*HLOOKUP('Savinjska CoLUM'!T$50,SF,'Savinjska CoLUM'!$A60,FALSE)</f>
        <v>3.1111516980204834E-3</v>
      </c>
      <c r="U60" s="38">
        <f>'Slovenia CoLUM'!U60*HLOOKUP('Savinjska CoLUM'!U$50,SF,'Savinjska CoLUM'!$A60,FALSE)</f>
        <v>2.2883759847485818E-3</v>
      </c>
      <c r="V60" s="38">
        <f>'Slovenia CoLUM'!V60*HLOOKUP('Savinjska CoLUM'!V$50,SF,'Savinjska CoLUM'!$A60,FALSE)</f>
        <v>2.52249657256162E-4</v>
      </c>
      <c r="W60" s="38">
        <f>'Slovenia CoLUM'!W60*HLOOKUP('Savinjska CoLUM'!W$50,SF,'Savinjska CoLUM'!$A60,FALSE)</f>
        <v>9.3910111624717456E-4</v>
      </c>
      <c r="X60" s="55">
        <f>'Slovenia CoLUM'!X60*HLOOKUP('Savinjska CoLUM'!X$50,SF,'Savinjska CoLUM'!$A60,FALSE)</f>
        <v>1.2109417264822619E-2</v>
      </c>
      <c r="Y60" s="34">
        <f t="shared" si="143"/>
        <v>2.0931736337705571E-2</v>
      </c>
      <c r="Z60" s="47">
        <f>'Slovenia CoLUM'!Z60*HLOOKUP('Savinjska CoLUM'!Z$50,SF,'Savinjska CoLUM'!$A60,FALSE)</f>
        <v>2.5530537459627278E-3</v>
      </c>
      <c r="AA60" s="38">
        <f>'Slovenia CoLUM'!AA60*HLOOKUP('Savinjska CoLUM'!AA$50,SF,'Savinjska CoLUM'!$A60,FALSE)</f>
        <v>3.1755289999053039E-3</v>
      </c>
      <c r="AB60" s="38">
        <f>'Slovenia CoLUM'!AB60*HLOOKUP('Savinjska CoLUM'!AB$50,SF,'Savinjska CoLUM'!$A60,FALSE)</f>
        <v>2.9898548844465916E-3</v>
      </c>
      <c r="AC60" s="38">
        <f>'Slovenia CoLUM'!AC60*HLOOKUP('Savinjska CoLUM'!AC$50,SF,'Savinjska CoLUM'!$A60,FALSE)</f>
        <v>2.5636477058452173E-4</v>
      </c>
      <c r="AD60" s="38">
        <f>'Slovenia CoLUM'!AD60*HLOOKUP('Savinjska CoLUM'!AD$50,SF,'Savinjska CoLUM'!$A60,FALSE)</f>
        <v>1.2183034603048314E-3</v>
      </c>
      <c r="AE60" s="55">
        <f>'Slovenia CoLUM'!AE60*HLOOKUP('Savinjska CoLUM'!AE$50,SF,'Savinjska CoLUM'!$A60,FALSE)</f>
        <v>1.1060859144821206E-2</v>
      </c>
      <c r="AF60" s="34">
        <f t="shared" si="144"/>
        <v>2.125396500602518E-2</v>
      </c>
      <c r="AG60" s="47">
        <f>'Slovenia CoLUM'!AG60*HLOOKUP('Savinjska CoLUM'!AG$50,SF,'Savinjska CoLUM'!$A60,FALSE)</f>
        <v>2.5751673901329574E-3</v>
      </c>
      <c r="AH60" s="38">
        <f>'Slovenia CoLUM'!AH60*HLOOKUP('Savinjska CoLUM'!AH$50,SF,'Savinjska CoLUM'!$A60,FALSE)</f>
        <v>3.6846580168570665E-3</v>
      </c>
      <c r="AI60" s="38">
        <f>'Slovenia CoLUM'!AI60*HLOOKUP('Savinjska CoLUM'!AI$50,SF,'Savinjska CoLUM'!$A60,FALSE)</f>
        <v>3.1057071436508348E-3</v>
      </c>
      <c r="AJ60" s="38">
        <f>'Slovenia CoLUM'!AJ60*HLOOKUP('Savinjska CoLUM'!AJ$50,SF,'Savinjska CoLUM'!$A60,FALSE)</f>
        <v>2.522239373956021E-4</v>
      </c>
      <c r="AK60" s="38">
        <f>'Slovenia CoLUM'!AK60*HLOOKUP('Savinjska CoLUM'!AK$50,SF,'Savinjska CoLUM'!$A60,FALSE)</f>
        <v>1.1843425195693124E-3</v>
      </c>
      <c r="AL60" s="55">
        <f>'Slovenia CoLUM'!AL60*HLOOKUP('Savinjska CoLUM'!AL$50,SF,'Savinjska CoLUM'!$A60,FALSE)</f>
        <v>1.1848805529191877E-2</v>
      </c>
      <c r="AM60" s="34">
        <f t="shared" si="145"/>
        <v>2.2650904536797647E-2</v>
      </c>
      <c r="AN60" s="47">
        <f>'Slovenia CoLUM'!AN60*HLOOKUP('Savinjska CoLUM'!AN$50,SF,'Savinjska CoLUM'!$A60,FALSE)</f>
        <v>2.5651530059767336E-3</v>
      </c>
      <c r="AO60" s="38">
        <f>'Slovenia CoLUM'!AO60*HLOOKUP('Savinjska CoLUM'!AO$50,SF,'Savinjska CoLUM'!$A60,FALSE)</f>
        <v>3.5342379977719653E-3</v>
      </c>
      <c r="AP60" s="38">
        <f>'Slovenia CoLUM'!AP60*HLOOKUP('Savinjska CoLUM'!AP$50,SF,'Savinjska CoLUM'!$A60,FALSE)</f>
        <v>3.4728514596130012E-3</v>
      </c>
      <c r="AQ60" s="38">
        <f>'Slovenia CoLUM'!AQ60*HLOOKUP('Savinjska CoLUM'!AQ$50,SF,'Savinjska CoLUM'!$A60,FALSE)</f>
        <v>2.2835686568898415E-4</v>
      </c>
      <c r="AR60" s="38">
        <f>'Slovenia CoLUM'!AR60*HLOOKUP('Savinjska CoLUM'!AR$50,SF,'Savinjska CoLUM'!$A60,FALSE)</f>
        <v>1.1843682582422725E-3</v>
      </c>
      <c r="AS60" s="55">
        <f>'Slovenia CoLUM'!AS60*HLOOKUP('Savinjska CoLUM'!AS$50,SF,'Savinjska CoLUM'!$A60,FALSE)</f>
        <v>1.2224002581219031E-2</v>
      </c>
      <c r="AT60" s="34">
        <f t="shared" si="146"/>
        <v>2.3208970168511988E-2</v>
      </c>
      <c r="AU60" s="47">
        <f>'Slovenia CoLUM'!AU60*HLOOKUP('Savinjska CoLUM'!AU$50,SF,'Savinjska CoLUM'!$A60,FALSE)</f>
        <v>2.5675324511373523E-3</v>
      </c>
      <c r="AV60" s="38">
        <f>'Slovenia CoLUM'!AV60*HLOOKUP('Savinjska CoLUM'!AV$50,SF,'Savinjska CoLUM'!$A60,FALSE)</f>
        <v>3.5375163696588193E-3</v>
      </c>
      <c r="AW60" s="38">
        <f>'Slovenia CoLUM'!AW60*HLOOKUP('Savinjska CoLUM'!AW$50,SF,'Savinjska CoLUM'!$A60,FALSE)</f>
        <v>3.4760728891261219E-3</v>
      </c>
      <c r="AX60" s="38">
        <f>'Slovenia CoLUM'!AX60*HLOOKUP('Savinjska CoLUM'!AX$50,SF,'Savinjska CoLUM'!$A60,FALSE)</f>
        <v>2.2856869033947933E-4</v>
      </c>
      <c r="AY60" s="38">
        <f>'Slovenia CoLUM'!AY60*HLOOKUP('Savinjska CoLUM'!AY$50,SF,'Savinjska CoLUM'!$A60,FALSE)</f>
        <v>1.1854668825012928E-3</v>
      </c>
      <c r="AZ60" s="55">
        <f>'Slovenia CoLUM'!AZ60*HLOOKUP('Savinjska CoLUM'!AZ$50,SF,'Savinjska CoLUM'!$A60,FALSE)</f>
        <v>1.2235341610008931E-2</v>
      </c>
      <c r="BA60" s="34">
        <f t="shared" si="154"/>
        <v>2.3230498892771994E-2</v>
      </c>
      <c r="BB60" s="47">
        <f>'Slovenia CoLUM'!BB60*HLOOKUP('Savinjska CoLUM'!BB$50,SF,'Savinjska CoLUM'!$A60,FALSE)</f>
        <v>2.6029635091253936E-3</v>
      </c>
      <c r="BC60" s="38">
        <f>'Slovenia CoLUM'!BC60*HLOOKUP('Savinjska CoLUM'!BC$50,SF,'Savinjska CoLUM'!$A60,FALSE)</f>
        <v>3.5863328695521332E-3</v>
      </c>
      <c r="BD60" s="38">
        <f>'Slovenia CoLUM'!BD60*HLOOKUP('Savinjska CoLUM'!BD$50,SF,'Savinjska CoLUM'!$A60,FALSE)</f>
        <v>3.5240414902827418E-3</v>
      </c>
      <c r="BE60" s="38">
        <f>'Slovenia CoLUM'!BE60*HLOOKUP('Savinjska CoLUM'!BE$50,SF,'Savinjska CoLUM'!$A60,FALSE)</f>
        <v>2.3172285905040697E-4</v>
      </c>
      <c r="BF60" s="38">
        <f>'Slovenia CoLUM'!BF60*HLOOKUP('Savinjska CoLUM'!BF$50,SF,'Savinjska CoLUM'!$A60,FALSE)</f>
        <v>1.2018259146288905E-3</v>
      </c>
      <c r="BG60" s="55">
        <f>'Slovenia CoLUM'!BG60*HLOOKUP('Savinjska CoLUM'!BG$50,SF,'Savinjska CoLUM'!$A60,FALSE)</f>
        <v>1.2404185083786911E-2</v>
      </c>
      <c r="BH60" s="34">
        <f t="shared" si="155"/>
        <v>2.3551071726426478E-2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6.6995930299926804E-3</v>
      </c>
      <c r="F61" s="39">
        <f t="shared" ref="F61:BH61" si="156">SUM(F62:F67)</f>
        <v>1.6301930901058612E-3</v>
      </c>
      <c r="G61" s="39">
        <f t="shared" si="156"/>
        <v>0.30341491318466951</v>
      </c>
      <c r="H61" s="39">
        <f t="shared" si="156"/>
        <v>8.1175508085153851E-4</v>
      </c>
      <c r="I61" s="39">
        <f t="shared" si="156"/>
        <v>9.4053524526609093E-3</v>
      </c>
      <c r="J61" s="56">
        <f t="shared" si="156"/>
        <v>0.51826904024235776</v>
      </c>
      <c r="K61" s="35">
        <f t="shared" si="156"/>
        <v>0.84023084708063822</v>
      </c>
      <c r="L61" s="48">
        <f t="shared" si="156"/>
        <v>5.85081147411224E-3</v>
      </c>
      <c r="M61" s="39">
        <f t="shared" si="156"/>
        <v>1.4446391461622301E-3</v>
      </c>
      <c r="N61" s="39">
        <f t="shared" si="156"/>
        <v>0.323424316219731</v>
      </c>
      <c r="O61" s="39">
        <f t="shared" si="156"/>
        <v>7.8245764548828443E-4</v>
      </c>
      <c r="P61" s="39">
        <f t="shared" si="156"/>
        <v>9.1714594531554575E-3</v>
      </c>
      <c r="Q61" s="56">
        <f t="shared" si="156"/>
        <v>0.46852918345985645</v>
      </c>
      <c r="R61" s="35">
        <f t="shared" si="156"/>
        <v>0.80920286739850567</v>
      </c>
      <c r="S61" s="48">
        <f t="shared" si="156"/>
        <v>5.4986583612287665E-3</v>
      </c>
      <c r="T61" s="39">
        <f t="shared" si="156"/>
        <v>1.4190753928211475E-3</v>
      </c>
      <c r="U61" s="39">
        <f t="shared" si="156"/>
        <v>0.35645852734918393</v>
      </c>
      <c r="V61" s="39">
        <f t="shared" si="156"/>
        <v>7.8897044740444265E-4</v>
      </c>
      <c r="W61" s="39">
        <f t="shared" si="156"/>
        <v>7.4210718522587284E-3</v>
      </c>
      <c r="X61" s="56">
        <f t="shared" si="156"/>
        <v>0.45428589132481478</v>
      </c>
      <c r="Y61" s="35">
        <f t="shared" si="156"/>
        <v>0.82587219472771178</v>
      </c>
      <c r="Z61" s="48">
        <f t="shared" si="156"/>
        <v>6.2911691319072621E-3</v>
      </c>
      <c r="AA61" s="39">
        <f t="shared" si="156"/>
        <v>1.448439517051767E-3</v>
      </c>
      <c r="AB61" s="39">
        <f t="shared" si="156"/>
        <v>0.46572734384585412</v>
      </c>
      <c r="AC61" s="39">
        <f t="shared" si="156"/>
        <v>8.0184143735587512E-4</v>
      </c>
      <c r="AD61" s="39">
        <f t="shared" si="156"/>
        <v>9.6274164308393327E-3</v>
      </c>
      <c r="AE61" s="56">
        <f t="shared" si="156"/>
        <v>0.41495126783338532</v>
      </c>
      <c r="AF61" s="35">
        <f t="shared" si="156"/>
        <v>0.89884747819639366</v>
      </c>
      <c r="AG61" s="48">
        <f t="shared" si="156"/>
        <v>6.3456610029921151E-3</v>
      </c>
      <c r="AH61" s="39">
        <f t="shared" si="156"/>
        <v>1.6806662066687205E-3</v>
      </c>
      <c r="AI61" s="39">
        <f t="shared" si="156"/>
        <v>0.48377355914493492</v>
      </c>
      <c r="AJ61" s="39">
        <f t="shared" si="156"/>
        <v>7.8889000245909054E-4</v>
      </c>
      <c r="AK61" s="39">
        <f t="shared" si="156"/>
        <v>9.3590464150781535E-3</v>
      </c>
      <c r="AL61" s="56">
        <f t="shared" si="156"/>
        <v>0.4445087322773415</v>
      </c>
      <c r="AM61" s="35">
        <f t="shared" si="156"/>
        <v>0.94645655504947457</v>
      </c>
      <c r="AN61" s="48">
        <f t="shared" si="156"/>
        <v>6.3209838160827904E-3</v>
      </c>
      <c r="AO61" s="39">
        <f t="shared" si="156"/>
        <v>1.612055811422753E-3</v>
      </c>
      <c r="AP61" s="39">
        <f t="shared" si="156"/>
        <v>0.54096334048538075</v>
      </c>
      <c r="AQ61" s="39">
        <f t="shared" si="156"/>
        <v>7.1424009233659008E-4</v>
      </c>
      <c r="AR61" s="39">
        <f t="shared" si="156"/>
        <v>9.359249810152577E-3</v>
      </c>
      <c r="AS61" s="56">
        <f t="shared" si="156"/>
        <v>0.45858353317286193</v>
      </c>
      <c r="AT61" s="48">
        <f t="shared" si="156"/>
        <v>1.0175534031882374</v>
      </c>
      <c r="AU61" s="48">
        <f t="shared" si="156"/>
        <v>6.3268471834205219E-3</v>
      </c>
      <c r="AV61" s="39">
        <f t="shared" si="156"/>
        <v>1.6135511601953994E-3</v>
      </c>
      <c r="AW61" s="39">
        <f t="shared" si="156"/>
        <v>0.54146514002700341</v>
      </c>
      <c r="AX61" s="39">
        <f t="shared" si="156"/>
        <v>7.1490262401687204E-4</v>
      </c>
      <c r="AY61" s="39">
        <f t="shared" si="156"/>
        <v>9.3679314839614711E-3</v>
      </c>
      <c r="AZ61" s="56">
        <f t="shared" si="156"/>
        <v>0.45900832833690958</v>
      </c>
      <c r="BA61" s="48">
        <f t="shared" si="156"/>
        <v>1.018496700815507</v>
      </c>
      <c r="BB61" s="48">
        <f t="shared" si="156"/>
        <v>6.4141554818367566E-3</v>
      </c>
      <c r="BC61" s="39">
        <f t="shared" si="156"/>
        <v>1.6358176069926869E-3</v>
      </c>
      <c r="BD61" s="39">
        <f t="shared" si="156"/>
        <v>0.54893717130213016</v>
      </c>
      <c r="BE61" s="39">
        <f t="shared" si="156"/>
        <v>7.2476803246229455E-4</v>
      </c>
      <c r="BF61" s="39">
        <f t="shared" si="156"/>
        <v>9.4972056917671868E-3</v>
      </c>
      <c r="BG61" s="56">
        <f t="shared" si="156"/>
        <v>0.46534394232943077</v>
      </c>
      <c r="BH61" s="48">
        <f t="shared" si="156"/>
        <v>1.0325530604446198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CoLUM'!E62*HLOOKUP('Savinjska CoLUM'!E$50,SF,'Savinjska CoLUM'!$A62,FALSE)</f>
        <v>4.6154206377968434E-4</v>
      </c>
      <c r="F62" s="38">
        <f>'Slovenia CoLUM'!F62*HLOOKUP('Savinjska CoLUM'!F$50,SF,'Savinjska CoLUM'!$A62,FALSE)</f>
        <v>9.3378873701159489E-5</v>
      </c>
      <c r="G62" s="38">
        <f>'Slovenia CoLUM'!G62*HLOOKUP('Savinjska CoLUM'!G$50,SF,'Savinjska CoLUM'!$A62,FALSE)</f>
        <v>0.16262630322079547</v>
      </c>
      <c r="H62" s="38">
        <f>'Slovenia CoLUM'!H62*HLOOKUP('Savinjska CoLUM'!H$50,SF,'Savinjska CoLUM'!$A62,FALSE)</f>
        <v>3.270126757310395E-5</v>
      </c>
      <c r="I62" s="38">
        <f>'Slovenia CoLUM'!I62*HLOOKUP('Savinjska CoLUM'!I$50,SF,'Savinjska CoLUM'!$A62,FALSE)</f>
        <v>4.939084141226751E-4</v>
      </c>
      <c r="J62" s="55">
        <f>'Slovenia CoLUM'!J62*HLOOKUP('Savinjska CoLUM'!J$50,SF,'Savinjska CoLUM'!$A62,FALSE)</f>
        <v>1.4591999196306035E-2</v>
      </c>
      <c r="K62" s="34">
        <f t="shared" si="141"/>
        <v>0.17829983303627811</v>
      </c>
      <c r="L62" s="47">
        <f>'Slovenia CoLUM'!L62*HLOOKUP('Savinjska CoLUM'!L$50,SF,'Savinjska CoLUM'!$A62,FALSE)</f>
        <v>4.0306860289252065E-4</v>
      </c>
      <c r="M62" s="38">
        <f>'Slovenia CoLUM'!M62*HLOOKUP('Savinjska CoLUM'!M$50,SF,'Savinjska CoLUM'!$A62,FALSE)</f>
        <v>8.2750182902857023E-5</v>
      </c>
      <c r="N62" s="38">
        <f>'Slovenia CoLUM'!N62*HLOOKUP('Savinjska CoLUM'!N$50,SF,'Savinjska CoLUM'!$A62,FALSE)</f>
        <v>0.17335107350677817</v>
      </c>
      <c r="O62" s="38">
        <f>'Slovenia CoLUM'!O62*HLOOKUP('Savinjska CoLUM'!O$50,SF,'Savinjska CoLUM'!$A62,FALSE)</f>
        <v>3.1521030706567204E-5</v>
      </c>
      <c r="P62" s="38">
        <f>'Slovenia CoLUM'!P62*HLOOKUP('Savinjska CoLUM'!P$50,SF,'Savinjska CoLUM'!$A62,FALSE)</f>
        <v>4.816258631984454E-4</v>
      </c>
      <c r="Q62" s="55">
        <f>'Slovenia CoLUM'!Q62*HLOOKUP('Savinjska CoLUM'!Q$50,SF,'Savinjska CoLUM'!$A62,FALSE)</f>
        <v>1.3191543181969134E-2</v>
      </c>
      <c r="R62" s="34">
        <f t="shared" si="142"/>
        <v>0.18754158236844767</v>
      </c>
      <c r="S62" s="47">
        <f>'Slovenia CoLUM'!S62*HLOOKUP('Savinjska CoLUM'!S$50,SF,'Savinjska CoLUM'!$A62,FALSE)</f>
        <v>3.7880840174910096E-4</v>
      </c>
      <c r="T62" s="38">
        <f>'Slovenia CoLUM'!T62*HLOOKUP('Savinjska CoLUM'!T$50,SF,'Savinjska CoLUM'!$A62,FALSE)</f>
        <v>8.1285868945785001E-5</v>
      </c>
      <c r="U62" s="38">
        <f>'Slovenia CoLUM'!U62*HLOOKUP('Savinjska CoLUM'!U$50,SF,'Savinjska CoLUM'!$A62,FALSE)</f>
        <v>0.1910569653477916</v>
      </c>
      <c r="V62" s="38">
        <f>'Slovenia CoLUM'!V62*HLOOKUP('Savinjska CoLUM'!V$50,SF,'Savinjska CoLUM'!$A62,FALSE)</f>
        <v>3.1783396638280905E-5</v>
      </c>
      <c r="W62" s="38">
        <f>'Slovenia CoLUM'!W62*HLOOKUP('Savinjska CoLUM'!W$50,SF,'Savinjska CoLUM'!$A62,FALSE)</f>
        <v>3.8970680238597117E-4</v>
      </c>
      <c r="X62" s="55">
        <f>'Slovenia CoLUM'!X62*HLOOKUP('Savinjska CoLUM'!X$50,SF,'Savinjska CoLUM'!$A62,FALSE)</f>
        <v>1.2790294429204221E-2</v>
      </c>
      <c r="Y62" s="34">
        <f t="shared" si="143"/>
        <v>0.20472884424671495</v>
      </c>
      <c r="Z62" s="47">
        <f>'Slovenia CoLUM'!Z62*HLOOKUP('Savinjska CoLUM'!Z$50,SF,'Savinjska CoLUM'!$A62,FALSE)</f>
        <v>4.3340530861031947E-4</v>
      </c>
      <c r="AA62" s="38">
        <f>'Slovenia CoLUM'!AA62*HLOOKUP('Savinjska CoLUM'!AA$50,SF,'Savinjska CoLUM'!$A62,FALSE)</f>
        <v>8.2967871442616846E-5</v>
      </c>
      <c r="AB62" s="38">
        <f>'Slovenia CoLUM'!AB62*HLOOKUP('Savinjska CoLUM'!AB$50,SF,'Savinjska CoLUM'!$A62,FALSE)</f>
        <v>0.24962357796959597</v>
      </c>
      <c r="AC62" s="38">
        <f>'Slovenia CoLUM'!AC62*HLOOKUP('Savinjska CoLUM'!AC$50,SF,'Savinjska CoLUM'!$A62,FALSE)</f>
        <v>3.2301899935963974E-5</v>
      </c>
      <c r="AD62" s="38">
        <f>'Slovenia CoLUM'!AD62*HLOOKUP('Savinjska CoLUM'!AD$50,SF,'Savinjska CoLUM'!$A62,FALSE)</f>
        <v>5.055697811844537E-4</v>
      </c>
      <c r="AE62" s="55">
        <f>'Slovenia CoLUM'!AE62*HLOOKUP('Savinjska CoLUM'!AE$50,SF,'Savinjska CoLUM'!$A62,FALSE)</f>
        <v>1.168277894867732E-2</v>
      </c>
      <c r="AF62" s="34">
        <f t="shared" si="144"/>
        <v>0.26236060177944664</v>
      </c>
      <c r="AG62" s="47">
        <f>'Slovenia CoLUM'!AG62*HLOOKUP('Savinjska CoLUM'!AG$50,SF,'Savinjska CoLUM'!$A62,FALSE)</f>
        <v>4.3715931135751985E-4</v>
      </c>
      <c r="AH62" s="38">
        <f>'Slovenia CoLUM'!AH62*HLOOKUP('Savinjska CoLUM'!AH$50,SF,'Savinjska CoLUM'!$A62,FALSE)</f>
        <v>9.6270017581864402E-5</v>
      </c>
      <c r="AI62" s="38">
        <f>'Slovenia CoLUM'!AI62*HLOOKUP('Savinjska CoLUM'!AI$50,SF,'Savinjska CoLUM'!$A62,FALSE)</f>
        <v>0.25929610609424281</v>
      </c>
      <c r="AJ62" s="38">
        <f>'Slovenia CoLUM'!AJ62*HLOOKUP('Savinjska CoLUM'!AJ$50,SF,'Savinjska CoLUM'!$A62,FALSE)</f>
        <v>3.1780155941985979E-5</v>
      </c>
      <c r="AK62" s="38">
        <f>'Slovenia CoLUM'!AK62*HLOOKUP('Savinjska CoLUM'!AK$50,SF,'Savinjska CoLUM'!$A62,FALSE)</f>
        <v>4.9147671986114435E-4</v>
      </c>
      <c r="AL62" s="55">
        <f>'Slovenia CoLUM'!AL62*HLOOKUP('Savinjska CoLUM'!AL$50,SF,'Savinjska CoLUM'!$A62,FALSE)</f>
        <v>1.2515029256857203E-2</v>
      </c>
      <c r="AM62" s="34">
        <f t="shared" si="145"/>
        <v>0.27286782155584255</v>
      </c>
      <c r="AN62" s="47">
        <f>'Slovenia CoLUM'!AN62*HLOOKUP('Savinjska CoLUM'!AN$50,SF,'Savinjska CoLUM'!$A62,FALSE)</f>
        <v>4.3545927379950446E-4</v>
      </c>
      <c r="AO62" s="38">
        <f>'Slovenia CoLUM'!AO62*HLOOKUP('Savinjska CoLUM'!AO$50,SF,'Savinjska CoLUM'!$A62,FALSE)</f>
        <v>9.2339954651807595E-5</v>
      </c>
      <c r="AP62" s="38">
        <f>'Slovenia CoLUM'!AP62*HLOOKUP('Savinjska CoLUM'!AP$50,SF,'Savinjska CoLUM'!$A62,FALSE)</f>
        <v>0.28994905793429193</v>
      </c>
      <c r="AQ62" s="38">
        <f>'Slovenia CoLUM'!AQ62*HLOOKUP('Savinjska CoLUM'!AQ$50,SF,'Savinjska CoLUM'!$A62,FALSE)</f>
        <v>2.8772910600616197E-5</v>
      </c>
      <c r="AR62" s="38">
        <f>'Slovenia CoLUM'!AR62*HLOOKUP('Savinjska CoLUM'!AR$50,SF,'Savinjska CoLUM'!$A62,FALSE)</f>
        <v>4.9148740085785947E-4</v>
      </c>
      <c r="AS62" s="55">
        <f>'Slovenia CoLUM'!AS62*HLOOKUP('Savinjska CoLUM'!AS$50,SF,'Savinjska CoLUM'!$A62,FALSE)</f>
        <v>1.2911322543268067E-2</v>
      </c>
      <c r="AT62" s="34">
        <f t="shared" si="146"/>
        <v>0.30390844001746975</v>
      </c>
      <c r="AU62" s="47">
        <f>'Slovenia CoLUM'!AU62*HLOOKUP('Savinjska CoLUM'!AU$50,SF,'Savinjska CoLUM'!$A62,FALSE)</f>
        <v>4.3586320738914832E-4</v>
      </c>
      <c r="AV62" s="38">
        <f>'Slovenia CoLUM'!AV62*HLOOKUP('Savinjska CoLUM'!AV$50,SF,'Savinjska CoLUM'!$A62,FALSE)</f>
        <v>9.2425609526084604E-5</v>
      </c>
      <c r="AW62" s="38">
        <f>'Slovenia CoLUM'!AW62*HLOOKUP('Savinjska CoLUM'!AW$50,SF,'Savinjska CoLUM'!$A62,FALSE)</f>
        <v>0.29021801572399142</v>
      </c>
      <c r="AX62" s="38">
        <f>'Slovenia CoLUM'!AX62*HLOOKUP('Savinjska CoLUM'!AX$50,SF,'Savinjska CoLUM'!$A62,FALSE)</f>
        <v>2.8799600456046304E-5</v>
      </c>
      <c r="AY62" s="38">
        <f>'Slovenia CoLUM'!AY62*HLOOKUP('Savinjska CoLUM'!AY$50,SF,'Savinjska CoLUM'!$A62,FALSE)</f>
        <v>4.919433063398142E-4</v>
      </c>
      <c r="AZ62" s="55">
        <f>'Slovenia CoLUM'!AZ62*HLOOKUP('Savinjska CoLUM'!AZ$50,SF,'Savinjska CoLUM'!$A62,FALSE)</f>
        <v>1.292329913252852E-2</v>
      </c>
      <c r="BA62" s="34">
        <f t="shared" ref="BA62:BA67" si="157">SUM(AU62:AZ62)</f>
        <v>0.30419034658023109</v>
      </c>
      <c r="BB62" s="47">
        <f>'Slovenia CoLUM'!BB62*HLOOKUP('Savinjska CoLUM'!BB$50,SF,'Savinjska CoLUM'!$A62,FALSE)</f>
        <v>4.4187796859266091E-4</v>
      </c>
      <c r="BC62" s="38">
        <f>'Slovenia CoLUM'!BC62*HLOOKUP('Savinjska CoLUM'!BC$50,SF,'Savinjska CoLUM'!$A62,FALSE)</f>
        <v>9.3701050905315678E-5</v>
      </c>
      <c r="BD62" s="38">
        <f>'Slovenia CoLUM'!BD62*HLOOKUP('Savinjska CoLUM'!BD$50,SF,'Savinjska CoLUM'!$A62,FALSE)</f>
        <v>0.29422292375922865</v>
      </c>
      <c r="BE62" s="38">
        <f>'Slovenia CoLUM'!BE62*HLOOKUP('Savinjska CoLUM'!BE$50,SF,'Savinjska CoLUM'!$A62,FALSE)</f>
        <v>2.9197024961173284E-5</v>
      </c>
      <c r="BF62" s="38">
        <f>'Slovenia CoLUM'!BF62*HLOOKUP('Savinjska CoLUM'!BF$50,SF,'Savinjska CoLUM'!$A62,FALSE)</f>
        <v>4.9873195347299292E-4</v>
      </c>
      <c r="BG62" s="55">
        <f>'Slovenia CoLUM'!BG62*HLOOKUP('Savinjska CoLUM'!BG$50,SF,'Savinjska CoLUM'!$A62,FALSE)</f>
        <v>1.3101636181689727E-2</v>
      </c>
      <c r="BH62" s="34">
        <f t="shared" ref="BH62:BH67" si="158">SUM(BB62:BG62)</f>
        <v>0.30838806793885054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CoLUM'!E63*HLOOKUP('Savinjska CoLUM'!E$50,SF,'Savinjska CoLUM'!$A63,FALSE)</f>
        <v>6.2369235331983727E-4</v>
      </c>
      <c r="F63" s="38">
        <f>'Slovenia CoLUM'!F63*HLOOKUP('Savinjska CoLUM'!F$50,SF,'Savinjska CoLUM'!$A63,FALSE)</f>
        <v>1.7299292388167284E-4</v>
      </c>
      <c r="G63" s="38">
        <f>'Slovenia CoLUM'!G63*HLOOKUP('Savinjska CoLUM'!G$50,SF,'Savinjska CoLUM'!$A63,FALSE)</f>
        <v>1.5025473465202163E-3</v>
      </c>
      <c r="H63" s="38">
        <f>'Slovenia CoLUM'!H63*HLOOKUP('Savinjska CoLUM'!H$50,SF,'Savinjska CoLUM'!$A63,FALSE)</f>
        <v>6.3304199642208949E-5</v>
      </c>
      <c r="I63" s="38">
        <f>'Slovenia CoLUM'!I63*HLOOKUP('Savinjska CoLUM'!I$50,SF,'Savinjska CoLUM'!$A63,FALSE)</f>
        <v>1.9804831180694343E-3</v>
      </c>
      <c r="J63" s="55">
        <f>'Slovenia CoLUM'!J63*HLOOKUP('Savinjska CoLUM'!J$50,SF,'Savinjska CoLUM'!$A63,FALSE)</f>
        <v>1.4203204391670247E-2</v>
      </c>
      <c r="K63" s="34">
        <f t="shared" si="141"/>
        <v>1.8546224333103618E-2</v>
      </c>
      <c r="L63" s="47">
        <f>'Slovenia CoLUM'!L63*HLOOKUP('Savinjska CoLUM'!L$50,SF,'Savinjska CoLUM'!$A63,FALSE)</f>
        <v>5.4467582743958939E-4</v>
      </c>
      <c r="M63" s="38">
        <f>'Slovenia CoLUM'!M63*HLOOKUP('Savinjska CoLUM'!M$50,SF,'Savinjska CoLUM'!$A63,FALSE)</f>
        <v>1.5330229981056951E-4</v>
      </c>
      <c r="N63" s="38">
        <f>'Slovenia CoLUM'!N63*HLOOKUP('Savinjska CoLUM'!N$50,SF,'Savinjska CoLUM'!$A63,FALSE)</f>
        <v>1.6016363303813562E-3</v>
      </c>
      <c r="O63" s="38">
        <f>'Slovenia CoLUM'!O63*HLOOKUP('Savinjska CoLUM'!O$50,SF,'Savinjska CoLUM'!$A63,FALSE)</f>
        <v>6.1019457925169592E-5</v>
      </c>
      <c r="P63" s="38">
        <f>'Slovenia CoLUM'!P63*HLOOKUP('Savinjska CoLUM'!P$50,SF,'Savinjska CoLUM'!$A63,FALSE)</f>
        <v>1.9312323176037774E-3</v>
      </c>
      <c r="Q63" s="55">
        <f>'Slovenia CoLUM'!Q63*HLOOKUP('Savinjska CoLUM'!Q$50,SF,'Savinjska CoLUM'!$A63,FALSE)</f>
        <v>1.2840062662728387E-2</v>
      </c>
      <c r="R63" s="34">
        <f t="shared" si="142"/>
        <v>1.713192889588885E-2</v>
      </c>
      <c r="S63" s="47">
        <f>'Slovenia CoLUM'!S63*HLOOKUP('Savinjska CoLUM'!S$50,SF,'Savinjska CoLUM'!$A63,FALSE)</f>
        <v>5.1189246243220137E-4</v>
      </c>
      <c r="T63" s="38">
        <f>'Slovenia CoLUM'!T63*HLOOKUP('Savinjska CoLUM'!T$50,SF,'Savinjska CoLUM'!$A63,FALSE)</f>
        <v>1.5058952396658853E-4</v>
      </c>
      <c r="U63" s="38">
        <f>'Slovenia CoLUM'!U63*HLOOKUP('Savinjska CoLUM'!U$50,SF,'Savinjska CoLUM'!$A63,FALSE)</f>
        <v>1.7652257392076047E-3</v>
      </c>
      <c r="V63" s="38">
        <f>'Slovenia CoLUM'!V63*HLOOKUP('Savinjska CoLUM'!V$50,SF,'Savinjska CoLUM'!$A63,FALSE)</f>
        <v>6.1527354607871152E-5</v>
      </c>
      <c r="W63" s="38">
        <f>'Slovenia CoLUM'!W63*HLOOKUP('Savinjska CoLUM'!W$50,SF,'Savinjska CoLUM'!$A63,FALSE)</f>
        <v>1.5626535629954606E-3</v>
      </c>
      <c r="X63" s="55">
        <f>'Slovenia CoLUM'!X63*HLOOKUP('Savinjska CoLUM'!X$50,SF,'Savinjska CoLUM'!$A63,FALSE)</f>
        <v>1.2449504935116542E-2</v>
      </c>
      <c r="Y63" s="34">
        <f t="shared" si="143"/>
        <v>1.6501393578326268E-2</v>
      </c>
      <c r="Z63" s="47">
        <f>'Slovenia CoLUM'!Z63*HLOOKUP('Savinjska CoLUM'!Z$50,SF,'Savinjska CoLUM'!$A63,FALSE)</f>
        <v>5.8567051214104024E-4</v>
      </c>
      <c r="AA63" s="38">
        <f>'Slovenia CoLUM'!AA63*HLOOKUP('Savinjska CoLUM'!AA$50,SF,'Savinjska CoLUM'!$A63,FALSE)</f>
        <v>1.5370558778670306E-4</v>
      </c>
      <c r="AB63" s="38">
        <f>'Slovenia CoLUM'!AB63*HLOOKUP('Savinjska CoLUM'!AB$50,SF,'Savinjska CoLUM'!$A63,FALSE)</f>
        <v>2.3063381339848174E-3</v>
      </c>
      <c r="AC63" s="38">
        <f>'Slovenia CoLUM'!AC63*HLOOKUP('Savinjska CoLUM'!AC$50,SF,'Savinjska CoLUM'!$A63,FALSE)</f>
        <v>6.2531090508881614E-5</v>
      </c>
      <c r="AD63" s="38">
        <f>'Slovenia CoLUM'!AD63*HLOOKUP('Savinjska CoLUM'!AD$50,SF,'Savinjska CoLUM'!$A63,FALSE)</f>
        <v>2.0272430839640963E-3</v>
      </c>
      <c r="AE63" s="55">
        <f>'Slovenia CoLUM'!AE63*HLOOKUP('Savinjska CoLUM'!AE$50,SF,'Savinjska CoLUM'!$A63,FALSE)</f>
        <v>1.1371498520420166E-2</v>
      </c>
      <c r="AF63" s="34">
        <f t="shared" si="144"/>
        <v>1.6506986928805704E-2</v>
      </c>
      <c r="AG63" s="47">
        <f>'Slovenia CoLUM'!AG63*HLOOKUP('Savinjska CoLUM'!AG$50,SF,'Savinjska CoLUM'!$A63,FALSE)</f>
        <v>5.9074338196485885E-4</v>
      </c>
      <c r="AH63" s="38">
        <f>'Slovenia CoLUM'!AH63*HLOOKUP('Savinjska CoLUM'!AH$50,SF,'Savinjska CoLUM'!$A63,FALSE)</f>
        <v>1.7834903296140309E-4</v>
      </c>
      <c r="AI63" s="38">
        <f>'Slovenia CoLUM'!AI63*HLOOKUP('Savinjska CoLUM'!AI$50,SF,'Savinjska CoLUM'!$A63,FALSE)</f>
        <v>2.3957051747402047E-3</v>
      </c>
      <c r="AJ63" s="38">
        <f>'Slovenia CoLUM'!AJ63*HLOOKUP('Savinjska CoLUM'!AJ$50,SF,'Savinjska CoLUM'!$A63,FALSE)</f>
        <v>6.1521081160373394E-5</v>
      </c>
      <c r="AK63" s="38">
        <f>'Slovenia CoLUM'!AK63*HLOOKUP('Savinjska CoLUM'!AK$50,SF,'Savinjska CoLUM'!$A63,FALSE)</f>
        <v>1.9707324653258041E-3</v>
      </c>
      <c r="AL63" s="55">
        <f>'Slovenia CoLUM'!AL63*HLOOKUP('Savinjska CoLUM'!AL$50,SF,'Savinjska CoLUM'!$A63,FALSE)</f>
        <v>1.2181574033246543E-2</v>
      </c>
      <c r="AM63" s="34">
        <f t="shared" si="145"/>
        <v>1.7378625169399187E-2</v>
      </c>
      <c r="AN63" s="47">
        <f>'Slovenia CoLUM'!AN63*HLOOKUP('Savinjska CoLUM'!AN$50,SF,'Savinjska CoLUM'!$A63,FALSE)</f>
        <v>5.8844608230682255E-4</v>
      </c>
      <c r="AO63" s="38">
        <f>'Slovenia CoLUM'!AO63*HLOOKUP('Savinjska CoLUM'!AO$50,SF,'Savinjska CoLUM'!$A63,FALSE)</f>
        <v>1.7106823110160253E-4</v>
      </c>
      <c r="AP63" s="38">
        <f>'Slovenia CoLUM'!AP63*HLOOKUP('Savinjska CoLUM'!AP$50,SF,'Savinjska CoLUM'!$A63,FALSE)</f>
        <v>2.6789158887398131E-3</v>
      </c>
      <c r="AQ63" s="38">
        <f>'Slovenia CoLUM'!AQ63*HLOOKUP('Savinjska CoLUM'!AQ$50,SF,'Savinjska CoLUM'!$A63,FALSE)</f>
        <v>5.5699555770337774E-5</v>
      </c>
      <c r="AR63" s="38">
        <f>'Slovenia CoLUM'!AR63*HLOOKUP('Savinjska CoLUM'!AR$50,SF,'Savinjska CoLUM'!$A63,FALSE)</f>
        <v>1.9707752941845046E-3</v>
      </c>
      <c r="AS63" s="55">
        <f>'Slovenia CoLUM'!AS63*HLOOKUP('Savinjska CoLUM'!AS$50,SF,'Savinjska CoLUM'!$A63,FALSE)</f>
        <v>1.2567308329844179E-2</v>
      </c>
      <c r="AT63" s="34">
        <f t="shared" si="146"/>
        <v>1.803221338194726E-2</v>
      </c>
      <c r="AU63" s="47">
        <f>'Slovenia CoLUM'!AU63*HLOOKUP('Savinjska CoLUM'!AU$50,SF,'Savinjska CoLUM'!$A63,FALSE)</f>
        <v>5.8899192701065387E-4</v>
      </c>
      <c r="AV63" s="38">
        <f>'Slovenia CoLUM'!AV63*HLOOKUP('Savinjska CoLUM'!AV$50,SF,'Savinjska CoLUM'!$A63,FALSE)</f>
        <v>1.7122691460846613E-4</v>
      </c>
      <c r="AW63" s="38">
        <f>'Slovenia CoLUM'!AW63*HLOOKUP('Savinjska CoLUM'!AW$50,SF,'Savinjska CoLUM'!$A63,FALSE)</f>
        <v>2.6814008607599269E-3</v>
      </c>
      <c r="AX63" s="38">
        <f>'Slovenia CoLUM'!AX63*HLOOKUP('Savinjska CoLUM'!AX$50,SF,'Savinjska CoLUM'!$A63,FALSE)</f>
        <v>5.5751222878739284E-5</v>
      </c>
      <c r="AY63" s="38">
        <f>'Slovenia CoLUM'!AY63*HLOOKUP('Savinjska CoLUM'!AY$50,SF,'Savinjska CoLUM'!$A63,FALSE)</f>
        <v>1.9726033924404316E-3</v>
      </c>
      <c r="AZ63" s="55">
        <f>'Slovenia CoLUM'!AZ63*HLOOKUP('Savinjska CoLUM'!AZ$50,SF,'Savinjska CoLUM'!$A63,FALSE)</f>
        <v>1.2578965810282096E-2</v>
      </c>
      <c r="BA63" s="34">
        <f t="shared" si="157"/>
        <v>1.8048940127980313E-2</v>
      </c>
      <c r="BB63" s="47">
        <f>'Slovenia CoLUM'!BB63*HLOOKUP('Savinjska CoLUM'!BB$50,SF,'Savinjska CoLUM'!$A63,FALSE)</f>
        <v>5.971198114746491E-4</v>
      </c>
      <c r="BC63" s="38">
        <f>'Slovenia CoLUM'!BC63*HLOOKUP('Savinjska CoLUM'!BC$50,SF,'Savinjska CoLUM'!$A63,FALSE)</f>
        <v>1.7358978668742216E-4</v>
      </c>
      <c r="BD63" s="38">
        <f>'Slovenia CoLUM'!BD63*HLOOKUP('Savinjska CoLUM'!BD$50,SF,'Savinjska CoLUM'!$A63,FALSE)</f>
        <v>2.7184032633370335E-3</v>
      </c>
      <c r="BE63" s="38">
        <f>'Slovenia CoLUM'!BE63*HLOOKUP('Savinjska CoLUM'!BE$50,SF,'Savinjska CoLUM'!$A63,FALSE)</f>
        <v>5.652057043259233E-5</v>
      </c>
      <c r="BF63" s="38">
        <f>'Slovenia CoLUM'!BF63*HLOOKUP('Savinjska CoLUM'!BF$50,SF,'Savinjska CoLUM'!$A63,FALSE)</f>
        <v>1.9998246356048572E-3</v>
      </c>
      <c r="BG63" s="55">
        <f>'Slovenia CoLUM'!BG63*HLOOKUP('Savinjska CoLUM'!BG$50,SF,'Savinjska CoLUM'!$A63,FALSE)</f>
        <v>1.2752551178932946E-2</v>
      </c>
      <c r="BH63" s="34">
        <f t="shared" si="158"/>
        <v>1.8298009246469502E-2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CoLUM'!E64*HLOOKUP('Savinjska CoLUM'!E$50,SF,'Savinjska CoLUM'!$A64,FALSE)</f>
        <v>2.7359567911977166E-4</v>
      </c>
      <c r="F64" s="38">
        <f>'Slovenia CoLUM'!F64*HLOOKUP('Savinjska CoLUM'!F$50,SF,'Savinjska CoLUM'!$A64,FALSE)</f>
        <v>4.1522667403338127E-5</v>
      </c>
      <c r="G64" s="38">
        <f>'Slovenia CoLUM'!G64*HLOOKUP('Savinjska CoLUM'!G$50,SF,'Savinjska CoLUM'!$A64,FALSE)</f>
        <v>4.695137109470358E-4</v>
      </c>
      <c r="H64" s="38">
        <f>'Slovenia CoLUM'!H64*HLOOKUP('Savinjska CoLUM'!H$50,SF,'Savinjska CoLUM'!$A64,FALSE)</f>
        <v>1.7441801882844449E-5</v>
      </c>
      <c r="I64" s="38">
        <f>'Slovenia CoLUM'!I64*HLOOKUP('Savinjska CoLUM'!I$50,SF,'Savinjska CoLUM'!$A64,FALSE)</f>
        <v>2.3604650245423741E-4</v>
      </c>
      <c r="J64" s="55">
        <f>'Slovenia CoLUM'!J64*HLOOKUP('Savinjska CoLUM'!J$50,SF,'Savinjska CoLUM'!$A64,FALSE)</f>
        <v>3.9813317711429336E-3</v>
      </c>
      <c r="K64" s="34">
        <f t="shared" si="141"/>
        <v>5.0194521329501611E-3</v>
      </c>
      <c r="L64" s="47">
        <f>'Slovenia CoLUM'!L64*HLOOKUP('Savinjska CoLUM'!L$50,SF,'Savinjska CoLUM'!$A64,FALSE)</f>
        <v>2.3893342946283987E-4</v>
      </c>
      <c r="M64" s="38">
        <f>'Slovenia CoLUM'!M64*HLOOKUP('Savinjska CoLUM'!M$50,SF,'Savinjska CoLUM'!$A64,FALSE)</f>
        <v>3.6796420711144909E-5</v>
      </c>
      <c r="N64" s="38">
        <f>'Slovenia CoLUM'!N64*HLOOKUP('Savinjska CoLUM'!N$50,SF,'Savinjska CoLUM'!$A64,FALSE)</f>
        <v>5.0047688600728254E-4</v>
      </c>
      <c r="O64" s="38">
        <f>'Slovenia CoLUM'!O64*HLOOKUP('Savinjska CoLUM'!O$50,SF,'Savinjska CoLUM'!$A64,FALSE)</f>
        <v>1.6812301587330092E-5</v>
      </c>
      <c r="P64" s="38">
        <f>'Slovenia CoLUM'!P64*HLOOKUP('Savinjska CoLUM'!P$50,SF,'Savinjska CoLUM'!$A64,FALSE)</f>
        <v>2.301764805959737E-4</v>
      </c>
      <c r="Q64" s="55">
        <f>'Slovenia CoLUM'!Q64*HLOOKUP('Savinjska CoLUM'!Q$50,SF,'Savinjska CoLUM'!$A64,FALSE)</f>
        <v>3.5992264852970309E-3</v>
      </c>
      <c r="R64" s="34">
        <f t="shared" si="142"/>
        <v>4.6224220036616016E-3</v>
      </c>
      <c r="S64" s="47">
        <f>'Slovenia CoLUM'!S64*HLOOKUP('Savinjska CoLUM'!S$50,SF,'Savinjska CoLUM'!$A64,FALSE)</f>
        <v>2.2455232158924738E-4</v>
      </c>
      <c r="T64" s="38">
        <f>'Slovenia CoLUM'!T64*HLOOKUP('Savinjska CoLUM'!T$50,SF,'Savinjska CoLUM'!$A64,FALSE)</f>
        <v>3.6145286048628503E-5</v>
      </c>
      <c r="U64" s="38">
        <f>'Slovenia CoLUM'!U64*HLOOKUP('Savinjska CoLUM'!U$50,SF,'Savinjska CoLUM'!$A64,FALSE)</f>
        <v>5.5159505581905282E-4</v>
      </c>
      <c r="V64" s="38">
        <f>'Slovenia CoLUM'!V64*HLOOKUP('Savinjska CoLUM'!V$50,SF,'Savinjska CoLUM'!$A64,FALSE)</f>
        <v>1.6952239117015403E-5</v>
      </c>
      <c r="W64" s="38">
        <f>'Slovenia CoLUM'!W64*HLOOKUP('Savinjska CoLUM'!W$50,SF,'Savinjska CoLUM'!$A64,FALSE)</f>
        <v>1.8624693375437275E-4</v>
      </c>
      <c r="X64" s="55">
        <f>'Slovenia CoLUM'!X64*HLOOKUP('Savinjska CoLUM'!X$50,SF,'Savinjska CoLUM'!$A64,FALSE)</f>
        <v>3.4897483811645396E-3</v>
      </c>
      <c r="Y64" s="34">
        <f t="shared" si="143"/>
        <v>4.5052402174928568E-3</v>
      </c>
      <c r="Z64" s="47">
        <f>'Slovenia CoLUM'!Z64*HLOOKUP('Savinjska CoLUM'!Z$50,SF,'Savinjska CoLUM'!$A64,FALSE)</f>
        <v>2.5691660424683919E-4</v>
      </c>
      <c r="AA64" s="38">
        <f>'Slovenia CoLUM'!AA64*HLOOKUP('Savinjska CoLUM'!AA$50,SF,'Savinjska CoLUM'!$A64,FALSE)</f>
        <v>3.6893220002844373E-5</v>
      </c>
      <c r="AB64" s="38">
        <f>'Slovenia CoLUM'!AB64*HLOOKUP('Savinjska CoLUM'!AB$50,SF,'Savinjska CoLUM'!$A64,FALSE)</f>
        <v>7.2068103444040434E-4</v>
      </c>
      <c r="AC64" s="38">
        <f>'Slovenia CoLUM'!AC64*HLOOKUP('Savinjska CoLUM'!AC$50,SF,'Savinjska CoLUM'!$A64,FALSE)</f>
        <v>1.7228792060217749E-5</v>
      </c>
      <c r="AD64" s="38">
        <f>'Slovenia CoLUM'!AD64*HLOOKUP('Savinjska CoLUM'!AD$50,SF,'Savinjska CoLUM'!$A64,FALSE)</f>
        <v>2.4161965089645896E-4</v>
      </c>
      <c r="AE64" s="55">
        <f>'Slovenia CoLUM'!AE64*HLOOKUP('Savinjska CoLUM'!AE$50,SF,'Savinjska CoLUM'!$A64,FALSE)</f>
        <v>3.1875700085964667E-3</v>
      </c>
      <c r="AF64" s="34">
        <f t="shared" si="144"/>
        <v>4.4609093102432312E-3</v>
      </c>
      <c r="AG64" s="47">
        <f>'Slovenia CoLUM'!AG64*HLOOKUP('Savinjska CoLUM'!AG$50,SF,'Savinjska CoLUM'!$A64,FALSE)</f>
        <v>2.5914192456244988E-4</v>
      </c>
      <c r="AH64" s="38">
        <f>'Slovenia CoLUM'!AH64*HLOOKUP('Savinjska CoLUM'!AH$50,SF,'Savinjska CoLUM'!$A64,FALSE)</f>
        <v>4.2808268749932845E-5</v>
      </c>
      <c r="AI64" s="38">
        <f>'Slovenia CoLUM'!AI64*HLOOKUP('Savinjska CoLUM'!AI$50,SF,'Savinjska CoLUM'!$A64,FALSE)</f>
        <v>7.4860631149645837E-4</v>
      </c>
      <c r="AJ64" s="38">
        <f>'Slovenia CoLUM'!AJ64*HLOOKUP('Savinjska CoLUM'!AJ$50,SF,'Savinjska CoLUM'!$A64,FALSE)</f>
        <v>1.6950510634086957E-5</v>
      </c>
      <c r="AK64" s="38">
        <f>'Slovenia CoLUM'!AK64*HLOOKUP('Savinjska CoLUM'!AK$50,SF,'Savinjska CoLUM'!$A64,FALSE)</f>
        <v>2.3488435799777599E-4</v>
      </c>
      <c r="AL64" s="55">
        <f>'Slovenia CoLUM'!AL64*HLOOKUP('Savinjska CoLUM'!AL$50,SF,'Savinjska CoLUM'!$A64,FALSE)</f>
        <v>3.4146440749340591E-3</v>
      </c>
      <c r="AM64" s="34">
        <f t="shared" si="145"/>
        <v>4.7170354483747632E-3</v>
      </c>
      <c r="AN64" s="47">
        <f>'Slovenia CoLUM'!AN64*HLOOKUP('Savinjska CoLUM'!AN$50,SF,'Savinjska CoLUM'!$A64,FALSE)</f>
        <v>2.5813416607906183E-4</v>
      </c>
      <c r="AO64" s="38">
        <f>'Slovenia CoLUM'!AO64*HLOOKUP('Savinjska CoLUM'!AO$50,SF,'Savinjska CoLUM'!$A64,FALSE)</f>
        <v>4.106069256432596E-5</v>
      </c>
      <c r="AP64" s="38">
        <f>'Slovenia CoLUM'!AP64*HLOOKUP('Savinjska CoLUM'!AP$50,SF,'Savinjska CoLUM'!$A64,FALSE)</f>
        <v>8.3710356492269137E-4</v>
      </c>
      <c r="AQ64" s="38">
        <f>'Slovenia CoLUM'!AQ64*HLOOKUP('Savinjska CoLUM'!AQ$50,SF,'Savinjska CoLUM'!$A64,FALSE)</f>
        <v>1.5346542918155987E-5</v>
      </c>
      <c r="AR64" s="38">
        <f>'Slovenia CoLUM'!AR64*HLOOKUP('Savinjska CoLUM'!AR$50,SF,'Savinjska CoLUM'!$A64,FALSE)</f>
        <v>2.3488946261200231E-4</v>
      </c>
      <c r="AS64" s="55">
        <f>'Slovenia CoLUM'!AS64*HLOOKUP('Savinjska CoLUM'!AS$50,SF,'Savinjska CoLUM'!$A64,FALSE)</f>
        <v>3.5227701124051678E-3</v>
      </c>
      <c r="AT64" s="34">
        <f t="shared" si="146"/>
        <v>4.9093045415014051E-3</v>
      </c>
      <c r="AU64" s="47">
        <f>'Slovenia CoLUM'!AU64*HLOOKUP('Savinjska CoLUM'!AU$50,SF,'Savinjska CoLUM'!$A64,FALSE)</f>
        <v>2.583736122605708E-4</v>
      </c>
      <c r="AV64" s="38">
        <f>'Slovenia CoLUM'!AV64*HLOOKUP('Savinjska CoLUM'!AV$50,SF,'Savinjska CoLUM'!$A64,FALSE)</f>
        <v>4.1098780610530702E-5</v>
      </c>
      <c r="AW64" s="38">
        <f>'Slovenia CoLUM'!AW64*HLOOKUP('Savinjska CoLUM'!AW$50,SF,'Savinjska CoLUM'!$A64,FALSE)</f>
        <v>8.3788006520234401E-4</v>
      </c>
      <c r="AX64" s="38">
        <f>'Slovenia CoLUM'!AX64*HLOOKUP('Savinjska CoLUM'!AX$50,SF,'Savinjska CoLUM'!$A64,FALSE)</f>
        <v>1.5360778426600809E-5</v>
      </c>
      <c r="AY64" s="38">
        <f>'Slovenia CoLUM'!AY64*HLOOKUP('Savinjska CoLUM'!AY$50,SF,'Savinjska CoLUM'!$A64,FALSE)</f>
        <v>2.3510734692291493E-4</v>
      </c>
      <c r="AZ64" s="55">
        <f>'Slovenia CoLUM'!AZ64*HLOOKUP('Savinjska CoLUM'!AZ$50,SF,'Savinjska CoLUM'!$A64,FALSE)</f>
        <v>3.5260378466402827E-3</v>
      </c>
      <c r="BA64" s="34">
        <f t="shared" si="157"/>
        <v>4.9138584300632438E-3</v>
      </c>
      <c r="BB64" s="47">
        <f>'Slovenia CoLUM'!BB64*HLOOKUP('Savinjska CoLUM'!BB$50,SF,'Savinjska CoLUM'!$A64,FALSE)</f>
        <v>2.61939078564426E-4</v>
      </c>
      <c r="BC64" s="38">
        <f>'Slovenia CoLUM'!BC64*HLOOKUP('Savinjska CoLUM'!BC$50,SF,'Savinjska CoLUM'!$A64,FALSE)</f>
        <v>4.1665929539224721E-5</v>
      </c>
      <c r="BD64" s="38">
        <f>'Slovenia CoLUM'!BD64*HLOOKUP('Savinjska CoLUM'!BD$50,SF,'Savinjska CoLUM'!$A64,FALSE)</f>
        <v>8.4944251971545476E-4</v>
      </c>
      <c r="BE64" s="38">
        <f>'Slovenia CoLUM'!BE64*HLOOKUP('Savinjska CoLUM'!BE$50,SF,'Savinjska CoLUM'!$A64,FALSE)</f>
        <v>1.557275184525549E-5</v>
      </c>
      <c r="BF64" s="38">
        <f>'Slovenia CoLUM'!BF64*HLOOKUP('Savinjska CoLUM'!BF$50,SF,'Savinjska CoLUM'!$A64,FALSE)</f>
        <v>2.3835174682857192E-4</v>
      </c>
      <c r="BG64" s="55">
        <f>'Slovenia CoLUM'!BG64*HLOOKUP('Savinjska CoLUM'!BG$50,SF,'Savinjska CoLUM'!$A64,FALSE)</f>
        <v>3.5746959468940936E-3</v>
      </c>
      <c r="BH64" s="34">
        <f t="shared" si="158"/>
        <v>4.9816679733870268E-3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CoLUM'!E65*HLOOKUP('Savinjska CoLUM'!E$50,SF,'Savinjska CoLUM'!$A65,FALSE)</f>
        <v>3.2178496598312075E-3</v>
      </c>
      <c r="F65" s="38">
        <f>'Slovenia CoLUM'!F65*HLOOKUP('Savinjska CoLUM'!F$50,SF,'Savinjska CoLUM'!$A65,FALSE)</f>
        <v>7.1890980578686854E-4</v>
      </c>
      <c r="G65" s="38">
        <f>'Slovenia CoLUM'!G65*HLOOKUP('Savinjska CoLUM'!G$50,SF,'Savinjska CoLUM'!$A65,FALSE)</f>
        <v>1.0450154072548942E-2</v>
      </c>
      <c r="H65" s="38">
        <f>'Slovenia CoLUM'!H65*HLOOKUP('Savinjska CoLUM'!H$50,SF,'Savinjska CoLUM'!$A65,FALSE)</f>
        <v>4.0334299936773879E-4</v>
      </c>
      <c r="I65" s="38">
        <f>'Slovenia CoLUM'!I65*HLOOKUP('Savinjska CoLUM'!I$50,SF,'Savinjska CoLUM'!$A65,FALSE)</f>
        <v>2.0779878613779051E-3</v>
      </c>
      <c r="J65" s="55">
        <f>'Slovenia CoLUM'!J65*HLOOKUP('Savinjska CoLUM'!J$50,SF,'Savinjska CoLUM'!$A65,FALSE)</f>
        <v>3.5086168898123729E-2</v>
      </c>
      <c r="K65" s="34">
        <f t="shared" si="141"/>
        <v>5.1954413297036393E-2</v>
      </c>
      <c r="L65" s="47">
        <f>'Slovenia CoLUM'!L65*HLOOKUP('Savinjska CoLUM'!L$50,SF,'Savinjska CoLUM'!$A65,FALSE)</f>
        <v>2.8101754281825617E-3</v>
      </c>
      <c r="M65" s="38">
        <f>'Slovenia CoLUM'!M65*HLOOKUP('Savinjska CoLUM'!M$50,SF,'Savinjska CoLUM'!$A65,FALSE)</f>
        <v>6.3708112511515669E-4</v>
      </c>
      <c r="N65" s="38">
        <f>'Slovenia CoLUM'!N65*HLOOKUP('Savinjska CoLUM'!N$50,SF,'Savinjska CoLUM'!$A65,FALSE)</f>
        <v>1.1139313818921893E-2</v>
      </c>
      <c r="O65" s="38">
        <f>'Slovenia CoLUM'!O65*HLOOKUP('Savinjska CoLUM'!O$50,SF,'Savinjska CoLUM'!$A65,FALSE)</f>
        <v>3.8878575700246586E-4</v>
      </c>
      <c r="P65" s="38">
        <f>'Slovenia CoLUM'!P65*HLOOKUP('Savinjska CoLUM'!P$50,SF,'Savinjska CoLUM'!$A65,FALSE)</f>
        <v>2.0263123057536066E-3</v>
      </c>
      <c r="Q65" s="55">
        <f>'Slovenia CoLUM'!Q65*HLOOKUP('Savinjska CoLUM'!Q$50,SF,'Savinjska CoLUM'!$A65,FALSE)</f>
        <v>3.1718800548360064E-2</v>
      </c>
      <c r="R65" s="34">
        <f t="shared" si="142"/>
        <v>4.8720468983335749E-2</v>
      </c>
      <c r="S65" s="47">
        <f>'Slovenia CoLUM'!S65*HLOOKUP('Savinjska CoLUM'!S$50,SF,'Savinjska CoLUM'!$A65,FALSE)</f>
        <v>2.6410344416438886E-3</v>
      </c>
      <c r="T65" s="38">
        <f>'Slovenia CoLUM'!T65*HLOOKUP('Savinjska CoLUM'!T$50,SF,'Savinjska CoLUM'!$A65,FALSE)</f>
        <v>6.2580759373954064E-4</v>
      </c>
      <c r="U65" s="38">
        <f>'Slovenia CoLUM'!U65*HLOOKUP('Savinjska CoLUM'!U$50,SF,'Savinjska CoLUM'!$A65,FALSE)</f>
        <v>1.2277071328414461E-2</v>
      </c>
      <c r="V65" s="38">
        <f>'Slovenia CoLUM'!V65*HLOOKUP('Savinjska CoLUM'!V$50,SF,'Savinjska CoLUM'!$A65,FALSE)</f>
        <v>3.9202182305381195E-4</v>
      </c>
      <c r="W65" s="38">
        <f>'Slovenia CoLUM'!W65*HLOOKUP('Savinjska CoLUM'!W$50,SF,'Savinjska CoLUM'!$A65,FALSE)</f>
        <v>1.6395873844200369E-3</v>
      </c>
      <c r="X65" s="55">
        <f>'Slovenia CoLUM'!X65*HLOOKUP('Savinjska CoLUM'!X$50,SF,'Savinjska CoLUM'!$A65,FALSE)</f>
        <v>3.0754005983867783E-2</v>
      </c>
      <c r="Y65" s="34">
        <f t="shared" si="143"/>
        <v>4.8329528555139521E-2</v>
      </c>
      <c r="Z65" s="47">
        <f>'Slovenia CoLUM'!Z65*HLOOKUP('Savinjska CoLUM'!Z$50,SF,'Savinjska CoLUM'!$A65,FALSE)</f>
        <v>3.0216815201192151E-3</v>
      </c>
      <c r="AA65" s="38">
        <f>'Slovenia CoLUM'!AA65*HLOOKUP('Savinjska CoLUM'!AA$50,SF,'Savinjska CoLUM'!$A65,FALSE)</f>
        <v>6.3875707621242114E-4</v>
      </c>
      <c r="AB65" s="38">
        <f>'Slovenia CoLUM'!AB65*HLOOKUP('Savinjska CoLUM'!AB$50,SF,'Savinjska CoLUM'!$A65,FALSE)</f>
        <v>1.604048544583557E-2</v>
      </c>
      <c r="AC65" s="38">
        <f>'Slovenia CoLUM'!AC65*HLOOKUP('Savinjska CoLUM'!AC$50,SF,'Savinjska CoLUM'!$A65,FALSE)</f>
        <v>3.9841713096663351E-4</v>
      </c>
      <c r="AD65" s="38">
        <f>'Slovenia CoLUM'!AD65*HLOOKUP('Savinjska CoLUM'!AD$50,SF,'Savinjska CoLUM'!$A65,FALSE)</f>
        <v>2.1270499516532686E-3</v>
      </c>
      <c r="AE65" s="55">
        <f>'Slovenia CoLUM'!AE65*HLOOKUP('Savinjska CoLUM'!AE$50,SF,'Savinjska CoLUM'!$A65,FALSE)</f>
        <v>2.809100726215117E-2</v>
      </c>
      <c r="AF65" s="34">
        <f t="shared" si="144"/>
        <v>5.0317398386938279E-2</v>
      </c>
      <c r="AG65" s="47">
        <f>'Slovenia CoLUM'!AG65*HLOOKUP('Savinjska CoLUM'!AG$50,SF,'Savinjska CoLUM'!$A65,FALSE)</f>
        <v>3.0478542515148311E-3</v>
      </c>
      <c r="AH65" s="38">
        <f>'Slovenia CoLUM'!AH65*HLOOKUP('Savinjska CoLUM'!AH$50,SF,'Savinjska CoLUM'!$A65,FALSE)</f>
        <v>7.4116828464185257E-4</v>
      </c>
      <c r="AI65" s="38">
        <f>'Slovenia CoLUM'!AI65*HLOOKUP('Savinjska CoLUM'!AI$50,SF,'Savinjska CoLUM'!$A65,FALSE)</f>
        <v>1.6662029483741837E-2</v>
      </c>
      <c r="AJ65" s="38">
        <f>'Slovenia CoLUM'!AJ65*HLOOKUP('Savinjska CoLUM'!AJ$50,SF,'Savinjska CoLUM'!$A65,FALSE)</f>
        <v>3.9198185175420711E-4</v>
      </c>
      <c r="AK65" s="38">
        <f>'Slovenia CoLUM'!AK65*HLOOKUP('Savinjska CoLUM'!AK$50,SF,'Savinjska CoLUM'!$A65,FALSE)</f>
        <v>2.0677571566286878E-3</v>
      </c>
      <c r="AL65" s="55">
        <f>'Slovenia CoLUM'!AL65*HLOOKUP('Savinjska CoLUM'!AL$50,SF,'Savinjska CoLUM'!$A65,FALSE)</f>
        <v>3.0092136407341021E-2</v>
      </c>
      <c r="AM65" s="34">
        <f t="shared" si="145"/>
        <v>5.3002927435622439E-2</v>
      </c>
      <c r="AN65" s="47">
        <f>'Slovenia CoLUM'!AN65*HLOOKUP('Savinjska CoLUM'!AN$50,SF,'Savinjska CoLUM'!$A65,FALSE)</f>
        <v>3.0360016692540484E-3</v>
      </c>
      <c r="AO65" s="38">
        <f>'Slovenia CoLUM'!AO65*HLOOKUP('Savinjska CoLUM'!AO$50,SF,'Savinjska CoLUM'!$A65,FALSE)</f>
        <v>7.1091132537696251E-4</v>
      </c>
      <c r="AP65" s="38">
        <f>'Slovenia CoLUM'!AP65*HLOOKUP('Savinjska CoLUM'!AP$50,SF,'Savinjska CoLUM'!$A65,FALSE)</f>
        <v>1.8631748177230376E-2</v>
      </c>
      <c r="AQ65" s="38">
        <f>'Slovenia CoLUM'!AQ65*HLOOKUP('Savinjska CoLUM'!AQ$50,SF,'Savinjska CoLUM'!$A65,FALSE)</f>
        <v>3.548899759389598E-4</v>
      </c>
      <c r="AR65" s="38">
        <f>'Slovenia CoLUM'!AR65*HLOOKUP('Savinjska CoLUM'!AR$50,SF,'Savinjska CoLUM'!$A65,FALSE)</f>
        <v>2.0678020940723247E-3</v>
      </c>
      <c r="AS65" s="55">
        <f>'Slovenia CoLUM'!AS65*HLOOKUP('Savinjska CoLUM'!AS$50,SF,'Savinjska CoLUM'!$A65,FALSE)</f>
        <v>3.1045015652545745E-2</v>
      </c>
      <c r="AT65" s="34">
        <f t="shared" si="146"/>
        <v>5.5846368894418415E-2</v>
      </c>
      <c r="AU65" s="47">
        <f>'Slovenia CoLUM'!AU65*HLOOKUP('Savinjska CoLUM'!AU$50,SF,'Savinjska CoLUM'!$A65,FALSE)</f>
        <v>3.0388178753293599E-3</v>
      </c>
      <c r="AV65" s="38">
        <f>'Slovenia CoLUM'!AV65*HLOOKUP('Savinjska CoLUM'!AV$50,SF,'Savinjska CoLUM'!$A65,FALSE)</f>
        <v>7.1157076928103202E-4</v>
      </c>
      <c r="AW65" s="38">
        <f>'Slovenia CoLUM'!AW65*HLOOKUP('Savinjska CoLUM'!AW$50,SF,'Savinjska CoLUM'!$A65,FALSE)</f>
        <v>1.8649031053897331E-2</v>
      </c>
      <c r="AX65" s="38">
        <f>'Slovenia CoLUM'!AX65*HLOOKUP('Savinjska CoLUM'!AX$50,SF,'Savinjska CoLUM'!$A65,FALSE)</f>
        <v>3.5521917315792966E-4</v>
      </c>
      <c r="AY65" s="38">
        <f>'Slovenia CoLUM'!AY65*HLOOKUP('Savinjska CoLUM'!AY$50,SF,'Savinjska CoLUM'!$A65,FALSE)</f>
        <v>2.0697201947370383E-3</v>
      </c>
      <c r="AZ65" s="55">
        <f>'Slovenia CoLUM'!AZ65*HLOOKUP('Savinjska CoLUM'!AZ$50,SF,'Savinjska CoLUM'!$A65,FALSE)</f>
        <v>3.1073813120799546E-2</v>
      </c>
      <c r="BA65" s="34">
        <f t="shared" si="157"/>
        <v>5.5898172187202236E-2</v>
      </c>
      <c r="BB65" s="47">
        <f>'Slovenia CoLUM'!BB65*HLOOKUP('Savinjska CoLUM'!BB$50,SF,'Savinjska CoLUM'!$A65,FALSE)</f>
        <v>3.0807525088364118E-3</v>
      </c>
      <c r="BC65" s="38">
        <f>'Slovenia CoLUM'!BC65*HLOOKUP('Savinjska CoLUM'!BC$50,SF,'Savinjska CoLUM'!$A65,FALSE)</f>
        <v>7.2139019928583179E-4</v>
      </c>
      <c r="BD65" s="38">
        <f>'Slovenia CoLUM'!BD65*HLOOKUP('Savinjska CoLUM'!BD$50,SF,'Savinjska CoLUM'!$A65,FALSE)</f>
        <v>1.8906381219188844E-2</v>
      </c>
      <c r="BE65" s="38">
        <f>'Slovenia CoLUM'!BE65*HLOOKUP('Savinjska CoLUM'!BE$50,SF,'Savinjska CoLUM'!$A65,FALSE)</f>
        <v>3.6012107463810356E-4</v>
      </c>
      <c r="BF65" s="38">
        <f>'Slovenia CoLUM'!BF65*HLOOKUP('Savinjska CoLUM'!BF$50,SF,'Savinjska CoLUM'!$A65,FALSE)</f>
        <v>2.0982816161150913E-3</v>
      </c>
      <c r="BG65" s="55">
        <f>'Slovenia CoLUM'!BG65*HLOOKUP('Savinjska CoLUM'!BG$50,SF,'Savinjska CoLUM'!$A65,FALSE)</f>
        <v>3.1502620972519227E-2</v>
      </c>
      <c r="BH65" s="34">
        <f t="shared" si="158"/>
        <v>5.6669547590583506E-2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CoLUM'!E66*HLOOKUP('Savinjska CoLUM'!E$50,SF,'Savinjska CoLUM'!$A66,FALSE)</f>
        <v>2.1229132739421794E-3</v>
      </c>
      <c r="F66" s="38">
        <f>'Slovenia CoLUM'!F66*HLOOKUP('Savinjska CoLUM'!F$50,SF,'Savinjska CoLUM'!$A66,FALSE)</f>
        <v>6.0338881933282213E-4</v>
      </c>
      <c r="G66" s="38">
        <f>'Slovenia CoLUM'!G66*HLOOKUP('Savinjska CoLUM'!G$50,SF,'Savinjska CoLUM'!$A66,FALSE)</f>
        <v>0.12836639483385789</v>
      </c>
      <c r="H66" s="38">
        <f>'Slovenia CoLUM'!H66*HLOOKUP('Savinjska CoLUM'!H$50,SF,'Savinjska CoLUM'!$A66,FALSE)</f>
        <v>2.9496481238564231E-4</v>
      </c>
      <c r="I66" s="38">
        <f>'Slovenia CoLUM'!I66*HLOOKUP('Savinjska CoLUM'!I$50,SF,'Savinjska CoLUM'!$A66,FALSE)</f>
        <v>4.6169265566366573E-3</v>
      </c>
      <c r="J66" s="55">
        <f>'Slovenia CoLUM'!J66*HLOOKUP('Savinjska CoLUM'!J$50,SF,'Savinjska CoLUM'!$A66,FALSE)</f>
        <v>0.35165379333989799</v>
      </c>
      <c r="K66" s="34">
        <f t="shared" si="141"/>
        <v>0.48765838163605318</v>
      </c>
      <c r="L66" s="47">
        <f>'Slovenia CoLUM'!L66*HLOOKUP('Savinjska CoLUM'!L$50,SF,'Savinjska CoLUM'!$A66,FALSE)</f>
        <v>1.853958186134728E-3</v>
      </c>
      <c r="M66" s="38">
        <f>'Slovenia CoLUM'!M66*HLOOKUP('Savinjska CoLUM'!M$50,SF,'Savinjska CoLUM'!$A66,FALSE)</f>
        <v>5.3470911762250209E-4</v>
      </c>
      <c r="N66" s="38">
        <f>'Slovenia CoLUM'!N66*HLOOKUP('Savinjska CoLUM'!N$50,SF,'Savinjska CoLUM'!$A66,FALSE)</f>
        <v>0.13683181567764227</v>
      </c>
      <c r="O66" s="38">
        <f>'Slovenia CoLUM'!O66*HLOOKUP('Savinjska CoLUM'!O$50,SF,'Savinjska CoLUM'!$A66,FALSE)</f>
        <v>2.8431909826675161E-4</v>
      </c>
      <c r="P66" s="38">
        <f>'Slovenia CoLUM'!P66*HLOOKUP('Savinjska CoLUM'!P$50,SF,'Savinjska CoLUM'!$A66,FALSE)</f>
        <v>4.5021124860036557E-3</v>
      </c>
      <c r="Q66" s="55">
        <f>'Slovenia CoLUM'!Q66*HLOOKUP('Savinjska CoLUM'!Q$50,SF,'Savinjska CoLUM'!$A66,FALSE)</f>
        <v>0.31790408822944893</v>
      </c>
      <c r="R66" s="34">
        <f t="shared" si="142"/>
        <v>0.46191100279511887</v>
      </c>
      <c r="S66" s="47">
        <f>'Slovenia CoLUM'!S66*HLOOKUP('Savinjska CoLUM'!S$50,SF,'Savinjska CoLUM'!$A66,FALSE)</f>
        <v>1.7423707338143281E-3</v>
      </c>
      <c r="T66" s="38">
        <f>'Slovenia CoLUM'!T66*HLOOKUP('Savinjska CoLUM'!T$50,SF,'Savinjska CoLUM'!$A66,FALSE)</f>
        <v>5.2524712012060482E-4</v>
      </c>
      <c r="U66" s="38">
        <f>'Slovenia CoLUM'!U66*HLOOKUP('Savinjska CoLUM'!U$50,SF,'Savinjska CoLUM'!$A66,FALSE)</f>
        <v>0.15080766987795119</v>
      </c>
      <c r="V66" s="38">
        <f>'Slovenia CoLUM'!V66*HLOOKUP('Savinjska CoLUM'!V$50,SF,'Savinjska CoLUM'!$A66,FALSE)</f>
        <v>2.8668563398746334E-4</v>
      </c>
      <c r="W66" s="38">
        <f>'Slovenia CoLUM'!W66*HLOOKUP('Savinjska CoLUM'!W$50,SF,'Savinjska CoLUM'!$A66,FALSE)</f>
        <v>3.6428771687028864E-3</v>
      </c>
      <c r="X66" s="55">
        <f>'Slovenia CoLUM'!X66*HLOOKUP('Savinjska CoLUM'!X$50,SF,'Savinjska CoLUM'!$A66,FALSE)</f>
        <v>0.30823436140967131</v>
      </c>
      <c r="Y66" s="34">
        <f t="shared" si="143"/>
        <v>0.46523921194424778</v>
      </c>
      <c r="Z66" s="47">
        <f>'Slovenia CoLUM'!Z66*HLOOKUP('Savinjska CoLUM'!Z$50,SF,'Savinjska CoLUM'!$A66,FALSE)</f>
        <v>1.9934951867898476E-3</v>
      </c>
      <c r="AA66" s="38">
        <f>'Slovenia CoLUM'!AA66*HLOOKUP('Savinjska CoLUM'!AA$50,SF,'Savinjska CoLUM'!$A66,FALSE)</f>
        <v>5.3611576160718149E-4</v>
      </c>
      <c r="AB66" s="38">
        <f>'Slovenia CoLUM'!AB66*HLOOKUP('Savinjska CoLUM'!AB$50,SF,'Savinjska CoLUM'!$A66,FALSE)</f>
        <v>0.19703626126199736</v>
      </c>
      <c r="AC66" s="38">
        <f>'Slovenia CoLUM'!AC66*HLOOKUP('Savinjska CoLUM'!AC$50,SF,'Savinjska CoLUM'!$A66,FALSE)</f>
        <v>2.9136252388417821E-4</v>
      </c>
      <c r="AD66" s="38">
        <f>'Slovenia CoLUM'!AD66*HLOOKUP('Savinjska CoLUM'!AD$50,SF,'Savinjska CoLUM'!$A66,FALSE)</f>
        <v>4.7259339631410555E-3</v>
      </c>
      <c r="AE66" s="55">
        <f>'Slovenia CoLUM'!AE66*HLOOKUP('Savinjska CoLUM'!AE$50,SF,'Savinjska CoLUM'!$A66,FALSE)</f>
        <v>0.2815442544085322</v>
      </c>
      <c r="AF66" s="34">
        <f t="shared" si="144"/>
        <v>0.48612742310595181</v>
      </c>
      <c r="AG66" s="47">
        <f>'Slovenia CoLUM'!AG66*HLOOKUP('Savinjska CoLUM'!AG$50,SF,'Savinjska CoLUM'!$A66,FALSE)</f>
        <v>2.0107621335924549E-3</v>
      </c>
      <c r="AH66" s="38">
        <f>'Slovenia CoLUM'!AH66*HLOOKUP('Savinjska CoLUM'!AH$50,SF,'Savinjska CoLUM'!$A66,FALSE)</f>
        <v>6.2207060273366762E-4</v>
      </c>
      <c r="AI66" s="38">
        <f>'Slovenia CoLUM'!AI66*HLOOKUP('Savinjska CoLUM'!AI$50,SF,'Savinjska CoLUM'!$A66,FALSE)</f>
        <v>0.20467111208071362</v>
      </c>
      <c r="AJ66" s="38">
        <f>'Slovenia CoLUM'!AJ66*HLOOKUP('Savinjska CoLUM'!AJ$50,SF,'Savinjska CoLUM'!$A66,FALSE)</f>
        <v>2.8665640296843709E-4</v>
      </c>
      <c r="AK66" s="38">
        <f>'Slovenia CoLUM'!AK66*HLOOKUP('Savinjska CoLUM'!AK$50,SF,'Savinjska CoLUM'!$A66,FALSE)</f>
        <v>4.5941957152647412E-3</v>
      </c>
      <c r="AL66" s="55">
        <f>'Slovenia CoLUM'!AL66*HLOOKUP('Savinjska CoLUM'!AL$50,SF,'Savinjska CoLUM'!$A66,FALSE)</f>
        <v>0.30160072329552701</v>
      </c>
      <c r="AM66" s="34">
        <f t="shared" si="145"/>
        <v>0.51378552023079993</v>
      </c>
      <c r="AN66" s="47">
        <f>'Slovenia CoLUM'!AN66*HLOOKUP('Savinjska CoLUM'!AN$50,SF,'Savinjska CoLUM'!$A66,FALSE)</f>
        <v>2.0029426246433528E-3</v>
      </c>
      <c r="AO66" s="38">
        <f>'Slovenia CoLUM'!AO66*HLOOKUP('Savinjska CoLUM'!AO$50,SF,'Savinjska CoLUM'!$A66,FALSE)</f>
        <v>5.9667560772805447E-4</v>
      </c>
      <c r="AP66" s="38">
        <f>'Slovenia CoLUM'!AP66*HLOOKUP('Savinjska CoLUM'!AP$50,SF,'Savinjska CoLUM'!$A66,FALSE)</f>
        <v>0.22886651492019591</v>
      </c>
      <c r="AQ66" s="38">
        <f>'Slovenia CoLUM'!AQ66*HLOOKUP('Savinjska CoLUM'!AQ$50,SF,'Savinjska CoLUM'!$A66,FALSE)</f>
        <v>2.5953110710852031E-4</v>
      </c>
      <c r="AR66" s="38">
        <f>'Slovenia CoLUM'!AR66*HLOOKUP('Savinjska CoLUM'!AR$50,SF,'Savinjska CoLUM'!$A66,FALSE)</f>
        <v>4.5942955584258862E-3</v>
      </c>
      <c r="AS66" s="55">
        <f>'Slovenia CoLUM'!AS66*HLOOKUP('Savinjska CoLUM'!AS$50,SF,'Savinjska CoLUM'!$A66,FALSE)</f>
        <v>0.31115102792251659</v>
      </c>
      <c r="AT66" s="34">
        <f t="shared" si="146"/>
        <v>0.54747098774061831</v>
      </c>
      <c r="AU66" s="47">
        <f>'Slovenia CoLUM'!AU66*HLOOKUP('Savinjska CoLUM'!AU$50,SF,'Savinjska CoLUM'!$A66,FALSE)</f>
        <v>2.0048005614307892E-3</v>
      </c>
      <c r="AV66" s="38">
        <f>'Slovenia CoLUM'!AV66*HLOOKUP('Savinjska CoLUM'!AV$50,SF,'Savinjska CoLUM'!$A66,FALSE)</f>
        <v>5.9722908616928602E-4</v>
      </c>
      <c r="AW66" s="38">
        <f>'Slovenia CoLUM'!AW66*HLOOKUP('Savinjska CoLUM'!AW$50,SF,'Savinjska CoLUM'!$A66,FALSE)</f>
        <v>0.22907881232315236</v>
      </c>
      <c r="AX66" s="38">
        <f>'Slovenia CoLUM'!AX66*HLOOKUP('Savinjska CoLUM'!AX$50,SF,'Savinjska CoLUM'!$A66,FALSE)</f>
        <v>2.59771849097556E-4</v>
      </c>
      <c r="AY66" s="38">
        <f>'Slovenia CoLUM'!AY66*HLOOKUP('Savinjska CoLUM'!AY$50,SF,'Savinjska CoLUM'!$A66,FALSE)</f>
        <v>4.5985572435212714E-3</v>
      </c>
      <c r="AZ66" s="55">
        <f>'Slovenia CoLUM'!AZ66*HLOOKUP('Savinjska CoLUM'!AZ$50,SF,'Savinjska CoLUM'!$A66,FALSE)</f>
        <v>0.31143965273588525</v>
      </c>
      <c r="BA66" s="34">
        <f t="shared" si="157"/>
        <v>0.54797882379925644</v>
      </c>
      <c r="BB66" s="47">
        <f>'Slovenia CoLUM'!BB66*HLOOKUP('Savinjska CoLUM'!BB$50,SF,'Savinjska CoLUM'!$A66,FALSE)</f>
        <v>2.0324661143686093E-3</v>
      </c>
      <c r="BC66" s="38">
        <f>'Slovenia CoLUM'!BC66*HLOOKUP('Savinjska CoLUM'!BC$50,SF,'Savinjska CoLUM'!$A66,FALSE)</f>
        <v>6.054706405748926E-4</v>
      </c>
      <c r="BD66" s="38">
        <f>'Slovenia CoLUM'!BD66*HLOOKUP('Savinjska CoLUM'!BD$50,SF,'Savinjska CoLUM'!$A66,FALSE)</f>
        <v>0.23224002054066012</v>
      </c>
      <c r="BE66" s="38">
        <f>'Slovenia CoLUM'!BE66*HLOOKUP('Savinjska CoLUM'!BE$50,SF,'Savinjska CoLUM'!$A66,FALSE)</f>
        <v>2.6335661058516995E-4</v>
      </c>
      <c r="BF66" s="38">
        <f>'Slovenia CoLUM'!BF66*HLOOKUP('Savinjska CoLUM'!BF$50,SF,'Savinjska CoLUM'!$A66,FALSE)</f>
        <v>4.662015739745673E-3</v>
      </c>
      <c r="BG66" s="55">
        <f>'Slovenia CoLUM'!BG66*HLOOKUP('Savinjska CoLUM'!BG$50,SF,'Savinjska CoLUM'!$A66,FALSE)</f>
        <v>0.31573741200703775</v>
      </c>
      <c r="BH66" s="34">
        <f t="shared" si="158"/>
        <v>0.55554074165297218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CoLUM'!E67*HLOOKUP('Savinjska CoLUM'!E$50,SF,'Savinjska CoLUM'!$A67,FALSE)</f>
        <v>0</v>
      </c>
      <c r="F67" s="38">
        <f>'Slovenia CoLUM'!F67*HLOOKUP('Savinjska CoLUM'!F$50,SF,'Savinjska CoLUM'!$A67,FALSE)</f>
        <v>0</v>
      </c>
      <c r="G67" s="38">
        <f>'Slovenia CoLUM'!G67*HLOOKUP('Savinjska CoLUM'!G$50,SF,'Savinjska CoLUM'!$A67,FALSE)</f>
        <v>0</v>
      </c>
      <c r="H67" s="38">
        <f>'Slovenia CoLUM'!H67*HLOOKUP('Savinjska CoLUM'!H$50,SF,'Savinjska CoLUM'!$A67,FALSE)</f>
        <v>0</v>
      </c>
      <c r="I67" s="38">
        <f>'Slovenia CoLUM'!I67*HLOOKUP('Savinjska CoLUM'!I$50,SF,'Savinjska CoLUM'!$A67,FALSE)</f>
        <v>0</v>
      </c>
      <c r="J67" s="55">
        <f>'Slovenia CoLUM'!J67*HLOOKUP('Savinjska CoLUM'!J$50,SF,'Savinjska CoLUM'!$A67,FALSE)</f>
        <v>9.8752542645216795E-2</v>
      </c>
      <c r="K67" s="34">
        <f t="shared" si="141"/>
        <v>9.8752542645216795E-2</v>
      </c>
      <c r="L67" s="47">
        <f>'Slovenia CoLUM'!L67*HLOOKUP('Savinjska CoLUM'!L$50,SF,'Savinjska CoLUM'!$A67,FALSE)</f>
        <v>0</v>
      </c>
      <c r="M67" s="38">
        <f>'Slovenia CoLUM'!M67*HLOOKUP('Savinjska CoLUM'!M$50,SF,'Savinjska CoLUM'!$A67,FALSE)</f>
        <v>0</v>
      </c>
      <c r="N67" s="38">
        <f>'Slovenia CoLUM'!N67*HLOOKUP('Savinjska CoLUM'!N$50,SF,'Savinjska CoLUM'!$A67,FALSE)</f>
        <v>0</v>
      </c>
      <c r="O67" s="38">
        <f>'Slovenia CoLUM'!O67*HLOOKUP('Savinjska CoLUM'!O$50,SF,'Savinjska CoLUM'!$A67,FALSE)</f>
        <v>0</v>
      </c>
      <c r="P67" s="38">
        <f>'Slovenia CoLUM'!P67*HLOOKUP('Savinjska CoLUM'!P$50,SF,'Savinjska CoLUM'!$A67,FALSE)</f>
        <v>0</v>
      </c>
      <c r="Q67" s="55">
        <f>'Slovenia CoLUM'!Q67*HLOOKUP('Savinjska CoLUM'!Q$50,SF,'Savinjska CoLUM'!$A67,FALSE)</f>
        <v>8.9275462352052914E-2</v>
      </c>
      <c r="R67" s="34">
        <f t="shared" si="142"/>
        <v>8.9275462352052914E-2</v>
      </c>
      <c r="S67" s="47">
        <f>'Slovenia CoLUM'!S67*HLOOKUP('Savinjska CoLUM'!S$50,SF,'Savinjska CoLUM'!$A67,FALSE)</f>
        <v>0</v>
      </c>
      <c r="T67" s="38">
        <f>'Slovenia CoLUM'!T67*HLOOKUP('Savinjska CoLUM'!T$50,SF,'Savinjska CoLUM'!$A67,FALSE)</f>
        <v>0</v>
      </c>
      <c r="U67" s="38">
        <f>'Slovenia CoLUM'!U67*HLOOKUP('Savinjska CoLUM'!U$50,SF,'Savinjska CoLUM'!$A67,FALSE)</f>
        <v>0</v>
      </c>
      <c r="V67" s="38">
        <f>'Slovenia CoLUM'!V67*HLOOKUP('Savinjska CoLUM'!V$50,SF,'Savinjska CoLUM'!$A67,FALSE)</f>
        <v>0</v>
      </c>
      <c r="W67" s="38">
        <f>'Slovenia CoLUM'!W67*HLOOKUP('Savinjska CoLUM'!W$50,SF,'Savinjska CoLUM'!$A67,FALSE)</f>
        <v>0</v>
      </c>
      <c r="X67" s="55">
        <f>'Slovenia CoLUM'!X67*HLOOKUP('Savinjska CoLUM'!X$50,SF,'Savinjska CoLUM'!$A67,FALSE)</f>
        <v>8.6567976185790388E-2</v>
      </c>
      <c r="Y67" s="34">
        <f t="shared" si="143"/>
        <v>8.6567976185790388E-2</v>
      </c>
      <c r="Z67" s="47">
        <f>'Slovenia CoLUM'!Z67*HLOOKUP('Savinjska CoLUM'!Z$50,SF,'Savinjska CoLUM'!$A67,FALSE)</f>
        <v>0</v>
      </c>
      <c r="AA67" s="38">
        <f>'Slovenia CoLUM'!AA67*HLOOKUP('Savinjska CoLUM'!AA$50,SF,'Savinjska CoLUM'!$A67,FALSE)</f>
        <v>0</v>
      </c>
      <c r="AB67" s="38">
        <f>'Slovenia CoLUM'!AB67*HLOOKUP('Savinjska CoLUM'!AB$50,SF,'Savinjska CoLUM'!$A67,FALSE)</f>
        <v>0</v>
      </c>
      <c r="AC67" s="38">
        <f>'Slovenia CoLUM'!AC67*HLOOKUP('Savinjska CoLUM'!AC$50,SF,'Savinjska CoLUM'!$A67,FALSE)</f>
        <v>0</v>
      </c>
      <c r="AD67" s="38">
        <f>'Slovenia CoLUM'!AD67*HLOOKUP('Savinjska CoLUM'!AD$50,SF,'Savinjska CoLUM'!$A67,FALSE)</f>
        <v>0</v>
      </c>
      <c r="AE67" s="55">
        <f>'Slovenia CoLUM'!AE67*HLOOKUP('Savinjska CoLUM'!AE$50,SF,'Savinjska CoLUM'!$A67,FALSE)</f>
        <v>7.9074158685007986E-2</v>
      </c>
      <c r="AF67" s="34">
        <f t="shared" si="144"/>
        <v>7.9074158685007986E-2</v>
      </c>
      <c r="AG67" s="47">
        <f>'Slovenia CoLUM'!AG67*HLOOKUP('Savinjska CoLUM'!AG$50,SF,'Savinjska CoLUM'!$A67,FALSE)</f>
        <v>0</v>
      </c>
      <c r="AH67" s="38">
        <f>'Slovenia CoLUM'!AH67*HLOOKUP('Savinjska CoLUM'!AH$50,SF,'Savinjska CoLUM'!$A67,FALSE)</f>
        <v>0</v>
      </c>
      <c r="AI67" s="38">
        <f>'Slovenia CoLUM'!AI67*HLOOKUP('Savinjska CoLUM'!AI$50,SF,'Savinjska CoLUM'!$A67,FALSE)</f>
        <v>0</v>
      </c>
      <c r="AJ67" s="38">
        <f>'Slovenia CoLUM'!AJ67*HLOOKUP('Savinjska CoLUM'!AJ$50,SF,'Savinjska CoLUM'!$A67,FALSE)</f>
        <v>0</v>
      </c>
      <c r="AK67" s="38">
        <f>'Slovenia CoLUM'!AK67*HLOOKUP('Savinjska CoLUM'!AK$50,SF,'Savinjska CoLUM'!$A67,FALSE)</f>
        <v>0</v>
      </c>
      <c r="AL67" s="55">
        <f>'Slovenia CoLUM'!AL67*HLOOKUP('Savinjska CoLUM'!AL$50,SF,'Savinjska CoLUM'!$A67,FALSE)</f>
        <v>8.4704625209435669E-2</v>
      </c>
      <c r="AM67" s="34">
        <f t="shared" si="145"/>
        <v>8.4704625209435669E-2</v>
      </c>
      <c r="AN67" s="47">
        <f>'Slovenia CoLUM'!AN67*HLOOKUP('Savinjska CoLUM'!AN$50,SF,'Savinjska CoLUM'!$A67,FALSE)</f>
        <v>0</v>
      </c>
      <c r="AO67" s="38">
        <f>'Slovenia CoLUM'!AO67*HLOOKUP('Savinjska CoLUM'!AO$50,SF,'Savinjska CoLUM'!$A67,FALSE)</f>
        <v>0</v>
      </c>
      <c r="AP67" s="38">
        <f>'Slovenia CoLUM'!AP67*HLOOKUP('Savinjska CoLUM'!AP$50,SF,'Savinjska CoLUM'!$A67,FALSE)</f>
        <v>0</v>
      </c>
      <c r="AQ67" s="38">
        <f>'Slovenia CoLUM'!AQ67*HLOOKUP('Savinjska CoLUM'!AQ$50,SF,'Savinjska CoLUM'!$A67,FALSE)</f>
        <v>0</v>
      </c>
      <c r="AR67" s="38">
        <f>'Slovenia CoLUM'!AR67*HLOOKUP('Savinjska CoLUM'!AR$50,SF,'Savinjska CoLUM'!$A67,FALSE)</f>
        <v>0</v>
      </c>
      <c r="AS67" s="55">
        <f>'Slovenia CoLUM'!AS67*HLOOKUP('Savinjska CoLUM'!AS$50,SF,'Savinjska CoLUM'!$A67,FALSE)</f>
        <v>8.7386088612282198E-2</v>
      </c>
      <c r="AT67" s="34">
        <f t="shared" si="146"/>
        <v>8.7386088612282198E-2</v>
      </c>
      <c r="AU67" s="47">
        <f>'Slovenia CoLUM'!AU67*HLOOKUP('Savinjska CoLUM'!AU$50,SF,'Savinjska CoLUM'!$A67,FALSE)</f>
        <v>0</v>
      </c>
      <c r="AV67" s="38">
        <f>'Slovenia CoLUM'!AV67*HLOOKUP('Savinjska CoLUM'!AV$50,SF,'Savinjska CoLUM'!$A67,FALSE)</f>
        <v>0</v>
      </c>
      <c r="AW67" s="38">
        <f>'Slovenia CoLUM'!AW67*HLOOKUP('Savinjska CoLUM'!AW$50,SF,'Savinjska CoLUM'!$A67,FALSE)</f>
        <v>0</v>
      </c>
      <c r="AX67" s="38">
        <f>'Slovenia CoLUM'!AX67*HLOOKUP('Savinjska CoLUM'!AX$50,SF,'Savinjska CoLUM'!$A67,FALSE)</f>
        <v>0</v>
      </c>
      <c r="AY67" s="38">
        <f>'Slovenia CoLUM'!AY67*HLOOKUP('Savinjska CoLUM'!AY$50,SF,'Savinjska CoLUM'!$A67,FALSE)</f>
        <v>0</v>
      </c>
      <c r="AZ67" s="55">
        <f>'Slovenia CoLUM'!AZ67*HLOOKUP('Savinjska CoLUM'!AZ$50,SF,'Savinjska CoLUM'!$A67,FALSE)</f>
        <v>8.7466559690773868E-2</v>
      </c>
      <c r="BA67" s="34">
        <f t="shared" si="157"/>
        <v>8.7466559690773868E-2</v>
      </c>
      <c r="BB67" s="47">
        <f>'Slovenia CoLUM'!BB67*HLOOKUP('Savinjska CoLUM'!BB$50,SF,'Savinjska CoLUM'!$A67,FALSE)</f>
        <v>0</v>
      </c>
      <c r="BC67" s="38">
        <f>'Slovenia CoLUM'!BC67*HLOOKUP('Savinjska CoLUM'!BC$50,SF,'Savinjska CoLUM'!$A67,FALSE)</f>
        <v>0</v>
      </c>
      <c r="BD67" s="38">
        <f>'Slovenia CoLUM'!BD67*HLOOKUP('Savinjska CoLUM'!BD$50,SF,'Savinjska CoLUM'!$A67,FALSE)</f>
        <v>0</v>
      </c>
      <c r="BE67" s="38">
        <f>'Slovenia CoLUM'!BE67*HLOOKUP('Savinjska CoLUM'!BE$50,SF,'Savinjska CoLUM'!$A67,FALSE)</f>
        <v>0</v>
      </c>
      <c r="BF67" s="38">
        <f>'Slovenia CoLUM'!BF67*HLOOKUP('Savinjska CoLUM'!BF$50,SF,'Savinjska CoLUM'!$A67,FALSE)</f>
        <v>0</v>
      </c>
      <c r="BG67" s="55">
        <f>'Slovenia CoLUM'!BG67*HLOOKUP('Savinjska CoLUM'!BG$50,SF,'Savinjska CoLUM'!$A67,FALSE)</f>
        <v>8.8675026042357025E-2</v>
      </c>
      <c r="BH67" s="34">
        <f t="shared" si="158"/>
        <v>8.8675026042357025E-2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3.0128738330620535E-3</v>
      </c>
      <c r="F68" s="39">
        <f t="shared" ref="F68:BH68" si="159">SUM(F69:F74)</f>
        <v>5.1507260741679925E-4</v>
      </c>
      <c r="G68" s="39">
        <f t="shared" si="159"/>
        <v>4.4379832850157015E-2</v>
      </c>
      <c r="H68" s="39">
        <f t="shared" si="159"/>
        <v>1.969743795233736E-4</v>
      </c>
      <c r="I68" s="39">
        <f t="shared" si="159"/>
        <v>2.2458632438780075E-3</v>
      </c>
      <c r="J68" s="56">
        <f t="shared" si="159"/>
        <v>4.5262295213944072E-2</v>
      </c>
      <c r="K68" s="35">
        <f t="shared" si="159"/>
        <v>9.5612912127981314E-2</v>
      </c>
      <c r="L68" s="48">
        <f t="shared" si="159"/>
        <v>2.6311865658135412E-3</v>
      </c>
      <c r="M68" s="39">
        <f t="shared" si="159"/>
        <v>4.564485166423008E-4</v>
      </c>
      <c r="N68" s="39">
        <f t="shared" si="159"/>
        <v>4.7306892713866143E-2</v>
      </c>
      <c r="O68" s="39">
        <f t="shared" si="159"/>
        <v>1.8986660249873066E-4</v>
      </c>
      <c r="P68" s="39">
        <f t="shared" si="159"/>
        <v>2.1900281554665699E-3</v>
      </c>
      <c r="Q68" s="56">
        <f t="shared" si="159"/>
        <v>4.0918564971609776E-2</v>
      </c>
      <c r="R68" s="35">
        <f t="shared" si="159"/>
        <v>9.369298752589704E-2</v>
      </c>
      <c r="S68" s="48">
        <f t="shared" si="159"/>
        <v>2.47304770468941E-3</v>
      </c>
      <c r="T68" s="39">
        <f t="shared" si="159"/>
        <v>4.4841291079450587E-4</v>
      </c>
      <c r="U68" s="39">
        <f t="shared" si="159"/>
        <v>5.2143596311585841E-2</v>
      </c>
      <c r="V68" s="39">
        <f t="shared" si="159"/>
        <v>1.9146469081810031E-4</v>
      </c>
      <c r="W68" s="39">
        <f t="shared" si="159"/>
        <v>1.7722219139507285E-3</v>
      </c>
      <c r="X68" s="56">
        <f t="shared" si="159"/>
        <v>3.9677614259228514E-2</v>
      </c>
      <c r="Y68" s="35">
        <f t="shared" si="159"/>
        <v>9.6706357791067094E-2</v>
      </c>
      <c r="Z68" s="48">
        <f t="shared" si="159"/>
        <v>2.8295594005329585E-3</v>
      </c>
      <c r="AA68" s="39">
        <f t="shared" si="159"/>
        <v>4.5770399368891615E-4</v>
      </c>
      <c r="AB68" s="39">
        <f t="shared" si="159"/>
        <v>6.812953224585519E-2</v>
      </c>
      <c r="AC68" s="39">
        <f t="shared" si="159"/>
        <v>1.9459342067090611E-4</v>
      </c>
      <c r="AD68" s="39">
        <f t="shared" si="159"/>
        <v>2.2991797259636414E-3</v>
      </c>
      <c r="AE68" s="56">
        <f t="shared" si="159"/>
        <v>3.6242893786071526E-2</v>
      </c>
      <c r="AF68" s="35">
        <f t="shared" si="159"/>
        <v>0.11015346257278312</v>
      </c>
      <c r="AG68" s="48">
        <f t="shared" si="159"/>
        <v>2.8539815261033556E-3</v>
      </c>
      <c r="AH68" s="39">
        <f t="shared" si="159"/>
        <v>5.3107106538797318E-4</v>
      </c>
      <c r="AI68" s="39">
        <f t="shared" si="159"/>
        <v>7.0767301241886182E-2</v>
      </c>
      <c r="AJ68" s="39">
        <f t="shared" si="159"/>
        <v>1.9144452218459329E-4</v>
      </c>
      <c r="AK68" s="39">
        <f t="shared" si="159"/>
        <v>2.2350209602397448E-3</v>
      </c>
      <c r="AL68" s="56">
        <f t="shared" si="159"/>
        <v>3.882356493837244E-2</v>
      </c>
      <c r="AM68" s="35">
        <f t="shared" si="159"/>
        <v>0.11540238425417428</v>
      </c>
      <c r="AN68" s="48">
        <f t="shared" si="159"/>
        <v>2.8428587551956232E-3</v>
      </c>
      <c r="AO68" s="39">
        <f t="shared" si="159"/>
        <v>5.0938665174767722E-4</v>
      </c>
      <c r="AP68" s="39">
        <f t="shared" si="159"/>
        <v>7.9132457871752479E-2</v>
      </c>
      <c r="AQ68" s="39">
        <f t="shared" si="159"/>
        <v>1.7332732363301788E-4</v>
      </c>
      <c r="AR68" s="39">
        <f t="shared" si="159"/>
        <v>2.2350505645931406E-3</v>
      </c>
      <c r="AS68" s="56">
        <f t="shared" si="159"/>
        <v>4.0052588362924281E-2</v>
      </c>
      <c r="AT68" s="48">
        <f t="shared" si="159"/>
        <v>0.12494566952984623</v>
      </c>
      <c r="AU68" s="48">
        <f t="shared" si="159"/>
        <v>2.8454766536925467E-3</v>
      </c>
      <c r="AV68" s="39">
        <f t="shared" si="159"/>
        <v>5.0985572976554414E-4</v>
      </c>
      <c r="AW68" s="39">
        <f t="shared" si="159"/>
        <v>7.9205328443370498E-2</v>
      </c>
      <c r="AX68" s="39">
        <f t="shared" si="159"/>
        <v>1.7348693527013677E-4</v>
      </c>
      <c r="AY68" s="39">
        <f t="shared" si="159"/>
        <v>2.2371087517974475E-3</v>
      </c>
      <c r="AZ68" s="56">
        <f t="shared" si="159"/>
        <v>4.0089471521709968E-2</v>
      </c>
      <c r="BA68" s="48">
        <f t="shared" si="159"/>
        <v>0.12506072803560614</v>
      </c>
      <c r="BB68" s="48">
        <f t="shared" si="159"/>
        <v>2.88479068184639E-3</v>
      </c>
      <c r="BC68" s="39">
        <f t="shared" si="159"/>
        <v>5.1690006185956775E-4</v>
      </c>
      <c r="BD68" s="39">
        <f t="shared" si="159"/>
        <v>8.0299654945159255E-2</v>
      </c>
      <c r="BE68" s="39">
        <f t="shared" si="159"/>
        <v>1.7588388702466384E-4</v>
      </c>
      <c r="BF68" s="39">
        <f t="shared" si="159"/>
        <v>2.2680173717424547E-3</v>
      </c>
      <c r="BG68" s="56">
        <f t="shared" si="159"/>
        <v>4.0643360660119157E-2</v>
      </c>
      <c r="BH68" s="48">
        <f t="shared" si="159"/>
        <v>0.12678860760775146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CoLUM'!E69*HLOOKUP('Savinjska CoLUM'!E$50,SF,'Savinjska CoLUM'!$A69,FALSE)</f>
        <v>1.0830979859612177E-3</v>
      </c>
      <c r="F69" s="38">
        <f>'Slovenia CoLUM'!F69*HLOOKUP('Savinjska CoLUM'!F$50,SF,'Savinjska CoLUM'!$A69,FALSE)</f>
        <v>1.5094498723468579E-4</v>
      </c>
      <c r="G69" s="38">
        <f>'Slovenia CoLUM'!G69*HLOOKUP('Savinjska CoLUM'!G$50,SF,'Savinjska CoLUM'!$A69,FALSE)</f>
        <v>4.2386050750060016E-2</v>
      </c>
      <c r="H69" s="38">
        <f>'Slovenia CoLUM'!H69*HLOOKUP('Savinjska CoLUM'!H$50,SF,'Savinjska CoLUM'!$A69,FALSE)</f>
        <v>5.0876800224279431E-5</v>
      </c>
      <c r="I69" s="38">
        <f>'Slovenia CoLUM'!I69*HLOOKUP('Savinjska CoLUM'!I$50,SF,'Savinjska CoLUM'!$A69,FALSE)</f>
        <v>5.9531664159821827E-4</v>
      </c>
      <c r="J69" s="55">
        <f>'Slovenia CoLUM'!J69*HLOOKUP('Savinjska CoLUM'!J$50,SF,'Savinjska CoLUM'!$A69,FALSE)</f>
        <v>1.184627381315935E-2</v>
      </c>
      <c r="K69" s="34">
        <f t="shared" si="141"/>
        <v>5.6112560978237767E-2</v>
      </c>
      <c r="L69" s="47">
        <f>'Slovenia CoLUM'!L69*HLOOKUP('Savinjska CoLUM'!L$50,SF,'Savinjska CoLUM'!$A69,FALSE)</f>
        <v>9.4588523384150686E-4</v>
      </c>
      <c r="M69" s="38">
        <f>'Slovenia CoLUM'!M69*HLOOKUP('Savinjska CoLUM'!M$50,SF,'Savinjska CoLUM'!$A69,FALSE)</f>
        <v>1.3376486057646277E-4</v>
      </c>
      <c r="N69" s="38">
        <f>'Slovenia CoLUM'!N69*HLOOKUP('Savinjska CoLUM'!N$50,SF,'Savinjska CoLUM'!$A69,FALSE)</f>
        <v>4.5181611254997783E-2</v>
      </c>
      <c r="O69" s="38">
        <f>'Slovenia CoLUM'!O69*HLOOKUP('Savinjska CoLUM'!O$50,SF,'Savinjska CoLUM'!$A69,FALSE)</f>
        <v>4.9040922113651452E-5</v>
      </c>
      <c r="P69" s="38">
        <f>'Slovenia CoLUM'!P69*HLOOKUP('Savinjska CoLUM'!P$50,SF,'Savinjska CoLUM'!$A69,FALSE)</f>
        <v>5.8051629371103271E-4</v>
      </c>
      <c r="Q69" s="55">
        <f>'Slovenia CoLUM'!Q69*HLOOKUP('Savinjska CoLUM'!Q$50,SF,'Savinjska CoLUM'!$A69,FALSE)</f>
        <v>1.0709411054035705E-2</v>
      </c>
      <c r="R69" s="34">
        <f t="shared" si="142"/>
        <v>5.7600229619276133E-2</v>
      </c>
      <c r="S69" s="47">
        <f>'Slovenia CoLUM'!S69*HLOOKUP('Savinjska CoLUM'!S$50,SF,'Savinjska CoLUM'!$A69,FALSE)</f>
        <v>8.8903589614067419E-4</v>
      </c>
      <c r="T69" s="38">
        <f>'Slovenia CoLUM'!T69*HLOOKUP('Savinjska CoLUM'!T$50,SF,'Savinjska CoLUM'!$A69,FALSE)</f>
        <v>1.3140998010980096E-4</v>
      </c>
      <c r="U69" s="38">
        <f>'Slovenia CoLUM'!U69*HLOOKUP('Savinjska CoLUM'!U$50,SF,'Savinjska CoLUM'!$A69,FALSE)</f>
        <v>4.980102396996073E-2</v>
      </c>
      <c r="V69" s="38">
        <f>'Slovenia CoLUM'!V69*HLOOKUP('Savinjska CoLUM'!V$50,SF,'Savinjska CoLUM'!$A69,FALSE)</f>
        <v>4.9453694680124604E-5</v>
      </c>
      <c r="W69" s="38">
        <f>'Slovenia CoLUM'!W69*HLOOKUP('Savinjska CoLUM'!W$50,SF,'Savinjska CoLUM'!$A69,FALSE)</f>
        <v>4.6976733817422989E-4</v>
      </c>
      <c r="X69" s="55">
        <f>'Slovenia CoLUM'!X69*HLOOKUP('Savinjska CoLUM'!X$50,SF,'Savinjska CoLUM'!$A69,FALSE)</f>
        <v>1.038462323985135E-2</v>
      </c>
      <c r="Y69" s="34">
        <f t="shared" si="143"/>
        <v>6.1725314118916907E-2</v>
      </c>
      <c r="Z69" s="47">
        <f>'Slovenia CoLUM'!Z69*HLOOKUP('Savinjska CoLUM'!Z$50,SF,'Savinjska CoLUM'!$A69,FALSE)</f>
        <v>1.0171982823323738E-3</v>
      </c>
      <c r="AA69" s="38">
        <f>'Slovenia CoLUM'!AA69*HLOOKUP('Savinjska CoLUM'!AA$50,SF,'Savinjska CoLUM'!$A69,FALSE)</f>
        <v>1.34132785339003E-4</v>
      </c>
      <c r="AB69" s="38">
        <f>'Slovenia CoLUM'!AB69*HLOOKUP('Savinjska CoLUM'!AB$50,SF,'Savinjska CoLUM'!$A69,FALSE)</f>
        <v>6.5068785209281194E-2</v>
      </c>
      <c r="AC69" s="38">
        <f>'Slovenia CoLUM'!AC69*HLOOKUP('Savinjska CoLUM'!AC$50,SF,'Savinjska CoLUM'!$A69,FALSE)</f>
        <v>5.0261818884206963E-5</v>
      </c>
      <c r="AD69" s="38">
        <f>'Slovenia CoLUM'!AD69*HLOOKUP('Savinjska CoLUM'!AD$50,SF,'Savinjska CoLUM'!$A69,FALSE)</f>
        <v>6.0944937614631275E-4</v>
      </c>
      <c r="AE69" s="55">
        <f>'Slovenia CoLUM'!AE69*HLOOKUP('Savinjska CoLUM'!AE$50,SF,'Savinjska CoLUM'!$A69,FALSE)</f>
        <v>9.4856710544980426E-3</v>
      </c>
      <c r="AF69" s="34">
        <f t="shared" si="144"/>
        <v>7.6365498526481126E-2</v>
      </c>
      <c r="AG69" s="47">
        <f>'Slovenia CoLUM'!AG69*HLOOKUP('Savinjska CoLUM'!AG$50,SF,'Savinjska CoLUM'!$A69,FALSE)</f>
        <v>1.02597779202439E-3</v>
      </c>
      <c r="AH69" s="38">
        <f>'Slovenia CoLUM'!AH69*HLOOKUP('Savinjska CoLUM'!AH$50,SF,'Savinjska CoLUM'!$A69,FALSE)</f>
        <v>1.5563342727102292E-4</v>
      </c>
      <c r="AI69" s="38">
        <f>'Slovenia CoLUM'!AI69*HLOOKUP('Savinjska CoLUM'!AI$50,SF,'Savinjska CoLUM'!$A69,FALSE)</f>
        <v>6.7588051356817141E-2</v>
      </c>
      <c r="AJ69" s="38">
        <f>'Slovenia CoLUM'!AJ69*HLOOKUP('Savinjska CoLUM'!AJ$50,SF,'Savinjska CoLUM'!$A69,FALSE)</f>
        <v>4.9448485294314084E-5</v>
      </c>
      <c r="AK69" s="38">
        <f>'Slovenia CoLUM'!AK69*HLOOKUP('Savinjska CoLUM'!AK$50,SF,'Savinjska CoLUM'!$A69,FALSE)</f>
        <v>5.9244265009389104E-4</v>
      </c>
      <c r="AL69" s="55">
        <f>'Slovenia CoLUM'!AL69*HLOOKUP('Savinjska CoLUM'!AL$50,SF,'Savinjska CoLUM'!$A69,FALSE)</f>
        <v>1.0161097188930129E-2</v>
      </c>
      <c r="AM69" s="34">
        <f t="shared" si="145"/>
        <v>7.9572650900430891E-2</v>
      </c>
      <c r="AN69" s="47">
        <f>'Slovenia CoLUM'!AN69*HLOOKUP('Savinjska CoLUM'!AN$50,SF,'Savinjska CoLUM'!$A69,FALSE)</f>
        <v>1.0219792672151947E-3</v>
      </c>
      <c r="AO69" s="38">
        <f>'Slovenia CoLUM'!AO69*HLOOKUP('Savinjska CoLUM'!AO$50,SF,'Savinjska CoLUM'!$A69,FALSE)</f>
        <v>1.4927868525408332E-4</v>
      </c>
      <c r="AP69" s="38">
        <f>'Slovenia CoLUM'!AP69*HLOOKUP('Savinjska CoLUM'!AP$50,SF,'Savinjska CoLUM'!$A69,FALSE)</f>
        <v>7.5577399911663262E-2</v>
      </c>
      <c r="AQ69" s="38">
        <f>'Slovenia CoLUM'!AQ69*HLOOKUP('Savinjska CoLUM'!AQ$50,SF,'Savinjska CoLUM'!$A69,FALSE)</f>
        <v>4.4768967615098678E-5</v>
      </c>
      <c r="AR69" s="38">
        <f>'Slovenia CoLUM'!AR69*HLOOKUP('Savinjska CoLUM'!AR$50,SF,'Savinjska CoLUM'!$A69,FALSE)</f>
        <v>5.9245049739460598E-4</v>
      </c>
      <c r="AS69" s="55">
        <f>'Slovenia CoLUM'!AS69*HLOOKUP('Savinjska CoLUM'!AS$50,SF,'Savinjska CoLUM'!$A69,FALSE)</f>
        <v>1.0482763333813172E-2</v>
      </c>
      <c r="AT69" s="34">
        <f t="shared" si="146"/>
        <v>8.7868640662955425E-2</v>
      </c>
      <c r="AU69" s="47">
        <f>'Slovenia CoLUM'!AU69*HLOOKUP('Savinjska CoLUM'!AU$50,SF,'Savinjska CoLUM'!$A69,FALSE)</f>
        <v>1.0229203755212758E-3</v>
      </c>
      <c r="AV69" s="38">
        <f>'Slovenia CoLUM'!AV69*HLOOKUP('Savinjska CoLUM'!AV$50,SF,'Savinjska CoLUM'!$A69,FALSE)</f>
        <v>1.4941615126256344E-4</v>
      </c>
      <c r="AW69" s="38">
        <f>'Slovenia CoLUM'!AW69*HLOOKUP('Savinjska CoLUM'!AW$50,SF,'Savinjska CoLUM'!$A69,FALSE)</f>
        <v>7.5646996743116313E-2</v>
      </c>
      <c r="AX69" s="38">
        <f>'Slovenia CoLUM'!AX69*HLOOKUP('Savinjska CoLUM'!AX$50,SF,'Savinjska CoLUM'!$A69,FALSE)</f>
        <v>4.4810193938008393E-5</v>
      </c>
      <c r="AY69" s="38">
        <f>'Slovenia CoLUM'!AY69*HLOOKUP('Savinjska CoLUM'!AY$50,SF,'Savinjska CoLUM'!$A69,FALSE)</f>
        <v>5.9299606627445157E-4</v>
      </c>
      <c r="AZ69" s="55">
        <f>'Slovenia CoLUM'!AZ69*HLOOKUP('Savinjska CoLUM'!AZ$50,SF,'Savinjska CoLUM'!$A69,FALSE)</f>
        <v>1.0492416578219017E-2</v>
      </c>
      <c r="BA69" s="34">
        <f t="shared" ref="BA69:BA74" si="160">SUM(AU69:AZ69)</f>
        <v>8.7949556108331634E-2</v>
      </c>
      <c r="BB69" s="47">
        <f>'Slovenia CoLUM'!BB69*HLOOKUP('Savinjska CoLUM'!BB$50,SF,'Savinjska CoLUM'!$A69,FALSE)</f>
        <v>1.0370533751332023E-3</v>
      </c>
      <c r="BC69" s="38">
        <f>'Slovenia CoLUM'!BC69*HLOOKUP('Savinjska CoLUM'!BC$50,SF,'Savinjska CoLUM'!$A69,FALSE)</f>
        <v>1.5148053325977727E-4</v>
      </c>
      <c r="BD69" s="38">
        <f>'Slovenia CoLUM'!BD69*HLOOKUP('Savinjska CoLUM'!BD$50,SF,'Savinjska CoLUM'!$A69,FALSE)</f>
        <v>7.6692160180269503E-2</v>
      </c>
      <c r="BE69" s="38">
        <f>'Slovenia CoLUM'!BE69*HLOOKUP('Savinjska CoLUM'!BE$50,SF,'Savinjska CoLUM'!$A69,FALSE)</f>
        <v>4.5429306108115955E-5</v>
      </c>
      <c r="BF69" s="38">
        <f>'Slovenia CoLUM'!BF69*HLOOKUP('Savinjska CoLUM'!BF$50,SF,'Savinjska CoLUM'!$A69,FALSE)</f>
        <v>6.0118909221770734E-4</v>
      </c>
      <c r="BG69" s="55">
        <f>'Slovenia CoLUM'!BG69*HLOOKUP('Savinjska CoLUM'!BG$50,SF,'Savinjska CoLUM'!$A69,FALSE)</f>
        <v>1.0637383208053301E-2</v>
      </c>
      <c r="BH69" s="34">
        <f t="shared" ref="BH69:BH74" si="161">SUM(BB69:BG69)</f>
        <v>8.9164695695041596E-2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CoLUM'!E70*HLOOKUP('Savinjska CoLUM'!E$50,SF,'Savinjska CoLUM'!$A70,FALSE)</f>
        <v>7.967993199463621E-4</v>
      </c>
      <c r="F70" s="38">
        <f>'Slovenia CoLUM'!F70*HLOOKUP('Savinjska CoLUM'!F$50,SF,'Savinjska CoLUM'!$A70,FALSE)</f>
        <v>5.697527593608857E-5</v>
      </c>
      <c r="G70" s="38">
        <f>'Slovenia CoLUM'!G70*HLOOKUP('Savinjska CoLUM'!G$50,SF,'Savinjska CoLUM'!$A70,FALSE)</f>
        <v>1.7524139221688042E-4</v>
      </c>
      <c r="H70" s="38">
        <f>'Slovenia CoLUM'!H70*HLOOKUP('Savinjska CoLUM'!H$50,SF,'Savinjska CoLUM'!$A70,FALSE)</f>
        <v>1.0183527768648109E-5</v>
      </c>
      <c r="I70" s="38">
        <f>'Slovenia CoLUM'!I70*HLOOKUP('Savinjska CoLUM'!I$50,SF,'Savinjska CoLUM'!$A70,FALSE)</f>
        <v>1.2954609932357814E-4</v>
      </c>
      <c r="J70" s="55">
        <f>'Slovenia CoLUM'!J70*HLOOKUP('Savinjska CoLUM'!J$50,SF,'Savinjska CoLUM'!$A70,FALSE)</f>
        <v>2.4584609174911638E-3</v>
      </c>
      <c r="K70" s="34">
        <f t="shared" si="141"/>
        <v>3.6272065326827209E-3</v>
      </c>
      <c r="L70" s="47">
        <f>'Slovenia CoLUM'!L70*HLOOKUP('Savinjska CoLUM'!L$50,SF,'Savinjska CoLUM'!$A70,FALSE)</f>
        <v>6.958564422067041E-4</v>
      </c>
      <c r="M70" s="38">
        <f>'Slovenia CoLUM'!M70*HLOOKUP('Savinjska CoLUM'!M$50,SF,'Savinjska CoLUM'!$A70,FALSE)</f>
        <v>5.0490513010855984E-5</v>
      </c>
      <c r="N70" s="38">
        <f>'Slovenia CoLUM'!N70*HLOOKUP('Savinjska CoLUM'!N$50,SF,'Savinjska CoLUM'!$A70,FALSE)</f>
        <v>1.8679939080940412E-4</v>
      </c>
      <c r="O70" s="38">
        <f>'Slovenia CoLUM'!O70*HLOOKUP('Savinjska CoLUM'!O$50,SF,'Savinjska CoLUM'!$A70,FALSE)</f>
        <v>9.8160574160116124E-6</v>
      </c>
      <c r="P70" s="38">
        <f>'Slovenia CoLUM'!P70*HLOOKUP('Savinjska CoLUM'!P$50,SF,'Savinjska CoLUM'!$A70,FALSE)</f>
        <v>1.2632541439148995E-4</v>
      </c>
      <c r="Q70" s="55">
        <f>'Slovenia CoLUM'!Q70*HLOOKUP('Savinjska CoLUM'!Q$50,SF,'Savinjska CoLUM'!$A70,FALSE)</f>
        <v>2.222527432756759E-3</v>
      </c>
      <c r="R70" s="34">
        <f t="shared" si="142"/>
        <v>3.2918152505912249E-3</v>
      </c>
      <c r="S70" s="47">
        <f>'Slovenia CoLUM'!S70*HLOOKUP('Savinjska CoLUM'!S$50,SF,'Savinjska CoLUM'!$A70,FALSE)</f>
        <v>6.540342671066138E-4</v>
      </c>
      <c r="T70" s="38">
        <f>'Slovenia CoLUM'!T70*HLOOKUP('Savinjska CoLUM'!T$50,SF,'Savinjska CoLUM'!$A70,FALSE)</f>
        <v>4.9601646365844699E-5</v>
      </c>
      <c r="U70" s="38">
        <f>'Slovenia CoLUM'!U70*HLOOKUP('Savinjska CoLUM'!U$50,SF,'Savinjska CoLUM'!$A70,FALSE)</f>
        <v>2.0589794566576368E-4</v>
      </c>
      <c r="V70" s="38">
        <f>'Slovenia CoLUM'!V70*HLOOKUP('Savinjska CoLUM'!V$50,SF,'Savinjska CoLUM'!$A70,FALSE)</f>
        <v>9.8986781955080643E-6</v>
      </c>
      <c r="W70" s="38">
        <f>'Slovenia CoLUM'!W70*HLOOKUP('Savinjska CoLUM'!W$50,SF,'Savinjska CoLUM'!$A70,FALSE)</f>
        <v>1.0222547464272649E-4</v>
      </c>
      <c r="X70" s="55">
        <f>'Slovenia CoLUM'!X70*HLOOKUP('Savinjska CoLUM'!X$50,SF,'Savinjska CoLUM'!$A70,FALSE)</f>
        <v>2.1551241158789527E-3</v>
      </c>
      <c r="Y70" s="34">
        <f t="shared" si="143"/>
        <v>3.1767821278554094E-3</v>
      </c>
      <c r="Z70" s="47">
        <f>'Slovenia CoLUM'!Z70*HLOOKUP('Savinjska CoLUM'!Z$50,SF,'Savinjska CoLUM'!$A70,FALSE)</f>
        <v>7.4831909034873371E-4</v>
      </c>
      <c r="AA70" s="38">
        <f>'Slovenia CoLUM'!AA70*HLOOKUP('Savinjska CoLUM'!AA$50,SF,'Savinjska CoLUM'!$A70,FALSE)</f>
        <v>5.0629388870554809E-5</v>
      </c>
      <c r="AB70" s="38">
        <f>'Slovenia CoLUM'!AB70*HLOOKUP('Savinjska CoLUM'!AB$50,SF,'Savinjska CoLUM'!$A70,FALSE)</f>
        <v>2.6902115927654468E-4</v>
      </c>
      <c r="AC70" s="38">
        <f>'Slovenia CoLUM'!AC70*HLOOKUP('Savinjska CoLUM'!AC$50,SF,'Savinjska CoLUM'!$A70,FALSE)</f>
        <v>1.0060432771985186E-5</v>
      </c>
      <c r="AD70" s="38">
        <f>'Slovenia CoLUM'!AD70*HLOOKUP('Savinjska CoLUM'!AD$50,SF,'Savinjska CoLUM'!$A70,FALSE)</f>
        <v>1.3262150576369731E-4</v>
      </c>
      <c r="AE70" s="55">
        <f>'Slovenia CoLUM'!AE70*HLOOKUP('Savinjska CoLUM'!AE$50,SF,'Savinjska CoLUM'!$A70,FALSE)</f>
        <v>1.9685642870887914E-3</v>
      </c>
      <c r="AF70" s="34">
        <f t="shared" si="144"/>
        <v>3.1792158641203074E-3</v>
      </c>
      <c r="AG70" s="47">
        <f>'Slovenia CoLUM'!AG70*HLOOKUP('Savinjska CoLUM'!AG$50,SF,'Savinjska CoLUM'!$A70,FALSE)</f>
        <v>7.5477788488323872E-4</v>
      </c>
      <c r="AH70" s="38">
        <f>'Slovenia CoLUM'!AH70*HLOOKUP('Savinjska CoLUM'!AH$50,SF,'Savinjska CoLUM'!$A70,FALSE)</f>
        <v>5.8744961499510346E-5</v>
      </c>
      <c r="AI70" s="38">
        <f>'Slovenia CoLUM'!AI70*HLOOKUP('Savinjska CoLUM'!AI$50,SF,'Savinjska CoLUM'!$A70,FALSE)</f>
        <v>2.7943684319251829E-4</v>
      </c>
      <c r="AJ70" s="38">
        <f>'Slovenia CoLUM'!AJ70*HLOOKUP('Savinjska CoLUM'!AJ$50,SF,'Savinjska CoLUM'!$A70,FALSE)</f>
        <v>9.8976354820350092E-6</v>
      </c>
      <c r="AK70" s="38">
        <f>'Slovenia CoLUM'!AK70*HLOOKUP('Savinjska CoLUM'!AK$50,SF,'Savinjska CoLUM'!$A70,FALSE)</f>
        <v>1.289206936774749E-4</v>
      </c>
      <c r="AL70" s="55">
        <f>'Slovenia CoLUM'!AL70*HLOOKUP('Savinjska CoLUM'!AL$50,SF,'Savinjska CoLUM'!$A70,FALSE)</f>
        <v>2.1087356844702041E-3</v>
      </c>
      <c r="AM70" s="34">
        <f t="shared" si="145"/>
        <v>3.340513703204981E-3</v>
      </c>
      <c r="AN70" s="47">
        <f>'Slovenia CoLUM'!AN70*HLOOKUP('Savinjska CoLUM'!AN$50,SF,'Savinjska CoLUM'!$A70,FALSE)</f>
        <v>7.5183630259793204E-4</v>
      </c>
      <c r="AO70" s="38">
        <f>'Slovenia CoLUM'!AO70*HLOOKUP('Savinjska CoLUM'!AO$50,SF,'Savinjska CoLUM'!$A70,FALSE)</f>
        <v>5.6346318215286172E-5</v>
      </c>
      <c r="AP70" s="38">
        <f>'Slovenia CoLUM'!AP70*HLOOKUP('Savinjska CoLUM'!AP$50,SF,'Savinjska CoLUM'!$A70,FALSE)</f>
        <v>3.1246810085587068E-4</v>
      </c>
      <c r="AQ70" s="38">
        <f>'Slovenia CoLUM'!AQ70*HLOOKUP('Savinjska CoLUM'!AQ$50,SF,'Savinjska CoLUM'!$A70,FALSE)</f>
        <v>8.9609806998927141E-6</v>
      </c>
      <c r="AR70" s="38">
        <f>'Slovenia CoLUM'!AR70*HLOOKUP('Savinjska CoLUM'!AR$50,SF,'Savinjska CoLUM'!$A70,FALSE)</f>
        <v>1.2892240131863063E-4</v>
      </c>
      <c r="AS70" s="55">
        <f>'Slovenia CoLUM'!AS70*HLOOKUP('Savinjska CoLUM'!AS$50,SF,'Savinjska CoLUM'!$A70,FALSE)</f>
        <v>2.175491160339466E-3</v>
      </c>
      <c r="AT70" s="34">
        <f t="shared" si="146"/>
        <v>3.4340252640270783E-3</v>
      </c>
      <c r="AU70" s="47">
        <f>'Slovenia CoLUM'!AU70*HLOOKUP('Savinjska CoLUM'!AU$50,SF,'Savinjska CoLUM'!$A70,FALSE)</f>
        <v>7.5252864481258064E-4</v>
      </c>
      <c r="AV70" s="38">
        <f>'Slovenia CoLUM'!AV70*HLOOKUP('Savinjska CoLUM'!AV$50,SF,'Savinjska CoLUM'!$A70,FALSE)</f>
        <v>5.6398205753312281E-5</v>
      </c>
      <c r="AW70" s="38">
        <f>'Slovenia CoLUM'!AW70*HLOOKUP('Savinjska CoLUM'!AW$50,SF,'Savinjska CoLUM'!$A70,FALSE)</f>
        <v>3.1275584282337881E-4</v>
      </c>
      <c r="AX70" s="38">
        <f>'Slovenia CoLUM'!AX70*HLOOKUP('Savinjska CoLUM'!AX$50,SF,'Savinjska CoLUM'!$A70,FALSE)</f>
        <v>8.9692325829179807E-6</v>
      </c>
      <c r="AY70" s="38">
        <f>'Slovenia CoLUM'!AY70*HLOOKUP('Savinjska CoLUM'!AY$50,SF,'Savinjska CoLUM'!$A70,FALSE)</f>
        <v>1.2904112187061558E-4</v>
      </c>
      <c r="AZ70" s="55">
        <f>'Slovenia CoLUM'!AZ70*HLOOKUP('Savinjska CoLUM'!AZ$50,SF,'Savinjska CoLUM'!$A70,FALSE)</f>
        <v>2.1774945011766842E-3</v>
      </c>
      <c r="BA70" s="34">
        <f t="shared" si="160"/>
        <v>3.4371875490194896E-3</v>
      </c>
      <c r="BB70" s="47">
        <f>'Slovenia CoLUM'!BB70*HLOOKUP('Savinjska CoLUM'!BB$50,SF,'Savinjska CoLUM'!$A70,FALSE)</f>
        <v>7.6292582459275662E-4</v>
      </c>
      <c r="BC70" s="38">
        <f>'Slovenia CoLUM'!BC70*HLOOKUP('Savinjska CoLUM'!BC$50,SF,'Savinjska CoLUM'!$A70,FALSE)</f>
        <v>5.7177421652319802E-5</v>
      </c>
      <c r="BD70" s="38">
        <f>'Slovenia CoLUM'!BD70*HLOOKUP('Savinjska CoLUM'!BD$50,SF,'Savinjska CoLUM'!$A70,FALSE)</f>
        <v>3.1707697896557176E-4</v>
      </c>
      <c r="BE70" s="38">
        <f>'Slovenia CoLUM'!BE70*HLOOKUP('Savinjska CoLUM'!BE$50,SF,'Savinjska CoLUM'!$A70,FALSE)</f>
        <v>9.0931544087483259E-6</v>
      </c>
      <c r="BF70" s="38">
        <f>'Slovenia CoLUM'!BF70*HLOOKUP('Savinjska CoLUM'!BF$50,SF,'Savinjska CoLUM'!$A70,FALSE)</f>
        <v>1.3082399585471295E-4</v>
      </c>
      <c r="BG70" s="55">
        <f>'Slovenia CoLUM'!BG70*HLOOKUP('Savinjska CoLUM'!BG$50,SF,'Savinjska CoLUM'!$A70,FALSE)</f>
        <v>2.2075794713039242E-3</v>
      </c>
      <c r="BH70" s="34">
        <f t="shared" si="161"/>
        <v>3.4846768467780335E-3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CoLUM'!E71*HLOOKUP('Savinjska CoLUM'!E$50,SF,'Savinjska CoLUM'!$A71,FALSE)</f>
        <v>3.224020203619528E-4</v>
      </c>
      <c r="F71" s="38">
        <f>'Slovenia CoLUM'!F71*HLOOKUP('Savinjska CoLUM'!F$50,SF,'Savinjska CoLUM'!$A71,FALSE)</f>
        <v>8.8270257011856262E-5</v>
      </c>
      <c r="G71" s="38">
        <f>'Slovenia CoLUM'!G71*HLOOKUP('Savinjska CoLUM'!G$50,SF,'Savinjska CoLUM'!$A71,FALSE)</f>
        <v>6.0546304282325133E-4</v>
      </c>
      <c r="H71" s="38">
        <f>'Slovenia CoLUM'!H71*HLOOKUP('Savinjska CoLUM'!H$50,SF,'Savinjska CoLUM'!$A71,FALSE)</f>
        <v>4.7702665429696708E-5</v>
      </c>
      <c r="I71" s="38">
        <f>'Slovenia CoLUM'!I71*HLOOKUP('Savinjska CoLUM'!I$50,SF,'Savinjska CoLUM'!$A71,FALSE)</f>
        <v>6.0278712014958736E-4</v>
      </c>
      <c r="J71" s="55">
        <f>'Slovenia CoLUM'!J71*HLOOKUP('Savinjska CoLUM'!J$50,SF,'Savinjska CoLUM'!$A71,FALSE)</f>
        <v>1.0480640098357951E-2</v>
      </c>
      <c r="K71" s="34">
        <f t="shared" si="141"/>
        <v>1.2147265204134295E-2</v>
      </c>
      <c r="L71" s="47">
        <f>'Slovenia CoLUM'!L71*HLOOKUP('Savinjska CoLUM'!L$50,SF,'Savinjska CoLUM'!$A71,FALSE)</f>
        <v>2.8155837641079284E-4</v>
      </c>
      <c r="M71" s="38">
        <f>'Slovenia CoLUM'!M71*HLOOKUP('Savinjska CoLUM'!M$50,SF,'Savinjska CoLUM'!$A71,FALSE)</f>
        <v>7.8223588862090044E-5</v>
      </c>
      <c r="N71" s="38">
        <f>'Slovenia CoLUM'!N71*HLOOKUP('Savinjska CoLUM'!N$50,SF,'Savinjska CoLUM'!$A71,FALSE)</f>
        <v>6.4539619393697554E-4</v>
      </c>
      <c r="O71" s="38">
        <f>'Slovenia CoLUM'!O71*HLOOKUP('Savinjska CoLUM'!O$50,SF,'Savinjska CoLUM'!$A71,FALSE)</f>
        <v>4.5981325272789673E-5</v>
      </c>
      <c r="P71" s="38">
        <f>'Slovenia CoLUM'!P71*HLOOKUP('Savinjska CoLUM'!P$50,SF,'Savinjska CoLUM'!$A71,FALSE)</f>
        <v>5.8780104642556456E-4</v>
      </c>
      <c r="Q71" s="55">
        <f>'Slovenia CoLUM'!Q71*HLOOKUP('Savinjska CoLUM'!Q$50,SF,'Savinjska CoLUM'!$A71,FALSE)</f>
        <v>9.4748344241411906E-3</v>
      </c>
      <c r="R71" s="34">
        <f t="shared" si="142"/>
        <v>1.1113794955049404E-2</v>
      </c>
      <c r="S71" s="47">
        <f>'Slovenia CoLUM'!S71*HLOOKUP('Savinjska CoLUM'!S$50,SF,'Savinjska CoLUM'!$A71,FALSE)</f>
        <v>2.6463623125998138E-4</v>
      </c>
      <c r="T71" s="38">
        <f>'Slovenia CoLUM'!T71*HLOOKUP('Savinjska CoLUM'!T$50,SF,'Savinjska CoLUM'!$A71,FALSE)</f>
        <v>7.684649176312347E-5</v>
      </c>
      <c r="U71" s="38">
        <f>'Slovenia CoLUM'!U71*HLOOKUP('Savinjska CoLUM'!U$50,SF,'Savinjska CoLUM'!$A71,FALSE)</f>
        <v>7.1138214046807433E-4</v>
      </c>
      <c r="V71" s="38">
        <f>'Slovenia CoLUM'!V71*HLOOKUP('Savinjska CoLUM'!V$50,SF,'Savinjska CoLUM'!$A71,FALSE)</f>
        <v>4.6368345516795317E-5</v>
      </c>
      <c r="W71" s="38">
        <f>'Slovenia CoLUM'!W71*HLOOKUP('Savinjska CoLUM'!W$50,SF,'Savinjska CoLUM'!$A71,FALSE)</f>
        <v>4.7566233014781736E-4</v>
      </c>
      <c r="X71" s="55">
        <f>'Slovenia CoLUM'!X71*HLOOKUP('Savinjska CoLUM'!X$50,SF,'Savinjska CoLUM'!$A71,FALSE)</f>
        <v>9.1874880194837832E-3</v>
      </c>
      <c r="Y71" s="34">
        <f t="shared" si="143"/>
        <v>1.0762383558639576E-2</v>
      </c>
      <c r="Z71" s="47">
        <f>'Slovenia CoLUM'!Z71*HLOOKUP('Savinjska CoLUM'!Z$50,SF,'Savinjska CoLUM'!$A71,FALSE)</f>
        <v>3.0278588417983479E-4</v>
      </c>
      <c r="AA71" s="38">
        <f>'Slovenia CoLUM'!AA71*HLOOKUP('Savinjska CoLUM'!AA$50,SF,'Savinjska CoLUM'!$A71,FALSE)</f>
        <v>7.8438745482693531E-5</v>
      </c>
      <c r="AB71" s="38">
        <f>'Slovenia CoLUM'!AB71*HLOOKUP('Savinjska CoLUM'!AB$50,SF,'Savinjska CoLUM'!$A71,FALSE)</f>
        <v>9.2947429610597038E-4</v>
      </c>
      <c r="AC71" s="38">
        <f>'Slovenia CoLUM'!AC71*HLOOKUP('Savinjska CoLUM'!AC$50,SF,'Savinjska CoLUM'!$A71,FALSE)</f>
        <v>4.7126051944146124E-5</v>
      </c>
      <c r="AD71" s="38">
        <f>'Slovenia CoLUM'!AD71*HLOOKUP('Savinjska CoLUM'!AD$50,SF,'Savinjska CoLUM'!$A71,FALSE)</f>
        <v>6.1709720282292549E-4</v>
      </c>
      <c r="AE71" s="55">
        <f>'Slovenia CoLUM'!AE71*HLOOKUP('Savinjska CoLUM'!AE$50,SF,'Savinjska CoLUM'!$A71,FALSE)</f>
        <v>8.3921666830940635E-3</v>
      </c>
      <c r="AF71" s="34">
        <f t="shared" si="144"/>
        <v>1.0367088863629633E-2</v>
      </c>
      <c r="AG71" s="47">
        <f>'Slovenia CoLUM'!AG71*HLOOKUP('Savinjska CoLUM'!AG$50,SF,'Savinjska CoLUM'!$A71,FALSE)</f>
        <v>3.0539925037493593E-4</v>
      </c>
      <c r="AH71" s="38">
        <f>'Slovenia CoLUM'!AH71*HLOOKUP('Savinjska CoLUM'!AH$50,SF,'Savinjska CoLUM'!$A71,FALSE)</f>
        <v>9.1011983084208088E-5</v>
      </c>
      <c r="AI71" s="38">
        <f>'Slovenia CoLUM'!AI71*HLOOKUP('Savinjska CoLUM'!AI$50,SF,'Savinjska CoLUM'!$A71,FALSE)</f>
        <v>9.6546072372488581E-4</v>
      </c>
      <c r="AJ71" s="38">
        <f>'Slovenia CoLUM'!AJ71*HLOOKUP('Savinjska CoLUM'!AJ$50,SF,'Savinjska CoLUM'!$A71,FALSE)</f>
        <v>4.6363461137523806E-5</v>
      </c>
      <c r="AK71" s="38">
        <f>'Slovenia CoLUM'!AK71*HLOOKUP('Savinjska CoLUM'!AK$50,SF,'Savinjska CoLUM'!$A71,FALSE)</f>
        <v>5.9987706364994541E-4</v>
      </c>
      <c r="AL71" s="55">
        <f>'Slovenia CoLUM'!AL71*HLOOKUP('Savinjska CoLUM'!AL$50,SF,'Savinjska CoLUM'!$A71,FALSE)</f>
        <v>8.9897299624557333E-3</v>
      </c>
      <c r="AM71" s="34">
        <f t="shared" si="145"/>
        <v>1.0997842444427232E-2</v>
      </c>
      <c r="AN71" s="47">
        <f>'Slovenia CoLUM'!AN71*HLOOKUP('Savinjska CoLUM'!AN$50,SF,'Savinjska CoLUM'!$A71,FALSE)</f>
        <v>3.042090233653201E-4</v>
      </c>
      <c r="AO71" s="38">
        <f>'Slovenia CoLUM'!AO71*HLOOKUP('Savinjska CoLUM'!AO$50,SF,'Savinjska CoLUM'!$A71,FALSE)</f>
        <v>8.7295829793160708E-5</v>
      </c>
      <c r="AP71" s="38">
        <f>'Slovenia CoLUM'!AP71*HLOOKUP('Savinjska CoLUM'!AP$50,SF,'Savinjska CoLUM'!$A71,FALSE)</f>
        <v>1.0795844790781933E-3</v>
      </c>
      <c r="AQ71" s="38">
        <f>'Slovenia CoLUM'!AQ71*HLOOKUP('Savinjska CoLUM'!AQ$50,SF,'Savinjska CoLUM'!$A71,FALSE)</f>
        <v>4.1975892240896682E-5</v>
      </c>
      <c r="AR71" s="38">
        <f>'Slovenia CoLUM'!AR71*HLOOKUP('Savinjska CoLUM'!AR$50,SF,'Savinjska CoLUM'!$A71,FALSE)</f>
        <v>5.9988500942446076E-4</v>
      </c>
      <c r="AS71" s="55">
        <f>'Slovenia CoLUM'!AS71*HLOOKUP('Savinjska CoLUM'!AS$50,SF,'Savinjska CoLUM'!$A71,FALSE)</f>
        <v>9.2743145626023749E-3</v>
      </c>
      <c r="AT71" s="34">
        <f t="shared" si="146"/>
        <v>1.1387264796504407E-2</v>
      </c>
      <c r="AU71" s="47">
        <f>'Slovenia CoLUM'!AU71*HLOOKUP('Savinjska CoLUM'!AU$50,SF,'Savinjska CoLUM'!$A71,FALSE)</f>
        <v>3.0448915981021488E-4</v>
      </c>
      <c r="AV71" s="38">
        <f>'Slovenia CoLUM'!AV71*HLOOKUP('Savinjska CoLUM'!AV$50,SF,'Savinjska CoLUM'!$A71,FALSE)</f>
        <v>8.7376217755167439E-5</v>
      </c>
      <c r="AW71" s="38">
        <f>'Slovenia CoLUM'!AW71*HLOOKUP('Savinjska CoLUM'!AW$50,SF,'Savinjska CoLUM'!$A71,FALSE)</f>
        <v>1.0805786341975482E-3</v>
      </c>
      <c r="AX71" s="38">
        <f>'Slovenia CoLUM'!AX71*HLOOKUP('Savinjska CoLUM'!AX$50,SF,'Savinjska CoLUM'!$A71,FALSE)</f>
        <v>4.2014546509246672E-5</v>
      </c>
      <c r="AY71" s="38">
        <f>'Slovenia CoLUM'!AY71*HLOOKUP('Savinjska CoLUM'!AY$50,SF,'Savinjska CoLUM'!$A71,FALSE)</f>
        <v>6.0043742451072876E-4</v>
      </c>
      <c r="AZ71" s="55">
        <f>'Slovenia CoLUM'!AZ71*HLOOKUP('Savinjska CoLUM'!AZ$50,SF,'Savinjska CoLUM'!$A71,FALSE)</f>
        <v>9.282854984847785E-3</v>
      </c>
      <c r="BA71" s="34">
        <f t="shared" si="160"/>
        <v>1.1397750967630691E-2</v>
      </c>
      <c r="BB71" s="47">
        <f>'Slovenia CoLUM'!BB71*HLOOKUP('Savinjska CoLUM'!BB$50,SF,'Savinjska CoLUM'!$A71,FALSE)</f>
        <v>3.0869608077924962E-4</v>
      </c>
      <c r="BC71" s="38">
        <f>'Slovenia CoLUM'!BC71*HLOOKUP('Savinjska CoLUM'!BC$50,SF,'Savinjska CoLUM'!$A71,FALSE)</f>
        <v>8.858343591327286E-5</v>
      </c>
      <c r="BD71" s="38">
        <f>'Slovenia CoLUM'!BD71*HLOOKUP('Savinjska CoLUM'!BD$50,SF,'Savinjska CoLUM'!$A71,FALSE)</f>
        <v>1.0955082590082639E-3</v>
      </c>
      <c r="BE71" s="38">
        <f>'Slovenia CoLUM'!BE71*HLOOKUP('Savinjska CoLUM'!BE$50,SF,'Savinjska CoLUM'!$A71,FALSE)</f>
        <v>4.259503310793019E-5</v>
      </c>
      <c r="BF71" s="38">
        <f>'Slovenia CoLUM'!BF71*HLOOKUP('Savinjska CoLUM'!BF$50,SF,'Savinjska CoLUM'!$A71,FALSE)</f>
        <v>6.0873326267239531E-4</v>
      </c>
      <c r="BG71" s="55">
        <f>'Slovenia CoLUM'!BG71*HLOOKUP('Savinjska CoLUM'!BG$50,SF,'Savinjska CoLUM'!$A71,FALSE)</f>
        <v>9.4111099194819289E-3</v>
      </c>
      <c r="BH71" s="34">
        <f t="shared" si="161"/>
        <v>1.155522599096304E-2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CoLUM'!E72*HLOOKUP('Savinjska CoLUM'!E$50,SF,'Savinjska CoLUM'!$A72,FALSE)</f>
        <v>9.5443221392954805E-5</v>
      </c>
      <c r="F72" s="38">
        <f>'Slovenia CoLUM'!F72*HLOOKUP('Savinjska CoLUM'!F$50,SF,'Savinjska CoLUM'!$A72,FALSE)</f>
        <v>1.990190866911441E-5</v>
      </c>
      <c r="G72" s="38">
        <f>'Slovenia CoLUM'!G72*HLOOKUP('Savinjska CoLUM'!G$50,SF,'Savinjska CoLUM'!$A72,FALSE)</f>
        <v>1.9859917578218033E-4</v>
      </c>
      <c r="H72" s="38">
        <f>'Slovenia CoLUM'!H72*HLOOKUP('Savinjska CoLUM'!H$50,SF,'Savinjska CoLUM'!$A72,FALSE)</f>
        <v>1.0504445360423663E-5</v>
      </c>
      <c r="I72" s="38">
        <f>'Slovenia CoLUM'!I72*HLOOKUP('Savinjska CoLUM'!I$50,SF,'Savinjska CoLUM'!$A72,FALSE)</f>
        <v>1.2784471748008089E-4</v>
      </c>
      <c r="J72" s="55">
        <f>'Slovenia CoLUM'!J72*HLOOKUP('Savinjska CoLUM'!J$50,SF,'Savinjska CoLUM'!$A72,FALSE)</f>
        <v>2.8515262690051177E-3</v>
      </c>
      <c r="K72" s="34">
        <f t="shared" si="141"/>
        <v>3.3038197376898718E-3</v>
      </c>
      <c r="L72" s="47">
        <f>'Slovenia CoLUM'!L72*HLOOKUP('Savinjska CoLUM'!L$50,SF,'Savinjska CoLUM'!$A72,FALSE)</f>
        <v>8.3351954260853464E-5</v>
      </c>
      <c r="M72" s="38">
        <f>'Slovenia CoLUM'!M72*HLOOKUP('Savinjska CoLUM'!M$50,SF,'Savinjska CoLUM'!$A72,FALSE)</f>
        <v>1.7636730355215435E-5</v>
      </c>
      <c r="N72" s="38">
        <f>'Slovenia CoLUM'!N72*HLOOKUP('Savinjska CoLUM'!N$50,SF,'Savinjska CoLUM'!$A72,FALSE)</f>
        <v>2.1169773066769502E-4</v>
      </c>
      <c r="O72" s="38">
        <f>'Slovenia CoLUM'!O72*HLOOKUP('Savinjska CoLUM'!O$50,SF,'Savinjska CoLUM'!$A72,FALSE)</f>
        <v>1.0125394767295256E-5</v>
      </c>
      <c r="P72" s="38">
        <f>'Slovenia CoLUM'!P72*HLOOKUP('Savinjska CoLUM'!P$50,SF,'Savinjska CoLUM'!$A72,FALSE)</f>
        <v>1.2466633111889289E-4</v>
      </c>
      <c r="Q72" s="55">
        <f>'Slovenia CoLUM'!Q72*HLOOKUP('Savinjska CoLUM'!Q$50,SF,'Savinjska CoLUM'!$A72,FALSE)</f>
        <v>2.577871103421022E-3</v>
      </c>
      <c r="R72" s="34">
        <f t="shared" si="142"/>
        <v>3.0253492445909739E-3</v>
      </c>
      <c r="S72" s="47">
        <f>'Slovenia CoLUM'!S72*HLOOKUP('Savinjska CoLUM'!S$50,SF,'Savinjska CoLUM'!$A72,FALSE)</f>
        <v>7.8342357719679836E-5</v>
      </c>
      <c r="T72" s="38">
        <f>'Slovenia CoLUM'!T72*HLOOKUP('Savinjska CoLUM'!T$50,SF,'Savinjska CoLUM'!$A72,FALSE)</f>
        <v>1.7326242297064038E-5</v>
      </c>
      <c r="U72" s="38">
        <f>'Slovenia CoLUM'!U72*HLOOKUP('Savinjska CoLUM'!U$50,SF,'Savinjska CoLUM'!$A72,FALSE)</f>
        <v>2.333419164683282E-4</v>
      </c>
      <c r="V72" s="38">
        <f>'Slovenia CoLUM'!V72*HLOOKUP('Savinjska CoLUM'!V$50,SF,'Savinjska CoLUM'!$A72,FALSE)</f>
        <v>1.0210619208527508E-5</v>
      </c>
      <c r="W72" s="38">
        <f>'Slovenia CoLUM'!W72*HLOOKUP('Savinjska CoLUM'!W$50,SF,'Savinjska CoLUM'!$A72,FALSE)</f>
        <v>1.0088290572395428E-4</v>
      </c>
      <c r="X72" s="55">
        <f>'Slovenia CoLUM'!X72*HLOOKUP('Savinjska CoLUM'!X$50,SF,'Savinjska CoLUM'!$A72,FALSE)</f>
        <v>2.4996911627403794E-3</v>
      </c>
      <c r="Y72" s="34">
        <f t="shared" si="143"/>
        <v>2.9397952041579334E-3</v>
      </c>
      <c r="Z72" s="47">
        <f>'Slovenia CoLUM'!Z72*HLOOKUP('Savinjska CoLUM'!Z$50,SF,'Savinjska CoLUM'!$A72,FALSE)</f>
        <v>8.9636101368079356E-5</v>
      </c>
      <c r="AA72" s="38">
        <f>'Slovenia CoLUM'!AA72*HLOOKUP('Savinjska CoLUM'!AA$50,SF,'Savinjska CoLUM'!$A72,FALSE)</f>
        <v>1.7685240777160072E-5</v>
      </c>
      <c r="AB72" s="38">
        <f>'Slovenia CoLUM'!AB72*HLOOKUP('Savinjska CoLUM'!AB$50,SF,'Savinjska CoLUM'!$A72,FALSE)</f>
        <v>3.0487877221476454E-4</v>
      </c>
      <c r="AC72" s="38">
        <f>'Slovenia CoLUM'!AC72*HLOOKUP('Savinjska CoLUM'!AC$50,SF,'Savinjska CoLUM'!$A72,FALSE)</f>
        <v>1.0377471221798738E-5</v>
      </c>
      <c r="AD72" s="38">
        <f>'Slovenia CoLUM'!AD72*HLOOKUP('Savinjska CoLUM'!AD$50,SF,'Savinjska CoLUM'!$A72,FALSE)</f>
        <v>1.3087973335108302E-4</v>
      </c>
      <c r="AE72" s="55">
        <f>'Slovenia CoLUM'!AE72*HLOOKUP('Savinjska CoLUM'!AE$50,SF,'Savinjska CoLUM'!$A72,FALSE)</f>
        <v>2.2833036461639023E-3</v>
      </c>
      <c r="AF72" s="34">
        <f t="shared" si="144"/>
        <v>2.8367609650967879E-3</v>
      </c>
      <c r="AG72" s="47">
        <f>'Slovenia CoLUM'!AG72*HLOOKUP('Savinjska CoLUM'!AG$50,SF,'Savinjska CoLUM'!$A72,FALSE)</f>
        <v>9.0409756843500626E-5</v>
      </c>
      <c r="AH72" s="38">
        <f>'Slovenia CoLUM'!AH72*HLOOKUP('Savinjska CoLUM'!AH$50,SF,'Savinjska CoLUM'!$A72,FALSE)</f>
        <v>2.0520073651690029E-5</v>
      </c>
      <c r="AI72" s="38">
        <f>'Slovenia CoLUM'!AI72*HLOOKUP('Savinjska CoLUM'!AI$50,SF,'Savinjska CoLUM'!$A72,FALSE)</f>
        <v>3.1668275422353604E-4</v>
      </c>
      <c r="AJ72" s="38">
        <f>'Slovenia CoLUM'!AJ72*HLOOKUP('Savinjska CoLUM'!AJ$50,SF,'Savinjska CoLUM'!$A72,FALSE)</f>
        <v>1.0209543635606907E-5</v>
      </c>
      <c r="AK72" s="38">
        <f>'Slovenia CoLUM'!AK72*HLOOKUP('Savinjska CoLUM'!AK$50,SF,'Savinjska CoLUM'!$A72,FALSE)</f>
        <v>1.2722752554181365E-4</v>
      </c>
      <c r="AL72" s="55">
        <f>'Slovenia CoLUM'!AL72*HLOOKUP('Savinjska CoLUM'!AL$50,SF,'Savinjska CoLUM'!$A72,FALSE)</f>
        <v>2.4458860240054643E-3</v>
      </c>
      <c r="AM72" s="34">
        <f t="shared" si="145"/>
        <v>3.0109356779016118E-3</v>
      </c>
      <c r="AN72" s="47">
        <f>'Slovenia CoLUM'!AN72*HLOOKUP('Savinjska CoLUM'!AN$50,SF,'Savinjska CoLUM'!$A72,FALSE)</f>
        <v>9.0057404523068033E-5</v>
      </c>
      <c r="AO72" s="38">
        <f>'Slovenia CoLUM'!AO72*HLOOKUP('Savinjska CoLUM'!AO$50,SF,'Savinjska CoLUM'!$A72,FALSE)</f>
        <v>1.9682208827200807E-5</v>
      </c>
      <c r="AP72" s="38">
        <f>'Slovenia CoLUM'!AP72*HLOOKUP('Savinjska CoLUM'!AP$50,SF,'Savinjska CoLUM'!$A72,FALSE)</f>
        <v>3.5411672153002634E-4</v>
      </c>
      <c r="AQ72" s="38">
        <f>'Slovenia CoLUM'!AQ72*HLOOKUP('Savinjska CoLUM'!AQ$50,SF,'Savinjska CoLUM'!$A72,FALSE)</f>
        <v>9.2433716759364349E-6</v>
      </c>
      <c r="AR72" s="38">
        <f>'Slovenia CoLUM'!AR72*HLOOKUP('Savinjska CoLUM'!AR$50,SF,'Savinjska CoLUM'!$A72,FALSE)</f>
        <v>1.2722921075582037E-4</v>
      </c>
      <c r="AS72" s="55">
        <f>'Slovenia CoLUM'!AS72*HLOOKUP('Savinjska CoLUM'!AS$50,SF,'Savinjska CoLUM'!$A72,FALSE)</f>
        <v>2.5233145451126391E-3</v>
      </c>
      <c r="AT72" s="34">
        <f t="shared" si="146"/>
        <v>3.1236434624246912E-3</v>
      </c>
      <c r="AU72" s="47">
        <f>'Slovenia CoLUM'!AU72*HLOOKUP('Savinjska CoLUM'!AU$50,SF,'Savinjska CoLUM'!$A72,FALSE)</f>
        <v>9.014033553168989E-5</v>
      </c>
      <c r="AV72" s="38">
        <f>'Slovenia CoLUM'!AV72*HLOOKUP('Savinjska CoLUM'!AV$50,SF,'Savinjska CoLUM'!$A72,FALSE)</f>
        <v>1.9700333549299893E-5</v>
      </c>
      <c r="AW72" s="38">
        <f>'Slovenia CoLUM'!AW72*HLOOKUP('Savinjska CoLUM'!AW$50,SF,'Savinjska CoLUM'!$A72,FALSE)</f>
        <v>3.5444281639187441E-4</v>
      </c>
      <c r="AX72" s="38">
        <f>'Slovenia CoLUM'!AX72*HLOOKUP('Savinjska CoLUM'!AX$50,SF,'Savinjska CoLUM'!$A72,FALSE)</f>
        <v>9.2518836038585384E-6</v>
      </c>
      <c r="AY72" s="38">
        <f>'Slovenia CoLUM'!AY72*HLOOKUP('Savinjska CoLUM'!AY$50,SF,'Savinjska CoLUM'!$A72,FALSE)</f>
        <v>1.2734637210229732E-4</v>
      </c>
      <c r="AZ72" s="55">
        <f>'Slovenia CoLUM'!AZ72*HLOOKUP('Savinjska CoLUM'!AZ$50,SF,'Savinjska CoLUM'!$A72,FALSE)</f>
        <v>2.525638185477411E-3</v>
      </c>
      <c r="BA72" s="34">
        <f t="shared" si="160"/>
        <v>3.1265199266564308E-3</v>
      </c>
      <c r="BB72" s="47">
        <f>'Slovenia CoLUM'!BB72*HLOOKUP('Savinjska CoLUM'!BB$50,SF,'Savinjska CoLUM'!$A72,FALSE)</f>
        <v>9.1385743637319928E-5</v>
      </c>
      <c r="BC72" s="38">
        <f>'Slovenia CoLUM'!BC72*HLOOKUP('Savinjska CoLUM'!BC$50,SF,'Savinjska CoLUM'!$A72,FALSE)</f>
        <v>1.9972519745869886E-5</v>
      </c>
      <c r="BD72" s="38">
        <f>'Slovenia CoLUM'!BD72*HLOOKUP('Savinjska CoLUM'!BD$50,SF,'Savinjska CoLUM'!$A72,FALSE)</f>
        <v>3.5933991327877907E-4</v>
      </c>
      <c r="BE72" s="38">
        <f>'Slovenia CoLUM'!BE72*HLOOKUP('Savinjska CoLUM'!BE$50,SF,'Savinjska CoLUM'!$A72,FALSE)</f>
        <v>9.3797106278498162E-6</v>
      </c>
      <c r="BF72" s="38">
        <f>'Slovenia CoLUM'!BF72*HLOOKUP('Savinjska CoLUM'!BF$50,SF,'Savinjska CoLUM'!$A72,FALSE)</f>
        <v>1.2910583087403688E-4</v>
      </c>
      <c r="BG72" s="55">
        <f>'Slovenia CoLUM'!BG72*HLOOKUP('Savinjska CoLUM'!BG$50,SF,'Savinjska CoLUM'!$A72,FALSE)</f>
        <v>2.5605332216399566E-3</v>
      </c>
      <c r="BH72" s="34">
        <f t="shared" si="161"/>
        <v>3.1697169398038124E-3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CoLUM'!E73*HLOOKUP('Savinjska CoLUM'!E$50,SF,'Savinjska CoLUM'!$A73,FALSE)</f>
        <v>1.8474542531146828E-4</v>
      </c>
      <c r="F73" s="38">
        <f>'Slovenia CoLUM'!F73*HLOOKUP('Savinjska CoLUM'!F$50,SF,'Savinjska CoLUM'!$A73,FALSE)</f>
        <v>4.6967769792933783E-5</v>
      </c>
      <c r="G73" s="38">
        <f>'Slovenia CoLUM'!G73*HLOOKUP('Savinjska CoLUM'!G$50,SF,'Savinjska CoLUM'!$A73,FALSE)</f>
        <v>3.1227249443932194E-4</v>
      </c>
      <c r="H73" s="38">
        <f>'Slovenia CoLUM'!H73*HLOOKUP('Savinjska CoLUM'!H$50,SF,'Savinjska CoLUM'!$A73,FALSE)</f>
        <v>2.4886842547639067E-5</v>
      </c>
      <c r="I73" s="38">
        <f>'Slovenia CoLUM'!I73*HLOOKUP('Savinjska CoLUM'!I$50,SF,'Savinjska CoLUM'!$A73,FALSE)</f>
        <v>3.1356530623787411E-4</v>
      </c>
      <c r="J73" s="55">
        <f>'Slovenia CoLUM'!J73*HLOOKUP('Savinjska CoLUM'!J$50,SF,'Savinjska CoLUM'!$A73,FALSE)</f>
        <v>5.4472091017189897E-3</v>
      </c>
      <c r="K73" s="34">
        <f t="shared" si="141"/>
        <v>6.3296469400482272E-3</v>
      </c>
      <c r="L73" s="47">
        <f>'Slovenia CoLUM'!L73*HLOOKUP('Savinjska CoLUM'!L$50,SF,'Savinjska CoLUM'!$A73,FALSE)</f>
        <v>1.6134086858891471E-4</v>
      </c>
      <c r="M73" s="38">
        <f>'Slovenia CoLUM'!M73*HLOOKUP('Savinjska CoLUM'!M$50,SF,'Savinjska CoLUM'!$A73,FALSE)</f>
        <v>4.1622032589734787E-5</v>
      </c>
      <c r="N73" s="38">
        <f>'Slovenia CoLUM'!N73*HLOOKUP('Savinjska CoLUM'!N$50,SF,'Savinjska CoLUM'!$A73,FALSE)</f>
        <v>3.3286834228984967E-4</v>
      </c>
      <c r="O73" s="38">
        <f>'Slovenia CoLUM'!O73*HLOOKUP('Savinjska CoLUM'!O$50,SF,'Savinjska CoLUM'!$A73,FALSE)</f>
        <v>2.3988806325344362E-5</v>
      </c>
      <c r="P73" s="38">
        <f>'Slovenia CoLUM'!P73*HLOOKUP('Savinjska CoLUM'!P$50,SF,'Savinjska CoLUM'!$A73,FALSE)</f>
        <v>3.0576966389666036E-4</v>
      </c>
      <c r="Q73" s="55">
        <f>'Slovenia CoLUM'!Q73*HLOOKUP('Savinjska CoLUM'!Q$50,SF,'Savinjska CoLUM'!$A73,FALSE)</f>
        <v>4.9244515438087149E-3</v>
      </c>
      <c r="R73" s="34">
        <f t="shared" si="142"/>
        <v>5.7900412574992191E-3</v>
      </c>
      <c r="S73" s="47">
        <f>'Slovenia CoLUM'!S73*HLOOKUP('Savinjska CoLUM'!S$50,SF,'Savinjska CoLUM'!$A73,FALSE)</f>
        <v>1.5164400347758805E-4</v>
      </c>
      <c r="T73" s="38">
        <f>'Slovenia CoLUM'!T73*HLOOKUP('Savinjska CoLUM'!T$50,SF,'Savinjska CoLUM'!$A73,FALSE)</f>
        <v>4.0889292233964784E-5</v>
      </c>
      <c r="U73" s="38">
        <f>'Slovenia CoLUM'!U73*HLOOKUP('Savinjska CoLUM'!U$50,SF,'Savinjska CoLUM'!$A73,FALSE)</f>
        <v>3.6690113151695579E-4</v>
      </c>
      <c r="V73" s="38">
        <f>'Slovenia CoLUM'!V73*HLOOKUP('Savinjska CoLUM'!V$50,SF,'Savinjska CoLUM'!$A73,FALSE)</f>
        <v>2.4190717723555708E-5</v>
      </c>
      <c r="W73" s="38">
        <f>'Slovenia CoLUM'!W73*HLOOKUP('Savinjska CoLUM'!W$50,SF,'Savinjska CoLUM'!$A73,FALSE)</f>
        <v>2.4743595082391283E-4</v>
      </c>
      <c r="X73" s="55">
        <f>'Slovenia CoLUM'!X73*HLOOKUP('Savinjska CoLUM'!X$50,SF,'Savinjska CoLUM'!$A73,FALSE)</f>
        <v>4.775106090085782E-3</v>
      </c>
      <c r="Y73" s="34">
        <f t="shared" si="143"/>
        <v>5.6061671858617587E-3</v>
      </c>
      <c r="Z73" s="47">
        <f>'Slovenia CoLUM'!Z73*HLOOKUP('Savinjska CoLUM'!Z$50,SF,'Savinjska CoLUM'!$A73,FALSE)</f>
        <v>1.7350482756997636E-4</v>
      </c>
      <c r="AA73" s="38">
        <f>'Slovenia CoLUM'!AA73*HLOOKUP('Savinjska CoLUM'!AA$50,SF,'Savinjska CoLUM'!$A73,FALSE)</f>
        <v>4.1736515394793082E-5</v>
      </c>
      <c r="AB73" s="38">
        <f>'Slovenia CoLUM'!AB73*HLOOKUP('Savinjska CoLUM'!AB$50,SF,'Savinjska CoLUM'!$A73,FALSE)</f>
        <v>4.7938393664594852E-4</v>
      </c>
      <c r="AC73" s="38">
        <f>'Slovenia CoLUM'!AC73*HLOOKUP('Savinjska CoLUM'!AC$50,SF,'Savinjska CoLUM'!$A73,FALSE)</f>
        <v>2.4586018916580343E-5</v>
      </c>
      <c r="AD73" s="38">
        <f>'Slovenia CoLUM'!AD73*HLOOKUP('Savinjska CoLUM'!AD$50,SF,'Savinjska CoLUM'!$A73,FALSE)</f>
        <v>3.2100930314119436E-4</v>
      </c>
      <c r="AE73" s="55">
        <f>'Slovenia CoLUM'!AE73*HLOOKUP('Savinjska CoLUM'!AE$50,SF,'Savinjska CoLUM'!$A73,FALSE)</f>
        <v>4.3617456863589005E-3</v>
      </c>
      <c r="AF73" s="34">
        <f t="shared" si="144"/>
        <v>5.401966288027393E-3</v>
      </c>
      <c r="AG73" s="47">
        <f>'Slovenia CoLUM'!AG73*HLOOKUP('Savinjska CoLUM'!AG$50,SF,'Savinjska CoLUM'!$A73,FALSE)</f>
        <v>1.7500235990140073E-4</v>
      </c>
      <c r="AH73" s="38">
        <f>'Slovenia CoLUM'!AH73*HLOOKUP('Savinjska CoLUM'!AH$50,SF,'Savinjska CoLUM'!$A73,FALSE)</f>
        <v>4.8426616332648912E-5</v>
      </c>
      <c r="AI73" s="38">
        <f>'Slovenia CoLUM'!AI73*HLOOKUP('Savinjska CoLUM'!AI$50,SF,'Savinjska CoLUM'!$A73,FALSE)</f>
        <v>4.9794422971704731E-4</v>
      </c>
      <c r="AJ73" s="38">
        <f>'Slovenia CoLUM'!AJ73*HLOOKUP('Savinjska CoLUM'!AJ$50,SF,'Savinjska CoLUM'!$A73,FALSE)</f>
        <v>2.418816950582452E-5</v>
      </c>
      <c r="AK73" s="38">
        <f>'Slovenia CoLUM'!AK73*HLOOKUP('Savinjska CoLUM'!AK$50,SF,'Savinjska CoLUM'!$A73,FALSE)</f>
        <v>3.1205151683034158E-4</v>
      </c>
      <c r="AL73" s="55">
        <f>'Slovenia CoLUM'!AL73*HLOOKUP('Savinjska CoLUM'!AL$50,SF,'Savinjska CoLUM'!$A73,FALSE)</f>
        <v>4.6723232945626138E-3</v>
      </c>
      <c r="AM73" s="34">
        <f t="shared" si="145"/>
        <v>5.7299361868498773E-3</v>
      </c>
      <c r="AN73" s="47">
        <f>'Slovenia CoLUM'!AN73*HLOOKUP('Savinjska CoLUM'!AN$50,SF,'Savinjska CoLUM'!$A73,FALSE)</f>
        <v>1.7432032634943402E-4</v>
      </c>
      <c r="AO73" s="38">
        <f>'Slovenia CoLUM'!AO73*HLOOKUP('Savinjska CoLUM'!AO$50,SF,'Savinjska CoLUM'!$A73,FALSE)</f>
        <v>4.6449286276096269E-5</v>
      </c>
      <c r="AP73" s="38">
        <f>'Slovenia CoLUM'!AP73*HLOOKUP('Savinjska CoLUM'!AP$50,SF,'Savinjska CoLUM'!$A73,FALSE)</f>
        <v>5.5680448581588821E-4</v>
      </c>
      <c r="AQ73" s="38">
        <f>'Slovenia CoLUM'!AQ73*HLOOKUP('Savinjska CoLUM'!AQ$50,SF,'Savinjska CoLUM'!$A73,FALSE)</f>
        <v>2.1899141517268937E-5</v>
      </c>
      <c r="AR73" s="38">
        <f>'Slovenia CoLUM'!AR73*HLOOKUP('Savinjska CoLUM'!AR$50,SF,'Savinjska CoLUM'!$A73,FALSE)</f>
        <v>3.1205565016221909E-4</v>
      </c>
      <c r="AS73" s="55">
        <f>'Slovenia CoLUM'!AS73*HLOOKUP('Savinjska CoLUM'!AS$50,SF,'Savinjska CoLUM'!$A73,FALSE)</f>
        <v>4.8202333276884226E-3</v>
      </c>
      <c r="AT73" s="34">
        <f t="shared" si="146"/>
        <v>5.9317622178093289E-3</v>
      </c>
      <c r="AU73" s="47">
        <f>'Slovenia CoLUM'!AU73*HLOOKUP('Savinjska CoLUM'!AU$50,SF,'Savinjska CoLUM'!$A73,FALSE)</f>
        <v>1.7448085241127177E-4</v>
      </c>
      <c r="AV73" s="38">
        <f>'Slovenia CoLUM'!AV73*HLOOKUP('Savinjska CoLUM'!AV$50,SF,'Savinjska CoLUM'!$A73,FALSE)</f>
        <v>4.649205995118755E-5</v>
      </c>
      <c r="AW73" s="38">
        <f>'Slovenia CoLUM'!AW73*HLOOKUP('Savinjska CoLUM'!AW$50,SF,'Savinjska CoLUM'!$A73,FALSE)</f>
        <v>5.5731722941380034E-4</v>
      </c>
      <c r="AX73" s="38">
        <f>'Slovenia CoLUM'!AX73*HLOOKUP('Savinjska CoLUM'!AX$50,SF,'Savinjska CoLUM'!$A73,FALSE)</f>
        <v>2.1919307742396055E-5</v>
      </c>
      <c r="AY73" s="38">
        <f>'Slovenia CoLUM'!AY73*HLOOKUP('Savinjska CoLUM'!AY$50,SF,'Savinjska CoLUM'!$A73,FALSE)</f>
        <v>3.1234301231695911E-4</v>
      </c>
      <c r="AZ73" s="55">
        <f>'Slovenia CoLUM'!AZ73*HLOOKUP('Savinjska CoLUM'!AZ$50,SF,'Savinjska CoLUM'!$A73,FALSE)</f>
        <v>4.8246721277379464E-3</v>
      </c>
      <c r="BA73" s="34">
        <f t="shared" si="160"/>
        <v>5.9372245895735615E-3</v>
      </c>
      <c r="BB73" s="47">
        <f>'Slovenia CoLUM'!BB73*HLOOKUP('Savinjska CoLUM'!BB$50,SF,'Savinjska CoLUM'!$A73,FALSE)</f>
        <v>1.7689153644731974E-4</v>
      </c>
      <c r="BC73" s="38">
        <f>'Slovenia CoLUM'!BC73*HLOOKUP('Savinjska CoLUM'!BC$50,SF,'Savinjska CoLUM'!$A73,FALSE)</f>
        <v>4.7134409327514137E-5</v>
      </c>
      <c r="BD73" s="38">
        <f>'Slovenia CoLUM'!BD73*HLOOKUP('Savinjska CoLUM'!BD$50,SF,'Savinjska CoLUM'!$A73,FALSE)</f>
        <v>5.6501730497736705E-4</v>
      </c>
      <c r="BE73" s="38">
        <f>'Slovenia CoLUM'!BE73*HLOOKUP('Savinjska CoLUM'!BE$50,SF,'Savinjska CoLUM'!$A73,FALSE)</f>
        <v>2.2222152005967538E-5</v>
      </c>
      <c r="BF73" s="38">
        <f>'Slovenia CoLUM'!BF73*HLOOKUP('Savinjska CoLUM'!BF$50,SF,'Savinjska CoLUM'!$A73,FALSE)</f>
        <v>3.1665844465900665E-4</v>
      </c>
      <c r="BG73" s="55">
        <f>'Slovenia CoLUM'!BG73*HLOOKUP('Savinjska CoLUM'!BG$50,SF,'Savinjska CoLUM'!$A73,FALSE)</f>
        <v>4.8913313623575039E-3</v>
      </c>
      <c r="BH73" s="34">
        <f t="shared" si="161"/>
        <v>6.0192552097746788E-3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CoLUM'!E74*HLOOKUP('Savinjska CoLUM'!E$50,SF,'Savinjska CoLUM'!$A74,FALSE)</f>
        <v>5.3038586008809739E-4</v>
      </c>
      <c r="F74" s="38">
        <f>'Slovenia CoLUM'!F74*HLOOKUP('Savinjska CoLUM'!F$50,SF,'Savinjska CoLUM'!$A74,FALSE)</f>
        <v>1.5201240877212049E-4</v>
      </c>
      <c r="G74" s="38">
        <f>'Slovenia CoLUM'!G74*HLOOKUP('Savinjska CoLUM'!G$50,SF,'Savinjska CoLUM'!$A74,FALSE)</f>
        <v>7.022059948353594E-4</v>
      </c>
      <c r="H74" s="38">
        <f>'Slovenia CoLUM'!H74*HLOOKUP('Savinjska CoLUM'!H$50,SF,'Savinjska CoLUM'!$A74,FALSE)</f>
        <v>5.282009819268662E-5</v>
      </c>
      <c r="I74" s="38">
        <f>'Slovenia CoLUM'!I74*HLOOKUP('Savinjska CoLUM'!I$50,SF,'Savinjska CoLUM'!$A74,FALSE)</f>
        <v>4.7680335908866888E-4</v>
      </c>
      <c r="J74" s="55">
        <f>'Slovenia CoLUM'!J74*HLOOKUP('Savinjska CoLUM'!J$50,SF,'Savinjska CoLUM'!$A74,FALSE)</f>
        <v>1.2178185014211503E-2</v>
      </c>
      <c r="K74" s="34">
        <f t="shared" si="141"/>
        <v>1.4092412735188437E-2</v>
      </c>
      <c r="L74" s="47">
        <f>'Slovenia CoLUM'!L74*HLOOKUP('Savinjska CoLUM'!L$50,SF,'Savinjska CoLUM'!$A74,FALSE)</f>
        <v>4.6319369050476939E-4</v>
      </c>
      <c r="M74" s="38">
        <f>'Slovenia CoLUM'!M74*HLOOKUP('Savinjska CoLUM'!M$50,SF,'Savinjska CoLUM'!$A74,FALSE)</f>
        <v>1.3471079124794172E-4</v>
      </c>
      <c r="N74" s="38">
        <f>'Slovenia CoLUM'!N74*HLOOKUP('Savinjska CoLUM'!N$50,SF,'Savinjska CoLUM'!$A74,FALSE)</f>
        <v>7.485198011644268E-4</v>
      </c>
      <c r="O74" s="38">
        <f>'Slovenia CoLUM'!O74*HLOOKUP('Savinjska CoLUM'!O$50,SF,'Savinjska CoLUM'!$A74,FALSE)</f>
        <v>5.0914096603638291E-5</v>
      </c>
      <c r="P74" s="38">
        <f>'Slovenia CoLUM'!P74*HLOOKUP('Savinjska CoLUM'!P$50,SF,'Savinjska CoLUM'!$A74,FALSE)</f>
        <v>4.6494940592292931E-4</v>
      </c>
      <c r="Q74" s="55">
        <f>'Slovenia CoLUM'!Q74*HLOOKUP('Savinjska CoLUM'!Q$50,SF,'Savinjska CoLUM'!$A74,FALSE)</f>
        <v>1.1009469413446389E-2</v>
      </c>
      <c r="R74" s="34">
        <f t="shared" si="142"/>
        <v>1.2871757198890095E-2</v>
      </c>
      <c r="S74" s="47">
        <f>'Slovenia CoLUM'!S74*HLOOKUP('Savinjska CoLUM'!S$50,SF,'Savinjska CoLUM'!$A74,FALSE)</f>
        <v>4.3535494898487321E-4</v>
      </c>
      <c r="T74" s="38">
        <f>'Slovenia CoLUM'!T74*HLOOKUP('Savinjska CoLUM'!T$50,SF,'Savinjska CoLUM'!$A74,FALSE)</f>
        <v>1.3233925802470792E-4</v>
      </c>
      <c r="U74" s="38">
        <f>'Slovenia CoLUM'!U74*HLOOKUP('Savinjska CoLUM'!U$50,SF,'Savinjska CoLUM'!$A74,FALSE)</f>
        <v>8.2504920750599558E-4</v>
      </c>
      <c r="V74" s="38">
        <f>'Slovenia CoLUM'!V74*HLOOKUP('Savinjska CoLUM'!V$50,SF,'Savinjska CoLUM'!$A74,FALSE)</f>
        <v>5.1342635493589098E-5</v>
      </c>
      <c r="W74" s="38">
        <f>'Slovenia CoLUM'!W74*HLOOKUP('Savinjska CoLUM'!W$50,SF,'Savinjska CoLUM'!$A74,FALSE)</f>
        <v>3.7624791443808734E-4</v>
      </c>
      <c r="X74" s="55">
        <f>'Slovenia CoLUM'!X74*HLOOKUP('Savinjska CoLUM'!X$50,SF,'Savinjska CoLUM'!$A74,FALSE)</f>
        <v>1.0675581631188261E-2</v>
      </c>
      <c r="Y74" s="34">
        <f t="shared" si="143"/>
        <v>1.2495915595635515E-2</v>
      </c>
      <c r="Z74" s="47">
        <f>'Slovenia CoLUM'!Z74*HLOOKUP('Savinjska CoLUM'!Z$50,SF,'Savinjska CoLUM'!$A74,FALSE)</f>
        <v>4.9811521473396047E-4</v>
      </c>
      <c r="AA74" s="38">
        <f>'Slovenia CoLUM'!AA74*HLOOKUP('Savinjska CoLUM'!AA$50,SF,'Savinjska CoLUM'!$A74,FALSE)</f>
        <v>1.3508131782471167E-4</v>
      </c>
      <c r="AB74" s="38">
        <f>'Slovenia CoLUM'!AB74*HLOOKUP('Savinjska CoLUM'!AB$50,SF,'Savinjska CoLUM'!$A74,FALSE)</f>
        <v>1.0779888723307625E-3</v>
      </c>
      <c r="AC74" s="38">
        <f>'Slovenia CoLUM'!AC74*HLOOKUP('Savinjska CoLUM'!AC$50,SF,'Savinjska CoLUM'!$A74,FALSE)</f>
        <v>5.218162693218874E-5</v>
      </c>
      <c r="AD74" s="38">
        <f>'Slovenia CoLUM'!AD74*HLOOKUP('Savinjska CoLUM'!AD$50,SF,'Savinjska CoLUM'!$A74,FALSE)</f>
        <v>4.8812260473842862E-4</v>
      </c>
      <c r="AE74" s="55">
        <f>'Slovenia CoLUM'!AE74*HLOOKUP('Savinjska CoLUM'!AE$50,SF,'Savinjska CoLUM'!$A74,FALSE)</f>
        <v>9.7514424288678327E-3</v>
      </c>
      <c r="AF74" s="34">
        <f t="shared" si="144"/>
        <v>1.2002932065427884E-2</v>
      </c>
      <c r="AG74" s="47">
        <f>'Slovenia CoLUM'!AG74*HLOOKUP('Savinjska CoLUM'!AG$50,SF,'Savinjska CoLUM'!$A74,FALSE)</f>
        <v>5.0241448207588905E-4</v>
      </c>
      <c r="AH74" s="38">
        <f>'Slovenia CoLUM'!AH74*HLOOKUP('Savinjska CoLUM'!AH$50,SF,'Savinjska CoLUM'!$A74,FALSE)</f>
        <v>1.5673400354889293E-4</v>
      </c>
      <c r="AI74" s="38">
        <f>'Slovenia CoLUM'!AI74*HLOOKUP('Savinjska CoLUM'!AI$50,SF,'Savinjska CoLUM'!$A74,FALSE)</f>
        <v>1.119725334211043E-3</v>
      </c>
      <c r="AJ74" s="38">
        <f>'Slovenia CoLUM'!AJ74*HLOOKUP('Savinjska CoLUM'!AJ$50,SF,'Savinjska CoLUM'!$A74,FALSE)</f>
        <v>5.1337227129288955E-5</v>
      </c>
      <c r="AK74" s="38">
        <f>'Slovenia CoLUM'!AK74*HLOOKUP('Savinjska CoLUM'!AK$50,SF,'Savinjska CoLUM'!$A74,FALSE)</f>
        <v>4.745015104462784E-4</v>
      </c>
      <c r="AL74" s="55">
        <f>'Slovenia CoLUM'!AL74*HLOOKUP('Savinjska CoLUM'!AL$50,SF,'Savinjska CoLUM'!$A74,FALSE)</f>
        <v>1.0445792783948298E-2</v>
      </c>
      <c r="AM74" s="34">
        <f t="shared" si="145"/>
        <v>1.2750505341359689E-2</v>
      </c>
      <c r="AN74" s="47">
        <f>'Slovenia CoLUM'!AN74*HLOOKUP('Savinjska CoLUM'!AN$50,SF,'Savinjska CoLUM'!$A74,FALSE)</f>
        <v>5.0045643114467425E-4</v>
      </c>
      <c r="AO74" s="38">
        <f>'Slovenia CoLUM'!AO74*HLOOKUP('Savinjska CoLUM'!AO$50,SF,'Savinjska CoLUM'!$A74,FALSE)</f>
        <v>1.5033432338184996E-4</v>
      </c>
      <c r="AP74" s="38">
        <f>'Slovenia CoLUM'!AP74*HLOOKUP('Savinjska CoLUM'!AP$50,SF,'Savinjska CoLUM'!$A74,FALSE)</f>
        <v>1.2520841728092408E-3</v>
      </c>
      <c r="AQ74" s="38">
        <f>'Slovenia CoLUM'!AQ74*HLOOKUP('Savinjska CoLUM'!AQ$50,SF,'Savinjska CoLUM'!$A74,FALSE)</f>
        <v>4.6478969883924432E-5</v>
      </c>
      <c r="AR74" s="38">
        <f>'Slovenia CoLUM'!AR74*HLOOKUP('Savinjska CoLUM'!AR$50,SF,'Savinjska CoLUM'!$A74,FALSE)</f>
        <v>4.7450779553740384E-4</v>
      </c>
      <c r="AS74" s="55">
        <f>'Slovenia CoLUM'!AS74*HLOOKUP('Savinjska CoLUM'!AS$50,SF,'Savinjska CoLUM'!$A74,FALSE)</f>
        <v>1.0776471433368207E-2</v>
      </c>
      <c r="AT74" s="34">
        <f t="shared" si="146"/>
        <v>1.3200333126125299E-2</v>
      </c>
      <c r="AU74" s="47">
        <f>'Slovenia CoLUM'!AU74*HLOOKUP('Savinjska CoLUM'!AU$50,SF,'Savinjska CoLUM'!$A74,FALSE)</f>
        <v>5.0091728560551377E-4</v>
      </c>
      <c r="AV74" s="38">
        <f>'Slovenia CoLUM'!AV74*HLOOKUP('Savinjska CoLUM'!AV$50,SF,'Savinjska CoLUM'!$A74,FALSE)</f>
        <v>1.5047276149401362E-4</v>
      </c>
      <c r="AW74" s="38">
        <f>'Slovenia CoLUM'!AW74*HLOOKUP('Savinjska CoLUM'!AW$50,SF,'Savinjska CoLUM'!$A74,FALSE)</f>
        <v>1.2532371774275767E-3</v>
      </c>
      <c r="AX74" s="38">
        <f>'Slovenia CoLUM'!AX74*HLOOKUP('Savinjska CoLUM'!AX$50,SF,'Savinjska CoLUM'!$A74,FALSE)</f>
        <v>4.6521770893709122E-5</v>
      </c>
      <c r="AY74" s="38">
        <f>'Slovenia CoLUM'!AY74*HLOOKUP('Savinjska CoLUM'!AY$50,SF,'Savinjska CoLUM'!$A74,FALSE)</f>
        <v>4.7494475472239502E-4</v>
      </c>
      <c r="AZ74" s="55">
        <f>'Slovenia CoLUM'!AZ74*HLOOKUP('Savinjska CoLUM'!AZ$50,SF,'Savinjska CoLUM'!$A74,FALSE)</f>
        <v>1.0786395144251127E-2</v>
      </c>
      <c r="BA74" s="34">
        <f t="shared" si="160"/>
        <v>1.3212488894394336E-2</v>
      </c>
      <c r="BB74" s="47">
        <f>'Slovenia CoLUM'!BB74*HLOOKUP('Savinjska CoLUM'!BB$50,SF,'Savinjska CoLUM'!$A74,FALSE)</f>
        <v>5.0783812125654196E-4</v>
      </c>
      <c r="BC74" s="38">
        <f>'Slovenia CoLUM'!BC74*HLOOKUP('Savinjska CoLUM'!BC$50,SF,'Savinjska CoLUM'!$A74,FALSE)</f>
        <v>1.5255174196081379E-4</v>
      </c>
      <c r="BD74" s="38">
        <f>'Slovenia CoLUM'!BD74*HLOOKUP('Savinjska CoLUM'!BD$50,SF,'Savinjska CoLUM'!$A74,FALSE)</f>
        <v>1.2705523086597723E-3</v>
      </c>
      <c r="BE74" s="38">
        <f>'Slovenia CoLUM'!BE74*HLOOKUP('Savinjska CoLUM'!BE$50,SF,'Savinjska CoLUM'!$A74,FALSE)</f>
        <v>4.7164530766052011E-5</v>
      </c>
      <c r="BF74" s="38">
        <f>'Slovenia CoLUM'!BF74*HLOOKUP('Savinjska CoLUM'!BF$50,SF,'Savinjska CoLUM'!$A74,FALSE)</f>
        <v>4.8150674546459547E-4</v>
      </c>
      <c r="BG74" s="55">
        <f>'Slovenia CoLUM'!BG74*HLOOKUP('Savinjska CoLUM'!BG$50,SF,'Savinjska CoLUM'!$A74,FALSE)</f>
        <v>1.0935423477282541E-2</v>
      </c>
      <c r="BH74" s="34">
        <f t="shared" si="161"/>
        <v>1.3395036925390317E-2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6.3529982900249983E-3</v>
      </c>
      <c r="F75" s="39">
        <f t="shared" ref="F75:BH75" si="162">SUM(F76:F78)</f>
        <v>8.2682015563921823E-4</v>
      </c>
      <c r="G75" s="39">
        <f t="shared" si="162"/>
        <v>2.5968006764209854E-3</v>
      </c>
      <c r="H75" s="39">
        <f t="shared" si="162"/>
        <v>3.9991746729365523E-4</v>
      </c>
      <c r="I75" s="39">
        <f t="shared" si="162"/>
        <v>1.7662203991532599E-3</v>
      </c>
      <c r="J75" s="56">
        <f t="shared" si="162"/>
        <v>3.4048869815680935E-2</v>
      </c>
      <c r="K75" s="35">
        <f t="shared" si="162"/>
        <v>4.5991626804213051E-2</v>
      </c>
      <c r="L75" s="48">
        <f t="shared" si="162"/>
        <v>5.5481273450328234E-3</v>
      </c>
      <c r="M75" s="39">
        <f t="shared" si="162"/>
        <v>7.3270876371755262E-4</v>
      </c>
      <c r="N75" s="39">
        <f t="shared" si="162"/>
        <v>2.768052744392352E-3</v>
      </c>
      <c r="O75" s="39">
        <f t="shared" si="162"/>
        <v>3.8548385742159704E-4</v>
      </c>
      <c r="P75" s="39">
        <f t="shared" si="162"/>
        <v>1.7222978998078151E-3</v>
      </c>
      <c r="Q75" s="56">
        <f t="shared" si="162"/>
        <v>3.0781055455684568E-2</v>
      </c>
      <c r="R75" s="35">
        <f t="shared" si="162"/>
        <v>4.1937726066056703E-2</v>
      </c>
      <c r="S75" s="48">
        <f t="shared" si="162"/>
        <v>5.2141924158572717E-3</v>
      </c>
      <c r="T75" s="39">
        <f t="shared" si="162"/>
        <v>7.197430441077228E-4</v>
      </c>
      <c r="U75" s="39">
        <f t="shared" si="162"/>
        <v>3.0507786687894414E-3</v>
      </c>
      <c r="V75" s="39">
        <f t="shared" si="162"/>
        <v>3.8869244004551321E-4</v>
      </c>
      <c r="W75" s="39">
        <f t="shared" si="162"/>
        <v>1.3935946106233609E-3</v>
      </c>
      <c r="X75" s="56">
        <f t="shared" si="162"/>
        <v>2.98447843962635E-2</v>
      </c>
      <c r="Y75" s="35">
        <f t="shared" si="162"/>
        <v>4.0611785575686815E-2</v>
      </c>
      <c r="Z75" s="48">
        <f t="shared" si="162"/>
        <v>5.9657036716017622E-3</v>
      </c>
      <c r="AA75" s="39">
        <f t="shared" si="162"/>
        <v>7.3463627970902948E-4</v>
      </c>
      <c r="AB75" s="39">
        <f t="shared" si="162"/>
        <v>3.9859645290097438E-3</v>
      </c>
      <c r="AC75" s="39">
        <f t="shared" si="162"/>
        <v>3.9503343355988573E-4</v>
      </c>
      <c r="AD75" s="39">
        <f t="shared" si="162"/>
        <v>1.8079215400886963E-3</v>
      </c>
      <c r="AE75" s="56">
        <f t="shared" si="162"/>
        <v>2.7260515448053985E-2</v>
      </c>
      <c r="AF75" s="35">
        <f t="shared" si="162"/>
        <v>4.0149774902023101E-2</v>
      </c>
      <c r="AG75" s="48">
        <f t="shared" si="162"/>
        <v>6.0173764765426765E-3</v>
      </c>
      <c r="AH75" s="39">
        <f t="shared" si="162"/>
        <v>8.5241969372178345E-4</v>
      </c>
      <c r="AI75" s="39">
        <f t="shared" si="162"/>
        <v>4.1404144985370131E-3</v>
      </c>
      <c r="AJ75" s="39">
        <f t="shared" si="162"/>
        <v>3.8865280821620757E-4</v>
      </c>
      <c r="AK75" s="39">
        <f t="shared" si="162"/>
        <v>1.7575246412224138E-3</v>
      </c>
      <c r="AL75" s="56">
        <f t="shared" si="162"/>
        <v>2.9202482550440542E-2</v>
      </c>
      <c r="AM75" s="35">
        <f t="shared" si="162"/>
        <v>4.2358870668680632E-2</v>
      </c>
      <c r="AN75" s="48">
        <f t="shared" si="162"/>
        <v>5.9939759318326184E-3</v>
      </c>
      <c r="AO75" s="39">
        <f t="shared" si="162"/>
        <v>8.1762108120156103E-4</v>
      </c>
      <c r="AP75" s="39">
        <f t="shared" si="162"/>
        <v>4.6298777925803426E-3</v>
      </c>
      <c r="AQ75" s="39">
        <f t="shared" si="162"/>
        <v>3.5187594818279424E-4</v>
      </c>
      <c r="AR75" s="39">
        <f t="shared" si="162"/>
        <v>1.7575628365512287E-3</v>
      </c>
      <c r="AS75" s="56">
        <f t="shared" si="162"/>
        <v>3.0127190559007859E-2</v>
      </c>
      <c r="AT75" s="48">
        <f t="shared" si="162"/>
        <v>4.3678104149356398E-2</v>
      </c>
      <c r="AU75" s="48">
        <f t="shared" si="162"/>
        <v>5.9995359654799905E-3</v>
      </c>
      <c r="AV75" s="39">
        <f t="shared" si="162"/>
        <v>8.1837950945919504E-4</v>
      </c>
      <c r="AW75" s="39">
        <f t="shared" si="162"/>
        <v>4.6341724838841972E-3</v>
      </c>
      <c r="AX75" s="39">
        <f t="shared" si="162"/>
        <v>3.522023495787702E-4</v>
      </c>
      <c r="AY75" s="39">
        <f t="shared" si="162"/>
        <v>1.7591931581640828E-3</v>
      </c>
      <c r="AZ75" s="56">
        <f t="shared" si="162"/>
        <v>3.0155136649401594E-2</v>
      </c>
      <c r="BA75" s="48">
        <f t="shared" si="162"/>
        <v>4.3718620115967825E-2</v>
      </c>
      <c r="BB75" s="48">
        <f t="shared" si="162"/>
        <v>6.0823274825258875E-3</v>
      </c>
      <c r="BC75" s="39">
        <f t="shared" si="162"/>
        <v>8.2967286306141568E-4</v>
      </c>
      <c r="BD75" s="39">
        <f t="shared" si="162"/>
        <v>4.6981224580823185E-3</v>
      </c>
      <c r="BE75" s="39">
        <f t="shared" si="162"/>
        <v>3.5706261993910033E-4</v>
      </c>
      <c r="BF75" s="39">
        <f t="shared" si="162"/>
        <v>1.7834694140577362E-3</v>
      </c>
      <c r="BG75" s="56">
        <f t="shared" si="162"/>
        <v>3.0571267084204407E-2</v>
      </c>
      <c r="BH75" s="48">
        <f t="shared" si="162"/>
        <v>4.4321921921870872E-2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CoLUM'!E76*HLOOKUP('Savinjska CoLUM'!E$50,SF,'Savinjska CoLUM'!$A76,FALSE)</f>
        <v>4.4339686046448168E-3</v>
      </c>
      <c r="F76" s="38">
        <f>'Slovenia CoLUM'!F76*HLOOKUP('Savinjska CoLUM'!F$50,SF,'Savinjska CoLUM'!$A76,FALSE)</f>
        <v>4.960771544201205E-4</v>
      </c>
      <c r="G76" s="38">
        <f>'Slovenia CoLUM'!G76*HLOOKUP('Savinjska CoLUM'!G$50,SF,'Savinjska CoLUM'!$A76,FALSE)</f>
        <v>1.3427902257234538E-3</v>
      </c>
      <c r="H76" s="38">
        <f>'Slovenia CoLUM'!H76*HLOOKUP('Savinjska CoLUM'!H$50,SF,'Savinjska CoLUM'!$A76,FALSE)</f>
        <v>1.7251456557806994E-4</v>
      </c>
      <c r="I76" s="38">
        <f>'Slovenia CoLUM'!I76*HLOOKUP('Savinjska CoLUM'!I$50,SF,'Savinjska CoLUM'!$A76,FALSE)</f>
        <v>1.0557900822454284E-3</v>
      </c>
      <c r="J76" s="55">
        <f>'Slovenia CoLUM'!J76*HLOOKUP('Savinjska CoLUM'!J$50,SF,'Savinjska CoLUM'!$A76,FALSE)</f>
        <v>2.3339430588107918E-2</v>
      </c>
      <c r="K76" s="34">
        <f t="shared" si="141"/>
        <v>3.0840571220719808E-2</v>
      </c>
      <c r="L76" s="47">
        <f>'Slovenia CoLUM'!L76*HLOOKUP('Savinjska CoLUM'!L$50,SF,'Savinjska CoLUM'!$A76,FALSE)</f>
        <v>3.8722224278058387E-3</v>
      </c>
      <c r="M76" s="38">
        <f>'Slovenia CoLUM'!M76*HLOOKUP('Savinjska CoLUM'!M$50,SF,'Savinjska CoLUM'!$A76,FALSE)</f>
        <v>4.3961201966911408E-4</v>
      </c>
      <c r="N76" s="38">
        <f>'Slovenia CoLUM'!N76*HLOOKUP('Savinjska CoLUM'!N$50,SF,'Savinjska CoLUM'!$A76,FALSE)</f>
        <v>1.4313436542152445E-3</v>
      </c>
      <c r="O76" s="38">
        <f>'Slovenia CoLUM'!O76*HLOOKUP('Savinjska CoLUM'!O$50,SF,'Savinjska CoLUM'!$A76,FALSE)</f>
        <v>1.6628826105165857E-4</v>
      </c>
      <c r="P76" s="38">
        <f>'Slovenia CoLUM'!P76*HLOOKUP('Savinjska CoLUM'!P$50,SF,'Savinjska CoLUM'!$A76,FALSE)</f>
        <v>1.02953461649575E-3</v>
      </c>
      <c r="Q76" s="55">
        <f>'Slovenia CoLUM'!Q76*HLOOKUP('Savinjska CoLUM'!Q$50,SF,'Savinjska CoLUM'!$A76,FALSE)</f>
        <v>2.1099446505146301E-2</v>
      </c>
      <c r="R76" s="34">
        <f t="shared" si="142"/>
        <v>2.8038447484383906E-2</v>
      </c>
      <c r="S76" s="47">
        <f>'Slovenia CoLUM'!S76*HLOOKUP('Savinjska CoLUM'!S$50,SF,'Savinjska CoLUM'!$A76,FALSE)</f>
        <v>3.6391581447123718E-3</v>
      </c>
      <c r="T76" s="38">
        <f>'Slovenia CoLUM'!T76*HLOOKUP('Savinjska CoLUM'!T$50,SF,'Savinjska CoLUM'!$A76,FALSE)</f>
        <v>4.3183282216747483E-4</v>
      </c>
      <c r="U76" s="38">
        <f>'Slovenia CoLUM'!U76*HLOOKUP('Savinjska CoLUM'!U$50,SF,'Savinjska CoLUM'!$A76,FALSE)</f>
        <v>1.5775395526090616E-3</v>
      </c>
      <c r="V76" s="38">
        <f>'Slovenia CoLUM'!V76*HLOOKUP('Savinjska CoLUM'!V$50,SF,'Savinjska CoLUM'!$A76,FALSE)</f>
        <v>1.6767236472993015E-4</v>
      </c>
      <c r="W76" s="38">
        <f>'Slovenia CoLUM'!W76*HLOOKUP('Savinjska CoLUM'!W$50,SF,'Savinjska CoLUM'!$A76,FALSE)</f>
        <v>8.3304630003831759E-4</v>
      </c>
      <c r="X76" s="55">
        <f>'Slovenia CoLUM'!X76*HLOOKUP('Savinjska CoLUM'!X$50,SF,'Savinjska CoLUM'!$A76,FALSE)</f>
        <v>2.0457662107564077E-2</v>
      </c>
      <c r="Y76" s="34">
        <f t="shared" si="143"/>
        <v>2.7106911291821235E-2</v>
      </c>
      <c r="Z76" s="47">
        <f>'Slovenia CoLUM'!Z76*HLOOKUP('Savinjska CoLUM'!Z$50,SF,'Savinjska CoLUM'!$A76,FALSE)</f>
        <v>4.1636628213845214E-3</v>
      </c>
      <c r="AA76" s="38">
        <f>'Slovenia CoLUM'!AA76*HLOOKUP('Savinjska CoLUM'!AA$50,SF,'Savinjska CoLUM'!$A76,FALSE)</f>
        <v>4.4076849443769529E-4</v>
      </c>
      <c r="AB76" s="38">
        <f>'Slovenia CoLUM'!AB76*HLOOKUP('Savinjska CoLUM'!AB$50,SF,'Savinjska CoLUM'!$A76,FALSE)</f>
        <v>2.0611186134668782E-3</v>
      </c>
      <c r="AC76" s="38">
        <f>'Slovenia CoLUM'!AC76*HLOOKUP('Savinjska CoLUM'!AC$50,SF,'Savinjska CoLUM'!$A76,FALSE)</f>
        <v>1.7040771347292993E-4</v>
      </c>
      <c r="AD76" s="38">
        <f>'Slovenia CoLUM'!AD76*HLOOKUP('Savinjska CoLUM'!AD$50,SF,'Savinjska CoLUM'!$A76,FALSE)</f>
        <v>1.0807176909623586E-3</v>
      </c>
      <c r="AE76" s="55">
        <f>'Slovenia CoLUM'!AE76*HLOOKUP('Savinjska CoLUM'!AE$50,SF,'Savinjska CoLUM'!$A76,FALSE)</f>
        <v>1.868622693029541E-2</v>
      </c>
      <c r="AF76" s="34">
        <f t="shared" si="144"/>
        <v>2.6602902264019793E-2</v>
      </c>
      <c r="AG76" s="47">
        <f>'Slovenia CoLUM'!AG76*HLOOKUP('Savinjska CoLUM'!AG$50,SF,'Savinjska CoLUM'!$A76,FALSE)</f>
        <v>4.1997269889417019E-3</v>
      </c>
      <c r="AH76" s="38">
        <f>'Slovenia CoLUM'!AH76*HLOOKUP('Savinjska CoLUM'!AH$50,SF,'Savinjska CoLUM'!$A76,FALSE)</f>
        <v>5.1143641473792259E-4</v>
      </c>
      <c r="AI76" s="38">
        <f>'Slovenia CoLUM'!AI76*HLOOKUP('Savinjska CoLUM'!AI$50,SF,'Savinjska CoLUM'!$A76,FALSE)</f>
        <v>2.1409837765221881E-3</v>
      </c>
      <c r="AJ76" s="38">
        <f>'Slovenia CoLUM'!AJ76*HLOOKUP('Savinjska CoLUM'!AJ$50,SF,'Savinjska CoLUM'!$A76,FALSE)</f>
        <v>1.676552685329023E-4</v>
      </c>
      <c r="AK76" s="38">
        <f>'Slovenia CoLUM'!AK76*HLOOKUP('Savinjska CoLUM'!AK$50,SF,'Savinjska CoLUM'!$A76,FALSE)</f>
        <v>1.0505920361887776E-3</v>
      </c>
      <c r="AL76" s="55">
        <f>'Slovenia CoLUM'!AL76*HLOOKUP('Savinjska CoLUM'!AL$50,SF,'Savinjska CoLUM'!$A76,FALSE)</f>
        <v>2.0017384370642113E-2</v>
      </c>
      <c r="AM76" s="34">
        <f t="shared" si="145"/>
        <v>2.8087778855565605E-2</v>
      </c>
      <c r="AN76" s="47">
        <f>'Slovenia CoLUM'!AN76*HLOOKUP('Savinjska CoLUM'!AN$50,SF,'Savinjska CoLUM'!$A76,FALSE)</f>
        <v>4.1833949712330089E-3</v>
      </c>
      <c r="AO76" s="38">
        <f>'Slovenia CoLUM'!AO76*HLOOKUP('Savinjska CoLUM'!AO$50,SF,'Savinjska CoLUM'!$A76,FALSE)</f>
        <v>4.905578759661454E-4</v>
      </c>
      <c r="AP76" s="38">
        <f>'Slovenia CoLUM'!AP76*HLOOKUP('Savinjska CoLUM'!AP$50,SF,'Savinjska CoLUM'!$A76,FALSE)</f>
        <v>2.3940823424073569E-3</v>
      </c>
      <c r="AQ76" s="38">
        <f>'Slovenia CoLUM'!AQ76*HLOOKUP('Savinjska CoLUM'!AQ$50,SF,'Savinjska CoLUM'!$A76,FALSE)</f>
        <v>1.5179063507509175E-4</v>
      </c>
      <c r="AR76" s="38">
        <f>'Slovenia CoLUM'!AR76*HLOOKUP('Savinjska CoLUM'!AR$50,SF,'Savinjska CoLUM'!$A76,FALSE)</f>
        <v>1.0506148681351023E-3</v>
      </c>
      <c r="AS76" s="55">
        <f>'Slovenia CoLUM'!AS76*HLOOKUP('Savinjska CoLUM'!AS$50,SF,'Savinjska CoLUM'!$A76,FALSE)</f>
        <v>2.0651242660125919E-2</v>
      </c>
      <c r="AT76" s="34">
        <f t="shared" si="146"/>
        <v>2.8921683352942623E-2</v>
      </c>
      <c r="AU76" s="47">
        <f>'Slovenia CoLUM'!AU76*HLOOKUP('Savinjska CoLUM'!AU$50,SF,'Savinjska CoLUM'!$A76,FALSE)</f>
        <v>4.1872755034648435E-3</v>
      </c>
      <c r="AV76" s="38">
        <f>'Slovenia CoLUM'!AV76*HLOOKUP('Savinjska CoLUM'!AV$50,SF,'Savinjska CoLUM'!$A76,FALSE)</f>
        <v>4.9101291921746558E-4</v>
      </c>
      <c r="AW76" s="38">
        <f>'Slovenia CoLUM'!AW76*HLOOKUP('Savinjska CoLUM'!AW$50,SF,'Savinjska CoLUM'!$A76,FALSE)</f>
        <v>2.3963031018047506E-3</v>
      </c>
      <c r="AX76" s="38">
        <f>'Slovenia CoLUM'!AX76*HLOOKUP('Savinjska CoLUM'!AX$50,SF,'Savinjska CoLUM'!$A76,FALSE)</f>
        <v>1.5193143661449934E-4</v>
      </c>
      <c r="AY76" s="38">
        <f>'Slovenia CoLUM'!AY76*HLOOKUP('Savinjska CoLUM'!AY$50,SF,'Savinjska CoLUM'!$A76,FALSE)</f>
        <v>1.0515894222680679E-3</v>
      </c>
      <c r="AZ76" s="55">
        <f>'Slovenia CoLUM'!AZ76*HLOOKUP('Savinjska CoLUM'!AZ$50,SF,'Savinjska CoLUM'!$A76,FALSE)</f>
        <v>2.0670398827143645E-2</v>
      </c>
      <c r="BA76" s="34">
        <f t="shared" ref="BA76:BA78" si="163">SUM(AU76:AZ76)</f>
        <v>2.894851121051327E-2</v>
      </c>
      <c r="BB76" s="47">
        <f>'Slovenia CoLUM'!BB76*HLOOKUP('Savinjska CoLUM'!BB$50,SF,'Savinjska CoLUM'!$A76,FALSE)</f>
        <v>4.2450584542156403E-3</v>
      </c>
      <c r="BC76" s="38">
        <f>'Slovenia CoLUM'!BC76*HLOOKUP('Savinjska CoLUM'!BC$50,SF,'Savinjska CoLUM'!$A76,FALSE)</f>
        <v>4.9778872733080104E-4</v>
      </c>
      <c r="BD76" s="38">
        <f>'Slovenia CoLUM'!BD76*HLOOKUP('Savinjska CoLUM'!BD$50,SF,'Savinjska CoLUM'!$A76,FALSE)</f>
        <v>2.4293712541154813E-3</v>
      </c>
      <c r="BE76" s="38">
        <f>'Slovenia CoLUM'!BE76*HLOOKUP('Savinjska CoLUM'!BE$50,SF,'Savinjska CoLUM'!$A76,FALSE)</f>
        <v>1.5402803778443168E-4</v>
      </c>
      <c r="BF76" s="38">
        <f>'Slovenia CoLUM'!BF76*HLOOKUP('Savinjska CoLUM'!BF$50,SF,'Savinjska CoLUM'!$A76,FALSE)</f>
        <v>1.0661009918427695E-3</v>
      </c>
      <c r="BG76" s="55">
        <f>'Slovenia CoLUM'!BG76*HLOOKUP('Savinjska CoLUM'!BG$50,SF,'Savinjska CoLUM'!$A76,FALSE)</f>
        <v>2.0955643167154193E-2</v>
      </c>
      <c r="BH76" s="34">
        <f t="shared" ref="BH76:BH78" si="164">SUM(BB76:BG76)</f>
        <v>2.9347990632443317E-2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CoLUM'!E77*HLOOKUP('Savinjska CoLUM'!E$50,SF,'Savinjska CoLUM'!$A77,FALSE)</f>
        <v>1.3797428799980839E-3</v>
      </c>
      <c r="F77" s="38">
        <f>'Slovenia CoLUM'!F77*HLOOKUP('Savinjska CoLUM'!F$50,SF,'Savinjska CoLUM'!$A77,FALSE)</f>
        <v>2.3779741632857604E-4</v>
      </c>
      <c r="G77" s="38">
        <f>'Slovenia CoLUM'!G77*HLOOKUP('Savinjska CoLUM'!G$50,SF,'Savinjska CoLUM'!$A77,FALSE)</f>
        <v>9.0160772601614804E-4</v>
      </c>
      <c r="H77" s="38">
        <f>'Slovenia CoLUM'!H77*HLOOKUP('Savinjska CoLUM'!H$50,SF,'Savinjska CoLUM'!$A77,FALSE)</f>
        <v>1.6349800991787385E-4</v>
      </c>
      <c r="I77" s="38">
        <f>'Slovenia CoLUM'!I77*HLOOKUP('Savinjska CoLUM'!I$50,SF,'Savinjska CoLUM'!$A77,FALSE)</f>
        <v>5.1078478824790761E-4</v>
      </c>
      <c r="J77" s="55">
        <f>'Slovenia CoLUM'!J77*HLOOKUP('Savinjska CoLUM'!J$50,SF,'Savinjska CoLUM'!$A77,FALSE)</f>
        <v>7.6998665708960757E-3</v>
      </c>
      <c r="K77" s="34">
        <f t="shared" si="141"/>
        <v>1.0893297391404665E-2</v>
      </c>
      <c r="L77" s="47">
        <f>'Slovenia CoLUM'!L77*HLOOKUP('Savinjska CoLUM'!L$50,SF,'Savinjska CoLUM'!$A77,FALSE)</f>
        <v>1.2049411714231057E-3</v>
      </c>
      <c r="M77" s="38">
        <f>'Slovenia CoLUM'!M77*HLOOKUP('Savinjska CoLUM'!M$50,SF,'Savinjska CoLUM'!$A77,FALSE)</f>
        <v>2.1073053159745034E-4</v>
      </c>
      <c r="N77" s="38">
        <f>'Slovenia CoLUM'!N77*HLOOKUP('Savinjska CoLUM'!N$50,SF,'Savinjska CoLUM'!$A77,FALSE)</f>
        <v>9.6106634714991548E-4</v>
      </c>
      <c r="O77" s="38">
        <f>'Slovenia CoLUM'!O77*HLOOKUP('Savinjska CoLUM'!O$50,SF,'Savinjska CoLUM'!$A77,FALSE)</f>
        <v>1.5759712615307525E-4</v>
      </c>
      <c r="P77" s="38">
        <f>'Slovenia CoLUM'!P77*HLOOKUP('Savinjska CoLUM'!P$50,SF,'Savinjska CoLUM'!$A77,FALSE)</f>
        <v>4.9808255440538288E-4</v>
      </c>
      <c r="Q77" s="55">
        <f>'Slovenia CoLUM'!Q77*HLOOKUP('Savinjska CoLUM'!Q$50,SF,'Savinjska CoLUM'!$A77,FALSE)</f>
        <v>6.9608777384725633E-3</v>
      </c>
      <c r="R77" s="34">
        <f t="shared" si="142"/>
        <v>9.9932954692014929E-3</v>
      </c>
      <c r="S77" s="47">
        <f>'Slovenia CoLUM'!S77*HLOOKUP('Savinjska CoLUM'!S$50,SF,'Savinjska CoLUM'!$A77,FALSE)</f>
        <v>1.1324172512394576E-3</v>
      </c>
      <c r="T77" s="38">
        <f>'Slovenia CoLUM'!T77*HLOOKUP('Savinjska CoLUM'!T$50,SF,'Savinjska CoLUM'!$A77,FALSE)</f>
        <v>2.0700152885963667E-4</v>
      </c>
      <c r="U77" s="38">
        <f>'Slovenia CoLUM'!U77*HLOOKUP('Savinjska CoLUM'!U$50,SF,'Savinjska CoLUM'!$A77,FALSE)</f>
        <v>1.0592286281813571E-3</v>
      </c>
      <c r="V77" s="38">
        <f>'Slovenia CoLUM'!V77*HLOOKUP('Savinjska CoLUM'!V$50,SF,'Savinjska CoLUM'!$A77,FALSE)</f>
        <v>1.5890888899558744E-4</v>
      </c>
      <c r="W77" s="38">
        <f>'Slovenia CoLUM'!W77*HLOOKUP('Savinjska CoLUM'!W$50,SF,'Savinjska CoLUM'!$A77,FALSE)</f>
        <v>4.0302270794286736E-4</v>
      </c>
      <c r="X77" s="55">
        <f>'Slovenia CoLUM'!X77*HLOOKUP('Savinjska CoLUM'!X$50,SF,'Savinjska CoLUM'!$A77,FALSE)</f>
        <v>6.7491478845667094E-3</v>
      </c>
      <c r="Y77" s="34">
        <f t="shared" si="143"/>
        <v>9.7097268897856151E-3</v>
      </c>
      <c r="Z77" s="47">
        <f>'Slovenia CoLUM'!Z77*HLOOKUP('Savinjska CoLUM'!Z$50,SF,'Savinjska CoLUM'!$A77,FALSE)</f>
        <v>1.2956303133269959E-3</v>
      </c>
      <c r="AA77" s="38">
        <f>'Slovenia CoLUM'!AA77*HLOOKUP('Savinjska CoLUM'!AA$50,SF,'Savinjska CoLUM'!$A77,FALSE)</f>
        <v>2.1128489438067361E-4</v>
      </c>
      <c r="AB77" s="38">
        <f>'Slovenia CoLUM'!AB77*HLOOKUP('Savinjska CoLUM'!AB$50,SF,'Savinjska CoLUM'!$A77,FALSE)</f>
        <v>1.3839246298774797E-3</v>
      </c>
      <c r="AC77" s="38">
        <f>'Slovenia CoLUM'!AC77*HLOOKUP('Savinjska CoLUM'!AC$50,SF,'Savinjska CoLUM'!$A77,FALSE)</f>
        <v>1.615012734381023E-4</v>
      </c>
      <c r="AD77" s="38">
        <f>'Slovenia CoLUM'!AD77*HLOOKUP('Savinjska CoLUM'!AD$50,SF,'Savinjska CoLUM'!$A77,FALSE)</f>
        <v>5.2284461297454673E-4</v>
      </c>
      <c r="AE77" s="55">
        <f>'Slovenia CoLUM'!AE77*HLOOKUP('Savinjska CoLUM'!AE$50,SF,'Savinjska CoLUM'!$A77,FALSE)</f>
        <v>6.1647371187397854E-3</v>
      </c>
      <c r="AF77" s="34">
        <f t="shared" si="144"/>
        <v>9.7399228427375827E-3</v>
      </c>
      <c r="AG77" s="47">
        <f>'Slovenia CoLUM'!AG77*HLOOKUP('Savinjska CoLUM'!AG$50,SF,'Savinjska CoLUM'!$A77,FALSE)</f>
        <v>1.3068526026228555E-3</v>
      </c>
      <c r="AH77" s="38">
        <f>'Slovenia CoLUM'!AH77*HLOOKUP('Savinjska CoLUM'!AH$50,SF,'Savinjska CoLUM'!$A77,FALSE)</f>
        <v>2.4515996545575939E-4</v>
      </c>
      <c r="AI77" s="38">
        <f>'Slovenia CoLUM'!AI77*HLOOKUP('Savinjska CoLUM'!AI$50,SF,'Savinjska CoLUM'!$A77,FALSE)</f>
        <v>1.4375495719352856E-3</v>
      </c>
      <c r="AJ77" s="38">
        <f>'Slovenia CoLUM'!AJ77*HLOOKUP('Savinjska CoLUM'!AJ$50,SF,'Savinjska CoLUM'!$A77,FALSE)</f>
        <v>1.5889268633941257E-4</v>
      </c>
      <c r="AK77" s="38">
        <f>'Slovenia CoLUM'!AK77*HLOOKUP('Savinjska CoLUM'!AK$50,SF,'Savinjska CoLUM'!$A77,FALSE)</f>
        <v>5.0827000533888267E-4</v>
      </c>
      <c r="AL77" s="55">
        <f>'Slovenia CoLUM'!AL77*HLOOKUP('Savinjska CoLUM'!AL$50,SF,'Savinjska CoLUM'!$A77,FALSE)</f>
        <v>6.6038967047816069E-3</v>
      </c>
      <c r="AM77" s="34">
        <f t="shared" si="145"/>
        <v>1.0260621536473804E-2</v>
      </c>
      <c r="AN77" s="47">
        <f>'Slovenia CoLUM'!AN77*HLOOKUP('Savinjska CoLUM'!AN$50,SF,'Savinjska CoLUM'!$A77,FALSE)</f>
        <v>1.3017704770692451E-3</v>
      </c>
      <c r="AO77" s="38">
        <f>'Slovenia CoLUM'!AO77*HLOOKUP('Savinjska CoLUM'!AO$50,SF,'Savinjska CoLUM'!$A77,FALSE)</f>
        <v>2.3515171868928971E-4</v>
      </c>
      <c r="AP77" s="38">
        <f>'Slovenia CoLUM'!AP77*HLOOKUP('Savinjska CoLUM'!AP$50,SF,'Savinjska CoLUM'!$A77,FALSE)</f>
        <v>1.6074909507703384E-3</v>
      </c>
      <c r="AQ77" s="38">
        <f>'Slovenia CoLUM'!AQ77*HLOOKUP('Savinjska CoLUM'!AQ$50,SF,'Savinjska CoLUM'!$A77,FALSE)</f>
        <v>1.438572254799947E-4</v>
      </c>
      <c r="AR77" s="38">
        <f>'Slovenia CoLUM'!AR77*HLOOKUP('Savinjska CoLUM'!AR$50,SF,'Savinjska CoLUM'!$A77,FALSE)</f>
        <v>5.082810512949536E-4</v>
      </c>
      <c r="AS77" s="55">
        <f>'Slovenia CoLUM'!AS77*HLOOKUP('Savinjska CoLUM'!AS$50,SF,'Savinjska CoLUM'!$A77,FALSE)</f>
        <v>6.8130116716381053E-3</v>
      </c>
      <c r="AT77" s="34">
        <f t="shared" si="146"/>
        <v>1.0609563094941927E-2</v>
      </c>
      <c r="AU77" s="47">
        <f>'Slovenia CoLUM'!AU77*HLOOKUP('Savinjska CoLUM'!AU$50,SF,'Savinjska CoLUM'!$A77,FALSE)</f>
        <v>1.3029780040489938E-3</v>
      </c>
      <c r="AV77" s="38">
        <f>'Slovenia CoLUM'!AV77*HLOOKUP('Savinjska CoLUM'!AV$50,SF,'Savinjska CoLUM'!$A77,FALSE)</f>
        <v>2.3536984626988355E-4</v>
      </c>
      <c r="AW77" s="38">
        <f>'Slovenia CoLUM'!AW77*HLOOKUP('Savinjska CoLUM'!AW$50,SF,'Savinjska CoLUM'!$A77,FALSE)</f>
        <v>1.6089820651618149E-3</v>
      </c>
      <c r="AX77" s="38">
        <f>'Slovenia CoLUM'!AX77*HLOOKUP('Savinjska CoLUM'!AX$50,SF,'Savinjska CoLUM'!$A77,FALSE)</f>
        <v>1.439906679601084E-4</v>
      </c>
      <c r="AY77" s="38">
        <f>'Slovenia CoLUM'!AY77*HLOOKUP('Savinjska CoLUM'!AY$50,SF,'Savinjska CoLUM'!$A77,FALSE)</f>
        <v>5.0875253462749582E-4</v>
      </c>
      <c r="AZ77" s="55">
        <f>'Slovenia CoLUM'!AZ77*HLOOKUP('Savinjska CoLUM'!AZ$50,SF,'Savinjska CoLUM'!$A77,FALSE)</f>
        <v>6.8193314457855167E-3</v>
      </c>
      <c r="BA77" s="34">
        <f t="shared" si="163"/>
        <v>1.0619404563853813E-2</v>
      </c>
      <c r="BB77" s="47">
        <f>'Slovenia CoLUM'!BB77*HLOOKUP('Savinjska CoLUM'!BB$50,SF,'Savinjska CoLUM'!$A77,FALSE)</f>
        <v>1.3209586489277569E-3</v>
      </c>
      <c r="BC77" s="38">
        <f>'Slovenia CoLUM'!BC77*HLOOKUP('Savinjska CoLUM'!BC$50,SF,'Savinjska CoLUM'!$A77,FALSE)</f>
        <v>2.3861786857555306E-4</v>
      </c>
      <c r="BD77" s="38">
        <f>'Slovenia CoLUM'!BD77*HLOOKUP('Savinjska CoLUM'!BD$50,SF,'Savinjska CoLUM'!$A77,FALSE)</f>
        <v>1.6311854600311621E-3</v>
      </c>
      <c r="BE77" s="38">
        <f>'Slovenia CoLUM'!BE77*HLOOKUP('Savinjska CoLUM'!BE$50,SF,'Savinjska CoLUM'!$A77,FALSE)</f>
        <v>1.4597768927466717E-4</v>
      </c>
      <c r="BF77" s="38">
        <f>'Slovenia CoLUM'!BF77*HLOOKUP('Savinjska CoLUM'!BF$50,SF,'Savinjska CoLUM'!$A77,FALSE)</f>
        <v>5.1577314328541735E-4</v>
      </c>
      <c r="BG77" s="55">
        <f>'Slovenia CoLUM'!BG77*HLOOKUP('Savinjska CoLUM'!BG$50,SF,'Savinjska CoLUM'!$A77,FALSE)</f>
        <v>6.9134358563405869E-3</v>
      </c>
      <c r="BH77" s="34">
        <f t="shared" si="164"/>
        <v>1.0765948666435144E-2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CoLUM'!E78*HLOOKUP('Savinjska CoLUM'!E$50,SF,'Savinjska CoLUM'!$A78,FALSE)</f>
        <v>5.3928680538209786E-4</v>
      </c>
      <c r="F78" s="38">
        <f>'Slovenia CoLUM'!F78*HLOOKUP('Savinjska CoLUM'!F$50,SF,'Savinjska CoLUM'!$A78,FALSE)</f>
        <v>9.2945584890521594E-5</v>
      </c>
      <c r="G78" s="38">
        <f>'Slovenia CoLUM'!G78*HLOOKUP('Savinjska CoLUM'!G$50,SF,'Savinjska CoLUM'!$A78,FALSE)</f>
        <v>3.5240272468138384E-4</v>
      </c>
      <c r="H78" s="38">
        <f>'Slovenia CoLUM'!H78*HLOOKUP('Savinjska CoLUM'!H$50,SF,'Savinjska CoLUM'!$A78,FALSE)</f>
        <v>6.3904891797711487E-5</v>
      </c>
      <c r="I78" s="38">
        <f>'Slovenia CoLUM'!I78*HLOOKUP('Savinjska CoLUM'!I$50,SF,'Savinjska CoLUM'!$A78,FALSE)</f>
        <v>1.9964552865992389E-4</v>
      </c>
      <c r="J78" s="55">
        <f>'Slovenia CoLUM'!J78*HLOOKUP('Savinjska CoLUM'!J$50,SF,'Savinjska CoLUM'!$A78,FALSE)</f>
        <v>3.0095726566769414E-3</v>
      </c>
      <c r="K78" s="34">
        <f t="shared" si="141"/>
        <v>4.2577581920885798E-3</v>
      </c>
      <c r="L78" s="47">
        <f>'Slovenia CoLUM'!L78*HLOOKUP('Savinjska CoLUM'!L$50,SF,'Savinjska CoLUM'!$A78,FALSE)</f>
        <v>4.7096374580387896E-4</v>
      </c>
      <c r="M78" s="38">
        <f>'Slovenia CoLUM'!M78*HLOOKUP('Savinjska CoLUM'!M$50,SF,'Savinjska CoLUM'!$A78,FALSE)</f>
        <v>8.2366212450988148E-5</v>
      </c>
      <c r="N78" s="38">
        <f>'Slovenia CoLUM'!N78*HLOOKUP('Savinjska CoLUM'!N$50,SF,'Savinjska CoLUM'!$A78,FALSE)</f>
        <v>3.7564274302719216E-4</v>
      </c>
      <c r="O78" s="38">
        <f>'Slovenia CoLUM'!O78*HLOOKUP('Savinjska CoLUM'!O$50,SF,'Savinjska CoLUM'!$A78,FALSE)</f>
        <v>6.1598470216863238E-5</v>
      </c>
      <c r="P78" s="38">
        <f>'Slovenia CoLUM'!P78*HLOOKUP('Savinjska CoLUM'!P$50,SF,'Savinjska CoLUM'!$A78,FALSE)</f>
        <v>1.9468072890668225E-4</v>
      </c>
      <c r="Q78" s="55">
        <f>'Slovenia CoLUM'!Q78*HLOOKUP('Savinjska CoLUM'!Q$50,SF,'Savinjska CoLUM'!$A78,FALSE)</f>
        <v>2.720731212065701E-3</v>
      </c>
      <c r="R78" s="34">
        <f t="shared" si="142"/>
        <v>3.9059831124713057E-3</v>
      </c>
      <c r="S78" s="47">
        <f>'Slovenia CoLUM'!S78*HLOOKUP('Savinjska CoLUM'!S$50,SF,'Savinjska CoLUM'!$A78,FALSE)</f>
        <v>4.4261701990544168E-4</v>
      </c>
      <c r="T78" s="38">
        <f>'Slovenia CoLUM'!T78*HLOOKUP('Savinjska CoLUM'!T$50,SF,'Savinjska CoLUM'!$A78,FALSE)</f>
        <v>8.0908693080611354E-5</v>
      </c>
      <c r="U78" s="38">
        <f>'Slovenia CoLUM'!U78*HLOOKUP('Savinjska CoLUM'!U$50,SF,'Savinjska CoLUM'!$A78,FALSE)</f>
        <v>4.1401048799902279E-4</v>
      </c>
      <c r="V78" s="38">
        <f>'Slovenia CoLUM'!V78*HLOOKUP('Savinjska CoLUM'!V$50,SF,'Savinjska CoLUM'!$A78,FALSE)</f>
        <v>6.2111186319995648E-5</v>
      </c>
      <c r="W78" s="38">
        <f>'Slovenia CoLUM'!W78*HLOOKUP('Savinjska CoLUM'!W$50,SF,'Savinjska CoLUM'!$A78,FALSE)</f>
        <v>1.575256026421759E-4</v>
      </c>
      <c r="X78" s="55">
        <f>'Slovenia CoLUM'!X78*HLOOKUP('Savinjska CoLUM'!X$50,SF,'Savinjska CoLUM'!$A78,FALSE)</f>
        <v>2.6379744041327151E-3</v>
      </c>
      <c r="Y78" s="34">
        <f t="shared" si="143"/>
        <v>3.7951473940799627E-3</v>
      </c>
      <c r="Z78" s="47">
        <f>'Slovenia CoLUM'!Z78*HLOOKUP('Savinjska CoLUM'!Z$50,SF,'Savinjska CoLUM'!$A78,FALSE)</f>
        <v>5.0641053689024472E-4</v>
      </c>
      <c r="AA78" s="38">
        <f>'Slovenia CoLUM'!AA78*HLOOKUP('Savinjska CoLUM'!AA$50,SF,'Savinjska CoLUM'!$A78,FALSE)</f>
        <v>8.2582890890660603E-5</v>
      </c>
      <c r="AB78" s="38">
        <f>'Slovenia CoLUM'!AB78*HLOOKUP('Savinjska CoLUM'!AB$50,SF,'Savinjska CoLUM'!$A78,FALSE)</f>
        <v>5.4092128566538564E-4</v>
      </c>
      <c r="AC78" s="38">
        <f>'Slovenia CoLUM'!AC78*HLOOKUP('Savinjska CoLUM'!AC$50,SF,'Savinjska CoLUM'!$A78,FALSE)</f>
        <v>6.3124446648853483E-5</v>
      </c>
      <c r="AD78" s="38">
        <f>'Slovenia CoLUM'!AD78*HLOOKUP('Savinjska CoLUM'!AD$50,SF,'Savinjska CoLUM'!$A78,FALSE)</f>
        <v>2.0435923615179101E-4</v>
      </c>
      <c r="AE78" s="55">
        <f>'Slovenia CoLUM'!AE78*HLOOKUP('Savinjska CoLUM'!AE$50,SF,'Savinjska CoLUM'!$A78,FALSE)</f>
        <v>2.4095513990187896E-3</v>
      </c>
      <c r="AF78" s="34">
        <f t="shared" si="144"/>
        <v>3.8069497952657248E-3</v>
      </c>
      <c r="AG78" s="47">
        <f>'Slovenia CoLUM'!AG78*HLOOKUP('Savinjska CoLUM'!AG$50,SF,'Savinjska CoLUM'!$A78,FALSE)</f>
        <v>5.1079688497811899E-4</v>
      </c>
      <c r="AH78" s="38">
        <f>'Slovenia CoLUM'!AH78*HLOOKUP('Savinjska CoLUM'!AH$50,SF,'Savinjska CoLUM'!$A78,FALSE)</f>
        <v>9.5823313528101519E-5</v>
      </c>
      <c r="AI78" s="38">
        <f>'Slovenia CoLUM'!AI78*HLOOKUP('Savinjska CoLUM'!AI$50,SF,'Savinjska CoLUM'!$A78,FALSE)</f>
        <v>5.6188115007953948E-4</v>
      </c>
      <c r="AJ78" s="38">
        <f>'Slovenia CoLUM'!AJ78*HLOOKUP('Savinjska CoLUM'!AJ$50,SF,'Savinjska CoLUM'!$A78,FALSE)</f>
        <v>6.2104853343892714E-5</v>
      </c>
      <c r="AK78" s="38">
        <f>'Slovenia CoLUM'!AK78*HLOOKUP('Savinjska CoLUM'!AK$50,SF,'Savinjska CoLUM'!$A78,FALSE)</f>
        <v>1.9866259969475363E-4</v>
      </c>
      <c r="AL78" s="55">
        <f>'Slovenia CoLUM'!AL78*HLOOKUP('Savinjska CoLUM'!AL$50,SF,'Savinjska CoLUM'!$A78,FALSE)</f>
        <v>2.5812014750168232E-3</v>
      </c>
      <c r="AM78" s="34">
        <f t="shared" si="145"/>
        <v>4.0104702766412294E-3</v>
      </c>
      <c r="AN78" s="47">
        <f>'Slovenia CoLUM'!AN78*HLOOKUP('Savinjska CoLUM'!AN$50,SF,'Savinjska CoLUM'!$A78,FALSE)</f>
        <v>5.0881048353036424E-4</v>
      </c>
      <c r="AO78" s="38">
        <f>'Slovenia CoLUM'!AO78*HLOOKUP('Savinjska CoLUM'!AO$50,SF,'Savinjska CoLUM'!$A78,FALSE)</f>
        <v>9.1911486546125961E-5</v>
      </c>
      <c r="AP78" s="38">
        <f>'Slovenia CoLUM'!AP78*HLOOKUP('Savinjska CoLUM'!AP$50,SF,'Savinjska CoLUM'!$A78,FALSE)</f>
        <v>6.283044994026477E-4</v>
      </c>
      <c r="AQ78" s="38">
        <f>'Slovenia CoLUM'!AQ78*HLOOKUP('Savinjska CoLUM'!AQ$50,SF,'Savinjska CoLUM'!$A78,FALSE)</f>
        <v>5.6228087627707774E-5</v>
      </c>
      <c r="AR78" s="38">
        <f>'Slovenia CoLUM'!AR78*HLOOKUP('Savinjska CoLUM'!AR$50,SF,'Savinjska CoLUM'!$A78,FALSE)</f>
        <v>1.9866691712117288E-4</v>
      </c>
      <c r="AS78" s="55">
        <f>'Slovenia CoLUM'!AS78*HLOOKUP('Savinjska CoLUM'!AS$50,SF,'Savinjska CoLUM'!$A78,FALSE)</f>
        <v>2.6629362272438321E-3</v>
      </c>
      <c r="AT78" s="34">
        <f t="shared" si="146"/>
        <v>4.1468577014718505E-3</v>
      </c>
      <c r="AU78" s="47">
        <f>'Slovenia CoLUM'!AU78*HLOOKUP('Savinjska CoLUM'!AU$50,SF,'Savinjska CoLUM'!$A78,FALSE)</f>
        <v>5.0928245796615318E-4</v>
      </c>
      <c r="AV78" s="38">
        <f>'Slovenia CoLUM'!AV78*HLOOKUP('Savinjska CoLUM'!AV$50,SF,'Savinjska CoLUM'!$A78,FALSE)</f>
        <v>9.1996743971845926E-5</v>
      </c>
      <c r="AW78" s="38">
        <f>'Slovenia CoLUM'!AW78*HLOOKUP('Savinjska CoLUM'!AW$50,SF,'Savinjska CoLUM'!$A78,FALSE)</f>
        <v>6.2888731691763218E-4</v>
      </c>
      <c r="AX78" s="38">
        <f>'Slovenia CoLUM'!AX78*HLOOKUP('Savinjska CoLUM'!AX$50,SF,'Savinjska CoLUM'!$A78,FALSE)</f>
        <v>5.6280245004162449E-5</v>
      </c>
      <c r="AY78" s="38">
        <f>'Slovenia CoLUM'!AY78*HLOOKUP('Savinjska CoLUM'!AY$50,SF,'Savinjska CoLUM'!$A78,FALSE)</f>
        <v>1.9885120126851907E-4</v>
      </c>
      <c r="AZ78" s="55">
        <f>'Slovenia CoLUM'!AZ78*HLOOKUP('Savinjska CoLUM'!AZ$50,SF,'Savinjska CoLUM'!$A78,FALSE)</f>
        <v>2.6654063764724304E-3</v>
      </c>
      <c r="BA78" s="34">
        <f t="shared" si="163"/>
        <v>4.1507043416007432E-3</v>
      </c>
      <c r="BB78" s="47">
        <f>'Slovenia CoLUM'!BB78*HLOOKUP('Savinjska CoLUM'!BB$50,SF,'Savinjska CoLUM'!$A78,FALSE)</f>
        <v>5.1631037938249099E-4</v>
      </c>
      <c r="BC78" s="38">
        <f>'Slovenia CoLUM'!BC78*HLOOKUP('Savinjska CoLUM'!BC$50,SF,'Savinjska CoLUM'!$A78,FALSE)</f>
        <v>9.326626715506158E-5</v>
      </c>
      <c r="BD78" s="38">
        <f>'Slovenia CoLUM'!BD78*HLOOKUP('Savinjska CoLUM'!BD$50,SF,'Savinjska CoLUM'!$A78,FALSE)</f>
        <v>6.3756574393567488E-4</v>
      </c>
      <c r="BE78" s="38">
        <f>'Slovenia CoLUM'!BE78*HLOOKUP('Savinjska CoLUM'!BE$50,SF,'Savinjska CoLUM'!$A78,FALSE)</f>
        <v>5.7056892880001479E-5</v>
      </c>
      <c r="BF78" s="38">
        <f>'Slovenia CoLUM'!BF78*HLOOKUP('Savinjska CoLUM'!BF$50,SF,'Savinjska CoLUM'!$A78,FALSE)</f>
        <v>2.0159527892954938E-4</v>
      </c>
      <c r="BG78" s="55">
        <f>'Slovenia CoLUM'!BG78*HLOOKUP('Savinjska CoLUM'!BG$50,SF,'Savinjska CoLUM'!$A78,FALSE)</f>
        <v>2.702188060709626E-3</v>
      </c>
      <c r="BH78" s="34">
        <f t="shared" si="164"/>
        <v>4.2079826229924041E-3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7.5072714511499302E-3</v>
      </c>
      <c r="F79" s="39">
        <f t="shared" ref="F79:BH79" si="165">SUM(F80:F83)</f>
        <v>2.4234932292445254E-3</v>
      </c>
      <c r="G79" s="39">
        <f t="shared" si="165"/>
        <v>2.1459150675021372E-2</v>
      </c>
      <c r="H79" s="39">
        <f t="shared" si="165"/>
        <v>1.3635657459095491E-3</v>
      </c>
      <c r="I79" s="39">
        <f t="shared" si="165"/>
        <v>1.5047596770552554E-2</v>
      </c>
      <c r="J79" s="56">
        <f t="shared" si="165"/>
        <v>1.0127821479907597</v>
      </c>
      <c r="K79" s="35">
        <f t="shared" si="165"/>
        <v>1.0605832258626378</v>
      </c>
      <c r="L79" s="48">
        <f t="shared" si="165"/>
        <v>6.5562077571229335E-3</v>
      </c>
      <c r="M79" s="39">
        <f t="shared" si="165"/>
        <v>2.1476576196401251E-3</v>
      </c>
      <c r="N79" s="39">
        <f t="shared" si="165"/>
        <v>2.2874477368039714E-2</v>
      </c>
      <c r="O79" s="39">
        <f t="shared" si="165"/>
        <v>1.3143614446176101E-3</v>
      </c>
      <c r="P79" s="39">
        <f t="shared" si="165"/>
        <v>1.4673490186937189E-2</v>
      </c>
      <c r="Q79" s="56">
        <f t="shared" si="165"/>
        <v>0.91558727754079183</v>
      </c>
      <c r="R79" s="35">
        <f t="shared" si="165"/>
        <v>0.96315347191714951</v>
      </c>
      <c r="S79" s="48">
        <f t="shared" si="165"/>
        <v>6.1621464853112559E-3</v>
      </c>
      <c r="T79" s="39">
        <f t="shared" si="165"/>
        <v>2.109841426650611E-3</v>
      </c>
      <c r="U79" s="39">
        <f t="shared" si="165"/>
        <v>2.5213097195878255E-2</v>
      </c>
      <c r="V79" s="39">
        <f t="shared" si="165"/>
        <v>1.3254195940985013E-3</v>
      </c>
      <c r="W79" s="39">
        <f t="shared" si="165"/>
        <v>1.1874088733618149E-2</v>
      </c>
      <c r="X79" s="56">
        <f t="shared" si="165"/>
        <v>0.88781681417072733</v>
      </c>
      <c r="Y79" s="35">
        <f t="shared" si="165"/>
        <v>0.93450140760628408</v>
      </c>
      <c r="Z79" s="48">
        <f t="shared" si="165"/>
        <v>7.0504672023313092E-3</v>
      </c>
      <c r="AA79" s="39">
        <f t="shared" si="165"/>
        <v>2.1535549911144416E-3</v>
      </c>
      <c r="AB79" s="39">
        <f t="shared" si="165"/>
        <v>3.2942775105272042E-2</v>
      </c>
      <c r="AC79" s="39">
        <f t="shared" si="165"/>
        <v>1.3470769387584549E-3</v>
      </c>
      <c r="AD79" s="39">
        <f t="shared" si="165"/>
        <v>1.5404750399249531E-2</v>
      </c>
      <c r="AE79" s="56">
        <f t="shared" si="165"/>
        <v>0.81096150261597066</v>
      </c>
      <c r="AF79" s="35">
        <f t="shared" si="165"/>
        <v>0.86986012725269646</v>
      </c>
      <c r="AG79" s="48">
        <f t="shared" si="165"/>
        <v>7.1113285722722592E-3</v>
      </c>
      <c r="AH79" s="39">
        <f t="shared" si="165"/>
        <v>2.4987592265769496E-3</v>
      </c>
      <c r="AI79" s="39">
        <f t="shared" si="165"/>
        <v>3.4218259416885978E-2</v>
      </c>
      <c r="AJ79" s="39">
        <f t="shared" si="165"/>
        <v>1.3252801700512429E-3</v>
      </c>
      <c r="AK79" s="39">
        <f t="shared" si="165"/>
        <v>1.4974897261344841E-2</v>
      </c>
      <c r="AL79" s="56">
        <f t="shared" si="165"/>
        <v>0.86870693775724317</v>
      </c>
      <c r="AM79" s="35">
        <f t="shared" si="165"/>
        <v>0.92883546240437442</v>
      </c>
      <c r="AN79" s="48">
        <f t="shared" si="165"/>
        <v>7.0836160282229301E-3</v>
      </c>
      <c r="AO79" s="39">
        <f t="shared" si="165"/>
        <v>2.3967319889943777E-3</v>
      </c>
      <c r="AP79" s="39">
        <f t="shared" si="165"/>
        <v>3.8263093361811516E-2</v>
      </c>
      <c r="AQ79" s="39">
        <f t="shared" si="165"/>
        <v>1.1998637369896802E-3</v>
      </c>
      <c r="AR79" s="39">
        <f t="shared" si="165"/>
        <v>1.4975100495218583E-2</v>
      </c>
      <c r="AS79" s="56">
        <f t="shared" si="165"/>
        <v>0.89620756833457027</v>
      </c>
      <c r="AT79" s="48">
        <f t="shared" si="165"/>
        <v>0.96012597394580723</v>
      </c>
      <c r="AU79" s="48">
        <f t="shared" si="165"/>
        <v>7.0901410774775577E-3</v>
      </c>
      <c r="AV79" s="39">
        <f t="shared" si="165"/>
        <v>2.3989397306641716E-3</v>
      </c>
      <c r="AW79" s="39">
        <f t="shared" si="165"/>
        <v>3.8298339282514374E-2</v>
      </c>
      <c r="AX79" s="39">
        <f t="shared" si="165"/>
        <v>1.2009689874650736E-3</v>
      </c>
      <c r="AY79" s="39">
        <f t="shared" si="165"/>
        <v>1.4988894759043017E-2</v>
      </c>
      <c r="AZ79" s="56">
        <f t="shared" si="165"/>
        <v>0.89703310694401128</v>
      </c>
      <c r="BA79" s="48">
        <f t="shared" si="165"/>
        <v>0.96101039078117545</v>
      </c>
      <c r="BB79" s="48">
        <f t="shared" si="165"/>
        <v>7.188096329447528E-3</v>
      </c>
      <c r="BC79" s="39">
        <f t="shared" si="165"/>
        <v>2.4320827588790042E-3</v>
      </c>
      <c r="BD79" s="39">
        <f t="shared" si="165"/>
        <v>3.8827457593906954E-2</v>
      </c>
      <c r="BE79" s="39">
        <f t="shared" si="165"/>
        <v>1.2175612129920043E-3</v>
      </c>
      <c r="BF79" s="39">
        <f t="shared" si="165"/>
        <v>1.5195976810983764E-2</v>
      </c>
      <c r="BG79" s="56">
        <f t="shared" si="165"/>
        <v>0.90942624595999355</v>
      </c>
      <c r="BH79" s="48">
        <f t="shared" si="165"/>
        <v>0.97428742066620277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CoLUM'!E80*HLOOKUP('Savinjska CoLUM'!E$50,SF,'Savinjska CoLUM'!$A80,FALSE)</f>
        <v>9.3662907641207287E-4</v>
      </c>
      <c r="F80" s="38">
        <f>'Slovenia CoLUM'!F80*HLOOKUP('Savinjska CoLUM'!F$50,SF,'Savinjska CoLUM'!$A80,FALSE)</f>
        <v>2.5636698596614001E-4</v>
      </c>
      <c r="G80" s="38">
        <f>'Slovenia CoLUM'!G80*HLOOKUP('Savinjska CoLUM'!G$50,SF,'Savinjska CoLUM'!$A80,FALSE)</f>
        <v>1.7883861733705628E-3</v>
      </c>
      <c r="H80" s="38">
        <f>'Slovenia CoLUM'!H80*HLOOKUP('Savinjska CoLUM'!H$50,SF,'Savinjska CoLUM'!$A80,FALSE)</f>
        <v>1.7131538528864608E-4</v>
      </c>
      <c r="I80" s="38">
        <f>'Slovenia CoLUM'!I80*HLOOKUP('Savinjska CoLUM'!I$50,SF,'Savinjska CoLUM'!$A80,FALSE)</f>
        <v>1.7948884524470168E-3</v>
      </c>
      <c r="J80" s="55">
        <f>'Slovenia CoLUM'!J80*HLOOKUP('Savinjska CoLUM'!J$50,SF,'Savinjska CoLUM'!$A80,FALSE)</f>
        <v>3.06090356709985E-2</v>
      </c>
      <c r="K80" s="34">
        <f t="shared" si="141"/>
        <v>3.5556621744482937E-2</v>
      </c>
      <c r="L80" s="47">
        <f>'Slovenia CoLUM'!L80*HLOOKUP('Savinjska CoLUM'!L$50,SF,'Savinjska CoLUM'!$A80,FALSE)</f>
        <v>8.1797159677489851E-4</v>
      </c>
      <c r="M80" s="38">
        <f>'Slovenia CoLUM'!M80*HLOOKUP('Savinjska CoLUM'!M$50,SF,'Savinjska CoLUM'!$A80,FALSE)</f>
        <v>2.2718797155706855E-4</v>
      </c>
      <c r="N80" s="38">
        <f>'Slovenia CoLUM'!N80*HLOOKUP('Savinjska CoLUM'!N$50,SF,'Savinjska CoLUM'!$A80,FALSE)</f>
        <v>1.9063382175557293E-3</v>
      </c>
      <c r="O80" s="38">
        <f>'Slovenia CoLUM'!O80*HLOOKUP('Savinjska CoLUM'!O$50,SF,'Savinjska CoLUM'!$A80,FALSE)</f>
        <v>1.6513346567166091E-4</v>
      </c>
      <c r="P80" s="38">
        <f>'Slovenia CoLUM'!P80*HLOOKUP('Savinjska CoLUM'!P$50,SF,'Savinjska CoLUM'!$A80,FALSE)</f>
        <v>1.7502647429501169E-3</v>
      </c>
      <c r="Q80" s="55">
        <f>'Slovenia CoLUM'!Q80*HLOOKUP('Savinjska CoLUM'!Q$50,SF,'Savinjska CoLUM'!$A80,FALSE)</f>
        <v>2.7671541894530097E-2</v>
      </c>
      <c r="R80" s="34">
        <f t="shared" si="142"/>
        <v>3.2538437889039568E-2</v>
      </c>
      <c r="S80" s="47">
        <f>'Slovenia CoLUM'!S80*HLOOKUP('Savinjska CoLUM'!S$50,SF,'Savinjska CoLUM'!$A80,FALSE)</f>
        <v>7.6880736347543534E-4</v>
      </c>
      <c r="T80" s="38">
        <f>'Slovenia CoLUM'!T80*HLOOKUP('Savinjska CoLUM'!T$50,SF,'Savinjska CoLUM'!$A80,FALSE)</f>
        <v>2.2318762061717448E-4</v>
      </c>
      <c r="U80" s="38">
        <f>'Slovenia CoLUM'!U80*HLOOKUP('Savinjska CoLUM'!U$50,SF,'Savinjska CoLUM'!$A80,FALSE)</f>
        <v>2.1012366750116909E-3</v>
      </c>
      <c r="V80" s="38">
        <f>'Slovenia CoLUM'!V80*HLOOKUP('Savinjska CoLUM'!V$50,SF,'Savinjska CoLUM'!$A80,FALSE)</f>
        <v>1.6652278712138302E-4</v>
      </c>
      <c r="W80" s="38">
        <f>'Slovenia CoLUM'!W80*HLOOKUP('Savinjska CoLUM'!W$50,SF,'Savinjska CoLUM'!$A80,FALSE)</f>
        <v>1.4163500707973739E-3</v>
      </c>
      <c r="X80" s="55">
        <f>'Slovenia CoLUM'!X80*HLOOKUP('Savinjska CoLUM'!X$50,SF,'Savinjska CoLUM'!$A80,FALSE)</f>
        <v>2.6832242835417731E-2</v>
      </c>
      <c r="Y80" s="34">
        <f t="shared" si="143"/>
        <v>3.1508347352440791E-2</v>
      </c>
      <c r="Z80" s="47">
        <f>'Slovenia CoLUM'!Z80*HLOOKUP('Savinjska CoLUM'!Z$50,SF,'Savinjska CoLUM'!$A80,FALSE)</f>
        <v>8.7963684635136783E-4</v>
      </c>
      <c r="AA80" s="38">
        <f>'Slovenia CoLUM'!AA80*HLOOKUP('Savinjska CoLUM'!AA$50,SF,'Savinjska CoLUM'!$A80,FALSE)</f>
        <v>2.2781181953475179E-4</v>
      </c>
      <c r="AB80" s="38">
        <f>'Slovenia CoLUM'!AB80*HLOOKUP('Savinjska CoLUM'!AB$50,SF,'Savinjska CoLUM'!$A80,FALSE)</f>
        <v>2.7454210282097198E-3</v>
      </c>
      <c r="AC80" s="38">
        <f>'Slovenia CoLUM'!AC80*HLOOKUP('Savinjska CoLUM'!AC$50,SF,'Savinjska CoLUM'!$A80,FALSE)</f>
        <v>1.6924376801715488E-4</v>
      </c>
      <c r="AD80" s="38">
        <f>'Slovenia CoLUM'!AD80*HLOOKUP('Savinjska CoLUM'!AD$50,SF,'Savinjska CoLUM'!$A80,FALSE)</f>
        <v>1.8374900009648669E-3</v>
      </c>
      <c r="AE80" s="55">
        <f>'Slovenia CoLUM'!AE80*HLOOKUP('Savinjska CoLUM'!AE$50,SF,'Savinjska CoLUM'!$A80,FALSE)</f>
        <v>2.4509465940552151E-2</v>
      </c>
      <c r="AF80" s="34">
        <f t="shared" si="144"/>
        <v>3.0369069403630013E-2</v>
      </c>
      <c r="AG80" s="47">
        <f>'Slovenia CoLUM'!AG80*HLOOKUP('Savinjska CoLUM'!AG$50,SF,'Savinjska CoLUM'!$A80,FALSE)</f>
        <v>8.8723008832854861E-4</v>
      </c>
      <c r="AH80" s="38">
        <f>'Slovenia CoLUM'!AH80*HLOOKUP('Savinjska CoLUM'!AH$50,SF,'Savinjska CoLUM'!$A80,FALSE)</f>
        <v>2.6432892976239461E-4</v>
      </c>
      <c r="AI80" s="38">
        <f>'Slovenia CoLUM'!AI80*HLOOKUP('Savinjska CoLUM'!AI$50,SF,'Savinjska CoLUM'!$A80,FALSE)</f>
        <v>2.8517187350381905E-3</v>
      </c>
      <c r="AJ80" s="38">
        <f>'Slovenia CoLUM'!AJ80*HLOOKUP('Savinjska CoLUM'!AJ$50,SF,'Savinjska CoLUM'!$A80,FALSE)</f>
        <v>1.6650527019237063E-4</v>
      </c>
      <c r="AK80" s="38">
        <f>'Slovenia CoLUM'!AK80*HLOOKUP('Savinjska CoLUM'!AK$50,SF,'Savinjska CoLUM'!$A80,FALSE)</f>
        <v>1.7862168013145997E-3</v>
      </c>
      <c r="AL80" s="55">
        <f>'Slovenia CoLUM'!AL80*HLOOKUP('Savinjska CoLUM'!AL$50,SF,'Savinjska CoLUM'!$A80,FALSE)</f>
        <v>2.6254690308480735E-2</v>
      </c>
      <c r="AM80" s="34">
        <f t="shared" si="145"/>
        <v>3.2210690133116837E-2</v>
      </c>
      <c r="AN80" s="47">
        <f>'Slovenia CoLUM'!AN80*HLOOKUP('Savinjska CoLUM'!AN$50,SF,'Savinjska CoLUM'!$A80,FALSE)</f>
        <v>8.8377259052700458E-4</v>
      </c>
      <c r="AO80" s="38">
        <f>'Slovenia CoLUM'!AO80*HLOOKUP('Savinjska CoLUM'!AO$50,SF,'Savinjska CoLUM'!$A80,FALSE)</f>
        <v>2.535360729597171E-4</v>
      </c>
      <c r="AP80" s="38">
        <f>'Slovenia CoLUM'!AP80*HLOOKUP('Savinjska CoLUM'!AP$50,SF,'Savinjska CoLUM'!$A80,FALSE)</f>
        <v>3.1888115310315063E-3</v>
      </c>
      <c r="AQ80" s="38">
        <f>'Slovenia CoLUM'!AQ80*HLOOKUP('Savinjska CoLUM'!AQ$50,SF,'Savinjska CoLUM'!$A80,FALSE)</f>
        <v>1.5074822685513328E-4</v>
      </c>
      <c r="AR80" s="38">
        <f>'Slovenia CoLUM'!AR80*HLOOKUP('Savinjska CoLUM'!AR$50,SF,'Savinjska CoLUM'!$A80,FALSE)</f>
        <v>1.7862410432011092E-3</v>
      </c>
      <c r="AS80" s="55">
        <f>'Slovenia CoLUM'!AS80*HLOOKUP('Savinjska CoLUM'!AS$50,SF,'Savinjska CoLUM'!$A80,FALSE)</f>
        <v>2.7085834285481464E-2</v>
      </c>
      <c r="AT80" s="34">
        <f t="shared" si="146"/>
        <v>3.3348943750055933E-2</v>
      </c>
      <c r="AU80" s="47">
        <f>'Slovenia CoLUM'!AU80*HLOOKUP('Savinjska CoLUM'!AU$50,SF,'Savinjska CoLUM'!$A80,FALSE)</f>
        <v>8.8458667469815328E-4</v>
      </c>
      <c r="AV80" s="38">
        <f>'Slovenia CoLUM'!AV80*HLOOKUP('Savinjska CoLUM'!AV$50,SF,'Savinjska CoLUM'!$A80,FALSE)</f>
        <v>2.5376961686685349E-4</v>
      </c>
      <c r="AW80" s="38">
        <f>'Slovenia CoLUM'!AW80*HLOOKUP('Savinjska CoLUM'!AW$50,SF,'Savinjska CoLUM'!$A80,FALSE)</f>
        <v>3.191748894126962E-3</v>
      </c>
      <c r="AX80" s="38">
        <f>'Slovenia CoLUM'!AX80*HLOOKUP('Savinjska CoLUM'!AX$50,SF,'Savinjska CoLUM'!$A80,FALSE)</f>
        <v>1.5088708808100399E-4</v>
      </c>
      <c r="AY80" s="38">
        <f>'Slovenia CoLUM'!AY80*HLOOKUP('Savinjska CoLUM'!AY$50,SF,'Savinjska CoLUM'!$A80,FALSE)</f>
        <v>1.7878864331744044E-3</v>
      </c>
      <c r="AZ80" s="55">
        <f>'Slovenia CoLUM'!AZ80*HLOOKUP('Savinjska CoLUM'!AZ$50,SF,'Savinjska CoLUM'!$A80,FALSE)</f>
        <v>2.7110784311303177E-2</v>
      </c>
      <c r="BA80" s="34">
        <f t="shared" ref="BA80:BA83" si="166">SUM(AU80:AZ80)</f>
        <v>3.3379663018250551E-2</v>
      </c>
      <c r="BB80" s="47">
        <f>'Slovenia CoLUM'!BB80*HLOOKUP('Savinjska CoLUM'!BB$50,SF,'Savinjska CoLUM'!$A80,FALSE)</f>
        <v>8.9680785755791152E-4</v>
      </c>
      <c r="BC80" s="38">
        <f>'Slovenia CoLUM'!BC80*HLOOKUP('Savinjska CoLUM'!BC$50,SF,'Savinjska CoLUM'!$A80,FALSE)</f>
        <v>2.5727562140059678E-4</v>
      </c>
      <c r="BD80" s="38">
        <f>'Slovenia CoLUM'!BD80*HLOOKUP('Savinjska CoLUM'!BD$50,SF,'Savinjska CoLUM'!$A80,FALSE)</f>
        <v>3.2358451347705001E-3</v>
      </c>
      <c r="BE80" s="38">
        <f>'Slovenia CoLUM'!BE80*HLOOKUP('Savinjska CoLUM'!BE$50,SF,'Savinjska CoLUM'!$A80,FALSE)</f>
        <v>1.5297169860856323E-4</v>
      </c>
      <c r="BF80" s="38">
        <f>'Slovenia CoLUM'!BF80*HLOOKUP('Savinjska CoLUM'!BF$50,SF,'Savinjska CoLUM'!$A80,FALSE)</f>
        <v>1.8125873332187794E-3</v>
      </c>
      <c r="BG80" s="55">
        <f>'Slovenia CoLUM'!BG80*HLOOKUP('Savinjska CoLUM'!BG$50,SF,'Savinjska CoLUM'!$A80,FALSE)</f>
        <v>2.7485338735439124E-2</v>
      </c>
      <c r="BH80" s="34">
        <f t="shared" ref="BH80:BH83" si="167">SUM(BB80:BG80)</f>
        <v>3.3840826380995476E-2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CoLUM'!E81*HLOOKUP('Savinjska CoLUM'!E$50,SF,'Savinjska CoLUM'!$A81,FALSE)</f>
        <v>5.7695430266104884E-3</v>
      </c>
      <c r="F81" s="30">
        <f>'Slovenia CoLUM'!F81*HLOOKUP('Savinjska CoLUM'!F$50,SF,'Savinjska CoLUM'!$A81,FALSE)</f>
        <v>1.7982638401280795E-3</v>
      </c>
      <c r="G81" s="30">
        <f>'Slovenia CoLUM'!G81*HLOOKUP('Savinjska CoLUM'!G$50,SF,'Savinjska CoLUM'!$A81,FALSE)</f>
        <v>1.748228346398218E-2</v>
      </c>
      <c r="H81" s="30">
        <f>'Slovenia CoLUM'!H81*HLOOKUP('Savinjska CoLUM'!H$50,SF,'Savinjska CoLUM'!$A81,FALSE)</f>
        <v>1.0408465495381431E-3</v>
      </c>
      <c r="I81" s="30">
        <f>'Slovenia CoLUM'!I81*HLOOKUP('Savinjska CoLUM'!I$50,SF,'Savinjska CoLUM'!$A81,FALSE)</f>
        <v>1.1681811874645474E-2</v>
      </c>
      <c r="J81" s="57">
        <f>'Slovenia CoLUM'!J81*HLOOKUP('Savinjska CoLUM'!J$50,SF,'Savinjska CoLUM'!$A81,FALSE)</f>
        <v>0.43589726099789872</v>
      </c>
      <c r="K81" s="34">
        <f t="shared" si="141"/>
        <v>0.4736700097528031</v>
      </c>
      <c r="L81" s="49">
        <f>'Slovenia CoLUM'!L81*HLOOKUP('Savinjska CoLUM'!L$50,SF,'Savinjska CoLUM'!$A81,FALSE)</f>
        <v>5.0386246177796263E-3</v>
      </c>
      <c r="M81" s="30">
        <f>'Slovenia CoLUM'!M81*HLOOKUP('Savinjska CoLUM'!M$50,SF,'Savinjska CoLUM'!$A81,FALSE)</f>
        <v>1.5935901911218874E-3</v>
      </c>
      <c r="N81" s="30">
        <f>'Slovenia CoLUM'!N81*HLOOKUP('Savinjska CoLUM'!N$50,SF,'Savinjska CoLUM'!$A81,FALSE)</f>
        <v>1.8635318027940408E-2</v>
      </c>
      <c r="O81" s="30">
        <f>'Slovenia CoLUM'!O81*HLOOKUP('Savinjska CoLUM'!O$50,SF,'Savinjska CoLUM'!$A81,FALSE)</f>
        <v>1.0032875778671526E-3</v>
      </c>
      <c r="P81" s="30">
        <f>'Slovenia CoLUM'!P81*HLOOKUP('Savinjska CoLUM'!P$50,SF,'Savinjska CoLUM'!$A81,FALSE)</f>
        <v>1.1391383921431488E-2</v>
      </c>
      <c r="Q81" s="57">
        <f>'Slovenia CoLUM'!Q81*HLOOKUP('Savinjska CoLUM'!Q$50,SF,'Savinjska CoLUM'!$A81,FALSE)</f>
        <v>0.3940649894711567</v>
      </c>
      <c r="R81" s="34">
        <f t="shared" si="142"/>
        <v>0.43172719380729729</v>
      </c>
      <c r="S81" s="49">
        <f>'Slovenia CoLUM'!S81*HLOOKUP('Savinjska CoLUM'!S$50,SF,'Savinjska CoLUM'!$A81,FALSE)</f>
        <v>4.735777774205043E-3</v>
      </c>
      <c r="T81" s="30">
        <f>'Slovenia CoLUM'!T81*HLOOKUP('Savinjska CoLUM'!T$50,SF,'Savinjska CoLUM'!$A81,FALSE)</f>
        <v>1.5655300787173032E-3</v>
      </c>
      <c r="U81" s="30">
        <f>'Slovenia CoLUM'!U81*HLOOKUP('Savinjska CoLUM'!U$50,SF,'Savinjska CoLUM'!$A81,FALSE)</f>
        <v>2.0540538572961897E-2</v>
      </c>
      <c r="V81" s="30">
        <f>'Slovenia CoLUM'!V81*HLOOKUP('Savinjska CoLUM'!V$50,SF,'Savinjska CoLUM'!$A81,FALSE)</f>
        <v>1.0117285619311697E-3</v>
      </c>
      <c r="W81" s="30">
        <f>'Slovenia CoLUM'!W81*HLOOKUP('Savinjska CoLUM'!W$50,SF,'Savinjska CoLUM'!$A81,FALSE)</f>
        <v>9.2181411346976827E-3</v>
      </c>
      <c r="X81" s="57">
        <f>'Slovenia CoLUM'!X81*HLOOKUP('Savinjska CoLUM'!X$50,SF,'Savinjska CoLUM'!$A81,FALSE)</f>
        <v>0.3821126965287221</v>
      </c>
      <c r="Y81" s="34">
        <f t="shared" si="143"/>
        <v>0.41918441265123518</v>
      </c>
      <c r="Z81" s="49">
        <f>'Slovenia CoLUM'!Z81*HLOOKUP('Savinjska CoLUM'!Z$50,SF,'Savinjska CoLUM'!$A81,FALSE)</f>
        <v>5.418476492591153E-3</v>
      </c>
      <c r="AA81" s="30">
        <f>'Slovenia CoLUM'!AA81*HLOOKUP('Savinjska CoLUM'!AA$50,SF,'Savinjska CoLUM'!$A81,FALSE)</f>
        <v>1.5979661182943235E-3</v>
      </c>
      <c r="AB81" s="30">
        <f>'Slovenia CoLUM'!AB81*HLOOKUP('Savinjska CoLUM'!AB$50,SF,'Savinjska CoLUM'!$A81,FALSE)</f>
        <v>2.6837731893599639E-2</v>
      </c>
      <c r="AC81" s="30">
        <f>'Slovenia CoLUM'!AC81*HLOOKUP('Savinjska CoLUM'!AC$50,SF,'Savinjska CoLUM'!$A81,FALSE)</f>
        <v>1.0282601978490514E-3</v>
      </c>
      <c r="AD81" s="30">
        <f>'Slovenia CoLUM'!AD81*HLOOKUP('Savinjska CoLUM'!AD$50,SF,'Savinjska CoLUM'!$A81,FALSE)</f>
        <v>1.1959078840553939E-2</v>
      </c>
      <c r="AE81" s="57">
        <f>'Slovenia CoLUM'!AE81*HLOOKUP('Savinjska CoLUM'!AE$50,SF,'Savinjska CoLUM'!$A81,FALSE)</f>
        <v>0.34903448729456388</v>
      </c>
      <c r="AF81" s="34">
        <f t="shared" si="144"/>
        <v>0.395876000837452</v>
      </c>
      <c r="AG81" s="49">
        <f>'Slovenia CoLUM'!AG81*HLOOKUP('Savinjska CoLUM'!AG$50,SF,'Savinjska CoLUM'!$A81,FALSE)</f>
        <v>5.4652501166458662E-3</v>
      </c>
      <c r="AH81" s="30">
        <f>'Slovenia CoLUM'!AH81*HLOOKUP('Savinjska CoLUM'!AH$50,SF,'Savinjska CoLUM'!$A81,FALSE)</f>
        <v>1.8541121997441975E-3</v>
      </c>
      <c r="AI81" s="30">
        <f>'Slovenia CoLUM'!AI81*HLOOKUP('Savinjska CoLUM'!AI$50,SF,'Savinjska CoLUM'!$A81,FALSE)</f>
        <v>2.7876840040384428E-2</v>
      </c>
      <c r="AJ81" s="30">
        <f>'Slovenia CoLUM'!AJ81*HLOOKUP('Savinjska CoLUM'!AJ$50,SF,'Savinjska CoLUM'!$A81,FALSE)</f>
        <v>1.0116221357915087E-3</v>
      </c>
      <c r="AK81" s="30">
        <f>'Slovenia CoLUM'!AK81*HLOOKUP('Savinjska CoLUM'!AK$50,SF,'Savinjska CoLUM'!$A81,FALSE)</f>
        <v>1.1625373494291907E-2</v>
      </c>
      <c r="AL81" s="57">
        <f>'Slovenia CoLUM'!AL81*HLOOKUP('Savinjska CoLUM'!AL$50,SF,'Savinjska CoLUM'!$A81,FALSE)</f>
        <v>0.37388788450653976</v>
      </c>
      <c r="AM81" s="34">
        <f t="shared" si="145"/>
        <v>0.42172108249339768</v>
      </c>
      <c r="AN81" s="49">
        <f>'Slovenia CoLUM'!AN81*HLOOKUP('Savinjska CoLUM'!AN$50,SF,'Savinjska CoLUM'!$A81,FALSE)</f>
        <v>5.4439522701100309E-3</v>
      </c>
      <c r="AO81" s="30">
        <f>'Slovenia CoLUM'!AO81*HLOOKUP('Savinjska CoLUM'!AO$50,SF,'Savinjska CoLUM'!$A81,FALSE)</f>
        <v>1.7784066480063493E-3</v>
      </c>
      <c r="AP81" s="30">
        <f>'Slovenia CoLUM'!AP81*HLOOKUP('Savinjska CoLUM'!AP$50,SF,'Savinjska CoLUM'!$A81,FALSE)</f>
        <v>3.1172074537816608E-2</v>
      </c>
      <c r="AQ81" s="30">
        <f>'Slovenia CoLUM'!AQ81*HLOOKUP('Savinjska CoLUM'!AQ$50,SF,'Savinjska CoLUM'!$A81,FALSE)</f>
        <v>9.1588838624616896E-4</v>
      </c>
      <c r="AR81" s="30">
        <f>'Slovenia CoLUM'!AR81*HLOOKUP('Savinjska CoLUM'!AR$50,SF,'Savinjska CoLUM'!$A81,FALSE)</f>
        <v>1.1625531269644065E-2</v>
      </c>
      <c r="AS81" s="57">
        <f>'Slovenia CoLUM'!AS81*HLOOKUP('Savinjska CoLUM'!AS$50,SF,'Savinjska CoLUM'!$A81,FALSE)</f>
        <v>0.38572404252744641</v>
      </c>
      <c r="AT81" s="34">
        <f t="shared" si="146"/>
        <v>0.43665989563926966</v>
      </c>
      <c r="AU81" s="49">
        <f>'Slovenia CoLUM'!AU81*HLOOKUP('Savinjska CoLUM'!AU$50,SF,'Savinjska CoLUM'!$A81,FALSE)</f>
        <v>5.4489669485681498E-3</v>
      </c>
      <c r="AV81" s="30">
        <f>'Slovenia CoLUM'!AV81*HLOOKUP('Savinjska CoLUM'!AV$50,SF,'Savinjska CoLUM'!$A81,FALSE)</f>
        <v>1.7800448213526692E-3</v>
      </c>
      <c r="AW81" s="30">
        <f>'Slovenia CoLUM'!AW81*HLOOKUP('Savinjska CoLUM'!AW$50,SF,'Savinjska CoLUM'!$A81,FALSE)</f>
        <v>3.1200788590204229E-2</v>
      </c>
      <c r="AX81" s="30">
        <f>'Slovenia CoLUM'!AX81*HLOOKUP('Savinjska CoLUM'!AX$50,SF,'Savinjska CoLUM'!$A81,FALSE)</f>
        <v>9.1673205377532172E-4</v>
      </c>
      <c r="AY81" s="30">
        <f>'Slovenia CoLUM'!AY81*HLOOKUP('Savinjska CoLUM'!AY$50,SF,'Savinjska CoLUM'!$A81,FALSE)</f>
        <v>1.1636240088959427E-2</v>
      </c>
      <c r="AZ81" s="57">
        <f>'Slovenia CoLUM'!AZ81*HLOOKUP('Savinjska CoLUM'!AZ$50,SF,'Savinjska CoLUM'!$A81,FALSE)</f>
        <v>0.38607935094141999</v>
      </c>
      <c r="BA81" s="34">
        <f t="shared" si="166"/>
        <v>0.4370621234442798</v>
      </c>
      <c r="BB81" s="49">
        <f>'Slovenia CoLUM'!BB81*HLOOKUP('Savinjska CoLUM'!BB$50,SF,'Savinjska CoLUM'!$A81,FALSE)</f>
        <v>5.5242482334664925E-3</v>
      </c>
      <c r="BC81" s="30">
        <f>'Slovenia CoLUM'!BC81*HLOOKUP('Savinjska CoLUM'!BC$50,SF,'Savinjska CoLUM'!$A81,FALSE)</f>
        <v>1.8046373840517847E-3</v>
      </c>
      <c r="BD81" s="30">
        <f>'Slovenia CoLUM'!BD81*HLOOKUP('Savinjska CoLUM'!BD$50,SF,'Savinjska CoLUM'!$A81,FALSE)</f>
        <v>3.1631849280621765E-2</v>
      </c>
      <c r="BE81" s="30">
        <f>'Slovenia CoLUM'!BE81*HLOOKUP('Savinjska CoLUM'!BE$50,SF,'Savinjska CoLUM'!$A81,FALSE)</f>
        <v>9.2939734750294069E-4</v>
      </c>
      <c r="BF81" s="30">
        <f>'Slovenia CoLUM'!BF81*HLOOKUP('Savinjska CoLUM'!BF$50,SF,'Savinjska CoLUM'!$A81,FALSE)</f>
        <v>1.1797002874557285E-2</v>
      </c>
      <c r="BG81" s="57">
        <f>'Slovenia CoLUM'!BG81*HLOOKUP('Savinjska CoLUM'!BG$50,SF,'Savinjska CoLUM'!$A81,FALSE)</f>
        <v>0.39141330687947645</v>
      </c>
      <c r="BH81" s="34">
        <f t="shared" si="167"/>
        <v>0.44310044199967674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CoLUM'!E82*HLOOKUP('Savinjska CoLUM'!E$50,SF,'Savinjska CoLUM'!$A82,FALSE)</f>
        <v>8.0109934812736937E-4</v>
      </c>
      <c r="F82" s="30">
        <f>'Slovenia CoLUM'!F82*HLOOKUP('Savinjska CoLUM'!F$50,SF,'Savinjska CoLUM'!$A82,FALSE)</f>
        <v>3.6886240315030586E-4</v>
      </c>
      <c r="G82" s="30">
        <f>'Slovenia CoLUM'!G82*HLOOKUP('Savinjska CoLUM'!G$50,SF,'Savinjska CoLUM'!$A82,FALSE)</f>
        <v>2.188481037668629E-3</v>
      </c>
      <c r="H82" s="30">
        <f>'Slovenia CoLUM'!H82*HLOOKUP('Savinjska CoLUM'!H$50,SF,'Savinjska CoLUM'!$A82,FALSE)</f>
        <v>1.5140381108276005E-4</v>
      </c>
      <c r="I82" s="30">
        <f>'Slovenia CoLUM'!I82*HLOOKUP('Savinjska CoLUM'!I$50,SF,'Savinjska CoLUM'!$A82,FALSE)</f>
        <v>1.5708964434600627E-3</v>
      </c>
      <c r="J82" s="57">
        <f>'Slovenia CoLUM'!J82*HLOOKUP('Savinjska CoLUM'!J$50,SF,'Savinjska CoLUM'!$A82,FALSE)</f>
        <v>7.5980653164520282E-2</v>
      </c>
      <c r="K82" s="34">
        <f t="shared" si="141"/>
        <v>8.1061396208009409E-2</v>
      </c>
      <c r="L82" s="49">
        <f>'Slovenia CoLUM'!L82*HLOOKUP('Savinjska CoLUM'!L$50,SF,'Savinjska CoLUM'!$A82,FALSE)</f>
        <v>6.9961154256840844E-4</v>
      </c>
      <c r="M82" s="30">
        <f>'Slovenia CoLUM'!M82*HLOOKUP('Savinjska CoLUM'!M$50,SF,'Savinjska CoLUM'!$A82,FALSE)</f>
        <v>3.2687945696116929E-4</v>
      </c>
      <c r="N82" s="30">
        <f>'Slovenia CoLUM'!N82*HLOOKUP('Savinjska CoLUM'!N$50,SF,'Savinjska CoLUM'!$A82,FALSE)</f>
        <v>2.3328211225435739E-3</v>
      </c>
      <c r="O82" s="30">
        <f>'Slovenia CoLUM'!O82*HLOOKUP('Savinjska CoLUM'!O$50,SF,'Savinjska CoLUM'!$A82,FALSE)</f>
        <v>1.4594040107879653E-4</v>
      </c>
      <c r="P82" s="30">
        <f>'Slovenia CoLUM'!P82*HLOOKUP('Savinjska CoLUM'!P$50,SF,'Savinjska CoLUM'!$A82,FALSE)</f>
        <v>1.5318415225555855E-3</v>
      </c>
      <c r="Q82" s="57">
        <f>'Slovenia CoLUM'!Q82*HLOOKUP('Savinjska CoLUM'!Q$50,SF,'Savinjska CoLUM'!$A82,FALSE)</f>
        <v>6.8688927342061404E-2</v>
      </c>
      <c r="R82" s="34">
        <f t="shared" si="142"/>
        <v>7.3726021387768931E-2</v>
      </c>
      <c r="S82" s="49">
        <f>'Slovenia CoLUM'!S82*HLOOKUP('Savinjska CoLUM'!S$50,SF,'Savinjska CoLUM'!$A82,FALSE)</f>
        <v>6.5756134763077765E-4</v>
      </c>
      <c r="T82" s="30">
        <f>'Slovenia CoLUM'!T82*HLOOKUP('Savinjska CoLUM'!T$50,SF,'Savinjska CoLUM'!$A82,FALSE)</f>
        <v>3.2112372731613352E-4</v>
      </c>
      <c r="U82" s="30">
        <f>'Slovenia CoLUM'!U82*HLOOKUP('Savinjska CoLUM'!U$50,SF,'Savinjska CoLUM'!$A82,FALSE)</f>
        <v>2.5713219479046663E-3</v>
      </c>
      <c r="V82" s="30">
        <f>'Slovenia CoLUM'!V82*HLOOKUP('Savinjska CoLUM'!V$50,SF,'Savinjska CoLUM'!$A82,FALSE)</f>
        <v>1.471682450459486E-4</v>
      </c>
      <c r="W82" s="30">
        <f>'Slovenia CoLUM'!W82*HLOOKUP('Savinjska CoLUM'!W$50,SF,'Savinjska CoLUM'!$A82,FALSE)</f>
        <v>1.2395975281230922E-3</v>
      </c>
      <c r="X82" s="57">
        <f>'Slovenia CoLUM'!X82*HLOOKUP('Savinjska CoLUM'!X$50,SF,'Savinjska CoLUM'!$A82,FALSE)</f>
        <v>6.6605539567380787E-2</v>
      </c>
      <c r="Y82" s="34">
        <f t="shared" si="143"/>
        <v>7.1542312363401403E-2</v>
      </c>
      <c r="Z82" s="49">
        <f>'Slovenia CoLUM'!Z82*HLOOKUP('Savinjska CoLUM'!Z$50,SF,'Savinjska CoLUM'!$A82,FALSE)</f>
        <v>7.5235386338878818E-4</v>
      </c>
      <c r="AA82" s="30">
        <f>'Slovenia CoLUM'!AA82*HLOOKUP('Savinjska CoLUM'!AA$50,SF,'Savinjska CoLUM'!$A82,FALSE)</f>
        <v>3.2777705328536653E-4</v>
      </c>
      <c r="AB82" s="30">
        <f>'Slovenia CoLUM'!AB82*HLOOKUP('Savinjska CoLUM'!AB$50,SF,'Savinjska CoLUM'!$A82,FALSE)</f>
        <v>3.3596221834626813E-3</v>
      </c>
      <c r="AC82" s="30">
        <f>'Slovenia CoLUM'!AC82*HLOOKUP('Savinjska CoLUM'!AC$50,SF,'Savinjska CoLUM'!$A82,FALSE)</f>
        <v>1.4957297289224856E-4</v>
      </c>
      <c r="AD82" s="30">
        <f>'Slovenia CoLUM'!AD82*HLOOKUP('Savinjska CoLUM'!AD$50,SF,'Savinjska CoLUM'!$A82,FALSE)</f>
        <v>1.6081815577307262E-3</v>
      </c>
      <c r="AE82" s="57">
        <f>'Slovenia CoLUM'!AE82*HLOOKUP('Savinjska CoLUM'!AE$50,SF,'Savinjska CoLUM'!$A82,FALSE)</f>
        <v>6.0839722325560189E-2</v>
      </c>
      <c r="AF82" s="34">
        <f t="shared" si="144"/>
        <v>6.7037229956319999E-2</v>
      </c>
      <c r="AG82" s="49">
        <f>'Slovenia CoLUM'!AG82*HLOOKUP('Savinjska CoLUM'!AG$50,SF,'Savinjska CoLUM'!$A82,FALSE)</f>
        <v>7.5884836729784482E-4</v>
      </c>
      <c r="AH82" s="30">
        <f>'Slovenia CoLUM'!AH82*HLOOKUP('Savinjska CoLUM'!AH$50,SF,'Savinjska CoLUM'!$A82,FALSE)</f>
        <v>3.8031809707035749E-4</v>
      </c>
      <c r="AI82" s="30">
        <f>'Slovenia CoLUM'!AI82*HLOOKUP('Savinjska CoLUM'!AI$50,SF,'Savinjska CoLUM'!$A82,FALSE)</f>
        <v>3.4897006414633613E-3</v>
      </c>
      <c r="AJ82" s="30">
        <f>'Slovenia CoLUM'!AJ82*HLOOKUP('Savinjska CoLUM'!AJ$50,SF,'Savinjska CoLUM'!$A82,FALSE)</f>
        <v>1.4715276406736366E-4</v>
      </c>
      <c r="AK82" s="30">
        <f>'Slovenia CoLUM'!AK82*HLOOKUP('Savinjska CoLUM'!AK$50,SF,'Savinjska CoLUM'!$A82,FALSE)</f>
        <v>1.5633069657383335E-3</v>
      </c>
      <c r="AL82" s="57">
        <f>'Slovenia CoLUM'!AL82*HLOOKUP('Savinjska CoLUM'!AL$50,SF,'Savinjska CoLUM'!$A82,FALSE)</f>
        <v>6.5171883874821077E-2</v>
      </c>
      <c r="AM82" s="34">
        <f t="shared" si="145"/>
        <v>7.1511210710458337E-2</v>
      </c>
      <c r="AN82" s="49">
        <f>'Slovenia CoLUM'!AN82*HLOOKUP('Savinjska CoLUM'!AN$50,SF,'Savinjska CoLUM'!$A82,FALSE)</f>
        <v>7.5589116758589456E-4</v>
      </c>
      <c r="AO82" s="30">
        <f>'Slovenia CoLUM'!AO82*HLOOKUP('Savinjska CoLUM'!AO$50,SF,'Savinjska CoLUM'!$A82,FALSE)</f>
        <v>3.6478926802831105E-4</v>
      </c>
      <c r="AP82" s="30">
        <f>'Slovenia CoLUM'!AP82*HLOOKUP('Savinjska CoLUM'!AP$50,SF,'Savinjska CoLUM'!$A82,FALSE)</f>
        <v>3.9022072929634014E-3</v>
      </c>
      <c r="AQ82" s="30">
        <f>'Slovenia CoLUM'!AQ82*HLOOKUP('Savinjska CoLUM'!AQ$50,SF,'Savinjska CoLUM'!$A82,FALSE)</f>
        <v>1.3322712388837799E-4</v>
      </c>
      <c r="AR82" s="30">
        <f>'Slovenia CoLUM'!AR82*HLOOKUP('Savinjska CoLUM'!AR$50,SF,'Savinjska CoLUM'!$A82,FALSE)</f>
        <v>1.5633281823734084E-3</v>
      </c>
      <c r="AS82" s="57">
        <f>'Slovenia CoLUM'!AS82*HLOOKUP('Savinjska CoLUM'!AS$50,SF,'Savinjska CoLUM'!$A82,FALSE)</f>
        <v>6.7235028330760394E-2</v>
      </c>
      <c r="AT82" s="34">
        <f t="shared" si="146"/>
        <v>7.395447136559978E-2</v>
      </c>
      <c r="AU82" s="49">
        <f>'Slovenia CoLUM'!AU82*HLOOKUP('Savinjska CoLUM'!AU$50,SF,'Savinjska CoLUM'!$A82,FALSE)</f>
        <v>7.5658745421125463E-4</v>
      </c>
      <c r="AV82" s="30">
        <f>'Slovenia CoLUM'!AV82*HLOOKUP('Savinjska CoLUM'!AV$50,SF,'Savinjska CoLUM'!$A82,FALSE)</f>
        <v>3.6512529244464895E-4</v>
      </c>
      <c r="AW82" s="30">
        <f>'Slovenia CoLUM'!AW82*HLOOKUP('Savinjska CoLUM'!AW$50,SF,'Savinjska CoLUM'!$A82,FALSE)</f>
        <v>3.9058017981831814E-3</v>
      </c>
      <c r="AX82" s="30">
        <f>'Slovenia CoLUM'!AX82*HLOOKUP('Savinjska CoLUM'!AX$50,SF,'Savinjska CoLUM'!$A82,FALSE)</f>
        <v>1.3334984560874804E-4</v>
      </c>
      <c r="AY82" s="30">
        <f>'Slovenia CoLUM'!AY82*HLOOKUP('Savinjska CoLUM'!AY$50,SF,'Savinjska CoLUM'!$A82,FALSE)</f>
        <v>1.5647682369091843E-3</v>
      </c>
      <c r="AZ82" s="57">
        <f>'Slovenia CoLUM'!AZ82*HLOOKUP('Savinjska CoLUM'!AZ$50,SF,'Savinjska CoLUM'!$A82,FALSE)</f>
        <v>6.7296961652632548E-2</v>
      </c>
      <c r="BA82" s="34">
        <f t="shared" si="166"/>
        <v>7.402259427998957E-2</v>
      </c>
      <c r="BB82" s="49">
        <f>'Slovenia CoLUM'!BB82*HLOOKUP('Savinjska CoLUM'!BB$50,SF,'Savinjska CoLUM'!$A82,FALSE)</f>
        <v>7.6704023842312421E-4</v>
      </c>
      <c r="BC82" s="30">
        <f>'Slovenia CoLUM'!BC82*HLOOKUP('Savinjska CoLUM'!BC$50,SF,'Savinjska CoLUM'!$A82,FALSE)</f>
        <v>3.701697534266229E-4</v>
      </c>
      <c r="BD82" s="30">
        <f>'Slovenia CoLUM'!BD82*HLOOKUP('Savinjska CoLUM'!BD$50,SF,'Savinjska CoLUM'!$A82,FALSE)</f>
        <v>3.9597631785146898E-3</v>
      </c>
      <c r="BE82" s="30">
        <f>'Slovenia CoLUM'!BE82*HLOOKUP('Savinjska CoLUM'!BE$50,SF,'Savinjska CoLUM'!$A82,FALSE)</f>
        <v>1.351921668805004E-4</v>
      </c>
      <c r="BF82" s="30">
        <f>'Slovenia CoLUM'!BF82*HLOOKUP('Savinjska CoLUM'!BF$50,SF,'Savinjska CoLUM'!$A82,FALSE)</f>
        <v>1.5863866032076988E-3</v>
      </c>
      <c r="BG82" s="57">
        <f>'Slovenia CoLUM'!BG82*HLOOKUP('Savinjska CoLUM'!BG$50,SF,'Savinjska CoLUM'!$A82,FALSE)</f>
        <v>6.8226716189737274E-2</v>
      </c>
      <c r="BH82" s="34">
        <f t="shared" si="167"/>
        <v>7.5045268130189913E-2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CoLUM'!E83*HLOOKUP('Savinjska CoLUM'!E$50,SF,'Savinjska CoLUM'!$A83,FALSE)</f>
        <v>0</v>
      </c>
      <c r="F83" s="38">
        <f>'Slovenia CoLUM'!F83*HLOOKUP('Savinjska CoLUM'!F$50,SF,'Savinjska CoLUM'!$A83,FALSE)</f>
        <v>0</v>
      </c>
      <c r="G83" s="38">
        <f>'Slovenia CoLUM'!G83*HLOOKUP('Savinjska CoLUM'!G$50,SF,'Savinjska CoLUM'!$A83,FALSE)</f>
        <v>0</v>
      </c>
      <c r="H83" s="38">
        <f>'Slovenia CoLUM'!H83*HLOOKUP('Savinjska CoLUM'!H$50,SF,'Savinjska CoLUM'!$A83,FALSE)</f>
        <v>0</v>
      </c>
      <c r="I83" s="38">
        <f>'Slovenia CoLUM'!I83*HLOOKUP('Savinjska CoLUM'!I$50,SF,'Savinjska CoLUM'!$A83,FALSE)</f>
        <v>0</v>
      </c>
      <c r="J83" s="55">
        <f>'Slovenia CoLUM'!J83*HLOOKUP('Savinjska CoLUM'!J$50,SF,'Savinjska CoLUM'!$A83,FALSE)</f>
        <v>0.47029519815734216</v>
      </c>
      <c r="K83" s="34">
        <f t="shared" si="141"/>
        <v>0.47029519815734216</v>
      </c>
      <c r="L83" s="47">
        <f>'Slovenia CoLUM'!L83*HLOOKUP('Savinjska CoLUM'!L$50,SF,'Savinjska CoLUM'!$A83,FALSE)</f>
        <v>0</v>
      </c>
      <c r="M83" s="38">
        <f>'Slovenia CoLUM'!M83*HLOOKUP('Savinjska CoLUM'!M$50,SF,'Savinjska CoLUM'!$A83,FALSE)</f>
        <v>0</v>
      </c>
      <c r="N83" s="38">
        <f>'Slovenia CoLUM'!N83*HLOOKUP('Savinjska CoLUM'!N$50,SF,'Savinjska CoLUM'!$A83,FALSE)</f>
        <v>0</v>
      </c>
      <c r="O83" s="38">
        <f>'Slovenia CoLUM'!O83*HLOOKUP('Savinjska CoLUM'!O$50,SF,'Savinjska CoLUM'!$A83,FALSE)</f>
        <v>0</v>
      </c>
      <c r="P83" s="38">
        <f>'Slovenia CoLUM'!P83*HLOOKUP('Savinjska CoLUM'!P$50,SF,'Savinjska CoLUM'!$A83,FALSE)</f>
        <v>0</v>
      </c>
      <c r="Q83" s="55">
        <f>'Slovenia CoLUM'!Q83*HLOOKUP('Savinjska CoLUM'!Q$50,SF,'Savinjska CoLUM'!$A83,FALSE)</f>
        <v>0.42516181883304366</v>
      </c>
      <c r="R83" s="34">
        <f t="shared" si="142"/>
        <v>0.42516181883304366</v>
      </c>
      <c r="S83" s="47">
        <f>'Slovenia CoLUM'!S83*HLOOKUP('Savinjska CoLUM'!S$50,SF,'Savinjska CoLUM'!$A83,FALSE)</f>
        <v>0</v>
      </c>
      <c r="T83" s="38">
        <f>'Slovenia CoLUM'!T83*HLOOKUP('Savinjska CoLUM'!T$50,SF,'Savinjska CoLUM'!$A83,FALSE)</f>
        <v>0</v>
      </c>
      <c r="U83" s="38">
        <f>'Slovenia CoLUM'!U83*HLOOKUP('Savinjska CoLUM'!U$50,SF,'Savinjska CoLUM'!$A83,FALSE)</f>
        <v>0</v>
      </c>
      <c r="V83" s="38">
        <f>'Slovenia CoLUM'!V83*HLOOKUP('Savinjska CoLUM'!V$50,SF,'Savinjska CoLUM'!$A83,FALSE)</f>
        <v>0</v>
      </c>
      <c r="W83" s="38">
        <f>'Slovenia CoLUM'!W83*HLOOKUP('Savinjska CoLUM'!W$50,SF,'Savinjska CoLUM'!$A83,FALSE)</f>
        <v>0</v>
      </c>
      <c r="X83" s="55">
        <f>'Slovenia CoLUM'!X83*HLOOKUP('Savinjska CoLUM'!X$50,SF,'Savinjska CoLUM'!$A83,FALSE)</f>
        <v>0.41226633523920669</v>
      </c>
      <c r="Y83" s="34">
        <f t="shared" si="143"/>
        <v>0.41226633523920669</v>
      </c>
      <c r="Z83" s="47">
        <f>'Slovenia CoLUM'!Z83*HLOOKUP('Savinjska CoLUM'!Z$50,SF,'Savinjska CoLUM'!$A83,FALSE)</f>
        <v>0</v>
      </c>
      <c r="AA83" s="38">
        <f>'Slovenia CoLUM'!AA83*HLOOKUP('Savinjska CoLUM'!AA$50,SF,'Savinjska CoLUM'!$A83,FALSE)</f>
        <v>0</v>
      </c>
      <c r="AB83" s="38">
        <f>'Slovenia CoLUM'!AB83*HLOOKUP('Savinjska CoLUM'!AB$50,SF,'Savinjska CoLUM'!$A83,FALSE)</f>
        <v>0</v>
      </c>
      <c r="AC83" s="38">
        <f>'Slovenia CoLUM'!AC83*HLOOKUP('Savinjska CoLUM'!AC$50,SF,'Savinjska CoLUM'!$A83,FALSE)</f>
        <v>0</v>
      </c>
      <c r="AD83" s="38">
        <f>'Slovenia CoLUM'!AD83*HLOOKUP('Savinjska CoLUM'!AD$50,SF,'Savinjska CoLUM'!$A83,FALSE)</f>
        <v>0</v>
      </c>
      <c r="AE83" s="55">
        <f>'Slovenia CoLUM'!AE83*HLOOKUP('Savinjska CoLUM'!AE$50,SF,'Savinjska CoLUM'!$A83,FALSE)</f>
        <v>0.37657782705529447</v>
      </c>
      <c r="AF83" s="34">
        <f t="shared" si="144"/>
        <v>0.37657782705529447</v>
      </c>
      <c r="AG83" s="47">
        <f>'Slovenia CoLUM'!AG83*HLOOKUP('Savinjska CoLUM'!AG$50,SF,'Savinjska CoLUM'!$A83,FALSE)</f>
        <v>0</v>
      </c>
      <c r="AH83" s="38">
        <f>'Slovenia CoLUM'!AH83*HLOOKUP('Savinjska CoLUM'!AH$50,SF,'Savinjska CoLUM'!$A83,FALSE)</f>
        <v>0</v>
      </c>
      <c r="AI83" s="38">
        <f>'Slovenia CoLUM'!AI83*HLOOKUP('Savinjska CoLUM'!AI$50,SF,'Savinjska CoLUM'!$A83,FALSE)</f>
        <v>0</v>
      </c>
      <c r="AJ83" s="38">
        <f>'Slovenia CoLUM'!AJ83*HLOOKUP('Savinjska CoLUM'!AJ$50,SF,'Savinjska CoLUM'!$A83,FALSE)</f>
        <v>0</v>
      </c>
      <c r="AK83" s="38">
        <f>'Slovenia CoLUM'!AK83*HLOOKUP('Savinjska CoLUM'!AK$50,SF,'Savinjska CoLUM'!$A83,FALSE)</f>
        <v>0</v>
      </c>
      <c r="AL83" s="55">
        <f>'Slovenia CoLUM'!AL83*HLOOKUP('Savinjska CoLUM'!AL$50,SF,'Savinjska CoLUM'!$A83,FALSE)</f>
        <v>0.40339247906740167</v>
      </c>
      <c r="AM83" s="34">
        <f t="shared" si="145"/>
        <v>0.40339247906740167</v>
      </c>
      <c r="AN83" s="47">
        <f>'Slovenia CoLUM'!AN83*HLOOKUP('Savinjska CoLUM'!AN$50,SF,'Savinjska CoLUM'!$A83,FALSE)</f>
        <v>0</v>
      </c>
      <c r="AO83" s="38">
        <f>'Slovenia CoLUM'!AO83*HLOOKUP('Savinjska CoLUM'!AO$50,SF,'Savinjska CoLUM'!$A83,FALSE)</f>
        <v>0</v>
      </c>
      <c r="AP83" s="38">
        <f>'Slovenia CoLUM'!AP83*HLOOKUP('Savinjska CoLUM'!AP$50,SF,'Savinjska CoLUM'!$A83,FALSE)</f>
        <v>0</v>
      </c>
      <c r="AQ83" s="38">
        <f>'Slovenia CoLUM'!AQ83*HLOOKUP('Savinjska CoLUM'!AQ$50,SF,'Savinjska CoLUM'!$A83,FALSE)</f>
        <v>0</v>
      </c>
      <c r="AR83" s="38">
        <f>'Slovenia CoLUM'!AR83*HLOOKUP('Savinjska CoLUM'!AR$50,SF,'Savinjska CoLUM'!$A83,FALSE)</f>
        <v>0</v>
      </c>
      <c r="AS83" s="55">
        <f>'Slovenia CoLUM'!AS83*HLOOKUP('Savinjska CoLUM'!AS$50,SF,'Savinjska CoLUM'!$A83,FALSE)</f>
        <v>0.41616266319088197</v>
      </c>
      <c r="AT83" s="34">
        <f t="shared" si="146"/>
        <v>0.41616266319088197</v>
      </c>
      <c r="AU83" s="47">
        <f>'Slovenia CoLUM'!AU83*HLOOKUP('Savinjska CoLUM'!AU$50,SF,'Savinjska CoLUM'!$A83,FALSE)</f>
        <v>0</v>
      </c>
      <c r="AV83" s="38">
        <f>'Slovenia CoLUM'!AV83*HLOOKUP('Savinjska CoLUM'!AV$50,SF,'Savinjska CoLUM'!$A83,FALSE)</f>
        <v>0</v>
      </c>
      <c r="AW83" s="38">
        <f>'Slovenia CoLUM'!AW83*HLOOKUP('Savinjska CoLUM'!AW$50,SF,'Savinjska CoLUM'!$A83,FALSE)</f>
        <v>0</v>
      </c>
      <c r="AX83" s="38">
        <f>'Slovenia CoLUM'!AX83*HLOOKUP('Savinjska CoLUM'!AX$50,SF,'Savinjska CoLUM'!$A83,FALSE)</f>
        <v>0</v>
      </c>
      <c r="AY83" s="38">
        <f>'Slovenia CoLUM'!AY83*HLOOKUP('Savinjska CoLUM'!AY$50,SF,'Savinjska CoLUM'!$A83,FALSE)</f>
        <v>0</v>
      </c>
      <c r="AZ83" s="55">
        <f>'Slovenia CoLUM'!AZ83*HLOOKUP('Savinjska CoLUM'!AZ$50,SF,'Savinjska CoLUM'!$A83,FALSE)</f>
        <v>0.41654601003865555</v>
      </c>
      <c r="BA83" s="34">
        <f t="shared" si="166"/>
        <v>0.41654601003865555</v>
      </c>
      <c r="BB83" s="47">
        <f>'Slovenia CoLUM'!BB83*HLOOKUP('Savinjska CoLUM'!BB$50,SF,'Savinjska CoLUM'!$A83,FALSE)</f>
        <v>0</v>
      </c>
      <c r="BC83" s="38">
        <f>'Slovenia CoLUM'!BC83*HLOOKUP('Savinjska CoLUM'!BC$50,SF,'Savinjska CoLUM'!$A83,FALSE)</f>
        <v>0</v>
      </c>
      <c r="BD83" s="38">
        <f>'Slovenia CoLUM'!BD83*HLOOKUP('Savinjska CoLUM'!BD$50,SF,'Savinjska CoLUM'!$A83,FALSE)</f>
        <v>0</v>
      </c>
      <c r="BE83" s="38">
        <f>'Slovenia CoLUM'!BE83*HLOOKUP('Savinjska CoLUM'!BE$50,SF,'Savinjska CoLUM'!$A83,FALSE)</f>
        <v>0</v>
      </c>
      <c r="BF83" s="38">
        <f>'Slovenia CoLUM'!BF83*HLOOKUP('Savinjska CoLUM'!BF$50,SF,'Savinjska CoLUM'!$A83,FALSE)</f>
        <v>0</v>
      </c>
      <c r="BG83" s="55">
        <f>'Slovenia CoLUM'!BG83*HLOOKUP('Savinjska CoLUM'!BG$50,SF,'Savinjska CoLUM'!$A83,FALSE)</f>
        <v>0.42230088415534073</v>
      </c>
      <c r="BH83" s="34">
        <f t="shared" si="167"/>
        <v>0.42230088415534073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1.1916198160733913E-2</v>
      </c>
      <c r="F84" s="39">
        <f t="shared" ref="F84:BH84" si="168">SUM(F85:F87)</f>
        <v>1.7171753344253852E-3</v>
      </c>
      <c r="G84" s="39">
        <f t="shared" si="168"/>
        <v>4.7807779841708663E-3</v>
      </c>
      <c r="H84" s="39">
        <f t="shared" si="168"/>
        <v>1.169129360315799E-3</v>
      </c>
      <c r="I84" s="39">
        <f t="shared" si="168"/>
        <v>2.4306047885882089E-3</v>
      </c>
      <c r="J84" s="56">
        <f t="shared" si="168"/>
        <v>4.0594113233001577E-2</v>
      </c>
      <c r="K84" s="35">
        <f t="shared" si="168"/>
        <v>6.2607998861235747E-2</v>
      </c>
      <c r="L84" s="48">
        <f t="shared" si="168"/>
        <v>1.0401473391732646E-2</v>
      </c>
      <c r="M84" s="39">
        <f t="shared" si="168"/>
        <v>1.5209832663450702E-3</v>
      </c>
      <c r="N84" s="39">
        <f t="shared" si="168"/>
        <v>5.0935876612446807E-3</v>
      </c>
      <c r="O84" s="39">
        <f t="shared" si="168"/>
        <v>1.1263875804623891E-3</v>
      </c>
      <c r="P84" s="39">
        <f t="shared" si="168"/>
        <v>2.3690116048439144E-3</v>
      </c>
      <c r="Q84" s="56">
        <f t="shared" si="168"/>
        <v>3.6680337968401269E-2</v>
      </c>
      <c r="R84" s="35">
        <f t="shared" si="168"/>
        <v>5.7191781473029966E-2</v>
      </c>
      <c r="S84" s="48">
        <f t="shared" si="168"/>
        <v>9.7858280991561918E-3</v>
      </c>
      <c r="T84" s="39">
        <f t="shared" si="168"/>
        <v>1.4956590861008084E-3</v>
      </c>
      <c r="U84" s="39">
        <f t="shared" si="168"/>
        <v>5.6198174955232605E-3</v>
      </c>
      <c r="V84" s="39">
        <f t="shared" si="168"/>
        <v>1.1369721798138335E-3</v>
      </c>
      <c r="W84" s="39">
        <f t="shared" si="168"/>
        <v>1.9189226169282439E-3</v>
      </c>
      <c r="X84" s="56">
        <f t="shared" si="168"/>
        <v>3.5602488459829607E-2</v>
      </c>
      <c r="Y84" s="35">
        <f t="shared" si="168"/>
        <v>5.5559687937351949E-2</v>
      </c>
      <c r="Z84" s="48">
        <f t="shared" si="168"/>
        <v>1.1196618966155392E-2</v>
      </c>
      <c r="AA84" s="39">
        <f t="shared" si="168"/>
        <v>1.5266595611894325E-3</v>
      </c>
      <c r="AB84" s="39">
        <f t="shared" si="168"/>
        <v>7.342765068605578E-3</v>
      </c>
      <c r="AC84" s="39">
        <f t="shared" si="168"/>
        <v>1.1555594424819771E-3</v>
      </c>
      <c r="AD84" s="39">
        <f t="shared" si="168"/>
        <v>2.4895180260171906E-3</v>
      </c>
      <c r="AE84" s="56">
        <f t="shared" si="168"/>
        <v>3.2520758364513798E-2</v>
      </c>
      <c r="AF84" s="35">
        <f t="shared" si="168"/>
        <v>5.6231879428963377E-2</v>
      </c>
      <c r="AG84" s="48">
        <f t="shared" si="168"/>
        <v>1.1287813713983156E-2</v>
      </c>
      <c r="AH84" s="39">
        <f t="shared" si="168"/>
        <v>1.7705195750844635E-3</v>
      </c>
      <c r="AI84" s="39">
        <f t="shared" si="168"/>
        <v>7.6233779603679793E-3</v>
      </c>
      <c r="AJ84" s="39">
        <f t="shared" si="168"/>
        <v>1.1363122146747133E-3</v>
      </c>
      <c r="AK84" s="39">
        <f t="shared" si="168"/>
        <v>2.4188812429666649E-3</v>
      </c>
      <c r="AL84" s="56">
        <f t="shared" si="168"/>
        <v>3.4819601967193553E-2</v>
      </c>
      <c r="AM84" s="35">
        <f t="shared" si="168"/>
        <v>5.905650667427053E-2</v>
      </c>
      <c r="AN84" s="48">
        <f t="shared" si="168"/>
        <v>1.1241443786319878E-2</v>
      </c>
      <c r="AO84" s="39">
        <f t="shared" si="168"/>
        <v>1.6978674687384194E-3</v>
      </c>
      <c r="AP84" s="39">
        <f t="shared" si="168"/>
        <v>8.5227079794715759E-3</v>
      </c>
      <c r="AQ84" s="39">
        <f t="shared" si="168"/>
        <v>1.0285606285298221E-3</v>
      </c>
      <c r="AR84" s="39">
        <f t="shared" si="168"/>
        <v>2.4184016683551817E-3</v>
      </c>
      <c r="AS84" s="56">
        <f t="shared" si="168"/>
        <v>3.5914275710940531E-2</v>
      </c>
      <c r="AT84" s="48">
        <f t="shared" si="168"/>
        <v>6.0823257242355405E-2</v>
      </c>
      <c r="AU84" s="48">
        <f t="shared" si="168"/>
        <v>1.1255293622153528E-2</v>
      </c>
      <c r="AV84" s="39">
        <f t="shared" si="168"/>
        <v>1.6999592984140647E-3</v>
      </c>
      <c r="AW84" s="39">
        <f t="shared" si="168"/>
        <v>8.5332082415924861E-3</v>
      </c>
      <c r="AX84" s="39">
        <f t="shared" si="168"/>
        <v>1.0298278497267496E-3</v>
      </c>
      <c r="AY84" s="39">
        <f t="shared" si="168"/>
        <v>2.4213812203347338E-3</v>
      </c>
      <c r="AZ84" s="56">
        <f t="shared" si="168"/>
        <v>3.5958523303343773E-2</v>
      </c>
      <c r="BA84" s="48">
        <f t="shared" si="168"/>
        <v>6.0898193535565331E-2</v>
      </c>
      <c r="BB84" s="48">
        <f t="shared" si="168"/>
        <v>1.1435422483454395E-2</v>
      </c>
      <c r="BC84" s="39">
        <f t="shared" si="168"/>
        <v>1.7271653174625982E-3</v>
      </c>
      <c r="BD84" s="39">
        <f t="shared" si="168"/>
        <v>8.6697730559280109E-3</v>
      </c>
      <c r="BE84" s="39">
        <f t="shared" si="168"/>
        <v>1.0463091361449094E-3</v>
      </c>
      <c r="BF84" s="39">
        <f t="shared" si="168"/>
        <v>2.4601328208381369E-3</v>
      </c>
      <c r="BG84" s="56">
        <f t="shared" si="168"/>
        <v>3.6534000769692855E-2</v>
      </c>
      <c r="BH84" s="48">
        <f t="shared" si="168"/>
        <v>6.1872803583520909E-2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CoLUM'!E85*HLOOKUP('Savinjska CoLUM'!E$50,SF,'Savinjska CoLUM'!$A85,FALSE)</f>
        <v>6.1351781428644573E-5</v>
      </c>
      <c r="F85" s="38">
        <f>'Slovenia CoLUM'!F85*HLOOKUP('Savinjska CoLUM'!F$50,SF,'Savinjska CoLUM'!$A85,FALSE)</f>
        <v>1.632177247938282E-5</v>
      </c>
      <c r="G85" s="38">
        <f>'Slovenia CoLUM'!G85*HLOOKUP('Savinjska CoLUM'!G$50,SF,'Savinjska CoLUM'!$A85,FALSE)</f>
        <v>1.6275149564178845E-4</v>
      </c>
      <c r="H85" s="38">
        <f>'Slovenia CoLUM'!H85*HLOOKUP('Savinjska CoLUM'!H$50,SF,'Savinjska CoLUM'!$A85,FALSE)</f>
        <v>8.533223247831318E-6</v>
      </c>
      <c r="I85" s="38">
        <f>'Slovenia CoLUM'!I85*HLOOKUP('Savinjska CoLUM'!I$50,SF,'Savinjska CoLUM'!$A85,FALSE)</f>
        <v>9.0797424999240788E-5</v>
      </c>
      <c r="J85" s="55">
        <f>'Slovenia CoLUM'!J85*HLOOKUP('Savinjska CoLUM'!J$50,SF,'Savinjska CoLUM'!$A85,FALSE)</f>
        <v>1.2155077639246564E-3</v>
      </c>
      <c r="K85" s="34">
        <f t="shared" si="141"/>
        <v>1.5552634617215443E-3</v>
      </c>
      <c r="L85" s="47">
        <f>'Slovenia CoLUM'!L85*HLOOKUP('Savinjska CoLUM'!L$50,SF,'Savinjska CoLUM'!$A85,FALSE)</f>
        <v>5.3553063943520421E-5</v>
      </c>
      <c r="M85" s="38">
        <f>'Slovenia CoLUM'!M85*HLOOKUP('Savinjska CoLUM'!M$50,SF,'Savinjska CoLUM'!$A85,FALSE)</f>
        <v>1.4456964481463355E-5</v>
      </c>
      <c r="N85" s="38">
        <f>'Slovenia CoLUM'!N85*HLOOKUP('Savinjska CoLUM'!N$50,SF,'Savinjska CoLUM'!$A85,FALSE)</f>
        <v>1.7340044084768416E-4</v>
      </c>
      <c r="O85" s="38">
        <f>'Slovenia CoLUM'!O85*HLOOKUP('Savinjska CoLUM'!O$50,SF,'Savinjska CoLUM'!$A85,FALSE)</f>
        <v>8.2212602077445569E-6</v>
      </c>
      <c r="P85" s="38">
        <f>'Slovenia CoLUM'!P85*HLOOKUP('Savinjska CoLUM'!P$50,SF,'Savinjska CoLUM'!$A85,FALSE)</f>
        <v>8.8496556298683592E-5</v>
      </c>
      <c r="Q85" s="55">
        <f>'Slovenia CoLUM'!Q85*HLOOKUP('Savinjska CoLUM'!Q$50,SF,'Savinjska CoLUM'!$A85,FALSE)</f>
        <v>1.0983177616927439E-3</v>
      </c>
      <c r="R85" s="34">
        <f t="shared" si="142"/>
        <v>1.4364460474718399E-3</v>
      </c>
      <c r="S85" s="47">
        <f>'Slovenia CoLUM'!S85*HLOOKUP('Savinjska CoLUM'!S$50,SF,'Savinjska CoLUM'!$A85,FALSE)</f>
        <v>5.0383350338707523E-5</v>
      </c>
      <c r="T85" s="38">
        <f>'Slovenia CoLUM'!T85*HLOOKUP('Savinjska CoLUM'!T$50,SF,'Savinjska CoLUM'!$A85,FALSE)</f>
        <v>1.421625783963866E-5</v>
      </c>
      <c r="U85" s="38">
        <f>'Slovenia CoLUM'!U85*HLOOKUP('Savinjska CoLUM'!U$50,SF,'Savinjska CoLUM'!$A85,FALSE)</f>
        <v>1.9131482483785019E-4</v>
      </c>
      <c r="V85" s="38">
        <f>'Slovenia CoLUM'!V85*HLOOKUP('Savinjska CoLUM'!V$50,SF,'Savinjska CoLUM'!$A85,FALSE)</f>
        <v>8.2985149173776514E-6</v>
      </c>
      <c r="W85" s="38">
        <f>'Slovenia CoLUM'!W85*HLOOKUP('Savinjska CoLUM'!W$50,SF,'Savinjska CoLUM'!$A85,FALSE)</f>
        <v>7.1683077893996305E-5</v>
      </c>
      <c r="X85" s="55">
        <f>'Slovenia CoLUM'!X85*HLOOKUP('Savinjska CoLUM'!X$50,SF,'Savinjska CoLUM'!$A85,FALSE)</f>
        <v>1.0660437608175099E-3</v>
      </c>
      <c r="Y85" s="34">
        <f t="shared" si="143"/>
        <v>1.4019397866450803E-3</v>
      </c>
      <c r="Z85" s="47">
        <f>'Slovenia CoLUM'!Z85*HLOOKUP('Savinjska CoLUM'!Z$50,SF,'Savinjska CoLUM'!$A85,FALSE)</f>
        <v>5.7646953355890891E-5</v>
      </c>
      <c r="AA85" s="38">
        <f>'Slovenia CoLUM'!AA85*HLOOKUP('Savinjska CoLUM'!AA$50,SF,'Savinjska CoLUM'!$A85,FALSE)</f>
        <v>1.4510917733130884E-5</v>
      </c>
      <c r="AB85" s="38">
        <f>'Slovenia CoLUM'!AB85*HLOOKUP('Savinjska CoLUM'!AB$50,SF,'Savinjska CoLUM'!$A85,FALSE)</f>
        <v>2.4996893832314037E-4</v>
      </c>
      <c r="AC85" s="38">
        <f>'Slovenia CoLUM'!AC85*HLOOKUP('Savinjska CoLUM'!AC$50,SF,'Savinjska CoLUM'!$A85,FALSE)</f>
        <v>8.4341793419461104E-6</v>
      </c>
      <c r="AD85" s="38">
        <f>'Slovenia CoLUM'!AD85*HLOOKUP('Savinjska CoLUM'!AD$50,SF,'Savinjska CoLUM'!$A85,FALSE)</f>
        <v>9.2998181898114104E-5</v>
      </c>
      <c r="AE85" s="55">
        <f>'Slovenia CoLUM'!AE85*HLOOKUP('Savinjska CoLUM'!AE$50,SF,'Savinjska CoLUM'!$A85,FALSE)</f>
        <v>9.7376765083879925E-4</v>
      </c>
      <c r="AF85" s="34">
        <f t="shared" si="144"/>
        <v>1.3973268214910216E-3</v>
      </c>
      <c r="AG85" s="47">
        <f>'Slovenia CoLUM'!AG85*HLOOKUP('Savinjska CoLUM'!AG$50,SF,'Savinjska CoLUM'!$A85,FALSE)</f>
        <v>5.8116478968062034E-5</v>
      </c>
      <c r="AH85" s="38">
        <f>'Slovenia CoLUM'!AH85*HLOOKUP('Savinjska CoLUM'!AH$50,SF,'Savinjska CoLUM'!$A85,FALSE)</f>
        <v>1.6828810136905598E-5</v>
      </c>
      <c r="AI85" s="38">
        <f>'Slovenia CoLUM'!AI85*HLOOKUP('Savinjska CoLUM'!AI$50,SF,'Savinjska CoLUM'!$A85,FALSE)</f>
        <v>2.5952181193114208E-4</v>
      </c>
      <c r="AJ85" s="38">
        <f>'Slovenia CoLUM'!AJ85*HLOOKUP('Savinjska CoLUM'!AJ$50,SF,'Savinjska CoLUM'!$A85,FALSE)</f>
        <v>8.2936979740529476E-6</v>
      </c>
      <c r="AK85" s="38">
        <f>'Slovenia CoLUM'!AK85*HLOOKUP('Savinjska CoLUM'!AK$50,SF,'Savinjska CoLUM'!$A85,FALSE)</f>
        <v>9.035948142268944E-5</v>
      </c>
      <c r="AL85" s="55">
        <f>'Slovenia CoLUM'!AL85*HLOOKUP('Savinjska CoLUM'!AL$50,SF,'Savinjska CoLUM'!$A85,FALSE)</f>
        <v>1.0426018246774394E-3</v>
      </c>
      <c r="AM85" s="34">
        <f t="shared" si="145"/>
        <v>1.4757221051102916E-3</v>
      </c>
      <c r="AN85" s="47">
        <f>'Slovenia CoLUM'!AN85*HLOOKUP('Savinjska CoLUM'!AN$50,SF,'Savinjska CoLUM'!$A85,FALSE)</f>
        <v>5.7877738588916977E-5</v>
      </c>
      <c r="AO85" s="38">
        <f>'Slovenia CoLUM'!AO85*HLOOKUP('Savinjska CoLUM'!AO$50,SF,'Savinjska CoLUM'!$A85,FALSE)</f>
        <v>1.6138250980740612E-5</v>
      </c>
      <c r="AP85" s="38">
        <f>'Slovenia CoLUM'!AP85*HLOOKUP('Savinjska CoLUM'!AP$50,SF,'Savinjska CoLUM'!$A85,FALSE)</f>
        <v>2.9013760420789849E-4</v>
      </c>
      <c r="AQ85" s="38">
        <f>'Slovenia CoLUM'!AQ85*HLOOKUP('Savinjska CoLUM'!AQ$50,SF,'Savinjska CoLUM'!$A85,FALSE)</f>
        <v>7.507242367776885E-6</v>
      </c>
      <c r="AR85" s="38">
        <f>'Slovenia CoLUM'!AR85*HLOOKUP('Savinjska CoLUM'!AR$50,SF,'Savinjska CoLUM'!$A85,FALSE)</f>
        <v>9.0341566482332798E-5</v>
      </c>
      <c r="AS85" s="55">
        <f>'Slovenia CoLUM'!AS85*HLOOKUP('Savinjska CoLUM'!AS$50,SF,'Savinjska CoLUM'!$A85,FALSE)</f>
        <v>1.0753795928935242E-3</v>
      </c>
      <c r="AT85" s="34">
        <f t="shared" si="146"/>
        <v>1.53738199552119E-3</v>
      </c>
      <c r="AU85" s="47">
        <f>'Slovenia CoLUM'!AU85*HLOOKUP('Savinjska CoLUM'!AU$50,SF,'Savinjska CoLUM'!$A85,FALSE)</f>
        <v>5.7949045904340005E-5</v>
      </c>
      <c r="AV85" s="38">
        <f>'Slovenia CoLUM'!AV85*HLOOKUP('Savinjska CoLUM'!AV$50,SF,'Savinjska CoLUM'!$A85,FALSE)</f>
        <v>1.6158133847298913E-5</v>
      </c>
      <c r="AW85" s="38">
        <f>'Slovenia CoLUM'!AW85*HLOOKUP('Savinjska CoLUM'!AW$50,SF,'Savinjska CoLUM'!$A85,FALSE)</f>
        <v>2.904950634688119E-4</v>
      </c>
      <c r="AX85" s="38">
        <f>'Slovenia CoLUM'!AX85*HLOOKUP('Savinjska CoLUM'!AX$50,SF,'Savinjska CoLUM'!$A85,FALSE)</f>
        <v>7.5164915422008959E-6</v>
      </c>
      <c r="AY85" s="38">
        <f>'Slovenia CoLUM'!AY85*HLOOKUP('Savinjska CoLUM'!AY$50,SF,'Savinjska CoLUM'!$A85,FALSE)</f>
        <v>9.045287032270432E-5</v>
      </c>
      <c r="AZ85" s="55">
        <f>'Slovenia CoLUM'!AZ85*HLOOKUP('Savinjska CoLUM'!AZ$50,SF,'Savinjska CoLUM'!$A85,FALSE)</f>
        <v>1.0767044966250711E-3</v>
      </c>
      <c r="BA85" s="34">
        <f t="shared" ref="BA85:BA87" si="169">SUM(AU85:AZ85)</f>
        <v>1.539276101710427E-3</v>
      </c>
      <c r="BB85" s="47">
        <f>'Slovenia CoLUM'!BB85*HLOOKUP('Savinjska CoLUM'!BB$50,SF,'Savinjska CoLUM'!$A85,FALSE)</f>
        <v>5.8876458018376091E-5</v>
      </c>
      <c r="BC85" s="38">
        <f>'Slovenia CoLUM'!BC85*HLOOKUP('Savinjska CoLUM'!BC$50,SF,'Savinjska CoLUM'!$A85,FALSE)</f>
        <v>1.6416727389890426E-5</v>
      </c>
      <c r="BD85" s="38">
        <f>'Slovenia CoLUM'!BD85*HLOOKUP('Savinjska CoLUM'!BD$50,SF,'Savinjska CoLUM'!$A85,FALSE)</f>
        <v>2.951441243243329E-4</v>
      </c>
      <c r="BE85" s="38">
        <f>'Slovenia CoLUM'!BE85*HLOOKUP('Savinjska CoLUM'!BE$50,SF,'Savinjska CoLUM'!$A85,FALSE)</f>
        <v>7.6367848999689276E-6</v>
      </c>
      <c r="BF85" s="38">
        <f>'Slovenia CoLUM'!BF85*HLOOKUP('Savinjska CoLUM'!BF$50,SF,'Savinjska CoLUM'!$A85,FALSE)</f>
        <v>9.1900471165435861E-5</v>
      </c>
      <c r="BG85" s="55">
        <f>'Slovenia CoLUM'!BG85*HLOOKUP('Savinjska CoLUM'!BG$50,SF,'Savinjska CoLUM'!$A85,FALSE)</f>
        <v>1.0939359933274599E-3</v>
      </c>
      <c r="BH85" s="34">
        <f t="shared" ref="BH85:BH87" si="170">SUM(BB85:BG85)</f>
        <v>1.5639105591254642E-3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CoLUM'!E86*HLOOKUP('Savinjska CoLUM'!E$50,SF,'Savinjska CoLUM'!$A86,FALSE)</f>
        <v>1.3294403432962356E-4</v>
      </c>
      <c r="F86" s="38">
        <f>'Slovenia CoLUM'!F86*HLOOKUP('Savinjska CoLUM'!F$50,SF,'Savinjska CoLUM'!$A86,FALSE)</f>
        <v>3.5643992864091843E-5</v>
      </c>
      <c r="G86" s="38">
        <f>'Slovenia CoLUM'!G86*HLOOKUP('Savinjska CoLUM'!G$50,SF,'Savinjska CoLUM'!$A86,FALSE)</f>
        <v>2.9014676828177698E-4</v>
      </c>
      <c r="H86" s="38">
        <f>'Slovenia CoLUM'!H86*HLOOKUP('Savinjska CoLUM'!H$50,SF,'Savinjska CoLUM'!$A86,FALSE)</f>
        <v>1.9029367188325793E-5</v>
      </c>
      <c r="I86" s="38">
        <f>'Slovenia CoLUM'!I86*HLOOKUP('Savinjska CoLUM'!I$50,SF,'Savinjska CoLUM'!$A86,FALSE)</f>
        <v>2.2692666671622763E-4</v>
      </c>
      <c r="J86" s="55">
        <f>'Slovenia CoLUM'!J86*HLOOKUP('Savinjska CoLUM'!J$50,SF,'Savinjska CoLUM'!$A86,FALSE)</f>
        <v>3.5968719612032517E-3</v>
      </c>
      <c r="K86" s="34">
        <f t="shared" si="141"/>
        <v>4.3015627905832977E-3</v>
      </c>
      <c r="L86" s="47">
        <f>'Slovenia CoLUM'!L86*HLOOKUP('Savinjska CoLUM'!L$50,SF,'Savinjska CoLUM'!$A86,FALSE)</f>
        <v>1.1604488420021409E-4</v>
      </c>
      <c r="M86" s="38">
        <f>'Slovenia CoLUM'!M86*HLOOKUP('Savinjska CoLUM'!M$50,SF,'Savinjska CoLUM'!$A86,FALSE)</f>
        <v>3.1571567332201562E-5</v>
      </c>
      <c r="N86" s="38">
        <f>'Slovenia CoLUM'!N86*HLOOKUP('Savinjska CoLUM'!N$50,SF,'Savinjska CoLUM'!$A86,FALSE)</f>
        <v>3.091312760733419E-4</v>
      </c>
      <c r="O86" s="38">
        <f>'Slovenia CoLUM'!O86*HLOOKUP('Savinjska CoLUM'!O$50,SF,'Savinjska CoLUM'!$A86,FALSE)</f>
        <v>1.8333679396434722E-5</v>
      </c>
      <c r="P86" s="38">
        <f>'Slovenia CoLUM'!P86*HLOOKUP('Savinjska CoLUM'!P$50,SF,'Savinjska CoLUM'!$A86,FALSE)</f>
        <v>2.2117619014959037E-4</v>
      </c>
      <c r="Q86" s="55">
        <f>'Slovenia CoLUM'!Q86*HLOOKUP('Savinjska CoLUM'!Q$50,SF,'Savinjska CoLUM'!$A86,FALSE)</f>
        <v>3.2500889576950651E-3</v>
      </c>
      <c r="R86" s="34">
        <f t="shared" si="142"/>
        <v>3.946346554846848E-3</v>
      </c>
      <c r="S86" s="47">
        <f>'Slovenia CoLUM'!S86*HLOOKUP('Savinjska CoLUM'!S$50,SF,'Savinjska CoLUM'!$A86,FALSE)</f>
        <v>1.0917638740222911E-4</v>
      </c>
      <c r="T86" s="38">
        <f>'Slovenia CoLUM'!T86*HLOOKUP('Savinjska CoLUM'!T$50,SF,'Savinjska CoLUM'!$A86,FALSE)</f>
        <v>3.1045904703686402E-5</v>
      </c>
      <c r="U86" s="38">
        <f>'Slovenia CoLUM'!U86*HLOOKUP('Savinjska CoLUM'!U$50,SF,'Savinjska CoLUM'!$A86,FALSE)</f>
        <v>3.4106831357956372E-4</v>
      </c>
      <c r="V86" s="38">
        <f>'Slovenia CoLUM'!V86*HLOOKUP('Savinjska CoLUM'!V$50,SF,'Savinjska CoLUM'!$A86,FALSE)</f>
        <v>1.85059599279454E-5</v>
      </c>
      <c r="W86" s="38">
        <f>'Slovenia CoLUM'!W86*HLOOKUP('Savinjska CoLUM'!W$50,SF,'Savinjska CoLUM'!$A86,FALSE)</f>
        <v>1.7915488161233985E-4</v>
      </c>
      <c r="X86" s="55">
        <f>'Slovenia CoLUM'!X86*HLOOKUP('Savinjska CoLUM'!X$50,SF,'Savinjska CoLUM'!$A86,FALSE)</f>
        <v>3.1545852906109833E-3</v>
      </c>
      <c r="Y86" s="34">
        <f t="shared" si="143"/>
        <v>3.8335367378367477E-3</v>
      </c>
      <c r="Z86" s="47">
        <f>'Slovenia CoLUM'!Z86*HLOOKUP('Savinjska CoLUM'!Z$50,SF,'Savinjska CoLUM'!$A86,FALSE)</f>
        <v>1.2491599049747589E-4</v>
      </c>
      <c r="AA86" s="38">
        <f>'Slovenia CoLUM'!AA86*HLOOKUP('Savinjska CoLUM'!AA$50,SF,'Savinjska CoLUM'!$A86,FALSE)</f>
        <v>3.1689392116235418E-5</v>
      </c>
      <c r="AB86" s="38">
        <f>'Slovenia CoLUM'!AB86*HLOOKUP('Savinjska CoLUM'!AB$50,SF,'Savinjska CoLUM'!$A86,FALSE)</f>
        <v>4.4563448919030278E-4</v>
      </c>
      <c r="AC86" s="38">
        <f>'Slovenia CoLUM'!AC86*HLOOKUP('Savinjska CoLUM'!AC$50,SF,'Savinjska CoLUM'!$A86,FALSE)</f>
        <v>1.8808496035876545E-5</v>
      </c>
      <c r="AD86" s="38">
        <f>'Slovenia CoLUM'!AD86*HLOOKUP('Savinjska CoLUM'!AD$50,SF,'Savinjska CoLUM'!$A86,FALSE)</f>
        <v>2.3242693753688454E-4</v>
      </c>
      <c r="AE86" s="55">
        <f>'Slovenia CoLUM'!AE86*HLOOKUP('Savinjska CoLUM'!AE$50,SF,'Savinjska CoLUM'!$A86,FALSE)</f>
        <v>2.8815262756692246E-3</v>
      </c>
      <c r="AF86" s="34">
        <f t="shared" si="144"/>
        <v>3.7350015810459995E-3</v>
      </c>
      <c r="AG86" s="47">
        <f>'Slovenia CoLUM'!AG86*HLOOKUP('Savinjska CoLUM'!AG$50,SF,'Savinjska CoLUM'!$A86,FALSE)</f>
        <v>1.2593341212158488E-4</v>
      </c>
      <c r="AH86" s="38">
        <f>'Slovenia CoLUM'!AH86*HLOOKUP('Savinjska CoLUM'!AH$50,SF,'Savinjska CoLUM'!$A86,FALSE)</f>
        <v>3.6751277423375919E-5</v>
      </c>
      <c r="AI86" s="38">
        <f>'Slovenia CoLUM'!AI86*HLOOKUP('Savinjska CoLUM'!AI$50,SF,'Savinjska CoLUM'!$A86,FALSE)</f>
        <v>4.6266496497324996E-4</v>
      </c>
      <c r="AJ86" s="38">
        <f>'Slovenia CoLUM'!AJ86*HLOOKUP('Savinjska CoLUM'!AJ$50,SF,'Savinjska CoLUM'!$A86,FALSE)</f>
        <v>1.8495217986642712E-5</v>
      </c>
      <c r="AK86" s="38">
        <f>'Slovenia CoLUM'!AK86*HLOOKUP('Savinjska CoLUM'!AK$50,SF,'Savinjska CoLUM'!$A86,FALSE)</f>
        <v>2.2583213043353691E-4</v>
      </c>
      <c r="AL86" s="55">
        <f>'Slovenia CoLUM'!AL86*HLOOKUP('Savinjska CoLUM'!AL$50,SF,'Savinjska CoLUM'!$A86,FALSE)</f>
        <v>3.0852170435943719E-3</v>
      </c>
      <c r="AM86" s="34">
        <f t="shared" si="145"/>
        <v>3.9548940465327625E-3</v>
      </c>
      <c r="AN86" s="47">
        <f>'Slovenia CoLUM'!AN86*HLOOKUP('Savinjska CoLUM'!AN$50,SF,'Savinjska CoLUM'!$A86,FALSE)</f>
        <v>1.2541608225076698E-4</v>
      </c>
      <c r="AO86" s="38">
        <f>'Slovenia CoLUM'!AO86*HLOOKUP('Savinjska CoLUM'!AO$50,SF,'Savinjska CoLUM'!$A86,FALSE)</f>
        <v>3.5243212924518946E-5</v>
      </c>
      <c r="AP86" s="38">
        <f>'Slovenia CoLUM'!AP86*HLOOKUP('Savinjska CoLUM'!AP$50,SF,'Savinjska CoLUM'!$A86,FALSE)</f>
        <v>5.1724555824188842E-4</v>
      </c>
      <c r="AQ86" s="38">
        <f>'Slovenia CoLUM'!AQ86*HLOOKUP('Savinjska CoLUM'!AQ$50,SF,'Savinjska CoLUM'!$A86,FALSE)</f>
        <v>1.6741396239045973E-5</v>
      </c>
      <c r="AR86" s="38">
        <f>'Slovenia CoLUM'!AR86*HLOOKUP('Savinjska CoLUM'!AR$50,SF,'Savinjska CoLUM'!$A86,FALSE)</f>
        <v>2.2578735628163126E-4</v>
      </c>
      <c r="AS86" s="55">
        <f>'Slovenia CoLUM'!AS86*HLOOKUP('Savinjska CoLUM'!AS$50,SF,'Savinjska CoLUM'!$A86,FALSE)</f>
        <v>3.1822114347010025E-3</v>
      </c>
      <c r="AT86" s="34">
        <f t="shared" si="146"/>
        <v>4.1026450406388536E-3</v>
      </c>
      <c r="AU86" s="47">
        <f>'Slovenia CoLUM'!AU86*HLOOKUP('Savinjska CoLUM'!AU$50,SF,'Savinjska CoLUM'!$A86,FALSE)</f>
        <v>1.2557059907112317E-4</v>
      </c>
      <c r="AV86" s="38">
        <f>'Slovenia CoLUM'!AV86*HLOOKUP('Savinjska CoLUM'!AV$50,SF,'Savinjska CoLUM'!$A86,FALSE)</f>
        <v>3.5286633745058887E-5</v>
      </c>
      <c r="AW86" s="38">
        <f>'Slovenia CoLUM'!AW86*HLOOKUP('Savinjska CoLUM'!AW$50,SF,'Savinjska CoLUM'!$A86,FALSE)</f>
        <v>5.178828221204004E-4</v>
      </c>
      <c r="AX86" s="38">
        <f>'Slovenia CoLUM'!AX86*HLOOKUP('Savinjska CoLUM'!AX$50,SF,'Savinjska CoLUM'!$A86,FALSE)</f>
        <v>1.676202220079471E-5</v>
      </c>
      <c r="AY86" s="38">
        <f>'Slovenia CoLUM'!AY86*HLOOKUP('Savinjska CoLUM'!AY$50,SF,'Savinjska CoLUM'!$A86,FALSE)</f>
        <v>2.2606553387850047E-4</v>
      </c>
      <c r="AZ86" s="55">
        <f>'Slovenia CoLUM'!AZ86*HLOOKUP('Savinjska CoLUM'!AZ$50,SF,'Savinjska CoLUM'!$A86,FALSE)</f>
        <v>3.186132025934334E-3</v>
      </c>
      <c r="BA86" s="34">
        <f t="shared" si="169"/>
        <v>4.1076996369502116E-3</v>
      </c>
      <c r="BB86" s="47">
        <f>'Slovenia CoLUM'!BB86*HLOOKUP('Savinjska CoLUM'!BB$50,SF,'Savinjska CoLUM'!$A86,FALSE)</f>
        <v>1.2758022136822848E-4</v>
      </c>
      <c r="BC86" s="38">
        <f>'Slovenia CoLUM'!BC86*HLOOKUP('Savinjska CoLUM'!BC$50,SF,'Savinjska CoLUM'!$A86,FALSE)</f>
        <v>3.5851358342125551E-5</v>
      </c>
      <c r="BD86" s="38">
        <f>'Slovenia CoLUM'!BD86*HLOOKUP('Savinjska CoLUM'!BD$50,SF,'Savinjska CoLUM'!$A86,FALSE)</f>
        <v>5.2617097933490501E-4</v>
      </c>
      <c r="BE86" s="38">
        <f>'Slovenia CoLUM'!BE86*HLOOKUP('Savinjska CoLUM'!BE$50,SF,'Savinjska CoLUM'!$A86,FALSE)</f>
        <v>1.7030280326569931E-5</v>
      </c>
      <c r="BF86" s="38">
        <f>'Slovenia CoLUM'!BF86*HLOOKUP('Savinjska CoLUM'!BF$50,SF,'Savinjska CoLUM'!$A86,FALSE)</f>
        <v>2.2968346945298902E-4</v>
      </c>
      <c r="BG86" s="55">
        <f>'Slovenia CoLUM'!BG86*HLOOKUP('Savinjska CoLUM'!BG$50,SF,'Savinjska CoLUM'!$A86,FALSE)</f>
        <v>3.2371226400446673E-3</v>
      </c>
      <c r="BH86" s="34">
        <f t="shared" si="170"/>
        <v>4.1734389488694854E-3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CoLUM'!E87*HLOOKUP('Savinjska CoLUM'!E$50,SF,'Savinjska CoLUM'!$A87,FALSE)</f>
        <v>1.1721902344975645E-2</v>
      </c>
      <c r="F87" s="38">
        <f>'Slovenia CoLUM'!F87*HLOOKUP('Savinjska CoLUM'!F$50,SF,'Savinjska CoLUM'!$A87,FALSE)</f>
        <v>1.6652095690819105E-3</v>
      </c>
      <c r="G87" s="38">
        <f>'Slovenia CoLUM'!G87*HLOOKUP('Savinjska CoLUM'!G$50,SF,'Savinjska CoLUM'!$A87,FALSE)</f>
        <v>4.3278797202473008E-3</v>
      </c>
      <c r="H87" s="38">
        <f>'Slovenia CoLUM'!H87*HLOOKUP('Savinjska CoLUM'!H$50,SF,'Savinjska CoLUM'!$A87,FALSE)</f>
        <v>1.1415667698796419E-3</v>
      </c>
      <c r="I87" s="38">
        <f>'Slovenia CoLUM'!I87*HLOOKUP('Savinjska CoLUM'!I$50,SF,'Savinjska CoLUM'!$A87,FALSE)</f>
        <v>2.1128806968727406E-3</v>
      </c>
      <c r="J87" s="55">
        <f>'Slovenia CoLUM'!J87*HLOOKUP('Savinjska CoLUM'!J$50,SF,'Savinjska CoLUM'!$A87,FALSE)</f>
        <v>3.578173350787367E-2</v>
      </c>
      <c r="K87" s="34">
        <f t="shared" si="141"/>
        <v>5.6751172608930908E-2</v>
      </c>
      <c r="L87" s="47">
        <f>'Slovenia CoLUM'!L87*HLOOKUP('Savinjska CoLUM'!L$50,SF,'Savinjska CoLUM'!$A87,FALSE)</f>
        <v>1.0231875443588912E-2</v>
      </c>
      <c r="M87" s="38">
        <f>'Slovenia CoLUM'!M87*HLOOKUP('Savinjska CoLUM'!M$50,SF,'Savinjska CoLUM'!$A87,FALSE)</f>
        <v>1.4749547345314052E-3</v>
      </c>
      <c r="N87" s="38">
        <f>'Slovenia CoLUM'!N87*HLOOKUP('Savinjska CoLUM'!N$50,SF,'Savinjska CoLUM'!$A87,FALSE)</f>
        <v>4.6110559443236551E-3</v>
      </c>
      <c r="O87" s="38">
        <f>'Slovenia CoLUM'!O87*HLOOKUP('Savinjska CoLUM'!O$50,SF,'Savinjska CoLUM'!$A87,FALSE)</f>
        <v>1.0998326408582098E-3</v>
      </c>
      <c r="P87" s="38">
        <f>'Slovenia CoLUM'!P87*HLOOKUP('Savinjska CoLUM'!P$50,SF,'Savinjska CoLUM'!$A87,FALSE)</f>
        <v>2.0593388583956406E-3</v>
      </c>
      <c r="Q87" s="55">
        <f>'Slovenia CoLUM'!Q87*HLOOKUP('Savinjska CoLUM'!Q$50,SF,'Savinjska CoLUM'!$A87,FALSE)</f>
        <v>3.2331931249013457E-2</v>
      </c>
      <c r="R87" s="34">
        <f t="shared" si="142"/>
        <v>5.1808988870711281E-2</v>
      </c>
      <c r="S87" s="47">
        <f>'Slovenia CoLUM'!S87*HLOOKUP('Savinjska CoLUM'!S$50,SF,'Savinjska CoLUM'!$A87,FALSE)</f>
        <v>9.6262683614152557E-3</v>
      </c>
      <c r="T87" s="38">
        <f>'Slovenia CoLUM'!T87*HLOOKUP('Savinjska CoLUM'!T$50,SF,'Savinjska CoLUM'!$A87,FALSE)</f>
        <v>1.4503969235574834E-3</v>
      </c>
      <c r="U87" s="38">
        <f>'Slovenia CoLUM'!U87*HLOOKUP('Savinjska CoLUM'!U$50,SF,'Savinjska CoLUM'!$A87,FALSE)</f>
        <v>5.0874343571058467E-3</v>
      </c>
      <c r="V87" s="38">
        <f>'Slovenia CoLUM'!V87*HLOOKUP('Savinjska CoLUM'!V$50,SF,'Savinjska CoLUM'!$A87,FALSE)</f>
        <v>1.1101677049685104E-3</v>
      </c>
      <c r="W87" s="38">
        <f>'Slovenia CoLUM'!W87*HLOOKUP('Savinjska CoLUM'!W$50,SF,'Savinjska CoLUM'!$A87,FALSE)</f>
        <v>1.6680846574219077E-3</v>
      </c>
      <c r="X87" s="55">
        <f>'Slovenia CoLUM'!X87*HLOOKUP('Savinjska CoLUM'!X$50,SF,'Savinjska CoLUM'!$A87,FALSE)</f>
        <v>3.1381859408401117E-2</v>
      </c>
      <c r="Y87" s="34">
        <f t="shared" si="143"/>
        <v>5.0324211412870121E-2</v>
      </c>
      <c r="Z87" s="47">
        <f>'Slovenia CoLUM'!Z87*HLOOKUP('Savinjska CoLUM'!Z$50,SF,'Savinjska CoLUM'!$A87,FALSE)</f>
        <v>1.1014056022302026E-2</v>
      </c>
      <c r="AA87" s="38">
        <f>'Slovenia CoLUM'!AA87*HLOOKUP('Savinjska CoLUM'!AA$50,SF,'Savinjska CoLUM'!$A87,FALSE)</f>
        <v>1.4804592513400661E-3</v>
      </c>
      <c r="AB87" s="38">
        <f>'Slovenia CoLUM'!AB87*HLOOKUP('Savinjska CoLUM'!AB$50,SF,'Savinjska CoLUM'!$A87,FALSE)</f>
        <v>6.6471616410921346E-3</v>
      </c>
      <c r="AC87" s="38">
        <f>'Slovenia CoLUM'!AC87*HLOOKUP('Savinjska CoLUM'!AC$50,SF,'Savinjska CoLUM'!$A87,FALSE)</f>
        <v>1.1283167671041544E-3</v>
      </c>
      <c r="AD87" s="38">
        <f>'Slovenia CoLUM'!AD87*HLOOKUP('Savinjska CoLUM'!AD$50,SF,'Savinjska CoLUM'!$A87,FALSE)</f>
        <v>2.164092906582192E-3</v>
      </c>
      <c r="AE87" s="55">
        <f>'Slovenia CoLUM'!AE87*HLOOKUP('Savinjska CoLUM'!AE$50,SF,'Savinjska CoLUM'!$A87,FALSE)</f>
        <v>2.8665464438005776E-2</v>
      </c>
      <c r="AF87" s="34">
        <f t="shared" si="144"/>
        <v>5.1099551026426354E-2</v>
      </c>
      <c r="AG87" s="47">
        <f>'Slovenia CoLUM'!AG87*HLOOKUP('Savinjska CoLUM'!AG$50,SF,'Savinjska CoLUM'!$A87,FALSE)</f>
        <v>1.1103763822893509E-2</v>
      </c>
      <c r="AH87" s="38">
        <f>'Slovenia CoLUM'!AH87*HLOOKUP('Savinjska CoLUM'!AH$50,SF,'Savinjska CoLUM'!$A87,FALSE)</f>
        <v>1.7169394875241818E-3</v>
      </c>
      <c r="AI87" s="38">
        <f>'Slovenia CoLUM'!AI87*HLOOKUP('Savinjska CoLUM'!AI$50,SF,'Savinjska CoLUM'!$A87,FALSE)</f>
        <v>6.9011911834635873E-3</v>
      </c>
      <c r="AJ87" s="38">
        <f>'Slovenia CoLUM'!AJ87*HLOOKUP('Savinjska CoLUM'!AJ$50,SF,'Savinjska CoLUM'!$A87,FALSE)</f>
        <v>1.1095232987140178E-3</v>
      </c>
      <c r="AK87" s="38">
        <f>'Slovenia CoLUM'!AK87*HLOOKUP('Savinjska CoLUM'!AK$50,SF,'Savinjska CoLUM'!$A87,FALSE)</f>
        <v>2.1026896311104387E-3</v>
      </c>
      <c r="AL87" s="55">
        <f>'Slovenia CoLUM'!AL87*HLOOKUP('Savinjska CoLUM'!AL$50,SF,'Savinjska CoLUM'!$A87,FALSE)</f>
        <v>3.0691783098921739E-2</v>
      </c>
      <c r="AM87" s="34">
        <f t="shared" si="145"/>
        <v>5.3625890522627478E-2</v>
      </c>
      <c r="AN87" s="47">
        <f>'Slovenia CoLUM'!AN87*HLOOKUP('Savinjska CoLUM'!AN$50,SF,'Savinjska CoLUM'!$A87,FALSE)</f>
        <v>1.1058149965480194E-2</v>
      </c>
      <c r="AO87" s="38">
        <f>'Slovenia CoLUM'!AO87*HLOOKUP('Savinjska CoLUM'!AO$50,SF,'Savinjska CoLUM'!$A87,FALSE)</f>
        <v>1.6464860048331599E-3</v>
      </c>
      <c r="AP87" s="38">
        <f>'Slovenia CoLUM'!AP87*HLOOKUP('Savinjska CoLUM'!AP$50,SF,'Savinjska CoLUM'!$A87,FALSE)</f>
        <v>7.7153248170217887E-3</v>
      </c>
      <c r="AQ87" s="38">
        <f>'Slovenia CoLUM'!AQ87*HLOOKUP('Savinjska CoLUM'!AQ$50,SF,'Savinjska CoLUM'!$A87,FALSE)</f>
        <v>1.0043119899229992E-3</v>
      </c>
      <c r="AR87" s="38">
        <f>'Slovenia CoLUM'!AR87*HLOOKUP('Savinjska CoLUM'!AR$50,SF,'Savinjska CoLUM'!$A87,FALSE)</f>
        <v>2.1022727455912178E-3</v>
      </c>
      <c r="AS87" s="55">
        <f>'Slovenia CoLUM'!AS87*HLOOKUP('Savinjska CoLUM'!AS$50,SF,'Savinjska CoLUM'!$A87,FALSE)</f>
        <v>3.1656684683346002E-2</v>
      </c>
      <c r="AT87" s="34">
        <f t="shared" si="146"/>
        <v>5.5183230206195359E-2</v>
      </c>
      <c r="AU87" s="47">
        <f>'Slovenia CoLUM'!AU87*HLOOKUP('Savinjska CoLUM'!AU$50,SF,'Savinjska CoLUM'!$A87,FALSE)</f>
        <v>1.1071773977178064E-2</v>
      </c>
      <c r="AV87" s="38">
        <f>'Slovenia CoLUM'!AV87*HLOOKUP('Savinjska CoLUM'!AV$50,SF,'Savinjska CoLUM'!$A87,FALSE)</f>
        <v>1.6485145308217069E-3</v>
      </c>
      <c r="AW87" s="38">
        <f>'Slovenia CoLUM'!AW87*HLOOKUP('Savinjska CoLUM'!AW$50,SF,'Savinjska CoLUM'!$A87,FALSE)</f>
        <v>7.7248303560032731E-3</v>
      </c>
      <c r="AX87" s="38">
        <f>'Slovenia CoLUM'!AX87*HLOOKUP('Savinjska CoLUM'!AX$50,SF,'Savinjska CoLUM'!$A87,FALSE)</f>
        <v>1.005549335983754E-3</v>
      </c>
      <c r="AY87" s="38">
        <f>'Slovenia CoLUM'!AY87*HLOOKUP('Savinjska CoLUM'!AY$50,SF,'Savinjska CoLUM'!$A87,FALSE)</f>
        <v>2.1048628161335291E-3</v>
      </c>
      <c r="AZ87" s="55">
        <f>'Slovenia CoLUM'!AZ87*HLOOKUP('Savinjska CoLUM'!AZ$50,SF,'Savinjska CoLUM'!$A87,FALSE)</f>
        <v>3.1695686780784368E-2</v>
      </c>
      <c r="BA87" s="34">
        <f t="shared" si="169"/>
        <v>5.5251217796904693E-2</v>
      </c>
      <c r="BB87" s="47">
        <f>'Slovenia CoLUM'!BB87*HLOOKUP('Savinjska CoLUM'!BB$50,SF,'Savinjska CoLUM'!$A87,FALSE)</f>
        <v>1.1248965804067791E-2</v>
      </c>
      <c r="BC87" s="38">
        <f>'Slovenia CoLUM'!BC87*HLOOKUP('Savinjska CoLUM'!BC$50,SF,'Savinjska CoLUM'!$A87,FALSE)</f>
        <v>1.6748972317305823E-3</v>
      </c>
      <c r="BD87" s="38">
        <f>'Slovenia CoLUM'!BD87*HLOOKUP('Savinjska CoLUM'!BD$50,SF,'Savinjska CoLUM'!$A87,FALSE)</f>
        <v>7.8484579522687722E-3</v>
      </c>
      <c r="BE87" s="38">
        <f>'Slovenia CoLUM'!BE87*HLOOKUP('Savinjska CoLUM'!BE$50,SF,'Savinjska CoLUM'!$A87,FALSE)</f>
        <v>1.0216420709183705E-3</v>
      </c>
      <c r="BF87" s="38">
        <f>'Slovenia CoLUM'!BF87*HLOOKUP('Savinjska CoLUM'!BF$50,SF,'Savinjska CoLUM'!$A87,FALSE)</f>
        <v>2.1385488802197119E-3</v>
      </c>
      <c r="BG87" s="55">
        <f>'Slovenia CoLUM'!BG87*HLOOKUP('Savinjska CoLUM'!BG$50,SF,'Savinjska CoLUM'!$A87,FALSE)</f>
        <v>3.2202942136320731E-2</v>
      </c>
      <c r="BH87" s="34">
        <f t="shared" si="170"/>
        <v>5.6135454075525962E-2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2.0308145627314513E-2</v>
      </c>
      <c r="F88" s="39">
        <f t="shared" ref="F88:BH88" si="171">SUM(F89:F94)</f>
        <v>2.9419761145820142E-3</v>
      </c>
      <c r="G88" s="39">
        <f t="shared" si="171"/>
        <v>1.5481686880414477E-2</v>
      </c>
      <c r="H88" s="39">
        <f t="shared" si="171"/>
        <v>2.1716114733068888E-3</v>
      </c>
      <c r="I88" s="39">
        <f t="shared" si="171"/>
        <v>4.5770057132142805E-3</v>
      </c>
      <c r="J88" s="56">
        <f t="shared" si="171"/>
        <v>9.8214580158343501E-2</v>
      </c>
      <c r="K88" s="35">
        <f t="shared" si="171"/>
        <v>0.14369500596717569</v>
      </c>
      <c r="L88" s="48">
        <f t="shared" si="171"/>
        <v>1.7717765957292891E-2</v>
      </c>
      <c r="M88" s="39">
        <f t="shared" si="171"/>
        <v>2.6045367078889646E-3</v>
      </c>
      <c r="N88" s="39">
        <f t="shared" si="171"/>
        <v>1.6486369694593151E-2</v>
      </c>
      <c r="O88" s="39">
        <f t="shared" si="171"/>
        <v>2.091168168779745E-3</v>
      </c>
      <c r="P88" s="39">
        <f t="shared" si="171"/>
        <v>4.4587778946872086E-3</v>
      </c>
      <c r="Q88" s="56">
        <f t="shared" si="171"/>
        <v>8.8700849691078706E-2</v>
      </c>
      <c r="R88" s="35">
        <f t="shared" si="171"/>
        <v>0.13205946811432068</v>
      </c>
      <c r="S88" s="48">
        <f t="shared" si="171"/>
        <v>1.6688262605929673E-2</v>
      </c>
      <c r="T88" s="39">
        <f t="shared" si="171"/>
        <v>2.5641185749289926E-3</v>
      </c>
      <c r="U88" s="39">
        <f t="shared" si="171"/>
        <v>1.8210543432038762E-2</v>
      </c>
      <c r="V88" s="39">
        <f t="shared" si="171"/>
        <v>2.1132476221576613E-3</v>
      </c>
      <c r="W88" s="39">
        <f t="shared" si="171"/>
        <v>3.6158096316098666E-3</v>
      </c>
      <c r="X88" s="56">
        <f t="shared" si="171"/>
        <v>8.6193447245808741E-2</v>
      </c>
      <c r="Y88" s="35">
        <f t="shared" si="171"/>
        <v>0.12938542911247369</v>
      </c>
      <c r="Z88" s="48">
        <f t="shared" si="171"/>
        <v>1.9094947346711674E-2</v>
      </c>
      <c r="AA88" s="39">
        <f t="shared" si="171"/>
        <v>2.6173735946614174E-3</v>
      </c>
      <c r="AB88" s="39">
        <f t="shared" si="171"/>
        <v>2.3794596842011233E-2</v>
      </c>
      <c r="AC88" s="39">
        <f t="shared" si="171"/>
        <v>2.1478842086424211E-3</v>
      </c>
      <c r="AD88" s="39">
        <f t="shared" si="171"/>
        <v>4.691172411189738E-3</v>
      </c>
      <c r="AE88" s="56">
        <f t="shared" si="171"/>
        <v>7.8735861574540628E-2</v>
      </c>
      <c r="AF88" s="35">
        <f t="shared" si="171"/>
        <v>0.13108183597775708</v>
      </c>
      <c r="AG88" s="48">
        <f t="shared" si="171"/>
        <v>1.9239875968091024E-2</v>
      </c>
      <c r="AH88" s="39">
        <f t="shared" si="171"/>
        <v>3.0337872074013166E-3</v>
      </c>
      <c r="AI88" s="39">
        <f t="shared" si="171"/>
        <v>2.469033816013862E-2</v>
      </c>
      <c r="AJ88" s="39">
        <f t="shared" si="171"/>
        <v>2.1109459704172313E-3</v>
      </c>
      <c r="AK88" s="39">
        <f t="shared" si="171"/>
        <v>4.555557517745226E-3</v>
      </c>
      <c r="AL88" s="56">
        <f t="shared" si="171"/>
        <v>8.4255175997461115E-2</v>
      </c>
      <c r="AM88" s="35">
        <f t="shared" si="171"/>
        <v>0.13788568082125455</v>
      </c>
      <c r="AN88" s="48">
        <f t="shared" si="171"/>
        <v>1.9156300164714663E-2</v>
      </c>
      <c r="AO88" s="39">
        <f t="shared" si="171"/>
        <v>2.9086085485291345E-3</v>
      </c>
      <c r="AP88" s="39">
        <f t="shared" si="171"/>
        <v>2.7596518738175996E-2</v>
      </c>
      <c r="AQ88" s="39">
        <f t="shared" si="171"/>
        <v>1.9103214175501362E-3</v>
      </c>
      <c r="AR88" s="39">
        <f t="shared" si="171"/>
        <v>4.5535753476830445E-3</v>
      </c>
      <c r="AS88" s="56">
        <f t="shared" si="171"/>
        <v>8.6883439683454911E-2</v>
      </c>
      <c r="AT88" s="48">
        <f t="shared" si="171"/>
        <v>0.14300876390010792</v>
      </c>
      <c r="AU88" s="48">
        <f t="shared" si="171"/>
        <v>1.9186129257196941E-2</v>
      </c>
      <c r="AV88" s="39">
        <f t="shared" si="171"/>
        <v>2.9131376670250243E-3</v>
      </c>
      <c r="AW88" s="39">
        <f t="shared" si="171"/>
        <v>2.7639490455185638E-2</v>
      </c>
      <c r="AX88" s="39">
        <f t="shared" si="171"/>
        <v>1.913296060552439E-3</v>
      </c>
      <c r="AY88" s="39">
        <f t="shared" si="171"/>
        <v>4.5606659141809135E-3</v>
      </c>
      <c r="AZ88" s="56">
        <f t="shared" si="171"/>
        <v>8.7018729595139926E-2</v>
      </c>
      <c r="BA88" s="48">
        <f t="shared" si="171"/>
        <v>0.14323144894928089</v>
      </c>
      <c r="BB88" s="48">
        <f t="shared" si="171"/>
        <v>1.9538656511594907E-2</v>
      </c>
      <c r="BC88" s="39">
        <f t="shared" si="171"/>
        <v>2.9666638582474879E-3</v>
      </c>
      <c r="BD88" s="39">
        <f t="shared" si="171"/>
        <v>2.8147340347809E-2</v>
      </c>
      <c r="BE88" s="39">
        <f t="shared" si="171"/>
        <v>1.9484510935471209E-3</v>
      </c>
      <c r="BF88" s="39">
        <f t="shared" si="171"/>
        <v>4.6444639023733199E-3</v>
      </c>
      <c r="BG88" s="56">
        <f t="shared" si="171"/>
        <v>8.8617617698839468E-2</v>
      </c>
      <c r="BH88" s="48">
        <f t="shared" si="171"/>
        <v>0.14586319341241127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CoLUM'!E89*HLOOKUP('Savinjska CoLUM'!E$50,SF,'Savinjska CoLUM'!$A89,FALSE)</f>
        <v>3.4771720083889504E-4</v>
      </c>
      <c r="F89" s="38">
        <f>'Slovenia CoLUM'!F89*HLOOKUP('Savinjska CoLUM'!F$50,SF,'Savinjska CoLUM'!$A89,FALSE)</f>
        <v>9.9396464970650302E-5</v>
      </c>
      <c r="G89" s="38">
        <f>'Slovenia CoLUM'!G89*HLOOKUP('Savinjska CoLUM'!G$50,SF,'Savinjska CoLUM'!$A89,FALSE)</f>
        <v>8.2396787768391144E-4</v>
      </c>
      <c r="H89" s="38">
        <f>'Slovenia CoLUM'!H89*HLOOKUP('Savinjska CoLUM'!H$50,SF,'Savinjska CoLUM'!$A89,FALSE)</f>
        <v>5.3904012353690646E-5</v>
      </c>
      <c r="I89" s="38">
        <f>'Slovenia CoLUM'!I89*HLOOKUP('Savinjska CoLUM'!I$50,SF,'Savinjska CoLUM'!$A89,FALSE)</f>
        <v>6.6136941928893037E-4</v>
      </c>
      <c r="J89" s="55">
        <f>'Slovenia CoLUM'!J89*HLOOKUP('Savinjska CoLUM'!J$50,SF,'Savinjska CoLUM'!$A89,FALSE)</f>
        <v>1.073590434405218E-2</v>
      </c>
      <c r="K89" s="34">
        <f t="shared" si="141"/>
        <v>1.2722259319188259E-2</v>
      </c>
      <c r="L89" s="47">
        <f>'Slovenia CoLUM'!L89*HLOOKUP('Savinjska CoLUM'!L$50,SF,'Savinjska CoLUM'!$A89,FALSE)</f>
        <v>3.033645758134749E-4</v>
      </c>
      <c r="M89" s="38">
        <f>'Slovenia CoLUM'!M89*HLOOKUP('Savinjska CoLUM'!M$50,SF,'Savinjska CoLUM'!$A89,FALSE)</f>
        <v>8.7995867936283066E-5</v>
      </c>
      <c r="N89" s="38">
        <f>'Slovenia CoLUM'!N89*HLOOKUP('Savinjska CoLUM'!N$50,SF,'Savinjska CoLUM'!$A89,FALSE)</f>
        <v>8.7743920626319916E-4</v>
      </c>
      <c r="O89" s="38">
        <f>'Slovenia CoLUM'!O89*HLOOKUP('Savinjska CoLUM'!O$50,SF,'Savinjska CoLUM'!$A89,FALSE)</f>
        <v>5.1907238559527617E-5</v>
      </c>
      <c r="P89" s="38">
        <f>'Slovenia CoLUM'!P89*HLOOKUP('Savinjska CoLUM'!P$50,SF,'Savinjska CoLUM'!$A89,FALSE)</f>
        <v>6.4428570373723253E-4</v>
      </c>
      <c r="Q89" s="55">
        <f>'Slovenia CoLUM'!Q89*HLOOKUP('Savinjska CoLUM'!Q$50,SF,'Savinjska CoLUM'!$A89,FALSE)</f>
        <v>9.6959518228788375E-3</v>
      </c>
      <c r="R89" s="34">
        <f t="shared" si="142"/>
        <v>1.1660944415188555E-2</v>
      </c>
      <c r="S89" s="47">
        <f>'Slovenia CoLUM'!S89*HLOOKUP('Savinjska CoLUM'!S$50,SF,'Savinjska CoLUM'!$A89,FALSE)</f>
        <v>2.8573736207571245E-4</v>
      </c>
      <c r="T89" s="38">
        <f>'Slovenia CoLUM'!T89*HLOOKUP('Savinjska CoLUM'!T$50,SF,'Savinjska CoLUM'!$A89,FALSE)</f>
        <v>8.6630316558410726E-5</v>
      </c>
      <c r="U89" s="38">
        <f>'Slovenia CoLUM'!U89*HLOOKUP('Savinjska CoLUM'!U$50,SF,'Savinjska CoLUM'!$A89,FALSE)</f>
        <v>9.6920335226195623E-4</v>
      </c>
      <c r="V89" s="38">
        <f>'Slovenia CoLUM'!V89*HLOOKUP('Savinjska CoLUM'!V$50,SF,'Savinjska CoLUM'!$A89,FALSE)</f>
        <v>5.24552975204768E-5</v>
      </c>
      <c r="W89" s="38">
        <f>'Slovenia CoLUM'!W89*HLOOKUP('Savinjska CoLUM'!W$50,SF,'Savinjska CoLUM'!$A89,FALSE)</f>
        <v>5.224782458568846E-4</v>
      </c>
      <c r="X89" s="55">
        <f>'Slovenia CoLUM'!X89*HLOOKUP('Savinjska CoLUM'!X$50,SF,'Savinjska CoLUM'!$A89,FALSE)</f>
        <v>9.4218659105727281E-3</v>
      </c>
      <c r="Y89" s="34">
        <f t="shared" si="143"/>
        <v>1.1338370484846169E-2</v>
      </c>
      <c r="Z89" s="47">
        <f>'Slovenia CoLUM'!Z89*HLOOKUP('Savinjska CoLUM'!Z$50,SF,'Savinjska CoLUM'!$A89,FALSE)</f>
        <v>3.2694475228867381E-4</v>
      </c>
      <c r="AA89" s="38">
        <f>'Slovenia CoLUM'!AA89*HLOOKUP('Savinjska CoLUM'!AA$50,SF,'Savinjska CoLUM'!$A89,FALSE)</f>
        <v>8.8429570018392381E-5</v>
      </c>
      <c r="AB89" s="38">
        <f>'Slovenia CoLUM'!AB89*HLOOKUP('Savinjska CoLUM'!AB$50,SF,'Savinjska CoLUM'!$A89,FALSE)</f>
        <v>1.2663983977779152E-3</v>
      </c>
      <c r="AC89" s="38">
        <f>'Slovenia CoLUM'!AC89*HLOOKUP('Savinjska CoLUM'!AC$50,SF,'Savinjska CoLUM'!$A89,FALSE)</f>
        <v>5.3315051214318268E-5</v>
      </c>
      <c r="AD89" s="38">
        <f>'Slovenia CoLUM'!AD89*HLOOKUP('Savinjska CoLUM'!AD$50,SF,'Savinjska CoLUM'!$A89,FALSE)</f>
        <v>6.7786630993605464E-4</v>
      </c>
      <c r="AE89" s="55">
        <f>'Slovenia CoLUM'!AE89*HLOOKUP('Savinjska CoLUM'!AE$50,SF,'Savinjska CoLUM'!$A89,FALSE)</f>
        <v>8.6066720129332093E-3</v>
      </c>
      <c r="AF89" s="34">
        <f t="shared" si="144"/>
        <v>1.1019626094168563E-2</v>
      </c>
      <c r="AG89" s="47">
        <f>'Slovenia CoLUM'!AG89*HLOOKUP('Savinjska CoLUM'!AG$50,SF,'Savinjska CoLUM'!$A89,FALSE)</f>
        <v>3.2942622821819913E-4</v>
      </c>
      <c r="AH89" s="38">
        <f>'Slovenia CoLUM'!AH89*HLOOKUP('Savinjska CoLUM'!AH$50,SF,'Savinjska CoLUM'!$A89,FALSE)</f>
        <v>1.0249835897519337E-4</v>
      </c>
      <c r="AI89" s="38">
        <f>'Slovenia CoLUM'!AI89*HLOOKUP('Savinjska CoLUM'!AI$50,SF,'Savinjska CoLUM'!$A89,FALSE)</f>
        <v>1.314071631228008E-3</v>
      </c>
      <c r="AJ89" s="38">
        <f>'Slovenia CoLUM'!AJ89*HLOOKUP('Savinjska CoLUM'!AJ$50,SF,'Savinjska CoLUM'!$A89,FALSE)</f>
        <v>5.239816563230298E-5</v>
      </c>
      <c r="AK89" s="38">
        <f>'Slovenia CoLUM'!AK89*HLOOKUP('Savinjska CoLUM'!AK$50,SF,'Savinjska CoLUM'!$A89,FALSE)</f>
        <v>6.5827019209303437E-4</v>
      </c>
      <c r="AL89" s="55">
        <f>'Slovenia CoLUM'!AL89*HLOOKUP('Savinjska CoLUM'!AL$50,SF,'Savinjska CoLUM'!$A89,FALSE)</f>
        <v>9.2099921268479767E-3</v>
      </c>
      <c r="AM89" s="34">
        <f t="shared" si="145"/>
        <v>1.1666656702994715E-2</v>
      </c>
      <c r="AN89" s="47">
        <f>'Slovenia CoLUM'!AN89*HLOOKUP('Savinjska CoLUM'!AN$50,SF,'Savinjska CoLUM'!$A89,FALSE)</f>
        <v>3.2799523865661127E-4</v>
      </c>
      <c r="AO89" s="38">
        <f>'Slovenia CoLUM'!AO89*HLOOKUP('Savinjska CoLUM'!AO$50,SF,'Savinjska CoLUM'!$A89,FALSE)</f>
        <v>9.8269121314156248E-5</v>
      </c>
      <c r="AP89" s="38">
        <f>'Slovenia CoLUM'!AP89*HLOOKUP('Savinjska CoLUM'!AP$50,SF,'Savinjska CoLUM'!$A89,FALSE)</f>
        <v>1.4687446627618655E-3</v>
      </c>
      <c r="AQ89" s="38">
        <f>'Slovenia CoLUM'!AQ89*HLOOKUP('Savinjska CoLUM'!AQ$50,SF,'Savinjska CoLUM'!$A89,FALSE)</f>
        <v>4.7418237818727058E-5</v>
      </c>
      <c r="AR89" s="38">
        <f>'Slovenia CoLUM'!AR89*HLOOKUP('Savinjska CoLUM'!AR$50,SF,'Savinjska CoLUM'!$A89,FALSE)</f>
        <v>6.5798377194302828E-4</v>
      </c>
      <c r="AS89" s="55">
        <f>'Slovenia CoLUM'!AS89*HLOOKUP('Savinjska CoLUM'!AS$50,SF,'Savinjska CoLUM'!$A89,FALSE)</f>
        <v>9.4972894657795667E-3</v>
      </c>
      <c r="AT89" s="34">
        <f t="shared" si="146"/>
        <v>1.2097700498273955E-2</v>
      </c>
      <c r="AU89" s="47">
        <f>'Slovenia CoLUM'!AU89*HLOOKUP('Savinjska CoLUM'!AU$50,SF,'Savinjska CoLUM'!$A89,FALSE)</f>
        <v>3.2850597403993214E-4</v>
      </c>
      <c r="AV89" s="38">
        <f>'Slovenia CoLUM'!AV89*HLOOKUP('Savinjska CoLUM'!AV$50,SF,'Savinjska CoLUM'!$A89,FALSE)</f>
        <v>9.8422140356592817E-5</v>
      </c>
      <c r="AW89" s="38">
        <f>'Slovenia CoLUM'!AW89*HLOOKUP('Savinjska CoLUM'!AW$50,SF,'Savinjska CoLUM'!$A89,FALSE)</f>
        <v>1.4710317077549836E-3</v>
      </c>
      <c r="AX89" s="38">
        <f>'Slovenia CoLUM'!AX89*HLOOKUP('Savinjska CoLUM'!AX$50,SF,'Savinjska CoLUM'!$A89,FALSE)</f>
        <v>4.7492074780409606E-5</v>
      </c>
      <c r="AY89" s="38">
        <f>'Slovenia CoLUM'!AY89*HLOOKUP('Savinjska CoLUM'!AY$50,SF,'Savinjska CoLUM'!$A89,FALSE)</f>
        <v>6.5900834655380203E-4</v>
      </c>
      <c r="AZ89" s="55">
        <f>'Slovenia CoLUM'!AZ89*HLOOKUP('Savinjska CoLUM'!AZ$50,SF,'Savinjska CoLUM'!$A89,FALSE)</f>
        <v>9.5120781005039023E-3</v>
      </c>
      <c r="BA89" s="34">
        <f t="shared" ref="BA89:BA94" si="172">SUM(AU89:AZ89)</f>
        <v>1.2116538343989623E-2</v>
      </c>
      <c r="BB89" s="47">
        <f>'Slovenia CoLUM'!BB89*HLOOKUP('Savinjska CoLUM'!BB$50,SF,'Savinjska CoLUM'!$A89,FALSE)</f>
        <v>3.3454196532974268E-4</v>
      </c>
      <c r="BC89" s="38">
        <f>'Slovenia CoLUM'!BC89*HLOOKUP('Savinjska CoLUM'!BC$50,SF,'Savinjska CoLUM'!$A89,FALSE)</f>
        <v>1.00230555511456E-4</v>
      </c>
      <c r="BD89" s="38">
        <f>'Slovenia CoLUM'!BD89*HLOOKUP('Savinjska CoLUM'!BD$50,SF,'Savinjska CoLUM'!$A89,FALSE)</f>
        <v>1.4980605452091385E-3</v>
      </c>
      <c r="BE89" s="38">
        <f>'Slovenia CoLUM'!BE89*HLOOKUP('Savinjska CoLUM'!BE$50,SF,'Savinjska CoLUM'!$A89,FALSE)</f>
        <v>4.8364697418543848E-5</v>
      </c>
      <c r="BF89" s="38">
        <f>'Slovenia CoLUM'!BF89*HLOOKUP('Savinjska CoLUM'!BF$50,SF,'Savinjska CoLUM'!$A89,FALSE)</f>
        <v>6.7111701109585898E-4</v>
      </c>
      <c r="BG89" s="55">
        <f>'Slovenia CoLUM'!BG89*HLOOKUP('Savinjska CoLUM'!BG$50,SF,'Savinjska CoLUM'!$A89,FALSE)</f>
        <v>9.6868536756831228E-3</v>
      </c>
      <c r="BH89" s="34">
        <f t="shared" ref="BH89:BH94" si="173">SUM(BB89:BG89)</f>
        <v>1.2339168450247863E-2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CoLUM'!E90*HLOOKUP('Savinjska CoLUM'!E$50,SF,'Savinjska CoLUM'!$A90,FALSE)</f>
        <v>1.8595365230852164E-4</v>
      </c>
      <c r="F90" s="38">
        <f>'Slovenia CoLUM'!F90*HLOOKUP('Savinjska CoLUM'!F$50,SF,'Savinjska CoLUM'!$A90,FALSE)</f>
        <v>3.9671944169562785E-5</v>
      </c>
      <c r="G90" s="38">
        <f>'Slovenia CoLUM'!G90*HLOOKUP('Savinjska CoLUM'!G$50,SF,'Savinjska CoLUM'!$A90,FALSE)</f>
        <v>2.2742352227249517E-4</v>
      </c>
      <c r="H90" s="38">
        <f>'Slovenia CoLUM'!H90*HLOOKUP('Savinjska CoLUM'!H$50,SF,'Savinjska CoLUM'!$A90,FALSE)</f>
        <v>2.8323169157805662E-5</v>
      </c>
      <c r="I90" s="38">
        <f>'Slovenia CoLUM'!I90*HLOOKUP('Savinjska CoLUM'!I$50,SF,'Savinjska CoLUM'!$A90,FALSE)</f>
        <v>1.9451876873535843E-4</v>
      </c>
      <c r="J90" s="55">
        <f>'Slovenia CoLUM'!J90*HLOOKUP('Savinjska CoLUM'!J$50,SF,'Savinjska CoLUM'!$A90,FALSE)</f>
        <v>3.2609848825025439E-3</v>
      </c>
      <c r="K90" s="34">
        <f t="shared" si="141"/>
        <v>3.9368759391462879E-3</v>
      </c>
      <c r="L90" s="47">
        <f>'Slovenia CoLUM'!L90*HLOOKUP('Savinjska CoLUM'!L$50,SF,'Savinjska CoLUM'!$A90,FALSE)</f>
        <v>1.6223457084505271E-4</v>
      </c>
      <c r="M90" s="38">
        <f>'Slovenia CoLUM'!M90*HLOOKUP('Savinjska CoLUM'!M$50,SF,'Savinjska CoLUM'!$A90,FALSE)</f>
        <v>3.5121643017699428E-5</v>
      </c>
      <c r="N90" s="38">
        <f>'Slovenia CoLUM'!N90*HLOOKUP('Savinjska CoLUM'!N$50,SF,'Savinjska CoLUM'!$A90,FALSE)</f>
        <v>2.4218215330101792E-4</v>
      </c>
      <c r="O90" s="38">
        <f>'Slovenia CoLUM'!O90*HLOOKUP('Savinjska CoLUM'!O$50,SF,'Savinjska CoLUM'!$A90,FALSE)</f>
        <v>2.7273990080543915E-5</v>
      </c>
      <c r="P90" s="38">
        <f>'Slovenia CoLUM'!P90*HLOOKUP('Savinjska CoLUM'!P$50,SF,'Savinjska CoLUM'!$A90,FALSE)</f>
        <v>1.8949418910161299E-4</v>
      </c>
      <c r="Q90" s="55">
        <f>'Slovenia CoLUM'!Q90*HLOOKUP('Savinjska CoLUM'!Q$50,SF,'Savinjska CoLUM'!$A90,FALSE)</f>
        <v>2.9451037660742445E-3</v>
      </c>
      <c r="R90" s="34">
        <f t="shared" si="142"/>
        <v>3.6014103124201715E-3</v>
      </c>
      <c r="S90" s="47">
        <f>'Slovenia CoLUM'!S90*HLOOKUP('Savinjska CoLUM'!S$50,SF,'Savinjska CoLUM'!$A90,FALSE)</f>
        <v>1.5280781609535422E-4</v>
      </c>
      <c r="T90" s="38">
        <f>'Slovenia CoLUM'!T90*HLOOKUP('Savinjska CoLUM'!T$50,SF,'Savinjska CoLUM'!$A90,FALSE)</f>
        <v>3.4576612789113129E-5</v>
      </c>
      <c r="U90" s="38">
        <f>'Slovenia CoLUM'!U90*HLOOKUP('Savinjska CoLUM'!U$50,SF,'Savinjska CoLUM'!$A90,FALSE)</f>
        <v>2.6750999175999545E-4</v>
      </c>
      <c r="V90" s="38">
        <f>'Slovenia CoLUM'!V90*HLOOKUP('Savinjska CoLUM'!V$50,SF,'Savinjska CoLUM'!$A90,FALSE)</f>
        <v>2.7561960604102738E-5</v>
      </c>
      <c r="W90" s="38">
        <f>'Slovenia CoLUM'!W90*HLOOKUP('Savinjska CoLUM'!W$50,SF,'Savinjska CoLUM'!$A90,FALSE)</f>
        <v>1.536687698447871E-4</v>
      </c>
      <c r="X90" s="55">
        <f>'Slovenia CoLUM'!X90*HLOOKUP('Savinjska CoLUM'!X$50,SF,'Savinjska CoLUM'!$A90,FALSE)</f>
        <v>2.8618513461668021E-3</v>
      </c>
      <c r="Y90" s="34">
        <f t="shared" si="143"/>
        <v>3.4979764972601548E-3</v>
      </c>
      <c r="Z90" s="47">
        <f>'Slovenia CoLUM'!Z90*HLOOKUP('Savinjska CoLUM'!Z$50,SF,'Savinjska CoLUM'!$A90,FALSE)</f>
        <v>1.7484487579132513E-4</v>
      </c>
      <c r="AA90" s="38">
        <f>'Slovenia CoLUM'!AA90*HLOOKUP('Savinjska CoLUM'!AA$50,SF,'Savinjska CoLUM'!$A90,FALSE)</f>
        <v>3.5294745801513155E-5</v>
      </c>
      <c r="AB90" s="38">
        <f>'Slovenia CoLUM'!AB90*HLOOKUP('Savinjska CoLUM'!AB$50,SF,'Savinjska CoLUM'!$A90,FALSE)</f>
        <v>3.4953884978193702E-4</v>
      </c>
      <c r="AC90" s="38">
        <f>'Slovenia CoLUM'!AC90*HLOOKUP('Savinjska CoLUM'!AC$50,SF,'Savinjska CoLUM'!$A90,FALSE)</f>
        <v>2.8013707111300432E-5</v>
      </c>
      <c r="AD90" s="38">
        <f>'Slovenia CoLUM'!AD90*HLOOKUP('Savinjska CoLUM'!AD$50,SF,'Savinjska CoLUM'!$A90,FALSE)</f>
        <v>1.9937075427180898E-4</v>
      </c>
      <c r="AE90" s="55">
        <f>'Slovenia CoLUM'!AE90*HLOOKUP('Savinjska CoLUM'!AE$50,SF,'Savinjska CoLUM'!$A90,FALSE)</f>
        <v>2.614239697318279E-3</v>
      </c>
      <c r="AF90" s="34">
        <f t="shared" si="144"/>
        <v>3.4013026300761637E-3</v>
      </c>
      <c r="AG90" s="47">
        <f>'Slovenia CoLUM'!AG90*HLOOKUP('Savinjska CoLUM'!AG$50,SF,'Savinjska CoLUM'!$A90,FALSE)</f>
        <v>1.7617192981999444E-4</v>
      </c>
      <c r="AH90" s="38">
        <f>'Slovenia CoLUM'!AH90*HLOOKUP('Savinjska CoLUM'!AH$50,SF,'Savinjska CoLUM'!$A90,FALSE)</f>
        <v>4.0909997915281724E-5</v>
      </c>
      <c r="AI90" s="38">
        <f>'Slovenia CoLUM'!AI90*HLOOKUP('Savinjska CoLUM'!AI$50,SF,'Savinjska CoLUM'!$A90,FALSE)</f>
        <v>3.626971475299204E-4</v>
      </c>
      <c r="AJ90" s="38">
        <f>'Slovenia CoLUM'!AJ90*HLOOKUP('Savinjska CoLUM'!AJ$50,SF,'Savinjska CoLUM'!$A90,FALSE)</f>
        <v>2.7531941389161283E-5</v>
      </c>
      <c r="AK90" s="38">
        <f>'Slovenia CoLUM'!AK90*HLOOKUP('Savinjska CoLUM'!AK$50,SF,'Savinjska CoLUM'!$A90,FALSE)</f>
        <v>1.9360723905074591E-4</v>
      </c>
      <c r="AL90" s="55">
        <f>'Slovenia CoLUM'!AL90*HLOOKUP('Savinjska CoLUM'!AL$50,SF,'Savinjska CoLUM'!$A90,FALSE)</f>
        <v>2.7974955933970963E-3</v>
      </c>
      <c r="AM90" s="34">
        <f t="shared" si="145"/>
        <v>3.5984138491022E-3</v>
      </c>
      <c r="AN90" s="47">
        <f>'Slovenia CoLUM'!AN90*HLOOKUP('Savinjska CoLUM'!AN$50,SF,'Savinjska CoLUM'!$A90,FALSE)</f>
        <v>1.7540665926463908E-4</v>
      </c>
      <c r="AO90" s="38">
        <f>'Slovenia CoLUM'!AO90*HLOOKUP('Savinjska CoLUM'!AO$50,SF,'Savinjska CoLUM'!$A90,FALSE)</f>
        <v>3.9221989388841494E-5</v>
      </c>
      <c r="AP90" s="38">
        <f>'Slovenia CoLUM'!AP90*HLOOKUP('Savinjska CoLUM'!AP$50,SF,'Savinjska CoLUM'!$A90,FALSE)</f>
        <v>4.0538847881199853E-4</v>
      </c>
      <c r="AQ90" s="38">
        <f>'Slovenia CoLUM'!AQ90*HLOOKUP('Savinjska CoLUM'!AQ$50,SF,'Savinjska CoLUM'!$A90,FALSE)</f>
        <v>2.491530244710831E-5</v>
      </c>
      <c r="AR90" s="38">
        <f>'Slovenia CoLUM'!AR90*HLOOKUP('Savinjska CoLUM'!AR$50,SF,'Savinjska CoLUM'!$A90,FALSE)</f>
        <v>1.9352299854416183E-4</v>
      </c>
      <c r="AS90" s="55">
        <f>'Slovenia CoLUM'!AS90*HLOOKUP('Savinjska CoLUM'!AS$50,SF,'Savinjska CoLUM'!$A90,FALSE)</f>
        <v>2.8847609274588858E-3</v>
      </c>
      <c r="AT90" s="34">
        <f t="shared" si="146"/>
        <v>3.7232163559156352E-3</v>
      </c>
      <c r="AU90" s="47">
        <f>'Slovenia CoLUM'!AU90*HLOOKUP('Savinjska CoLUM'!AU$50,SF,'Savinjska CoLUM'!$A90,FALSE)</f>
        <v>1.756797924592654E-4</v>
      </c>
      <c r="AV90" s="38">
        <f>'Slovenia CoLUM'!AV90*HLOOKUP('Savinjska CoLUM'!AV$50,SF,'Savinjska CoLUM'!$A90,FALSE)</f>
        <v>3.9283063622318639E-5</v>
      </c>
      <c r="AW90" s="38">
        <f>'Slovenia CoLUM'!AW90*HLOOKUP('Savinjska CoLUM'!AW$50,SF,'Savinjska CoLUM'!$A90,FALSE)</f>
        <v>4.0601972651232434E-4</v>
      </c>
      <c r="AX90" s="38">
        <f>'Slovenia CoLUM'!AX90*HLOOKUP('Savinjska CoLUM'!AX$50,SF,'Savinjska CoLUM'!$A90,FALSE)</f>
        <v>2.4954099127810115E-5</v>
      </c>
      <c r="AY90" s="38">
        <f>'Slovenia CoLUM'!AY90*HLOOKUP('Savinjska CoLUM'!AY$50,SF,'Savinjska CoLUM'!$A90,FALSE)</f>
        <v>1.9382434146379574E-4</v>
      </c>
      <c r="AZ90" s="55">
        <f>'Slovenia CoLUM'!AZ90*HLOOKUP('Savinjska CoLUM'!AZ$50,SF,'Savinjska CoLUM'!$A90,FALSE)</f>
        <v>2.8892529118063064E-3</v>
      </c>
      <c r="BA90" s="34">
        <f t="shared" si="172"/>
        <v>3.7290139349918207E-3</v>
      </c>
      <c r="BB90" s="47">
        <f>'Slovenia CoLUM'!BB90*HLOOKUP('Savinjska CoLUM'!BB$50,SF,'Savinjska CoLUM'!$A90,FALSE)</f>
        <v>1.7890774501074945E-4</v>
      </c>
      <c r="BC90" s="38">
        <f>'Slovenia CoLUM'!BC90*HLOOKUP('Savinjska CoLUM'!BC$50,SF,'Savinjska CoLUM'!$A90,FALSE)</f>
        <v>4.0004853326613606E-5</v>
      </c>
      <c r="BD90" s="38">
        <f>'Slovenia CoLUM'!BD90*HLOOKUP('Savinjska CoLUM'!BD$50,SF,'Savinjska CoLUM'!$A90,FALSE)</f>
        <v>4.1347996080450797E-4</v>
      </c>
      <c r="BE90" s="38">
        <f>'Slovenia CoLUM'!BE90*HLOOKUP('Savinjska CoLUM'!BE$50,SF,'Savinjska CoLUM'!$A90,FALSE)</f>
        <v>2.5412607456070335E-5</v>
      </c>
      <c r="BF90" s="38">
        <f>'Slovenia CoLUM'!BF90*HLOOKUP('Savinjska CoLUM'!BF$50,SF,'Savinjska CoLUM'!$A90,FALSE)</f>
        <v>1.9738568320270313E-4</v>
      </c>
      <c r="BG90" s="55">
        <f>'Slovenia CoLUM'!BG90*HLOOKUP('Savinjska CoLUM'!BG$50,SF,'Savinjska CoLUM'!$A90,FALSE)</f>
        <v>2.9423402428988134E-3</v>
      </c>
      <c r="BH90" s="34">
        <f t="shared" si="173"/>
        <v>3.7975310926994577E-3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CoLUM'!E91*HLOOKUP('Savinjska CoLUM'!E$50,SF,'Savinjska CoLUM'!$A91,FALSE)</f>
        <v>2.6149103578294243E-3</v>
      </c>
      <c r="F91" s="38">
        <f>'Slovenia CoLUM'!F91*HLOOKUP('Savinjska CoLUM'!F$50,SF,'Savinjska CoLUM'!$A91,FALSE)</f>
        <v>4.2879758842449421E-4</v>
      </c>
      <c r="G91" s="38">
        <f>'Slovenia CoLUM'!G91*HLOOKUP('Savinjska CoLUM'!G$50,SF,'Savinjska CoLUM'!$A91,FALSE)</f>
        <v>3.0706112346922036E-3</v>
      </c>
      <c r="H91" s="38">
        <f>'Slovenia CoLUM'!H91*HLOOKUP('Savinjska CoLUM'!H$50,SF,'Savinjska CoLUM'!$A91,FALSE)</f>
        <v>3.7056560723743747E-4</v>
      </c>
      <c r="I91" s="38">
        <f>'Slovenia CoLUM'!I91*HLOOKUP('Savinjska CoLUM'!I$50,SF,'Savinjska CoLUM'!$A91,FALSE)</f>
        <v>1.2240399125050616E-3</v>
      </c>
      <c r="J91" s="55">
        <f>'Slovenia CoLUM'!J91*HLOOKUP('Savinjska CoLUM'!J$50,SF,'Savinjska CoLUM'!$A91,FALSE)</f>
        <v>2.6838829722622717E-2</v>
      </c>
      <c r="K91" s="34">
        <f t="shared" si="141"/>
        <v>3.4547754423311337E-2</v>
      </c>
      <c r="L91" s="47">
        <f>'Slovenia CoLUM'!L91*HLOOKUP('Savinjska CoLUM'!L$50,SF,'Savinjska CoLUM'!$A91,FALSE)</f>
        <v>2.2813687950419392E-3</v>
      </c>
      <c r="M91" s="38">
        <f>'Slovenia CoLUM'!M91*HLOOKUP('Savinjska CoLUM'!M$50,SF,'Savinjska CoLUM'!$A91,FALSE)</f>
        <v>3.7961527075978095E-4</v>
      </c>
      <c r="N91" s="38">
        <f>'Slovenia CoLUM'!N91*HLOOKUP('Savinjska CoLUM'!N$50,SF,'Savinjska CoLUM'!$A91,FALSE)</f>
        <v>3.2698783016693799E-3</v>
      </c>
      <c r="O91" s="38">
        <f>'Slovenia CoLUM'!O91*HLOOKUP('Savinjska CoLUM'!O$50,SF,'Savinjska CoLUM'!$A91,FALSE)</f>
        <v>3.5683869413318241E-4</v>
      </c>
      <c r="P91" s="38">
        <f>'Slovenia CoLUM'!P91*HLOOKUP('Savinjska CoLUM'!P$50,SF,'Savinjska CoLUM'!$A91,FALSE)</f>
        <v>1.1924219557636637E-3</v>
      </c>
      <c r="Q91" s="55">
        <f>'Slovenia CoLUM'!Q91*HLOOKUP('Savinjska CoLUM'!Q$50,SF,'Savinjska CoLUM'!$A91,FALSE)</f>
        <v>2.4239038615984712E-2</v>
      </c>
      <c r="R91" s="34">
        <f t="shared" si="142"/>
        <v>3.1719161633352658E-2</v>
      </c>
      <c r="S91" s="47">
        <f>'Slovenia CoLUM'!S91*HLOOKUP('Savinjska CoLUM'!S$50,SF,'Savinjska CoLUM'!$A91,FALSE)</f>
        <v>2.1488082439062948E-3</v>
      </c>
      <c r="T91" s="38">
        <f>'Slovenia CoLUM'!T91*HLOOKUP('Savinjska CoLUM'!T$50,SF,'Savinjska CoLUM'!$A91,FALSE)</f>
        <v>3.7372426510002958E-4</v>
      </c>
      <c r="U91" s="38">
        <f>'Slovenia CoLUM'!U91*HLOOKUP('Savinjska CoLUM'!U$50,SF,'Savinjska CoLUM'!$A91,FALSE)</f>
        <v>3.6118479649015849E-3</v>
      </c>
      <c r="V91" s="38">
        <f>'Slovenia CoLUM'!V91*HLOOKUP('Savinjska CoLUM'!V$50,SF,'Savinjska CoLUM'!$A91,FALSE)</f>
        <v>3.6060635061733207E-4</v>
      </c>
      <c r="W91" s="38">
        <f>'Slovenia CoLUM'!W91*HLOOKUP('Savinjska CoLUM'!W$50,SF,'Savinjska CoLUM'!$A91,FALSE)</f>
        <v>9.6698487667006721E-4</v>
      </c>
      <c r="X91" s="55">
        <f>'Slovenia CoLUM'!X91*HLOOKUP('Savinjska CoLUM'!X$50,SF,'Savinjska CoLUM'!$A91,FALSE)</f>
        <v>2.3553847607010361E-2</v>
      </c>
      <c r="Y91" s="34">
        <f t="shared" si="143"/>
        <v>3.1015819308205669E-2</v>
      </c>
      <c r="Z91" s="47">
        <f>'Slovenia CoLUM'!Z91*HLOOKUP('Savinjska CoLUM'!Z$50,SF,'Savinjska CoLUM'!$A91,FALSE)</f>
        <v>2.4586969443416693E-3</v>
      </c>
      <c r="AA91" s="38">
        <f>'Slovenia CoLUM'!AA91*HLOOKUP('Savinjska CoLUM'!AA$50,SF,'Savinjska CoLUM'!$A91,FALSE)</f>
        <v>3.8148626694619545E-4</v>
      </c>
      <c r="AB91" s="38">
        <f>'Slovenia CoLUM'!AB91*HLOOKUP('Savinjska CoLUM'!AB$50,SF,'Savinjska CoLUM'!$A91,FALSE)</f>
        <v>4.719379545163313E-3</v>
      </c>
      <c r="AC91" s="38">
        <f>'Slovenia CoLUM'!AC91*HLOOKUP('Savinjska CoLUM'!AC$50,SF,'Savinjska CoLUM'!$A91,FALSE)</f>
        <v>3.665167668502189E-4</v>
      </c>
      <c r="AD91" s="38">
        <f>'Slovenia CoLUM'!AD91*HLOOKUP('Savinjska CoLUM'!AD$50,SF,'Savinjska CoLUM'!$A91,FALSE)</f>
        <v>1.2545717937735106E-3</v>
      </c>
      <c r="AE91" s="55">
        <f>'Slovenia CoLUM'!AE91*HLOOKUP('Savinjska CoLUM'!AE$50,SF,'Savinjska CoLUM'!$A91,FALSE)</f>
        <v>2.1515933565629263E-2</v>
      </c>
      <c r="AF91" s="34">
        <f t="shared" si="144"/>
        <v>3.0696584882704173E-2</v>
      </c>
      <c r="AG91" s="47">
        <f>'Slovenia CoLUM'!AG91*HLOOKUP('Savinjska CoLUM'!AG$50,SF,'Savinjska CoLUM'!$A91,FALSE)</f>
        <v>2.4773581928941284E-3</v>
      </c>
      <c r="AH91" s="38">
        <f>'Slovenia CoLUM'!AH91*HLOOKUP('Savinjska CoLUM'!AH$50,SF,'Savinjska CoLUM'!$A91,FALSE)</f>
        <v>4.4217919781160126E-4</v>
      </c>
      <c r="AI91" s="38">
        <f>'Slovenia CoLUM'!AI91*HLOOKUP('Savinjska CoLUM'!AI$50,SF,'Savinjska CoLUM'!$A91,FALSE)</f>
        <v>4.8970393425785156E-3</v>
      </c>
      <c r="AJ91" s="38">
        <f>'Slovenia CoLUM'!AJ91*HLOOKUP('Savinjska CoLUM'!AJ$50,SF,'Savinjska CoLUM'!$A91,FALSE)</f>
        <v>3.6021359482960231E-4</v>
      </c>
      <c r="AK91" s="38">
        <f>'Slovenia CoLUM'!AK91*HLOOKUP('Savinjska CoLUM'!AK$50,SF,'Savinjska CoLUM'!$A91,FALSE)</f>
        <v>1.2183039687570492E-3</v>
      </c>
      <c r="AL91" s="55">
        <f>'Slovenia CoLUM'!AL91*HLOOKUP('Savinjska CoLUM'!AL$50,SF,'Savinjska CoLUM'!$A91,FALSE)</f>
        <v>2.3024181523758892E-2</v>
      </c>
      <c r="AM91" s="34">
        <f t="shared" si="145"/>
        <v>3.2419275820629784E-2</v>
      </c>
      <c r="AN91" s="47">
        <f>'Slovenia CoLUM'!AN91*HLOOKUP('Savinjska CoLUM'!AN$50,SF,'Savinjska CoLUM'!$A91,FALSE)</f>
        <v>2.4665968344755218E-3</v>
      </c>
      <c r="AO91" s="38">
        <f>'Slovenia CoLUM'!AO91*HLOOKUP('Savinjska CoLUM'!AO$50,SF,'Savinjska CoLUM'!$A91,FALSE)</f>
        <v>4.2393421384298368E-4</v>
      </c>
      <c r="AP91" s="38">
        <f>'Slovenia CoLUM'!AP91*HLOOKUP('Savinjska CoLUM'!AP$50,SF,'Savinjska CoLUM'!$A91,FALSE)</f>
        <v>5.4734462161896242E-3</v>
      </c>
      <c r="AQ91" s="38">
        <f>'Slovenia CoLUM'!AQ91*HLOOKUP('Savinjska CoLUM'!AQ$50,SF,'Savinjska CoLUM'!$A91,FALSE)</f>
        <v>3.2597885248560271E-4</v>
      </c>
      <c r="AR91" s="38">
        <f>'Slovenia CoLUM'!AR91*HLOOKUP('Savinjska CoLUM'!AR$50,SF,'Savinjska CoLUM'!$A91,FALSE)</f>
        <v>1.2177738721346045E-3</v>
      </c>
      <c r="AS91" s="55">
        <f>'Slovenia CoLUM'!AS91*HLOOKUP('Savinjska CoLUM'!AS$50,SF,'Savinjska CoLUM'!$A91,FALSE)</f>
        <v>2.3742399953454511E-2</v>
      </c>
      <c r="AT91" s="34">
        <f t="shared" si="146"/>
        <v>3.3650129942582846E-2</v>
      </c>
      <c r="AU91" s="47">
        <f>'Slovenia CoLUM'!AU91*HLOOKUP('Savinjska CoLUM'!AU$50,SF,'Savinjska CoLUM'!$A91,FALSE)</f>
        <v>2.4704376776685908E-3</v>
      </c>
      <c r="AV91" s="38">
        <f>'Slovenia CoLUM'!AV91*HLOOKUP('Savinjska CoLUM'!AV$50,SF,'Savinjska CoLUM'!$A91,FALSE)</f>
        <v>4.2459433989876618E-4</v>
      </c>
      <c r="AW91" s="38">
        <f>'Slovenia CoLUM'!AW91*HLOOKUP('Savinjska CoLUM'!AW$50,SF,'Savinjska CoLUM'!$A91,FALSE)</f>
        <v>5.4819691528723638E-3</v>
      </c>
      <c r="AX91" s="38">
        <f>'Slovenia CoLUM'!AX91*HLOOKUP('Savinjska CoLUM'!AX$50,SF,'Savinjska CoLUM'!$A91,FALSE)</f>
        <v>3.2648644806796708E-4</v>
      </c>
      <c r="AY91" s="38">
        <f>'Slovenia CoLUM'!AY91*HLOOKUP('Savinjska CoLUM'!AY$50,SF,'Savinjska CoLUM'!$A91,FALSE)</f>
        <v>1.2196701197994483E-3</v>
      </c>
      <c r="AZ91" s="55">
        <f>'Slovenia CoLUM'!AZ91*HLOOKUP('Savinjska CoLUM'!AZ$50,SF,'Savinjska CoLUM'!$A91,FALSE)</f>
        <v>2.377937025762979E-2</v>
      </c>
      <c r="BA91" s="34">
        <f t="shared" si="172"/>
        <v>3.3702527995936926E-2</v>
      </c>
      <c r="BB91" s="47">
        <f>'Slovenia CoLUM'!BB91*HLOOKUP('Savinjska CoLUM'!BB$50,SF,'Savinjska CoLUM'!$A91,FALSE)</f>
        <v>2.5158296689345265E-3</v>
      </c>
      <c r="BC91" s="38">
        <f>'Slovenia CoLUM'!BC91*HLOOKUP('Savinjska CoLUM'!BC$50,SF,'Savinjska CoLUM'!$A91,FALSE)</f>
        <v>4.3239586541081194E-4</v>
      </c>
      <c r="BD91" s="38">
        <f>'Slovenia CoLUM'!BD91*HLOOKUP('Savinjska CoLUM'!BD$50,SF,'Savinjska CoLUM'!$A91,FALSE)</f>
        <v>5.5826952299382494E-3</v>
      </c>
      <c r="BE91" s="38">
        <f>'Slovenia CoLUM'!BE91*HLOOKUP('Savinjska CoLUM'!BE$50,SF,'Savinjska CoLUM'!$A91,FALSE)</f>
        <v>3.3248533244910778E-4</v>
      </c>
      <c r="BF91" s="38">
        <f>'Slovenia CoLUM'!BF91*HLOOKUP('Savinjska CoLUM'!BF$50,SF,'Savinjska CoLUM'!$A91,FALSE)</f>
        <v>1.2420804222028293E-3</v>
      </c>
      <c r="BG91" s="55">
        <f>'Slovenia CoLUM'!BG91*HLOOKUP('Savinjska CoLUM'!BG$50,SF,'Savinjska CoLUM'!$A91,FALSE)</f>
        <v>2.4216294037088349E-2</v>
      </c>
      <c r="BH91" s="34">
        <f t="shared" si="173"/>
        <v>3.4321780556023876E-2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CoLUM'!E92*HLOOKUP('Savinjska CoLUM'!E$50,SF,'Savinjska CoLUM'!$A92,FALSE)</f>
        <v>1.0913066822656366E-2</v>
      </c>
      <c r="F92" s="38">
        <f>'Slovenia CoLUM'!F92*HLOOKUP('Savinjska CoLUM'!F$50,SF,'Savinjska CoLUM'!$A92,FALSE)</f>
        <v>1.4921985104934597E-3</v>
      </c>
      <c r="G92" s="38">
        <f>'Slovenia CoLUM'!G92*HLOOKUP('Savinjska CoLUM'!G$50,SF,'Savinjska CoLUM'!$A92,FALSE)</f>
        <v>3.2519855204056662E-3</v>
      </c>
      <c r="H92" s="38">
        <f>'Slovenia CoLUM'!H92*HLOOKUP('Savinjska CoLUM'!H$50,SF,'Savinjska CoLUM'!$A92,FALSE)</f>
        <v>1.0893189899579437E-3</v>
      </c>
      <c r="I92" s="38">
        <f>'Slovenia CoLUM'!I92*HLOOKUP('Savinjska CoLUM'!I$50,SF,'Savinjska CoLUM'!$A92,FALSE)</f>
        <v>1.3770784040477971E-3</v>
      </c>
      <c r="J92" s="55">
        <f>'Slovenia CoLUM'!J92*HLOOKUP('Savinjska CoLUM'!J$50,SF,'Savinjska CoLUM'!$A92,FALSE)</f>
        <v>3.0230184219858253E-2</v>
      </c>
      <c r="K92" s="34">
        <f t="shared" si="141"/>
        <v>4.8353832467419484E-2</v>
      </c>
      <c r="L92" s="47">
        <f>'Slovenia CoLUM'!L92*HLOOKUP('Savinjska CoLUM'!L$50,SF,'Savinjska CoLUM'!$A92,FALSE)</f>
        <v>9.5210644727729433E-3</v>
      </c>
      <c r="M92" s="38">
        <f>'Slovenia CoLUM'!M92*HLOOKUP('Savinjska CoLUM'!M$50,SF,'Savinjska CoLUM'!$A92,FALSE)</f>
        <v>1.3210460060412931E-3</v>
      </c>
      <c r="N92" s="38">
        <f>'Slovenia CoLUM'!N92*HLOOKUP('Savinjska CoLUM'!N$50,SF,'Savinjska CoLUM'!$A92,FALSE)</f>
        <v>3.4630228569405334E-3</v>
      </c>
      <c r="O92" s="38">
        <f>'Slovenia CoLUM'!O92*HLOOKUP('Savinjska CoLUM'!O$50,SF,'Savinjska CoLUM'!$A92,FALSE)</f>
        <v>1.0489671957657032E-3</v>
      </c>
      <c r="P92" s="38">
        <f>'Slovenia CoLUM'!P92*HLOOKUP('Savinjska CoLUM'!P$50,SF,'Savinjska CoLUM'!$A92,FALSE)</f>
        <v>1.3415073373171469E-3</v>
      </c>
      <c r="Q92" s="55">
        <f>'Slovenia CoLUM'!Q92*HLOOKUP('Savinjska CoLUM'!Q$50,SF,'Savinjska CoLUM'!$A92,FALSE)</f>
        <v>2.7301883511553889E-2</v>
      </c>
      <c r="R92" s="34">
        <f t="shared" si="142"/>
        <v>4.399749138039151E-2</v>
      </c>
      <c r="S92" s="47">
        <f>'Slovenia CoLUM'!S92*HLOOKUP('Savinjska CoLUM'!S$50,SF,'Savinjska CoLUM'!$A92,FALSE)</f>
        <v>8.9678362719437955E-3</v>
      </c>
      <c r="T92" s="38">
        <f>'Slovenia CoLUM'!T92*HLOOKUP('Savinjska CoLUM'!T$50,SF,'Savinjska CoLUM'!$A92,FALSE)</f>
        <v>1.3005455412343696E-3</v>
      </c>
      <c r="U92" s="38">
        <f>'Slovenia CoLUM'!U92*HLOOKUP('Savinjska CoLUM'!U$50,SF,'Savinjska CoLUM'!$A92,FALSE)</f>
        <v>3.8251919197918238E-3</v>
      </c>
      <c r="V92" s="38">
        <f>'Slovenia CoLUM'!V92*HLOOKUP('Savinjska CoLUM'!V$50,SF,'Savinjska CoLUM'!$A92,FALSE)</f>
        <v>1.0600426428003557E-3</v>
      </c>
      <c r="W92" s="38">
        <f>'Slovenia CoLUM'!W92*HLOOKUP('Savinjska CoLUM'!W$50,SF,'Savinjska CoLUM'!$A92,FALSE)</f>
        <v>1.0878844530305819E-3</v>
      </c>
      <c r="X92" s="55">
        <f>'Slovenia CoLUM'!X92*HLOOKUP('Savinjska CoLUM'!X$50,SF,'Savinjska CoLUM'!$A92,FALSE)</f>
        <v>2.653011176736244E-2</v>
      </c>
      <c r="Y92" s="34">
        <f t="shared" si="143"/>
        <v>4.2771612596163369E-2</v>
      </c>
      <c r="Z92" s="47">
        <f>'Slovenia CoLUM'!Z92*HLOOKUP('Savinjska CoLUM'!Z$50,SF,'Savinjska CoLUM'!$A92,FALSE)</f>
        <v>1.0261125766672253E-2</v>
      </c>
      <c r="AA92" s="38">
        <f>'Slovenia CoLUM'!AA92*HLOOKUP('Savinjska CoLUM'!AA$50,SF,'Savinjska CoLUM'!$A92,FALSE)</f>
        <v>1.3275569981687563E-3</v>
      </c>
      <c r="AB92" s="38">
        <f>'Slovenia CoLUM'!AB92*HLOOKUP('Savinjska CoLUM'!AB$50,SF,'Savinjska CoLUM'!$A92,FALSE)</f>
        <v>4.9981429667074698E-3</v>
      </c>
      <c r="AC92" s="38">
        <f>'Slovenia CoLUM'!AC92*HLOOKUP('Savinjska CoLUM'!AC$50,SF,'Savinjska CoLUM'!$A92,FALSE)</f>
        <v>1.0774169714355402E-3</v>
      </c>
      <c r="AD92" s="38">
        <f>'Slovenia CoLUM'!AD92*HLOOKUP('Savinjska CoLUM'!AD$50,SF,'Savinjska CoLUM'!$A92,FALSE)</f>
        <v>1.4114276061450444E-3</v>
      </c>
      <c r="AE92" s="55">
        <f>'Slovenia CoLUM'!AE92*HLOOKUP('Savinjska CoLUM'!AE$50,SF,'Savinjska CoLUM'!$A92,FALSE)</f>
        <v>2.4234686909725797E-2</v>
      </c>
      <c r="AF92" s="34">
        <f t="shared" si="144"/>
        <v>4.3310357218854859E-2</v>
      </c>
      <c r="AG92" s="47">
        <f>'Slovenia CoLUM'!AG92*HLOOKUP('Savinjska CoLUM'!AG$50,SF,'Savinjska CoLUM'!$A92,FALSE)</f>
        <v>1.0339006620919277E-2</v>
      </c>
      <c r="AH92" s="38">
        <f>'Slovenia CoLUM'!AH92*HLOOKUP('Savinjska CoLUM'!AH$50,SF,'Savinjska CoLUM'!$A92,FALSE)</f>
        <v>1.5387659776026222E-3</v>
      </c>
      <c r="AI92" s="38">
        <f>'Slovenia CoLUM'!AI92*HLOOKUP('Savinjska CoLUM'!AI$50,SF,'Savinjska CoLUM'!$A92,FALSE)</f>
        <v>5.1862967395540464E-3</v>
      </c>
      <c r="AJ92" s="38">
        <f>'Slovenia CoLUM'!AJ92*HLOOKUP('Savinjska CoLUM'!AJ$50,SF,'Savinjska CoLUM'!$A92,FALSE)</f>
        <v>1.0588880932964788E-3</v>
      </c>
      <c r="AK92" s="38">
        <f>'Slovenia CoLUM'!AK92*HLOOKUP('Savinjska CoLUM'!AK$50,SF,'Savinjska CoLUM'!$A92,FALSE)</f>
        <v>1.3706253103361247E-3</v>
      </c>
      <c r="AL92" s="55">
        <f>'Slovenia CoLUM'!AL92*HLOOKUP('Savinjska CoLUM'!AL$50,SF,'Savinjska CoLUM'!$A92,FALSE)</f>
        <v>2.5933517078354604E-2</v>
      </c>
      <c r="AM92" s="34">
        <f t="shared" si="145"/>
        <v>4.5427099820063155E-2</v>
      </c>
      <c r="AN92" s="47">
        <f>'Slovenia CoLUM'!AN92*HLOOKUP('Savinjska CoLUM'!AN$50,SF,'Savinjska CoLUM'!$A92,FALSE)</f>
        <v>1.0294095167961372E-2</v>
      </c>
      <c r="AO92" s="38">
        <f>'Slovenia CoLUM'!AO92*HLOOKUP('Savinjska CoLUM'!AO$50,SF,'Savinjska CoLUM'!$A92,FALSE)</f>
        <v>1.4752741608646137E-3</v>
      </c>
      <c r="AP92" s="38">
        <f>'Slovenia CoLUM'!AP92*HLOOKUP('Savinjska CoLUM'!AP$50,SF,'Savinjska CoLUM'!$A92,FALSE)</f>
        <v>5.7967507057441114E-3</v>
      </c>
      <c r="AQ92" s="38">
        <f>'Slovenia CoLUM'!AQ92*HLOOKUP('Savinjska CoLUM'!AQ$50,SF,'Savinjska CoLUM'!$A92,FALSE)</f>
        <v>9.5825124458930511E-4</v>
      </c>
      <c r="AR92" s="38">
        <f>'Slovenia CoLUM'!AR92*HLOOKUP('Savinjska CoLUM'!AR$50,SF,'Savinjska CoLUM'!$A92,FALSE)</f>
        <v>1.3700289371269105E-3</v>
      </c>
      <c r="AS92" s="55">
        <f>'Slovenia CoLUM'!AS92*HLOOKUP('Savinjska CoLUM'!AS$50,SF,'Savinjska CoLUM'!$A92,FALSE)</f>
        <v>2.6742489588117008E-2</v>
      </c>
      <c r="AT92" s="34">
        <f t="shared" si="146"/>
        <v>4.6636889804403323E-2</v>
      </c>
      <c r="AU92" s="47">
        <f>'Slovenia CoLUM'!AU92*HLOOKUP('Savinjska CoLUM'!AU$50,SF,'Savinjska CoLUM'!$A92,FALSE)</f>
        <v>1.0310124542848291E-2</v>
      </c>
      <c r="AV92" s="38">
        <f>'Slovenia CoLUM'!AV92*HLOOKUP('Savinjska CoLUM'!AV$50,SF,'Savinjska CoLUM'!$A92,FALSE)</f>
        <v>1.4775713732178746E-3</v>
      </c>
      <c r="AW92" s="38">
        <f>'Slovenia CoLUM'!AW92*HLOOKUP('Savinjska CoLUM'!AW$50,SF,'Savinjska CoLUM'!$A92,FALSE)</f>
        <v>5.8057770736445729E-3</v>
      </c>
      <c r="AX92" s="38">
        <f>'Slovenia CoLUM'!AX92*HLOOKUP('Savinjska CoLUM'!AX$50,SF,'Savinjska CoLUM'!$A92,FALSE)</f>
        <v>9.5974337849566189E-4</v>
      </c>
      <c r="AY92" s="38">
        <f>'Slovenia CoLUM'!AY92*HLOOKUP('Savinjska CoLUM'!AY$50,SF,'Savinjska CoLUM'!$A92,FALSE)</f>
        <v>1.3721622676509456E-3</v>
      </c>
      <c r="AZ92" s="55">
        <f>'Slovenia CoLUM'!AZ92*HLOOKUP('Savinjska CoLUM'!AZ$50,SF,'Savinjska CoLUM'!$A92,FALSE)</f>
        <v>2.6784131459891381E-2</v>
      </c>
      <c r="BA92" s="34">
        <f t="shared" si="172"/>
        <v>4.6709510095748724E-2</v>
      </c>
      <c r="BB92" s="47">
        <f>'Slovenia CoLUM'!BB92*HLOOKUP('Savinjska CoLUM'!BB$50,SF,'Savinjska CoLUM'!$A92,FALSE)</f>
        <v>1.0499563478074273E-2</v>
      </c>
      <c r="BC92" s="38">
        <f>'Slovenia CoLUM'!BC92*HLOOKUP('Savinjska CoLUM'!BC$50,SF,'Savinjska CoLUM'!$A92,FALSE)</f>
        <v>1.5047203709336147E-3</v>
      </c>
      <c r="BD92" s="38">
        <f>'Slovenia CoLUM'!BD92*HLOOKUP('Savinjska CoLUM'!BD$50,SF,'Savinjska CoLUM'!$A92,FALSE)</f>
        <v>5.9124528196474241E-3</v>
      </c>
      <c r="BE92" s="38">
        <f>'Slovenia CoLUM'!BE92*HLOOKUP('Savinjska CoLUM'!BE$50,SF,'Savinjska CoLUM'!$A92,FALSE)</f>
        <v>9.7737776913340841E-4</v>
      </c>
      <c r="BF92" s="38">
        <f>'Slovenia CoLUM'!BF92*HLOOKUP('Savinjska CoLUM'!BF$50,SF,'Savinjska CoLUM'!$A92,FALSE)</f>
        <v>1.3973744712340124E-3</v>
      </c>
      <c r="BG92" s="55">
        <f>'Slovenia CoLUM'!BG92*HLOOKUP('Savinjska CoLUM'!BG$50,SF,'Savinjska CoLUM'!$A92,FALSE)</f>
        <v>2.7276264927690676E-2</v>
      </c>
      <c r="BH92" s="34">
        <f t="shared" si="173"/>
        <v>4.7567753836713411E-2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CoLUM'!E93*HLOOKUP('Savinjska CoLUM'!E$50,SF,'Savinjska CoLUM'!$A93,FALSE)</f>
        <v>2.6123272402688605E-4</v>
      </c>
      <c r="F93" s="38">
        <f>'Slovenia CoLUM'!F93*HLOOKUP('Savinjska CoLUM'!F$50,SF,'Savinjska CoLUM'!$A93,FALSE)</f>
        <v>6.3516239891870101E-5</v>
      </c>
      <c r="G93" s="38">
        <f>'Slovenia CoLUM'!G93*HLOOKUP('Savinjska CoLUM'!G$50,SF,'Savinjska CoLUM'!$A93,FALSE)</f>
        <v>6.3241492421388483E-3</v>
      </c>
      <c r="H93" s="38">
        <f>'Slovenia CoLUM'!H93*HLOOKUP('Savinjska CoLUM'!H$50,SF,'Savinjska CoLUM'!$A93,FALSE)</f>
        <v>3.2063356273286563E-5</v>
      </c>
      <c r="I93" s="38">
        <f>'Slovenia CoLUM'!I93*HLOOKUP('Savinjska CoLUM'!I$50,SF,'Savinjska CoLUM'!$A93,FALSE)</f>
        <v>3.647413944546319E-4</v>
      </c>
      <c r="J93" s="55">
        <f>'Slovenia CoLUM'!J93*HLOOKUP('Savinjska CoLUM'!J$50,SF,'Savinjska CoLUM'!$A93,FALSE)</f>
        <v>1.0568950817498698E-2</v>
      </c>
      <c r="K93" s="34">
        <f t="shared" si="141"/>
        <v>1.7614653774284221E-2</v>
      </c>
      <c r="L93" s="47">
        <f>'Slovenia CoLUM'!L93*HLOOKUP('Savinjska CoLUM'!L$50,SF,'Savinjska CoLUM'!$A93,FALSE)</f>
        <v>2.2791151637543679E-4</v>
      </c>
      <c r="M93" s="38">
        <f>'Slovenia CoLUM'!M93*HLOOKUP('Savinjska CoLUM'!M$50,SF,'Savinjska CoLUM'!$A93,FALSE)</f>
        <v>5.6231040600736075E-5</v>
      </c>
      <c r="N93" s="38">
        <f>'Slovenia CoLUM'!N93*HLOOKUP('Savinjska CoLUM'!N$50,SF,'Savinjska CoLUM'!$A93,FALSE)</f>
        <v>6.73455439417147E-3</v>
      </c>
      <c r="O93" s="38">
        <f>'Slovenia CoLUM'!O93*HLOOKUP('Savinjska CoLUM'!O$50,SF,'Savinjska CoLUM'!$A93,FALSE)</f>
        <v>3.087562892677064E-5</v>
      </c>
      <c r="P93" s="38">
        <f>'Slovenia CoLUM'!P93*HLOOKUP('Savinjska CoLUM'!P$50,SF,'Savinjska CoLUM'!$A93,FALSE)</f>
        <v>3.5531982452554164E-4</v>
      </c>
      <c r="Q93" s="55">
        <f>'Slovenia CoLUM'!Q93*HLOOKUP('Savinjska CoLUM'!Q$50,SF,'Savinjska CoLUM'!$A93,FALSE)</f>
        <v>9.5451705474272706E-3</v>
      </c>
      <c r="R93" s="34">
        <f t="shared" si="142"/>
        <v>1.6950062952027226E-2</v>
      </c>
      <c r="S93" s="47">
        <f>'Slovenia CoLUM'!S93*HLOOKUP('Savinjska CoLUM'!S$50,SF,'Savinjska CoLUM'!$A93,FALSE)</f>
        <v>2.1466855614623223E-4</v>
      </c>
      <c r="T93" s="38">
        <f>'Slovenia CoLUM'!T93*HLOOKUP('Savinjska CoLUM'!T$50,SF,'Savinjska CoLUM'!$A93,FALSE)</f>
        <v>5.5358427184079635E-5</v>
      </c>
      <c r="U93" s="38">
        <f>'Slovenia CoLUM'!U93*HLOOKUP('Savinjska CoLUM'!U$50,SF,'Savinjska CoLUM'!$A93,FALSE)</f>
        <v>7.4388660185576152E-3</v>
      </c>
      <c r="V93" s="38">
        <f>'Slovenia CoLUM'!V93*HLOOKUP('Savinjska CoLUM'!V$50,SF,'Savinjska CoLUM'!$A93,FALSE)</f>
        <v>3.1201627103091516E-5</v>
      </c>
      <c r="W93" s="38">
        <f>'Slovenia CoLUM'!W93*HLOOKUP('Savinjska CoLUM'!W$50,SF,'Savinjska CoLUM'!$A93,FALSE)</f>
        <v>2.8814371878721045E-4</v>
      </c>
      <c r="X93" s="55">
        <f>'Slovenia CoLUM'!X93*HLOOKUP('Savinjska CoLUM'!X$50,SF,'Savinjska CoLUM'!$A93,FALSE)</f>
        <v>9.2753469318193876E-3</v>
      </c>
      <c r="Y93" s="34">
        <f t="shared" si="143"/>
        <v>1.7303585279597616E-2</v>
      </c>
      <c r="Z93" s="47">
        <f>'Slovenia CoLUM'!Z93*HLOOKUP('Savinjska CoLUM'!Z$50,SF,'Savinjska CoLUM'!$A93,FALSE)</f>
        <v>2.4562681409090719E-4</v>
      </c>
      <c r="AA93" s="38">
        <f>'Slovenia CoLUM'!AA93*HLOOKUP('Savinjska CoLUM'!AA$50,SF,'Savinjska CoLUM'!$A93,FALSE)</f>
        <v>5.6508184516236507E-5</v>
      </c>
      <c r="AB93" s="38">
        <f>'Slovenia CoLUM'!AB93*HLOOKUP('Savinjska CoLUM'!AB$50,SF,'Savinjska CoLUM'!$A93,FALSE)</f>
        <v>9.7199086086526085E-3</v>
      </c>
      <c r="AC93" s="38">
        <f>'Slovenia CoLUM'!AC93*HLOOKUP('Savinjska CoLUM'!AC$50,SF,'Savinjska CoLUM'!$A93,FALSE)</f>
        <v>3.1713028532952381E-5</v>
      </c>
      <c r="AD93" s="38">
        <f>'Slovenia CoLUM'!AD93*HLOOKUP('Savinjska CoLUM'!AD$50,SF,'Savinjska CoLUM'!$A93,FALSE)</f>
        <v>3.7383933385628647E-4</v>
      </c>
      <c r="AE93" s="55">
        <f>'Slovenia CoLUM'!AE93*HLOOKUP('Savinjska CoLUM'!AE$50,SF,'Savinjska CoLUM'!$A93,FALSE)</f>
        <v>8.4728300748533273E-3</v>
      </c>
      <c r="AF93" s="34">
        <f t="shared" si="144"/>
        <v>1.890042604450232E-2</v>
      </c>
      <c r="AG93" s="47">
        <f>'Slovenia CoLUM'!AG93*HLOOKUP('Savinjska CoLUM'!AG$50,SF,'Savinjska CoLUM'!$A93,FALSE)</f>
        <v>2.4749109551015525E-4</v>
      </c>
      <c r="AH93" s="38">
        <f>'Slovenia CoLUM'!AH93*HLOOKUP('Savinjska CoLUM'!AH$50,SF,'Savinjska CoLUM'!$A93,FALSE)</f>
        <v>6.5498409416408886E-5</v>
      </c>
      <c r="AI93" s="38">
        <f>'Slovenia CoLUM'!AI93*HLOOKUP('Savinjska CoLUM'!AI$50,SF,'Savinjska CoLUM'!$A93,FALSE)</f>
        <v>1.008581200289798E-2</v>
      </c>
      <c r="AJ93" s="38">
        <f>'Slovenia CoLUM'!AJ93*HLOOKUP('Savinjska CoLUM'!AJ$50,SF,'Savinjska CoLUM'!$A93,FALSE)</f>
        <v>3.116764373144444E-5</v>
      </c>
      <c r="AK93" s="38">
        <f>'Slovenia CoLUM'!AK93*HLOOKUP('Savinjska CoLUM'!AK$50,SF,'Savinjska CoLUM'!$A93,FALSE)</f>
        <v>3.6303218865195327E-4</v>
      </c>
      <c r="AL93" s="55">
        <f>'Slovenia CoLUM'!AL93*HLOOKUP('Savinjska CoLUM'!AL$50,SF,'Savinjska CoLUM'!$A93,FALSE)</f>
        <v>9.0667679870055848E-3</v>
      </c>
      <c r="AM93" s="34">
        <f t="shared" si="145"/>
        <v>1.9859769327213526E-2</v>
      </c>
      <c r="AN93" s="47">
        <f>'Slovenia CoLUM'!AN93*HLOOKUP('Savinjska CoLUM'!AN$50,SF,'Savinjska CoLUM'!$A93,FALSE)</f>
        <v>2.4641602272018192E-4</v>
      </c>
      <c r="AO93" s="38">
        <f>'Slovenia CoLUM'!AO93*HLOOKUP('Savinjska CoLUM'!AO$50,SF,'Savinjska CoLUM'!$A93,FALSE)</f>
        <v>6.2795845759668366E-5</v>
      </c>
      <c r="AP93" s="38">
        <f>'Slovenia CoLUM'!AP93*HLOOKUP('Savinjska CoLUM'!AP$50,SF,'Savinjska CoLUM'!$A93,FALSE)</f>
        <v>1.1272964271386547E-2</v>
      </c>
      <c r="AQ93" s="38">
        <f>'Slovenia CoLUM'!AQ93*HLOOKUP('Savinjska CoLUM'!AQ$50,SF,'Savinjska CoLUM'!$A93,FALSE)</f>
        <v>2.8205467211926023E-5</v>
      </c>
      <c r="AR93" s="38">
        <f>'Slovenia CoLUM'!AR93*HLOOKUP('Savinjska CoLUM'!AR$50,SF,'Savinjska CoLUM'!$A93,FALSE)</f>
        <v>3.6287422960234171E-4</v>
      </c>
      <c r="AS93" s="55">
        <f>'Slovenia CoLUM'!AS93*HLOOKUP('Savinjska CoLUM'!AS$50,SF,'Savinjska CoLUM'!$A93,FALSE)</f>
        <v>9.3495975789857407E-3</v>
      </c>
      <c r="AT93" s="34">
        <f t="shared" si="146"/>
        <v>2.1322853415666407E-2</v>
      </c>
      <c r="AU93" s="47">
        <f>'Slovenia CoLUM'!AU93*HLOOKUP('Savinjska CoLUM'!AU$50,SF,'Savinjska CoLUM'!$A93,FALSE)</f>
        <v>2.4679972762497207E-4</v>
      </c>
      <c r="AV93" s="38">
        <f>'Slovenia CoLUM'!AV93*HLOOKUP('Savinjska CoLUM'!AV$50,SF,'Savinjska CoLUM'!$A93,FALSE)</f>
        <v>6.2893627850915703E-5</v>
      </c>
      <c r="AW93" s="38">
        <f>'Slovenia CoLUM'!AW93*HLOOKUP('Savinjska CoLUM'!AW$50,SF,'Savinjska CoLUM'!$A93,FALSE)</f>
        <v>1.1290517885127676E-2</v>
      </c>
      <c r="AX93" s="38">
        <f>'Slovenia CoLUM'!AX93*HLOOKUP('Savinjska CoLUM'!AX$50,SF,'Savinjska CoLUM'!$A93,FALSE)</f>
        <v>2.8249387148591031E-5</v>
      </c>
      <c r="AY93" s="38">
        <f>'Slovenia CoLUM'!AY93*HLOOKUP('Savinjska CoLUM'!AY$50,SF,'Savinjska CoLUM'!$A93,FALSE)</f>
        <v>3.6343927655092622E-4</v>
      </c>
      <c r="AZ93" s="55">
        <f>'Slovenia CoLUM'!AZ93*HLOOKUP('Savinjska CoLUM'!AZ$50,SF,'Savinjska CoLUM'!$A93,FALSE)</f>
        <v>9.3641562363703905E-3</v>
      </c>
      <c r="BA93" s="34">
        <f t="shared" si="172"/>
        <v>2.1356056140673471E-2</v>
      </c>
      <c r="BB93" s="47">
        <f>'Slovenia CoLUM'!BB93*HLOOKUP('Savinjska CoLUM'!BB$50,SF,'Savinjska CoLUM'!$A93,FALSE)</f>
        <v>2.5133444274126691E-4</v>
      </c>
      <c r="BC93" s="38">
        <f>'Slovenia CoLUM'!BC93*HLOOKUP('Savinjska CoLUM'!BC$50,SF,'Savinjska CoLUM'!$A93,FALSE)</f>
        <v>6.4049239681118197E-5</v>
      </c>
      <c r="BD93" s="38">
        <f>'Slovenia CoLUM'!BD93*HLOOKUP('Savinjska CoLUM'!BD$50,SF,'Savinjska CoLUM'!$A93,FALSE)</f>
        <v>1.1497970634841754E-2</v>
      </c>
      <c r="BE93" s="38">
        <f>'Slovenia CoLUM'!BE93*HLOOKUP('Savinjska CoLUM'!BE$50,SF,'Savinjska CoLUM'!$A93,FALSE)</f>
        <v>2.8768443324874345E-5</v>
      </c>
      <c r="BF93" s="38">
        <f>'Slovenia CoLUM'!BF93*HLOOKUP('Savinjska CoLUM'!BF$50,SF,'Savinjska CoLUM'!$A93,FALSE)</f>
        <v>3.7011713473614731E-4</v>
      </c>
      <c r="BG93" s="55">
        <f>'Slovenia CoLUM'!BG93*HLOOKUP('Savinjska CoLUM'!BG$50,SF,'Savinjska CoLUM'!$A93,FALSE)</f>
        <v>9.5362138850763143E-3</v>
      </c>
      <c r="BH93" s="34">
        <f t="shared" si="173"/>
        <v>2.1748453780401474E-2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CoLUM'!E94*HLOOKUP('Savinjska CoLUM'!E$50,SF,'Savinjska CoLUM'!$A94,FALSE)</f>
        <v>5.9852648696544219E-3</v>
      </c>
      <c r="F94" s="38">
        <f>'Slovenia CoLUM'!F94*HLOOKUP('Savinjska CoLUM'!F$50,SF,'Savinjska CoLUM'!$A94,FALSE)</f>
        <v>8.1839536663197703E-4</v>
      </c>
      <c r="G94" s="38">
        <f>'Slovenia CoLUM'!G94*HLOOKUP('Savinjska CoLUM'!G$50,SF,'Savinjska CoLUM'!$A94,FALSE)</f>
        <v>1.7835494832213518E-3</v>
      </c>
      <c r="H94" s="38">
        <f>'Slovenia CoLUM'!H94*HLOOKUP('Savinjska CoLUM'!H$50,SF,'Savinjska CoLUM'!$A94,FALSE)</f>
        <v>5.9743633832672494E-4</v>
      </c>
      <c r="I94" s="38">
        <f>'Slovenia CoLUM'!I94*HLOOKUP('Savinjska CoLUM'!I$50,SF,'Savinjska CoLUM'!$A94,FALSE)</f>
        <v>7.5525781418250132E-4</v>
      </c>
      <c r="J94" s="55">
        <f>'Slovenia CoLUM'!J94*HLOOKUP('Savinjska CoLUM'!J$50,SF,'Savinjska CoLUM'!$A94,FALSE)</f>
        <v>1.6579726171809119E-2</v>
      </c>
      <c r="K94" s="34">
        <f t="shared" si="141"/>
        <v>2.6519630043826094E-2</v>
      </c>
      <c r="L94" s="47">
        <f>'Slovenia CoLUM'!L94*HLOOKUP('Savinjska CoLUM'!L$50,SF,'Savinjska CoLUM'!$A94,FALSE)</f>
        <v>5.2218220264440432E-3</v>
      </c>
      <c r="M94" s="38">
        <f>'Slovenia CoLUM'!M94*HLOOKUP('Savinjska CoLUM'!M$50,SF,'Savinjska CoLUM'!$A94,FALSE)</f>
        <v>7.2452687953317185E-4</v>
      </c>
      <c r="N94" s="38">
        <f>'Slovenia CoLUM'!N94*HLOOKUP('Savinjska CoLUM'!N$50,SF,'Savinjska CoLUM'!$A94,FALSE)</f>
        <v>1.8992927822475488E-3</v>
      </c>
      <c r="O94" s="38">
        <f>'Slovenia CoLUM'!O94*HLOOKUP('Savinjska CoLUM'!O$50,SF,'Savinjska CoLUM'!$A94,FALSE)</f>
        <v>5.7530542131401755E-4</v>
      </c>
      <c r="P94" s="38">
        <f>'Slovenia CoLUM'!P94*HLOOKUP('Savinjska CoLUM'!P$50,SF,'Savinjska CoLUM'!$A94,FALSE)</f>
        <v>7.3574888424201115E-4</v>
      </c>
      <c r="Q94" s="55">
        <f>'Slovenia CoLUM'!Q94*HLOOKUP('Savinjska CoLUM'!Q$50,SF,'Savinjska CoLUM'!$A94,FALSE)</f>
        <v>1.4973701427159763E-2</v>
      </c>
      <c r="R94" s="34">
        <f t="shared" si="142"/>
        <v>2.4130397420940558E-2</v>
      </c>
      <c r="S94" s="47">
        <f>'Slovenia CoLUM'!S94*HLOOKUP('Savinjska CoLUM'!S$50,SF,'Savinjska CoLUM'!$A94,FALSE)</f>
        <v>4.9184043557622846E-3</v>
      </c>
      <c r="T94" s="38">
        <f>'Slovenia CoLUM'!T94*HLOOKUP('Savinjska CoLUM'!T$50,SF,'Savinjska CoLUM'!$A94,FALSE)</f>
        <v>7.1328341206298984E-4</v>
      </c>
      <c r="U94" s="38">
        <f>'Slovenia CoLUM'!U94*HLOOKUP('Savinjska CoLUM'!U$50,SF,'Savinjska CoLUM'!$A94,FALSE)</f>
        <v>2.0979241847657883E-3</v>
      </c>
      <c r="V94" s="38">
        <f>'Slovenia CoLUM'!V94*HLOOKUP('Savinjska CoLUM'!V$50,SF,'Savinjska CoLUM'!$A94,FALSE)</f>
        <v>5.8137974351230243E-4</v>
      </c>
      <c r="W94" s="38">
        <f>'Slovenia CoLUM'!W94*HLOOKUP('Savinjska CoLUM'!W$50,SF,'Savinjska CoLUM'!$A94,FALSE)</f>
        <v>5.9664956742033553E-4</v>
      </c>
      <c r="X94" s="55">
        <f>'Slovenia CoLUM'!X94*HLOOKUP('Savinjska CoLUM'!X$50,SF,'Savinjska CoLUM'!$A94,FALSE)</f>
        <v>1.4550423682877019E-2</v>
      </c>
      <c r="Y94" s="34">
        <f t="shared" si="143"/>
        <v>2.3458064946400719E-2</v>
      </c>
      <c r="Z94" s="47">
        <f>'Slovenia CoLUM'!Z94*HLOOKUP('Savinjska CoLUM'!Z$50,SF,'Savinjska CoLUM'!$A94,FALSE)</f>
        <v>5.627708193526846E-3</v>
      </c>
      <c r="AA94" s="38">
        <f>'Slovenia CoLUM'!AA94*HLOOKUP('Savinjska CoLUM'!AA$50,SF,'Savinjska CoLUM'!$A94,FALSE)</f>
        <v>7.2809782921032327E-4</v>
      </c>
      <c r="AB94" s="38">
        <f>'Slovenia CoLUM'!AB94*HLOOKUP('Savinjska CoLUM'!AB$50,SF,'Savinjska CoLUM'!$A94,FALSE)</f>
        <v>2.7412284739279881E-3</v>
      </c>
      <c r="AC94" s="38">
        <f>'Slovenia CoLUM'!AC94*HLOOKUP('Savinjska CoLUM'!AC$50,SF,'Savinjska CoLUM'!$A94,FALSE)</f>
        <v>5.9090868349809082E-4</v>
      </c>
      <c r="AD94" s="38">
        <f>'Slovenia CoLUM'!AD94*HLOOKUP('Savinjska CoLUM'!AD$50,SF,'Savinjska CoLUM'!$A94,FALSE)</f>
        <v>7.7409661320703305E-4</v>
      </c>
      <c r="AE94" s="55">
        <f>'Slovenia CoLUM'!AE94*HLOOKUP('Savinjska CoLUM'!AE$50,SF,'Savinjska CoLUM'!$A94,FALSE)</f>
        <v>1.3291499314080744E-2</v>
      </c>
      <c r="AF94" s="34">
        <f t="shared" si="144"/>
        <v>2.3753539107451024E-2</v>
      </c>
      <c r="AG94" s="47">
        <f>'Slovenia CoLUM'!AG94*HLOOKUP('Savinjska CoLUM'!AG$50,SF,'Savinjska CoLUM'!$A94,FALSE)</f>
        <v>5.6704219007292691E-3</v>
      </c>
      <c r="AH94" s="38">
        <f>'Slovenia CoLUM'!AH94*HLOOKUP('Savinjska CoLUM'!AH$50,SF,'Savinjska CoLUM'!$A94,FALSE)</f>
        <v>8.4393526568020925E-4</v>
      </c>
      <c r="AI94" s="38">
        <f>'Slovenia CoLUM'!AI94*HLOOKUP('Savinjska CoLUM'!AI$50,SF,'Savinjska CoLUM'!$A94,FALSE)</f>
        <v>2.8444212963501503E-3</v>
      </c>
      <c r="AJ94" s="38">
        <f>'Slovenia CoLUM'!AJ94*HLOOKUP('Savinjska CoLUM'!AJ$50,SF,'Savinjska CoLUM'!$A94,FALSE)</f>
        <v>5.807465315382412E-4</v>
      </c>
      <c r="AK94" s="38">
        <f>'Slovenia CoLUM'!AK94*HLOOKUP('Savinjska CoLUM'!AK$50,SF,'Savinjska CoLUM'!$A94,FALSE)</f>
        <v>7.5171861885631891E-4</v>
      </c>
      <c r="AL94" s="55">
        <f>'Slovenia CoLUM'!AL94*HLOOKUP('Savinjska CoLUM'!AL$50,SF,'Savinjska CoLUM'!$A94,FALSE)</f>
        <v>1.4223221688096966E-2</v>
      </c>
      <c r="AM94" s="34">
        <f t="shared" si="145"/>
        <v>2.4914465301251153E-2</v>
      </c>
      <c r="AN94" s="47">
        <f>'Slovenia CoLUM'!AN94*HLOOKUP('Savinjska CoLUM'!AN$50,SF,'Savinjska CoLUM'!$A94,FALSE)</f>
        <v>5.6457902416363372E-3</v>
      </c>
      <c r="AO94" s="38">
        <f>'Slovenia CoLUM'!AO94*HLOOKUP('Savinjska CoLUM'!AO$50,SF,'Savinjska CoLUM'!$A94,FALSE)</f>
        <v>8.0911321735887133E-4</v>
      </c>
      <c r="AP94" s="38">
        <f>'Slovenia CoLUM'!AP94*HLOOKUP('Savinjska CoLUM'!AP$50,SF,'Savinjska CoLUM'!$A94,FALSE)</f>
        <v>3.1792244032818515E-3</v>
      </c>
      <c r="AQ94" s="38">
        <f>'Slovenia CoLUM'!AQ94*HLOOKUP('Savinjska CoLUM'!AQ$50,SF,'Savinjska CoLUM'!$A94,FALSE)</f>
        <v>5.2555231299746701E-4</v>
      </c>
      <c r="AR94" s="38">
        <f>'Slovenia CoLUM'!AR94*HLOOKUP('Savinjska CoLUM'!AR$50,SF,'Savinjska CoLUM'!$A94,FALSE)</f>
        <v>7.5139153833199781E-4</v>
      </c>
      <c r="AS94" s="55">
        <f>'Slovenia CoLUM'!AS94*HLOOKUP('Savinjska CoLUM'!AS$50,SF,'Savinjska CoLUM'!$A94,FALSE)</f>
        <v>1.4666902169659216E-2</v>
      </c>
      <c r="AT94" s="34">
        <f t="shared" si="146"/>
        <v>2.5577973883265742E-2</v>
      </c>
      <c r="AU94" s="47">
        <f>'Slovenia CoLUM'!AU94*HLOOKUP('Savinjska CoLUM'!AU$50,SF,'Savinjska CoLUM'!$A94,FALSE)</f>
        <v>5.6545815425558888E-3</v>
      </c>
      <c r="AV94" s="38">
        <f>'Slovenia CoLUM'!AV94*HLOOKUP('Savinjska CoLUM'!AV$50,SF,'Savinjska CoLUM'!$A94,FALSE)</f>
        <v>8.1037312207855622E-4</v>
      </c>
      <c r="AW94" s="38">
        <f>'Slovenia CoLUM'!AW94*HLOOKUP('Savinjska CoLUM'!AW$50,SF,'Savinjska CoLUM'!$A94,FALSE)</f>
        <v>3.1841749092737163E-3</v>
      </c>
      <c r="AX94" s="38">
        <f>'Slovenia CoLUM'!AX94*HLOOKUP('Savinjska CoLUM'!AX$50,SF,'Savinjska CoLUM'!$A94,FALSE)</f>
        <v>5.2637067293199904E-4</v>
      </c>
      <c r="AY94" s="38">
        <f>'Slovenia CoLUM'!AY94*HLOOKUP('Savinjska CoLUM'!AY$50,SF,'Savinjska CoLUM'!$A94,FALSE)</f>
        <v>7.5256156216199513E-4</v>
      </c>
      <c r="AZ94" s="55">
        <f>'Slovenia CoLUM'!AZ94*HLOOKUP('Savinjska CoLUM'!AZ$50,SF,'Savinjska CoLUM'!$A94,FALSE)</f>
        <v>1.4689740628938163E-2</v>
      </c>
      <c r="BA94" s="34">
        <f t="shared" si="172"/>
        <v>2.5617802437940318E-2</v>
      </c>
      <c r="BB94" s="47">
        <f>'Slovenia CoLUM'!BB94*HLOOKUP('Savinjska CoLUM'!BB$50,SF,'Savinjska CoLUM'!$A94,FALSE)</f>
        <v>5.7584792115043474E-3</v>
      </c>
      <c r="BC94" s="38">
        <f>'Slovenia CoLUM'!BC94*HLOOKUP('Savinjska CoLUM'!BC$50,SF,'Savinjska CoLUM'!$A94,FALSE)</f>
        <v>8.2526297338387318E-4</v>
      </c>
      <c r="BD94" s="38">
        <f>'Slovenia CoLUM'!BD94*HLOOKUP('Savinjska CoLUM'!BD$50,SF,'Savinjska CoLUM'!$A94,FALSE)</f>
        <v>3.2426811573679254E-3</v>
      </c>
      <c r="BE94" s="38">
        <f>'Slovenia CoLUM'!BE94*HLOOKUP('Savinjska CoLUM'!BE$50,SF,'Savinjska CoLUM'!$A94,FALSE)</f>
        <v>5.3604224376511619E-4</v>
      </c>
      <c r="BF94" s="38">
        <f>'Slovenia CoLUM'!BF94*HLOOKUP('Savinjska CoLUM'!BF$50,SF,'Savinjska CoLUM'!$A94,FALSE)</f>
        <v>7.6638917990176874E-4</v>
      </c>
      <c r="BG94" s="55">
        <f>'Slovenia CoLUM'!BG94*HLOOKUP('Savinjska CoLUM'!BG$50,SF,'Savinjska CoLUM'!$A94,FALSE)</f>
        <v>1.4959650930402184E-2</v>
      </c>
      <c r="BH94" s="34">
        <f t="shared" si="173"/>
        <v>2.6088505696325214E-2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2.6689725837777878E-3</v>
      </c>
      <c r="F95" s="39">
        <f t="shared" ref="F95:BH95" si="174">F96</f>
        <v>3.6852790752968948E-4</v>
      </c>
      <c r="G95" s="39">
        <f t="shared" si="174"/>
        <v>1.3855834617247948E-3</v>
      </c>
      <c r="H95" s="39">
        <f t="shared" si="174"/>
        <v>2.4786118539578319E-4</v>
      </c>
      <c r="I95" s="39">
        <f t="shared" si="174"/>
        <v>6.281486390501852E-4</v>
      </c>
      <c r="J95" s="56">
        <f t="shared" si="174"/>
        <v>1.6108212950006907E-2</v>
      </c>
      <c r="K95" s="35">
        <f t="shared" si="174"/>
        <v>2.1407306727485149E-2</v>
      </c>
      <c r="L95" s="48">
        <f t="shared" si="174"/>
        <v>2.3263942399708026E-3</v>
      </c>
      <c r="M95" s="39">
        <f t="shared" si="174"/>
        <v>3.2595844041211682E-4</v>
      </c>
      <c r="N95" s="39">
        <f t="shared" si="174"/>
        <v>1.4741441572987163E-3</v>
      </c>
      <c r="O95" s="39">
        <f t="shared" si="174"/>
        <v>2.3846017817762583E-4</v>
      </c>
      <c r="P95" s="39">
        <f t="shared" si="174"/>
        <v>6.1136041854989627E-4</v>
      </c>
      <c r="Q95" s="56">
        <f t="shared" si="174"/>
        <v>1.4534486324321605E-2</v>
      </c>
      <c r="R95" s="35">
        <f t="shared" si="174"/>
        <v>1.9510803758730762E-2</v>
      </c>
      <c r="S95" s="48">
        <f t="shared" si="174"/>
        <v>2.1961352867565817E-3</v>
      </c>
      <c r="T95" s="39">
        <f t="shared" si="174"/>
        <v>3.2162030904857238E-4</v>
      </c>
      <c r="U95" s="39">
        <f t="shared" si="174"/>
        <v>1.6319672484955657E-3</v>
      </c>
      <c r="V95" s="39">
        <f t="shared" si="174"/>
        <v>2.4151877938552628E-4</v>
      </c>
      <c r="W95" s="39">
        <f t="shared" si="174"/>
        <v>4.9689044691824497E-4</v>
      </c>
      <c r="X95" s="56">
        <f t="shared" si="174"/>
        <v>1.4155322537834136E-2</v>
      </c>
      <c r="Y95" s="35">
        <f t="shared" si="174"/>
        <v>1.9043454608438627E-2</v>
      </c>
      <c r="Z95" s="48">
        <f t="shared" si="174"/>
        <v>2.513088527274397E-3</v>
      </c>
      <c r="AA95" s="39">
        <f t="shared" si="174"/>
        <v>3.2833141193700942E-4</v>
      </c>
      <c r="AB95" s="39">
        <f t="shared" si="174"/>
        <v>2.1325942848778074E-3</v>
      </c>
      <c r="AC95" s="39">
        <f t="shared" si="174"/>
        <v>2.45500702201398E-4</v>
      </c>
      <c r="AD95" s="39">
        <f t="shared" si="174"/>
        <v>6.4472994510743136E-4</v>
      </c>
      <c r="AE95" s="56">
        <f t="shared" si="174"/>
        <v>1.2931814335277556E-2</v>
      </c>
      <c r="AF95" s="35">
        <f t="shared" si="174"/>
        <v>1.8796059206675597E-2</v>
      </c>
      <c r="AG95" s="48">
        <f t="shared" si="174"/>
        <v>2.529469929202297E-3</v>
      </c>
      <c r="AH95" s="39">
        <f t="shared" si="174"/>
        <v>3.8016292785587381E-4</v>
      </c>
      <c r="AI95" s="39">
        <f t="shared" si="174"/>
        <v>2.2105220874895325E-3</v>
      </c>
      <c r="AJ95" s="39">
        <f t="shared" si="174"/>
        <v>2.4102213089292169E-4</v>
      </c>
      <c r="AK95" s="39">
        <f t="shared" si="174"/>
        <v>6.2542597196743794E-4</v>
      </c>
      <c r="AL95" s="56">
        <f t="shared" si="174"/>
        <v>1.3823607593985196E-2</v>
      </c>
      <c r="AM95" s="35">
        <f t="shared" si="174"/>
        <v>1.981021064139326E-2</v>
      </c>
      <c r="AN95" s="48">
        <f t="shared" si="174"/>
        <v>2.5173254342161712E-3</v>
      </c>
      <c r="AO95" s="39">
        <f t="shared" si="174"/>
        <v>3.6430942059652256E-4</v>
      </c>
      <c r="AP95" s="39">
        <f t="shared" si="174"/>
        <v>2.4695771492529166E-3</v>
      </c>
      <c r="AQ95" s="39">
        <f t="shared" si="174"/>
        <v>2.1801517626524828E-4</v>
      </c>
      <c r="AR95" s="39">
        <f t="shared" si="174"/>
        <v>6.2486670199118585E-4</v>
      </c>
      <c r="AS95" s="56">
        <f t="shared" si="174"/>
        <v>1.4248275065297506E-2</v>
      </c>
      <c r="AT95" s="48">
        <f t="shared" si="174"/>
        <v>2.0442368947619551E-2</v>
      </c>
      <c r="AU95" s="48">
        <f t="shared" si="174"/>
        <v>2.5228118237479611E-3</v>
      </c>
      <c r="AV95" s="39">
        <f t="shared" si="174"/>
        <v>3.651034154310107E-4</v>
      </c>
      <c r="AW95" s="39">
        <f t="shared" si="174"/>
        <v>2.4749594736975218E-3</v>
      </c>
      <c r="AX95" s="39">
        <f t="shared" si="174"/>
        <v>2.1849032984077533E-4</v>
      </c>
      <c r="AY95" s="39">
        <f t="shared" si="174"/>
        <v>6.2622856887020381E-4</v>
      </c>
      <c r="AZ95" s="56">
        <f t="shared" si="174"/>
        <v>1.4279328494505261E-2</v>
      </c>
      <c r="BA95" s="48">
        <f t="shared" si="174"/>
        <v>2.0486922106092733E-2</v>
      </c>
      <c r="BB95" s="48">
        <f t="shared" si="174"/>
        <v>2.5807323041203202E-3</v>
      </c>
      <c r="BC95" s="39">
        <f t="shared" si="174"/>
        <v>3.7348571529511096E-4</v>
      </c>
      <c r="BD95" s="39">
        <f t="shared" si="174"/>
        <v>2.5317813263102608E-3</v>
      </c>
      <c r="BE95" s="39">
        <f t="shared" si="174"/>
        <v>2.2350658382451165E-4</v>
      </c>
      <c r="BF95" s="39">
        <f t="shared" si="174"/>
        <v>6.4060596285195998E-4</v>
      </c>
      <c r="BG95" s="56">
        <f t="shared" si="174"/>
        <v>1.4607163316750445E-2</v>
      </c>
      <c r="BH95" s="48">
        <f t="shared" si="174"/>
        <v>2.0957275209152609E-2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CoLUM'!E96*HLOOKUP('Savinjska CoLUM'!E$50,SF,'Savinjska CoLUM'!$A96,FALSE)</f>
        <v>2.6689725837777878E-3</v>
      </c>
      <c r="F96" s="38">
        <f>'Slovenia CoLUM'!F96*HLOOKUP('Savinjska CoLUM'!F$50,SF,'Savinjska CoLUM'!$A96,FALSE)</f>
        <v>3.6852790752968948E-4</v>
      </c>
      <c r="G96" s="38">
        <f>'Slovenia CoLUM'!G96*HLOOKUP('Savinjska CoLUM'!G$50,SF,'Savinjska CoLUM'!$A96,FALSE)</f>
        <v>1.3855834617247948E-3</v>
      </c>
      <c r="H96" s="38">
        <f>'Slovenia CoLUM'!H96*HLOOKUP('Savinjska CoLUM'!H$50,SF,'Savinjska CoLUM'!$A96,FALSE)</f>
        <v>2.4786118539578319E-4</v>
      </c>
      <c r="I96" s="38">
        <f>'Slovenia CoLUM'!I96*HLOOKUP('Savinjska CoLUM'!I$50,SF,'Savinjska CoLUM'!$A96,FALSE)</f>
        <v>6.281486390501852E-4</v>
      </c>
      <c r="J96" s="55">
        <f>'Slovenia CoLUM'!J96*HLOOKUP('Savinjska CoLUM'!J$50,SF,'Savinjska CoLUM'!$A96,FALSE)</f>
        <v>1.6108212950006907E-2</v>
      </c>
      <c r="K96" s="34">
        <f t="shared" si="141"/>
        <v>2.1407306727485149E-2</v>
      </c>
      <c r="L96" s="47">
        <f>'Slovenia CoLUM'!L96*HLOOKUP('Savinjska CoLUM'!L$50,SF,'Savinjska CoLUM'!$A96,FALSE)</f>
        <v>2.3263942399708026E-3</v>
      </c>
      <c r="M96" s="38">
        <f>'Slovenia CoLUM'!M96*HLOOKUP('Savinjska CoLUM'!M$50,SF,'Savinjska CoLUM'!$A96,FALSE)</f>
        <v>3.2595844041211682E-4</v>
      </c>
      <c r="N96" s="38">
        <f>'Slovenia CoLUM'!N96*HLOOKUP('Savinjska CoLUM'!N$50,SF,'Savinjska CoLUM'!$A96,FALSE)</f>
        <v>1.4741441572987163E-3</v>
      </c>
      <c r="O96" s="38">
        <f>'Slovenia CoLUM'!O96*HLOOKUP('Savinjska CoLUM'!O$50,SF,'Savinjska CoLUM'!$A96,FALSE)</f>
        <v>2.3846017817762583E-4</v>
      </c>
      <c r="P96" s="38">
        <f>'Slovenia CoLUM'!P96*HLOOKUP('Savinjska CoLUM'!P$50,SF,'Savinjska CoLUM'!$A96,FALSE)</f>
        <v>6.1136041854989627E-4</v>
      </c>
      <c r="Q96" s="55">
        <f>'Slovenia CoLUM'!Q96*HLOOKUP('Savinjska CoLUM'!Q$50,SF,'Savinjska CoLUM'!$A96,FALSE)</f>
        <v>1.4534486324321605E-2</v>
      </c>
      <c r="R96" s="34">
        <f t="shared" si="142"/>
        <v>1.9510803758730762E-2</v>
      </c>
      <c r="S96" s="47">
        <f>'Slovenia CoLUM'!S96*HLOOKUP('Savinjska CoLUM'!S$50,SF,'Savinjska CoLUM'!$A96,FALSE)</f>
        <v>2.1961352867565817E-3</v>
      </c>
      <c r="T96" s="38">
        <f>'Slovenia CoLUM'!T96*HLOOKUP('Savinjska CoLUM'!T$50,SF,'Savinjska CoLUM'!$A96,FALSE)</f>
        <v>3.2162030904857238E-4</v>
      </c>
      <c r="U96" s="38">
        <f>'Slovenia CoLUM'!U96*HLOOKUP('Savinjska CoLUM'!U$50,SF,'Savinjska CoLUM'!$A96,FALSE)</f>
        <v>1.6319672484955657E-3</v>
      </c>
      <c r="V96" s="38">
        <f>'Slovenia CoLUM'!V96*HLOOKUP('Savinjska CoLUM'!V$50,SF,'Savinjska CoLUM'!$A96,FALSE)</f>
        <v>2.4151877938552628E-4</v>
      </c>
      <c r="W96" s="38">
        <f>'Slovenia CoLUM'!W96*HLOOKUP('Savinjska CoLUM'!W$50,SF,'Savinjska CoLUM'!$A96,FALSE)</f>
        <v>4.9689044691824497E-4</v>
      </c>
      <c r="X96" s="55">
        <f>'Slovenia CoLUM'!X96*HLOOKUP('Savinjska CoLUM'!X$50,SF,'Savinjska CoLUM'!$A96,FALSE)</f>
        <v>1.4155322537834136E-2</v>
      </c>
      <c r="Y96" s="34">
        <f t="shared" si="143"/>
        <v>1.9043454608438627E-2</v>
      </c>
      <c r="Z96" s="47">
        <f>'Slovenia CoLUM'!Z96*HLOOKUP('Savinjska CoLUM'!Z$50,SF,'Savinjska CoLUM'!$A96,FALSE)</f>
        <v>2.513088527274397E-3</v>
      </c>
      <c r="AA96" s="38">
        <f>'Slovenia CoLUM'!AA96*HLOOKUP('Savinjska CoLUM'!AA$50,SF,'Savinjska CoLUM'!$A96,FALSE)</f>
        <v>3.2833141193700942E-4</v>
      </c>
      <c r="AB96" s="38">
        <f>'Slovenia CoLUM'!AB96*HLOOKUP('Savinjska CoLUM'!AB$50,SF,'Savinjska CoLUM'!$A96,FALSE)</f>
        <v>2.1325942848778074E-3</v>
      </c>
      <c r="AC96" s="38">
        <f>'Slovenia CoLUM'!AC96*HLOOKUP('Savinjska CoLUM'!AC$50,SF,'Savinjska CoLUM'!$A96,FALSE)</f>
        <v>2.45500702201398E-4</v>
      </c>
      <c r="AD96" s="38">
        <f>'Slovenia CoLUM'!AD96*HLOOKUP('Savinjska CoLUM'!AD$50,SF,'Savinjska CoLUM'!$A96,FALSE)</f>
        <v>6.4472994510743136E-4</v>
      </c>
      <c r="AE96" s="55">
        <f>'Slovenia CoLUM'!AE96*HLOOKUP('Savinjska CoLUM'!AE$50,SF,'Savinjska CoLUM'!$A96,FALSE)</f>
        <v>1.2931814335277556E-2</v>
      </c>
      <c r="AF96" s="34">
        <f t="shared" si="144"/>
        <v>1.8796059206675597E-2</v>
      </c>
      <c r="AG96" s="47">
        <f>'Slovenia CoLUM'!AG96*HLOOKUP('Savinjska CoLUM'!AG$50,SF,'Savinjska CoLUM'!$A96,FALSE)</f>
        <v>2.529469929202297E-3</v>
      </c>
      <c r="AH96" s="38">
        <f>'Slovenia CoLUM'!AH96*HLOOKUP('Savinjska CoLUM'!AH$50,SF,'Savinjska CoLUM'!$A96,FALSE)</f>
        <v>3.8016292785587381E-4</v>
      </c>
      <c r="AI96" s="38">
        <f>'Slovenia CoLUM'!AI96*HLOOKUP('Savinjska CoLUM'!AI$50,SF,'Savinjska CoLUM'!$A96,FALSE)</f>
        <v>2.2105220874895325E-3</v>
      </c>
      <c r="AJ96" s="38">
        <f>'Slovenia CoLUM'!AJ96*HLOOKUP('Savinjska CoLUM'!AJ$50,SF,'Savinjska CoLUM'!$A96,FALSE)</f>
        <v>2.4102213089292169E-4</v>
      </c>
      <c r="AK96" s="38">
        <f>'Slovenia CoLUM'!AK96*HLOOKUP('Savinjska CoLUM'!AK$50,SF,'Savinjska CoLUM'!$A96,FALSE)</f>
        <v>6.2542597196743794E-4</v>
      </c>
      <c r="AL96" s="55">
        <f>'Slovenia CoLUM'!AL96*HLOOKUP('Savinjska CoLUM'!AL$50,SF,'Savinjska CoLUM'!$A96,FALSE)</f>
        <v>1.3823607593985196E-2</v>
      </c>
      <c r="AM96" s="34">
        <f t="shared" si="145"/>
        <v>1.981021064139326E-2</v>
      </c>
      <c r="AN96" s="47">
        <f>'Slovenia CoLUM'!AN96*HLOOKUP('Savinjska CoLUM'!AN$50,SF,'Savinjska CoLUM'!$A96,FALSE)</f>
        <v>2.5173254342161712E-3</v>
      </c>
      <c r="AO96" s="38">
        <f>'Slovenia CoLUM'!AO96*HLOOKUP('Savinjska CoLUM'!AO$50,SF,'Savinjska CoLUM'!$A96,FALSE)</f>
        <v>3.6430942059652256E-4</v>
      </c>
      <c r="AP96" s="38">
        <f>'Slovenia CoLUM'!AP96*HLOOKUP('Savinjska CoLUM'!AP$50,SF,'Savinjska CoLUM'!$A96,FALSE)</f>
        <v>2.4695771492529166E-3</v>
      </c>
      <c r="AQ96" s="38">
        <f>'Slovenia CoLUM'!AQ96*HLOOKUP('Savinjska CoLUM'!AQ$50,SF,'Savinjska CoLUM'!$A96,FALSE)</f>
        <v>2.1801517626524828E-4</v>
      </c>
      <c r="AR96" s="38">
        <f>'Slovenia CoLUM'!AR96*HLOOKUP('Savinjska CoLUM'!AR$50,SF,'Savinjska CoLUM'!$A96,FALSE)</f>
        <v>6.2486670199118585E-4</v>
      </c>
      <c r="AS96" s="55">
        <f>'Slovenia CoLUM'!AS96*HLOOKUP('Savinjska CoLUM'!AS$50,SF,'Savinjska CoLUM'!$A96,FALSE)</f>
        <v>1.4248275065297506E-2</v>
      </c>
      <c r="AT96" s="34">
        <f t="shared" si="146"/>
        <v>2.0442368947619551E-2</v>
      </c>
      <c r="AU96" s="47">
        <f>'Slovenia CoLUM'!AU96*HLOOKUP('Savinjska CoLUM'!AU$50,SF,'Savinjska CoLUM'!$A96,FALSE)</f>
        <v>2.5228118237479611E-3</v>
      </c>
      <c r="AV96" s="38">
        <f>'Slovenia CoLUM'!AV96*HLOOKUP('Savinjska CoLUM'!AV$50,SF,'Savinjska CoLUM'!$A96,FALSE)</f>
        <v>3.651034154310107E-4</v>
      </c>
      <c r="AW96" s="38">
        <f>'Slovenia CoLUM'!AW96*HLOOKUP('Savinjska CoLUM'!AW$50,SF,'Savinjska CoLUM'!$A96,FALSE)</f>
        <v>2.4749594736975218E-3</v>
      </c>
      <c r="AX96" s="38">
        <f>'Slovenia CoLUM'!AX96*HLOOKUP('Savinjska CoLUM'!AX$50,SF,'Savinjska CoLUM'!$A96,FALSE)</f>
        <v>2.1849032984077533E-4</v>
      </c>
      <c r="AY96" s="38">
        <f>'Slovenia CoLUM'!AY96*HLOOKUP('Savinjska CoLUM'!AY$50,SF,'Savinjska CoLUM'!$A96,FALSE)</f>
        <v>6.2622856887020381E-4</v>
      </c>
      <c r="AZ96" s="55">
        <f>'Slovenia CoLUM'!AZ96*HLOOKUP('Savinjska CoLUM'!AZ$50,SF,'Savinjska CoLUM'!$A96,FALSE)</f>
        <v>1.4279328494505261E-2</v>
      </c>
      <c r="BA96" s="34">
        <f t="shared" ref="BA96" si="175">SUM(AU96:AZ96)</f>
        <v>2.0486922106092733E-2</v>
      </c>
      <c r="BB96" s="47">
        <f>'Slovenia CoLUM'!BB96*HLOOKUP('Savinjska CoLUM'!BB$50,SF,'Savinjska CoLUM'!$A96,FALSE)</f>
        <v>2.5807323041203202E-3</v>
      </c>
      <c r="BC96" s="38">
        <f>'Slovenia CoLUM'!BC96*HLOOKUP('Savinjska CoLUM'!BC$50,SF,'Savinjska CoLUM'!$A96,FALSE)</f>
        <v>3.7348571529511096E-4</v>
      </c>
      <c r="BD96" s="38">
        <f>'Slovenia CoLUM'!BD96*HLOOKUP('Savinjska CoLUM'!BD$50,SF,'Savinjska CoLUM'!$A96,FALSE)</f>
        <v>2.5317813263102608E-3</v>
      </c>
      <c r="BE96" s="38">
        <f>'Slovenia CoLUM'!BE96*HLOOKUP('Savinjska CoLUM'!BE$50,SF,'Savinjska CoLUM'!$A96,FALSE)</f>
        <v>2.2350658382451165E-4</v>
      </c>
      <c r="BF96" s="38">
        <f>'Slovenia CoLUM'!BF96*HLOOKUP('Savinjska CoLUM'!BF$50,SF,'Savinjska CoLUM'!$A96,FALSE)</f>
        <v>6.4060596285195998E-4</v>
      </c>
      <c r="BG96" s="55">
        <f>'Slovenia CoLUM'!BG96*HLOOKUP('Savinjska CoLUM'!BG$50,SF,'Savinjska CoLUM'!$A96,FALSE)</f>
        <v>1.4607163316750445E-2</v>
      </c>
      <c r="BH96" s="34">
        <f t="shared" ref="BH96" si="176">SUM(BB96:BG96)</f>
        <v>2.0957275209152609E-2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3.2655226606543242E-2</v>
      </c>
      <c r="F97" s="39">
        <f t="shared" ref="F97:BH97" si="177">SUM(F98:F99)</f>
        <v>4.3428166376084931E-3</v>
      </c>
      <c r="G97" s="39">
        <f t="shared" si="177"/>
        <v>6.7612212933468568E-3</v>
      </c>
      <c r="H97" s="39">
        <f t="shared" si="177"/>
        <v>3.0585183902597131E-3</v>
      </c>
      <c r="I97" s="39">
        <f t="shared" si="177"/>
        <v>2.8790623420545023E-3</v>
      </c>
      <c r="J97" s="56">
        <f t="shared" si="177"/>
        <v>6.2270098971881349E-2</v>
      </c>
      <c r="K97" s="35">
        <f t="shared" si="177"/>
        <v>0.11196694424169415</v>
      </c>
      <c r="L97" s="48">
        <f t="shared" si="177"/>
        <v>2.8454588524566001E-2</v>
      </c>
      <c r="M97" s="39">
        <f t="shared" si="177"/>
        <v>3.8399339089747173E-3</v>
      </c>
      <c r="N97" s="39">
        <f t="shared" si="177"/>
        <v>7.191058498543363E-3</v>
      </c>
      <c r="O97" s="39">
        <f t="shared" si="177"/>
        <v>2.9415676762500793E-3</v>
      </c>
      <c r="P97" s="39">
        <f t="shared" si="177"/>
        <v>2.8012145288373929E-3</v>
      </c>
      <c r="Q97" s="56">
        <f t="shared" si="177"/>
        <v>5.6168430406325305E-2</v>
      </c>
      <c r="R97" s="35">
        <f t="shared" si="177"/>
        <v>0.10139679354349687</v>
      </c>
      <c r="S97" s="48">
        <f t="shared" si="177"/>
        <v>2.6883714447371927E-2</v>
      </c>
      <c r="T97" s="39">
        <f t="shared" si="177"/>
        <v>3.7919811615162047E-3</v>
      </c>
      <c r="U97" s="39">
        <f t="shared" si="177"/>
        <v>7.9675627553995355E-3</v>
      </c>
      <c r="V97" s="39">
        <f t="shared" si="177"/>
        <v>2.9817764022584351E-3</v>
      </c>
      <c r="W97" s="39">
        <f t="shared" si="177"/>
        <v>2.2786146618760075E-3</v>
      </c>
      <c r="X97" s="56">
        <f t="shared" si="177"/>
        <v>5.4748668012978542E-2</v>
      </c>
      <c r="Y97" s="35">
        <f t="shared" si="177"/>
        <v>9.8652317441400655E-2</v>
      </c>
      <c r="Z97" s="48">
        <f t="shared" si="177"/>
        <v>3.0764888890473269E-2</v>
      </c>
      <c r="AA97" s="39">
        <f t="shared" si="177"/>
        <v>3.8712616045194245E-3</v>
      </c>
      <c r="AB97" s="39">
        <f t="shared" si="177"/>
        <v>1.0412132228820412E-2</v>
      </c>
      <c r="AC97" s="39">
        <f t="shared" si="177"/>
        <v>3.0310582785403688E-3</v>
      </c>
      <c r="AD97" s="39">
        <f t="shared" si="177"/>
        <v>2.9566877501940722E-3</v>
      </c>
      <c r="AE97" s="56">
        <f t="shared" si="177"/>
        <v>5.0018495973497876E-2</v>
      </c>
      <c r="AF97" s="35">
        <f t="shared" si="177"/>
        <v>0.10105452472604542</v>
      </c>
      <c r="AG97" s="48">
        <f t="shared" si="177"/>
        <v>3.0953301879703233E-2</v>
      </c>
      <c r="AH97" s="39">
        <f t="shared" si="177"/>
        <v>4.4806368749119941E-3</v>
      </c>
      <c r="AI97" s="39">
        <f t="shared" si="177"/>
        <v>1.0788378915602113E-2</v>
      </c>
      <c r="AJ97" s="39">
        <f t="shared" si="177"/>
        <v>2.9745985976341168E-3</v>
      </c>
      <c r="AK97" s="39">
        <f t="shared" si="177"/>
        <v>2.8670378821924157E-3</v>
      </c>
      <c r="AL97" s="56">
        <f t="shared" si="177"/>
        <v>5.3446893054021477E-2</v>
      </c>
      <c r="AM97" s="35">
        <f t="shared" si="177"/>
        <v>0.10551084720406535</v>
      </c>
      <c r="AN97" s="48">
        <f t="shared" si="177"/>
        <v>3.0799462548429128E-2</v>
      </c>
      <c r="AO97" s="39">
        <f t="shared" si="177"/>
        <v>4.2930574327442097E-3</v>
      </c>
      <c r="AP97" s="39">
        <f t="shared" si="177"/>
        <v>1.2050643610893056E-2</v>
      </c>
      <c r="AQ97" s="39">
        <f t="shared" si="177"/>
        <v>2.6901994853466438E-3</v>
      </c>
      <c r="AR97" s="39">
        <f t="shared" si="177"/>
        <v>2.8639881288656998E-3</v>
      </c>
      <c r="AS97" s="56">
        <f t="shared" si="177"/>
        <v>5.507945945144125E-2</v>
      </c>
      <c r="AT97" s="48">
        <f t="shared" si="177"/>
        <v>0.10777681065771999</v>
      </c>
      <c r="AU97" s="48">
        <f t="shared" si="177"/>
        <v>3.0873583078380479E-2</v>
      </c>
      <c r="AV97" s="39">
        <f t="shared" si="177"/>
        <v>4.3033889017276778E-3</v>
      </c>
      <c r="AW97" s="39">
        <f t="shared" si="177"/>
        <v>1.207964411988862E-2</v>
      </c>
      <c r="AX97" s="39">
        <f t="shared" si="177"/>
        <v>2.69667359219884E-3</v>
      </c>
      <c r="AY97" s="39">
        <f t="shared" si="177"/>
        <v>2.8708804672482975E-3</v>
      </c>
      <c r="AZ97" s="56">
        <f t="shared" si="177"/>
        <v>5.5212011073650744E-2</v>
      </c>
      <c r="BA97" s="48">
        <f t="shared" si="177"/>
        <v>0.10803618123309466</v>
      </c>
      <c r="BB97" s="48">
        <f t="shared" si="177"/>
        <v>3.1634550150239915E-2</v>
      </c>
      <c r="BC97" s="39">
        <f t="shared" si="177"/>
        <v>4.4094581339028469E-3</v>
      </c>
      <c r="BD97" s="39">
        <f t="shared" si="177"/>
        <v>1.2377381230339291E-2</v>
      </c>
      <c r="BE97" s="39">
        <f t="shared" si="177"/>
        <v>2.7631407658341932E-3</v>
      </c>
      <c r="BF97" s="39">
        <f t="shared" si="177"/>
        <v>2.9416414637051746E-3</v>
      </c>
      <c r="BG97" s="56">
        <f t="shared" si="177"/>
        <v>5.6572867774070716E-2</v>
      </c>
      <c r="BH97" s="48">
        <f t="shared" si="177"/>
        <v>0.11069903951809215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CoLUM'!E98*HLOOKUP('Savinjska CoLUM'!E$50,SF,'Savinjska CoLUM'!$A98,FALSE)</f>
        <v>2.4865297508231334E-2</v>
      </c>
      <c r="F98" s="38">
        <f>'Slovenia CoLUM'!F98*HLOOKUP('Savinjska CoLUM'!F$50,SF,'Savinjska CoLUM'!$A98,FALSE)</f>
        <v>3.3068344317106835E-3</v>
      </c>
      <c r="G98" s="38">
        <f>'Slovenia CoLUM'!G98*HLOOKUP('Savinjska CoLUM'!G$50,SF,'Savinjska CoLUM'!$A98,FALSE)</f>
        <v>5.1483268208088809E-3</v>
      </c>
      <c r="H98" s="38">
        <f>'Slovenia CoLUM'!H98*HLOOKUP('Savinjska CoLUM'!H$50,SF,'Savinjska CoLUM'!$A98,FALSE)</f>
        <v>2.3289065062854558E-3</v>
      </c>
      <c r="I98" s="38">
        <f>'Slovenia CoLUM'!I98*HLOOKUP('Savinjska CoLUM'!I$50,SF,'Savinjska CoLUM'!$A98,FALSE)</f>
        <v>2.1922598346197325E-3</v>
      </c>
      <c r="J98" s="55">
        <f>'Slovenia CoLUM'!J98*HLOOKUP('Savinjska CoLUM'!J$50,SF,'Savinjska CoLUM'!$A98,FALSE)</f>
        <v>4.7415519587684959E-2</v>
      </c>
      <c r="K98" s="34">
        <f t="shared" si="141"/>
        <v>8.5257144689341036E-2</v>
      </c>
      <c r="L98" s="47">
        <f>'Slovenia CoLUM'!L98*HLOOKUP('Savinjska CoLUM'!L$50,SF,'Savinjska CoLUM'!$A98,FALSE)</f>
        <v>2.1666724829766389E-2</v>
      </c>
      <c r="M98" s="38">
        <f>'Slovenia CoLUM'!M98*HLOOKUP('Savinjska CoLUM'!M$50,SF,'Savinjska CoLUM'!$A98,FALSE)</f>
        <v>2.9239147597729456E-3</v>
      </c>
      <c r="N98" s="38">
        <f>'Slovenia CoLUM'!N98*HLOOKUP('Savinjska CoLUM'!N$50,SF,'Savinjska CoLUM'!$A98,FALSE)</f>
        <v>5.4756260343802893E-3</v>
      </c>
      <c r="O98" s="38">
        <f>'Slovenia CoLUM'!O98*HLOOKUP('Savinjska CoLUM'!O$50,SF,'Savinjska CoLUM'!$A98,FALSE)</f>
        <v>2.2398544738899137E-3</v>
      </c>
      <c r="P98" s="38">
        <f>'Slovenia CoLUM'!P98*HLOOKUP('Savinjska CoLUM'!P$50,SF,'Savinjska CoLUM'!$A98,FALSE)</f>
        <v>2.1329826763463672E-3</v>
      </c>
      <c r="Q98" s="55">
        <f>'Slovenia CoLUM'!Q98*HLOOKUP('Savinjska CoLUM'!Q$50,SF,'Savinjska CoLUM'!$A98,FALSE)</f>
        <v>4.2769408690730586E-2</v>
      </c>
      <c r="R98" s="34">
        <f t="shared" si="142"/>
        <v>7.7208511464886498E-2</v>
      </c>
      <c r="S98" s="47">
        <f>'Slovenia CoLUM'!S98*HLOOKUP('Savinjska CoLUM'!S$50,SF,'Savinjska CoLUM'!$A98,FALSE)</f>
        <v>2.0470583956269221E-2</v>
      </c>
      <c r="T98" s="38">
        <f>'Slovenia CoLUM'!T98*HLOOKUP('Savinjska CoLUM'!T$50,SF,'Savinjska CoLUM'!$A98,FALSE)</f>
        <v>2.8874011766256143E-3</v>
      </c>
      <c r="U98" s="38">
        <f>'Slovenia CoLUM'!U98*HLOOKUP('Savinjska CoLUM'!U$50,SF,'Savinjska CoLUM'!$A98,FALSE)</f>
        <v>6.066894611253924E-3</v>
      </c>
      <c r="V98" s="38">
        <f>'Slovenia CoLUM'!V98*HLOOKUP('Savinjska CoLUM'!V$50,SF,'Savinjska CoLUM'!$A98,FALSE)</f>
        <v>2.2704713777831616E-3</v>
      </c>
      <c r="W98" s="38">
        <f>'Slovenia CoLUM'!W98*HLOOKUP('Savinjska CoLUM'!W$50,SF,'Savinjska CoLUM'!$A98,FALSE)</f>
        <v>1.7350494043980066E-3</v>
      </c>
      <c r="X98" s="55">
        <f>'Slovenia CoLUM'!X98*HLOOKUP('Savinjska CoLUM'!X$50,SF,'Savinjska CoLUM'!$A98,FALSE)</f>
        <v>4.1688331694177405E-2</v>
      </c>
      <c r="Y98" s="34">
        <f t="shared" si="143"/>
        <v>7.5118732220507328E-2</v>
      </c>
      <c r="Z98" s="47">
        <f>'Slovenia CoLUM'!Z98*HLOOKUP('Savinjska CoLUM'!Z$50,SF,'Savinjska CoLUM'!$A98,FALSE)</f>
        <v>2.3425901289443735E-2</v>
      </c>
      <c r="AA98" s="38">
        <f>'Slovenia CoLUM'!AA98*HLOOKUP('Savinjska CoLUM'!AA$50,SF,'Savinjska CoLUM'!$A98,FALSE)</f>
        <v>2.9477692097619832E-3</v>
      </c>
      <c r="AB98" s="38">
        <f>'Slovenia CoLUM'!AB98*HLOOKUP('Savinjska CoLUM'!AB$50,SF,'Savinjska CoLUM'!$A98,FALSE)</f>
        <v>7.9283101809125602E-3</v>
      </c>
      <c r="AC98" s="38">
        <f>'Slovenia CoLUM'!AC98*HLOOKUP('Savinjska CoLUM'!AC$50,SF,'Savinjska CoLUM'!$A98,FALSE)</f>
        <v>2.3079970250640346E-3</v>
      </c>
      <c r="AD98" s="38">
        <f>'Slovenia CoLUM'!AD98*HLOOKUP('Savinjska CoLUM'!AD$50,SF,'Savinjska CoLUM'!$A98,FALSE)</f>
        <v>2.2513676427156509E-3</v>
      </c>
      <c r="AE98" s="55">
        <f>'Slovenia CoLUM'!AE98*HLOOKUP('Savinjska CoLUM'!AE$50,SF,'Savinjska CoLUM'!$A98,FALSE)</f>
        <v>3.8086545785785117E-2</v>
      </c>
      <c r="AF98" s="34">
        <f t="shared" si="144"/>
        <v>7.6947891133683083E-2</v>
      </c>
      <c r="AG98" s="47">
        <f>'Slovenia CoLUM'!AG98*HLOOKUP('Savinjska CoLUM'!AG$50,SF,'Savinjska CoLUM'!$A98,FALSE)</f>
        <v>2.3569368217052789E-2</v>
      </c>
      <c r="AH98" s="38">
        <f>'Slovenia CoLUM'!AH98*HLOOKUP('Savinjska CoLUM'!AH$50,SF,'Savinjska CoLUM'!$A98,FALSE)</f>
        <v>3.4117775467745345E-3</v>
      </c>
      <c r="AI98" s="38">
        <f>'Slovenia CoLUM'!AI98*HLOOKUP('Savinjska CoLUM'!AI$50,SF,'Savinjska CoLUM'!$A98,FALSE)</f>
        <v>8.214802934922074E-3</v>
      </c>
      <c r="AJ98" s="38">
        <f>'Slovenia CoLUM'!AJ98*HLOOKUP('Savinjska CoLUM'!AJ$50,SF,'Savinjska CoLUM'!$A98,FALSE)</f>
        <v>2.2650058439012476E-3</v>
      </c>
      <c r="AK98" s="38">
        <f>'Slovenia CoLUM'!AK98*HLOOKUP('Savinjska CoLUM'!AK$50,SF,'Savinjska CoLUM'!$A98,FALSE)</f>
        <v>2.1831038187865221E-3</v>
      </c>
      <c r="AL98" s="55">
        <f>'Slovenia CoLUM'!AL98*HLOOKUP('Savinjska CoLUM'!AL$50,SF,'Savinjska CoLUM'!$A98,FALSE)</f>
        <v>4.0697096139966076E-2</v>
      </c>
      <c r="AM98" s="34">
        <f t="shared" si="145"/>
        <v>8.034115450140325E-2</v>
      </c>
      <c r="AN98" s="47">
        <f>'Slovenia CoLUM'!AN98*HLOOKUP('Savinjska CoLUM'!AN$50,SF,'Savinjska CoLUM'!$A98,FALSE)</f>
        <v>2.3452227375046462E-2</v>
      </c>
      <c r="AO98" s="38">
        <f>'Slovenia CoLUM'!AO98*HLOOKUP('Savinjska CoLUM'!AO$50,SF,'Savinjska CoLUM'!$A98,FALSE)</f>
        <v>3.2689453229431606E-3</v>
      </c>
      <c r="AP98" s="38">
        <f>'Slovenia CoLUM'!AP98*HLOOKUP('Savinjska CoLUM'!AP$50,SF,'Savinjska CoLUM'!$A98,FALSE)</f>
        <v>9.1759534288603801E-3</v>
      </c>
      <c r="AQ98" s="38">
        <f>'Slovenia CoLUM'!AQ98*HLOOKUP('Savinjska CoLUM'!AQ$50,SF,'Savinjska CoLUM'!$A98,FALSE)</f>
        <v>2.0484503557611678E-3</v>
      </c>
      <c r="AR98" s="38">
        <f>'Slovenia CoLUM'!AR98*HLOOKUP('Savinjska CoLUM'!AR$50,SF,'Savinjska CoLUM'!$A98,FALSE)</f>
        <v>2.1807815864312184E-3</v>
      </c>
      <c r="AS98" s="55">
        <f>'Slovenia CoLUM'!AS98*HLOOKUP('Savinjska CoLUM'!AS$50,SF,'Savinjska CoLUM'!$A98,FALSE)</f>
        <v>4.1940212583863316E-2</v>
      </c>
      <c r="AT98" s="34">
        <f t="shared" si="146"/>
        <v>8.2066570652905707E-2</v>
      </c>
      <c r="AU98" s="47">
        <f>'Slovenia CoLUM'!AU98*HLOOKUP('Savinjska CoLUM'!AU$50,SF,'Savinjska CoLUM'!$A98,FALSE)</f>
        <v>2.3508666396306815E-2</v>
      </c>
      <c r="AV98" s="38">
        <f>'Slovenia CoLUM'!AV98*HLOOKUP('Savinjska CoLUM'!AV$50,SF,'Savinjska CoLUM'!$A98,FALSE)</f>
        <v>3.2768122121571387E-3</v>
      </c>
      <c r="AW98" s="38">
        <f>'Slovenia CoLUM'!AW98*HLOOKUP('Savinjska CoLUM'!AW$50,SF,'Savinjska CoLUM'!$A98,FALSE)</f>
        <v>9.1980358444183358E-3</v>
      </c>
      <c r="AX98" s="38">
        <f>'Slovenia CoLUM'!AX98*HLOOKUP('Savinjska CoLUM'!AX$50,SF,'Savinjska CoLUM'!$A98,FALSE)</f>
        <v>2.0533800595087357E-3</v>
      </c>
      <c r="AY98" s="38">
        <f>'Slovenia CoLUM'!AY98*HLOOKUP('Savinjska CoLUM'!AY$50,SF,'Savinjska CoLUM'!$A98,FALSE)</f>
        <v>2.1860297522600957E-3</v>
      </c>
      <c r="AZ98" s="55">
        <f>'Slovenia CoLUM'!AZ98*HLOOKUP('Savinjska CoLUM'!AZ$50,SF,'Savinjska CoLUM'!$A98,FALSE)</f>
        <v>4.204114391596369E-2</v>
      </c>
      <c r="BA98" s="34">
        <f t="shared" ref="BA98:BA99" si="178">SUM(AU98:AZ98)</f>
        <v>8.2264068180614811E-2</v>
      </c>
      <c r="BB98" s="47">
        <f>'Slovenia CoLUM'!BB98*HLOOKUP('Savinjska CoLUM'!BB$50,SF,'Savinjska CoLUM'!$A98,FALSE)</f>
        <v>2.4088104195460262E-2</v>
      </c>
      <c r="BC98" s="38">
        <f>'Slovenia CoLUM'!BC98*HLOOKUP('Savinjska CoLUM'!BC$50,SF,'Savinjska CoLUM'!$A98,FALSE)</f>
        <v>3.357578548470872E-3</v>
      </c>
      <c r="BD98" s="38">
        <f>'Slovenia CoLUM'!BD98*HLOOKUP('Savinjska CoLUM'!BD$50,SF,'Savinjska CoLUM'!$A98,FALSE)</f>
        <v>9.4247475411337895E-3</v>
      </c>
      <c r="BE98" s="38">
        <f>'Slovenia CoLUM'!BE98*HLOOKUP('Savinjska CoLUM'!BE$50,SF,'Savinjska CoLUM'!$A98,FALSE)</f>
        <v>2.1039914384125696E-3</v>
      </c>
      <c r="BF98" s="38">
        <f>'Slovenia CoLUM'!BF98*HLOOKUP('Savinjska CoLUM'!BF$50,SF,'Savinjska CoLUM'!$A98,FALSE)</f>
        <v>2.2399106592915783E-3</v>
      </c>
      <c r="BG98" s="55">
        <f>'Slovenia CoLUM'!BG98*HLOOKUP('Savinjska CoLUM'!BG$50,SF,'Savinjska CoLUM'!$A98,FALSE)</f>
        <v>4.3077367217358033E-2</v>
      </c>
      <c r="BH98" s="34">
        <f t="shared" ref="BH98:BH99" si="179">SUM(BB98:BG98)</f>
        <v>8.4291699600127112E-2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CoLUM'!E99*HLOOKUP('Savinjska CoLUM'!E$50,SF,'Savinjska CoLUM'!$A99,FALSE)</f>
        <v>7.7899290983119108E-3</v>
      </c>
      <c r="F99" s="38">
        <f>'Slovenia CoLUM'!F99*HLOOKUP('Savinjska CoLUM'!F$50,SF,'Savinjska CoLUM'!$A99,FALSE)</f>
        <v>1.0359822058978092E-3</v>
      </c>
      <c r="G99" s="38">
        <f>'Slovenia CoLUM'!G99*HLOOKUP('Savinjska CoLUM'!G$50,SF,'Savinjska CoLUM'!$A99,FALSE)</f>
        <v>1.6128944725379763E-3</v>
      </c>
      <c r="H99" s="38">
        <f>'Slovenia CoLUM'!H99*HLOOKUP('Savinjska CoLUM'!H$50,SF,'Savinjska CoLUM'!$A99,FALSE)</f>
        <v>7.296118839742572E-4</v>
      </c>
      <c r="I99" s="38">
        <f>'Slovenia CoLUM'!I99*HLOOKUP('Savinjska CoLUM'!I$50,SF,'Savinjska CoLUM'!$A99,FALSE)</f>
        <v>6.868025074347698E-4</v>
      </c>
      <c r="J99" s="55">
        <f>'Slovenia CoLUM'!J99*HLOOKUP('Savinjska CoLUM'!J$50,SF,'Savinjska CoLUM'!$A99,FALSE)</f>
        <v>1.4854579384196391E-2</v>
      </c>
      <c r="K99" s="34">
        <f t="shared" si="141"/>
        <v>2.6709799552353114E-2</v>
      </c>
      <c r="L99" s="47">
        <f>'Slovenia CoLUM'!L99*HLOOKUP('Savinjska CoLUM'!L$50,SF,'Savinjska CoLUM'!$A99,FALSE)</f>
        <v>6.787863694799611E-3</v>
      </c>
      <c r="M99" s="38">
        <f>'Slovenia CoLUM'!M99*HLOOKUP('Savinjska CoLUM'!M$50,SF,'Savinjska CoLUM'!$A99,FALSE)</f>
        <v>9.1601914920177161E-4</v>
      </c>
      <c r="N99" s="38">
        <f>'Slovenia CoLUM'!N99*HLOOKUP('Savinjska CoLUM'!N$50,SF,'Savinjska CoLUM'!$A99,FALSE)</f>
        <v>1.7154324641630737E-3</v>
      </c>
      <c r="O99" s="38">
        <f>'Slovenia CoLUM'!O99*HLOOKUP('Savinjska CoLUM'!O$50,SF,'Savinjska CoLUM'!$A99,FALSE)</f>
        <v>7.0171320236016538E-4</v>
      </c>
      <c r="P99" s="38">
        <f>'Slovenia CoLUM'!P99*HLOOKUP('Savinjska CoLUM'!P$50,SF,'Savinjska CoLUM'!$A99,FALSE)</f>
        <v>6.6823185249102561E-4</v>
      </c>
      <c r="Q99" s="55">
        <f>'Slovenia CoLUM'!Q99*HLOOKUP('Savinjska CoLUM'!Q$50,SF,'Savinjska CoLUM'!$A99,FALSE)</f>
        <v>1.3399021715594718E-2</v>
      </c>
      <c r="R99" s="34">
        <f t="shared" si="142"/>
        <v>2.4188282078610367E-2</v>
      </c>
      <c r="S99" s="47">
        <f>'Slovenia CoLUM'!S99*HLOOKUP('Savinjska CoLUM'!S$50,SF,'Savinjska CoLUM'!$A99,FALSE)</f>
        <v>6.4131304911027084E-3</v>
      </c>
      <c r="T99" s="38">
        <f>'Slovenia CoLUM'!T99*HLOOKUP('Savinjska CoLUM'!T$50,SF,'Savinjska CoLUM'!$A99,FALSE)</f>
        <v>9.0457998489059028E-4</v>
      </c>
      <c r="U99" s="38">
        <f>'Slovenia CoLUM'!U99*HLOOKUP('Savinjska CoLUM'!U$50,SF,'Savinjska CoLUM'!$A99,FALSE)</f>
        <v>1.9006681441456111E-3</v>
      </c>
      <c r="V99" s="38">
        <f>'Slovenia CoLUM'!V99*HLOOKUP('Savinjska CoLUM'!V$50,SF,'Savinjska CoLUM'!$A99,FALSE)</f>
        <v>7.1130502447527366E-4</v>
      </c>
      <c r="W99" s="38">
        <f>'Slovenia CoLUM'!W99*HLOOKUP('Savinjska CoLUM'!W$50,SF,'Savinjska CoLUM'!$A99,FALSE)</f>
        <v>5.4356525747800103E-4</v>
      </c>
      <c r="X99" s="55">
        <f>'Slovenia CoLUM'!X99*HLOOKUP('Savinjska CoLUM'!X$50,SF,'Savinjska CoLUM'!$A99,FALSE)</f>
        <v>1.3060336318801139E-2</v>
      </c>
      <c r="Y99" s="34">
        <f t="shared" si="143"/>
        <v>2.3533585220893324E-2</v>
      </c>
      <c r="Z99" s="47">
        <f>'Slovenia CoLUM'!Z99*HLOOKUP('Savinjska CoLUM'!Z$50,SF,'Savinjska CoLUM'!$A99,FALSE)</f>
        <v>7.3389876010295334E-3</v>
      </c>
      <c r="AA99" s="38">
        <f>'Slovenia CoLUM'!AA99*HLOOKUP('Savinjska CoLUM'!AA$50,SF,'Savinjska CoLUM'!$A99,FALSE)</f>
        <v>9.234923947574414E-4</v>
      </c>
      <c r="AB99" s="38">
        <f>'Slovenia CoLUM'!AB99*HLOOKUP('Savinjska CoLUM'!AB$50,SF,'Savinjska CoLUM'!$A99,FALSE)</f>
        <v>2.4838220479078514E-3</v>
      </c>
      <c r="AC99" s="38">
        <f>'Slovenia CoLUM'!AC99*HLOOKUP('Savinjska CoLUM'!AC$50,SF,'Savinjska CoLUM'!$A99,FALSE)</f>
        <v>7.230612534763341E-4</v>
      </c>
      <c r="AD99" s="38">
        <f>'Slovenia CoLUM'!AD99*HLOOKUP('Savinjska CoLUM'!AD$50,SF,'Savinjska CoLUM'!$A99,FALSE)</f>
        <v>7.0532010747842151E-4</v>
      </c>
      <c r="AE99" s="55">
        <f>'Slovenia CoLUM'!AE99*HLOOKUP('Savinjska CoLUM'!AE$50,SF,'Savinjska CoLUM'!$A99,FALSE)</f>
        <v>1.193195018771276E-2</v>
      </c>
      <c r="AF99" s="34">
        <f t="shared" si="144"/>
        <v>2.4106633592362342E-2</v>
      </c>
      <c r="AG99" s="47">
        <f>'Slovenia CoLUM'!AG99*HLOOKUP('Savinjska CoLUM'!AG$50,SF,'Savinjska CoLUM'!$A99,FALSE)</f>
        <v>7.3839336626504446E-3</v>
      </c>
      <c r="AH99" s="38">
        <f>'Slovenia CoLUM'!AH99*HLOOKUP('Savinjska CoLUM'!AH$50,SF,'Savinjska CoLUM'!$A99,FALSE)</f>
        <v>1.0688593281374598E-3</v>
      </c>
      <c r="AI99" s="38">
        <f>'Slovenia CoLUM'!AI99*HLOOKUP('Savinjska CoLUM'!AI$50,SF,'Savinjska CoLUM'!$A99,FALSE)</f>
        <v>2.5735759806800396E-3</v>
      </c>
      <c r="AJ99" s="38">
        <f>'Slovenia CoLUM'!AJ99*HLOOKUP('Savinjska CoLUM'!AJ$50,SF,'Savinjska CoLUM'!$A99,FALSE)</f>
        <v>7.095927537328694E-4</v>
      </c>
      <c r="AK99" s="38">
        <f>'Slovenia CoLUM'!AK99*HLOOKUP('Savinjska CoLUM'!AK$50,SF,'Savinjska CoLUM'!$A99,FALSE)</f>
        <v>6.8393406340589336E-4</v>
      </c>
      <c r="AL99" s="55">
        <f>'Slovenia CoLUM'!AL99*HLOOKUP('Savinjska CoLUM'!AL$50,SF,'Savinjska CoLUM'!$A99,FALSE)</f>
        <v>1.2749796914055398E-2</v>
      </c>
      <c r="AM99" s="34">
        <f t="shared" si="145"/>
        <v>2.5169692702662103E-2</v>
      </c>
      <c r="AN99" s="47">
        <f>'Slovenia CoLUM'!AN99*HLOOKUP('Savinjska CoLUM'!AN$50,SF,'Savinjska CoLUM'!$A99,FALSE)</f>
        <v>7.3472351733826647E-3</v>
      </c>
      <c r="AO99" s="38">
        <f>'Slovenia CoLUM'!AO99*HLOOKUP('Savinjska CoLUM'!AO$50,SF,'Savinjska CoLUM'!$A99,FALSE)</f>
        <v>1.0241121098010489E-3</v>
      </c>
      <c r="AP99" s="38">
        <f>'Slovenia CoLUM'!AP99*HLOOKUP('Savinjska CoLUM'!AP$50,SF,'Savinjska CoLUM'!$A99,FALSE)</f>
        <v>2.8746901820326763E-3</v>
      </c>
      <c r="AQ99" s="38">
        <f>'Slovenia CoLUM'!AQ99*HLOOKUP('Savinjska CoLUM'!AQ$50,SF,'Savinjska CoLUM'!$A99,FALSE)</f>
        <v>6.4174912958547587E-4</v>
      </c>
      <c r="AR99" s="38">
        <f>'Slovenia CoLUM'!AR99*HLOOKUP('Savinjska CoLUM'!AR$50,SF,'Savinjska CoLUM'!$A99,FALSE)</f>
        <v>6.8320654243448134E-4</v>
      </c>
      <c r="AS99" s="55">
        <f>'Slovenia CoLUM'!AS99*HLOOKUP('Savinjska CoLUM'!AS$50,SF,'Savinjska CoLUM'!$A99,FALSE)</f>
        <v>1.3139246867577935E-2</v>
      </c>
      <c r="AT99" s="34">
        <f t="shared" si="146"/>
        <v>2.5710240004814283E-2</v>
      </c>
      <c r="AU99" s="47">
        <f>'Slovenia CoLUM'!AU99*HLOOKUP('Savinjska CoLUM'!AU$50,SF,'Savinjska CoLUM'!$A99,FALSE)</f>
        <v>7.3649166820736649E-3</v>
      </c>
      <c r="AV99" s="38">
        <f>'Slovenia CoLUM'!AV99*HLOOKUP('Savinjska CoLUM'!AV$50,SF,'Savinjska CoLUM'!$A99,FALSE)</f>
        <v>1.0265766895705391E-3</v>
      </c>
      <c r="AW99" s="38">
        <f>'Slovenia CoLUM'!AW99*HLOOKUP('Savinjska CoLUM'!AW$50,SF,'Savinjska CoLUM'!$A99,FALSE)</f>
        <v>2.881608275470285E-3</v>
      </c>
      <c r="AX99" s="38">
        <f>'Slovenia CoLUM'!AX99*HLOOKUP('Savinjska CoLUM'!AX$50,SF,'Savinjska CoLUM'!$A99,FALSE)</f>
        <v>6.4329353269010423E-4</v>
      </c>
      <c r="AY99" s="38">
        <f>'Slovenia CoLUM'!AY99*HLOOKUP('Savinjska CoLUM'!AY$50,SF,'Savinjska CoLUM'!$A99,FALSE)</f>
        <v>6.8485071498820154E-4</v>
      </c>
      <c r="AZ99" s="55">
        <f>'Slovenia CoLUM'!AZ99*HLOOKUP('Savinjska CoLUM'!AZ$50,SF,'Savinjska CoLUM'!$A99,FALSE)</f>
        <v>1.3170867157687054E-2</v>
      </c>
      <c r="BA99" s="34">
        <f t="shared" si="178"/>
        <v>2.5772113052479846E-2</v>
      </c>
      <c r="BB99" s="47">
        <f>'Slovenia CoLUM'!BB99*HLOOKUP('Savinjska CoLUM'!BB$50,SF,'Savinjska CoLUM'!$A99,FALSE)</f>
        <v>7.5464459547796544E-3</v>
      </c>
      <c r="BC99" s="38">
        <f>'Slovenia CoLUM'!BC99*HLOOKUP('Savinjska CoLUM'!BC$50,SF,'Savinjska CoLUM'!$A99,FALSE)</f>
        <v>1.0518795854319752E-3</v>
      </c>
      <c r="BD99" s="38">
        <f>'Slovenia CoLUM'!BD99*HLOOKUP('Savinjska CoLUM'!BD$50,SF,'Savinjska CoLUM'!$A99,FALSE)</f>
        <v>2.9526336892055018E-3</v>
      </c>
      <c r="BE99" s="38">
        <f>'Slovenia CoLUM'!BE99*HLOOKUP('Savinjska CoLUM'!BE$50,SF,'Savinjska CoLUM'!$A99,FALSE)</f>
        <v>6.5914932742162349E-4</v>
      </c>
      <c r="BF99" s="38">
        <f>'Slovenia CoLUM'!BF99*HLOOKUP('Savinjska CoLUM'!BF$50,SF,'Savinjska CoLUM'!$A99,FALSE)</f>
        <v>7.017308044135963E-4</v>
      </c>
      <c r="BG99" s="55">
        <f>'Slovenia CoLUM'!BG99*HLOOKUP('Savinjska CoLUM'!BG$50,SF,'Savinjska CoLUM'!$A99,FALSE)</f>
        <v>1.3495500556712683E-2</v>
      </c>
      <c r="BH99" s="34">
        <f t="shared" si="179"/>
        <v>2.6407339917965032E-2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9.8509637869167305E-3</v>
      </c>
      <c r="F100" s="39">
        <f t="shared" ref="F100:BH100" si="180">SUM(F101:F106)</f>
        <v>6.0294860654473989E-3</v>
      </c>
      <c r="G100" s="39">
        <f t="shared" si="180"/>
        <v>1.0767199548121102E-2</v>
      </c>
      <c r="H100" s="39">
        <f t="shared" si="180"/>
        <v>1.4504314787366491E-3</v>
      </c>
      <c r="I100" s="39">
        <f t="shared" si="180"/>
        <v>9.1477648970488563E-3</v>
      </c>
      <c r="J100" s="56">
        <f t="shared" si="180"/>
        <v>0.15642512301058581</v>
      </c>
      <c r="K100" s="35">
        <f t="shared" si="180"/>
        <v>0.19367096878685652</v>
      </c>
      <c r="L100" s="48">
        <f t="shared" si="180"/>
        <v>8.5984271811926204E-3</v>
      </c>
      <c r="M100" s="39">
        <f t="shared" si="180"/>
        <v>5.3403932655672753E-3</v>
      </c>
      <c r="N100" s="39">
        <f t="shared" si="180"/>
        <v>1.1471259918506931E-2</v>
      </c>
      <c r="O100" s="39">
        <f t="shared" si="180"/>
        <v>1.397351457553767E-3</v>
      </c>
      <c r="P100" s="39">
        <f t="shared" si="180"/>
        <v>8.9156083603863789E-3</v>
      </c>
      <c r="Q100" s="56">
        <f t="shared" si="180"/>
        <v>0.14133831982395517</v>
      </c>
      <c r="R100" s="35">
        <f t="shared" si="180"/>
        <v>0.17706136000716216</v>
      </c>
      <c r="S100" s="48">
        <f t="shared" si="180"/>
        <v>8.0902047504622879E-3</v>
      </c>
      <c r="T100" s="39">
        <f t="shared" si="180"/>
        <v>5.2519331867398253E-3</v>
      </c>
      <c r="U100" s="39">
        <f t="shared" si="180"/>
        <v>1.2657482124722784E-2</v>
      </c>
      <c r="V100" s="39">
        <f t="shared" si="180"/>
        <v>1.4106049792154344E-3</v>
      </c>
      <c r="W100" s="39">
        <f t="shared" si="180"/>
        <v>7.2223583272640222E-3</v>
      </c>
      <c r="X100" s="56">
        <f t="shared" si="180"/>
        <v>0.13719703486060597</v>
      </c>
      <c r="Y100" s="35">
        <f t="shared" si="180"/>
        <v>0.1718296182290103</v>
      </c>
      <c r="Z100" s="48">
        <f t="shared" si="180"/>
        <v>9.2565705476795185E-3</v>
      </c>
      <c r="AA100" s="39">
        <f t="shared" si="180"/>
        <v>5.36080570098203E-3</v>
      </c>
      <c r="AB100" s="39">
        <f t="shared" si="180"/>
        <v>1.6538115850946222E-2</v>
      </c>
      <c r="AC100" s="39">
        <f t="shared" si="180"/>
        <v>1.4336698459865836E-3</v>
      </c>
      <c r="AD100" s="39">
        <f t="shared" si="180"/>
        <v>9.3699685058832357E-3</v>
      </c>
      <c r="AE100" s="56">
        <f t="shared" si="180"/>
        <v>0.1253217127059629</v>
      </c>
      <c r="AF100" s="35">
        <f t="shared" si="180"/>
        <v>0.16728084315744046</v>
      </c>
      <c r="AG100" s="48">
        <f t="shared" si="180"/>
        <v>9.3315741609033657E-3</v>
      </c>
      <c r="AH100" s="39">
        <f t="shared" si="180"/>
        <v>6.2168510104120694E-3</v>
      </c>
      <c r="AI100" s="39">
        <f t="shared" si="180"/>
        <v>1.7169423411415124E-2</v>
      </c>
      <c r="AJ100" s="39">
        <f t="shared" si="180"/>
        <v>1.4097314779738443E-3</v>
      </c>
      <c r="AK100" s="39">
        <f t="shared" si="180"/>
        <v>9.1037278147932301E-3</v>
      </c>
      <c r="AL100" s="56">
        <f t="shared" si="180"/>
        <v>0.13417491262609377</v>
      </c>
      <c r="AM100" s="35">
        <f t="shared" si="180"/>
        <v>0.17740622050159144</v>
      </c>
      <c r="AN100" s="48">
        <f t="shared" si="180"/>
        <v>9.2930735737982474E-3</v>
      </c>
      <c r="AO100" s="39">
        <f t="shared" si="180"/>
        <v>5.961639600237708E-3</v>
      </c>
      <c r="AP100" s="39">
        <f t="shared" si="180"/>
        <v>1.9194556001907281E-2</v>
      </c>
      <c r="AQ100" s="39">
        <f t="shared" si="180"/>
        <v>1.2760298163544015E-3</v>
      </c>
      <c r="AR100" s="39">
        <f t="shared" si="180"/>
        <v>9.1017594965585435E-3</v>
      </c>
      <c r="AS100" s="56">
        <f t="shared" si="180"/>
        <v>0.13839067744903719</v>
      </c>
      <c r="AT100" s="48">
        <f t="shared" si="180"/>
        <v>0.18321773593789337</v>
      </c>
      <c r="AU100" s="48">
        <f t="shared" si="180"/>
        <v>9.304752782869883E-3</v>
      </c>
      <c r="AV100" s="39">
        <f t="shared" si="180"/>
        <v>5.9691319798845441E-3</v>
      </c>
      <c r="AW100" s="39">
        <f t="shared" si="180"/>
        <v>1.9218679046969087E-2</v>
      </c>
      <c r="AX100" s="39">
        <f t="shared" si="180"/>
        <v>1.277633485892633E-3</v>
      </c>
      <c r="AY100" s="39">
        <f t="shared" si="180"/>
        <v>9.1131982688049777E-3</v>
      </c>
      <c r="AZ100" s="56">
        <f t="shared" si="180"/>
        <v>0.13856460200076456</v>
      </c>
      <c r="BA100" s="48">
        <f t="shared" si="180"/>
        <v>0.18344799756518571</v>
      </c>
      <c r="BB100" s="48">
        <f t="shared" si="180"/>
        <v>9.4553374874205183E-3</v>
      </c>
      <c r="BC100" s="39">
        <f t="shared" si="180"/>
        <v>6.0657342214045402E-3</v>
      </c>
      <c r="BD100" s="39">
        <f t="shared" si="180"/>
        <v>1.9529707096147281E-2</v>
      </c>
      <c r="BE100" s="39">
        <f t="shared" si="180"/>
        <v>1.2983102373858415E-3</v>
      </c>
      <c r="BF100" s="39">
        <f t="shared" si="180"/>
        <v>9.2606829253931468E-3</v>
      </c>
      <c r="BG100" s="56">
        <f t="shared" si="180"/>
        <v>0.14080708067165154</v>
      </c>
      <c r="BH100" s="48">
        <f t="shared" si="180"/>
        <v>0.18641685263940283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CoLUM'!E101*HLOOKUP('Savinjska CoLUM'!E$50,SF,'Savinjska CoLUM'!$A101,FALSE)</f>
        <v>4.2001839705914663E-3</v>
      </c>
      <c r="F101" s="38">
        <f>'Slovenia CoLUM'!F101*HLOOKUP('Savinjska CoLUM'!F$50,SF,'Savinjska CoLUM'!$A101,FALSE)</f>
        <v>1.4275746549821538E-3</v>
      </c>
      <c r="G101" s="38">
        <f>'Slovenia CoLUM'!G101*HLOOKUP('Savinjska CoLUM'!G$50,SF,'Savinjska CoLUM'!$A101,FALSE)</f>
        <v>3.9485379034020695E-3</v>
      </c>
      <c r="H101" s="38">
        <f>'Slovenia CoLUM'!H101*HLOOKUP('Savinjska CoLUM'!H$50,SF,'Savinjska CoLUM'!$A101,FALSE)</f>
        <v>7.4017701231217413E-4</v>
      </c>
      <c r="I101" s="38">
        <f>'Slovenia CoLUM'!I101*HLOOKUP('Savinjska CoLUM'!I$50,SF,'Savinjska CoLUM'!$A101,FALSE)</f>
        <v>4.8655670708261083E-3</v>
      </c>
      <c r="J101" s="55">
        <f>'Slovenia CoLUM'!J101*HLOOKUP('Savinjska CoLUM'!J$50,SF,'Savinjska CoLUM'!$A101,FALSE)</f>
        <v>8.7993608293988917E-2</v>
      </c>
      <c r="K101" s="34">
        <f t="shared" si="141"/>
        <v>0.1031756489061029</v>
      </c>
      <c r="L101" s="47">
        <f>'Slovenia CoLUM'!L101*HLOOKUP('Savinjska CoLUM'!L$50,SF,'Savinjska CoLUM'!$A101,FALSE)</f>
        <v>3.6661363090896969E-3</v>
      </c>
      <c r="M101" s="38">
        <f>'Slovenia CoLUM'!M101*HLOOKUP('Savinjska CoLUM'!M$50,SF,'Savinjska CoLUM'!$A101,FALSE)</f>
        <v>1.2644212111626312E-3</v>
      </c>
      <c r="N101" s="38">
        <f>'Slovenia CoLUM'!N101*HLOOKUP('Savinjska CoLUM'!N$50,SF,'Savinjska CoLUM'!$A101,FALSE)</f>
        <v>4.2067303002576491E-3</v>
      </c>
      <c r="O101" s="38">
        <f>'Slovenia CoLUM'!O101*HLOOKUP('Savinjska CoLUM'!O$50,SF,'Savinjska CoLUM'!$A101,FALSE)</f>
        <v>7.130894786585094E-4</v>
      </c>
      <c r="P101" s="38">
        <f>'Slovenia CoLUM'!P101*HLOOKUP('Savinjska CoLUM'!P$50,SF,'Savinjska CoLUM'!$A101,FALSE)</f>
        <v>4.742086284778969E-3</v>
      </c>
      <c r="Q101" s="55">
        <f>'Slovenia CoLUM'!Q101*HLOOKUP('Savinjska CoLUM'!Q$50,SF,'Savinjska CoLUM'!$A101,FALSE)</f>
        <v>7.9506849744832797E-2</v>
      </c>
      <c r="R101" s="34">
        <f t="shared" si="142"/>
        <v>9.4099313328780257E-2</v>
      </c>
      <c r="S101" s="47">
        <f>'Slovenia CoLUM'!S101*HLOOKUP('Savinjska CoLUM'!S$50,SF,'Savinjska CoLUM'!$A101,FALSE)</f>
        <v>3.4494440388487231E-3</v>
      </c>
      <c r="T101" s="38">
        <f>'Slovenia CoLUM'!T101*HLOOKUP('Savinjska CoLUM'!T$50,SF,'Savinjska CoLUM'!$A101,FALSE)</f>
        <v>1.2434769109119879E-3</v>
      </c>
      <c r="U101" s="38">
        <f>'Slovenia CoLUM'!U101*HLOOKUP('Savinjska CoLUM'!U$50,SF,'Savinjska CoLUM'!$A101,FALSE)</f>
        <v>4.6417406594663991E-3</v>
      </c>
      <c r="V101" s="38">
        <f>'Slovenia CoLUM'!V101*HLOOKUP('Savinjska CoLUM'!V$50,SF,'Savinjska CoLUM'!$A101,FALSE)</f>
        <v>7.1985295022539218E-4</v>
      </c>
      <c r="W101" s="38">
        <f>'Slovenia CoLUM'!W101*HLOOKUP('Savinjska CoLUM'!W$50,SF,'Savinjska CoLUM'!$A101,FALSE)</f>
        <v>3.8414704844654713E-3</v>
      </c>
      <c r="X101" s="55">
        <f>'Slovenia CoLUM'!X101*HLOOKUP('Savinjska CoLUM'!X$50,SF,'Savinjska CoLUM'!$A101,FALSE)</f>
        <v>7.7177258436957746E-2</v>
      </c>
      <c r="Y101" s="34">
        <f t="shared" si="143"/>
        <v>9.1073243480875726E-2</v>
      </c>
      <c r="Z101" s="47">
        <f>'Slovenia CoLUM'!Z101*HLOOKUP('Savinjska CoLUM'!Z$50,SF,'Savinjska CoLUM'!$A101,FALSE)</f>
        <v>3.9467508030685229E-3</v>
      </c>
      <c r="AA101" s="38">
        <f>'Slovenia CoLUM'!AA101*HLOOKUP('Savinjska CoLUM'!AA$50,SF,'Savinjska CoLUM'!$A101,FALSE)</f>
        <v>1.2692541728990486E-3</v>
      </c>
      <c r="AB101" s="38">
        <f>'Slovenia CoLUM'!AB101*HLOOKUP('Savinjska CoLUM'!AB$50,SF,'Savinjska CoLUM'!$A101,FALSE)</f>
        <v>6.0648432302632393E-3</v>
      </c>
      <c r="AC101" s="38">
        <f>'Slovenia CoLUM'!AC101*HLOOKUP('Savinjska CoLUM'!AC$50,SF,'Savinjska CoLUM'!$A101,FALSE)</f>
        <v>7.3162329886048837E-4</v>
      </c>
      <c r="AD101" s="38">
        <f>'Slovenia CoLUM'!AD101*HLOOKUP('Savinjska CoLUM'!AD$50,SF,'Savinjska CoLUM'!$A101,FALSE)</f>
        <v>4.9837540350004973E-3</v>
      </c>
      <c r="AE101" s="55">
        <f>'Slovenia CoLUM'!AE101*HLOOKUP('Savinjska CoLUM'!AE$50,SF,'Savinjska CoLUM'!$A101,FALSE)</f>
        <v>7.0497049875000189E-2</v>
      </c>
      <c r="AF101" s="34">
        <f t="shared" si="144"/>
        <v>8.7493275415091984E-2</v>
      </c>
      <c r="AG101" s="47">
        <f>'Slovenia CoLUM'!AG101*HLOOKUP('Savinjska CoLUM'!AG$50,SF,'Savinjska CoLUM'!$A101,FALSE)</f>
        <v>3.9787303109434383E-3</v>
      </c>
      <c r="AH101" s="38">
        <f>'Slovenia CoLUM'!AH101*HLOOKUP('Savinjska CoLUM'!AH$50,SF,'Savinjska CoLUM'!$A101,FALSE)</f>
        <v>1.4719362214175543E-3</v>
      </c>
      <c r="AI101" s="38">
        <f>'Slovenia CoLUM'!AI101*HLOOKUP('Savinjska CoLUM'!AI$50,SF,'Savinjska CoLUM'!$A101,FALSE)</f>
        <v>6.296355780957134E-3</v>
      </c>
      <c r="AJ101" s="38">
        <f>'Slovenia CoLUM'!AJ101*HLOOKUP('Savinjska CoLUM'!AJ$50,SF,'Savinjska CoLUM'!$A101,FALSE)</f>
        <v>7.1940718939578435E-4</v>
      </c>
      <c r="AK101" s="38">
        <f>'Slovenia CoLUM'!AK101*HLOOKUP('Savinjska CoLUM'!AK$50,SF,'Savinjska CoLUM'!$A101,FALSE)</f>
        <v>4.8421443681517717E-3</v>
      </c>
      <c r="AL101" s="55">
        <f>'Slovenia CoLUM'!AL101*HLOOKUP('Savinjska CoLUM'!AL$50,SF,'Savinjska CoLUM'!$A101,FALSE)</f>
        <v>7.5477228192441195E-2</v>
      </c>
      <c r="AM101" s="34">
        <f t="shared" si="145"/>
        <v>9.2785802063306874E-2</v>
      </c>
      <c r="AN101" s="47">
        <f>'Slovenia CoLUM'!AN101*HLOOKUP('Savinjska CoLUM'!AN$50,SF,'Savinjska CoLUM'!$A101,FALSE)</f>
        <v>3.9623147040733732E-3</v>
      </c>
      <c r="AO101" s="38">
        <f>'Slovenia CoLUM'!AO101*HLOOKUP('Savinjska CoLUM'!AO$50,SF,'Savinjska CoLUM'!$A101,FALSE)</f>
        <v>1.4115109485381588E-3</v>
      </c>
      <c r="AP101" s="38">
        <f>'Slovenia CoLUM'!AP101*HLOOKUP('Savinjska CoLUM'!AP$50,SF,'Savinjska CoLUM'!$A101,FALSE)</f>
        <v>7.0390106149495505E-3</v>
      </c>
      <c r="AQ101" s="38">
        <f>'Slovenia CoLUM'!AQ101*HLOOKUP('Savinjska CoLUM'!AQ$50,SF,'Savinjska CoLUM'!$A101,FALSE)</f>
        <v>6.5117721928726843E-4</v>
      </c>
      <c r="AR101" s="38">
        <f>'Slovenia CoLUM'!AR101*HLOOKUP('Savinjska CoLUM'!AR$50,SF,'Savinjska CoLUM'!$A101,FALSE)</f>
        <v>4.841097447456348E-3</v>
      </c>
      <c r="AS101" s="55">
        <f>'Slovenia CoLUM'!AS101*HLOOKUP('Savinjska CoLUM'!AS$50,SF,'Savinjska CoLUM'!$A101,FALSE)</f>
        <v>7.7848716552815098E-2</v>
      </c>
      <c r="AT101" s="34">
        <f t="shared" si="146"/>
        <v>9.5753827487119803E-2</v>
      </c>
      <c r="AU101" s="47">
        <f>'Slovenia CoLUM'!AU101*HLOOKUP('Savinjska CoLUM'!AU$50,SF,'Savinjska CoLUM'!$A101,FALSE)</f>
        <v>3.9672944022829063E-3</v>
      </c>
      <c r="AV101" s="38">
        <f>'Slovenia CoLUM'!AV101*HLOOKUP('Savinjska CoLUM'!AV$50,SF,'Savinjska CoLUM'!$A101,FALSE)</f>
        <v>1.4132848860136313E-3</v>
      </c>
      <c r="AW101" s="38">
        <f>'Slovenia CoLUM'!AW101*HLOOKUP('Savinjska CoLUM'!AW$50,SF,'Savinjska CoLUM'!$A101,FALSE)</f>
        <v>7.0478569967172867E-3</v>
      </c>
      <c r="AX101" s="38">
        <f>'Slovenia CoLUM'!AX101*HLOOKUP('Savinjska CoLUM'!AX$50,SF,'Savinjska CoLUM'!$A101,FALSE)</f>
        <v>6.519955959875442E-4</v>
      </c>
      <c r="AY101" s="38">
        <f>'Slovenia CoLUM'!AY101*HLOOKUP('Savinjska CoLUM'!AY$50,SF,'Savinjska CoLUM'!$A101,FALSE)</f>
        <v>4.8471815690094618E-3</v>
      </c>
      <c r="AZ101" s="55">
        <f>'Slovenia CoLUM'!AZ101*HLOOKUP('Savinjska CoLUM'!AZ$50,SF,'Savinjska CoLUM'!$A101,FALSE)</f>
        <v>7.7946554090563919E-2</v>
      </c>
      <c r="BA101" s="34">
        <f t="shared" ref="BA101:BA106" si="181">SUM(AU101:AZ101)</f>
        <v>9.5874167540574748E-2</v>
      </c>
      <c r="BB101" s="47">
        <f>'Slovenia CoLUM'!BB101*HLOOKUP('Savinjska CoLUM'!BB$50,SF,'Savinjska CoLUM'!$A101,FALSE)</f>
        <v>4.0314996390445959E-3</v>
      </c>
      <c r="BC101" s="38">
        <f>'Slovenia CoLUM'!BC101*HLOOKUP('Savinjska CoLUM'!BC$50,SF,'Savinjska CoLUM'!$A101,FALSE)</f>
        <v>1.4361569699875376E-3</v>
      </c>
      <c r="BD101" s="38">
        <f>'Slovenia CoLUM'!BD101*HLOOKUP('Savinjska CoLUM'!BD$50,SF,'Savinjska CoLUM'!$A101,FALSE)</f>
        <v>7.1619169280590037E-3</v>
      </c>
      <c r="BE101" s="38">
        <f>'Slovenia CoLUM'!BE101*HLOOKUP('Savinjska CoLUM'!BE$50,SF,'Savinjska CoLUM'!$A101,FALSE)</f>
        <v>6.6254725345563396E-4</v>
      </c>
      <c r="BF101" s="38">
        <f>'Slovenia CoLUM'!BF101*HLOOKUP('Savinjska CoLUM'!BF$50,SF,'Savinjska CoLUM'!$A101,FALSE)</f>
        <v>4.9256265767926178E-3</v>
      </c>
      <c r="BG101" s="55">
        <f>'Slovenia CoLUM'!BG101*HLOOKUP('Savinjska CoLUM'!BG$50,SF,'Savinjska CoLUM'!$A101,FALSE)</f>
        <v>7.9208012518570362E-2</v>
      </c>
      <c r="BH101" s="34">
        <f t="shared" ref="BH101:BH106" si="182">SUM(BB101:BG101)</f>
        <v>9.7425759885909749E-2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CoLUM'!E102*HLOOKUP('Savinjska CoLUM'!E$50,SF,'Savinjska CoLUM'!$A102,FALSE)</f>
        <v>2.8079277909229127E-3</v>
      </c>
      <c r="F102" s="38">
        <f>'Slovenia CoLUM'!F102*HLOOKUP('Savinjska CoLUM'!F$50,SF,'Savinjska CoLUM'!$A102,FALSE)</f>
        <v>4.0217064574316706E-3</v>
      </c>
      <c r="G102" s="38">
        <f>'Slovenia CoLUM'!G102*HLOOKUP('Savinjska CoLUM'!G$50,SF,'Savinjska CoLUM'!$A102,FALSE)</f>
        <v>2.1919990104949014E-3</v>
      </c>
      <c r="H102" s="38">
        <f>'Slovenia CoLUM'!H102*HLOOKUP('Savinjska CoLUM'!H$50,SF,'Savinjska CoLUM'!$A102,FALSE)</f>
        <v>3.5060635904120345E-4</v>
      </c>
      <c r="I102" s="38">
        <f>'Slovenia CoLUM'!I102*HLOOKUP('Savinjska CoLUM'!I$50,SF,'Savinjska CoLUM'!$A102,FALSE)</f>
        <v>1.4562925191745929E-3</v>
      </c>
      <c r="J102" s="55">
        <f>'Slovenia CoLUM'!J102*HLOOKUP('Savinjska CoLUM'!J$50,SF,'Savinjska CoLUM'!$A102,FALSE)</f>
        <v>1.9820128779947949E-2</v>
      </c>
      <c r="K102" s="34">
        <f t="shared" si="141"/>
        <v>3.064866091701323E-2</v>
      </c>
      <c r="L102" s="47">
        <f>'Slovenia CoLUM'!L102*HLOOKUP('Savinjska CoLUM'!L$50,SF,'Savinjska CoLUM'!$A102,FALSE)</f>
        <v>2.4509036031950073E-3</v>
      </c>
      <c r="M102" s="38">
        <f>'Slovenia CoLUM'!M102*HLOOKUP('Savinjska CoLUM'!M$50,SF,'Savinjska CoLUM'!$A102,FALSE)</f>
        <v>3.5620770739376215E-3</v>
      </c>
      <c r="N102" s="38">
        <f>'Slovenia CoLUM'!N102*HLOOKUP('Savinjska CoLUM'!N$50,SF,'Savinjska CoLUM'!$A102,FALSE)</f>
        <v>2.3353324397972081E-3</v>
      </c>
      <c r="O102" s="38">
        <f>'Slovenia CoLUM'!O102*HLOOKUP('Savinjska CoLUM'!O$50,SF,'Savinjska CoLUM'!$A102,FALSE)</f>
        <v>3.3777556128371862E-4</v>
      </c>
      <c r="P102" s="38">
        <f>'Slovenia CoLUM'!P102*HLOOKUP('Savinjska CoLUM'!P$50,SF,'Savinjska CoLUM'!$A102,FALSE)</f>
        <v>1.4193340018292138E-3</v>
      </c>
      <c r="Q102" s="55">
        <f>'Slovenia CoLUM'!Q102*HLOOKUP('Savinjska CoLUM'!Q$50,SF,'Savinjska CoLUM'!$A102,FALSE)</f>
        <v>1.7908528032691332E-2</v>
      </c>
      <c r="R102" s="34">
        <f t="shared" si="142"/>
        <v>2.8013950712734104E-2</v>
      </c>
      <c r="S102" s="47">
        <f>'Slovenia CoLUM'!S102*HLOOKUP('Savinjska CoLUM'!S$50,SF,'Savinjska CoLUM'!$A102,FALSE)</f>
        <v>2.3060394134480733E-3</v>
      </c>
      <c r="T102" s="38">
        <f>'Slovenia CoLUM'!T102*HLOOKUP('Savinjska CoLUM'!T$50,SF,'Savinjska CoLUM'!$A102,FALSE)</f>
        <v>3.5030736254871831E-3</v>
      </c>
      <c r="U102" s="38">
        <f>'Slovenia CoLUM'!U102*HLOOKUP('Savinjska CoLUM'!U$50,SF,'Savinjska CoLUM'!$A102,FALSE)</f>
        <v>2.5768249365816656E-3</v>
      </c>
      <c r="V102" s="38">
        <f>'Slovenia CoLUM'!V102*HLOOKUP('Savinjska CoLUM'!V$50,SF,'Savinjska CoLUM'!$A102,FALSE)</f>
        <v>3.409792762074452E-4</v>
      </c>
      <c r="W102" s="38">
        <f>'Slovenia CoLUM'!W102*HLOOKUP('Savinjska CoLUM'!W$50,SF,'Savinjska CoLUM'!$A102,FALSE)</f>
        <v>1.149774455417639E-3</v>
      </c>
      <c r="X102" s="55">
        <f>'Slovenia CoLUM'!X102*HLOOKUP('Savinjska CoLUM'!X$50,SF,'Savinjska CoLUM'!$A102,FALSE)</f>
        <v>1.7383799014050981E-2</v>
      </c>
      <c r="Y102" s="34">
        <f t="shared" si="143"/>
        <v>2.7260490721192986E-2</v>
      </c>
      <c r="Z102" s="47">
        <f>'Slovenia CoLUM'!Z102*HLOOKUP('Savinjska CoLUM'!Z$50,SF,'Savinjska CoLUM'!$A102,FALSE)</f>
        <v>2.638501394552691E-3</v>
      </c>
      <c r="AA102" s="38">
        <f>'Slovenia CoLUM'!AA102*HLOOKUP('Savinjska CoLUM'!AA$50,SF,'Savinjska CoLUM'!$A102,FALSE)</f>
        <v>3.57569230124362E-3</v>
      </c>
      <c r="AB102" s="38">
        <f>'Slovenia CoLUM'!AB102*HLOOKUP('Savinjska CoLUM'!AB$50,SF,'Savinjska CoLUM'!$A102,FALSE)</f>
        <v>3.36684886526972E-3</v>
      </c>
      <c r="AC102" s="38">
        <f>'Slovenia CoLUM'!AC102*HLOOKUP('Savinjska CoLUM'!AC$50,SF,'Savinjska CoLUM'!$A102,FALSE)</f>
        <v>3.4655464400589213E-4</v>
      </c>
      <c r="AD102" s="38">
        <f>'Slovenia CoLUM'!AD102*HLOOKUP('Savinjska CoLUM'!AD$50,SF,'Savinjska CoLUM'!$A102,FALSE)</f>
        <v>1.4916665648481435E-3</v>
      </c>
      <c r="AE102" s="55">
        <f>'Slovenia CoLUM'!AE102*HLOOKUP('Savinjska CoLUM'!AE$50,SF,'Savinjska CoLUM'!$A102,FALSE)</f>
        <v>1.5879114792754431E-2</v>
      </c>
      <c r="AF102" s="34">
        <f t="shared" si="144"/>
        <v>2.7298378562674499E-2</v>
      </c>
      <c r="AG102" s="47">
        <f>'Slovenia CoLUM'!AG102*HLOOKUP('Savinjska CoLUM'!AG$50,SF,'Savinjska CoLUM'!$A102,FALSE)</f>
        <v>2.6598804935471084E-3</v>
      </c>
      <c r="AH102" s="38">
        <f>'Slovenia CoLUM'!AH102*HLOOKUP('Savinjska CoLUM'!AH$50,SF,'Savinjska CoLUM'!$A102,FALSE)</f>
        <v>4.1466800954634312E-3</v>
      </c>
      <c r="AI102" s="38">
        <f>'Slovenia CoLUM'!AI102*HLOOKUP('Savinjska CoLUM'!AI$50,SF,'Savinjska CoLUM'!$A102,FALSE)</f>
        <v>3.4953711928890048E-3</v>
      </c>
      <c r="AJ102" s="38">
        <f>'Slovenia CoLUM'!AJ102*HLOOKUP('Savinjska CoLUM'!AJ$50,SF,'Savinjska CoLUM'!$A102,FALSE)</f>
        <v>3.4076812863210532E-4</v>
      </c>
      <c r="AK102" s="38">
        <f>'Slovenia CoLUM'!AK102*HLOOKUP('Savinjska CoLUM'!AK$50,SF,'Savinjska CoLUM'!$A102,FALSE)</f>
        <v>1.4492819680534327E-3</v>
      </c>
      <c r="AL102" s="55">
        <f>'Slovenia CoLUM'!AL102*HLOOKUP('Savinjska CoLUM'!AL$50,SF,'Savinjska CoLUM'!$A102,FALSE)</f>
        <v>1.7000875537796323E-2</v>
      </c>
      <c r="AM102" s="34">
        <f t="shared" si="145"/>
        <v>2.9092857416381408E-2</v>
      </c>
      <c r="AN102" s="47">
        <f>'Slovenia CoLUM'!AN102*HLOOKUP('Savinjska CoLUM'!AN$50,SF,'Savinjska CoLUM'!$A102,FALSE)</f>
        <v>2.6489062507382075E-3</v>
      </c>
      <c r="AO102" s="38">
        <f>'Slovenia CoLUM'!AO102*HLOOKUP('Savinjska CoLUM'!AO$50,SF,'Savinjska CoLUM'!$A102,FALSE)</f>
        <v>3.9764524234583015E-3</v>
      </c>
      <c r="AP102" s="38">
        <f>'Slovenia CoLUM'!AP102*HLOOKUP('Savinjska CoLUM'!AP$50,SF,'Savinjska CoLUM'!$A102,FALSE)</f>
        <v>3.9076500416871975E-3</v>
      </c>
      <c r="AQ102" s="38">
        <f>'Slovenia CoLUM'!AQ102*HLOOKUP('Savinjska CoLUM'!AQ$50,SF,'Savinjska CoLUM'!$A102,FALSE)</f>
        <v>3.0844901982526776E-4</v>
      </c>
      <c r="AR102" s="38">
        <f>'Slovenia CoLUM'!AR102*HLOOKUP('Savinjska CoLUM'!AR$50,SF,'Savinjska CoLUM'!$A102,FALSE)</f>
        <v>1.4489686186011025E-3</v>
      </c>
      <c r="AS102" s="55">
        <f>'Slovenia CoLUM'!AS102*HLOOKUP('Savinjska CoLUM'!AS$50,SF,'Savinjska CoLUM'!$A102,FALSE)</f>
        <v>1.7535041662064339E-2</v>
      </c>
      <c r="AT102" s="34">
        <f t="shared" si="146"/>
        <v>2.9825468016374417E-2</v>
      </c>
      <c r="AU102" s="47">
        <f>'Slovenia CoLUM'!AU102*HLOOKUP('Savinjska CoLUM'!AU$50,SF,'Savinjska CoLUM'!$A102,FALSE)</f>
        <v>2.6522353032489665E-3</v>
      </c>
      <c r="AV102" s="38">
        <f>'Slovenia CoLUM'!AV102*HLOOKUP('Savinjska CoLUM'!AV$50,SF,'Savinjska CoLUM'!$A102,FALSE)</f>
        <v>3.9814498894579142E-3</v>
      </c>
      <c r="AW102" s="38">
        <f>'Slovenia CoLUM'!AW102*HLOOKUP('Savinjska CoLUM'!AW$50,SF,'Savinjska CoLUM'!$A102,FALSE)</f>
        <v>3.9125610392654695E-3</v>
      </c>
      <c r="AX102" s="38">
        <f>'Slovenia CoLUM'!AX102*HLOOKUP('Savinjska CoLUM'!AX$50,SF,'Savinjska CoLUM'!$A102,FALSE)</f>
        <v>3.0883666773980013E-4</v>
      </c>
      <c r="AY102" s="38">
        <f>'Slovenia CoLUM'!AY102*HLOOKUP('Savinjska CoLUM'!AY$50,SF,'Savinjska CoLUM'!$A102,FALSE)</f>
        <v>1.4507896315631207E-3</v>
      </c>
      <c r="AZ102" s="55">
        <f>'Slovenia CoLUM'!AZ102*HLOOKUP('Savinjska CoLUM'!AZ$50,SF,'Savinjska CoLUM'!$A102,FALSE)</f>
        <v>1.7557079087682961E-2</v>
      </c>
      <c r="BA102" s="34">
        <f t="shared" si="181"/>
        <v>2.9862951618958231E-2</v>
      </c>
      <c r="BB102" s="47">
        <f>'Slovenia CoLUM'!BB102*HLOOKUP('Savinjska CoLUM'!BB$50,SF,'Savinjska CoLUM'!$A102,FALSE)</f>
        <v>2.6951581061281332E-3</v>
      </c>
      <c r="BC102" s="38">
        <f>'Slovenia CoLUM'!BC102*HLOOKUP('Savinjska CoLUM'!BC$50,SF,'Savinjska CoLUM'!$A102,FALSE)</f>
        <v>4.0458842134295236E-3</v>
      </c>
      <c r="BD102" s="38">
        <f>'Slovenia CoLUM'!BD102*HLOOKUP('Savinjska CoLUM'!BD$50,SF,'Savinjska CoLUM'!$A102,FALSE)</f>
        <v>3.9758804913651294E-3</v>
      </c>
      <c r="BE102" s="38">
        <f>'Slovenia CoLUM'!BE102*HLOOKUP('Savinjska CoLUM'!BE$50,SF,'Savinjska CoLUM'!$A102,FALSE)</f>
        <v>3.1383476703929122E-4</v>
      </c>
      <c r="BF102" s="38">
        <f>'Slovenia CoLUM'!BF102*HLOOKUP('Savinjska CoLUM'!BF$50,SF,'Savinjska CoLUM'!$A102,FALSE)</f>
        <v>1.4742686785761969E-3</v>
      </c>
      <c r="BG102" s="55">
        <f>'Slovenia CoLUM'!BG102*HLOOKUP('Savinjska CoLUM'!BG$50,SF,'Savinjska CoLUM'!$A102,FALSE)</f>
        <v>1.7841216412863504E-2</v>
      </c>
      <c r="BH102" s="34">
        <f t="shared" si="182"/>
        <v>3.034624266940178E-2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CoLUM'!E103*HLOOKUP('Savinjska CoLUM'!E$50,SF,'Savinjska CoLUM'!$A103,FALSE)</f>
        <v>5.3067098429475216E-4</v>
      </c>
      <c r="F103" s="38">
        <f>'Slovenia CoLUM'!F103*HLOOKUP('Savinjska CoLUM'!F$50,SF,'Savinjska CoLUM'!$A103,FALSE)</f>
        <v>8.4484424099361355E-5</v>
      </c>
      <c r="G103" s="38">
        <f>'Slovenia CoLUM'!G103*HLOOKUP('Savinjska CoLUM'!G$50,SF,'Savinjska CoLUM'!$A103,FALSE)</f>
        <v>5.0551501952563296E-4</v>
      </c>
      <c r="H103" s="38">
        <f>'Slovenia CoLUM'!H103*HLOOKUP('Savinjska CoLUM'!H$50,SF,'Savinjska CoLUM'!$A103,FALSE)</f>
        <v>3.5120756189353081E-5</v>
      </c>
      <c r="I103" s="38">
        <f>'Slovenia CoLUM'!I103*HLOOKUP('Savinjska CoLUM'!I$50,SF,'Savinjska CoLUM'!$A103,FALSE)</f>
        <v>2.7800443625012239E-4</v>
      </c>
      <c r="J103" s="55">
        <f>'Slovenia CoLUM'!J103*HLOOKUP('Savinjska CoLUM'!J$50,SF,'Savinjska CoLUM'!$A103,FALSE)</f>
        <v>5.1838654643791143E-3</v>
      </c>
      <c r="K103" s="34">
        <f t="shared" si="141"/>
        <v>6.6176610847383365E-3</v>
      </c>
      <c r="L103" s="47">
        <f>'Slovenia CoLUM'!L103*HLOOKUP('Savinjska CoLUM'!L$50,SF,'Savinjska CoLUM'!$A103,FALSE)</f>
        <v>4.631968926421564E-4</v>
      </c>
      <c r="M103" s="38">
        <f>'Slovenia CoLUM'!M103*HLOOKUP('Savinjska CoLUM'!M$50,SF,'Savinjska CoLUM'!$A103,FALSE)</f>
        <v>7.4828939748462677E-5</v>
      </c>
      <c r="N103" s="38">
        <f>'Slovenia CoLUM'!N103*HLOOKUP('Savinjska CoLUM'!N$50,SF,'Savinjska CoLUM'!$A103,FALSE)</f>
        <v>5.3857032701688529E-4</v>
      </c>
      <c r="O103" s="38">
        <f>'Slovenia CoLUM'!O103*HLOOKUP('Savinjska CoLUM'!O$50,SF,'Savinjska CoLUM'!$A103,FALSE)</f>
        <v>3.3835476250370057E-5</v>
      </c>
      <c r="P103" s="38">
        <f>'Slovenia CoLUM'!P103*HLOOKUP('Savinjska CoLUM'!P$50,SF,'Savinjska CoLUM'!$A103,FALSE)</f>
        <v>2.7094910111383642E-4</v>
      </c>
      <c r="Q103" s="55">
        <f>'Slovenia CoLUM'!Q103*HLOOKUP('Savinjska CoLUM'!Q$50,SF,'Savinjska CoLUM'!$A103,FALSE)</f>
        <v>4.6838948937837086E-3</v>
      </c>
      <c r="R103" s="34">
        <f t="shared" si="142"/>
        <v>6.0652756305554197E-3</v>
      </c>
      <c r="S103" s="47">
        <f>'Slovenia CoLUM'!S103*HLOOKUP('Savinjska CoLUM'!S$50,SF,'Savinjska CoLUM'!$A103,FALSE)</f>
        <v>4.3581897273603206E-4</v>
      </c>
      <c r="T103" s="38">
        <f>'Slovenia CoLUM'!T103*HLOOKUP('Savinjska CoLUM'!T$50,SF,'Savinjska CoLUM'!$A103,FALSE)</f>
        <v>7.3589447902159389E-5</v>
      </c>
      <c r="U103" s="38">
        <f>'Slovenia CoLUM'!U103*HLOOKUP('Savinjska CoLUM'!U$50,SF,'Savinjska CoLUM'!$A103,FALSE)</f>
        <v>5.9426290883047173E-4</v>
      </c>
      <c r="V103" s="38">
        <f>'Slovenia CoLUM'!V103*HLOOKUP('Savinjska CoLUM'!V$50,SF,'Savinjska CoLUM'!$A103,FALSE)</f>
        <v>3.4156397100305813E-5</v>
      </c>
      <c r="W103" s="38">
        <f>'Slovenia CoLUM'!W103*HLOOKUP('Savinjska CoLUM'!W$50,SF,'Savinjska CoLUM'!$A103,FALSE)</f>
        <v>2.19490517931343E-4</v>
      </c>
      <c r="X103" s="55">
        <f>'Slovenia CoLUM'!X103*HLOOKUP('Savinjska CoLUM'!X$50,SF,'Savinjska CoLUM'!$A103,FALSE)</f>
        <v>4.5466543809652808E-3</v>
      </c>
      <c r="Y103" s="34">
        <f t="shared" si="143"/>
        <v>5.9039726254655929E-3</v>
      </c>
      <c r="Z103" s="47">
        <f>'Slovenia CoLUM'!Z103*HLOOKUP('Savinjska CoLUM'!Z$50,SF,'Savinjska CoLUM'!$A103,FALSE)</f>
        <v>4.9865104673868456E-4</v>
      </c>
      <c r="AA103" s="38">
        <f>'Slovenia CoLUM'!AA103*HLOOKUP('Savinjska CoLUM'!AA$50,SF,'Savinjska CoLUM'!$A103,FALSE)</f>
        <v>7.5114956306385222E-5</v>
      </c>
      <c r="AB103" s="38">
        <f>'Slovenia CoLUM'!AB103*HLOOKUP('Savinjska CoLUM'!AB$50,SF,'Savinjska CoLUM'!$A103,FALSE)</f>
        <v>7.7645686048115835E-4</v>
      </c>
      <c r="AC103" s="38">
        <f>'Slovenia CoLUM'!AC103*HLOOKUP('Savinjska CoLUM'!AC$50,SF,'Savinjska CoLUM'!$A103,FALSE)</f>
        <v>3.4714889917295006E-5</v>
      </c>
      <c r="AD103" s="38">
        <f>'Slovenia CoLUM'!AD103*HLOOKUP('Savinjska CoLUM'!AD$50,SF,'Savinjska CoLUM'!$A103,FALSE)</f>
        <v>2.8475729770884587E-4</v>
      </c>
      <c r="AE103" s="55">
        <f>'Slovenia CoLUM'!AE103*HLOOKUP('Savinjska CoLUM'!AE$50,SF,'Savinjska CoLUM'!$A103,FALSE)</f>
        <v>4.1531109960470892E-3</v>
      </c>
      <c r="AF103" s="34">
        <f t="shared" si="144"/>
        <v>5.8228060471994586E-3</v>
      </c>
      <c r="AG103" s="47">
        <f>'Slovenia CoLUM'!AG103*HLOOKUP('Savinjska CoLUM'!AG$50,SF,'Savinjska CoLUM'!$A103,FALSE)</f>
        <v>5.0269148807174718E-4</v>
      </c>
      <c r="AH103" s="38">
        <f>'Slovenia CoLUM'!AH103*HLOOKUP('Savinjska CoLUM'!AH$50,SF,'Savinjska CoLUM'!$A103,FALSE)</f>
        <v>8.7109758879129806E-5</v>
      </c>
      <c r="AI103" s="38">
        <f>'Slovenia CoLUM'!AI103*HLOOKUP('Savinjska CoLUM'!AI$50,SF,'Savinjska CoLUM'!$A103,FALSE)</f>
        <v>8.0609645732626417E-4</v>
      </c>
      <c r="AJ103" s="38">
        <f>'Slovenia CoLUM'!AJ103*HLOOKUP('Savinjska CoLUM'!AJ$50,SF,'Savinjska CoLUM'!$A103,FALSE)</f>
        <v>3.4135246136205328E-5</v>
      </c>
      <c r="AK103" s="38">
        <f>'Slovenia CoLUM'!AK103*HLOOKUP('Savinjska CoLUM'!AK$50,SF,'Savinjska CoLUM'!$A103,FALSE)</f>
        <v>2.7666613073349018E-4</v>
      </c>
      <c r="AL103" s="55">
        <f>'Slovenia CoLUM'!AL103*HLOOKUP('Savinjska CoLUM'!AL$50,SF,'Savinjska CoLUM'!$A103,FALSE)</f>
        <v>4.4465024694365952E-3</v>
      </c>
      <c r="AM103" s="34">
        <f t="shared" si="145"/>
        <v>6.1532015505834318E-3</v>
      </c>
      <c r="AN103" s="47">
        <f>'Slovenia CoLUM'!AN103*HLOOKUP('Savinjska CoLUM'!AN$50,SF,'Savinjska CoLUM'!$A103,FALSE)</f>
        <v>5.0061746314414204E-4</v>
      </c>
      <c r="AO103" s="38">
        <f>'Slovenia CoLUM'!AO103*HLOOKUP('Savinjska CoLUM'!AO$50,SF,'Savinjska CoLUM'!$A103,FALSE)</f>
        <v>8.3533767695448838E-5</v>
      </c>
      <c r="AP103" s="38">
        <f>'Slovenia CoLUM'!AP103*HLOOKUP('Savinjska CoLUM'!AP$50,SF,'Savinjska CoLUM'!$A103,FALSE)</f>
        <v>9.0117549217179902E-4</v>
      </c>
      <c r="AQ103" s="38">
        <f>'Slovenia CoLUM'!AQ103*HLOOKUP('Savinjska CoLUM'!AQ$50,SF,'Savinjska CoLUM'!$A103,FALSE)</f>
        <v>3.089779333082503E-5</v>
      </c>
      <c r="AR103" s="38">
        <f>'Slovenia CoLUM'!AR103*HLOOKUP('Savinjska CoLUM'!AR$50,SF,'Savinjska CoLUM'!$A103,FALSE)</f>
        <v>2.7660631271156301E-4</v>
      </c>
      <c r="AS103" s="55">
        <f>'Slovenia CoLUM'!AS103*HLOOKUP('Savinjska CoLUM'!AS$50,SF,'Savinjska CoLUM'!$A103,FALSE)</f>
        <v>4.5862112147518948E-3</v>
      </c>
      <c r="AT103" s="34">
        <f t="shared" si="146"/>
        <v>6.3790420438056723E-3</v>
      </c>
      <c r="AU103" s="47">
        <f>'Slovenia CoLUM'!AU103*HLOOKUP('Savinjska CoLUM'!AU$50,SF,'Savinjska CoLUM'!$A103,FALSE)</f>
        <v>5.0124662162121035E-4</v>
      </c>
      <c r="AV103" s="38">
        <f>'Slovenia CoLUM'!AV103*HLOOKUP('Savinjska CoLUM'!AV$50,SF,'Savinjska CoLUM'!$A103,FALSE)</f>
        <v>8.3638750006167605E-5</v>
      </c>
      <c r="AW103" s="38">
        <f>'Slovenia CoLUM'!AW103*HLOOKUP('Savinjska CoLUM'!AW$50,SF,'Savinjska CoLUM'!$A103,FALSE)</f>
        <v>9.0230805793701434E-4</v>
      </c>
      <c r="AX103" s="38">
        <f>'Slovenia CoLUM'!AX103*HLOOKUP('Savinjska CoLUM'!AX$50,SF,'Savinjska CoLUM'!$A103,FALSE)</f>
        <v>3.0936624594270574E-5</v>
      </c>
      <c r="AY103" s="38">
        <f>'Slovenia CoLUM'!AY103*HLOOKUP('Savinjska CoLUM'!AY$50,SF,'Savinjska CoLUM'!$A103,FALSE)</f>
        <v>2.7695394182813455E-4</v>
      </c>
      <c r="AZ103" s="55">
        <f>'Slovenia CoLUM'!AZ103*HLOOKUP('Savinjska CoLUM'!AZ$50,SF,'Savinjska CoLUM'!$A103,FALSE)</f>
        <v>4.5919750042235294E-3</v>
      </c>
      <c r="BA103" s="34">
        <f t="shared" si="181"/>
        <v>6.387059000210327E-3</v>
      </c>
      <c r="BB103" s="47">
        <f>'Slovenia CoLUM'!BB103*HLOOKUP('Savinjska CoLUM'!BB$50,SF,'Savinjska CoLUM'!$A103,FALSE)</f>
        <v>5.0935861300724632E-4</v>
      </c>
      <c r="BC103" s="38">
        <f>'Slovenia CoLUM'!BC103*HLOOKUP('Savinjska CoLUM'!BC$50,SF,'Savinjska CoLUM'!$A103,FALSE)</f>
        <v>8.499232884405465E-5</v>
      </c>
      <c r="BD103" s="38">
        <f>'Slovenia CoLUM'!BD103*HLOOKUP('Savinjska CoLUM'!BD$50,SF,'Savinjska CoLUM'!$A103,FALSE)</f>
        <v>9.1691068043422345E-4</v>
      </c>
      <c r="BE103" s="38">
        <f>'Slovenia CoLUM'!BE103*HLOOKUP('Savinjska CoLUM'!BE$50,SF,'Savinjska CoLUM'!$A103,FALSE)</f>
        <v>3.1437291574149791E-5</v>
      </c>
      <c r="BF103" s="38">
        <f>'Slovenia CoLUM'!BF103*HLOOKUP('Savinjska CoLUM'!BF$50,SF,'Savinjska CoLUM'!$A103,FALSE)</f>
        <v>2.8143606279120874E-4</v>
      </c>
      <c r="BG103" s="55">
        <f>'Slovenia CoLUM'!BG103*HLOOKUP('Savinjska CoLUM'!BG$50,SF,'Savinjska CoLUM'!$A103,FALSE)</f>
        <v>4.6662898426132107E-3</v>
      </c>
      <c r="BH103" s="34">
        <f t="shared" si="182"/>
        <v>6.4904248192640939E-3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CoLUM'!E104*HLOOKUP('Savinjska CoLUM'!E$50,SF,'Savinjska CoLUM'!$A104,FALSE)</f>
        <v>3.8332330981129834E-4</v>
      </c>
      <c r="F104" s="38">
        <f>'Slovenia CoLUM'!F104*HLOOKUP('Savinjska CoLUM'!F$50,SF,'Savinjska CoLUM'!$A104,FALSE)</f>
        <v>8.7840661263403883E-5</v>
      </c>
      <c r="G104" s="38">
        <f>'Slovenia CoLUM'!G104*HLOOKUP('Savinjska CoLUM'!G$50,SF,'Savinjska CoLUM'!$A104,FALSE)</f>
        <v>7.0875216082228354E-4</v>
      </c>
      <c r="H104" s="38">
        <f>'Slovenia CoLUM'!H104*HLOOKUP('Savinjska CoLUM'!H$50,SF,'Savinjska CoLUM'!$A104,FALSE)</f>
        <v>4.9809432448356296E-5</v>
      </c>
      <c r="I104" s="38">
        <f>'Slovenia CoLUM'!I104*HLOOKUP('Savinjska CoLUM'!I$50,SF,'Savinjska CoLUM'!$A104,FALSE)</f>
        <v>4.3430225919737316E-4</v>
      </c>
      <c r="J104" s="55">
        <f>'Slovenia CoLUM'!J104*HLOOKUP('Savinjska CoLUM'!J$50,SF,'Savinjska CoLUM'!$A104,FALSE)</f>
        <v>5.4196487325312986E-3</v>
      </c>
      <c r="K104" s="34">
        <f t="shared" si="141"/>
        <v>7.0836765560740138E-3</v>
      </c>
      <c r="L104" s="47">
        <f>'Slovenia CoLUM'!L104*HLOOKUP('Savinjska CoLUM'!L$50,SF,'Savinjska CoLUM'!$A104,FALSE)</f>
        <v>3.3458427394115917E-4</v>
      </c>
      <c r="M104" s="38">
        <f>'Slovenia CoLUM'!M104*HLOOKUP('Savinjska CoLUM'!M$50,SF,'Savinjska CoLUM'!$A104,FALSE)</f>
        <v>7.7801602120337513E-5</v>
      </c>
      <c r="N104" s="38">
        <f>'Slovenia CoLUM'!N104*HLOOKUP('Savinjska CoLUM'!N$50,SF,'Savinjska CoLUM'!$A104,FALSE)</f>
        <v>7.5509701647672974E-4</v>
      </c>
      <c r="O104" s="38">
        <f>'Slovenia CoLUM'!O104*HLOOKUP('Savinjska CoLUM'!O$50,SF,'Savinjska CoLUM'!$A104,FALSE)</f>
        <v>4.7986605401215132E-5</v>
      </c>
      <c r="P104" s="38">
        <f>'Slovenia CoLUM'!P104*HLOOKUP('Savinjska CoLUM'!P$50,SF,'Savinjska CoLUM'!$A104,FALSE)</f>
        <v>4.2328032001390334E-4</v>
      </c>
      <c r="Q104" s="55">
        <f>'Slovenia CoLUM'!Q104*HLOOKUP('Savinjska CoLUM'!Q$50,SF,'Savinjska CoLUM'!$A104,FALSE)</f>
        <v>4.896937468543105E-3</v>
      </c>
      <c r="R104" s="34">
        <f t="shared" si="142"/>
        <v>6.5356872864964499E-3</v>
      </c>
      <c r="S104" s="47">
        <f>'Slovenia CoLUM'!S104*HLOOKUP('Savinjska CoLUM'!S$50,SF,'Savinjska CoLUM'!$A104,FALSE)</f>
        <v>3.1480818822184829E-4</v>
      </c>
      <c r="T104" s="38">
        <f>'Slovenia CoLUM'!T104*HLOOKUP('Savinjska CoLUM'!T$50,SF,'Savinjska CoLUM'!$A104,FALSE)</f>
        <v>7.6512870089900467E-5</v>
      </c>
      <c r="U104" s="38">
        <f>'Slovenia CoLUM'!U104*HLOOKUP('Savinjska CoLUM'!U$50,SF,'Savinjska CoLUM'!$A104,FALSE)</f>
        <v>8.3318023097585865E-4</v>
      </c>
      <c r="V104" s="38">
        <f>'Slovenia CoLUM'!V104*HLOOKUP('Savinjska CoLUM'!V$50,SF,'Savinjska CoLUM'!$A104,FALSE)</f>
        <v>4.8441746096647855E-5</v>
      </c>
      <c r="W104" s="38">
        <f>'Slovenia CoLUM'!W104*HLOOKUP('Savinjska CoLUM'!W$50,SF,'Savinjska CoLUM'!$A104,FALSE)</f>
        <v>3.4289103114965795E-4</v>
      </c>
      <c r="X104" s="55">
        <f>'Slovenia CoLUM'!X104*HLOOKUP('Savinjska CoLUM'!X$50,SF,'Savinjska CoLUM'!$A104,FALSE)</f>
        <v>4.7534546994667656E-3</v>
      </c>
      <c r="Y104" s="34">
        <f t="shared" si="143"/>
        <v>6.3692887660006785E-3</v>
      </c>
      <c r="Z104" s="47">
        <f>'Slovenia CoLUM'!Z104*HLOOKUP('Savinjska CoLUM'!Z$50,SF,'Savinjska CoLUM'!$A104,FALSE)</f>
        <v>3.6019412278733693E-4</v>
      </c>
      <c r="AA104" s="38">
        <f>'Slovenia CoLUM'!AA104*HLOOKUP('Savinjska CoLUM'!AA$50,SF,'Savinjska CoLUM'!$A104,FALSE)</f>
        <v>7.8098981002279718E-5</v>
      </c>
      <c r="AB104" s="38">
        <f>'Slovenia CoLUM'!AB104*HLOOKUP('Savinjska CoLUM'!AB$50,SF,'Savinjska CoLUM'!$A104,FALSE)</f>
        <v>1.0886233967246203E-3</v>
      </c>
      <c r="AC104" s="38">
        <f>'Slovenia CoLUM'!AC104*HLOOKUP('Savinjska CoLUM'!AC$50,SF,'Savinjska CoLUM'!$A104,FALSE)</f>
        <v>4.9233819310867192E-5</v>
      </c>
      <c r="AD104" s="38">
        <f>'Slovenia CoLUM'!AD104*HLOOKUP('Savinjska CoLUM'!AD$50,SF,'Savinjska CoLUM'!$A104,FALSE)</f>
        <v>4.4485166994465993E-4</v>
      </c>
      <c r="AE104" s="55">
        <f>'Slovenia CoLUM'!AE104*HLOOKUP('Savinjska CoLUM'!AE$50,SF,'Savinjska CoLUM'!$A104,FALSE)</f>
        <v>4.3420113620723164E-3</v>
      </c>
      <c r="AF104" s="34">
        <f t="shared" si="144"/>
        <v>6.3630133518420805E-3</v>
      </c>
      <c r="AG104" s="47">
        <f>'Slovenia CoLUM'!AG104*HLOOKUP('Savinjska CoLUM'!AG$50,SF,'Savinjska CoLUM'!$A104,FALSE)</f>
        <v>3.6311268323387477E-4</v>
      </c>
      <c r="AH104" s="38">
        <f>'Slovenia CoLUM'!AH104*HLOOKUP('Savinjska CoLUM'!AH$50,SF,'Savinjska CoLUM'!$A104,FALSE)</f>
        <v>9.0570290370201742E-5</v>
      </c>
      <c r="AI104" s="38">
        <f>'Slovenia CoLUM'!AI104*HLOOKUP('Savinjska CoLUM'!AI$50,SF,'Savinjska CoLUM'!$A104,FALSE)</f>
        <v>1.1301792902163367E-3</v>
      </c>
      <c r="AJ104" s="38">
        <f>'Slovenia CoLUM'!AJ104*HLOOKUP('Savinjska CoLUM'!AJ$50,SF,'Savinjska CoLUM'!$A104,FALSE)</f>
        <v>4.8411749091119227E-5</v>
      </c>
      <c r="AK104" s="38">
        <f>'Slovenia CoLUM'!AK104*HLOOKUP('Savinjska CoLUM'!AK$50,SF,'Savinjska CoLUM'!$A104,FALSE)</f>
        <v>4.3221154036853133E-4</v>
      </c>
      <c r="AL104" s="55">
        <f>'Slovenia CoLUM'!AL104*HLOOKUP('Savinjska CoLUM'!AL$50,SF,'Savinjska CoLUM'!$A104,FALSE)</f>
        <v>4.6487474719920556E-3</v>
      </c>
      <c r="AM104" s="34">
        <f t="shared" si="145"/>
        <v>6.7132330252721193E-3</v>
      </c>
      <c r="AN104" s="47">
        <f>'Slovenia CoLUM'!AN104*HLOOKUP('Savinjska CoLUM'!AN$50,SF,'Savinjska CoLUM'!$A104,FALSE)</f>
        <v>3.6161453819974005E-4</v>
      </c>
      <c r="AO104" s="38">
        <f>'Slovenia CoLUM'!AO104*HLOOKUP('Savinjska CoLUM'!AO$50,SF,'Savinjska CoLUM'!$A104,FALSE)</f>
        <v>8.6852238982679689E-5</v>
      </c>
      <c r="AP104" s="38">
        <f>'Slovenia CoLUM'!AP104*HLOOKUP('Savinjska CoLUM'!AP$50,SF,'Savinjska CoLUM'!$A104,FALSE)</f>
        <v>1.2634838781965432E-3</v>
      </c>
      <c r="AQ104" s="38">
        <f>'Slovenia CoLUM'!AQ104*HLOOKUP('Savinjska CoLUM'!AQ$50,SF,'Savinjska CoLUM'!$A104,FALSE)</f>
        <v>4.3820285116228638E-5</v>
      </c>
      <c r="AR104" s="38">
        <f>'Slovenia CoLUM'!AR104*HLOOKUP('Savinjska CoLUM'!AR$50,SF,'Savinjska CoLUM'!$A104,FALSE)</f>
        <v>4.3211809185233493E-4</v>
      </c>
      <c r="AS104" s="55">
        <f>'Slovenia CoLUM'!AS104*HLOOKUP('Savinjska CoLUM'!AS$50,SF,'Savinjska CoLUM'!$A104,FALSE)</f>
        <v>4.7948107388099386E-3</v>
      </c>
      <c r="AT104" s="34">
        <f t="shared" si="146"/>
        <v>6.9826997711574645E-3</v>
      </c>
      <c r="AU104" s="47">
        <f>'Slovenia CoLUM'!AU104*HLOOKUP('Savinjska CoLUM'!AU$50,SF,'Savinjska CoLUM'!$A104,FALSE)</f>
        <v>3.6206900267389221E-4</v>
      </c>
      <c r="AV104" s="38">
        <f>'Slovenia CoLUM'!AV104*HLOOKUP('Savinjska CoLUM'!AV$50,SF,'Savinjska CoLUM'!$A104,FALSE)</f>
        <v>8.6961391831773377E-5</v>
      </c>
      <c r="AW104" s="38">
        <f>'Slovenia CoLUM'!AW104*HLOOKUP('Savinjska CoLUM'!AW$50,SF,'Savinjska CoLUM'!$A104,FALSE)</f>
        <v>1.2650717804395309E-3</v>
      </c>
      <c r="AX104" s="38">
        <f>'Slovenia CoLUM'!AX104*HLOOKUP('Savinjska CoLUM'!AX$50,SF,'Savinjska CoLUM'!$A104,FALSE)</f>
        <v>4.3875356914314214E-5</v>
      </c>
      <c r="AY104" s="38">
        <f>'Slovenia CoLUM'!AY104*HLOOKUP('Savinjska CoLUM'!AY$50,SF,'Savinjska CoLUM'!$A104,FALSE)</f>
        <v>4.3266116272100901E-4</v>
      </c>
      <c r="AZ104" s="55">
        <f>'Slovenia CoLUM'!AZ104*HLOOKUP('Savinjska CoLUM'!AZ$50,SF,'Savinjska CoLUM'!$A104,FALSE)</f>
        <v>4.8008366888503346E-3</v>
      </c>
      <c r="BA104" s="34">
        <f t="shared" si="181"/>
        <v>6.9914753834308544E-3</v>
      </c>
      <c r="BB104" s="47">
        <f>'Slovenia CoLUM'!BB104*HLOOKUP('Savinjska CoLUM'!BB$50,SF,'Savinjska CoLUM'!$A104,FALSE)</f>
        <v>3.6792859454773256E-4</v>
      </c>
      <c r="BC104" s="38">
        <f>'Slovenia CoLUM'!BC104*HLOOKUP('Savinjska CoLUM'!BC$50,SF,'Savinjska CoLUM'!$A104,FALSE)</f>
        <v>8.8368743085684095E-5</v>
      </c>
      <c r="BD104" s="38">
        <f>'Slovenia CoLUM'!BD104*HLOOKUP('Savinjska CoLUM'!BD$50,SF,'Savinjska CoLUM'!$A104,FALSE)</f>
        <v>1.2855452379013526E-3</v>
      </c>
      <c r="BE104" s="38">
        <f>'Slovenia CoLUM'!BE104*HLOOKUP('Savinjska CoLUM'!BE$50,SF,'Savinjska CoLUM'!$A104,FALSE)</f>
        <v>4.4585419590042677E-5</v>
      </c>
      <c r="BF104" s="38">
        <f>'Slovenia CoLUM'!BF104*HLOOKUP('Savinjska CoLUM'!BF$50,SF,'Savinjska CoLUM'!$A104,FALSE)</f>
        <v>4.3966319220843729E-4</v>
      </c>
      <c r="BG104" s="55">
        <f>'Slovenia CoLUM'!BG104*HLOOKUP('Savinjska CoLUM'!BG$50,SF,'Savinjska CoLUM'!$A104,FALSE)</f>
        <v>4.8785316680997979E-3</v>
      </c>
      <c r="BH104" s="34">
        <f t="shared" si="182"/>
        <v>7.104622855433047E-3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CoLUM'!E105*HLOOKUP('Savinjska CoLUM'!E$50,SF,'Savinjska CoLUM'!$A105,FALSE)</f>
        <v>7.4130262482408787E-4</v>
      </c>
      <c r="F105" s="38">
        <f>'Slovenia CoLUM'!F105*HLOOKUP('Savinjska CoLUM'!F$50,SF,'Savinjska CoLUM'!$A105,FALSE)</f>
        <v>1.6306610606879655E-4</v>
      </c>
      <c r="G105" s="38">
        <f>'Slovenia CoLUM'!G105*HLOOKUP('Savinjska CoLUM'!G$50,SF,'Savinjska CoLUM'!$A105,FALSE)</f>
        <v>1.3208330548019648E-3</v>
      </c>
      <c r="H105" s="38">
        <f>'Slovenia CoLUM'!H105*HLOOKUP('Savinjska CoLUM'!H$50,SF,'Savinjska CoLUM'!$A105,FALSE)</f>
        <v>1.0251634501856333E-4</v>
      </c>
      <c r="I105" s="38">
        <f>'Slovenia CoLUM'!I105*HLOOKUP('Savinjska CoLUM'!I$50,SF,'Savinjska CoLUM'!$A105,FALSE)</f>
        <v>8.7632341056706367E-4</v>
      </c>
      <c r="J105" s="55">
        <f>'Slovenia CoLUM'!J105*HLOOKUP('Savinjska CoLUM'!J$50,SF,'Savinjska CoLUM'!$A105,FALSE)</f>
        <v>1.193965881264635E-2</v>
      </c>
      <c r="K105" s="34">
        <f t="shared" si="141"/>
        <v>1.5143700353926825E-2</v>
      </c>
      <c r="L105" s="47">
        <f>'Slovenia CoLUM'!L105*HLOOKUP('Savinjska CoLUM'!L$50,SF,'Savinjska CoLUM'!$A105,FALSE)</f>
        <v>6.4704700744533882E-4</v>
      </c>
      <c r="M105" s="38">
        <f>'Slovenia CoLUM'!M105*HLOOKUP('Savinjska CoLUM'!M$50,SF,'Savinjska CoLUM'!$A105,FALSE)</f>
        <v>1.4442974496325703E-4</v>
      </c>
      <c r="N105" s="38">
        <f>'Slovenia CoLUM'!N105*HLOOKUP('Savinjska CoLUM'!N$50,SF,'Savinjska CoLUM'!$A105,FALSE)</f>
        <v>1.4072014930969531E-3</v>
      </c>
      <c r="O105" s="38">
        <f>'Slovenia CoLUM'!O105*HLOOKUP('Savinjska CoLUM'!O$50,SF,'Savinjska CoLUM'!$A105,FALSE)</f>
        <v>9.8764654680239536E-5</v>
      </c>
      <c r="P105" s="38">
        <f>'Slovenia CoLUM'!P105*HLOOKUP('Savinjska CoLUM'!P$50,SF,'Savinjska CoLUM'!$A105,FALSE)</f>
        <v>8.5408363830759846E-4</v>
      </c>
      <c r="Q105" s="55">
        <f>'Slovenia CoLUM'!Q105*HLOOKUP('Savinjska CoLUM'!Q$50,SF,'Savinjska CoLUM'!$A105,FALSE)</f>
        <v>1.0788109245958622E-2</v>
      </c>
      <c r="R105" s="34">
        <f t="shared" si="142"/>
        <v>1.3939635784452009E-2</v>
      </c>
      <c r="S105" s="47">
        <f>'Slovenia CoLUM'!S105*HLOOKUP('Savinjska CoLUM'!S$50,SF,'Savinjska CoLUM'!$A105,FALSE)</f>
        <v>6.0880236153615071E-4</v>
      </c>
      <c r="T105" s="38">
        <f>'Slovenia CoLUM'!T105*HLOOKUP('Savinjska CoLUM'!T$50,SF,'Savinjska CoLUM'!$A105,FALSE)</f>
        <v>1.4203736185790529E-4</v>
      </c>
      <c r="U105" s="38">
        <f>'Slovenia CoLUM'!U105*HLOOKUP('Savinjska CoLUM'!U$50,SF,'Savinjska CoLUM'!$A105,FALSE)</f>
        <v>1.5527176501355252E-3</v>
      </c>
      <c r="V105" s="38">
        <f>'Slovenia CoLUM'!V105*HLOOKUP('Savinjska CoLUM'!V$50,SF,'Savinjska CoLUM'!$A105,FALSE)</f>
        <v>9.9701412203292075E-5</v>
      </c>
      <c r="W105" s="38">
        <f>'Slovenia CoLUM'!W105*HLOOKUP('Savinjska CoLUM'!W$50,SF,'Savinjska CoLUM'!$A105,FALSE)</f>
        <v>6.9187629469219102E-4</v>
      </c>
      <c r="X105" s="55">
        <f>'Slovenia CoLUM'!X105*HLOOKUP('Savinjska CoLUM'!X$50,SF,'Savinjska CoLUM'!$A105,FALSE)</f>
        <v>1.047201213472296E-2</v>
      </c>
      <c r="Y105" s="34">
        <f t="shared" si="143"/>
        <v>1.3567147215148024E-2</v>
      </c>
      <c r="Z105" s="47">
        <f>'Slovenia CoLUM'!Z105*HLOOKUP('Savinjska CoLUM'!Z$50,SF,'Savinjska CoLUM'!$A105,FALSE)</f>
        <v>6.9657347162088246E-4</v>
      </c>
      <c r="AA105" s="38">
        <f>'Slovenia CoLUM'!AA105*HLOOKUP('Savinjska CoLUM'!AA$50,SF,'Savinjska CoLUM'!$A105,FALSE)</f>
        <v>1.4498179472709034E-4</v>
      </c>
      <c r="AB105" s="38">
        <f>'Slovenia CoLUM'!AB105*HLOOKUP('Savinjska CoLUM'!AB$50,SF,'Savinjska CoLUM'!$A105,FALSE)</f>
        <v>2.0287624449094538E-3</v>
      </c>
      <c r="AC105" s="38">
        <f>'Slovenia CoLUM'!AC105*HLOOKUP('Savinjska CoLUM'!AC$50,SF,'Savinjska CoLUM'!$A105,FALSE)</f>
        <v>1.013316345711752E-4</v>
      </c>
      <c r="AD105" s="38">
        <f>'Slovenia CoLUM'!AD105*HLOOKUP('Savinjska CoLUM'!AD$50,SF,'Savinjska CoLUM'!$A105,FALSE)</f>
        <v>8.9760972766479393E-4</v>
      </c>
      <c r="AE105" s="55">
        <f>'Slovenia CoLUM'!AE105*HLOOKUP('Savinjska CoLUM'!AE$50,SF,'Savinjska CoLUM'!$A105,FALSE)</f>
        <v>9.5655893550067855E-3</v>
      </c>
      <c r="AF105" s="34">
        <f t="shared" si="144"/>
        <v>1.3434848428500181E-2</v>
      </c>
      <c r="AG105" s="47">
        <f>'Slovenia CoLUM'!AG105*HLOOKUP('Savinjska CoLUM'!AG$50,SF,'Savinjska CoLUM'!$A105,FALSE)</f>
        <v>7.0221762751839683E-4</v>
      </c>
      <c r="AH105" s="38">
        <f>'Slovenia CoLUM'!AH105*HLOOKUP('Savinjska CoLUM'!AH$50,SF,'Savinjska CoLUM'!$A105,FALSE)</f>
        <v>1.6813334922311283E-4</v>
      </c>
      <c r="AI105" s="38">
        <f>'Slovenia CoLUM'!AI105*HLOOKUP('Savinjska CoLUM'!AI$50,SF,'Savinjska CoLUM'!$A105,FALSE)</f>
        <v>2.1062061562372716E-3</v>
      </c>
      <c r="AJ105" s="38">
        <f>'Slovenia CoLUM'!AJ105*HLOOKUP('Savinjska CoLUM'!AJ$50,SF,'Savinjska CoLUM'!$A105,FALSE)</f>
        <v>9.9639673227015123E-5</v>
      </c>
      <c r="AK105" s="38">
        <f>'Slovenia CoLUM'!AK105*HLOOKUP('Savinjska CoLUM'!AK$50,SF,'Savinjska CoLUM'!$A105,FALSE)</f>
        <v>8.7210481438012969E-4</v>
      </c>
      <c r="AL105" s="55">
        <f>'Slovenia CoLUM'!AL105*HLOOKUP('Savinjska CoLUM'!AL$50,SF,'Savinjska CoLUM'!$A105,FALSE)</f>
        <v>1.024133877691619E-2</v>
      </c>
      <c r="AM105" s="34">
        <f t="shared" si="145"/>
        <v>1.4189640397502116E-2</v>
      </c>
      <c r="AN105" s="47">
        <f>'Slovenia CoLUM'!AN105*HLOOKUP('Savinjska CoLUM'!AN$50,SF,'Savinjska CoLUM'!$A105,FALSE)</f>
        <v>6.9932038955309325E-4</v>
      </c>
      <c r="AO105" s="38">
        <f>'Slovenia CoLUM'!AO105*HLOOKUP('Savinjska CoLUM'!AO$50,SF,'Savinjska CoLUM'!$A105,FALSE)</f>
        <v>1.6123121354691554E-4</v>
      </c>
      <c r="AP105" s="38">
        <f>'Slovenia CoLUM'!AP105*HLOOKUP('Savinjska CoLUM'!AP$50,SF,'Savinjska CoLUM'!$A105,FALSE)</f>
        <v>2.3546330618522573E-3</v>
      </c>
      <c r="AQ105" s="38">
        <f>'Slovenia CoLUM'!AQ105*HLOOKUP('Savinjska CoLUM'!AQ$50,SF,'Savinjska CoLUM'!$A105,FALSE)</f>
        <v>9.0189653785853648E-5</v>
      </c>
      <c r="AR105" s="38">
        <f>'Slovenia CoLUM'!AR105*HLOOKUP('Savinjska CoLUM'!AR$50,SF,'Savinjska CoLUM'!$A105,FALSE)</f>
        <v>8.7191625647905656E-4</v>
      </c>
      <c r="AS105" s="55">
        <f>'Slovenia CoLUM'!AS105*HLOOKUP('Savinjska CoLUM'!AS$50,SF,'Savinjska CoLUM'!$A105,FALSE)</f>
        <v>1.0563120806883944E-2</v>
      </c>
      <c r="AT105" s="34">
        <f t="shared" si="146"/>
        <v>1.474041138210112E-2</v>
      </c>
      <c r="AU105" s="47">
        <f>'Slovenia CoLUM'!AU105*HLOOKUP('Savinjska CoLUM'!AU$50,SF,'Savinjska CoLUM'!$A105,FALSE)</f>
        <v>7.001992709019584E-4</v>
      </c>
      <c r="AV105" s="38">
        <f>'Slovenia CoLUM'!AV105*HLOOKUP('Savinjska CoLUM'!AV$50,SF,'Savinjska CoLUM'!$A105,FALSE)</f>
        <v>1.6143384328366872E-4</v>
      </c>
      <c r="AW105" s="38">
        <f>'Slovenia CoLUM'!AW105*HLOOKUP('Savinjska CoLUM'!AW$50,SF,'Savinjska CoLUM'!$A105,FALSE)</f>
        <v>2.3575922821358324E-3</v>
      </c>
      <c r="AX105" s="38">
        <f>'Slovenia CoLUM'!AX105*HLOOKUP('Savinjska CoLUM'!AX$50,SF,'Savinjska CoLUM'!$A105,FALSE)</f>
        <v>9.030300098086916E-5</v>
      </c>
      <c r="AY105" s="38">
        <f>'Slovenia CoLUM'!AY105*HLOOKUP('Savinjska CoLUM'!AY$50,SF,'Savinjska CoLUM'!$A105,FALSE)</f>
        <v>8.730120502626205E-4</v>
      </c>
      <c r="AZ105" s="55">
        <f>'Slovenia CoLUM'!AZ105*HLOOKUP('Savinjska CoLUM'!AZ$50,SF,'Savinjska CoLUM'!$A105,FALSE)</f>
        <v>1.0576396166792887E-2</v>
      </c>
      <c r="BA105" s="34">
        <f t="shared" si="181"/>
        <v>1.4758936614357836E-2</v>
      </c>
      <c r="BB105" s="47">
        <f>'Slovenia CoLUM'!BB105*HLOOKUP('Savinjska CoLUM'!BB$50,SF,'Savinjska CoLUM'!$A105,FALSE)</f>
        <v>7.1153103895596384E-4</v>
      </c>
      <c r="BC105" s="38">
        <f>'Slovenia CoLUM'!BC105*HLOOKUP('Savinjska CoLUM'!BC$50,SF,'Savinjska CoLUM'!$A105,FALSE)</f>
        <v>1.6404642936334395E-4</v>
      </c>
      <c r="BD105" s="38">
        <f>'Slovenia CoLUM'!BD105*HLOOKUP('Savinjska CoLUM'!BD$50,SF,'Savinjska CoLUM'!$A105,FALSE)</f>
        <v>2.3957466904839914E-3</v>
      </c>
      <c r="BE105" s="38">
        <f>'Slovenia CoLUM'!BE105*HLOOKUP('Savinjska CoLUM'!BE$50,SF,'Savinjska CoLUM'!$A105,FALSE)</f>
        <v>9.1764431611006319E-5</v>
      </c>
      <c r="BF105" s="38">
        <f>'Slovenia CoLUM'!BF105*HLOOKUP('Savinjska CoLUM'!BF$50,SF,'Savinjska CoLUM'!$A105,FALSE)</f>
        <v>8.871405569221382E-4</v>
      </c>
      <c r="BG105" s="55">
        <f>'Slovenia CoLUM'!BG105*HLOOKUP('Savinjska CoLUM'!BG$50,SF,'Savinjska CoLUM'!$A105,FALSE)</f>
        <v>1.0747560681224594E-2</v>
      </c>
      <c r="BH105" s="34">
        <f t="shared" si="182"/>
        <v>1.4997789828561037E-2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CoLUM'!E106*HLOOKUP('Savinjska CoLUM'!E$50,SF,'Savinjska CoLUM'!$A106,FALSE)</f>
        <v>1.187555106472215E-3</v>
      </c>
      <c r="F106" s="38">
        <f>'Slovenia CoLUM'!F106*HLOOKUP('Savinjska CoLUM'!F$50,SF,'Savinjska CoLUM'!$A106,FALSE)</f>
        <v>2.448137616020125E-4</v>
      </c>
      <c r="G106" s="38">
        <f>'Slovenia CoLUM'!G106*HLOOKUP('Savinjska CoLUM'!G$50,SF,'Savinjska CoLUM'!$A106,FALSE)</f>
        <v>2.0915623990742506E-3</v>
      </c>
      <c r="H106" s="38">
        <f>'Slovenia CoLUM'!H106*HLOOKUP('Savinjska CoLUM'!H$50,SF,'Savinjska CoLUM'!$A106,FALSE)</f>
        <v>1.7220157372699882E-4</v>
      </c>
      <c r="I106" s="38">
        <f>'Slovenia CoLUM'!I106*HLOOKUP('Savinjska CoLUM'!I$50,SF,'Savinjska CoLUM'!$A106,FALSE)</f>
        <v>1.237275201033597E-3</v>
      </c>
      <c r="J106" s="55">
        <f>'Slovenia CoLUM'!J106*HLOOKUP('Savinjska CoLUM'!J$50,SF,'Savinjska CoLUM'!$A106,FALSE)</f>
        <v>2.6068212927092188E-2</v>
      </c>
      <c r="K106" s="34">
        <f t="shared" si="141"/>
        <v>3.1001620969001262E-2</v>
      </c>
      <c r="L106" s="47">
        <f>'Slovenia CoLUM'!L106*HLOOKUP('Savinjska CoLUM'!L$50,SF,'Savinjska CoLUM'!$A106,FALSE)</f>
        <v>1.036559094879262E-3</v>
      </c>
      <c r="M106" s="38">
        <f>'Slovenia CoLUM'!M106*HLOOKUP('Savinjska CoLUM'!M$50,SF,'Savinjska CoLUM'!$A106,FALSE)</f>
        <v>2.1683469363496541E-4</v>
      </c>
      <c r="N106" s="38">
        <f>'Slovenia CoLUM'!N106*HLOOKUP('Savinjska CoLUM'!N$50,SF,'Savinjska CoLUM'!$A106,FALSE)</f>
        <v>2.2283283418615069E-3</v>
      </c>
      <c r="O106" s="38">
        <f>'Slovenia CoLUM'!O106*HLOOKUP('Savinjska CoLUM'!O$50,SF,'Savinjska CoLUM'!$A106,FALSE)</f>
        <v>1.6589968127971399E-4</v>
      </c>
      <c r="P106" s="38">
        <f>'Slovenia CoLUM'!P106*HLOOKUP('Savinjska CoLUM'!P$50,SF,'Savinjska CoLUM'!$A106,FALSE)</f>
        <v>1.2058750143428582E-3</v>
      </c>
      <c r="Q106" s="55">
        <f>'Slovenia CoLUM'!Q106*HLOOKUP('Savinjska CoLUM'!Q$50,SF,'Savinjska CoLUM'!$A106,FALSE)</f>
        <v>2.3554000438145616E-2</v>
      </c>
      <c r="R106" s="34">
        <f t="shared" si="142"/>
        <v>2.8407497264143922E-2</v>
      </c>
      <c r="S106" s="47">
        <f>'Slovenia CoLUM'!S106*HLOOKUP('Savinjska CoLUM'!S$50,SF,'Savinjska CoLUM'!$A106,FALSE)</f>
        <v>9.7529177567146021E-4</v>
      </c>
      <c r="T106" s="38">
        <f>'Slovenia CoLUM'!T106*HLOOKUP('Savinjska CoLUM'!T$50,SF,'Savinjska CoLUM'!$A106,FALSE)</f>
        <v>2.1324297049068918E-4</v>
      </c>
      <c r="U106" s="38">
        <f>'Slovenia CoLUM'!U106*HLOOKUP('Savinjska CoLUM'!U$50,SF,'Savinjska CoLUM'!$A106,FALSE)</f>
        <v>2.458755738732863E-3</v>
      </c>
      <c r="V106" s="38">
        <f>'Slovenia CoLUM'!V106*HLOOKUP('Savinjska CoLUM'!V$50,SF,'Savinjska CoLUM'!$A106,FALSE)</f>
        <v>1.6747319738235134E-4</v>
      </c>
      <c r="W106" s="38">
        <f>'Slovenia CoLUM'!W106*HLOOKUP('Savinjska CoLUM'!W$50,SF,'Savinjska CoLUM'!$A106,FALSE)</f>
        <v>9.7685554360771982E-4</v>
      </c>
      <c r="X106" s="55">
        <f>'Slovenia CoLUM'!X106*HLOOKUP('Savinjska CoLUM'!X$50,SF,'Savinjska CoLUM'!$A106,FALSE)</f>
        <v>2.2863856194442232E-2</v>
      </c>
      <c r="Y106" s="34">
        <f t="shared" si="143"/>
        <v>2.7655475420327313E-2</v>
      </c>
      <c r="Z106" s="47">
        <f>'Slovenia CoLUM'!Z106*HLOOKUP('Savinjska CoLUM'!Z$50,SF,'Savinjska CoLUM'!$A106,FALSE)</f>
        <v>1.1158997089114003E-3</v>
      </c>
      <c r="AA106" s="38">
        <f>'Slovenia CoLUM'!AA106*HLOOKUP('Savinjska CoLUM'!AA$50,SF,'Savinjska CoLUM'!$A106,FALSE)</f>
        <v>2.1766349480360599E-4</v>
      </c>
      <c r="AB106" s="38">
        <f>'Slovenia CoLUM'!AB106*HLOOKUP('Savinjska CoLUM'!AB$50,SF,'Savinjska CoLUM'!$A106,FALSE)</f>
        <v>3.2125810532980326E-3</v>
      </c>
      <c r="AC106" s="38">
        <f>'Slovenia CoLUM'!AC106*HLOOKUP('Savinjska CoLUM'!AC$50,SF,'Savinjska CoLUM'!$A106,FALSE)</f>
        <v>1.7021155932086553E-4</v>
      </c>
      <c r="AD106" s="38">
        <f>'Slovenia CoLUM'!AD106*HLOOKUP('Savinjska CoLUM'!AD$50,SF,'Savinjska CoLUM'!$A106,FALSE)</f>
        <v>1.2673292107162955E-3</v>
      </c>
      <c r="AE106" s="55">
        <f>'Slovenia CoLUM'!AE106*HLOOKUP('Savinjska CoLUM'!AE$50,SF,'Savinjska CoLUM'!$A106,FALSE)</f>
        <v>2.088483632508209E-2</v>
      </c>
      <c r="AF106" s="34">
        <f t="shared" si="144"/>
        <v>2.6868521352132288E-2</v>
      </c>
      <c r="AG106" s="47">
        <f>'Slovenia CoLUM'!AG106*HLOOKUP('Savinjska CoLUM'!AG$50,SF,'Savinjska CoLUM'!$A106,FALSE)</f>
        <v>1.1249415575888004E-3</v>
      </c>
      <c r="AH106" s="38">
        <f>'Slovenia CoLUM'!AH106*HLOOKUP('Savinjska CoLUM'!AH$50,SF,'Savinjska CoLUM'!$A106,FALSE)</f>
        <v>2.5242129505863905E-4</v>
      </c>
      <c r="AI106" s="38">
        <f>'Slovenia CoLUM'!AI106*HLOOKUP('Savinjska CoLUM'!AI$50,SF,'Savinjska CoLUM'!$A106,FALSE)</f>
        <v>3.3352145337891101E-3</v>
      </c>
      <c r="AJ106" s="38">
        <f>'Slovenia CoLUM'!AJ106*HLOOKUP('Savinjska CoLUM'!AJ$50,SF,'Savinjska CoLUM'!$A106,FALSE)</f>
        <v>1.6736949149161504E-4</v>
      </c>
      <c r="AK106" s="38">
        <f>'Slovenia CoLUM'!AK106*HLOOKUP('Savinjska CoLUM'!AK$50,SF,'Savinjska CoLUM'!$A106,FALSE)</f>
        <v>1.2313189931058737E-3</v>
      </c>
      <c r="AL106" s="55">
        <f>'Slovenia CoLUM'!AL106*HLOOKUP('Savinjska CoLUM'!AL$50,SF,'Savinjska CoLUM'!$A106,FALSE)</f>
        <v>2.2360220177511415E-2</v>
      </c>
      <c r="AM106" s="34">
        <f t="shared" si="145"/>
        <v>2.8471486048545453E-2</v>
      </c>
      <c r="AN106" s="47">
        <f>'Slovenia CoLUM'!AN106*HLOOKUP('Savinjska CoLUM'!AN$50,SF,'Savinjska CoLUM'!$A106,FALSE)</f>
        <v>1.1203002280896926E-3</v>
      </c>
      <c r="AO106" s="38">
        <f>'Slovenia CoLUM'!AO106*HLOOKUP('Savinjska CoLUM'!AO$50,SF,'Savinjska CoLUM'!$A106,FALSE)</f>
        <v>2.420590080162021E-4</v>
      </c>
      <c r="AP106" s="38">
        <f>'Slovenia CoLUM'!AP106*HLOOKUP('Savinjska CoLUM'!AP$50,SF,'Savinjska CoLUM'!$A106,FALSE)</f>
        <v>3.728602913049934E-3</v>
      </c>
      <c r="AQ106" s="38">
        <f>'Slovenia CoLUM'!AQ106*HLOOKUP('Savinjska CoLUM'!AQ$50,SF,'Savinjska CoLUM'!$A106,FALSE)</f>
        <v>1.5149584500895823E-4</v>
      </c>
      <c r="AR106" s="38">
        <f>'Slovenia CoLUM'!AR106*HLOOKUP('Savinjska CoLUM'!AR$50,SF,'Savinjska CoLUM'!$A106,FALSE)</f>
        <v>1.2310527694581381E-3</v>
      </c>
      <c r="AS106" s="55">
        <f>'Slovenia CoLUM'!AS106*HLOOKUP('Savinjska CoLUM'!AS$50,SF,'Savinjska CoLUM'!$A106,FALSE)</f>
        <v>2.3062776473711976E-2</v>
      </c>
      <c r="AT106" s="34">
        <f t="shared" si="146"/>
        <v>2.9536287237334903E-2</v>
      </c>
      <c r="AU106" s="47">
        <f>'Slovenia CoLUM'!AU106*HLOOKUP('Savinjska CoLUM'!AU$50,SF,'Savinjska CoLUM'!$A106,FALSE)</f>
        <v>1.1217081821409485E-3</v>
      </c>
      <c r="AV106" s="38">
        <f>'Slovenia CoLUM'!AV106*HLOOKUP('Savinjska CoLUM'!AV$50,SF,'Savinjska CoLUM'!$A106,FALSE)</f>
        <v>2.4236321929138903E-4</v>
      </c>
      <c r="AW106" s="38">
        <f>'Slovenia CoLUM'!AW106*HLOOKUP('Savinjska CoLUM'!AW$50,SF,'Savinjska CoLUM'!$A106,FALSE)</f>
        <v>3.7332888904739541E-3</v>
      </c>
      <c r="AX106" s="38">
        <f>'Slovenia CoLUM'!AX106*HLOOKUP('Savinjska CoLUM'!AX$50,SF,'Savinjska CoLUM'!$A106,FALSE)</f>
        <v>1.5168623967583473E-4</v>
      </c>
      <c r="AY106" s="38">
        <f>'Slovenia CoLUM'!AY106*HLOOKUP('Savinjska CoLUM'!AY$50,SF,'Savinjska CoLUM'!$A106,FALSE)</f>
        <v>1.232599913420631E-3</v>
      </c>
      <c r="AZ106" s="55">
        <f>'Slovenia CoLUM'!AZ106*HLOOKUP('Savinjska CoLUM'!AZ$50,SF,'Savinjska CoLUM'!$A106,FALSE)</f>
        <v>2.3091760962650931E-2</v>
      </c>
      <c r="BA106" s="34">
        <f t="shared" si="181"/>
        <v>2.9573407407653688E-2</v>
      </c>
      <c r="BB106" s="47">
        <f>'Slovenia CoLUM'!BB106*HLOOKUP('Savinjska CoLUM'!BB$50,SF,'Savinjska CoLUM'!$A106,FALSE)</f>
        <v>1.1398614957368468E-3</v>
      </c>
      <c r="BC106" s="38">
        <f>'Slovenia CoLUM'!BC106*HLOOKUP('Savinjska CoLUM'!BC$50,SF,'Savinjska CoLUM'!$A106,FALSE)</f>
        <v>2.4628553669439715E-4</v>
      </c>
      <c r="BD106" s="38">
        <f>'Slovenia CoLUM'!BD106*HLOOKUP('Savinjska CoLUM'!BD$50,SF,'Savinjska CoLUM'!$A106,FALSE)</f>
        <v>3.7937070679035815E-3</v>
      </c>
      <c r="BE106" s="38">
        <f>'Slovenia CoLUM'!BE106*HLOOKUP('Savinjska CoLUM'!BE$50,SF,'Savinjska CoLUM'!$A106,FALSE)</f>
        <v>1.5414107411571758E-4</v>
      </c>
      <c r="BF106" s="38">
        <f>'Slovenia CoLUM'!BF106*HLOOKUP('Savinjska CoLUM'!BF$50,SF,'Savinjska CoLUM'!$A106,FALSE)</f>
        <v>1.2525478581025483E-3</v>
      </c>
      <c r="BG106" s="55">
        <f>'Slovenia CoLUM'!BG106*HLOOKUP('Savinjska CoLUM'!BG$50,SF,'Savinjska CoLUM'!$A106,FALSE)</f>
        <v>2.3465469548280063E-2</v>
      </c>
      <c r="BH106" s="34">
        <f t="shared" si="182"/>
        <v>3.0052012580833155E-2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0.61161924009042978</v>
      </c>
      <c r="F107" s="42">
        <f t="shared" ref="F107:BH107" si="183">F52+F55+F58+F61+F68+F75+F79+F84+F88+F95+F97+F100</f>
        <v>0.17059685725331802</v>
      </c>
      <c r="G107" s="42">
        <f t="shared" si="183"/>
        <v>0.444176677512509</v>
      </c>
      <c r="H107" s="42">
        <f t="shared" si="183"/>
        <v>3.8845161265352354E-2</v>
      </c>
      <c r="I107" s="42">
        <f t="shared" si="183"/>
        <v>7.9773862882877716E-2</v>
      </c>
      <c r="J107" s="58">
        <f t="shared" si="183"/>
        <v>2.4128775416655777</v>
      </c>
      <c r="K107" s="43">
        <f t="shared" si="183"/>
        <v>3.7578893406700642</v>
      </c>
      <c r="L107" s="50">
        <f t="shared" si="183"/>
        <v>0.53464214094442497</v>
      </c>
      <c r="M107" s="42">
        <f t="shared" si="183"/>
        <v>0.15133323124741155</v>
      </c>
      <c r="N107" s="42">
        <f t="shared" si="183"/>
        <v>0.47345233226074768</v>
      </c>
      <c r="O107" s="42">
        <f t="shared" si="183"/>
        <v>3.7468648051979289E-2</v>
      </c>
      <c r="P107" s="42">
        <f t="shared" si="183"/>
        <v>7.7793581532255282E-2</v>
      </c>
      <c r="Q107" s="58">
        <f t="shared" si="183"/>
        <v>2.1813269102704216</v>
      </c>
      <c r="R107" s="43">
        <f t="shared" si="183"/>
        <v>3.4560168443072397</v>
      </c>
      <c r="S107" s="50">
        <f t="shared" si="183"/>
        <v>0.50161185684893339</v>
      </c>
      <c r="T107" s="42">
        <f t="shared" si="183"/>
        <v>0.14838049175327184</v>
      </c>
      <c r="U107" s="42">
        <f t="shared" si="183"/>
        <v>0.52187229284485559</v>
      </c>
      <c r="V107" s="42">
        <f t="shared" si="183"/>
        <v>3.773754541128433E-2</v>
      </c>
      <c r="W107" s="42">
        <f t="shared" si="183"/>
        <v>6.2948313254784602E-2</v>
      </c>
      <c r="X107" s="58">
        <f t="shared" si="183"/>
        <v>2.115169077332975</v>
      </c>
      <c r="Y107" s="43">
        <f t="shared" si="183"/>
        <v>3.3877195774461053</v>
      </c>
      <c r="Z107" s="50">
        <f t="shared" si="183"/>
        <v>0.57392780298699886</v>
      </c>
      <c r="AA107" s="42">
        <f t="shared" si="183"/>
        <v>0.15145516215916238</v>
      </c>
      <c r="AB107" s="42">
        <f t="shared" si="183"/>
        <v>0.68185532545918082</v>
      </c>
      <c r="AC107" s="42">
        <f t="shared" si="183"/>
        <v>3.8354715397785906E-2</v>
      </c>
      <c r="AD107" s="42">
        <f t="shared" si="183"/>
        <v>8.1665584060654564E-2</v>
      </c>
      <c r="AE107" s="58">
        <f t="shared" si="183"/>
        <v>1.93206766677312</v>
      </c>
      <c r="AF107" s="43">
        <f t="shared" si="183"/>
        <v>3.4593262568369028</v>
      </c>
      <c r="AG107" s="50">
        <f t="shared" si="183"/>
        <v>0.57939582433099512</v>
      </c>
      <c r="AH107" s="42">
        <f t="shared" si="183"/>
        <v>0.17590173739549131</v>
      </c>
      <c r="AI107" s="42">
        <f t="shared" si="183"/>
        <v>0.70823873922223279</v>
      </c>
      <c r="AJ107" s="42">
        <f t="shared" si="183"/>
        <v>3.7757258783139312E-2</v>
      </c>
      <c r="AK107" s="42">
        <f t="shared" si="183"/>
        <v>7.9389080425621567E-2</v>
      </c>
      <c r="AL107" s="58">
        <f t="shared" si="183"/>
        <v>2.0696389460814175</v>
      </c>
      <c r="AM107" s="43">
        <f t="shared" si="183"/>
        <v>3.6503215862388987</v>
      </c>
      <c r="AN107" s="50">
        <f t="shared" si="183"/>
        <v>0.57735303122545589</v>
      </c>
      <c r="AO107" s="42">
        <f t="shared" si="183"/>
        <v>0.16878774691530299</v>
      </c>
      <c r="AP107" s="42">
        <f t="shared" si="183"/>
        <v>0.79194628488944363</v>
      </c>
      <c r="AQ107" s="42">
        <f t="shared" si="183"/>
        <v>3.4192888697074562E-2</v>
      </c>
      <c r="AR107" s="42">
        <f t="shared" si="183"/>
        <v>7.9390796121601825E-2</v>
      </c>
      <c r="AS107" s="58">
        <f t="shared" si="183"/>
        <v>2.1351497555303616</v>
      </c>
      <c r="AT107" s="50">
        <f t="shared" si="183"/>
        <v>3.7868205033792406</v>
      </c>
      <c r="AU107" s="50">
        <f t="shared" si="183"/>
        <v>0.5775812662071993</v>
      </c>
      <c r="AV107" s="42">
        <f t="shared" si="183"/>
        <v>0.16884710366777181</v>
      </c>
      <c r="AW107" s="42">
        <f t="shared" si="183"/>
        <v>0.79270174174609387</v>
      </c>
      <c r="AX107" s="42">
        <f t="shared" si="183"/>
        <v>3.4212034396110584E-2</v>
      </c>
      <c r="AY107" s="42">
        <f t="shared" si="183"/>
        <v>7.9463573550021538E-2</v>
      </c>
      <c r="AZ107" s="58">
        <f t="shared" si="183"/>
        <v>2.1371374693306575</v>
      </c>
      <c r="BA107" s="50">
        <f t="shared" si="183"/>
        <v>3.7899431888978539</v>
      </c>
      <c r="BB107" s="50">
        <f t="shared" si="183"/>
        <v>0.58335587125743971</v>
      </c>
      <c r="BC107" s="42">
        <f t="shared" si="183"/>
        <v>0.17048092643467203</v>
      </c>
      <c r="BD107" s="42">
        <f t="shared" si="183"/>
        <v>0.80380381180470861</v>
      </c>
      <c r="BE107" s="42">
        <f t="shared" si="183"/>
        <v>3.459487221630507E-2</v>
      </c>
      <c r="BF107" s="42">
        <f t="shared" si="183"/>
        <v>8.0556398662994147E-2</v>
      </c>
      <c r="BG107" s="58">
        <f t="shared" si="183"/>
        <v>2.1667707652714636</v>
      </c>
      <c r="BH107" s="50">
        <f t="shared" si="183"/>
        <v>3.8395626456475829</v>
      </c>
    </row>
    <row r="108" spans="1:60">
      <c r="B108" s="329" t="s">
        <v>47</v>
      </c>
      <c r="C108" s="330"/>
      <c r="D108" s="330"/>
      <c r="E108" s="243">
        <f>'Slovenia CoLUM'!E108/('Savinjska CoLUM'!E$107/'Slovenia CoLUM'!E$107)</f>
        <v>5.3232760141158735E-2</v>
      </c>
      <c r="F108" s="243">
        <f>'Slovenia CoLUM'!F108/('Savinjska CoLUM'!F$107/'Slovenia CoLUM'!F$107)</f>
        <v>8.7127365935585621E-3</v>
      </c>
      <c r="G108" s="243">
        <f>'Slovenia CoLUM'!G108/('Savinjska CoLUM'!G$107/'Slovenia CoLUM'!G$107)</f>
        <v>3.7002481605341232E-2</v>
      </c>
      <c r="H108" s="243">
        <f>'Slovenia CoLUM'!H108/('Savinjska CoLUM'!H$107/'Slovenia CoLUM'!H$107)</f>
        <v>5.181965948231078E-3</v>
      </c>
      <c r="I108" s="243">
        <f>'Slovenia CoLUM'!I108/('Savinjska CoLUM'!I$107/'Slovenia CoLUM'!I$107)</f>
        <v>1.8254050505657194E-2</v>
      </c>
      <c r="J108" s="243">
        <f>'Slovenia CoLUM'!J108/('Savinjska CoLUM'!J$107/'Slovenia CoLUM'!J$107)</f>
        <v>0.37329649125873476</v>
      </c>
      <c r="K108" s="243">
        <f>SUM(E108:J108)</f>
        <v>0.49568048605268156</v>
      </c>
      <c r="L108" s="243">
        <f>'Slovenia CoLUM'!L108/('Savinjska CoLUM'!L$107/'Slovenia CoLUM'!L$107)</f>
        <v>4.6839112225320674E-2</v>
      </c>
      <c r="M108" s="243">
        <f>'Slovenia CoLUM'!M108/('Savinjska CoLUM'!M$107/'Slovenia CoLUM'!M$107)</f>
        <v>7.7787232635214733E-3</v>
      </c>
      <c r="N108" s="243">
        <f>'Slovenia CoLUM'!N108/('Savinjska CoLUM'!N$107/'Slovenia CoLUM'!N$107)</f>
        <v>3.9779396230425236E-2</v>
      </c>
      <c r="O108" s="243">
        <f>'Slovenia CoLUM'!O108/('Savinjska CoLUM'!O$107/'Slovenia CoLUM'!O$107)</f>
        <v>5.0339796985137833E-3</v>
      </c>
      <c r="P108" s="243">
        <f>'Slovenia CoLUM'!P108/('Savinjska CoLUM'!P$107/'Slovenia CoLUM'!P$107)</f>
        <v>1.795060988300589E-2</v>
      </c>
      <c r="Q108" s="243">
        <f>'Slovenia CoLUM'!Q108/('Savinjska CoLUM'!Q$107/'Slovenia CoLUM'!Q$107)</f>
        <v>0.34033483078047916</v>
      </c>
      <c r="R108" s="243">
        <f>SUM(L108:Q108)</f>
        <v>0.45771665208126622</v>
      </c>
      <c r="S108" s="243">
        <f>'Slovenia CoLUM'!S108/('Savinjska CoLUM'!S$107/'Slovenia CoLUM'!S$107)</f>
        <v>4.3515021171986142E-2</v>
      </c>
      <c r="T108" s="243">
        <f>'Slovenia CoLUM'!T108/('Savinjska CoLUM'!T$107/'Slovenia CoLUM'!T$107)</f>
        <v>7.5546071600626494E-3</v>
      </c>
      <c r="U108" s="243">
        <f>'Slovenia CoLUM'!U108/('Savinjska CoLUM'!U$107/'Slovenia CoLUM'!U$107)</f>
        <v>4.3261021711625727E-2</v>
      </c>
      <c r="V108" s="243">
        <f>'Slovenia CoLUM'!V108/('Savinjska CoLUM'!V$107/'Slovenia CoLUM'!V$107)</f>
        <v>5.0148680951471458E-3</v>
      </c>
      <c r="W108" s="243">
        <f>'Slovenia CoLUM'!W108/('Savinjska CoLUM'!W$107/'Slovenia CoLUM'!W$107)</f>
        <v>1.4333397160055317E-2</v>
      </c>
      <c r="X108" s="243">
        <f>'Slovenia CoLUM'!X108/('Savinjska CoLUM'!X$107/'Slovenia CoLUM'!X$107)</f>
        <v>0.32561606867813825</v>
      </c>
      <c r="Y108" s="243">
        <f>SUM(S108:X108)</f>
        <v>0.43929498397701522</v>
      </c>
      <c r="Z108" s="243">
        <f>'Slovenia CoLUM'!Z108/('Savinjska CoLUM'!Z$107/'Slovenia CoLUM'!Z$107)</f>
        <v>4.9773467902379527E-2</v>
      </c>
      <c r="AA108" s="243">
        <f>'Slovenia CoLUM'!AA108/('Savinjska CoLUM'!AA$107/'Slovenia CoLUM'!AA$107)</f>
        <v>7.7089162493933824E-3</v>
      </c>
      <c r="AB108" s="243">
        <f>'Slovenia CoLUM'!AB108/('Savinjska CoLUM'!AB$107/'Slovenia CoLUM'!AB$107)</f>
        <v>5.6508419013215704E-2</v>
      </c>
      <c r="AC108" s="243">
        <f>'Slovenia CoLUM'!AC108/('Savinjska CoLUM'!AC$107/'Slovenia CoLUM'!AC$107)</f>
        <v>5.0952892437048855E-3</v>
      </c>
      <c r="AD108" s="243">
        <f>'Slovenia CoLUM'!AD108/('Savinjska CoLUM'!AD$107/'Slovenia CoLUM'!AD$107)</f>
        <v>1.8589997277989209E-2</v>
      </c>
      <c r="AE108" s="243">
        <f>'Slovenia CoLUM'!AE108/('Savinjska CoLUM'!AE$107/'Slovenia CoLUM'!AE$107)</f>
        <v>0.29734370195626297</v>
      </c>
      <c r="AF108" s="243">
        <f>SUM(Z108:AE108)</f>
        <v>0.43501979164294569</v>
      </c>
      <c r="AG108" s="243">
        <f>'Slovenia CoLUM'!AG108/('Savinjska CoLUM'!AG$107/'Slovenia CoLUM'!AG$107)</f>
        <v>5.0308054824250298E-2</v>
      </c>
      <c r="AH108" s="243">
        <f>'Slovenia CoLUM'!AH108/('Savinjska CoLUM'!AH$107/'Slovenia CoLUM'!AH$107)</f>
        <v>8.9626449593372178E-3</v>
      </c>
      <c r="AI108" s="243">
        <f>'Slovenia CoLUM'!AI108/('Savinjska CoLUM'!AI$107/'Slovenia CoLUM'!AI$107)</f>
        <v>5.8872598668282337E-2</v>
      </c>
      <c r="AJ108" s="243">
        <f>'Slovenia CoLUM'!AJ108/('Savinjska CoLUM'!AJ$107/'Slovenia CoLUM'!AJ$107)</f>
        <v>5.0246957740780864E-3</v>
      </c>
      <c r="AK108" s="243">
        <f>'Slovenia CoLUM'!AK108/('Savinjska CoLUM'!AK$107/'Slovenia CoLUM'!AK$107)</f>
        <v>1.8124582981245443E-2</v>
      </c>
      <c r="AL108" s="243">
        <f>'Slovenia CoLUM'!AL108/('Savinjska CoLUM'!AL$107/'Slovenia CoLUM'!AL$107)</f>
        <v>0.31946597982806141</v>
      </c>
      <c r="AM108" s="243">
        <f>SUM(AG108:AL108)</f>
        <v>0.46075855703525481</v>
      </c>
      <c r="AN108" s="243">
        <f>'Slovenia CoLUM'!AN108/('Savinjska CoLUM'!AN$107/'Slovenia CoLUM'!AN$107)</f>
        <v>5.0226897534507778E-2</v>
      </c>
      <c r="AO108" s="243">
        <f>'Slovenia CoLUM'!AO108/('Savinjska CoLUM'!AO$107/'Slovenia CoLUM'!AO$107)</f>
        <v>8.6161234494118027E-3</v>
      </c>
      <c r="AP108" s="243">
        <f>'Slovenia CoLUM'!AP108/('Savinjska CoLUM'!AP$107/'Slovenia CoLUM'!AP$107)</f>
        <v>6.600819665082383E-2</v>
      </c>
      <c r="AQ108" s="243">
        <f>'Slovenia CoLUM'!AQ108/('Savinjska CoLUM'!AQ$107/'Slovenia CoLUM'!AQ$107)</f>
        <v>4.5601515499903147E-3</v>
      </c>
      <c r="AR108" s="243">
        <f>'Slovenia CoLUM'!AR108/('Savinjska CoLUM'!AR$107/'Slovenia CoLUM'!AR$107)</f>
        <v>1.8173007631937913E-2</v>
      </c>
      <c r="AS108" s="243">
        <f>'Slovenia CoLUM'!AS108/('Savinjska CoLUM'!AS$107/'Slovenia CoLUM'!AS$107)</f>
        <v>0.33045922631391772</v>
      </c>
      <c r="AT108" s="243">
        <f>SUM(AN108:AS108)</f>
        <v>0.47804360313058936</v>
      </c>
      <c r="AU108" s="243">
        <f>'Slovenia CoLUM'!AU108/('Savinjska CoLUM'!AU$107/'Slovenia CoLUM'!AU$107)</f>
        <v>5.0207050050331062E-2</v>
      </c>
      <c r="AV108" s="243">
        <f>'Slovenia CoLUM'!AV108/('Savinjska CoLUM'!AV$107/'Slovenia CoLUM'!AV$107)</f>
        <v>8.6130945250434358E-3</v>
      </c>
      <c r="AW108" s="243">
        <f>'Slovenia CoLUM'!AW108/('Savinjska CoLUM'!AW$107/'Slovenia CoLUM'!AW$107)</f>
        <v>6.5945289832119058E-2</v>
      </c>
      <c r="AX108" s="243">
        <f>'Slovenia CoLUM'!AX108/('Savinjska CoLUM'!AX$107/'Slovenia CoLUM'!AX$107)</f>
        <v>4.5575996032652553E-3</v>
      </c>
      <c r="AY108" s="243">
        <f>'Slovenia CoLUM'!AY108/('Savinjska CoLUM'!AY$107/'Slovenia CoLUM'!AY$107)</f>
        <v>1.8156363719475661E-2</v>
      </c>
      <c r="AZ108" s="243">
        <f>'Slovenia CoLUM'!AZ108/('Savinjska CoLUM'!AZ$107/'Slovenia CoLUM'!AZ$107)</f>
        <v>0.33015187202622887</v>
      </c>
      <c r="BA108" s="243">
        <f>SUM(AU108:AZ108)</f>
        <v>0.47763126975646331</v>
      </c>
      <c r="BB108" s="243">
        <f>'Slovenia CoLUM'!BB108/('Savinjska CoLUM'!BB$107/'Slovenia CoLUM'!BB$107)</f>
        <v>4.9710053450033931E-2</v>
      </c>
      <c r="BC108" s="243">
        <f>'Slovenia CoLUM'!BC108/('Savinjska CoLUM'!BC$107/'Slovenia CoLUM'!BC$107)</f>
        <v>8.5305499834177068E-3</v>
      </c>
      <c r="BD108" s="243">
        <f>'Slovenia CoLUM'!BD108/('Savinjska CoLUM'!BD$107/'Slovenia CoLUM'!BD$107)</f>
        <v>6.5034459083371979E-2</v>
      </c>
      <c r="BE108" s="243">
        <f>'Slovenia CoLUM'!BE108/('Savinjska CoLUM'!BE$107/'Slovenia CoLUM'!BE$107)</f>
        <v>4.5071637616028327E-3</v>
      </c>
      <c r="BF108" s="243">
        <f>'Slovenia CoLUM'!BF108/('Savinjska CoLUM'!BF$107/'Slovenia CoLUM'!BF$107)</f>
        <v>1.791005516345499E-2</v>
      </c>
      <c r="BG108" s="243">
        <f>'Slovenia CoLUM'!BG108/('Savinjska CoLUM'!BG$107/'Slovenia CoLUM'!BG$107)</f>
        <v>0.32563663290358053</v>
      </c>
      <c r="BH108" s="243">
        <f>SUM(BB108:BG108)</f>
        <v>0.47132891434546198</v>
      </c>
    </row>
    <row r="109" spans="1:60">
      <c r="B109" s="331" t="s">
        <v>48</v>
      </c>
      <c r="C109" s="332"/>
      <c r="D109" s="332"/>
      <c r="E109" s="243">
        <f>'Slovenia CoLUM'!E109/('Savinjska CoLUM'!E$107/'Slovenia CoLUM'!E$107)</f>
        <v>2.7163395138061801E-2</v>
      </c>
      <c r="F109" s="243">
        <f>'Slovenia CoLUM'!F109/('Savinjska CoLUM'!F$107/'Slovenia CoLUM'!F$107)</f>
        <v>1.2845731368041185E-2</v>
      </c>
      <c r="G109" s="243">
        <f>'Slovenia CoLUM'!G109/('Savinjska CoLUM'!G$107/'Slovenia CoLUM'!G$107)</f>
        <v>9.1144716727266803E-2</v>
      </c>
      <c r="H109" s="243">
        <f>'Slovenia CoLUM'!H109/('Savinjska CoLUM'!H$107/'Slovenia CoLUM'!H$107)</f>
        <v>3.1318566959024773E-3</v>
      </c>
      <c r="I109" s="243">
        <f>'Slovenia CoLUM'!I109/('Savinjska CoLUM'!I$107/'Slovenia CoLUM'!I$107)</f>
        <v>4.1777357534286498E-2</v>
      </c>
      <c r="J109" s="243">
        <f>'Slovenia CoLUM'!J109/('Savinjska CoLUM'!J$107/'Slovenia CoLUM'!J$107)</f>
        <v>0.77189401745001174</v>
      </c>
      <c r="K109" s="243">
        <f>SUM(E109:J109)</f>
        <v>0.94795707491357051</v>
      </c>
      <c r="L109" s="243">
        <f>'Slovenia CoLUM'!L109/('Savinjska CoLUM'!L$107/'Slovenia CoLUM'!L$107)</f>
        <v>2.3900870627759859E-2</v>
      </c>
      <c r="M109" s="243">
        <f>'Slovenia CoLUM'!M109/('Savinjska CoLUM'!M$107/'Slovenia CoLUM'!M$107)</f>
        <v>1.1468657218835712E-2</v>
      </c>
      <c r="N109" s="243">
        <f>'Slovenia CoLUM'!N109/('Savinjska CoLUM'!N$107/'Slovenia CoLUM'!N$107)</f>
        <v>9.7984828144079217E-2</v>
      </c>
      <c r="O109" s="243">
        <f>'Slovenia CoLUM'!O109/('Savinjska CoLUM'!O$107/'Slovenia CoLUM'!O$107)</f>
        <v>3.0424173341411713E-3</v>
      </c>
      <c r="P109" s="243">
        <f>'Slovenia CoLUM'!P109/('Savinjska CoLUM'!P$107/'Slovenia CoLUM'!P$107)</f>
        <v>4.1082884415621607E-2</v>
      </c>
      <c r="Q109" s="243">
        <f>'Slovenia CoLUM'!Q109/('Savinjska CoLUM'!Q$107/'Slovenia CoLUM'!Q$107)</f>
        <v>0.70373664355508991</v>
      </c>
      <c r="R109" s="243">
        <f>SUM(L109:Q109)</f>
        <v>0.88121630129552753</v>
      </c>
      <c r="S109" s="243">
        <f>'Slovenia CoLUM'!S109/('Savinjska CoLUM'!S$107/'Slovenia CoLUM'!S$107)</f>
        <v>2.2204667039646304E-2</v>
      </c>
      <c r="T109" s="243">
        <f>'Slovenia CoLUM'!T109/('Savinjska CoLUM'!T$107/'Slovenia CoLUM'!T$107)</f>
        <v>1.1138228859230234E-2</v>
      </c>
      <c r="U109" s="243">
        <f>'Slovenia CoLUM'!U109/('Savinjska CoLUM'!U$107/'Slovenia CoLUM'!U$107)</f>
        <v>0.10656078722755445</v>
      </c>
      <c r="V109" s="243">
        <f>'Slovenia CoLUM'!V109/('Savinjska CoLUM'!V$107/'Slovenia CoLUM'!V$107)</f>
        <v>3.0308667366321955E-3</v>
      </c>
      <c r="W109" s="243">
        <f>'Slovenia CoLUM'!W109/('Savinjska CoLUM'!W$107/'Slovenia CoLUM'!W$107)</f>
        <v>3.280430596217411E-2</v>
      </c>
      <c r="X109" s="243">
        <f>'Slovenia CoLUM'!X109/('Savinjska CoLUM'!X$107/'Slovenia CoLUM'!X$107)</f>
        <v>0.6733015211333464</v>
      </c>
      <c r="Y109" s="243">
        <f>SUM(S109:X109)</f>
        <v>0.8490403769585837</v>
      </c>
      <c r="Z109" s="243">
        <f>'Slovenia CoLUM'!Z109/('Savinjska CoLUM'!Z$107/'Slovenia CoLUM'!Z$107)</f>
        <v>2.5398201641973719E-2</v>
      </c>
      <c r="AA109" s="243">
        <f>'Slovenia CoLUM'!AA109/('Savinjska CoLUM'!AA$107/'Slovenia CoLUM'!AA$107)</f>
        <v>1.1365736380880221E-2</v>
      </c>
      <c r="AB109" s="243">
        <f>'Slovenia CoLUM'!AB109/('Savinjska CoLUM'!AB$107/'Slovenia CoLUM'!AB$107)</f>
        <v>0.13919184930887948</v>
      </c>
      <c r="AC109" s="243">
        <f>'Slovenia CoLUM'!AC109/('Savinjska CoLUM'!AC$107/'Slovenia CoLUM'!AC$107)</f>
        <v>3.0794713618109274E-3</v>
      </c>
      <c r="AD109" s="243">
        <f>'Slovenia CoLUM'!AD109/('Savinjska CoLUM'!AD$107/'Slovenia CoLUM'!AD$107)</f>
        <v>4.2546226252813076E-2</v>
      </c>
      <c r="AE109" s="243">
        <f>'Slovenia CoLUM'!AE109/('Savinjska CoLUM'!AE$107/'Slovenia CoLUM'!AE$107)</f>
        <v>0.61484056250450569</v>
      </c>
      <c r="AF109" s="243">
        <f>SUM(Z109:AE109)</f>
        <v>0.83642204745086313</v>
      </c>
      <c r="AG109" s="243">
        <f>'Slovenia CoLUM'!AG109/('Savinjska CoLUM'!AG$107/'Slovenia CoLUM'!AG$107)</f>
        <v>2.5670988470158276E-2</v>
      </c>
      <c r="AH109" s="243">
        <f>'Slovenia CoLUM'!AH109/('Savinjska CoLUM'!AH$107/'Slovenia CoLUM'!AH$107)</f>
        <v>1.3214186869816843E-2</v>
      </c>
      <c r="AI109" s="243">
        <f>'Slovenia CoLUM'!AI109/('Savinjska CoLUM'!AI$107/'Slovenia CoLUM'!AI$107)</f>
        <v>0.14501530967166529</v>
      </c>
      <c r="AJ109" s="243">
        <f>'Slovenia CoLUM'!AJ109/('Savinjska CoLUM'!AJ$107/'Slovenia CoLUM'!AJ$107)</f>
        <v>3.0368063515143723E-3</v>
      </c>
      <c r="AK109" s="243">
        <f>'Slovenia CoLUM'!AK109/('Savinjska CoLUM'!AK$107/'Slovenia CoLUM'!AK$107)</f>
        <v>4.148105008982355E-2</v>
      </c>
      <c r="AL109" s="243">
        <f>'Slovenia CoLUM'!AL109/('Savinjska CoLUM'!AL$107/'Slovenia CoLUM'!AL$107)</f>
        <v>0.66058450690652382</v>
      </c>
      <c r="AM109" s="243">
        <f>SUM(AG109:AL109)</f>
        <v>0.88900284835950216</v>
      </c>
      <c r="AN109" s="243">
        <f>'Slovenia CoLUM'!AN109/('Savinjska CoLUM'!AN$107/'Slovenia CoLUM'!AN$107)</f>
        <v>2.5629575860258574E-2</v>
      </c>
      <c r="AO109" s="243">
        <f>'Slovenia CoLUM'!AO109/('Savinjska CoLUM'!AO$107/'Slovenia CoLUM'!AO$107)</f>
        <v>1.2703288579486247E-2</v>
      </c>
      <c r="AP109" s="243">
        <f>'Slovenia CoLUM'!AP109/('Savinjska CoLUM'!AP$107/'Slovenia CoLUM'!AP$107)</f>
        <v>0.16259175396897213</v>
      </c>
      <c r="AQ109" s="243">
        <f>'Slovenia CoLUM'!AQ109/('Savinjska CoLUM'!AQ$107/'Slovenia CoLUM'!AQ$107)</f>
        <v>2.7560468958778969E-3</v>
      </c>
      <c r="AR109" s="243">
        <f>'Slovenia CoLUM'!AR109/('Savinjska CoLUM'!AR$107/'Slovenia CoLUM'!AR$107)</f>
        <v>4.1591877763102171E-2</v>
      </c>
      <c r="AS109" s="243">
        <f>'Slovenia CoLUM'!AS109/('Savinjska CoLUM'!AS$107/'Slovenia CoLUM'!AS$107)</f>
        <v>0.68331609263928217</v>
      </c>
      <c r="AT109" s="243">
        <f>SUM(AN109:AS109)</f>
        <v>0.92858863570697914</v>
      </c>
      <c r="AU109" s="243">
        <f>'Slovenia CoLUM'!AU109/('Savinjska CoLUM'!AU$107/'Slovenia CoLUM'!AU$107)</f>
        <v>2.5619448167203414E-2</v>
      </c>
      <c r="AV109" s="243">
        <f>'Slovenia CoLUM'!AV109/('Savinjska CoLUM'!AV$107/'Slovenia CoLUM'!AV$107)</f>
        <v>1.2698822847238708E-2</v>
      </c>
      <c r="AW109" s="243">
        <f>'Slovenia CoLUM'!AW109/('Savinjska CoLUM'!AW$107/'Slovenia CoLUM'!AW$107)</f>
        <v>0.16243680154626131</v>
      </c>
      <c r="AX109" s="243">
        <f>'Slovenia CoLUM'!AX109/('Savinjska CoLUM'!AX$107/'Slovenia CoLUM'!AX$107)</f>
        <v>2.754504560108363E-3</v>
      </c>
      <c r="AY109" s="243">
        <f>'Slovenia CoLUM'!AY109/('Savinjska CoLUM'!AY$107/'Slovenia CoLUM'!AY$107)</f>
        <v>4.1553785467833823E-2</v>
      </c>
      <c r="AZ109" s="243">
        <f>'Slovenia CoLUM'!AZ109/('Savinjska CoLUM'!AZ$107/'Slovenia CoLUM'!AZ$107)</f>
        <v>0.68268055241466175</v>
      </c>
      <c r="BA109" s="243">
        <f>SUM(AU109:AZ109)</f>
        <v>0.92774391500330733</v>
      </c>
      <c r="BB109" s="243">
        <f>'Slovenia CoLUM'!BB109/('Savinjska CoLUM'!BB$107/'Slovenia CoLUM'!BB$107)</f>
        <v>2.536584277457779E-2</v>
      </c>
      <c r="BC109" s="243">
        <f>'Slovenia CoLUM'!BC109/('Savinjska CoLUM'!BC$107/'Slovenia CoLUM'!BC$107)</f>
        <v>1.257712227747672E-2</v>
      </c>
      <c r="BD109" s="243">
        <f>'Slovenia CoLUM'!BD109/('Savinjska CoLUM'!BD$107/'Slovenia CoLUM'!BD$107)</f>
        <v>0.16019323822349613</v>
      </c>
      <c r="BE109" s="243">
        <f>'Slovenia CoLUM'!BE109/('Savinjska CoLUM'!BE$107/'Slovenia CoLUM'!BE$107)</f>
        <v>2.7240223396534299E-3</v>
      </c>
      <c r="BF109" s="243">
        <f>'Slovenia CoLUM'!BF109/('Savinjska CoLUM'!BF$107/'Slovenia CoLUM'!BF$107)</f>
        <v>4.0990068357188145E-2</v>
      </c>
      <c r="BG109" s="243">
        <f>'Slovenia CoLUM'!BG109/('Savinjska CoLUM'!BG$107/'Slovenia CoLUM'!BG$107)</f>
        <v>0.67334404337227471</v>
      </c>
      <c r="BH109" s="243">
        <f>SUM(BB109:BG109)</f>
        <v>0.91519433734466693</v>
      </c>
    </row>
    <row r="110" spans="1:60" ht="15.75">
      <c r="B110" s="322" t="s">
        <v>49</v>
      </c>
      <c r="C110" s="323"/>
      <c r="D110" s="323"/>
      <c r="E110" s="53">
        <f>SUM(E107:E109)</f>
        <v>0.69201539536965029</v>
      </c>
      <c r="F110" s="40">
        <f t="shared" ref="F110:K110" si="184">SUM(F107:F109)</f>
        <v>0.19215532521491777</v>
      </c>
      <c r="G110" s="40">
        <f t="shared" si="184"/>
        <v>0.57232387584511701</v>
      </c>
      <c r="H110" s="40">
        <f t="shared" si="184"/>
        <v>4.7158983909485912E-2</v>
      </c>
      <c r="I110" s="40">
        <f t="shared" si="184"/>
        <v>0.13980527092282141</v>
      </c>
      <c r="J110" s="41">
        <f t="shared" si="184"/>
        <v>3.5580680503743243</v>
      </c>
      <c r="K110" s="13">
        <f t="shared" si="184"/>
        <v>5.2015269016363161</v>
      </c>
      <c r="L110" s="53">
        <f>SUM(L107:L109)</f>
        <v>0.60538212379750544</v>
      </c>
      <c r="M110" s="40">
        <f t="shared" ref="M110:R110" si="185">SUM(M107:M109)</f>
        <v>0.17058061172976874</v>
      </c>
      <c r="N110" s="40">
        <f t="shared" si="185"/>
        <v>0.6112165566352521</v>
      </c>
      <c r="O110" s="40">
        <f t="shared" si="185"/>
        <v>4.5545045084634243E-2</v>
      </c>
      <c r="P110" s="40">
        <f t="shared" si="185"/>
        <v>0.13682707583088277</v>
      </c>
      <c r="Q110" s="41">
        <f t="shared" si="185"/>
        <v>3.2253983846059904</v>
      </c>
      <c r="R110" s="13">
        <f t="shared" si="185"/>
        <v>4.7949497976840334</v>
      </c>
      <c r="S110" s="53">
        <f>SUM(S107:S109)</f>
        <v>0.56733154506056582</v>
      </c>
      <c r="T110" s="40">
        <f t="shared" ref="T110:Y110" si="186">SUM(T107:T109)</f>
        <v>0.16707332777256473</v>
      </c>
      <c r="U110" s="40">
        <f t="shared" si="186"/>
        <v>0.67169410178403577</v>
      </c>
      <c r="V110" s="40">
        <f t="shared" si="186"/>
        <v>4.5783280243063669E-2</v>
      </c>
      <c r="W110" s="40">
        <f t="shared" si="186"/>
        <v>0.11008601637701403</v>
      </c>
      <c r="X110" s="41">
        <f t="shared" si="186"/>
        <v>3.11408666714446</v>
      </c>
      <c r="Y110" s="13">
        <f t="shared" si="186"/>
        <v>4.6760549383817045</v>
      </c>
      <c r="Z110" s="53">
        <f>SUM(Z107:Z109)</f>
        <v>0.64909947253135214</v>
      </c>
      <c r="AA110" s="40">
        <f t="shared" ref="AA110:AF110" si="187">SUM(AA107:AA109)</f>
        <v>0.17052981478943599</v>
      </c>
      <c r="AB110" s="40">
        <f t="shared" si="187"/>
        <v>0.87755559378127601</v>
      </c>
      <c r="AC110" s="40">
        <f t="shared" si="187"/>
        <v>4.652947600330172E-2</v>
      </c>
      <c r="AD110" s="40">
        <f t="shared" si="187"/>
        <v>0.14280180759145686</v>
      </c>
      <c r="AE110" s="41">
        <f t="shared" si="187"/>
        <v>2.8442519312338885</v>
      </c>
      <c r="AF110" s="13">
        <f t="shared" si="187"/>
        <v>4.7307680959307117</v>
      </c>
      <c r="AG110" s="53">
        <f>SUM(AG107:AG109)</f>
        <v>0.65537486762540365</v>
      </c>
      <c r="AH110" s="40">
        <f t="shared" ref="AH110:AM110" si="188">SUM(AH107:AH109)</f>
        <v>0.19807856922464537</v>
      </c>
      <c r="AI110" s="40">
        <f t="shared" si="188"/>
        <v>0.91212664756218043</v>
      </c>
      <c r="AJ110" s="40">
        <f t="shared" si="188"/>
        <v>4.581876090873177E-2</v>
      </c>
      <c r="AK110" s="40">
        <f t="shared" si="188"/>
        <v>0.13899471349669057</v>
      </c>
      <c r="AL110" s="41">
        <f t="shared" si="188"/>
        <v>3.0496894328160029</v>
      </c>
      <c r="AM110" s="13">
        <f t="shared" si="188"/>
        <v>5.000082991633656</v>
      </c>
      <c r="AN110" s="53">
        <f>SUM(AN107:AN109)</f>
        <v>0.65320950462022231</v>
      </c>
      <c r="AO110" s="40">
        <f t="shared" ref="AO110:AT110" si="189">SUM(AO107:AO109)</f>
        <v>0.19010715894420102</v>
      </c>
      <c r="AP110" s="40">
        <f t="shared" si="189"/>
        <v>1.0205462355092396</v>
      </c>
      <c r="AQ110" s="40">
        <f t="shared" si="189"/>
        <v>4.1509087142942776E-2</v>
      </c>
      <c r="AR110" s="40">
        <f t="shared" si="189"/>
        <v>0.1391556815166419</v>
      </c>
      <c r="AS110" s="41">
        <f t="shared" si="189"/>
        <v>3.1489250744835613</v>
      </c>
      <c r="AT110" s="13">
        <f t="shared" si="189"/>
        <v>5.1934527422168086</v>
      </c>
      <c r="AU110" s="53">
        <f>SUM(AU107:AU109)</f>
        <v>0.65340776442473381</v>
      </c>
      <c r="AV110" s="40">
        <f t="shared" ref="AV110:BA110" si="190">SUM(AV107:AV109)</f>
        <v>0.19015902104005394</v>
      </c>
      <c r="AW110" s="40">
        <f t="shared" si="190"/>
        <v>1.0210838331244743</v>
      </c>
      <c r="AX110" s="40">
        <f t="shared" si="190"/>
        <v>4.1524138559484197E-2</v>
      </c>
      <c r="AY110" s="40">
        <f t="shared" si="190"/>
        <v>0.13917372273733103</v>
      </c>
      <c r="AZ110" s="41">
        <f t="shared" si="190"/>
        <v>3.1499698937715479</v>
      </c>
      <c r="BA110" s="13">
        <f t="shared" si="190"/>
        <v>5.1953183736576243</v>
      </c>
      <c r="BB110" s="53">
        <f>SUM(BB107:BB109)</f>
        <v>0.65843176748205146</v>
      </c>
      <c r="BC110" s="40">
        <f t="shared" ref="BC110:BH110" si="191">SUM(BC107:BC109)</f>
        <v>0.19158859869556646</v>
      </c>
      <c r="BD110" s="40">
        <f t="shared" si="191"/>
        <v>1.0290315091115767</v>
      </c>
      <c r="BE110" s="40">
        <f t="shared" si="191"/>
        <v>4.1826058317561331E-2</v>
      </c>
      <c r="BF110" s="40">
        <f t="shared" si="191"/>
        <v>0.1394565221836373</v>
      </c>
      <c r="BG110" s="41">
        <f t="shared" si="191"/>
        <v>3.1657514415473189</v>
      </c>
      <c r="BH110" s="13">
        <f t="shared" si="191"/>
        <v>5.2260858973377111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/>
  </sheetPr>
  <dimension ref="A1:BH111"/>
  <sheetViews>
    <sheetView showGridLines="0" zoomScale="70" zoomScaleNormal="70" workbookViewId="0">
      <selection activeCell="E108" sqref="E108:BH109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993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0.68859280304628601</v>
      </c>
      <c r="F4" s="25">
        <f t="array" ref="F4:F9">TRANSPOSE(L48:Q48)</f>
        <v>0.59934398429840996</v>
      </c>
      <c r="G4" s="25">
        <f t="array" ref="G4:G9">TRANSPOSE(S48:X48)</f>
        <v>0.55957857539904732</v>
      </c>
      <c r="H4" s="25">
        <f t="array" ref="H4:H9">TRANSPOSE(Z48:AE48)</f>
        <v>0.63943667186294573</v>
      </c>
      <c r="I4" s="25">
        <f t="array" ref="I4:I9">TRANSPOSE(AG48:AL48)</f>
        <v>0.64710944881914401</v>
      </c>
      <c r="J4" s="25">
        <f t="array" ref="J4:J9">TRANSPOSE(AN48:AS48)</f>
        <v>0.64570339242774188</v>
      </c>
      <c r="K4" s="163">
        <f t="array" ref="K4:K9">TRANSPOSE(AU48:AZ48)</f>
        <v>0.6476516647609023</v>
      </c>
      <c r="L4" s="163">
        <f t="array" ref="L4:L9">TRANSPOSE(BB48:BG48)</f>
        <v>0.64919317316533376</v>
      </c>
    </row>
    <row r="5" spans="2:22">
      <c r="D5" s="16" t="s">
        <v>1</v>
      </c>
      <c r="E5" s="120">
        <v>0.19117812518833277</v>
      </c>
      <c r="F5" s="25">
        <v>0.16887447709832143</v>
      </c>
      <c r="G5" s="25">
        <v>0.16479106780316324</v>
      </c>
      <c r="H5" s="25">
        <v>0.16800382868647923</v>
      </c>
      <c r="I5" s="25">
        <v>0.19558202615264933</v>
      </c>
      <c r="J5" s="25">
        <v>0.18793213335234851</v>
      </c>
      <c r="K5" s="163">
        <v>0.18848618444842652</v>
      </c>
      <c r="L5" s="163">
        <v>0.18892860440868675</v>
      </c>
    </row>
    <row r="6" spans="2:22">
      <c r="D6" s="16" t="s">
        <v>2</v>
      </c>
      <c r="E6" s="120">
        <v>0.57170456482213572</v>
      </c>
      <c r="F6" s="25">
        <v>0.60738276780563316</v>
      </c>
      <c r="G6" s="25">
        <v>0.66517157720564823</v>
      </c>
      <c r="H6" s="25">
        <v>0.86754450205502553</v>
      </c>
      <c r="I6" s="25">
        <v>0.90384439578276254</v>
      </c>
      <c r="J6" s="25">
        <v>1.0117503434457362</v>
      </c>
      <c r="K6" s="163">
        <v>1.0147866149495197</v>
      </c>
      <c r="L6" s="163">
        <v>1.0169912804622789</v>
      </c>
    </row>
    <row r="7" spans="2:22">
      <c r="D7" s="16" t="s">
        <v>3</v>
      </c>
      <c r="E7" s="120">
        <v>4.6989238325117061E-2</v>
      </c>
      <c r="F7" s="25">
        <v>4.5164476860956711E-2</v>
      </c>
      <c r="G7" s="25">
        <v>4.5246694545863456E-2</v>
      </c>
      <c r="H7" s="25">
        <v>4.5923813401870857E-2</v>
      </c>
      <c r="I7" s="25">
        <v>4.5321999463298145E-2</v>
      </c>
      <c r="J7" s="25">
        <v>4.1093810485211407E-2</v>
      </c>
      <c r="K7" s="163">
        <v>4.1210442090934621E-2</v>
      </c>
      <c r="L7" s="163">
        <v>4.1299989464496603E-2</v>
      </c>
    </row>
    <row r="8" spans="2:22">
      <c r="D8" s="16" t="s">
        <v>4</v>
      </c>
      <c r="E8" s="120">
        <v>0.13974850178274811</v>
      </c>
      <c r="F8" s="25">
        <v>0.13660740856670606</v>
      </c>
      <c r="G8" s="25">
        <v>0.10981385317261191</v>
      </c>
      <c r="H8" s="25">
        <v>0.14239470861955467</v>
      </c>
      <c r="I8" s="25">
        <v>0.13867589654613721</v>
      </c>
      <c r="J8" s="25">
        <v>0.13885520621200248</v>
      </c>
      <c r="K8" s="163">
        <v>0.13895177573944889</v>
      </c>
      <c r="L8" s="163">
        <v>0.1390242224995957</v>
      </c>
    </row>
    <row r="9" spans="2:22">
      <c r="D9" s="16" t="s">
        <v>5</v>
      </c>
      <c r="E9" s="120">
        <v>3.5541355313824816</v>
      </c>
      <c r="F9" s="25">
        <v>3.2114011744101019</v>
      </c>
      <c r="G9" s="25">
        <v>3.0937793202005004</v>
      </c>
      <c r="H9" s="25">
        <v>2.822751046816744</v>
      </c>
      <c r="I9" s="25">
        <v>3.0311909102140273</v>
      </c>
      <c r="J9" s="25">
        <v>3.1308471541704708</v>
      </c>
      <c r="K9" s="163">
        <v>3.1367763737056586</v>
      </c>
      <c r="L9" s="163">
        <v>3.1411169224917561</v>
      </c>
    </row>
    <row r="10" spans="2:22">
      <c r="D10" s="61" t="s">
        <v>118</v>
      </c>
      <c r="E10" s="82">
        <f t="shared" ref="E10:J10" si="0">SUM(E4:E9)</f>
        <v>5.1923487645471011</v>
      </c>
      <c r="F10" s="85">
        <f t="shared" si="0"/>
        <v>4.7687742890401292</v>
      </c>
      <c r="G10" s="85">
        <f t="shared" si="0"/>
        <v>4.6383810883268346</v>
      </c>
      <c r="H10" s="85">
        <f t="shared" si="0"/>
        <v>4.6860545714426198</v>
      </c>
      <c r="I10" s="85">
        <f t="shared" si="0"/>
        <v>4.9617246769780188</v>
      </c>
      <c r="J10" s="85">
        <f t="shared" si="0"/>
        <v>5.1561820400935119</v>
      </c>
      <c r="K10" s="85">
        <f t="shared" ref="K10:L10" si="1">SUM(K4:K9)</f>
        <v>5.167863055694891</v>
      </c>
      <c r="L10" s="85">
        <f t="shared" si="1"/>
        <v>5.1765541924921479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0.86782654437827766</v>
      </c>
      <c r="F14" s="77">
        <f t="shared" ref="F14:F25" si="2">R34</f>
        <v>0.77037582871195265</v>
      </c>
      <c r="G14" s="77">
        <f>Y34</f>
        <v>0.73250652576643938</v>
      </c>
      <c r="H14" s="77">
        <f>AF34</f>
        <v>0.77850567413298122</v>
      </c>
      <c r="I14" s="77">
        <f>AM34</f>
        <v>0.81643407318633954</v>
      </c>
      <c r="J14" s="77">
        <f>AT34</f>
        <v>0.8183065416890225</v>
      </c>
      <c r="K14" s="77">
        <f>BA34</f>
        <v>0.82080831717647262</v>
      </c>
      <c r="L14" s="77">
        <f>BH34</f>
        <v>0.82295276142142204</v>
      </c>
      <c r="P14" s="96"/>
      <c r="V14" s="96"/>
    </row>
    <row r="15" spans="2:22">
      <c r="D15" s="3" t="s">
        <v>54</v>
      </c>
      <c r="E15" s="78">
        <f t="shared" ref="E15:E25" si="3">K35</f>
        <v>9.8073132192310702E-2</v>
      </c>
      <c r="F15" s="78">
        <f t="shared" si="2"/>
        <v>8.8162854949753636E-2</v>
      </c>
      <c r="G15" s="78">
        <f t="shared" ref="G15:G25" si="4">Y35</f>
        <v>8.4425760865395993E-2</v>
      </c>
      <c r="H15" s="78">
        <f t="shared" ref="H15:H25" si="5">AF35</f>
        <v>8.5144492463011812E-2</v>
      </c>
      <c r="I15" s="78">
        <f t="shared" ref="I15:I25" si="6">AM35</f>
        <v>8.9448511651763485E-2</v>
      </c>
      <c r="J15" s="78">
        <f t="shared" ref="J15:J25" si="7">AT35</f>
        <v>9.1612190297280641E-2</v>
      </c>
      <c r="K15" s="78">
        <f t="shared" ref="K15:K25" si="8">BA35</f>
        <v>9.2003206756022277E-2</v>
      </c>
      <c r="L15" s="78">
        <f t="shared" ref="L15:L25" si="9">BH35</f>
        <v>9.2301864238976572E-2</v>
      </c>
    </row>
    <row r="16" spans="2:22">
      <c r="D16" s="3" t="s">
        <v>57</v>
      </c>
      <c r="E16" s="78">
        <f t="shared" si="3"/>
        <v>0.20844577047420082</v>
      </c>
      <c r="F16" s="78">
        <f t="shared" si="2"/>
        <v>0.18894274658195054</v>
      </c>
      <c r="G16" s="78">
        <f t="shared" si="4"/>
        <v>0.18123547212489594</v>
      </c>
      <c r="H16" s="78">
        <f t="shared" si="5"/>
        <v>0.1825728038473956</v>
      </c>
      <c r="I16" s="78">
        <f t="shared" si="6"/>
        <v>0.19404852590679547</v>
      </c>
      <c r="J16" s="78">
        <f t="shared" si="7"/>
        <v>0.19929963556306995</v>
      </c>
      <c r="K16" s="78">
        <f t="shared" si="8"/>
        <v>0.20038198625980169</v>
      </c>
      <c r="L16" s="78">
        <f t="shared" si="9"/>
        <v>0.20116677538850036</v>
      </c>
    </row>
    <row r="17" spans="4:60">
      <c r="D17" s="3" t="s">
        <v>60</v>
      </c>
      <c r="E17" s="78">
        <f t="shared" si="3"/>
        <v>0.83875712255872503</v>
      </c>
      <c r="F17" s="78">
        <f t="shared" si="2"/>
        <v>0.80019139824400787</v>
      </c>
      <c r="G17" s="78">
        <f t="shared" si="4"/>
        <v>0.81160422411356115</v>
      </c>
      <c r="H17" s="78">
        <f t="shared" si="5"/>
        <v>0.88059537641139984</v>
      </c>
      <c r="I17" s="78">
        <f t="shared" si="6"/>
        <v>0.93115408558391266</v>
      </c>
      <c r="J17" s="78">
        <f t="shared" si="7"/>
        <v>1.0019512547226035</v>
      </c>
      <c r="K17" s="78">
        <f t="shared" si="8"/>
        <v>1.0074006359891876</v>
      </c>
      <c r="L17" s="78">
        <f t="shared" si="9"/>
        <v>1.0113522799883756</v>
      </c>
    </row>
    <row r="18" spans="4:60">
      <c r="D18" s="3" t="s">
        <v>67</v>
      </c>
      <c r="E18" s="78">
        <f t="shared" si="3"/>
        <v>9.5240266603396628E-2</v>
      </c>
      <c r="F18" s="78">
        <f t="shared" si="2"/>
        <v>9.2460525361929558E-2</v>
      </c>
      <c r="G18" s="78">
        <f t="shared" si="4"/>
        <v>9.4856271424058974E-2</v>
      </c>
      <c r="H18" s="78">
        <f t="shared" si="5"/>
        <v>0.10772199506877361</v>
      </c>
      <c r="I18" s="78">
        <f t="shared" si="6"/>
        <v>0.11334999962806344</v>
      </c>
      <c r="J18" s="78">
        <f t="shared" si="7"/>
        <v>0.12283833425990426</v>
      </c>
      <c r="K18" s="78">
        <f t="shared" si="8"/>
        <v>0.12351689874552257</v>
      </c>
      <c r="L18" s="78">
        <f t="shared" si="9"/>
        <v>0.12400950495507854</v>
      </c>
    </row>
    <row r="19" spans="4:60">
      <c r="D19" s="3" t="s">
        <v>75</v>
      </c>
      <c r="E19" s="78">
        <f t="shared" si="3"/>
        <v>4.5924089242303845E-2</v>
      </c>
      <c r="F19" s="78">
        <f t="shared" si="2"/>
        <v>4.1481192763863833E-2</v>
      </c>
      <c r="G19" s="78">
        <f t="shared" si="4"/>
        <v>3.9918986343178968E-2</v>
      </c>
      <c r="H19" s="78">
        <f t="shared" si="5"/>
        <v>3.9341333417260947E-2</v>
      </c>
      <c r="I19" s="78">
        <f t="shared" si="6"/>
        <v>4.1680735445858215E-2</v>
      </c>
      <c r="J19" s="78">
        <f t="shared" si="7"/>
        <v>4.3014678259879861E-2</v>
      </c>
      <c r="K19" s="78">
        <f t="shared" si="8"/>
        <v>4.3248281130516014E-2</v>
      </c>
      <c r="L19" s="78">
        <f t="shared" si="9"/>
        <v>4.3417661529920409E-2</v>
      </c>
    </row>
    <row r="20" spans="4:60">
      <c r="D20" s="3" t="s">
        <v>79</v>
      </c>
      <c r="E20" s="78">
        <f t="shared" si="3"/>
        <v>1.0565486325951727</v>
      </c>
      <c r="F20" s="78">
        <f t="shared" si="2"/>
        <v>0.95056783252410626</v>
      </c>
      <c r="G20" s="78">
        <f t="shared" si="4"/>
        <v>0.91669788330644453</v>
      </c>
      <c r="H20" s="78">
        <f t="shared" si="5"/>
        <v>0.85072407894442803</v>
      </c>
      <c r="I20" s="78">
        <f t="shared" si="6"/>
        <v>0.9123798671114296</v>
      </c>
      <c r="J20" s="78">
        <f t="shared" si="7"/>
        <v>0.9439943554899638</v>
      </c>
      <c r="K20" s="78">
        <f t="shared" si="8"/>
        <v>0.9492056544119496</v>
      </c>
      <c r="L20" s="78">
        <f t="shared" si="9"/>
        <v>0.95298864328420274</v>
      </c>
    </row>
    <row r="21" spans="4:60">
      <c r="D21" s="3" t="s">
        <v>85</v>
      </c>
      <c r="E21" s="78">
        <f t="shared" si="3"/>
        <v>6.2548135307204322E-2</v>
      </c>
      <c r="F21" s="78">
        <f t="shared" si="2"/>
        <v>5.6514985268213483E-2</v>
      </c>
      <c r="G21" s="78">
        <f t="shared" si="4"/>
        <v>5.4526051862090343E-2</v>
      </c>
      <c r="H21" s="78">
        <f t="shared" si="5"/>
        <v>5.4972777947072324E-2</v>
      </c>
      <c r="I21" s="78">
        <f t="shared" si="6"/>
        <v>5.80257400589358E-2</v>
      </c>
      <c r="J21" s="78">
        <f t="shared" si="7"/>
        <v>5.9795314637289869E-2</v>
      </c>
      <c r="K21" s="78">
        <f t="shared" si="8"/>
        <v>6.0175850781640491E-2</v>
      </c>
      <c r="L21" s="78">
        <f t="shared" si="9"/>
        <v>6.0443792221457279E-2</v>
      </c>
    </row>
    <row r="22" spans="4:60">
      <c r="D22" s="3" t="s">
        <v>90</v>
      </c>
      <c r="E22" s="78">
        <f t="shared" si="3"/>
        <v>0.14363672149329409</v>
      </c>
      <c r="F22" s="78">
        <f t="shared" si="2"/>
        <v>0.13036239572422276</v>
      </c>
      <c r="G22" s="78">
        <f t="shared" si="4"/>
        <v>0.1267639765584169</v>
      </c>
      <c r="H22" s="78">
        <f t="shared" si="5"/>
        <v>0.12782994002813769</v>
      </c>
      <c r="I22" s="78">
        <f t="shared" si="6"/>
        <v>0.1352654157316458</v>
      </c>
      <c r="J22" s="78">
        <f t="shared" si="7"/>
        <v>0.14032942946223498</v>
      </c>
      <c r="K22" s="78">
        <f t="shared" si="8"/>
        <v>0.14136299684034859</v>
      </c>
      <c r="L22" s="78">
        <f t="shared" si="9"/>
        <v>0.14207350761473891</v>
      </c>
    </row>
    <row r="23" spans="4:60">
      <c r="D23" s="3" t="s">
        <v>97</v>
      </c>
      <c r="E23" s="78">
        <f t="shared" si="3"/>
        <v>2.1421400907330451E-2</v>
      </c>
      <c r="F23" s="78">
        <f t="shared" si="2"/>
        <v>1.9221814520579715E-2</v>
      </c>
      <c r="G23" s="78">
        <f t="shared" si="4"/>
        <v>1.8596845485192193E-2</v>
      </c>
      <c r="H23" s="78">
        <f t="shared" si="5"/>
        <v>1.82423583459176E-2</v>
      </c>
      <c r="I23" s="78">
        <f t="shared" si="6"/>
        <v>1.9374624782304527E-2</v>
      </c>
      <c r="J23" s="78">
        <f t="shared" si="7"/>
        <v>1.9987134560499858E-2</v>
      </c>
      <c r="K23" s="78">
        <f t="shared" si="8"/>
        <v>2.0172932110328189E-2</v>
      </c>
      <c r="L23" s="78">
        <f t="shared" si="9"/>
        <v>2.0296527563408141E-2</v>
      </c>
    </row>
    <row r="24" spans="4:60">
      <c r="D24" s="3" t="s">
        <v>99</v>
      </c>
      <c r="E24" s="78">
        <f t="shared" si="3"/>
        <v>0.11208451674921871</v>
      </c>
      <c r="F24" s="78">
        <f t="shared" si="2"/>
        <v>9.9821886560277739E-2</v>
      </c>
      <c r="G24" s="78">
        <f t="shared" si="4"/>
        <v>9.6223158669009143E-2</v>
      </c>
      <c r="H24" s="78">
        <f t="shared" si="5"/>
        <v>9.7905324377665665E-2</v>
      </c>
      <c r="I24" s="78">
        <f t="shared" si="6"/>
        <v>0.1030752736396678</v>
      </c>
      <c r="J24" s="78">
        <f t="shared" si="7"/>
        <v>0.10523695803997131</v>
      </c>
      <c r="K24" s="78">
        <f t="shared" si="8"/>
        <v>0.10628985672354255</v>
      </c>
      <c r="L24" s="78">
        <f t="shared" si="9"/>
        <v>0.10698387508317259</v>
      </c>
    </row>
    <row r="25" spans="4:60">
      <c r="D25" s="3" t="s">
        <v>102</v>
      </c>
      <c r="E25" s="78">
        <f t="shared" si="3"/>
        <v>0.19349387426572412</v>
      </c>
      <c r="F25" s="78">
        <f t="shared" si="2"/>
        <v>0.17495238364333066</v>
      </c>
      <c r="G25" s="78">
        <f t="shared" si="4"/>
        <v>0.16861127574763524</v>
      </c>
      <c r="H25" s="78">
        <f t="shared" si="5"/>
        <v>0.16350451157109744</v>
      </c>
      <c r="I25" s="78">
        <f t="shared" si="6"/>
        <v>0.17428892345359559</v>
      </c>
      <c r="J25" s="78">
        <f t="shared" si="7"/>
        <v>0.1800957403815644</v>
      </c>
      <c r="K25" s="78">
        <f t="shared" si="8"/>
        <v>0.18125555301422822</v>
      </c>
      <c r="L25" s="78">
        <f t="shared" si="9"/>
        <v>0.18207052037425694</v>
      </c>
    </row>
    <row r="26" spans="4:60">
      <c r="D26" s="62" t="s">
        <v>120</v>
      </c>
      <c r="E26" s="79">
        <f>SUM(E14:E25)</f>
        <v>3.7440002067671596</v>
      </c>
      <c r="F26" s="79">
        <f>SUM(F14:F25)</f>
        <v>3.4130558448541883</v>
      </c>
      <c r="G26" s="79">
        <f t="shared" ref="G26:L26" si="10">SUM(G14:G25)</f>
        <v>3.3259664322663185</v>
      </c>
      <c r="H26" s="79">
        <f t="shared" si="10"/>
        <v>3.3870606665551417</v>
      </c>
      <c r="I26" s="79">
        <f t="shared" si="10"/>
        <v>3.5885257761803118</v>
      </c>
      <c r="J26" s="79">
        <f t="shared" si="10"/>
        <v>3.7264615673632848</v>
      </c>
      <c r="K26" s="79">
        <f t="shared" si="10"/>
        <v>3.7458221699395602</v>
      </c>
      <c r="L26" s="79">
        <f t="shared" si="10"/>
        <v>3.7600577136635103</v>
      </c>
    </row>
    <row r="27" spans="4:60">
      <c r="D27" s="63" t="s">
        <v>47</v>
      </c>
      <c r="E27" s="78">
        <f>K46</f>
        <v>0.49740333092895156</v>
      </c>
      <c r="F27" s="78">
        <f>R46</f>
        <v>0.46347832695769153</v>
      </c>
      <c r="G27" s="78">
        <f>Y46</f>
        <v>0.44749636834615891</v>
      </c>
      <c r="H27" s="78">
        <f>AF46</f>
        <v>0.44439735256090973</v>
      </c>
      <c r="I27" s="78">
        <f>AM46</f>
        <v>0.46874541568285827</v>
      </c>
      <c r="J27" s="78">
        <f>AT46</f>
        <v>0.48586004326060483</v>
      </c>
      <c r="K27" s="78">
        <f>BA46</f>
        <v>0.48329320402638742</v>
      </c>
      <c r="L27" s="78">
        <f>BH46</f>
        <v>0.48143251275675308</v>
      </c>
    </row>
    <row r="28" spans="4:60">
      <c r="D28" s="21" t="s">
        <v>48</v>
      </c>
      <c r="E28" s="78">
        <f>K47</f>
        <v>0.95094522685099059</v>
      </c>
      <c r="F28" s="80">
        <f>R47</f>
        <v>0.8922401172282487</v>
      </c>
      <c r="G28" s="78">
        <f>Y47</f>
        <v>0.86491828771435697</v>
      </c>
      <c r="H28" s="78">
        <f>AF47</f>
        <v>0.85459655232656873</v>
      </c>
      <c r="I28" s="78">
        <f>AM47</f>
        <v>0.90445348511484824</v>
      </c>
      <c r="J28" s="78">
        <f>AT47</f>
        <v>0.94386042946962234</v>
      </c>
      <c r="K28" s="78">
        <f>BA47</f>
        <v>0.93874768172894285</v>
      </c>
      <c r="L28" s="78">
        <f>BH47</f>
        <v>0.93506396607188436</v>
      </c>
    </row>
    <row r="29" spans="4:60">
      <c r="D29" s="64" t="s">
        <v>118</v>
      </c>
      <c r="E29" s="79">
        <f>SUM(E26:E28)</f>
        <v>5.1923487645471011</v>
      </c>
      <c r="F29" s="79">
        <f>SUM(F26:F28)</f>
        <v>4.7687742890401283</v>
      </c>
      <c r="G29" s="79">
        <f t="shared" ref="G29:L29" si="11">SUM(G26:G28)</f>
        <v>4.6383810883268346</v>
      </c>
      <c r="H29" s="79">
        <f t="shared" si="11"/>
        <v>4.6860545714426198</v>
      </c>
      <c r="I29" s="79">
        <f t="shared" si="11"/>
        <v>4.9617246769780179</v>
      </c>
      <c r="J29" s="79">
        <f t="shared" si="11"/>
        <v>5.1561820400935119</v>
      </c>
      <c r="K29" s="79">
        <f t="shared" si="11"/>
        <v>5.1678630556948901</v>
      </c>
      <c r="L29" s="79">
        <f t="shared" si="11"/>
        <v>5.1765541924921479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0.45362400284233734</v>
      </c>
      <c r="F34" s="26">
        <f t="shared" si="12"/>
        <v>0.12775662211437691</v>
      </c>
      <c r="G34" s="26">
        <f t="shared" si="12"/>
        <v>1.4971440689623703E-2</v>
      </c>
      <c r="H34" s="26">
        <f t="shared" si="12"/>
        <v>2.4137760625328495E-2</v>
      </c>
      <c r="I34" s="26">
        <f t="shared" si="12"/>
        <v>1.3298333725142872E-2</v>
      </c>
      <c r="J34" s="26">
        <f t="shared" si="12"/>
        <v>0.23403838438146829</v>
      </c>
      <c r="K34" s="118">
        <f t="shared" ref="K34:K47" si="13">SUM(E34:J34)</f>
        <v>0.86782654437827766</v>
      </c>
      <c r="L34" s="23">
        <f t="shared" ref="L34:Q34" si="14">L52</f>
        <v>0.39473818325861593</v>
      </c>
      <c r="M34" s="26">
        <f t="shared" si="14"/>
        <v>0.11281041078751501</v>
      </c>
      <c r="N34" s="26">
        <f t="shared" si="14"/>
        <v>1.5901744414969218E-2</v>
      </c>
      <c r="O34" s="26">
        <f t="shared" si="14"/>
        <v>2.3183458695797975E-2</v>
      </c>
      <c r="P34" s="26">
        <f t="shared" si="14"/>
        <v>1.2921294715296107E-2</v>
      </c>
      <c r="Q34" s="26">
        <f t="shared" si="14"/>
        <v>0.21082073683975838</v>
      </c>
      <c r="R34" s="118">
        <f t="shared" ref="R34:R47" si="15">SUM(L34:Q34)</f>
        <v>0.77037582871195265</v>
      </c>
      <c r="S34" s="23">
        <f t="shared" ref="S34:X34" si="16">S52</f>
        <v>0.36843791139632043</v>
      </c>
      <c r="T34" s="23">
        <f t="shared" si="16"/>
        <v>0.11005500855593897</v>
      </c>
      <c r="U34" s="26">
        <f t="shared" si="16"/>
        <v>1.7405866557391771E-2</v>
      </c>
      <c r="V34" s="26">
        <f t="shared" si="16"/>
        <v>2.3216281796704295E-2</v>
      </c>
      <c r="W34" s="26">
        <f t="shared" si="16"/>
        <v>1.0383619353808519E-2</v>
      </c>
      <c r="X34" s="26">
        <f t="shared" si="16"/>
        <v>0.20300783810627537</v>
      </c>
      <c r="Y34" s="118">
        <f t="shared" ref="Y34:Y47" si="17">SUM(S34:X34)</f>
        <v>0.73250652576643938</v>
      </c>
      <c r="Z34" s="23">
        <f t="shared" ref="Z34:AE34" si="18">Z52</f>
        <v>0.42121369638955036</v>
      </c>
      <c r="AA34" s="26">
        <f t="shared" si="18"/>
        <v>0.11224532366766918</v>
      </c>
      <c r="AB34" s="26">
        <f t="shared" si="18"/>
        <v>2.2723850701293315E-2</v>
      </c>
      <c r="AC34" s="26">
        <f t="shared" si="18"/>
        <v>2.357675200891526E-2</v>
      </c>
      <c r="AD34" s="26">
        <f t="shared" si="18"/>
        <v>1.3460321380258536E-2</v>
      </c>
      <c r="AE34" s="26">
        <f t="shared" si="18"/>
        <v>0.18528572998529444</v>
      </c>
      <c r="AF34" s="118">
        <f t="shared" ref="AF34:AF47" si="19">SUM(Z34:AE34)</f>
        <v>0.77850567413298122</v>
      </c>
      <c r="AG34" s="23">
        <f t="shared" ref="AG34:AL34" si="20">AG52</f>
        <v>0.42640809217160786</v>
      </c>
      <c r="AH34" s="26">
        <f t="shared" si="20"/>
        <v>0.13071541505108666</v>
      </c>
      <c r="AI34" s="26">
        <f t="shared" si="20"/>
        <v>2.3690256619166478E-2</v>
      </c>
      <c r="AJ34" s="26">
        <f t="shared" si="20"/>
        <v>2.3280343214510731E-2</v>
      </c>
      <c r="AK34" s="26">
        <f t="shared" si="20"/>
        <v>1.3132721054075373E-2</v>
      </c>
      <c r="AL34" s="26">
        <f t="shared" si="20"/>
        <v>0.19920724507589233</v>
      </c>
      <c r="AM34" s="118">
        <f t="shared" ref="AM34:AM47" si="21">SUM(AG34:AL34)</f>
        <v>0.81643407318633954</v>
      </c>
      <c r="AN34" s="23">
        <f t="shared" ref="AN34:AS34" si="22">AN52</f>
        <v>0.42577020855205522</v>
      </c>
      <c r="AO34" s="26">
        <f t="shared" si="22"/>
        <v>0.12568036506815605</v>
      </c>
      <c r="AP34" s="26">
        <f t="shared" si="22"/>
        <v>2.6554461195104975E-2</v>
      </c>
      <c r="AQ34" s="26">
        <f t="shared" si="22"/>
        <v>2.112803816130308E-2</v>
      </c>
      <c r="AR34" s="26">
        <f t="shared" si="22"/>
        <v>1.3164554882870674E-2</v>
      </c>
      <c r="AS34" s="26">
        <f t="shared" si="22"/>
        <v>0.20600891382953243</v>
      </c>
      <c r="AT34" s="118">
        <f t="shared" ref="AT34:AT47" si="23">SUM(AN34:AS34)</f>
        <v>0.8183065416890225</v>
      </c>
      <c r="AU34" s="23">
        <f t="shared" ref="AU34:AZ34" si="24">AU52</f>
        <v>0.42707189858723871</v>
      </c>
      <c r="AV34" s="26">
        <f t="shared" si="24"/>
        <v>0.12606460256420773</v>
      </c>
      <c r="AW34" s="26">
        <f t="shared" si="24"/>
        <v>2.6635645075125339E-2</v>
      </c>
      <c r="AX34" s="26">
        <f t="shared" si="24"/>
        <v>2.1192632057693984E-2</v>
      </c>
      <c r="AY34" s="26">
        <f t="shared" si="24"/>
        <v>1.3204802343976361E-2</v>
      </c>
      <c r="AZ34" s="26">
        <f t="shared" si="24"/>
        <v>0.20663873654823045</v>
      </c>
      <c r="BA34" s="118">
        <f t="shared" ref="BA34:BA47" si="25">SUM(AU34:AZ34)</f>
        <v>0.82080831717647262</v>
      </c>
      <c r="BB34" s="23">
        <f t="shared" ref="BB34:BG34" si="26">BB52</f>
        <v>0.42818766685607812</v>
      </c>
      <c r="BC34" s="26">
        <f t="shared" si="26"/>
        <v>0.12639395901175274</v>
      </c>
      <c r="BD34" s="26">
        <f t="shared" si="26"/>
        <v>2.6705233375580614E-2</v>
      </c>
      <c r="BE34" s="26">
        <f t="shared" si="26"/>
        <v>2.1247999939452034E-2</v>
      </c>
      <c r="BF34" s="26">
        <f t="shared" si="26"/>
        <v>1.323930121758627E-2</v>
      </c>
      <c r="BG34" s="26">
        <f t="shared" si="26"/>
        <v>0.20717860102097213</v>
      </c>
      <c r="BH34" s="118">
        <f t="shared" ref="BH34:BH47" si="27">SUM(BB34:BG34)</f>
        <v>0.82295276142142204</v>
      </c>
    </row>
    <row r="35" spans="4:60">
      <c r="D35" s="44" t="s">
        <v>54</v>
      </c>
      <c r="E35" s="23">
        <f t="shared" ref="E35:J35" si="28">E55</f>
        <v>2.7356529906759797E-2</v>
      </c>
      <c r="F35" s="26">
        <f t="shared" si="28"/>
        <v>1.7822111958948484E-3</v>
      </c>
      <c r="G35" s="26">
        <f t="shared" si="28"/>
        <v>4.1592387507611555E-3</v>
      </c>
      <c r="H35" s="26">
        <f t="shared" si="28"/>
        <v>1.9507920888105945E-3</v>
      </c>
      <c r="I35" s="26">
        <f t="shared" si="28"/>
        <v>2.8839045928052806E-3</v>
      </c>
      <c r="J35" s="26">
        <f t="shared" si="28"/>
        <v>5.994045565727902E-2</v>
      </c>
      <c r="K35" s="118">
        <f t="shared" si="13"/>
        <v>9.8073132192310702E-2</v>
      </c>
      <c r="L35" s="23">
        <f t="shared" ref="L35:Q35" si="29">L55</f>
        <v>2.3723584174049753E-2</v>
      </c>
      <c r="M35" s="26">
        <f t="shared" si="29"/>
        <v>1.5683071116285325E-3</v>
      </c>
      <c r="N35" s="26">
        <f t="shared" si="29"/>
        <v>4.4025187012933075E-3</v>
      </c>
      <c r="O35" s="26">
        <f t="shared" si="29"/>
        <v>1.8672326026960874E-3</v>
      </c>
      <c r="P35" s="26">
        <f t="shared" si="29"/>
        <v>2.7925173332457487E-3</v>
      </c>
      <c r="Q35" s="26">
        <f t="shared" si="29"/>
        <v>5.3808695026840207E-2</v>
      </c>
      <c r="R35" s="118">
        <f t="shared" si="15"/>
        <v>8.8162854949753636E-2</v>
      </c>
      <c r="S35" s="23">
        <f t="shared" ref="S35:X35" si="30">S55</f>
        <v>2.2144348181550075E-2</v>
      </c>
      <c r="T35" s="26">
        <f t="shared" si="30"/>
        <v>1.5300977183697545E-3</v>
      </c>
      <c r="U35" s="26">
        <f t="shared" si="30"/>
        <v>4.8192506518295753E-3</v>
      </c>
      <c r="V35" s="26">
        <f t="shared" si="30"/>
        <v>1.869994308701465E-3</v>
      </c>
      <c r="W35" s="26">
        <f t="shared" si="30"/>
        <v>2.2442231037861022E-3</v>
      </c>
      <c r="X35" s="26">
        <f t="shared" si="30"/>
        <v>5.1817846901159016E-2</v>
      </c>
      <c r="Y35" s="118">
        <f t="shared" si="17"/>
        <v>8.4425760865395993E-2</v>
      </c>
      <c r="Z35" s="23">
        <f t="shared" ref="Z35:AE35" si="31">Z55</f>
        <v>2.5278771991687338E-2</v>
      </c>
      <c r="AA35" s="26">
        <f t="shared" si="31"/>
        <v>1.5582334064727474E-3</v>
      </c>
      <c r="AB35" s="26">
        <f t="shared" si="31"/>
        <v>6.2823292117984066E-3</v>
      </c>
      <c r="AC35" s="26">
        <f t="shared" si="31"/>
        <v>1.896210260314612E-3</v>
      </c>
      <c r="AD35" s="26">
        <f t="shared" si="31"/>
        <v>2.9048759944364671E-3</v>
      </c>
      <c r="AE35" s="26">
        <f t="shared" si="31"/>
        <v>4.7224071598302247E-2</v>
      </c>
      <c r="AF35" s="118">
        <f t="shared" si="19"/>
        <v>8.5144492463011812E-2</v>
      </c>
      <c r="AG35" s="23">
        <f t="shared" ref="AG35:AL35" si="32">AG55</f>
        <v>2.5594811636975738E-2</v>
      </c>
      <c r="AH35" s="26">
        <f t="shared" si="32"/>
        <v>1.8149475212312254E-3</v>
      </c>
      <c r="AI35" s="26">
        <f t="shared" si="32"/>
        <v>6.5506069313888658E-3</v>
      </c>
      <c r="AJ35" s="26">
        <f t="shared" si="32"/>
        <v>1.8726857555418463E-3</v>
      </c>
      <c r="AK35" s="26">
        <f t="shared" si="32"/>
        <v>2.8346529785703949E-3</v>
      </c>
      <c r="AL35" s="26">
        <f t="shared" si="32"/>
        <v>5.0780806828055407E-2</v>
      </c>
      <c r="AM35" s="118">
        <f t="shared" si="21"/>
        <v>8.9448511651763485E-2</v>
      </c>
      <c r="AN35" s="23">
        <f t="shared" ref="AN35:AS35" si="33">AN55</f>
        <v>2.5532084849559402E-2</v>
      </c>
      <c r="AO35" s="26">
        <f t="shared" si="33"/>
        <v>1.7433685546815918E-3</v>
      </c>
      <c r="AP35" s="26">
        <f t="shared" si="33"/>
        <v>7.3355685180827978E-3</v>
      </c>
      <c r="AQ35" s="26">
        <f t="shared" si="33"/>
        <v>1.6979277644463635E-3</v>
      </c>
      <c r="AR35" s="26">
        <f t="shared" si="33"/>
        <v>2.8388070056335549E-3</v>
      </c>
      <c r="AS35" s="26">
        <f t="shared" si="33"/>
        <v>5.2464433604876931E-2</v>
      </c>
      <c r="AT35" s="118">
        <f t="shared" si="23"/>
        <v>9.1612190297280641E-2</v>
      </c>
      <c r="AU35" s="23">
        <f t="shared" ref="AU35:AZ35" si="34">AU55</f>
        <v>2.5641060143892717E-2</v>
      </c>
      <c r="AV35" s="26">
        <f t="shared" si="34"/>
        <v>1.7508095491204439E-3</v>
      </c>
      <c r="AW35" s="26">
        <f t="shared" si="34"/>
        <v>7.3668779760871304E-3</v>
      </c>
      <c r="AX35" s="26">
        <f t="shared" si="34"/>
        <v>1.7051748098395427E-3</v>
      </c>
      <c r="AY35" s="26">
        <f t="shared" si="34"/>
        <v>2.8509235182809633E-3</v>
      </c>
      <c r="AZ35" s="26">
        <f t="shared" si="34"/>
        <v>5.268836075880149E-2</v>
      </c>
      <c r="BA35" s="118">
        <f t="shared" si="25"/>
        <v>9.2003206756022277E-2</v>
      </c>
      <c r="BB35" s="23">
        <f t="shared" ref="BB35:BG35" si="35">BB55</f>
        <v>2.5724295226156341E-2</v>
      </c>
      <c r="BC35" s="26">
        <f t="shared" si="35"/>
        <v>1.7564929637698843E-3</v>
      </c>
      <c r="BD35" s="26">
        <f t="shared" si="35"/>
        <v>7.3907920689883048E-3</v>
      </c>
      <c r="BE35" s="26">
        <f t="shared" si="35"/>
        <v>1.7107100866484719E-3</v>
      </c>
      <c r="BF35" s="26">
        <f t="shared" si="35"/>
        <v>2.8601780831171968E-3</v>
      </c>
      <c r="BG35" s="26">
        <f t="shared" si="35"/>
        <v>5.2859395810296375E-2</v>
      </c>
      <c r="BH35" s="118">
        <f t="shared" si="27"/>
        <v>9.2301864238976572E-2</v>
      </c>
    </row>
    <row r="36" spans="4:60">
      <c r="D36" s="44" t="s">
        <v>57</v>
      </c>
      <c r="E36" s="23">
        <f t="shared" ref="E36:J36" si="36">E58</f>
        <v>2.5774076247439714E-2</v>
      </c>
      <c r="F36" s="26">
        <f t="shared" si="36"/>
        <v>1.9161221000003066E-2</v>
      </c>
      <c r="G36" s="26">
        <f t="shared" si="36"/>
        <v>1.3864357222624102E-2</v>
      </c>
      <c r="H36" s="26">
        <f t="shared" si="36"/>
        <v>1.6782304673203699E-3</v>
      </c>
      <c r="I36" s="26">
        <f t="shared" si="36"/>
        <v>1.5324079011263194E-2</v>
      </c>
      <c r="J36" s="26">
        <f t="shared" si="36"/>
        <v>0.13264380652555036</v>
      </c>
      <c r="K36" s="118">
        <f t="shared" si="13"/>
        <v>0.20844577047420082</v>
      </c>
      <c r="L36" s="23">
        <f t="shared" ref="L36:Q36" si="37">L58</f>
        <v>2.2296431869947619E-2</v>
      </c>
      <c r="M36" s="26">
        <f t="shared" si="37"/>
        <v>1.6820081178617857E-2</v>
      </c>
      <c r="N36" s="26">
        <f t="shared" si="37"/>
        <v>1.4639291607926753E-2</v>
      </c>
      <c r="O36" s="26">
        <f t="shared" si="37"/>
        <v>1.6024039269041058E-3</v>
      </c>
      <c r="P36" s="26">
        <f t="shared" si="37"/>
        <v>1.4802065944405916E-2</v>
      </c>
      <c r="Q36" s="26">
        <f t="shared" si="37"/>
        <v>0.11878247205414831</v>
      </c>
      <c r="R36" s="118">
        <f t="shared" si="15"/>
        <v>0.18894274658195054</v>
      </c>
      <c r="S36" s="23">
        <f t="shared" ref="S36:X36" si="38">S58</f>
        <v>2.0823659980790114E-2</v>
      </c>
      <c r="T36" s="26">
        <f t="shared" si="38"/>
        <v>1.641932279539883E-2</v>
      </c>
      <c r="U36" s="26">
        <f t="shared" si="38"/>
        <v>1.603383702214262E-2</v>
      </c>
      <c r="V36" s="26">
        <f t="shared" si="38"/>
        <v>1.6056576815558382E-3</v>
      </c>
      <c r="W36" s="26">
        <f t="shared" si="38"/>
        <v>1.1902318948704315E-2</v>
      </c>
      <c r="X36" s="26">
        <f t="shared" si="38"/>
        <v>0.11445067569630424</v>
      </c>
      <c r="Y36" s="118">
        <f t="shared" si="17"/>
        <v>0.18123547212489594</v>
      </c>
      <c r="Z36" s="23">
        <f t="shared" ref="Z36:AE36" si="39">Z58</f>
        <v>2.37503617024468E-2</v>
      </c>
      <c r="AA36" s="26">
        <f t="shared" si="39"/>
        <v>1.6706623179622602E-2</v>
      </c>
      <c r="AB36" s="26">
        <f t="shared" si="39"/>
        <v>2.0883281078482537E-2</v>
      </c>
      <c r="AC36" s="26">
        <f t="shared" si="39"/>
        <v>1.6267441801673158E-3</v>
      </c>
      <c r="AD36" s="26">
        <f t="shared" si="39"/>
        <v>1.5392644720420805E-2</v>
      </c>
      <c r="AE36" s="26">
        <f t="shared" si="39"/>
        <v>0.10421314898625553</v>
      </c>
      <c r="AF36" s="118">
        <f t="shared" si="19"/>
        <v>0.1825728038473956</v>
      </c>
      <c r="AG36" s="23">
        <f t="shared" ref="AG36:AL36" si="40">AG58</f>
        <v>2.4056961565854872E-2</v>
      </c>
      <c r="AH36" s="26">
        <f t="shared" si="40"/>
        <v>1.9466811323841673E-2</v>
      </c>
      <c r="AI36" s="26">
        <f t="shared" si="40"/>
        <v>2.1783826265027579E-2</v>
      </c>
      <c r="AJ36" s="26">
        <f t="shared" si="40"/>
        <v>1.6072086377899226E-3</v>
      </c>
      <c r="AK36" s="26">
        <f t="shared" si="40"/>
        <v>1.5026579340652197E-2</v>
      </c>
      <c r="AL36" s="26">
        <f t="shared" si="40"/>
        <v>0.11210713877362924</v>
      </c>
      <c r="AM36" s="118">
        <f t="shared" si="21"/>
        <v>0.19404852590679547</v>
      </c>
      <c r="AN36" s="23">
        <f t="shared" ref="AN36:AS36" si="41">AN58</f>
        <v>2.3983385265238823E-2</v>
      </c>
      <c r="AO36" s="26">
        <f t="shared" si="41"/>
        <v>1.8687677219645912E-2</v>
      </c>
      <c r="AP36" s="26">
        <f t="shared" si="41"/>
        <v>2.4379330253259574E-2</v>
      </c>
      <c r="AQ36" s="26">
        <f t="shared" si="41"/>
        <v>1.4563371528416918E-3</v>
      </c>
      <c r="AR36" s="26">
        <f t="shared" si="41"/>
        <v>1.5039433085386016E-2</v>
      </c>
      <c r="AS36" s="26">
        <f t="shared" si="41"/>
        <v>0.11575347258669794</v>
      </c>
      <c r="AT36" s="118">
        <f t="shared" si="23"/>
        <v>0.19929963556306995</v>
      </c>
      <c r="AU36" s="23">
        <f t="shared" ref="AU36:AZ36" si="42">AU58</f>
        <v>2.4113633540297025E-2</v>
      </c>
      <c r="AV36" s="26">
        <f t="shared" si="42"/>
        <v>1.8789165716610979E-2</v>
      </c>
      <c r="AW36" s="26">
        <f t="shared" si="42"/>
        <v>2.4511728814907312E-2</v>
      </c>
      <c r="AX36" s="26">
        <f t="shared" si="42"/>
        <v>1.4642461865315988E-3</v>
      </c>
      <c r="AY36" s="26">
        <f t="shared" si="42"/>
        <v>1.5121108803620166E-2</v>
      </c>
      <c r="AZ36" s="26">
        <f t="shared" si="42"/>
        <v>0.11638210319783464</v>
      </c>
      <c r="BA36" s="118">
        <f t="shared" si="25"/>
        <v>0.20038198625980169</v>
      </c>
      <c r="BB36" s="23">
        <f t="shared" ref="BB36:BG36" si="43">BB58</f>
        <v>2.4208073753257647E-2</v>
      </c>
      <c r="BC36" s="26">
        <f t="shared" si="43"/>
        <v>1.8862752835228501E-2</v>
      </c>
      <c r="BD36" s="26">
        <f t="shared" si="43"/>
        <v>2.4607728154262144E-2</v>
      </c>
      <c r="BE36" s="26">
        <f t="shared" si="43"/>
        <v>1.4699808561512452E-3</v>
      </c>
      <c r="BF36" s="26">
        <f t="shared" si="43"/>
        <v>1.5180330104019719E-2</v>
      </c>
      <c r="BG36" s="26">
        <f t="shared" si="43"/>
        <v>0.11683790968558112</v>
      </c>
      <c r="BH36" s="118">
        <f t="shared" si="27"/>
        <v>0.20116677538850036</v>
      </c>
    </row>
    <row r="37" spans="4:60">
      <c r="D37" s="44" t="s">
        <v>60</v>
      </c>
      <c r="E37" s="23">
        <f t="shared" ref="E37:J37" si="44">E61</f>
        <v>6.6897548439907861E-3</v>
      </c>
      <c r="F37" s="26">
        <f t="shared" si="44"/>
        <v>1.6277991920335953E-3</v>
      </c>
      <c r="G37" s="26">
        <f t="shared" si="44"/>
        <v>0.30296935591898266</v>
      </c>
      <c r="H37" s="26">
        <f t="shared" si="44"/>
        <v>8.1056303867261083E-4</v>
      </c>
      <c r="I37" s="26">
        <f t="shared" si="44"/>
        <v>9.3915409261355835E-3</v>
      </c>
      <c r="J37" s="26">
        <f t="shared" si="44"/>
        <v>0.51726810863890982</v>
      </c>
      <c r="K37" s="118">
        <f t="shared" si="13"/>
        <v>0.83875712255872503</v>
      </c>
      <c r="L37" s="23">
        <f t="shared" ref="L37:Q37" si="45">L61</f>
        <v>5.7871196497492131E-3</v>
      </c>
      <c r="M37" s="26">
        <f t="shared" si="45"/>
        <v>1.4289128314155602E-3</v>
      </c>
      <c r="N37" s="26">
        <f t="shared" si="45"/>
        <v>0.31990352515774845</v>
      </c>
      <c r="O37" s="26">
        <f t="shared" si="45"/>
        <v>7.7393982618262835E-4</v>
      </c>
      <c r="P37" s="26">
        <f t="shared" si="45"/>
        <v>9.0716191169512156E-3</v>
      </c>
      <c r="Q37" s="26">
        <f t="shared" si="45"/>
        <v>0.46322628166196078</v>
      </c>
      <c r="R37" s="118">
        <f t="shared" si="15"/>
        <v>0.80019139824400787</v>
      </c>
      <c r="S37" s="23">
        <f t="shared" ref="S37:X37" si="46">S61</f>
        <v>5.4048563715235268E-3</v>
      </c>
      <c r="T37" s="26">
        <f t="shared" si="46"/>
        <v>1.3948672884721036E-3</v>
      </c>
      <c r="U37" s="26">
        <f t="shared" si="46"/>
        <v>0.35037767690964489</v>
      </c>
      <c r="V37" s="26">
        <f t="shared" si="46"/>
        <v>7.7551134648866371E-4</v>
      </c>
      <c r="W37" s="26">
        <f t="shared" si="46"/>
        <v>7.2944752791026793E-3</v>
      </c>
      <c r="X37" s="26">
        <f t="shared" si="46"/>
        <v>0.44635683691832928</v>
      </c>
      <c r="Y37" s="118">
        <f t="shared" si="17"/>
        <v>0.81160422411356115</v>
      </c>
      <c r="Z37" s="23">
        <f t="shared" ref="Z37:AE37" si="47">Z61</f>
        <v>6.1644924039231021E-3</v>
      </c>
      <c r="AA37" s="26">
        <f t="shared" si="47"/>
        <v>1.4192742578040876E-3</v>
      </c>
      <c r="AB37" s="26">
        <f t="shared" si="47"/>
        <v>0.4563496248854898</v>
      </c>
      <c r="AC37" s="26">
        <f t="shared" si="47"/>
        <v>7.8569584541316362E-4</v>
      </c>
      <c r="AD37" s="26">
        <f t="shared" si="47"/>
        <v>9.4335622223720578E-3</v>
      </c>
      <c r="AE37" s="26">
        <f t="shared" si="47"/>
        <v>0.4064427267963977</v>
      </c>
      <c r="AF37" s="118">
        <f t="shared" si="19"/>
        <v>0.88059537641139984</v>
      </c>
      <c r="AG37" s="23">
        <f t="shared" ref="AG37:AL37" si="48">AG61</f>
        <v>6.2440715089784916E-3</v>
      </c>
      <c r="AH37" s="26">
        <f t="shared" si="48"/>
        <v>1.6537599427726879E-3</v>
      </c>
      <c r="AI37" s="26">
        <f t="shared" si="48"/>
        <v>0.47602869047522045</v>
      </c>
      <c r="AJ37" s="26">
        <f t="shared" si="48"/>
        <v>7.7626043776213695E-4</v>
      </c>
      <c r="AK37" s="26">
        <f t="shared" si="48"/>
        <v>9.2092147758983285E-3</v>
      </c>
      <c r="AL37" s="26">
        <f t="shared" si="48"/>
        <v>0.43724208844328066</v>
      </c>
      <c r="AM37" s="118">
        <f t="shared" si="21"/>
        <v>0.93115408558391266</v>
      </c>
      <c r="AN37" s="23">
        <f t="shared" ref="AN37:AS37" si="49">AN61</f>
        <v>6.2249745136594998E-3</v>
      </c>
      <c r="AO37" s="26">
        <f t="shared" si="49"/>
        <v>1.5875703265005618E-3</v>
      </c>
      <c r="AP37" s="26">
        <f t="shared" si="49"/>
        <v>0.53274665864157855</v>
      </c>
      <c r="AQ37" s="26">
        <f t="shared" si="49"/>
        <v>7.0339151321928439E-4</v>
      </c>
      <c r="AR37" s="26">
        <f t="shared" si="49"/>
        <v>9.2170923435898906E-3</v>
      </c>
      <c r="AS37" s="26">
        <f t="shared" si="49"/>
        <v>0.45147156738405569</v>
      </c>
      <c r="AT37" s="118">
        <f t="shared" si="23"/>
        <v>1.0019512547226035</v>
      </c>
      <c r="AU37" s="23">
        <f t="shared" ref="AU37:AZ37" si="50">AU61</f>
        <v>6.2587809252114329E-3</v>
      </c>
      <c r="AV37" s="26">
        <f t="shared" si="50"/>
        <v>1.5961920575144873E-3</v>
      </c>
      <c r="AW37" s="26">
        <f t="shared" si="50"/>
        <v>0.53563988378739036</v>
      </c>
      <c r="AX37" s="26">
        <f t="shared" si="50"/>
        <v>7.0721147150599702E-4</v>
      </c>
      <c r="AY37" s="26">
        <f t="shared" si="50"/>
        <v>9.2671482621154745E-3</v>
      </c>
      <c r="AZ37" s="26">
        <f t="shared" si="50"/>
        <v>0.45393141948544991</v>
      </c>
      <c r="BA37" s="118">
        <f t="shared" si="25"/>
        <v>1.0074006359891876</v>
      </c>
      <c r="BB37" s="23">
        <f t="shared" ref="BB37:BG37" si="51">BB61</f>
        <v>6.2832932245487933E-3</v>
      </c>
      <c r="BC37" s="26">
        <f t="shared" si="51"/>
        <v>1.6024434885808961E-3</v>
      </c>
      <c r="BD37" s="26">
        <f t="shared" si="51"/>
        <v>0.53773769889313006</v>
      </c>
      <c r="BE37" s="26">
        <f t="shared" si="51"/>
        <v>7.0998124080955897E-4</v>
      </c>
      <c r="BF37" s="26">
        <f t="shared" si="51"/>
        <v>9.3034427282294146E-3</v>
      </c>
      <c r="BG37" s="26">
        <f t="shared" si="51"/>
        <v>0.45571542041307689</v>
      </c>
      <c r="BH37" s="118">
        <f t="shared" si="27"/>
        <v>1.0113522799883756</v>
      </c>
    </row>
    <row r="38" spans="4:60">
      <c r="D38" s="44" t="s">
        <v>67</v>
      </c>
      <c r="E38" s="23">
        <f t="shared" ref="E38:J38" si="52">E68</f>
        <v>3.0011313400761051E-3</v>
      </c>
      <c r="F38" s="26">
        <f t="shared" si="52"/>
        <v>5.1306514317668594E-4</v>
      </c>
      <c r="G38" s="26">
        <f t="shared" si="52"/>
        <v>4.4206865143961722E-2</v>
      </c>
      <c r="H38" s="26">
        <f t="shared" si="52"/>
        <v>1.9620668382879024E-4</v>
      </c>
      <c r="I38" s="26">
        <f t="shared" si="52"/>
        <v>2.2371101281320909E-3</v>
      </c>
      <c r="J38" s="26">
        <f t="shared" si="52"/>
        <v>4.5085888164221231E-2</v>
      </c>
      <c r="K38" s="118">
        <f t="shared" si="13"/>
        <v>9.5240266603396628E-2</v>
      </c>
      <c r="L38" s="23">
        <f t="shared" ref="L38:Q38" si="53">L68</f>
        <v>2.5965752467133956E-3</v>
      </c>
      <c r="M38" s="26">
        <f t="shared" si="53"/>
        <v>4.5044427297993237E-4</v>
      </c>
      <c r="N38" s="26">
        <f t="shared" si="53"/>
        <v>4.6684605423170079E-2</v>
      </c>
      <c r="O38" s="26">
        <f t="shared" si="53"/>
        <v>1.873690473458857E-4</v>
      </c>
      <c r="P38" s="26">
        <f t="shared" si="53"/>
        <v>2.1612199499550311E-3</v>
      </c>
      <c r="Q38" s="26">
        <f t="shared" si="53"/>
        <v>4.0380311421765236E-2</v>
      </c>
      <c r="R38" s="118">
        <f t="shared" si="15"/>
        <v>9.2460525361929558E-2</v>
      </c>
      <c r="S38" s="23">
        <f t="shared" ref="S38:X38" si="54">S68</f>
        <v>2.4257359048458923E-3</v>
      </c>
      <c r="T38" s="26">
        <f t="shared" si="54"/>
        <v>4.3983433714122353E-4</v>
      </c>
      <c r="U38" s="26">
        <f t="shared" si="54"/>
        <v>5.1146038768665421E-2</v>
      </c>
      <c r="V38" s="26">
        <f t="shared" si="54"/>
        <v>1.8780178568614098E-4</v>
      </c>
      <c r="W38" s="26">
        <f t="shared" si="54"/>
        <v>1.7383175908306599E-3</v>
      </c>
      <c r="X38" s="26">
        <f t="shared" si="54"/>
        <v>3.891854303688963E-2</v>
      </c>
      <c r="Y38" s="118">
        <f t="shared" si="17"/>
        <v>9.4856271424058974E-2</v>
      </c>
      <c r="Z38" s="23">
        <f t="shared" ref="Z38:AE38" si="55">Z68</f>
        <v>2.767101248311781E-3</v>
      </c>
      <c r="AA38" s="26">
        <f t="shared" si="55"/>
        <v>4.4760088516089633E-4</v>
      </c>
      <c r="AB38" s="26">
        <f t="shared" si="55"/>
        <v>6.6625678078677211E-2</v>
      </c>
      <c r="AC38" s="26">
        <f t="shared" si="55"/>
        <v>1.9029807154792463E-4</v>
      </c>
      <c r="AD38" s="26">
        <f t="shared" si="55"/>
        <v>2.2484288856451681E-3</v>
      </c>
      <c r="AE38" s="26">
        <f t="shared" si="55"/>
        <v>3.544288789943064E-2</v>
      </c>
      <c r="AF38" s="118">
        <f t="shared" si="19"/>
        <v>0.10772199506877361</v>
      </c>
      <c r="AG38" s="23">
        <f t="shared" ref="AG38:AL38" si="56">AG68</f>
        <v>2.803224621510485E-3</v>
      </c>
      <c r="AH38" s="26">
        <f t="shared" si="56"/>
        <v>5.2162618175737203E-4</v>
      </c>
      <c r="AI38" s="26">
        <f t="shared" si="56"/>
        <v>6.9508733474514015E-2</v>
      </c>
      <c r="AJ38" s="26">
        <f t="shared" si="56"/>
        <v>1.8803975895873655E-4</v>
      </c>
      <c r="AK38" s="26">
        <f t="shared" si="56"/>
        <v>2.195272018417811E-3</v>
      </c>
      <c r="AL38" s="26">
        <f t="shared" si="56"/>
        <v>3.8133103572905024E-2</v>
      </c>
      <c r="AM38" s="118">
        <f t="shared" si="21"/>
        <v>0.11334999962806344</v>
      </c>
      <c r="AN38" s="23">
        <f t="shared" ref="AN38:AS38" si="57">AN68</f>
        <v>2.7949110628519847E-3</v>
      </c>
      <c r="AO38" s="26">
        <f t="shared" si="57"/>
        <v>5.0079532992512222E-4</v>
      </c>
      <c r="AP38" s="26">
        <f t="shared" si="57"/>
        <v>7.7797808819105571E-2</v>
      </c>
      <c r="AQ38" s="26">
        <f t="shared" si="57"/>
        <v>1.7040398276245455E-4</v>
      </c>
      <c r="AR38" s="26">
        <f t="shared" si="57"/>
        <v>2.1973541730127533E-3</v>
      </c>
      <c r="AS38" s="26">
        <f t="shared" si="57"/>
        <v>3.9377060892246366E-2</v>
      </c>
      <c r="AT38" s="118">
        <f t="shared" si="23"/>
        <v>0.12283833425990426</v>
      </c>
      <c r="AU38" s="23">
        <f t="shared" ref="AU38:AZ38" si="58">AU68</f>
        <v>2.8103502773214714E-3</v>
      </c>
      <c r="AV38" s="26">
        <f t="shared" si="58"/>
        <v>5.0356174586114165E-4</v>
      </c>
      <c r="AW38" s="26">
        <f t="shared" si="58"/>
        <v>7.8227567415570048E-2</v>
      </c>
      <c r="AX38" s="26">
        <f t="shared" si="58"/>
        <v>1.7134530203063886E-4</v>
      </c>
      <c r="AY38" s="26">
        <f t="shared" si="58"/>
        <v>2.2094924563354234E-3</v>
      </c>
      <c r="AZ38" s="26">
        <f t="shared" si="58"/>
        <v>3.9594581548403847E-2</v>
      </c>
      <c r="BA38" s="118">
        <f t="shared" si="25"/>
        <v>0.12351689874552257</v>
      </c>
      <c r="BB38" s="23">
        <f t="shared" ref="BB38:BG38" si="59">BB68</f>
        <v>2.8215584278797837E-3</v>
      </c>
      <c r="BC38" s="26">
        <f t="shared" si="59"/>
        <v>5.0557003497320153E-4</v>
      </c>
      <c r="BD38" s="26">
        <f t="shared" si="59"/>
        <v>7.8539552138783997E-2</v>
      </c>
      <c r="BE38" s="26">
        <f t="shared" si="59"/>
        <v>1.7202865597342549E-4</v>
      </c>
      <c r="BF38" s="26">
        <f t="shared" si="59"/>
        <v>2.2183042846359402E-3</v>
      </c>
      <c r="BG38" s="26">
        <f t="shared" si="59"/>
        <v>3.9752491412832179E-2</v>
      </c>
      <c r="BH38" s="118">
        <f t="shared" si="27"/>
        <v>0.12400950495507854</v>
      </c>
    </row>
    <row r="39" spans="4:60">
      <c r="D39" s="44" t="s">
        <v>75</v>
      </c>
      <c r="E39" s="23">
        <f t="shared" ref="E39:J39" si="60">E75</f>
        <v>6.34366906979219E-3</v>
      </c>
      <c r="F39" s="26">
        <f t="shared" si="60"/>
        <v>8.2560599077205693E-4</v>
      </c>
      <c r="G39" s="26">
        <f t="shared" si="60"/>
        <v>2.5929873391107782E-3</v>
      </c>
      <c r="H39" s="26">
        <f t="shared" si="60"/>
        <v>3.9933019842358696E-4</v>
      </c>
      <c r="I39" s="26">
        <f t="shared" si="60"/>
        <v>1.7636267483554543E-3</v>
      </c>
      <c r="J39" s="26">
        <f t="shared" si="60"/>
        <v>3.3998869895849777E-2</v>
      </c>
      <c r="K39" s="118">
        <f t="shared" si="13"/>
        <v>4.5924089242303845E-2</v>
      </c>
      <c r="L39" s="23">
        <f t="shared" ref="L39:Q39" si="61">L75</f>
        <v>5.4877305344421682E-3</v>
      </c>
      <c r="M39" s="26">
        <f t="shared" si="61"/>
        <v>7.2473250980910884E-4</v>
      </c>
      <c r="N39" s="26">
        <f t="shared" si="61"/>
        <v>2.7379197739482476E-3</v>
      </c>
      <c r="O39" s="26">
        <f t="shared" si="61"/>
        <v>3.8128748735390377E-4</v>
      </c>
      <c r="P39" s="26">
        <f t="shared" si="61"/>
        <v>1.7035489970580425E-3</v>
      </c>
      <c r="Q39" s="26">
        <f t="shared" si="61"/>
        <v>3.0445973461252364E-2</v>
      </c>
      <c r="R39" s="118">
        <f t="shared" si="15"/>
        <v>4.1481192763863833E-2</v>
      </c>
      <c r="S39" s="23">
        <f t="shared" ref="S39:X39" si="62">S75</f>
        <v>5.1252431502032932E-3</v>
      </c>
      <c r="T39" s="26">
        <f t="shared" si="62"/>
        <v>7.0746489820765158E-4</v>
      </c>
      <c r="U39" s="26">
        <f t="shared" si="62"/>
        <v>2.9987352264653007E-3</v>
      </c>
      <c r="V39" s="26">
        <f t="shared" si="62"/>
        <v>3.8206170908089518E-4</v>
      </c>
      <c r="W39" s="26">
        <f t="shared" si="62"/>
        <v>1.3698211846835534E-3</v>
      </c>
      <c r="X39" s="26">
        <f t="shared" si="62"/>
        <v>2.9335660174538272E-2</v>
      </c>
      <c r="Y39" s="118">
        <f t="shared" si="17"/>
        <v>3.9918986343178968E-2</v>
      </c>
      <c r="Z39" s="23">
        <f t="shared" ref="Z39:AE39" si="63">Z75</f>
        <v>5.8455803995363506E-3</v>
      </c>
      <c r="AA39" s="26">
        <f t="shared" si="63"/>
        <v>7.1984390674610709E-4</v>
      </c>
      <c r="AB39" s="26">
        <f t="shared" si="63"/>
        <v>3.9057045751269255E-3</v>
      </c>
      <c r="AC39" s="26">
        <f t="shared" si="63"/>
        <v>3.8707918185269254E-4</v>
      </c>
      <c r="AD39" s="26">
        <f t="shared" si="63"/>
        <v>1.7715178796006987E-3</v>
      </c>
      <c r="AE39" s="26">
        <f t="shared" si="63"/>
        <v>2.6711607474398175E-2</v>
      </c>
      <c r="AF39" s="118">
        <f t="shared" si="19"/>
        <v>3.9341333417260947E-2</v>
      </c>
      <c r="AG39" s="23">
        <f t="shared" ref="AG39:AL39" si="64">AG75</f>
        <v>5.921042582996648E-3</v>
      </c>
      <c r="AH39" s="26">
        <f t="shared" si="64"/>
        <v>8.3877306410642775E-4</v>
      </c>
      <c r="AI39" s="26">
        <f t="shared" si="64"/>
        <v>4.0741294237883474E-3</v>
      </c>
      <c r="AJ39" s="26">
        <f t="shared" si="64"/>
        <v>3.8243075473509041E-4</v>
      </c>
      <c r="AK39" s="26">
        <f t="shared" si="64"/>
        <v>1.729387928761086E-3</v>
      </c>
      <c r="AL39" s="26">
        <f t="shared" si="64"/>
        <v>2.8734971691470618E-2</v>
      </c>
      <c r="AM39" s="118">
        <f t="shared" si="21"/>
        <v>4.1680735445858215E-2</v>
      </c>
      <c r="AN39" s="23">
        <f t="shared" ref="AN39:AS39" si="65">AN75</f>
        <v>5.9029335459158836E-3</v>
      </c>
      <c r="AO39" s="26">
        <f t="shared" si="65"/>
        <v>8.0520225021942665E-4</v>
      </c>
      <c r="AP39" s="26">
        <f t="shared" si="65"/>
        <v>4.5595546672403068E-3</v>
      </c>
      <c r="AQ39" s="26">
        <f t="shared" si="65"/>
        <v>3.4653131112825718E-4</v>
      </c>
      <c r="AR39" s="26">
        <f t="shared" si="65"/>
        <v>1.7308672482041986E-3</v>
      </c>
      <c r="AS39" s="26">
        <f t="shared" si="65"/>
        <v>2.9669589237171789E-2</v>
      </c>
      <c r="AT39" s="118">
        <f t="shared" si="23"/>
        <v>4.3014678259879861E-2</v>
      </c>
      <c r="AU39" s="23">
        <f t="shared" ref="AU39:AZ39" si="66">AU75</f>
        <v>5.9349910266941735E-3</v>
      </c>
      <c r="AV39" s="26">
        <f t="shared" si="66"/>
        <v>8.0957511931210066E-4</v>
      </c>
      <c r="AW39" s="26">
        <f t="shared" si="66"/>
        <v>4.5843165648570853E-3</v>
      </c>
      <c r="AX39" s="26">
        <f t="shared" si="66"/>
        <v>3.4841324335045817E-4</v>
      </c>
      <c r="AY39" s="26">
        <f t="shared" si="66"/>
        <v>1.7402671919961236E-3</v>
      </c>
      <c r="AZ39" s="26">
        <f t="shared" si="66"/>
        <v>2.9830717984306074E-2</v>
      </c>
      <c r="BA39" s="118">
        <f t="shared" si="25"/>
        <v>4.3248281130516014E-2</v>
      </c>
      <c r="BB39" s="23">
        <f t="shared" ref="BB39:BG39" si="67">BB75</f>
        <v>5.9582352140765396E-3</v>
      </c>
      <c r="BC39" s="26">
        <f t="shared" si="67"/>
        <v>8.1274579230701408E-4</v>
      </c>
      <c r="BD39" s="26">
        <f t="shared" si="67"/>
        <v>4.602270882357205E-3</v>
      </c>
      <c r="BE39" s="26">
        <f t="shared" si="67"/>
        <v>3.4977779178507436E-4</v>
      </c>
      <c r="BF39" s="26">
        <f t="shared" si="67"/>
        <v>1.7470828883508786E-3</v>
      </c>
      <c r="BG39" s="26">
        <f t="shared" si="67"/>
        <v>2.99475489610437E-2</v>
      </c>
      <c r="BH39" s="118">
        <f t="shared" si="27"/>
        <v>4.3417661529920409E-2</v>
      </c>
    </row>
    <row r="40" spans="4:60">
      <c r="D40" s="44" t="s">
        <v>79</v>
      </c>
      <c r="E40" s="23">
        <f t="shared" ref="E40:J40" si="68">E79</f>
        <v>7.4787128372521819E-3</v>
      </c>
      <c r="F40" s="26">
        <f t="shared" si="68"/>
        <v>2.4142739532574818E-3</v>
      </c>
      <c r="G40" s="26">
        <f t="shared" si="68"/>
        <v>2.137751734090133E-2</v>
      </c>
      <c r="H40" s="26">
        <f t="shared" si="68"/>
        <v>1.3583785686621271E-3</v>
      </c>
      <c r="I40" s="26">
        <f t="shared" si="68"/>
        <v>1.4990353801644936E-2</v>
      </c>
      <c r="J40" s="26">
        <f t="shared" si="68"/>
        <v>1.0089293960934547</v>
      </c>
      <c r="K40" s="118">
        <f t="shared" si="13"/>
        <v>1.0565486325951727</v>
      </c>
      <c r="L40" s="23">
        <f t="shared" ref="L40:Q40" si="69">L79</f>
        <v>6.4705370213337795E-3</v>
      </c>
      <c r="M40" s="26">
        <f t="shared" si="69"/>
        <v>2.1195939256094015E-3</v>
      </c>
      <c r="N40" s="26">
        <f t="shared" si="69"/>
        <v>2.2575573889152354E-2</v>
      </c>
      <c r="O40" s="26">
        <f t="shared" si="69"/>
        <v>1.29718652944947E-3</v>
      </c>
      <c r="P40" s="26">
        <f t="shared" si="69"/>
        <v>1.4481749969500657E-2</v>
      </c>
      <c r="Q40" s="26">
        <f t="shared" si="69"/>
        <v>0.90362319118906065</v>
      </c>
      <c r="R40" s="118">
        <f t="shared" si="15"/>
        <v>0.95056783252410626</v>
      </c>
      <c r="S40" s="23">
        <f t="shared" ref="S40:X40" si="70">S79</f>
        <v>6.0447492039401923E-3</v>
      </c>
      <c r="T40" s="26">
        <f t="shared" si="70"/>
        <v>2.0696460745597048E-3</v>
      </c>
      <c r="U40" s="26">
        <f t="shared" si="70"/>
        <v>2.4732753362313745E-2</v>
      </c>
      <c r="V40" s="26">
        <f t="shared" si="70"/>
        <v>1.3001685460434108E-3</v>
      </c>
      <c r="W40" s="26">
        <f t="shared" si="70"/>
        <v>1.1647871174621717E-2</v>
      </c>
      <c r="X40" s="26">
        <f t="shared" si="70"/>
        <v>0.87090269494496575</v>
      </c>
      <c r="Y40" s="118">
        <f t="shared" si="17"/>
        <v>0.91669788330644453</v>
      </c>
      <c r="Z40" s="23">
        <f t="shared" ref="Z40:AE40" si="71">Z79</f>
        <v>6.8953640118841397E-3</v>
      </c>
      <c r="AA40" s="26">
        <f t="shared" si="71"/>
        <v>2.1061789463305124E-3</v>
      </c>
      <c r="AB40" s="26">
        <f t="shared" si="71"/>
        <v>3.2218067171119566E-2</v>
      </c>
      <c r="AC40" s="26">
        <f t="shared" si="71"/>
        <v>1.3174426003545894E-3</v>
      </c>
      <c r="AD40" s="26">
        <f t="shared" si="71"/>
        <v>1.5065861377231834E-2</v>
      </c>
      <c r="AE40" s="26">
        <f t="shared" si="71"/>
        <v>0.79312116483750739</v>
      </c>
      <c r="AF40" s="118">
        <f t="shared" si="19"/>
        <v>0.85072407894442803</v>
      </c>
      <c r="AG40" s="23">
        <f t="shared" ref="AG40:AL40" si="72">AG79</f>
        <v>6.9853416244036372E-3</v>
      </c>
      <c r="AH40" s="26">
        <f t="shared" si="72"/>
        <v>2.4544902766591428E-3</v>
      </c>
      <c r="AI40" s="26">
        <f t="shared" si="72"/>
        <v>3.361203597755294E-2</v>
      </c>
      <c r="AJ40" s="26">
        <f t="shared" si="72"/>
        <v>1.3018010125353621E-3</v>
      </c>
      <c r="AK40" s="26">
        <f t="shared" si="72"/>
        <v>1.4709596399286628E-2</v>
      </c>
      <c r="AL40" s="26">
        <f t="shared" si="72"/>
        <v>0.85331660182099189</v>
      </c>
      <c r="AM40" s="118">
        <f t="shared" si="21"/>
        <v>0.9123798671114296</v>
      </c>
      <c r="AN40" s="23">
        <f t="shared" ref="AN40:AS40" si="73">AN79</f>
        <v>6.9646001968051248E-3</v>
      </c>
      <c r="AO40" s="26">
        <f t="shared" si="73"/>
        <v>2.3564631419508179E-3</v>
      </c>
      <c r="AP40" s="26">
        <f t="shared" si="73"/>
        <v>3.7620213531661333E-2</v>
      </c>
      <c r="AQ40" s="26">
        <f t="shared" si="73"/>
        <v>1.179704149050845E-3</v>
      </c>
      <c r="AR40" s="26">
        <f t="shared" si="73"/>
        <v>1.4723495378721219E-2</v>
      </c>
      <c r="AS40" s="26">
        <f t="shared" si="73"/>
        <v>0.88114987909177445</v>
      </c>
      <c r="AT40" s="118">
        <f t="shared" si="23"/>
        <v>0.9439943554899638</v>
      </c>
      <c r="AU40" s="23">
        <f t="shared" ref="AU40:AZ40" si="74">AU79</f>
        <v>7.0030481104887132E-3</v>
      </c>
      <c r="AV40" s="26">
        <f t="shared" si="74"/>
        <v>2.3694719420140069E-3</v>
      </c>
      <c r="AW40" s="26">
        <f t="shared" si="74"/>
        <v>3.7827895047003304E-2</v>
      </c>
      <c r="AX40" s="26">
        <f t="shared" si="74"/>
        <v>1.1862166784155149E-3</v>
      </c>
      <c r="AY40" s="26">
        <f t="shared" si="74"/>
        <v>1.4804776093111899E-2</v>
      </c>
      <c r="AZ40" s="26">
        <f t="shared" si="74"/>
        <v>0.8860142465409161</v>
      </c>
      <c r="BA40" s="118">
        <f t="shared" si="25"/>
        <v>0.9492056544119496</v>
      </c>
      <c r="BB40" s="23">
        <f t="shared" ref="BB40:BG40" si="75">BB79</f>
        <v>7.030958240343812E-3</v>
      </c>
      <c r="BC40" s="26">
        <f t="shared" si="75"/>
        <v>2.3789152970425942E-3</v>
      </c>
      <c r="BD40" s="26">
        <f t="shared" si="75"/>
        <v>3.7978655322564683E-2</v>
      </c>
      <c r="BE40" s="26">
        <f t="shared" si="75"/>
        <v>1.1909442571795784E-3</v>
      </c>
      <c r="BF40" s="26">
        <f t="shared" si="75"/>
        <v>1.4863779432331508E-2</v>
      </c>
      <c r="BG40" s="26">
        <f t="shared" si="75"/>
        <v>0.88954539073474059</v>
      </c>
      <c r="BH40" s="118">
        <f t="shared" si="27"/>
        <v>0.95298864328420274</v>
      </c>
    </row>
    <row r="41" spans="4:60">
      <c r="D41" s="44" t="s">
        <v>85</v>
      </c>
      <c r="E41" s="23">
        <f t="shared" ref="E41:J41" si="76">E84</f>
        <v>1.1904804313535165E-2</v>
      </c>
      <c r="F41" s="26">
        <f t="shared" si="76"/>
        <v>1.7155334321080525E-3</v>
      </c>
      <c r="G41" s="26">
        <f t="shared" si="76"/>
        <v>4.7762067733611736E-3</v>
      </c>
      <c r="H41" s="26">
        <f t="shared" si="76"/>
        <v>1.1680114801742197E-3</v>
      </c>
      <c r="I41" s="26">
        <f t="shared" si="76"/>
        <v>2.4282807302612019E-3</v>
      </c>
      <c r="J41" s="26">
        <f t="shared" si="76"/>
        <v>4.0555298577764506E-2</v>
      </c>
      <c r="K41" s="118">
        <f t="shared" si="13"/>
        <v>6.2548135307204322E-2</v>
      </c>
      <c r="L41" s="23">
        <f t="shared" ref="L41:Q41" si="77">L84</f>
        <v>1.0278384417500497E-2</v>
      </c>
      <c r="M41" s="26">
        <f t="shared" si="77"/>
        <v>1.5029842518758817E-3</v>
      </c>
      <c r="N41" s="26">
        <f t="shared" si="77"/>
        <v>5.0333111545641518E-3</v>
      </c>
      <c r="O41" s="26">
        <f t="shared" si="77"/>
        <v>1.1130581331191746E-3</v>
      </c>
      <c r="P41" s="26">
        <f t="shared" si="77"/>
        <v>2.3409771911217145E-3</v>
      </c>
      <c r="Q41" s="26">
        <f t="shared" si="77"/>
        <v>3.6246270120032058E-2</v>
      </c>
      <c r="R41" s="118">
        <f t="shared" si="15"/>
        <v>5.6514985268213483E-2</v>
      </c>
      <c r="S41" s="23">
        <f t="shared" ref="S41:X41" si="78">S84</f>
        <v>9.6037719119255877E-3</v>
      </c>
      <c r="T41" s="26">
        <f t="shared" si="78"/>
        <v>1.4678337464511368E-3</v>
      </c>
      <c r="U41" s="26">
        <f t="shared" si="78"/>
        <v>5.5152660425649737E-3</v>
      </c>
      <c r="V41" s="26">
        <f t="shared" si="78"/>
        <v>1.1158198748737922E-3</v>
      </c>
      <c r="W41" s="26">
        <f t="shared" si="78"/>
        <v>1.883222854814228E-3</v>
      </c>
      <c r="X41" s="26">
        <f t="shared" si="78"/>
        <v>3.4940137431460627E-2</v>
      </c>
      <c r="Y41" s="118">
        <f t="shared" si="17"/>
        <v>5.4526051862090343E-2</v>
      </c>
      <c r="Z41" s="23">
        <f t="shared" ref="Z41:AE41" si="79">Z84</f>
        <v>1.0945912788883391E-2</v>
      </c>
      <c r="AA41" s="26">
        <f t="shared" si="79"/>
        <v>1.4924757612638931E-3</v>
      </c>
      <c r="AB41" s="26">
        <f t="shared" si="79"/>
        <v>7.1783514570929394E-3</v>
      </c>
      <c r="AC41" s="26">
        <f t="shared" si="79"/>
        <v>1.1296850342065027E-3</v>
      </c>
      <c r="AD41" s="26">
        <f t="shared" si="79"/>
        <v>2.4337746315657828E-3</v>
      </c>
      <c r="AE41" s="26">
        <f t="shared" si="79"/>
        <v>3.1792578274059818E-2</v>
      </c>
      <c r="AF41" s="118">
        <f t="shared" si="19"/>
        <v>5.4972777947072324E-2</v>
      </c>
      <c r="AG41" s="23">
        <f t="shared" ref="AG41:AL41" si="80">AG84</f>
        <v>1.1090797293749137E-2</v>
      </c>
      <c r="AH41" s="26">
        <f t="shared" si="80"/>
        <v>1.7396170958731624E-3</v>
      </c>
      <c r="AI41" s="26">
        <f t="shared" si="80"/>
        <v>7.4903202510631147E-3</v>
      </c>
      <c r="AJ41" s="26">
        <f t="shared" si="80"/>
        <v>1.1164791300335242E-3</v>
      </c>
      <c r="AK41" s="26">
        <f t="shared" si="80"/>
        <v>2.3766623212573027E-3</v>
      </c>
      <c r="AL41" s="26">
        <f t="shared" si="80"/>
        <v>3.4211863966959556E-2</v>
      </c>
      <c r="AM41" s="118">
        <f t="shared" si="21"/>
        <v>5.80257400589358E-2</v>
      </c>
      <c r="AN41" s="23">
        <f t="shared" ref="AN41:AS41" si="81">AN84</f>
        <v>1.1051457923439116E-2</v>
      </c>
      <c r="AO41" s="26">
        <f t="shared" si="81"/>
        <v>1.669172683421075E-3</v>
      </c>
      <c r="AP41" s="26">
        <f t="shared" si="81"/>
        <v>8.3786700729233856E-3</v>
      </c>
      <c r="AQ41" s="26">
        <f t="shared" si="81"/>
        <v>1.0111774540683509E-3</v>
      </c>
      <c r="AR41" s="26">
        <f t="shared" si="81"/>
        <v>2.3775295049135187E-3</v>
      </c>
      <c r="AS41" s="26">
        <f t="shared" si="81"/>
        <v>3.530730699852442E-2</v>
      </c>
      <c r="AT41" s="118">
        <f t="shared" si="23"/>
        <v>5.9795314637289869E-2</v>
      </c>
      <c r="AU41" s="23">
        <f t="shared" ref="AU41:AZ41" si="82">AU84</f>
        <v>1.1121789172854701E-2</v>
      </c>
      <c r="AV41" s="26">
        <f t="shared" si="82"/>
        <v>1.6797952638198466E-3</v>
      </c>
      <c r="AW41" s="26">
        <f t="shared" si="82"/>
        <v>8.4319917557956411E-3</v>
      </c>
      <c r="AX41" s="26">
        <f t="shared" si="82"/>
        <v>1.0176125664506427E-3</v>
      </c>
      <c r="AY41" s="26">
        <f t="shared" si="82"/>
        <v>2.3926600534584616E-3</v>
      </c>
      <c r="AZ41" s="26">
        <f t="shared" si="82"/>
        <v>3.55320019692612E-2</v>
      </c>
      <c r="BA41" s="118">
        <f t="shared" si="25"/>
        <v>6.0175850781640491E-2</v>
      </c>
      <c r="BB41" s="23">
        <f t="shared" ref="BB41:BG41" si="83">BB84</f>
        <v>1.1171310503514853E-2</v>
      </c>
      <c r="BC41" s="26">
        <f t="shared" si="83"/>
        <v>1.687274788508555E-3</v>
      </c>
      <c r="BD41" s="26">
        <f t="shared" si="83"/>
        <v>8.469536385114957E-3</v>
      </c>
      <c r="BE41" s="26">
        <f t="shared" si="83"/>
        <v>1.0221436295380572E-3</v>
      </c>
      <c r="BF41" s="26">
        <f t="shared" si="83"/>
        <v>2.4033137088931328E-3</v>
      </c>
      <c r="BG41" s="26">
        <f t="shared" si="83"/>
        <v>3.5690213205887729E-2</v>
      </c>
      <c r="BH41" s="118">
        <f t="shared" si="27"/>
        <v>6.0443792221457279E-2</v>
      </c>
    </row>
    <row r="42" spans="4:60">
      <c r="D42" s="44" t="s">
        <v>90</v>
      </c>
      <c r="E42" s="23">
        <f t="shared" ref="E42:J42" si="84">E88</f>
        <v>2.029990839196015E-2</v>
      </c>
      <c r="F42" s="26">
        <f t="shared" si="84"/>
        <v>2.9407828126376883E-3</v>
      </c>
      <c r="G42" s="26">
        <f t="shared" si="84"/>
        <v>1.5475407316496784E-2</v>
      </c>
      <c r="H42" s="26">
        <f t="shared" si="84"/>
        <v>2.170730640800951E-3</v>
      </c>
      <c r="I42" s="26">
        <f t="shared" si="84"/>
        <v>4.575149223017199E-3</v>
      </c>
      <c r="J42" s="26">
        <f t="shared" si="84"/>
        <v>9.8174743108381327E-2</v>
      </c>
      <c r="K42" s="118">
        <f t="shared" si="13"/>
        <v>0.14363672149329409</v>
      </c>
      <c r="L42" s="23">
        <f t="shared" ref="L42:Q42" si="85">L88</f>
        <v>1.7490078144751432E-2</v>
      </c>
      <c r="M42" s="26">
        <f t="shared" si="85"/>
        <v>2.5710662767334455E-3</v>
      </c>
      <c r="N42" s="26">
        <f t="shared" si="85"/>
        <v>1.6274506333176154E-2</v>
      </c>
      <c r="O42" s="26">
        <f t="shared" si="85"/>
        <v>2.0642949440654408E-3</v>
      </c>
      <c r="P42" s="26">
        <f t="shared" si="85"/>
        <v>4.4014789447012681E-3</v>
      </c>
      <c r="Q42" s="26">
        <f t="shared" si="85"/>
        <v>8.7560971080795025E-2</v>
      </c>
      <c r="R42" s="118">
        <f t="shared" si="15"/>
        <v>0.13036239572422276</v>
      </c>
      <c r="S42" s="23">
        <f t="shared" ref="S42:X42" si="86">S88</f>
        <v>1.6350145022433808E-2</v>
      </c>
      <c r="T42" s="26">
        <f t="shared" si="86"/>
        <v>2.5121674763141019E-3</v>
      </c>
      <c r="U42" s="26">
        <f t="shared" si="86"/>
        <v>1.7841583218217605E-2</v>
      </c>
      <c r="V42" s="26">
        <f t="shared" si="86"/>
        <v>2.0704315306204605E-3</v>
      </c>
      <c r="W42" s="26">
        <f t="shared" si="86"/>
        <v>3.5425504287862849E-3</v>
      </c>
      <c r="X42" s="26">
        <f t="shared" si="86"/>
        <v>8.444709888204463E-2</v>
      </c>
      <c r="Y42" s="118">
        <f t="shared" si="17"/>
        <v>0.1267639765584169</v>
      </c>
      <c r="Z42" s="23">
        <f t="shared" ref="Z42:AE42" si="87">Z88</f>
        <v>1.8621237305409651E-2</v>
      </c>
      <c r="AA42" s="26">
        <f t="shared" si="87"/>
        <v>2.5524414358490807E-3</v>
      </c>
      <c r="AB42" s="26">
        <f t="shared" si="87"/>
        <v>2.3204297259188069E-2</v>
      </c>
      <c r="AC42" s="26">
        <f t="shared" si="87"/>
        <v>2.0945992061381759E-3</v>
      </c>
      <c r="AD42" s="26">
        <f t="shared" si="87"/>
        <v>4.5747931703199142E-3</v>
      </c>
      <c r="AE42" s="26">
        <f t="shared" si="87"/>
        <v>7.6782571651232784E-2</v>
      </c>
      <c r="AF42" s="118">
        <f t="shared" si="19"/>
        <v>0.12782994002813769</v>
      </c>
      <c r="AG42" s="23">
        <f t="shared" ref="AG42:AL42" si="88">AG88</f>
        <v>1.8874257326421166E-2</v>
      </c>
      <c r="AH42" s="26">
        <f t="shared" si="88"/>
        <v>2.9761356321143938E-3</v>
      </c>
      <c r="AI42" s="26">
        <f t="shared" si="88"/>
        <v>2.4221143456625415E-2</v>
      </c>
      <c r="AJ42" s="26">
        <f t="shared" si="88"/>
        <v>2.0708313044171785E-3</v>
      </c>
      <c r="AK42" s="26">
        <f t="shared" si="88"/>
        <v>4.4689874819274647E-3</v>
      </c>
      <c r="AL42" s="26">
        <f t="shared" si="88"/>
        <v>8.2654060530140197E-2</v>
      </c>
      <c r="AM42" s="118">
        <f t="shared" si="21"/>
        <v>0.1352654157316458</v>
      </c>
      <c r="AN42" s="23">
        <f t="shared" ref="AN42:AS42" si="89">AN88</f>
        <v>1.8797398141273621E-2</v>
      </c>
      <c r="AO42" s="26">
        <f t="shared" si="89"/>
        <v>2.8541144403511961E-3</v>
      </c>
      <c r="AP42" s="26">
        <f t="shared" si="89"/>
        <v>2.7079485369002568E-2</v>
      </c>
      <c r="AQ42" s="26">
        <f t="shared" si="89"/>
        <v>1.874530674228814E-3</v>
      </c>
      <c r="AR42" s="26">
        <f t="shared" si="89"/>
        <v>4.4682620360246171E-3</v>
      </c>
      <c r="AS42" s="26">
        <f t="shared" si="89"/>
        <v>8.5255638801354158E-2</v>
      </c>
      <c r="AT42" s="118">
        <f t="shared" si="23"/>
        <v>0.14032942946223498</v>
      </c>
      <c r="AU42" s="23">
        <f t="shared" ref="AU42:AZ42" si="90">AU88</f>
        <v>1.8935846488043695E-2</v>
      </c>
      <c r="AV42" s="26">
        <f t="shared" si="90"/>
        <v>2.8751358297365495E-3</v>
      </c>
      <c r="AW42" s="26">
        <f t="shared" si="90"/>
        <v>2.7278933715659166E-2</v>
      </c>
      <c r="AX42" s="26">
        <f t="shared" si="90"/>
        <v>1.8883371420636858E-3</v>
      </c>
      <c r="AY42" s="26">
        <f t="shared" si="90"/>
        <v>4.5011720955538022E-3</v>
      </c>
      <c r="AZ42" s="26">
        <f t="shared" si="90"/>
        <v>8.5883571569291703E-2</v>
      </c>
      <c r="BA42" s="118">
        <f t="shared" si="25"/>
        <v>0.14136299684034859</v>
      </c>
      <c r="BB42" s="23">
        <f t="shared" ref="BB42:BG42" si="91">BB88</f>
        <v>1.9031020778718575E-2</v>
      </c>
      <c r="BC42" s="26">
        <f t="shared" si="91"/>
        <v>2.8895866763549928E-3</v>
      </c>
      <c r="BD42" s="26">
        <f t="shared" si="91"/>
        <v>2.7416041563908478E-2</v>
      </c>
      <c r="BE42" s="26">
        <f t="shared" si="91"/>
        <v>1.8978281964068028E-3</v>
      </c>
      <c r="BF42" s="26">
        <f t="shared" si="91"/>
        <v>4.5237956345474447E-3</v>
      </c>
      <c r="BG42" s="26">
        <f t="shared" si="91"/>
        <v>8.6315234764802601E-2</v>
      </c>
      <c r="BH42" s="118">
        <f t="shared" si="27"/>
        <v>0.14207350761473891</v>
      </c>
    </row>
    <row r="43" spans="4:60">
      <c r="D43" s="44" t="s">
        <v>97</v>
      </c>
      <c r="E43" s="23">
        <f t="shared" ref="E43:J43" si="92">E95</f>
        <v>2.6707297865906782E-3</v>
      </c>
      <c r="F43" s="26">
        <f t="shared" si="92"/>
        <v>3.6877053957457288E-4</v>
      </c>
      <c r="G43" s="26">
        <f t="shared" si="92"/>
        <v>1.3864957045748099E-3</v>
      </c>
      <c r="H43" s="26">
        <f t="shared" si="92"/>
        <v>2.4802437267422547E-4</v>
      </c>
      <c r="I43" s="26">
        <f t="shared" si="92"/>
        <v>6.2856220064394649E-4</v>
      </c>
      <c r="J43" s="26">
        <f t="shared" si="92"/>
        <v>1.6118818303272216E-2</v>
      </c>
      <c r="K43" s="118">
        <f t="shared" si="13"/>
        <v>2.1421400907330451E-2</v>
      </c>
      <c r="L43" s="23">
        <f t="shared" ref="L43:Q43" si="93">L95</f>
        <v>2.2919362592867774E-3</v>
      </c>
      <c r="M43" s="26">
        <f t="shared" si="93"/>
        <v>3.2113042396910124E-4</v>
      </c>
      <c r="N43" s="26">
        <f t="shared" si="93"/>
        <v>1.4523094957332263E-3</v>
      </c>
      <c r="O43" s="26">
        <f t="shared" si="93"/>
        <v>2.3492816452646713E-4</v>
      </c>
      <c r="P43" s="26">
        <f t="shared" si="93"/>
        <v>6.0230509803223785E-4</v>
      </c>
      <c r="Q43" s="26">
        <f t="shared" si="93"/>
        <v>1.4319205079031904E-2</v>
      </c>
      <c r="R43" s="118">
        <f t="shared" si="15"/>
        <v>1.9221814520579715E-2</v>
      </c>
      <c r="S43" s="23">
        <f t="shared" ref="S43:X43" si="94">S95</f>
        <v>2.1446312883951556E-3</v>
      </c>
      <c r="T43" s="26">
        <f t="shared" si="94"/>
        <v>3.1407763534803591E-4</v>
      </c>
      <c r="U43" s="26">
        <f t="shared" si="94"/>
        <v>1.5936941789814595E-3</v>
      </c>
      <c r="V43" s="26">
        <f t="shared" si="94"/>
        <v>2.3585465527953966E-4</v>
      </c>
      <c r="W43" s="26">
        <f t="shared" si="94"/>
        <v>4.8523731929982694E-4</v>
      </c>
      <c r="X43" s="26">
        <f t="shared" si="94"/>
        <v>1.3823350407888176E-2</v>
      </c>
      <c r="Y43" s="118">
        <f t="shared" si="17"/>
        <v>1.8596845485192193E-2</v>
      </c>
      <c r="Z43" s="23">
        <f t="shared" ref="Z43:AE43" si="95">Z95</f>
        <v>2.4390570898644381E-3</v>
      </c>
      <c r="AA43" s="26">
        <f t="shared" si="95"/>
        <v>3.1865931081174564E-4</v>
      </c>
      <c r="AB43" s="26">
        <f t="shared" si="95"/>
        <v>2.0697715794266002E-3</v>
      </c>
      <c r="AC43" s="26">
        <f t="shared" si="95"/>
        <v>2.3826865698218903E-4</v>
      </c>
      <c r="AD43" s="26">
        <f t="shared" si="95"/>
        <v>6.2573726575708888E-4</v>
      </c>
      <c r="AE43" s="26">
        <f t="shared" si="95"/>
        <v>1.2550864443075538E-2</v>
      </c>
      <c r="AF43" s="118">
        <f t="shared" si="19"/>
        <v>1.82423583459176E-2</v>
      </c>
      <c r="AG43" s="23">
        <f t="shared" ref="AG43:AL43" si="96">AG95</f>
        <v>2.4738520787868905E-3</v>
      </c>
      <c r="AH43" s="26">
        <f t="shared" si="96"/>
        <v>3.7180392559580788E-4</v>
      </c>
      <c r="AI43" s="26">
        <f t="shared" si="96"/>
        <v>2.1619172452723664E-3</v>
      </c>
      <c r="AJ43" s="26">
        <f t="shared" si="96"/>
        <v>2.3572254908408297E-4</v>
      </c>
      <c r="AK43" s="26">
        <f t="shared" si="96"/>
        <v>6.1167413892399675E-4</v>
      </c>
      <c r="AL43" s="26">
        <f t="shared" si="96"/>
        <v>1.351965484464138E-2</v>
      </c>
      <c r="AM43" s="118">
        <f t="shared" si="21"/>
        <v>1.9374624782304527E-2</v>
      </c>
      <c r="AN43" s="23">
        <f t="shared" ref="AN43:AS43" si="97">AN95</f>
        <v>2.4612667110729485E-3</v>
      </c>
      <c r="AO43" s="26">
        <f t="shared" si="97"/>
        <v>3.5619655577972257E-4</v>
      </c>
      <c r="AP43" s="26">
        <f t="shared" si="97"/>
        <v>2.414581740312513E-3</v>
      </c>
      <c r="AQ43" s="26">
        <f t="shared" si="97"/>
        <v>2.1316016139861469E-4</v>
      </c>
      <c r="AR43" s="26">
        <f t="shared" si="97"/>
        <v>6.1095144535721409E-4</v>
      </c>
      <c r="AS43" s="26">
        <f t="shared" si="97"/>
        <v>1.3930977946578845E-2</v>
      </c>
      <c r="AT43" s="118">
        <f t="shared" si="23"/>
        <v>1.9987134560499858E-2</v>
      </c>
      <c r="AU43" s="23">
        <f t="shared" ref="AU43:AZ43" si="98">AU95</f>
        <v>2.4841462950877143E-3</v>
      </c>
      <c r="AV43" s="26">
        <f t="shared" si="98"/>
        <v>3.5950770811728433E-4</v>
      </c>
      <c r="AW43" s="26">
        <f t="shared" si="98"/>
        <v>2.4370273475030949E-3</v>
      </c>
      <c r="AX43" s="26">
        <f t="shared" si="98"/>
        <v>2.1514166783161498E-4</v>
      </c>
      <c r="AY43" s="26">
        <f t="shared" si="98"/>
        <v>6.1663076278352391E-4</v>
      </c>
      <c r="AZ43" s="26">
        <f t="shared" si="98"/>
        <v>1.4060478329004955E-2</v>
      </c>
      <c r="BA43" s="118">
        <f t="shared" si="25"/>
        <v>2.0172932110328189E-2</v>
      </c>
      <c r="BB43" s="23">
        <f t="shared" ref="BB43:BG43" si="99">BB95</f>
        <v>2.4993661543118999E-3</v>
      </c>
      <c r="BC43" s="26">
        <f t="shared" si="99"/>
        <v>3.6171033874269265E-4</v>
      </c>
      <c r="BD43" s="26">
        <f t="shared" si="99"/>
        <v>2.451958518516587E-3</v>
      </c>
      <c r="BE43" s="26">
        <f t="shared" si="99"/>
        <v>2.1645979708355509E-4</v>
      </c>
      <c r="BF43" s="26">
        <f t="shared" si="99"/>
        <v>6.2040873408152118E-4</v>
      </c>
      <c r="BG43" s="26">
        <f t="shared" si="99"/>
        <v>1.4146624020671884E-2</v>
      </c>
      <c r="BH43" s="118">
        <f t="shared" si="27"/>
        <v>2.0296527563408141E-2</v>
      </c>
    </row>
    <row r="44" spans="4:60">
      <c r="D44" s="44" t="s">
        <v>99</v>
      </c>
      <c r="E44" s="23">
        <f t="shared" ref="E44:J44" si="100">E97</f>
        <v>3.2689516699051492E-2</v>
      </c>
      <c r="F44" s="26">
        <f t="shared" si="100"/>
        <v>4.3473768749648038E-3</v>
      </c>
      <c r="G44" s="26">
        <f t="shared" si="100"/>
        <v>6.7683210114535802E-3</v>
      </c>
      <c r="H44" s="26">
        <f t="shared" si="100"/>
        <v>3.061730031685566E-3</v>
      </c>
      <c r="I44" s="26">
        <f t="shared" si="100"/>
        <v>2.8820855430641158E-3</v>
      </c>
      <c r="J44" s="26">
        <f t="shared" si="100"/>
        <v>6.2335486588999151E-2</v>
      </c>
      <c r="K44" s="118">
        <f t="shared" si="13"/>
        <v>0.11208451674921871</v>
      </c>
      <c r="L44" s="23">
        <f t="shared" ref="L44:Q44" si="101">L97</f>
        <v>2.8012628492045426E-2</v>
      </c>
      <c r="M44" s="26">
        <f t="shared" si="101"/>
        <v>3.7802916015900172E-3</v>
      </c>
      <c r="N44" s="26">
        <f t="shared" si="101"/>
        <v>7.079366127904098E-3</v>
      </c>
      <c r="O44" s="26">
        <f t="shared" si="101"/>
        <v>2.8958788993860398E-3</v>
      </c>
      <c r="P44" s="26">
        <f t="shared" si="101"/>
        <v>2.7577057336498172E-3</v>
      </c>
      <c r="Q44" s="26">
        <f t="shared" si="101"/>
        <v>5.5296015705702327E-2</v>
      </c>
      <c r="R44" s="118">
        <f t="shared" si="15"/>
        <v>9.9821886560277739E-2</v>
      </c>
      <c r="S44" s="23">
        <f t="shared" ref="S44:X44" si="102">S97</f>
        <v>2.6221745094010384E-2</v>
      </c>
      <c r="T44" s="26">
        <f t="shared" si="102"/>
        <v>3.6986095657732879E-3</v>
      </c>
      <c r="U44" s="26">
        <f t="shared" si="102"/>
        <v>7.7713740041990874E-3</v>
      </c>
      <c r="V44" s="26">
        <f t="shared" si="102"/>
        <v>2.908354829479281E-3</v>
      </c>
      <c r="W44" s="26">
        <f t="shared" si="102"/>
        <v>2.2225073454099362E-3</v>
      </c>
      <c r="X44" s="26">
        <f t="shared" si="102"/>
        <v>5.340056783013717E-2</v>
      </c>
      <c r="Y44" s="118">
        <f t="shared" si="17"/>
        <v>9.6223158669009143E-2</v>
      </c>
      <c r="Z44" s="23">
        <f t="shared" ref="Z44:AE44" si="103">Z97</f>
        <v>2.9806151030150902E-2</v>
      </c>
      <c r="AA44" s="26">
        <f t="shared" si="103"/>
        <v>3.7506200159644139E-3</v>
      </c>
      <c r="AB44" s="26">
        <f t="shared" si="103"/>
        <v>1.0087655016827488E-2</v>
      </c>
      <c r="AC44" s="26">
        <f t="shared" si="103"/>
        <v>2.9366002637942119E-3</v>
      </c>
      <c r="AD44" s="26">
        <f t="shared" si="103"/>
        <v>2.8645473723316901E-3</v>
      </c>
      <c r="AE44" s="26">
        <f t="shared" si="103"/>
        <v>4.8459750678596966E-2</v>
      </c>
      <c r="AF44" s="118">
        <f t="shared" si="19"/>
        <v>9.7905324377665665E-2</v>
      </c>
      <c r="AG44" s="23">
        <f t="shared" ref="AG44:AL44" si="104">AG97</f>
        <v>3.0238787251238401E-2</v>
      </c>
      <c r="AH44" s="26">
        <f t="shared" si="104"/>
        <v>4.3772075023556902E-3</v>
      </c>
      <c r="AI44" s="26">
        <f t="shared" si="104"/>
        <v>1.0539343947294779E-2</v>
      </c>
      <c r="AJ44" s="26">
        <f t="shared" si="104"/>
        <v>2.9059340583846155E-3</v>
      </c>
      <c r="AK44" s="26">
        <f t="shared" si="104"/>
        <v>2.8008562349112706E-3</v>
      </c>
      <c r="AL44" s="26">
        <f t="shared" si="104"/>
        <v>5.2213144645483045E-2</v>
      </c>
      <c r="AM44" s="118">
        <f t="shared" si="21"/>
        <v>0.1030752736396678</v>
      </c>
      <c r="AN44" s="23">
        <f t="shared" ref="AN44:AS44" si="105">AN97</f>
        <v>3.0073646901245876E-2</v>
      </c>
      <c r="AO44" s="26">
        <f t="shared" si="105"/>
        <v>4.1918878667479668E-3</v>
      </c>
      <c r="AP44" s="26">
        <f t="shared" si="105"/>
        <v>1.1766659899240233E-2</v>
      </c>
      <c r="AQ44" s="26">
        <f t="shared" si="105"/>
        <v>2.6268026362153097E-3</v>
      </c>
      <c r="AR44" s="26">
        <f t="shared" si="105"/>
        <v>2.7964958018807983E-3</v>
      </c>
      <c r="AS44" s="26">
        <f t="shared" si="105"/>
        <v>5.3781464934641129E-2</v>
      </c>
      <c r="AT44" s="118">
        <f t="shared" si="23"/>
        <v>0.10523695803997131</v>
      </c>
      <c r="AU44" s="23">
        <f t="shared" ref="AU44:AZ44" si="106">AU97</f>
        <v>3.0374534572480925E-2</v>
      </c>
      <c r="AV44" s="26">
        <f t="shared" si="106"/>
        <v>4.2338278211022234E-3</v>
      </c>
      <c r="AW44" s="26">
        <f t="shared" si="106"/>
        <v>1.1884385657839553E-2</v>
      </c>
      <c r="AX44" s="26">
        <f t="shared" si="106"/>
        <v>2.6530838694358867E-3</v>
      </c>
      <c r="AY44" s="26">
        <f t="shared" si="106"/>
        <v>2.8244748199297083E-3</v>
      </c>
      <c r="AZ44" s="26">
        <f t="shared" si="106"/>
        <v>5.4319549982754248E-2</v>
      </c>
      <c r="BA44" s="118">
        <f t="shared" si="25"/>
        <v>0.10628985672354255</v>
      </c>
      <c r="BB44" s="23">
        <f t="shared" ref="BB44:BG44" si="107">BB97</f>
        <v>3.0572864735944685E-2</v>
      </c>
      <c r="BC44" s="26">
        <f t="shared" si="107"/>
        <v>4.261472549676841E-3</v>
      </c>
      <c r="BD44" s="26">
        <f t="shared" si="107"/>
        <v>1.1961984613127615E-2</v>
      </c>
      <c r="BE44" s="26">
        <f t="shared" si="107"/>
        <v>2.6704071491145485E-3</v>
      </c>
      <c r="BF44" s="26">
        <f t="shared" si="107"/>
        <v>2.8429171947881348E-3</v>
      </c>
      <c r="BG44" s="26">
        <f t="shared" si="107"/>
        <v>5.4674228840520769E-2</v>
      </c>
      <c r="BH44" s="118">
        <f t="shared" si="27"/>
        <v>0.10698387508317259</v>
      </c>
    </row>
    <row r="45" spans="4:60">
      <c r="D45" s="44" t="s">
        <v>102</v>
      </c>
      <c r="E45" s="23">
        <f t="shared" ref="E45:J45" si="108">E100</f>
        <v>9.8419559747213118E-3</v>
      </c>
      <c r="F45" s="26">
        <f t="shared" si="108"/>
        <v>6.0239726477466287E-3</v>
      </c>
      <c r="G45" s="26">
        <f t="shared" si="108"/>
        <v>1.0757353921490246E-2</v>
      </c>
      <c r="H45" s="26">
        <f t="shared" si="108"/>
        <v>1.4491051908073261E-3</v>
      </c>
      <c r="I45" s="26">
        <f t="shared" si="108"/>
        <v>9.1394000964077331E-3</v>
      </c>
      <c r="J45" s="26">
        <f t="shared" si="108"/>
        <v>0.15628208643455088</v>
      </c>
      <c r="K45" s="118">
        <f t="shared" si="13"/>
        <v>0.19349387426572412</v>
      </c>
      <c r="L45" s="23">
        <f t="shared" ref="L45:Q45" si="109">L100</f>
        <v>8.4960113876477832E-3</v>
      </c>
      <c r="M45" s="26">
        <f t="shared" si="109"/>
        <v>5.2767838864786311E-3</v>
      </c>
      <c r="N45" s="26">
        <f t="shared" si="109"/>
        <v>1.1334625838487891E-2</v>
      </c>
      <c r="O45" s="26">
        <f t="shared" si="109"/>
        <v>1.3807076161429293E-3</v>
      </c>
      <c r="P45" s="26">
        <f t="shared" si="109"/>
        <v>8.8094146244946363E-3</v>
      </c>
      <c r="Q45" s="26">
        <f t="shared" si="109"/>
        <v>0.1396548402900788</v>
      </c>
      <c r="R45" s="118">
        <f t="shared" si="15"/>
        <v>0.17495238364333066</v>
      </c>
      <c r="S45" s="23">
        <f t="shared" ref="S45:X45" si="110">S100</f>
        <v>7.9386764522574142E-3</v>
      </c>
      <c r="T45" s="26">
        <f t="shared" si="110"/>
        <v>5.1535652810292924E-3</v>
      </c>
      <c r="U45" s="26">
        <f t="shared" si="110"/>
        <v>1.2420409419509944E-2</v>
      </c>
      <c r="V45" s="26">
        <f t="shared" si="110"/>
        <v>1.3841845635976936E-3</v>
      </c>
      <c r="W45" s="26">
        <f t="shared" si="110"/>
        <v>7.0870846598956438E-3</v>
      </c>
      <c r="X45" s="26">
        <f t="shared" si="110"/>
        <v>0.13462735537134526</v>
      </c>
      <c r="Y45" s="118">
        <f t="shared" si="17"/>
        <v>0.16861127574763524</v>
      </c>
      <c r="Z45" s="23">
        <f t="shared" ref="Z45:AE45" si="111">Z100</f>
        <v>9.0476053184242126E-3</v>
      </c>
      <c r="AA45" s="26">
        <f t="shared" si="111"/>
        <v>5.2397865841796766E-3</v>
      </c>
      <c r="AB45" s="26">
        <f t="shared" si="111"/>
        <v>1.6164771192420387E-2</v>
      </c>
      <c r="AC45" s="26">
        <f t="shared" si="111"/>
        <v>1.4013050358768495E-3</v>
      </c>
      <c r="AD45" s="26">
        <f t="shared" si="111"/>
        <v>9.1584433403954953E-3</v>
      </c>
      <c r="AE45" s="26">
        <f t="shared" si="111"/>
        <v>0.12249260009980081</v>
      </c>
      <c r="AF45" s="118">
        <f t="shared" si="19"/>
        <v>0.16350451157109744</v>
      </c>
      <c r="AG45" s="23">
        <f t="shared" ref="AG45:AL45" si="112">AG100</f>
        <v>9.1676042138367306E-3</v>
      </c>
      <c r="AH45" s="26">
        <f t="shared" si="112"/>
        <v>6.1076114851699803E-3</v>
      </c>
      <c r="AI45" s="26">
        <f t="shared" si="112"/>
        <v>1.6867730535230351E-2</v>
      </c>
      <c r="AJ45" s="26">
        <f t="shared" si="112"/>
        <v>1.3849603523485444E-3</v>
      </c>
      <c r="AK45" s="26">
        <f t="shared" si="112"/>
        <v>8.9437614744779098E-3</v>
      </c>
      <c r="AL45" s="26">
        <f t="shared" si="112"/>
        <v>0.13181725539253208</v>
      </c>
      <c r="AM45" s="118">
        <f t="shared" si="21"/>
        <v>0.17428892345359559</v>
      </c>
      <c r="AN45" s="23">
        <f t="shared" ref="AN45:AS45" si="113">AN100</f>
        <v>9.1347213583125655E-3</v>
      </c>
      <c r="AO45" s="26">
        <f t="shared" si="113"/>
        <v>5.8600543893676978E-3</v>
      </c>
      <c r="AP45" s="26">
        <f t="shared" si="113"/>
        <v>1.8867484399166946E-2</v>
      </c>
      <c r="AQ45" s="26">
        <f t="shared" si="113"/>
        <v>1.25428650970339E-3</v>
      </c>
      <c r="AR45" s="26">
        <f t="shared" si="113"/>
        <v>8.9466672367531763E-3</v>
      </c>
      <c r="AS45" s="26">
        <f t="shared" si="113"/>
        <v>0.13603252648826061</v>
      </c>
      <c r="AT45" s="118">
        <f t="shared" si="23"/>
        <v>0.1800957403815644</v>
      </c>
      <c r="AU45" s="23">
        <f t="shared" ref="AU45:AZ45" si="114">AU100</f>
        <v>9.1935487642511408E-3</v>
      </c>
      <c r="AV45" s="26">
        <f t="shared" si="114"/>
        <v>5.8977930115832224E-3</v>
      </c>
      <c r="AW45" s="26">
        <f t="shared" si="114"/>
        <v>1.8988990586411455E-2</v>
      </c>
      <c r="AX45" s="26">
        <f t="shared" si="114"/>
        <v>1.2623640874176196E-3</v>
      </c>
      <c r="AY45" s="26">
        <f t="shared" si="114"/>
        <v>9.0042835782582088E-3</v>
      </c>
      <c r="AZ45" s="26">
        <f t="shared" si="114"/>
        <v>0.13690857298630657</v>
      </c>
      <c r="BA45" s="118">
        <f t="shared" si="25"/>
        <v>0.18125555301422822</v>
      </c>
      <c r="BB45" s="23">
        <f t="shared" ref="BB45:BG45" si="115">BB100</f>
        <v>9.2348851097649749E-3</v>
      </c>
      <c r="BC45" s="26">
        <f t="shared" si="115"/>
        <v>5.9243108683920999E-3</v>
      </c>
      <c r="BD45" s="26">
        <f t="shared" si="115"/>
        <v>1.907436952940364E-2</v>
      </c>
      <c r="BE45" s="26">
        <f t="shared" si="115"/>
        <v>1.2680399716077E-3</v>
      </c>
      <c r="BF45" s="26">
        <f t="shared" si="115"/>
        <v>9.0447689432287762E-3</v>
      </c>
      <c r="BG45" s="26">
        <f t="shared" si="115"/>
        <v>0.13752414595185974</v>
      </c>
      <c r="BH45" s="118">
        <f t="shared" si="27"/>
        <v>0.18207052037425694</v>
      </c>
    </row>
    <row r="46" spans="4:60">
      <c r="D46" s="66" t="s">
        <v>47</v>
      </c>
      <c r="E46" s="71">
        <f t="shared" ref="E46:J47" si="116">E108</f>
        <v>5.3578296681869197E-2</v>
      </c>
      <c r="F46" s="24">
        <f t="shared" si="116"/>
        <v>8.7702957972165922E-3</v>
      </c>
      <c r="G46" s="24">
        <f t="shared" si="116"/>
        <v>3.7075194401378686E-2</v>
      </c>
      <c r="H46" s="24">
        <f t="shared" si="116"/>
        <v>5.2109817706248998E-3</v>
      </c>
      <c r="I46" s="24">
        <f t="shared" si="116"/>
        <v>1.8307162378834518E-2</v>
      </c>
      <c r="J46" s="24">
        <f t="shared" si="116"/>
        <v>0.37446139989902766</v>
      </c>
      <c r="K46" s="244">
        <f t="shared" si="13"/>
        <v>0.49740333092895156</v>
      </c>
      <c r="L46" s="71">
        <f t="shared" ref="L46:Q47" si="117">L108</f>
        <v>4.7458072630422198E-2</v>
      </c>
      <c r="M46" s="24">
        <f t="shared" si="117"/>
        <v>7.8807121864780637E-3</v>
      </c>
      <c r="N46" s="24">
        <f t="shared" si="117"/>
        <v>4.0241178098848432E-2</v>
      </c>
      <c r="O46" s="24">
        <f t="shared" si="117"/>
        <v>5.1002571450333052E-3</v>
      </c>
      <c r="P46" s="24">
        <f t="shared" si="117"/>
        <v>1.8171981547037541E-2</v>
      </c>
      <c r="Q46" s="24">
        <f t="shared" si="117"/>
        <v>0.34462612534987197</v>
      </c>
      <c r="R46" s="244">
        <f t="shared" si="15"/>
        <v>0.46347832695769153</v>
      </c>
      <c r="S46" s="71">
        <f t="shared" ref="S46:X47" si="118">S108</f>
        <v>4.4305216672749344E-2</v>
      </c>
      <c r="T46" s="24">
        <f t="shared" si="118"/>
        <v>7.6902931892348144E-3</v>
      </c>
      <c r="U46" s="24">
        <f t="shared" si="118"/>
        <v>4.4038706689760149E-2</v>
      </c>
      <c r="V46" s="24">
        <f t="shared" si="118"/>
        <v>5.1076375400051482E-3</v>
      </c>
      <c r="W46" s="24">
        <f t="shared" si="118"/>
        <v>1.4599432624377637E-2</v>
      </c>
      <c r="X46" s="24">
        <f t="shared" si="118"/>
        <v>0.33175508163003181</v>
      </c>
      <c r="Y46" s="244">
        <f t="shared" si="17"/>
        <v>0.44749636834615891</v>
      </c>
      <c r="Z46" s="71">
        <f t="shared" ref="Z46:AE47" si="119">Z108</f>
        <v>5.0759824519984564E-2</v>
      </c>
      <c r="AA46" s="24">
        <f t="shared" si="119"/>
        <v>7.8593043639348017E-3</v>
      </c>
      <c r="AB46" s="24">
        <f t="shared" si="119"/>
        <v>5.7706976681547957E-2</v>
      </c>
      <c r="AC46" s="24">
        <f t="shared" si="119"/>
        <v>5.2002349881558642E-3</v>
      </c>
      <c r="AD46" s="24">
        <f t="shared" si="119"/>
        <v>1.8992585540507412E-2</v>
      </c>
      <c r="AE46" s="24">
        <f t="shared" si="119"/>
        <v>0.30387842646677909</v>
      </c>
      <c r="AF46" s="244">
        <f t="shared" si="19"/>
        <v>0.44439735256090973</v>
      </c>
      <c r="AG46" s="71">
        <f t="shared" ref="AG46:AL47" si="120">AG108</f>
        <v>5.1149994790130125E-2</v>
      </c>
      <c r="AH46" s="24">
        <f t="shared" si="120"/>
        <v>9.1109641055787706E-3</v>
      </c>
      <c r="AI46" s="24">
        <f t="shared" si="120"/>
        <v>5.9862361714879339E-2</v>
      </c>
      <c r="AJ46" s="24">
        <f t="shared" si="120"/>
        <v>5.1105860875801283E-3</v>
      </c>
      <c r="AK46" s="24">
        <f t="shared" si="120"/>
        <v>1.8438053088047981E-2</v>
      </c>
      <c r="AL46" s="24">
        <f t="shared" si="120"/>
        <v>0.32507345589664194</v>
      </c>
      <c r="AM46" s="244">
        <f t="shared" si="21"/>
        <v>0.46874541568285827</v>
      </c>
      <c r="AN46" s="71">
        <f t="shared" ref="AN46:AS47" si="121">AN108</f>
        <v>5.0991876968846266E-2</v>
      </c>
      <c r="AO46" s="24">
        <f t="shared" si="121"/>
        <v>8.7453904859316669E-3</v>
      </c>
      <c r="AP46" s="24">
        <f t="shared" si="121"/>
        <v>6.7062109190624192E-2</v>
      </c>
      <c r="AQ46" s="24">
        <f t="shared" si="121"/>
        <v>4.6320303098757957E-3</v>
      </c>
      <c r="AR46" s="24">
        <f t="shared" si="121"/>
        <v>1.8470639489548281E-2</v>
      </c>
      <c r="AS46" s="24">
        <f t="shared" si="121"/>
        <v>0.33595799681577859</v>
      </c>
      <c r="AT46" s="244">
        <f t="shared" si="23"/>
        <v>0.48586004326060483</v>
      </c>
      <c r="AU46" s="71">
        <f t="shared" ref="AU46:AZ47" si="122">AU108</f>
        <v>5.0790743820126036E-2</v>
      </c>
      <c r="AV46" s="24">
        <f t="shared" si="122"/>
        <v>8.7120407204873303E-3</v>
      </c>
      <c r="AW46" s="24">
        <f t="shared" si="122"/>
        <v>6.6692943939394941E-2</v>
      </c>
      <c r="AX46" s="24">
        <f t="shared" si="122"/>
        <v>4.6115513179548484E-3</v>
      </c>
      <c r="AY46" s="24">
        <f t="shared" si="122"/>
        <v>1.8370398030317113E-2</v>
      </c>
      <c r="AZ46" s="24">
        <f t="shared" si="122"/>
        <v>0.33411552619810714</v>
      </c>
      <c r="BA46" s="244">
        <f t="shared" si="25"/>
        <v>0.48329320402638742</v>
      </c>
      <c r="BB46" s="71">
        <f t="shared" ref="BB46:BG47" si="123">BB108</f>
        <v>5.0632897220919647E-2</v>
      </c>
      <c r="BC46" s="24">
        <f t="shared" si="123"/>
        <v>8.6856192247253428E-3</v>
      </c>
      <c r="BD46" s="24">
        <f t="shared" si="123"/>
        <v>6.6428474451491554E-2</v>
      </c>
      <c r="BE46" s="24">
        <f t="shared" si="123"/>
        <v>4.5959844476666217E-3</v>
      </c>
      <c r="BF46" s="24">
        <f t="shared" si="123"/>
        <v>1.8298199613052277E-2</v>
      </c>
      <c r="BG46" s="24">
        <f t="shared" si="123"/>
        <v>0.33279133779889764</v>
      </c>
      <c r="BH46" s="244">
        <f t="shared" si="27"/>
        <v>0.48143251275675308</v>
      </c>
    </row>
    <row r="47" spans="4:60">
      <c r="D47" s="67" t="s">
        <v>48</v>
      </c>
      <c r="E47" s="73">
        <f t="shared" si="116"/>
        <v>2.733971411090988E-2</v>
      </c>
      <c r="F47" s="22">
        <f t="shared" si="116"/>
        <v>1.2930594494569774E-2</v>
      </c>
      <c r="G47" s="22">
        <f t="shared" si="116"/>
        <v>9.1323823287415049E-2</v>
      </c>
      <c r="H47" s="22">
        <f t="shared" si="116"/>
        <v>3.1493931673033031E-3</v>
      </c>
      <c r="I47" s="22">
        <f t="shared" si="116"/>
        <v>4.1898912677039997E-2</v>
      </c>
      <c r="J47" s="22">
        <f t="shared" si="116"/>
        <v>0.77430278911375261</v>
      </c>
      <c r="K47" s="245">
        <f t="shared" si="13"/>
        <v>0.95094522685099059</v>
      </c>
      <c r="L47" s="73">
        <f t="shared" si="117"/>
        <v>2.4216711211903982E-2</v>
      </c>
      <c r="M47" s="22">
        <f t="shared" si="117"/>
        <v>1.1619025853620886E-2</v>
      </c>
      <c r="N47" s="22">
        <f t="shared" si="117"/>
        <v>9.9122291788710681E-2</v>
      </c>
      <c r="O47" s="22">
        <f t="shared" si="117"/>
        <v>3.0824738429533027E-3</v>
      </c>
      <c r="P47" s="22">
        <f t="shared" si="117"/>
        <v>4.1589529401256119E-2</v>
      </c>
      <c r="Q47" s="22">
        <f t="shared" si="117"/>
        <v>0.71261008512980373</v>
      </c>
      <c r="R47" s="245">
        <f t="shared" si="15"/>
        <v>0.8922401172282487</v>
      </c>
      <c r="S47" s="73">
        <f t="shared" si="118"/>
        <v>2.2607884768102084E-2</v>
      </c>
      <c r="T47" s="22">
        <f t="shared" si="118"/>
        <v>1.1338279240924367E-2</v>
      </c>
      <c r="U47" s="22">
        <f t="shared" si="118"/>
        <v>0.10847638515396167</v>
      </c>
      <c r="V47" s="22">
        <f t="shared" si="118"/>
        <v>3.0869343777468325E-3</v>
      </c>
      <c r="W47" s="22">
        <f t="shared" si="118"/>
        <v>3.341317130449082E-2</v>
      </c>
      <c r="X47" s="22">
        <f t="shared" si="118"/>
        <v>0.68599563286913123</v>
      </c>
      <c r="Y47" s="245">
        <f t="shared" si="17"/>
        <v>0.86491828771435697</v>
      </c>
      <c r="Z47" s="73">
        <f t="shared" si="119"/>
        <v>2.5901515662888671E-2</v>
      </c>
      <c r="AA47" s="22">
        <f t="shared" si="119"/>
        <v>1.1587462964669466E-2</v>
      </c>
      <c r="AB47" s="22">
        <f t="shared" si="119"/>
        <v>0.14214414316653437</v>
      </c>
      <c r="AC47" s="22">
        <f t="shared" si="119"/>
        <v>3.1428980681514939E-3</v>
      </c>
      <c r="AD47" s="22">
        <f t="shared" si="119"/>
        <v>4.3467614838711734E-2</v>
      </c>
      <c r="AE47" s="22">
        <f t="shared" si="119"/>
        <v>0.62835291762561296</v>
      </c>
      <c r="AF47" s="245">
        <f t="shared" si="19"/>
        <v>0.85459655232656873</v>
      </c>
      <c r="AG47" s="73">
        <f t="shared" si="120"/>
        <v>2.6100610152653702E-2</v>
      </c>
      <c r="AH47" s="22">
        <f t="shared" si="120"/>
        <v>1.3432863044506296E-2</v>
      </c>
      <c r="AI47" s="22">
        <f t="shared" si="120"/>
        <v>0.1474532994657384</v>
      </c>
      <c r="AJ47" s="22">
        <f t="shared" si="120"/>
        <v>3.088716409616232E-3</v>
      </c>
      <c r="AK47" s="22">
        <f t="shared" si="120"/>
        <v>4.2198477310929468E-2</v>
      </c>
      <c r="AL47" s="22">
        <f t="shared" si="120"/>
        <v>0.67217951873140414</v>
      </c>
      <c r="AM47" s="245">
        <f t="shared" si="21"/>
        <v>0.90445348511484824</v>
      </c>
      <c r="AN47" s="73">
        <f t="shared" si="121"/>
        <v>2.6019926437465653E-2</v>
      </c>
      <c r="AO47" s="22">
        <f t="shared" si="121"/>
        <v>1.2893875039669675E-2</v>
      </c>
      <c r="AP47" s="22">
        <f t="shared" si="121"/>
        <v>0.16518775714843328</v>
      </c>
      <c r="AQ47" s="22">
        <f t="shared" si="121"/>
        <v>2.7994887049691657E-3</v>
      </c>
      <c r="AR47" s="22">
        <f t="shared" si="121"/>
        <v>4.2273056580106577E-2</v>
      </c>
      <c r="AS47" s="22">
        <f t="shared" si="121"/>
        <v>0.69468632555897802</v>
      </c>
      <c r="AT47" s="245">
        <f t="shared" si="23"/>
        <v>0.94386042946962234</v>
      </c>
      <c r="AU47" s="73">
        <f t="shared" si="122"/>
        <v>2.5917293036913765E-2</v>
      </c>
      <c r="AV47" s="22">
        <f t="shared" si="122"/>
        <v>1.2844705398939131E-2</v>
      </c>
      <c r="AW47" s="22">
        <f t="shared" si="122"/>
        <v>0.16427842726597525</v>
      </c>
      <c r="AX47" s="22">
        <f t="shared" si="122"/>
        <v>2.787111690412587E-3</v>
      </c>
      <c r="AY47" s="22">
        <f t="shared" si="122"/>
        <v>4.2043637729711633E-2</v>
      </c>
      <c r="AZ47" s="22">
        <f t="shared" si="122"/>
        <v>0.6908765066069904</v>
      </c>
      <c r="BA47" s="245">
        <f t="shared" si="25"/>
        <v>0.93874768172894285</v>
      </c>
      <c r="BB47" s="73">
        <f t="shared" si="123"/>
        <v>2.5836747719818191E-2</v>
      </c>
      <c r="BC47" s="22">
        <f t="shared" si="123"/>
        <v>1.2805750538631377E-2</v>
      </c>
      <c r="BD47" s="22">
        <f t="shared" si="123"/>
        <v>0.16362698456504893</v>
      </c>
      <c r="BE47" s="22">
        <f t="shared" si="123"/>
        <v>2.7777034450799307E-3</v>
      </c>
      <c r="BF47" s="22">
        <f t="shared" si="123"/>
        <v>4.1878399932733484E-2</v>
      </c>
      <c r="BG47" s="22">
        <f t="shared" si="123"/>
        <v>0.68813837987057247</v>
      </c>
      <c r="BH47" s="245">
        <f t="shared" si="27"/>
        <v>0.93506396607188436</v>
      </c>
    </row>
    <row r="48" spans="4:60">
      <c r="D48" s="68" t="s">
        <v>118</v>
      </c>
      <c r="E48" s="82">
        <f>SUM(E34:E47)</f>
        <v>0.68859280304628601</v>
      </c>
      <c r="F48" s="83">
        <f t="shared" ref="F48:K48" si="124">SUM(F34:F47)</f>
        <v>0.19117812518833277</v>
      </c>
      <c r="G48" s="83">
        <f t="shared" si="124"/>
        <v>0.57170456482213572</v>
      </c>
      <c r="H48" s="83">
        <f t="shared" si="124"/>
        <v>4.6989238325117061E-2</v>
      </c>
      <c r="I48" s="83">
        <f t="shared" si="124"/>
        <v>0.13974850178274811</v>
      </c>
      <c r="J48" s="83">
        <f t="shared" si="124"/>
        <v>3.5541355313824816</v>
      </c>
      <c r="K48" s="84">
        <f t="shared" si="124"/>
        <v>5.1923487645471011</v>
      </c>
      <c r="L48" s="82">
        <f>SUM(L34:L47)</f>
        <v>0.59934398429840996</v>
      </c>
      <c r="M48" s="83">
        <f t="shared" ref="M48:R48" si="125">SUM(M34:M47)</f>
        <v>0.16887447709832143</v>
      </c>
      <c r="N48" s="83">
        <f t="shared" si="125"/>
        <v>0.60738276780563316</v>
      </c>
      <c r="O48" s="83">
        <f t="shared" si="125"/>
        <v>4.5164476860956711E-2</v>
      </c>
      <c r="P48" s="83">
        <f t="shared" si="125"/>
        <v>0.13660740856670606</v>
      </c>
      <c r="Q48" s="83">
        <f t="shared" si="125"/>
        <v>3.2114011744101019</v>
      </c>
      <c r="R48" s="84">
        <f t="shared" si="125"/>
        <v>4.7687742890401283</v>
      </c>
      <c r="S48" s="82">
        <f>SUM(S34:S47)</f>
        <v>0.55957857539904732</v>
      </c>
      <c r="T48" s="83">
        <f t="shared" ref="T48:Y48" si="126">SUM(T34:T47)</f>
        <v>0.16479106780316324</v>
      </c>
      <c r="U48" s="83">
        <f t="shared" si="126"/>
        <v>0.66517157720564823</v>
      </c>
      <c r="V48" s="83">
        <f t="shared" si="126"/>
        <v>4.5246694545863456E-2</v>
      </c>
      <c r="W48" s="83">
        <f t="shared" si="126"/>
        <v>0.10981385317261191</v>
      </c>
      <c r="X48" s="83">
        <f t="shared" si="126"/>
        <v>3.0937793202005004</v>
      </c>
      <c r="Y48" s="84">
        <f t="shared" si="126"/>
        <v>4.6383810883268346</v>
      </c>
      <c r="Z48" s="82">
        <f>SUM(Z34:Z47)</f>
        <v>0.63943667186294573</v>
      </c>
      <c r="AA48" s="83">
        <f t="shared" ref="AA48:AF48" si="127">SUM(AA34:AA47)</f>
        <v>0.16800382868647923</v>
      </c>
      <c r="AB48" s="83">
        <f t="shared" si="127"/>
        <v>0.86754450205502553</v>
      </c>
      <c r="AC48" s="83">
        <f t="shared" si="127"/>
        <v>4.5923813401870857E-2</v>
      </c>
      <c r="AD48" s="83">
        <f t="shared" si="127"/>
        <v>0.14239470861955467</v>
      </c>
      <c r="AE48" s="83">
        <f t="shared" si="127"/>
        <v>2.822751046816744</v>
      </c>
      <c r="AF48" s="84">
        <f t="shared" si="127"/>
        <v>4.6860545714426198</v>
      </c>
      <c r="AG48" s="82">
        <f>SUM(AG34:AG47)</f>
        <v>0.64710944881914401</v>
      </c>
      <c r="AH48" s="83">
        <f t="shared" ref="AH48:AM48" si="128">SUM(AH34:AH47)</f>
        <v>0.19558202615264933</v>
      </c>
      <c r="AI48" s="83">
        <f t="shared" si="128"/>
        <v>0.90384439578276254</v>
      </c>
      <c r="AJ48" s="83">
        <f t="shared" si="128"/>
        <v>4.5321999463298145E-2</v>
      </c>
      <c r="AK48" s="83">
        <f t="shared" si="128"/>
        <v>0.13867589654613721</v>
      </c>
      <c r="AL48" s="83">
        <f t="shared" si="128"/>
        <v>3.0311909102140273</v>
      </c>
      <c r="AM48" s="84">
        <f t="shared" si="128"/>
        <v>4.9617246769780179</v>
      </c>
      <c r="AN48" s="82">
        <f>SUM(AN34:AN47)</f>
        <v>0.64570339242774188</v>
      </c>
      <c r="AO48" s="83">
        <f t="shared" ref="AO48:AT48" si="129">SUM(AO34:AO47)</f>
        <v>0.18793213335234851</v>
      </c>
      <c r="AP48" s="83">
        <f t="shared" si="129"/>
        <v>1.0117503434457362</v>
      </c>
      <c r="AQ48" s="83">
        <f t="shared" si="129"/>
        <v>4.1093810485211407E-2</v>
      </c>
      <c r="AR48" s="83">
        <f t="shared" si="129"/>
        <v>0.13885520621200248</v>
      </c>
      <c r="AS48" s="83">
        <f t="shared" si="129"/>
        <v>3.1308471541704708</v>
      </c>
      <c r="AT48" s="84">
        <f t="shared" si="129"/>
        <v>5.1561820400935119</v>
      </c>
      <c r="AU48" s="82">
        <f>SUM(AU34:AU47)</f>
        <v>0.6476516647609023</v>
      </c>
      <c r="AV48" s="83">
        <f t="shared" ref="AV48:BA48" si="130">SUM(AV34:AV47)</f>
        <v>0.18848618444842652</v>
      </c>
      <c r="AW48" s="83">
        <f t="shared" si="130"/>
        <v>1.0147866149495197</v>
      </c>
      <c r="AX48" s="83">
        <f t="shared" si="130"/>
        <v>4.1210442090934621E-2</v>
      </c>
      <c r="AY48" s="83">
        <f t="shared" si="130"/>
        <v>0.13895177573944889</v>
      </c>
      <c r="AZ48" s="83">
        <f t="shared" si="130"/>
        <v>3.1367763737056586</v>
      </c>
      <c r="BA48" s="84">
        <f t="shared" si="130"/>
        <v>5.1678630556948901</v>
      </c>
      <c r="BB48" s="82">
        <f>SUM(BB34:BB47)</f>
        <v>0.64919317316533376</v>
      </c>
      <c r="BC48" s="83">
        <f t="shared" ref="BC48:BH48" si="131">SUM(BC34:BC47)</f>
        <v>0.18892860440868675</v>
      </c>
      <c r="BD48" s="83">
        <f t="shared" si="131"/>
        <v>1.0169912804622789</v>
      </c>
      <c r="BE48" s="83">
        <f t="shared" si="131"/>
        <v>4.1299989464496603E-2</v>
      </c>
      <c r="BF48" s="83">
        <f t="shared" si="131"/>
        <v>0.1390242224995957</v>
      </c>
      <c r="BG48" s="83">
        <f t="shared" si="131"/>
        <v>3.1411169224917561</v>
      </c>
      <c r="BH48" s="84">
        <f t="shared" si="131"/>
        <v>5.1765541924921479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41</v>
      </c>
      <c r="F50" s="164">
        <f>E50</f>
        <v>41</v>
      </c>
      <c r="G50" s="164">
        <f t="shared" ref="G50:J50" si="132">F50</f>
        <v>41</v>
      </c>
      <c r="H50" s="164">
        <f t="shared" si="132"/>
        <v>41</v>
      </c>
      <c r="I50" s="164">
        <f t="shared" si="132"/>
        <v>41</v>
      </c>
      <c r="J50" s="164">
        <f t="shared" si="132"/>
        <v>41</v>
      </c>
      <c r="K50" s="164"/>
      <c r="L50" s="164">
        <f>E50+1</f>
        <v>42</v>
      </c>
      <c r="M50" s="164">
        <f t="shared" ref="M50:Q50" si="133">F50+1</f>
        <v>42</v>
      </c>
      <c r="N50" s="164">
        <f t="shared" si="133"/>
        <v>42</v>
      </c>
      <c r="O50" s="164">
        <f t="shared" si="133"/>
        <v>42</v>
      </c>
      <c r="P50" s="164">
        <f t="shared" si="133"/>
        <v>42</v>
      </c>
      <c r="Q50" s="164">
        <f t="shared" si="133"/>
        <v>42</v>
      </c>
      <c r="R50" s="164"/>
      <c r="S50" s="164">
        <f t="shared" ref="S50:X50" si="134">L50+1</f>
        <v>43</v>
      </c>
      <c r="T50" s="164">
        <f t="shared" si="134"/>
        <v>43</v>
      </c>
      <c r="U50" s="164">
        <f t="shared" si="134"/>
        <v>43</v>
      </c>
      <c r="V50" s="164">
        <f t="shared" si="134"/>
        <v>43</v>
      </c>
      <c r="W50" s="164">
        <f t="shared" si="134"/>
        <v>43</v>
      </c>
      <c r="X50" s="164">
        <f t="shared" si="134"/>
        <v>43</v>
      </c>
      <c r="Y50" s="164"/>
      <c r="Z50" s="164">
        <f t="shared" ref="Z50:AE50" si="135">S50+1</f>
        <v>44</v>
      </c>
      <c r="AA50" s="164">
        <f t="shared" si="135"/>
        <v>44</v>
      </c>
      <c r="AB50" s="164">
        <f t="shared" si="135"/>
        <v>44</v>
      </c>
      <c r="AC50" s="164">
        <f t="shared" si="135"/>
        <v>44</v>
      </c>
      <c r="AD50" s="164">
        <f t="shared" si="135"/>
        <v>44</v>
      </c>
      <c r="AE50" s="164">
        <f t="shared" si="135"/>
        <v>44</v>
      </c>
      <c r="AF50" s="164"/>
      <c r="AG50" s="164">
        <f t="shared" ref="AG50:AL50" si="136">Z50+1</f>
        <v>45</v>
      </c>
      <c r="AH50" s="164">
        <f t="shared" si="136"/>
        <v>45</v>
      </c>
      <c r="AI50" s="164">
        <f t="shared" si="136"/>
        <v>45</v>
      </c>
      <c r="AJ50" s="164">
        <f t="shared" si="136"/>
        <v>45</v>
      </c>
      <c r="AK50" s="164">
        <f t="shared" si="136"/>
        <v>45</v>
      </c>
      <c r="AL50" s="164">
        <f t="shared" si="136"/>
        <v>45</v>
      </c>
      <c r="AM50" s="164"/>
      <c r="AN50" s="164">
        <f t="shared" ref="AN50:AS50" si="137">AG50+1</f>
        <v>46</v>
      </c>
      <c r="AO50" s="164">
        <f t="shared" si="137"/>
        <v>46</v>
      </c>
      <c r="AP50" s="164">
        <f t="shared" si="137"/>
        <v>46</v>
      </c>
      <c r="AQ50" s="164">
        <f t="shared" si="137"/>
        <v>46</v>
      </c>
      <c r="AR50" s="164">
        <f t="shared" si="137"/>
        <v>46</v>
      </c>
      <c r="AS50" s="164">
        <f t="shared" si="137"/>
        <v>46</v>
      </c>
      <c r="AT50" s="164"/>
      <c r="AU50" s="164">
        <f t="shared" ref="AU50:AZ50" si="138">AN50+1</f>
        <v>47</v>
      </c>
      <c r="AV50" s="164">
        <f t="shared" si="138"/>
        <v>47</v>
      </c>
      <c r="AW50" s="164">
        <f t="shared" si="138"/>
        <v>47</v>
      </c>
      <c r="AX50" s="164">
        <f t="shared" si="138"/>
        <v>47</v>
      </c>
      <c r="AY50" s="164">
        <f t="shared" si="138"/>
        <v>47</v>
      </c>
      <c r="AZ50" s="164">
        <f t="shared" si="138"/>
        <v>47</v>
      </c>
      <c r="BA50" s="164"/>
      <c r="BB50" s="164">
        <f t="shared" ref="BB50:BG50" si="139">AU50+1</f>
        <v>48</v>
      </c>
      <c r="BC50" s="164">
        <f t="shared" si="139"/>
        <v>48</v>
      </c>
      <c r="BD50" s="164">
        <f t="shared" si="139"/>
        <v>48</v>
      </c>
      <c r="BE50" s="164">
        <f t="shared" si="139"/>
        <v>48</v>
      </c>
      <c r="BF50" s="164">
        <f t="shared" si="139"/>
        <v>48</v>
      </c>
      <c r="BG50" s="164">
        <f t="shared" si="139"/>
        <v>48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0.45362400284233734</v>
      </c>
      <c r="F52" s="37">
        <f t="shared" ref="F52:BH52" si="140">SUM(F53:F54)</f>
        <v>0.12775662211437691</v>
      </c>
      <c r="G52" s="37">
        <f t="shared" si="140"/>
        <v>1.4971440689623703E-2</v>
      </c>
      <c r="H52" s="37">
        <f t="shared" si="140"/>
        <v>2.4137760625328495E-2</v>
      </c>
      <c r="I52" s="37">
        <f t="shared" si="140"/>
        <v>1.3298333725142872E-2</v>
      </c>
      <c r="J52" s="54">
        <f t="shared" si="140"/>
        <v>0.23403838438146829</v>
      </c>
      <c r="K52" s="11">
        <f t="shared" si="140"/>
        <v>0.86782654437827755</v>
      </c>
      <c r="L52" s="46">
        <f t="shared" si="140"/>
        <v>0.39473818325861593</v>
      </c>
      <c r="M52" s="37">
        <f t="shared" si="140"/>
        <v>0.11281041078751501</v>
      </c>
      <c r="N52" s="37">
        <f t="shared" si="140"/>
        <v>1.5901744414969218E-2</v>
      </c>
      <c r="O52" s="37">
        <f t="shared" si="140"/>
        <v>2.3183458695797975E-2</v>
      </c>
      <c r="P52" s="37">
        <f t="shared" si="140"/>
        <v>1.2921294715296107E-2</v>
      </c>
      <c r="Q52" s="54">
        <f t="shared" si="140"/>
        <v>0.21082073683975838</v>
      </c>
      <c r="R52" s="11">
        <f t="shared" si="140"/>
        <v>0.77037582871195276</v>
      </c>
      <c r="S52" s="46">
        <f t="shared" si="140"/>
        <v>0.36843791139632043</v>
      </c>
      <c r="T52" s="37">
        <f t="shared" si="140"/>
        <v>0.11005500855593897</v>
      </c>
      <c r="U52" s="37">
        <f t="shared" si="140"/>
        <v>1.7405866557391771E-2</v>
      </c>
      <c r="V52" s="37">
        <f t="shared" si="140"/>
        <v>2.3216281796704295E-2</v>
      </c>
      <c r="W52" s="37">
        <f t="shared" si="140"/>
        <v>1.0383619353808519E-2</v>
      </c>
      <c r="X52" s="54">
        <f t="shared" si="140"/>
        <v>0.20300783810627537</v>
      </c>
      <c r="Y52" s="11">
        <f t="shared" si="140"/>
        <v>0.73250652576643926</v>
      </c>
      <c r="Z52" s="46">
        <f t="shared" si="140"/>
        <v>0.42121369638955036</v>
      </c>
      <c r="AA52" s="37">
        <f t="shared" si="140"/>
        <v>0.11224532366766918</v>
      </c>
      <c r="AB52" s="37">
        <f t="shared" si="140"/>
        <v>2.2723850701293315E-2</v>
      </c>
      <c r="AC52" s="37">
        <f t="shared" si="140"/>
        <v>2.357675200891526E-2</v>
      </c>
      <c r="AD52" s="37">
        <f t="shared" si="140"/>
        <v>1.3460321380258536E-2</v>
      </c>
      <c r="AE52" s="54">
        <f t="shared" si="140"/>
        <v>0.18528572998529444</v>
      </c>
      <c r="AF52" s="11">
        <f t="shared" si="140"/>
        <v>0.77850567413298111</v>
      </c>
      <c r="AG52" s="46">
        <f t="shared" si="140"/>
        <v>0.42640809217160786</v>
      </c>
      <c r="AH52" s="37">
        <f t="shared" si="140"/>
        <v>0.13071541505108666</v>
      </c>
      <c r="AI52" s="37">
        <f t="shared" si="140"/>
        <v>2.3690256619166478E-2</v>
      </c>
      <c r="AJ52" s="37">
        <f t="shared" si="140"/>
        <v>2.3280343214510731E-2</v>
      </c>
      <c r="AK52" s="37">
        <f t="shared" si="140"/>
        <v>1.3132721054075373E-2</v>
      </c>
      <c r="AL52" s="54">
        <f t="shared" si="140"/>
        <v>0.19920724507589233</v>
      </c>
      <c r="AM52" s="11">
        <f t="shared" si="140"/>
        <v>0.81643407318633932</v>
      </c>
      <c r="AN52" s="46">
        <f t="shared" si="140"/>
        <v>0.42577020855205522</v>
      </c>
      <c r="AO52" s="37">
        <f t="shared" si="140"/>
        <v>0.12568036506815605</v>
      </c>
      <c r="AP52" s="37">
        <f t="shared" si="140"/>
        <v>2.6554461195104975E-2</v>
      </c>
      <c r="AQ52" s="37">
        <f t="shared" si="140"/>
        <v>2.112803816130308E-2</v>
      </c>
      <c r="AR52" s="37">
        <f t="shared" si="140"/>
        <v>1.3164554882870674E-2</v>
      </c>
      <c r="AS52" s="54">
        <f t="shared" si="140"/>
        <v>0.20600891382953243</v>
      </c>
      <c r="AT52" s="11">
        <f t="shared" si="140"/>
        <v>0.8183065416890225</v>
      </c>
      <c r="AU52" s="46">
        <f t="shared" si="140"/>
        <v>0.42707189858723871</v>
      </c>
      <c r="AV52" s="37">
        <f t="shared" si="140"/>
        <v>0.12606460256420773</v>
      </c>
      <c r="AW52" s="37">
        <f t="shared" si="140"/>
        <v>2.6635645075125339E-2</v>
      </c>
      <c r="AX52" s="37">
        <f t="shared" si="140"/>
        <v>2.1192632057693984E-2</v>
      </c>
      <c r="AY52" s="37">
        <f t="shared" si="140"/>
        <v>1.3204802343976361E-2</v>
      </c>
      <c r="AZ52" s="54">
        <f t="shared" si="140"/>
        <v>0.20663873654823045</v>
      </c>
      <c r="BA52" s="11">
        <f t="shared" si="140"/>
        <v>0.82080831717647262</v>
      </c>
      <c r="BB52" s="46">
        <f t="shared" si="140"/>
        <v>0.42818766685607812</v>
      </c>
      <c r="BC52" s="37">
        <f t="shared" si="140"/>
        <v>0.12639395901175274</v>
      </c>
      <c r="BD52" s="37">
        <f t="shared" si="140"/>
        <v>2.6705233375580614E-2</v>
      </c>
      <c r="BE52" s="37">
        <f t="shared" si="140"/>
        <v>2.1247999939452034E-2</v>
      </c>
      <c r="BF52" s="37">
        <f t="shared" si="140"/>
        <v>1.323930121758627E-2</v>
      </c>
      <c r="BG52" s="54">
        <f t="shared" si="140"/>
        <v>0.20717860102097213</v>
      </c>
      <c r="BH52" s="11">
        <f t="shared" si="140"/>
        <v>0.82295276142142193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CoLUM'!E53*HLOOKUP('Zasavska CoLUM'!E$50,SF,'Zasavska CoLUM'!$A53,FALSE)</f>
        <v>0.44840997313619613</v>
      </c>
      <c r="F53" s="38">
        <f>'Slovenia CoLUM'!F53*HLOOKUP('Zasavska CoLUM'!F$50,SF,'Zasavska CoLUM'!$A53,FALSE)</f>
        <v>0.12740701649608854</v>
      </c>
      <c r="G53" s="38">
        <f>'Slovenia CoLUM'!G53*HLOOKUP('Zasavska CoLUM'!G$50,SF,'Zasavska CoLUM'!$A53,FALSE)</f>
        <v>1.3954837760652738E-2</v>
      </c>
      <c r="H53" s="38">
        <f>'Slovenia CoLUM'!H53*HLOOKUP('Zasavska CoLUM'!H$50,SF,'Zasavska CoLUM'!$A53,FALSE)</f>
        <v>2.3644115167042602E-2</v>
      </c>
      <c r="I53" s="38">
        <f>'Slovenia CoLUM'!I53*HLOOKUP('Zasavska CoLUM'!I$50,SF,'Zasavska CoLUM'!$A53,FALSE)</f>
        <v>1.2655207161091128E-2</v>
      </c>
      <c r="J53" s="55">
        <f>'Slovenia CoLUM'!J53*HLOOKUP('Zasavska CoLUM'!J$50,SF,'Zasavska CoLUM'!$A53,FALSE)</f>
        <v>0.22009714356158463</v>
      </c>
      <c r="K53" s="34">
        <f t="shared" ref="K53:K106" si="141">SUM(E53:J53)</f>
        <v>0.84616829328265575</v>
      </c>
      <c r="L53" s="47">
        <f>'Slovenia CoLUM'!L53*HLOOKUP('Zasavska CoLUM'!L$50,SF,'Zasavska CoLUM'!$A53,FALSE)</f>
        <v>0.39020099695285954</v>
      </c>
      <c r="M53" s="38">
        <f>'Slovenia CoLUM'!M53*HLOOKUP('Zasavska CoLUM'!M$50,SF,'Zasavska CoLUM'!$A53,FALSE)</f>
        <v>0.11250170543228555</v>
      </c>
      <c r="N53" s="38">
        <f>'Slovenia CoLUM'!N53*HLOOKUP('Zasavska CoLUM'!N$50,SF,'Zasavska CoLUM'!$A53,FALSE)</f>
        <v>1.4821971246632155E-2</v>
      </c>
      <c r="O53" s="38">
        <f>'Slovenia CoLUM'!O53*HLOOKUP('Zasavska CoLUM'!O$50,SF,'Zasavska CoLUM'!$A53,FALSE)</f>
        <v>2.2709329828991237E-2</v>
      </c>
      <c r="P53" s="38">
        <f>'Slovenia CoLUM'!P53*HLOOKUP('Zasavska CoLUM'!P$50,SF,'Zasavska CoLUM'!$A53,FALSE)</f>
        <v>1.2296402300569232E-2</v>
      </c>
      <c r="Q53" s="55">
        <f>'Slovenia CoLUM'!Q53*HLOOKUP('Zasavska CoLUM'!Q$50,SF,'Zasavska CoLUM'!$A53,FALSE)</f>
        <v>0.19826252904886099</v>
      </c>
      <c r="R53" s="34">
        <f t="shared" ref="R53:R106" si="142">SUM(L53:Q53)</f>
        <v>0.75079293481019882</v>
      </c>
      <c r="S53" s="47">
        <f>'Slovenia CoLUM'!S53*HLOOKUP('Zasavska CoLUM'!S$50,SF,'Zasavska CoLUM'!$A53,FALSE)</f>
        <v>0.36420302478791333</v>
      </c>
      <c r="T53" s="38">
        <f>'Slovenia CoLUM'!T53*HLOOKUP('Zasavska CoLUM'!T$50,SF,'Zasavska CoLUM'!$A53,FALSE)</f>
        <v>0.10975384335076092</v>
      </c>
      <c r="U53" s="38">
        <f>'Slovenia CoLUM'!U53*HLOOKUP('Zasavska CoLUM'!U$50,SF,'Zasavska CoLUM'!$A53,FALSE)</f>
        <v>1.6223959265344316E-2</v>
      </c>
      <c r="V53" s="38">
        <f>'Slovenia CoLUM'!V53*HLOOKUP('Zasavska CoLUM'!V$50,SF,'Zasavska CoLUM'!$A53,FALSE)</f>
        <v>2.2741481659064245E-2</v>
      </c>
      <c r="W53" s="38">
        <f>'Slovenia CoLUM'!W53*HLOOKUP('Zasavska CoLUM'!W$50,SF,'Zasavska CoLUM'!$A53,FALSE)</f>
        <v>9.8814525729576108E-3</v>
      </c>
      <c r="X53" s="55">
        <f>'Slovenia CoLUM'!X53*HLOOKUP('Zasavska CoLUM'!X$50,SF,'Zasavska CoLUM'!$A53,FALSE)</f>
        <v>0.19091503048053773</v>
      </c>
      <c r="Y53" s="34">
        <f t="shared" ref="Y53:Y106" si="143">SUM(S53:X53)</f>
        <v>0.71371879211657807</v>
      </c>
      <c r="Z53" s="47">
        <f>'Slovenia CoLUM'!Z53*HLOOKUP('Zasavska CoLUM'!Z$50,SF,'Zasavska CoLUM'!$A53,FALSE)</f>
        <v>0.4163721961341682</v>
      </c>
      <c r="AA53" s="38">
        <f>'Slovenia CoLUM'!AA53*HLOOKUP('Zasavska CoLUM'!AA$50,SF,'Zasavska CoLUM'!$A53,FALSE)</f>
        <v>0.11193816467167066</v>
      </c>
      <c r="AB53" s="38">
        <f>'Slovenia CoLUM'!AB53*HLOOKUP('Zasavska CoLUM'!AB$50,SF,'Zasavska CoLUM'!$A53,FALSE)</f>
        <v>2.1180837329410913E-2</v>
      </c>
      <c r="AC53" s="38">
        <f>'Slovenia CoLUM'!AC53*HLOOKUP('Zasavska CoLUM'!AC$50,SF,'Zasavska CoLUM'!$A53,FALSE)</f>
        <v>2.3094579833501393E-2</v>
      </c>
      <c r="AD53" s="38">
        <f>'Slovenia CoLUM'!AD53*HLOOKUP('Zasavska CoLUM'!AD$50,SF,'Zasavska CoLUM'!$A53,FALSE)</f>
        <v>1.280936085999795E-2</v>
      </c>
      <c r="AE53" s="55">
        <f>'Slovenia CoLUM'!AE53*HLOOKUP('Zasavska CoLUM'!AE$50,SF,'Zasavska CoLUM'!$A53,FALSE)</f>
        <v>0.17424859610215068</v>
      </c>
      <c r="AF53" s="34">
        <f t="shared" ref="AF53:AF106" si="144">SUM(Z53:AE53)</f>
        <v>0.75964373493089976</v>
      </c>
      <c r="AG53" s="47">
        <f>'Slovenia CoLUM'!AG53*HLOOKUP('Zasavska CoLUM'!AG$50,SF,'Zasavska CoLUM'!$A53,FALSE)</f>
        <v>0.42150688666750996</v>
      </c>
      <c r="AH53" s="38">
        <f>'Slovenia CoLUM'!AH53*HLOOKUP('Zasavska CoLUM'!AH$50,SF,'Zasavska CoLUM'!$A53,FALSE)</f>
        <v>0.13035771270468427</v>
      </c>
      <c r="AI53" s="38">
        <f>'Slovenia CoLUM'!AI53*HLOOKUP('Zasavska CoLUM'!AI$50,SF,'Zasavska CoLUM'!$A53,FALSE)</f>
        <v>2.208162156751042E-2</v>
      </c>
      <c r="AJ53" s="38">
        <f>'Slovenia CoLUM'!AJ53*HLOOKUP('Zasavska CoLUM'!AJ$50,SF,'Zasavska CoLUM'!$A53,FALSE)</f>
        <v>2.2804232945891987E-2</v>
      </c>
      <c r="AK53" s="38">
        <f>'Slovenia CoLUM'!AK53*HLOOKUP('Zasavska CoLUM'!AK$50,SF,'Zasavska CoLUM'!$A53,FALSE)</f>
        <v>1.2497603757222697E-2</v>
      </c>
      <c r="AL53" s="55">
        <f>'Slovenia CoLUM'!AL53*HLOOKUP('Zasavska CoLUM'!AL$50,SF,'Zasavska CoLUM'!$A53,FALSE)</f>
        <v>0.18734083186334022</v>
      </c>
      <c r="AM53" s="34">
        <f t="shared" ref="AM53:AM106" si="145">SUM(AG53:AL53)</f>
        <v>0.79658888950615947</v>
      </c>
      <c r="AN53" s="47">
        <f>'Slovenia CoLUM'!AN53*HLOOKUP('Zasavska CoLUM'!AN$50,SF,'Zasavska CoLUM'!$A53,FALSE)</f>
        <v>0.42087633498833216</v>
      </c>
      <c r="AO53" s="38">
        <f>'Slovenia CoLUM'!AO53*HLOOKUP('Zasavska CoLUM'!AO$50,SF,'Zasavska CoLUM'!$A53,FALSE)</f>
        <v>0.12533644112112946</v>
      </c>
      <c r="AP53" s="38">
        <f>'Slovenia CoLUM'!AP53*HLOOKUP('Zasavska CoLUM'!AP$50,SF,'Zasavska CoLUM'!$A53,FALSE)</f>
        <v>2.4751338597364649E-2</v>
      </c>
      <c r="AQ53" s="38">
        <f>'Slovenia CoLUM'!AQ53*HLOOKUP('Zasavska CoLUM'!AQ$50,SF,'Zasavska CoLUM'!$A53,FALSE)</f>
        <v>2.0695945050317712E-2</v>
      </c>
      <c r="AR53" s="38">
        <f>'Slovenia CoLUM'!AR53*HLOOKUP('Zasavska CoLUM'!AR$50,SF,'Zasavska CoLUM'!$A53,FALSE)</f>
        <v>1.252789805622751E-2</v>
      </c>
      <c r="AS53" s="55">
        <f>'Slovenia CoLUM'!AS53*HLOOKUP('Zasavska CoLUM'!AS$50,SF,'Zasavska CoLUM'!$A53,FALSE)</f>
        <v>0.19373733758219791</v>
      </c>
      <c r="AT53" s="34">
        <f t="shared" ref="AT53:AT106" si="146">SUM(AN53:AS53)</f>
        <v>0.79792529539556944</v>
      </c>
      <c r="AU53" s="47">
        <f>'Slovenia CoLUM'!AU53*HLOOKUP('Zasavska CoLUM'!AU$50,SF,'Zasavska CoLUM'!$A53,FALSE)</f>
        <v>0.42216306318183816</v>
      </c>
      <c r="AV53" s="38">
        <f>'Slovenia CoLUM'!AV53*HLOOKUP('Zasavska CoLUM'!AV$50,SF,'Zasavska CoLUM'!$A53,FALSE)</f>
        <v>0.12571962715241045</v>
      </c>
      <c r="AW53" s="38">
        <f>'Slovenia CoLUM'!AW53*HLOOKUP('Zasavska CoLUM'!AW$50,SF,'Zasavska CoLUM'!$A53,FALSE)</f>
        <v>2.4827009863607558E-2</v>
      </c>
      <c r="AX53" s="38">
        <f>'Slovenia CoLUM'!AX53*HLOOKUP('Zasavska CoLUM'!AX$50,SF,'Zasavska CoLUM'!$A53,FALSE)</f>
        <v>2.0759217925919601E-2</v>
      </c>
      <c r="AY53" s="38">
        <f>'Slovenia CoLUM'!AY53*HLOOKUP('Zasavska CoLUM'!AY$50,SF,'Zasavska CoLUM'!$A53,FALSE)</f>
        <v>1.256619909217139E-2</v>
      </c>
      <c r="AZ53" s="55">
        <f>'Slovenia CoLUM'!AZ53*HLOOKUP('Zasavska CoLUM'!AZ$50,SF,'Zasavska CoLUM'!$A53,FALSE)</f>
        <v>0.19432964290724955</v>
      </c>
      <c r="BA53" s="34">
        <f t="shared" ref="BA53:BA54" si="147">SUM(AU53:AZ53)</f>
        <v>0.80036476012319668</v>
      </c>
      <c r="BB53" s="47">
        <f>'Slovenia CoLUM'!BB53*HLOOKUP('Zasavska CoLUM'!BB$50,SF,'Zasavska CoLUM'!$A53,FALSE)</f>
        <v>0.42326600662469294</v>
      </c>
      <c r="BC53" s="38">
        <f>'Slovenia CoLUM'!BC53*HLOOKUP('Zasavska CoLUM'!BC$50,SF,'Zasavska CoLUM'!$A53,FALSE)</f>
        <v>0.12604808231701156</v>
      </c>
      <c r="BD53" s="38">
        <f>'Slovenia CoLUM'!BD53*HLOOKUP('Zasavska CoLUM'!BD$50,SF,'Zasavska CoLUM'!$A53,FALSE)</f>
        <v>2.4891872922749619E-2</v>
      </c>
      <c r="BE53" s="38">
        <f>'Slovenia CoLUM'!BE53*HLOOKUP('Zasavska CoLUM'!BE$50,SF,'Zasavska CoLUM'!$A53,FALSE)</f>
        <v>2.0813453469687021E-2</v>
      </c>
      <c r="BF53" s="38">
        <f>'Slovenia CoLUM'!BF53*HLOOKUP('Zasavska CoLUM'!BF$50,SF,'Zasavska CoLUM'!$A53,FALSE)</f>
        <v>1.2599029550586812E-2</v>
      </c>
      <c r="BG53" s="55">
        <f>'Slovenia CoLUM'!BG53*HLOOKUP('Zasavska CoLUM'!BG$50,SF,'Zasavska CoLUM'!$A53,FALSE)</f>
        <v>0.19483734863541399</v>
      </c>
      <c r="BH53" s="34">
        <f t="shared" ref="BH53:BH54" si="148">SUM(BB53:BG53)</f>
        <v>0.80245579352014196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CoLUM'!E54*HLOOKUP('Zasavska CoLUM'!E$50,SF,'Zasavska CoLUM'!$A54,FALSE)</f>
        <v>5.2140297061412195E-3</v>
      </c>
      <c r="F54" s="38">
        <f>'Slovenia CoLUM'!F54*HLOOKUP('Zasavska CoLUM'!F$50,SF,'Zasavska CoLUM'!$A54,FALSE)</f>
        <v>3.4960561828837467E-4</v>
      </c>
      <c r="G54" s="38">
        <f>'Slovenia CoLUM'!G54*HLOOKUP('Zasavska CoLUM'!G$50,SF,'Zasavska CoLUM'!$A54,FALSE)</f>
        <v>1.0166029289709643E-3</v>
      </c>
      <c r="H54" s="38">
        <f>'Slovenia CoLUM'!H54*HLOOKUP('Zasavska CoLUM'!H$50,SF,'Zasavska CoLUM'!$A54,FALSE)</f>
        <v>4.936454582858932E-4</v>
      </c>
      <c r="I54" s="38">
        <f>'Slovenia CoLUM'!I54*HLOOKUP('Zasavska CoLUM'!I$50,SF,'Zasavska CoLUM'!$A54,FALSE)</f>
        <v>6.4312656405174405E-4</v>
      </c>
      <c r="J54" s="55">
        <f>'Slovenia CoLUM'!J54*HLOOKUP('Zasavska CoLUM'!J$50,SF,'Zasavska CoLUM'!$A54,FALSE)</f>
        <v>1.3941240819883646E-2</v>
      </c>
      <c r="K54" s="34">
        <f t="shared" si="141"/>
        <v>2.165825109562184E-2</v>
      </c>
      <c r="L54" s="47">
        <f>'Slovenia CoLUM'!L54*HLOOKUP('Zasavska CoLUM'!L$50,SF,'Zasavska CoLUM'!$A54,FALSE)</f>
        <v>4.5371863057563728E-3</v>
      </c>
      <c r="M54" s="38">
        <f>'Slovenia CoLUM'!M54*HLOOKUP('Zasavska CoLUM'!M$50,SF,'Zasavska CoLUM'!$A54,FALSE)</f>
        <v>3.0870535522946129E-4</v>
      </c>
      <c r="N54" s="38">
        <f>'Slovenia CoLUM'!N54*HLOOKUP('Zasavska CoLUM'!N$50,SF,'Zasavska CoLUM'!$A54,FALSE)</f>
        <v>1.0797731683370626E-3</v>
      </c>
      <c r="O54" s="38">
        <f>'Slovenia CoLUM'!O54*HLOOKUP('Zasavska CoLUM'!O$50,SF,'Zasavska CoLUM'!$A54,FALSE)</f>
        <v>4.7412886680673732E-4</v>
      </c>
      <c r="P54" s="38">
        <f>'Slovenia CoLUM'!P54*HLOOKUP('Zasavska CoLUM'!P$50,SF,'Zasavska CoLUM'!$A54,FALSE)</f>
        <v>6.2489241472687398E-4</v>
      </c>
      <c r="Q54" s="55">
        <f>'Slovenia CoLUM'!Q54*HLOOKUP('Zasavska CoLUM'!Q$50,SF,'Zasavska CoLUM'!$A54,FALSE)</f>
        <v>1.2558207790897384E-2</v>
      </c>
      <c r="R54" s="34">
        <f t="shared" si="142"/>
        <v>1.9582893901753891E-2</v>
      </c>
      <c r="S54" s="47">
        <f>'Slovenia CoLUM'!S54*HLOOKUP('Zasavska CoLUM'!S$50,SF,'Zasavska CoLUM'!$A54,FALSE)</f>
        <v>4.2348866084071096E-3</v>
      </c>
      <c r="T54" s="38">
        <f>'Slovenia CoLUM'!T54*HLOOKUP('Zasavska CoLUM'!T$50,SF,'Zasavska CoLUM'!$A54,FALSE)</f>
        <v>3.0116520517805412E-4</v>
      </c>
      <c r="U54" s="38">
        <f>'Slovenia CoLUM'!U54*HLOOKUP('Zasavska CoLUM'!U$50,SF,'Zasavska CoLUM'!$A54,FALSE)</f>
        <v>1.1819072920474559E-3</v>
      </c>
      <c r="V54" s="38">
        <f>'Slovenia CoLUM'!V54*HLOOKUP('Zasavska CoLUM'!V$50,SF,'Zasavska CoLUM'!$A54,FALSE)</f>
        <v>4.748001376400498E-4</v>
      </c>
      <c r="W54" s="38">
        <f>'Slovenia CoLUM'!W54*HLOOKUP('Zasavska CoLUM'!W$50,SF,'Zasavska CoLUM'!$A54,FALSE)</f>
        <v>5.0216678085090874E-4</v>
      </c>
      <c r="X54" s="55">
        <f>'Slovenia CoLUM'!X54*HLOOKUP('Zasavska CoLUM'!X$50,SF,'Zasavska CoLUM'!$A54,FALSE)</f>
        <v>1.2092807625737653E-2</v>
      </c>
      <c r="Y54" s="34">
        <f t="shared" si="143"/>
        <v>1.8787733649861232E-2</v>
      </c>
      <c r="Z54" s="47">
        <f>'Slovenia CoLUM'!Z54*HLOOKUP('Zasavska CoLUM'!Z$50,SF,'Zasavska CoLUM'!$A54,FALSE)</f>
        <v>4.8415002553821775E-3</v>
      </c>
      <c r="AA54" s="38">
        <f>'Slovenia CoLUM'!AA54*HLOOKUP('Zasavska CoLUM'!AA$50,SF,'Zasavska CoLUM'!$A54,FALSE)</f>
        <v>3.0715899599851877E-4</v>
      </c>
      <c r="AB54" s="38">
        <f>'Slovenia CoLUM'!AB54*HLOOKUP('Zasavska CoLUM'!AB$50,SF,'Zasavska CoLUM'!$A54,FALSE)</f>
        <v>1.5430133718824018E-3</v>
      </c>
      <c r="AC54" s="38">
        <f>'Slovenia CoLUM'!AC54*HLOOKUP('Zasavska CoLUM'!AC$50,SF,'Zasavska CoLUM'!$A54,FALSE)</f>
        <v>4.821721754138666E-4</v>
      </c>
      <c r="AD54" s="38">
        <f>'Slovenia CoLUM'!AD54*HLOOKUP('Zasavska CoLUM'!AD$50,SF,'Zasavska CoLUM'!$A54,FALSE)</f>
        <v>6.5096052026058528E-4</v>
      </c>
      <c r="AE54" s="55">
        <f>'Slovenia CoLUM'!AE54*HLOOKUP('Zasavska CoLUM'!AE$50,SF,'Zasavska CoLUM'!$A54,FALSE)</f>
        <v>1.1037133883143745E-2</v>
      </c>
      <c r="AF54" s="34">
        <f t="shared" si="144"/>
        <v>1.8861939202081297E-2</v>
      </c>
      <c r="AG54" s="47">
        <f>'Slovenia CoLUM'!AG54*HLOOKUP('Zasavska CoLUM'!AG$50,SF,'Zasavska CoLUM'!$A54,FALSE)</f>
        <v>4.9012055040978681E-3</v>
      </c>
      <c r="AH54" s="38">
        <f>'Slovenia CoLUM'!AH54*HLOOKUP('Zasavska CoLUM'!AH$50,SF,'Zasavska CoLUM'!$A54,FALSE)</f>
        <v>3.5770234640239526E-4</v>
      </c>
      <c r="AI54" s="38">
        <f>'Slovenia CoLUM'!AI54*HLOOKUP('Zasavska CoLUM'!AI$50,SF,'Zasavska CoLUM'!$A54,FALSE)</f>
        <v>1.60863505165606E-3</v>
      </c>
      <c r="AJ54" s="38">
        <f>'Slovenia CoLUM'!AJ54*HLOOKUP('Zasavska CoLUM'!AJ$50,SF,'Zasavska CoLUM'!$A54,FALSE)</f>
        <v>4.761102686187425E-4</v>
      </c>
      <c r="AK54" s="38">
        <f>'Slovenia CoLUM'!AK54*HLOOKUP('Zasavska CoLUM'!AK$50,SF,'Zasavska CoLUM'!$A54,FALSE)</f>
        <v>6.3511729685267529E-4</v>
      </c>
      <c r="AL54" s="55">
        <f>'Slovenia CoLUM'!AL54*HLOOKUP('Zasavska CoLUM'!AL$50,SF,'Zasavska CoLUM'!$A54,FALSE)</f>
        <v>1.1866413212552095E-2</v>
      </c>
      <c r="AM54" s="34">
        <f t="shared" si="145"/>
        <v>1.9845183680179838E-2</v>
      </c>
      <c r="AN54" s="47">
        <f>'Slovenia CoLUM'!AN54*HLOOKUP('Zasavska CoLUM'!AN$50,SF,'Zasavska CoLUM'!$A54,FALSE)</f>
        <v>4.8938735637230838E-3</v>
      </c>
      <c r="AO54" s="38">
        <f>'Slovenia CoLUM'!AO54*HLOOKUP('Zasavska CoLUM'!AO$50,SF,'Zasavska CoLUM'!$A54,FALSE)</f>
        <v>3.4392394702659261E-4</v>
      </c>
      <c r="AP54" s="38">
        <f>'Slovenia CoLUM'!AP54*HLOOKUP('Zasavska CoLUM'!AP$50,SF,'Zasavska CoLUM'!$A54,FALSE)</f>
        <v>1.8031225977403285E-3</v>
      </c>
      <c r="AQ54" s="38">
        <f>'Slovenia CoLUM'!AQ54*HLOOKUP('Zasavska CoLUM'!AQ$50,SF,'Zasavska CoLUM'!$A54,FALSE)</f>
        <v>4.3209311098536785E-4</v>
      </c>
      <c r="AR54" s="38">
        <f>'Slovenia CoLUM'!AR54*HLOOKUP('Zasavska CoLUM'!AR$50,SF,'Zasavska CoLUM'!$A54,FALSE)</f>
        <v>6.3665682664316439E-4</v>
      </c>
      <c r="AS54" s="55">
        <f>'Slovenia CoLUM'!AS54*HLOOKUP('Zasavska CoLUM'!AS$50,SF,'Zasavska CoLUM'!$A54,FALSE)</f>
        <v>1.2271576247334519E-2</v>
      </c>
      <c r="AT54" s="34">
        <f t="shared" si="146"/>
        <v>2.0381246293453056E-2</v>
      </c>
      <c r="AU54" s="47">
        <f>'Slovenia CoLUM'!AU54*HLOOKUP('Zasavska CoLUM'!AU$50,SF,'Zasavska CoLUM'!$A54,FALSE)</f>
        <v>4.9088354054005719E-3</v>
      </c>
      <c r="AV54" s="38">
        <f>'Slovenia CoLUM'!AV54*HLOOKUP('Zasavska CoLUM'!AV$50,SF,'Zasavska CoLUM'!$A54,FALSE)</f>
        <v>3.4497541179729133E-4</v>
      </c>
      <c r="AW54" s="38">
        <f>'Slovenia CoLUM'!AW54*HLOOKUP('Zasavska CoLUM'!AW$50,SF,'Zasavska CoLUM'!$A54,FALSE)</f>
        <v>1.8086352115177814E-3</v>
      </c>
      <c r="AX54" s="38">
        <f>'Slovenia CoLUM'!AX54*HLOOKUP('Zasavska CoLUM'!AX$50,SF,'Zasavska CoLUM'!$A54,FALSE)</f>
        <v>4.3341413177438434E-4</v>
      </c>
      <c r="AY54" s="38">
        <f>'Slovenia CoLUM'!AY54*HLOOKUP('Zasavska CoLUM'!AY$50,SF,'Zasavska CoLUM'!$A54,FALSE)</f>
        <v>6.3860325180497028E-4</v>
      </c>
      <c r="AZ54" s="55">
        <f>'Slovenia CoLUM'!AZ54*HLOOKUP('Zasavska CoLUM'!AZ$50,SF,'Zasavska CoLUM'!$A54,FALSE)</f>
        <v>1.2309093640980906E-2</v>
      </c>
      <c r="BA54" s="34">
        <f t="shared" si="147"/>
        <v>2.0443557053275906E-2</v>
      </c>
      <c r="BB54" s="47">
        <f>'Slovenia CoLUM'!BB54*HLOOKUP('Zasavska CoLUM'!BB$50,SF,'Zasavska CoLUM'!$A54,FALSE)</f>
        <v>4.9216602313851901E-3</v>
      </c>
      <c r="BC54" s="38">
        <f>'Slovenia CoLUM'!BC54*HLOOKUP('Zasavska CoLUM'!BC$50,SF,'Zasavska CoLUM'!$A54,FALSE)</f>
        <v>3.4587669474118565E-4</v>
      </c>
      <c r="BD54" s="38">
        <f>'Slovenia CoLUM'!BD54*HLOOKUP('Zasavska CoLUM'!BD$50,SF,'Zasavska CoLUM'!$A54,FALSE)</f>
        <v>1.8133604528309958E-3</v>
      </c>
      <c r="BE54" s="38">
        <f>'Slovenia CoLUM'!BE54*HLOOKUP('Zasavska CoLUM'!BE$50,SF,'Zasavska CoLUM'!$A54,FALSE)</f>
        <v>4.3454646976501352E-4</v>
      </c>
      <c r="BF54" s="38">
        <f>'Slovenia CoLUM'!BF54*HLOOKUP('Zasavska CoLUM'!BF$50,SF,'Zasavska CoLUM'!$A54,FALSE)</f>
        <v>6.4027166699945804E-4</v>
      </c>
      <c r="BG54" s="55">
        <f>'Slovenia CoLUM'!BG54*HLOOKUP('Zasavska CoLUM'!BG$50,SF,'Zasavska CoLUM'!$A54,FALSE)</f>
        <v>1.2341252385558136E-2</v>
      </c>
      <c r="BH54" s="34">
        <f t="shared" si="148"/>
        <v>2.0496967901279979E-2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2.7356529906759797E-2</v>
      </c>
      <c r="F55" s="39">
        <f t="shared" ref="F55:BH55" si="150">SUM(F56:F57)</f>
        <v>1.7822111958948484E-3</v>
      </c>
      <c r="G55" s="39">
        <f t="shared" si="150"/>
        <v>4.1592387507611555E-3</v>
      </c>
      <c r="H55" s="39">
        <f t="shared" si="150"/>
        <v>1.9507920888105945E-3</v>
      </c>
      <c r="I55" s="39">
        <f t="shared" si="150"/>
        <v>2.8839045928052806E-3</v>
      </c>
      <c r="J55" s="56">
        <f t="shared" si="150"/>
        <v>5.994045565727902E-2</v>
      </c>
      <c r="K55" s="35">
        <f t="shared" si="150"/>
        <v>9.8073132192310702E-2</v>
      </c>
      <c r="L55" s="48">
        <f t="shared" si="150"/>
        <v>2.3723584174049753E-2</v>
      </c>
      <c r="M55" s="39">
        <f t="shared" si="150"/>
        <v>1.5683071116285325E-3</v>
      </c>
      <c r="N55" s="39">
        <f t="shared" si="150"/>
        <v>4.4025187012933075E-3</v>
      </c>
      <c r="O55" s="39">
        <f t="shared" si="150"/>
        <v>1.8672326026960874E-3</v>
      </c>
      <c r="P55" s="39">
        <f t="shared" si="150"/>
        <v>2.7925173332457487E-3</v>
      </c>
      <c r="Q55" s="56">
        <f t="shared" si="150"/>
        <v>5.3808695026840207E-2</v>
      </c>
      <c r="R55" s="35">
        <f t="shared" si="150"/>
        <v>8.8162854949753636E-2</v>
      </c>
      <c r="S55" s="48">
        <f t="shared" si="150"/>
        <v>2.2144348181550075E-2</v>
      </c>
      <c r="T55" s="39">
        <f t="shared" si="150"/>
        <v>1.5300977183697545E-3</v>
      </c>
      <c r="U55" s="39">
        <f t="shared" si="150"/>
        <v>4.8192506518295753E-3</v>
      </c>
      <c r="V55" s="39">
        <f t="shared" si="150"/>
        <v>1.869994308701465E-3</v>
      </c>
      <c r="W55" s="39">
        <f t="shared" si="150"/>
        <v>2.2442231037861022E-3</v>
      </c>
      <c r="X55" s="56">
        <f t="shared" si="150"/>
        <v>5.1817846901159016E-2</v>
      </c>
      <c r="Y55" s="35">
        <f t="shared" si="150"/>
        <v>8.442576086539598E-2</v>
      </c>
      <c r="Z55" s="48">
        <f t="shared" si="150"/>
        <v>2.5278771991687338E-2</v>
      </c>
      <c r="AA55" s="39">
        <f t="shared" si="150"/>
        <v>1.5582334064727474E-3</v>
      </c>
      <c r="AB55" s="39">
        <f t="shared" si="150"/>
        <v>6.2823292117984066E-3</v>
      </c>
      <c r="AC55" s="39">
        <f t="shared" si="150"/>
        <v>1.896210260314612E-3</v>
      </c>
      <c r="AD55" s="39">
        <f t="shared" si="150"/>
        <v>2.9048759944364671E-3</v>
      </c>
      <c r="AE55" s="56">
        <f t="shared" si="150"/>
        <v>4.7224071598302247E-2</v>
      </c>
      <c r="AF55" s="35">
        <f t="shared" si="150"/>
        <v>8.5144492463011812E-2</v>
      </c>
      <c r="AG55" s="48">
        <f t="shared" si="150"/>
        <v>2.5594811636975738E-2</v>
      </c>
      <c r="AH55" s="39">
        <f t="shared" si="150"/>
        <v>1.8149475212312254E-3</v>
      </c>
      <c r="AI55" s="39">
        <f t="shared" si="150"/>
        <v>6.5506069313888658E-3</v>
      </c>
      <c r="AJ55" s="39">
        <f t="shared" si="150"/>
        <v>1.8726857555418463E-3</v>
      </c>
      <c r="AK55" s="39">
        <f t="shared" si="150"/>
        <v>2.8346529785703949E-3</v>
      </c>
      <c r="AL55" s="56">
        <f t="shared" si="150"/>
        <v>5.0780806828055407E-2</v>
      </c>
      <c r="AM55" s="35">
        <f t="shared" si="150"/>
        <v>8.9448511651763485E-2</v>
      </c>
      <c r="AN55" s="48">
        <f t="shared" si="150"/>
        <v>2.5532084849559402E-2</v>
      </c>
      <c r="AO55" s="39">
        <f t="shared" si="150"/>
        <v>1.7433685546815918E-3</v>
      </c>
      <c r="AP55" s="39">
        <f t="shared" si="150"/>
        <v>7.3355685180827978E-3</v>
      </c>
      <c r="AQ55" s="39">
        <f t="shared" si="150"/>
        <v>1.6979277644463635E-3</v>
      </c>
      <c r="AR55" s="39">
        <f t="shared" si="150"/>
        <v>2.8388070056335549E-3</v>
      </c>
      <c r="AS55" s="56">
        <f t="shared" si="150"/>
        <v>5.2464433604876931E-2</v>
      </c>
      <c r="AT55" s="48">
        <f t="shared" si="150"/>
        <v>9.1612190297280627E-2</v>
      </c>
      <c r="AU55" s="48">
        <f t="shared" si="150"/>
        <v>2.5641060143892717E-2</v>
      </c>
      <c r="AV55" s="39">
        <f t="shared" si="150"/>
        <v>1.7508095491204439E-3</v>
      </c>
      <c r="AW55" s="39">
        <f t="shared" si="150"/>
        <v>7.3668779760871304E-3</v>
      </c>
      <c r="AX55" s="39">
        <f t="shared" si="150"/>
        <v>1.7051748098395427E-3</v>
      </c>
      <c r="AY55" s="39">
        <f t="shared" si="150"/>
        <v>2.8509235182809633E-3</v>
      </c>
      <c r="AZ55" s="56">
        <f t="shared" si="150"/>
        <v>5.268836075880149E-2</v>
      </c>
      <c r="BA55" s="48">
        <f t="shared" si="150"/>
        <v>9.200320675602229E-2</v>
      </c>
      <c r="BB55" s="48">
        <f t="shared" si="150"/>
        <v>2.5724295226156341E-2</v>
      </c>
      <c r="BC55" s="39">
        <f t="shared" si="150"/>
        <v>1.7564929637698843E-3</v>
      </c>
      <c r="BD55" s="39">
        <f t="shared" si="150"/>
        <v>7.3907920689883048E-3</v>
      </c>
      <c r="BE55" s="39">
        <f t="shared" si="150"/>
        <v>1.7107100866484719E-3</v>
      </c>
      <c r="BF55" s="39">
        <f t="shared" si="150"/>
        <v>2.8601780831171968E-3</v>
      </c>
      <c r="BG55" s="56">
        <f t="shared" si="150"/>
        <v>5.2859395810296375E-2</v>
      </c>
      <c r="BH55" s="48">
        <f t="shared" si="150"/>
        <v>9.2301864238976572E-2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CoLUM'!E56*HLOOKUP('Zasavska CoLUM'!E$50,SF,'Zasavska CoLUM'!$A56,FALSE)</f>
        <v>6.6517216915907926E-3</v>
      </c>
      <c r="F56" s="38">
        <f>'Slovenia CoLUM'!F56*HLOOKUP('Zasavska CoLUM'!F$50,SF,'Zasavska CoLUM'!$A56,FALSE)</f>
        <v>4.4219644319708917E-4</v>
      </c>
      <c r="G56" s="38">
        <f>'Slovenia CoLUM'!G56*HLOOKUP('Zasavska CoLUM'!G$50,SF,'Zasavska CoLUM'!$A56,FALSE)</f>
        <v>1.2412971646105649E-3</v>
      </c>
      <c r="H56" s="38">
        <f>'Slovenia CoLUM'!H56*HLOOKUP('Zasavska CoLUM'!H$50,SF,'Zasavska CoLUM'!$A56,FALSE)</f>
        <v>6.2966863409807255E-4</v>
      </c>
      <c r="I56" s="38">
        <f>'Slovenia CoLUM'!I56*HLOOKUP('Zasavska CoLUM'!I$50,SF,'Zasavska CoLUM'!$A56,FALSE)</f>
        <v>7.8684503304685312E-4</v>
      </c>
      <c r="J56" s="55">
        <f>'Slovenia CoLUM'!J56*HLOOKUP('Zasavska CoLUM'!J$50,SF,'Zasavska CoLUM'!$A56,FALSE)</f>
        <v>1.6486508272691248E-2</v>
      </c>
      <c r="K56" s="34">
        <f t="shared" si="141"/>
        <v>2.6238237239234623E-2</v>
      </c>
      <c r="L56" s="47">
        <f>'Slovenia CoLUM'!L56*HLOOKUP('Zasavska CoLUM'!L$50,SF,'Zasavska CoLUM'!$A56,FALSE)</f>
        <v>5.7683734008169597E-3</v>
      </c>
      <c r="M56" s="38">
        <f>'Slovenia CoLUM'!M56*HLOOKUP('Zasavska CoLUM'!M$50,SF,'Zasavska CoLUM'!$A56,FALSE)</f>
        <v>3.8912325778238171E-4</v>
      </c>
      <c r="N56" s="38">
        <f>'Slovenia CoLUM'!N56*HLOOKUP('Zasavska CoLUM'!N$50,SF,'Zasavska CoLUM'!$A56,FALSE)</f>
        <v>1.3139024491104986E-3</v>
      </c>
      <c r="O56" s="38">
        <f>'Slovenia CoLUM'!O56*HLOOKUP('Zasavska CoLUM'!O$50,SF,'Zasavska CoLUM'!$A56,FALSE)</f>
        <v>6.0269764739505718E-4</v>
      </c>
      <c r="P56" s="38">
        <f>'Slovenia CoLUM'!P56*HLOOKUP('Zasavska CoLUM'!P$50,SF,'Zasavska CoLUM'!$A56,FALSE)</f>
        <v>7.6191091717922913E-4</v>
      </c>
      <c r="Q56" s="55">
        <f>'Slovenia CoLUM'!Q56*HLOOKUP('Zasavska CoLUM'!Q$50,SF,'Zasavska CoLUM'!$A56,FALSE)</f>
        <v>1.4799979178920253E-2</v>
      </c>
      <c r="R56" s="34">
        <f t="shared" si="142"/>
        <v>2.3635986851204382E-2</v>
      </c>
      <c r="S56" s="47">
        <f>'Slovenia CoLUM'!S56*HLOOKUP('Zasavska CoLUM'!S$50,SF,'Zasavska CoLUM'!$A56,FALSE)</f>
        <v>5.3843832403962346E-3</v>
      </c>
      <c r="T56" s="38">
        <f>'Slovenia CoLUM'!T56*HLOOKUP('Zasavska CoLUM'!T$50,SF,'Zasavska CoLUM'!$A56,FALSE)</f>
        <v>3.7964286744779667E-4</v>
      </c>
      <c r="U56" s="38">
        <f>'Slovenia CoLUM'!U56*HLOOKUP('Zasavska CoLUM'!U$50,SF,'Zasavska CoLUM'!$A56,FALSE)</f>
        <v>1.4382733303225071E-3</v>
      </c>
      <c r="V56" s="38">
        <f>'Slovenia CoLUM'!V56*HLOOKUP('Zasavska CoLUM'!V$50,SF,'Zasavska CoLUM'!$A56,FALSE)</f>
        <v>6.0358905948256804E-4</v>
      </c>
      <c r="W56" s="38">
        <f>'Slovenia CoLUM'!W56*HLOOKUP('Zasavska CoLUM'!W$50,SF,'Zasavska CoLUM'!$A56,FALSE)</f>
        <v>6.1231422380217295E-4</v>
      </c>
      <c r="X56" s="55">
        <f>'Slovenia CoLUM'!X56*HLOOKUP('Zasavska CoLUM'!X$50,SF,'Zasavska CoLUM'!$A56,FALSE)</f>
        <v>1.4252400190175455E-2</v>
      </c>
      <c r="Y56" s="34">
        <f t="shared" si="143"/>
        <v>2.2670602911626734E-2</v>
      </c>
      <c r="Z56" s="47">
        <f>'Slovenia CoLUM'!Z56*HLOOKUP('Zasavska CoLUM'!Z$50,SF,'Zasavska CoLUM'!$A56,FALSE)</f>
        <v>6.1465162638312254E-3</v>
      </c>
      <c r="AA56" s="38">
        <f>'Slovenia CoLUM'!AA56*HLOOKUP('Zasavska CoLUM'!AA$50,SF,'Zasavska CoLUM'!$A56,FALSE)</f>
        <v>3.8662380283564725E-4</v>
      </c>
      <c r="AB56" s="38">
        <f>'Slovenia CoLUM'!AB56*HLOOKUP('Zasavska CoLUM'!AB$50,SF,'Zasavska CoLUM'!$A56,FALSE)</f>
        <v>1.8749194035395011E-3</v>
      </c>
      <c r="AC56" s="38">
        <f>'Slovenia CoLUM'!AC56*HLOOKUP('Zasavska CoLUM'!AC$50,SF,'Zasavska CoLUM'!$A56,FALSE)</f>
        <v>6.1205093634710645E-4</v>
      </c>
      <c r="AD56" s="38">
        <f>'Slovenia CoLUM'!AD56*HLOOKUP('Zasavska CoLUM'!AD$50,SF,'Zasavska CoLUM'!$A56,FALSE)</f>
        <v>7.9256687393253851E-4</v>
      </c>
      <c r="AE56" s="55">
        <f>'Slovenia CoLUM'!AE56*HLOOKUP('Zasavska CoLUM'!AE$50,SF,'Zasavska CoLUM'!$A56,FALSE)</f>
        <v>1.2988891034248041E-2</v>
      </c>
      <c r="AF56" s="34">
        <f t="shared" si="144"/>
        <v>2.2801568314734059E-2</v>
      </c>
      <c r="AG56" s="47">
        <f>'Slovenia CoLUM'!AG56*HLOOKUP('Zasavska CoLUM'!AG$50,SF,'Zasavska CoLUM'!$A56,FALSE)</f>
        <v>6.223361089221455E-3</v>
      </c>
      <c r="AH56" s="38">
        <f>'Slovenia CoLUM'!AH56*HLOOKUP('Zasavska CoLUM'!AH$50,SF,'Zasavska CoLUM'!$A56,FALSE)</f>
        <v>4.5031887372632855E-4</v>
      </c>
      <c r="AI56" s="38">
        <f>'Slovenia CoLUM'!AI56*HLOOKUP('Zasavska CoLUM'!AI$50,SF,'Zasavska CoLUM'!$A56,FALSE)</f>
        <v>1.9549851060902102E-3</v>
      </c>
      <c r="AJ56" s="38">
        <f>'Slovenia CoLUM'!AJ56*HLOOKUP('Zasavska CoLUM'!AJ$50,SF,'Zasavska CoLUM'!$A56,FALSE)</f>
        <v>6.0445779360623539E-4</v>
      </c>
      <c r="AK56" s="38">
        <f>'Slovenia CoLUM'!AK56*HLOOKUP('Zasavska CoLUM'!AK$50,SF,'Zasavska CoLUM'!$A56,FALSE)</f>
        <v>7.7340721401256845E-4</v>
      </c>
      <c r="AL56" s="55">
        <f>'Slovenia CoLUM'!AL56*HLOOKUP('Zasavska CoLUM'!AL$50,SF,'Zasavska CoLUM'!$A56,FALSE)</f>
        <v>1.396716429136795E-2</v>
      </c>
      <c r="AM56" s="34">
        <f t="shared" si="145"/>
        <v>2.3973694368024746E-2</v>
      </c>
      <c r="AN56" s="47">
        <f>'Slovenia CoLUM'!AN56*HLOOKUP('Zasavska CoLUM'!AN$50,SF,'Zasavska CoLUM'!$A56,FALSE)</f>
        <v>6.2081091134071516E-3</v>
      </c>
      <c r="AO56" s="38">
        <f>'Slovenia CoLUM'!AO56*HLOOKUP('Zasavska CoLUM'!AO$50,SF,'Zasavska CoLUM'!$A56,FALSE)</f>
        <v>4.3255893344041908E-4</v>
      </c>
      <c r="AP56" s="38">
        <f>'Slovenia CoLUM'!AP56*HLOOKUP('Zasavska CoLUM'!AP$50,SF,'Zasavska CoLUM'!$A56,FALSE)</f>
        <v>2.1892516751139458E-3</v>
      </c>
      <c r="AQ56" s="38">
        <f>'Slovenia CoLUM'!AQ56*HLOOKUP('Zasavska CoLUM'!AQ$50,SF,'Zasavska CoLUM'!$A56,FALSE)</f>
        <v>5.4805012915958083E-4</v>
      </c>
      <c r="AR56" s="38">
        <f>'Slovenia CoLUM'!AR56*HLOOKUP('Zasavska CoLUM'!AR$50,SF,'Zasavska CoLUM'!$A56,FALSE)</f>
        <v>7.7454059948237302E-4</v>
      </c>
      <c r="AS56" s="55">
        <f>'Slovenia CoLUM'!AS56*HLOOKUP('Zasavska CoLUM'!AS$50,SF,'Zasavska CoLUM'!$A56,FALSE)</f>
        <v>1.4430242632695527E-2</v>
      </c>
      <c r="AT56" s="34">
        <f t="shared" si="146"/>
        <v>2.4582753083298998E-2</v>
      </c>
      <c r="AU56" s="47">
        <f>'Slovenia CoLUM'!AU56*HLOOKUP('Zasavska CoLUM'!AU$50,SF,'Zasavska CoLUM'!$A56,FALSE)</f>
        <v>6.2346063823091359E-3</v>
      </c>
      <c r="AV56" s="38">
        <f>'Slovenia CoLUM'!AV56*HLOOKUP('Zasavska CoLUM'!AV$50,SF,'Zasavska CoLUM'!$A56,FALSE)</f>
        <v>4.3440516877004201E-4</v>
      </c>
      <c r="AW56" s="38">
        <f>'Slovenia CoLUM'!AW56*HLOOKUP('Zasavska CoLUM'!AW$50,SF,'Zasavska CoLUM'!$A56,FALSE)</f>
        <v>2.1985957747858312E-3</v>
      </c>
      <c r="AX56" s="38">
        <f>'Slovenia CoLUM'!AX56*HLOOKUP('Zasavska CoLUM'!AX$50,SF,'Zasavska CoLUM'!$A56,FALSE)</f>
        <v>5.5038930061723887E-4</v>
      </c>
      <c r="AY56" s="38">
        <f>'Slovenia CoLUM'!AY56*HLOOKUP('Zasavska CoLUM'!AY$50,SF,'Zasavska CoLUM'!$A56,FALSE)</f>
        <v>7.7784647091038415E-4</v>
      </c>
      <c r="AZ56" s="55">
        <f>'Slovenia CoLUM'!AZ56*HLOOKUP('Zasavska CoLUM'!AZ$50,SF,'Zasavska CoLUM'!$A56,FALSE)</f>
        <v>1.449183337028963E-2</v>
      </c>
      <c r="BA56" s="34">
        <f t="shared" ref="BA56:BA57" si="151">SUM(AU56:AZ56)</f>
        <v>2.468767646768226E-2</v>
      </c>
      <c r="BB56" s="47">
        <f>'Slovenia CoLUM'!BB56*HLOOKUP('Zasavska CoLUM'!BB$50,SF,'Zasavska CoLUM'!$A56,FALSE)</f>
        <v>6.2548449361052938E-3</v>
      </c>
      <c r="BC56" s="38">
        <f>'Slovenia CoLUM'!BC56*HLOOKUP('Zasavska CoLUM'!BC$50,SF,'Zasavska CoLUM'!$A56,FALSE)</f>
        <v>4.3581531912090108E-4</v>
      </c>
      <c r="BD56" s="38">
        <f>'Slovenia CoLUM'!BD56*HLOOKUP('Zasavska CoLUM'!BD$50,SF,'Zasavska CoLUM'!$A56,FALSE)</f>
        <v>2.2057327768891665E-3</v>
      </c>
      <c r="BE56" s="38">
        <f>'Slovenia CoLUM'!BE56*HLOOKUP('Zasavska CoLUM'!BE$50,SF,'Zasavska CoLUM'!$A56,FALSE)</f>
        <v>5.5217595446293774E-4</v>
      </c>
      <c r="BF56" s="38">
        <f>'Slovenia CoLUM'!BF56*HLOOKUP('Zasavska CoLUM'!BF$50,SF,'Zasavska CoLUM'!$A56,FALSE)</f>
        <v>7.8037148799748387E-4</v>
      </c>
      <c r="BG56" s="55">
        <f>'Slovenia CoLUM'!BG56*HLOOKUP('Zasavska CoLUM'!BG$50,SF,'Zasavska CoLUM'!$A56,FALSE)</f>
        <v>1.4538876235754526E-2</v>
      </c>
      <c r="BH56" s="34">
        <f t="shared" ref="BH56:BH57" si="152">SUM(BB56:BG56)</f>
        <v>2.476781671033031E-2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CoLUM'!E57*HLOOKUP('Zasavska CoLUM'!E$50,SF,'Zasavska CoLUM'!$A57,FALSE)</f>
        <v>2.0704808215169002E-2</v>
      </c>
      <c r="F57" s="38">
        <f>'Slovenia CoLUM'!F57*HLOOKUP('Zasavska CoLUM'!F$50,SF,'Zasavska CoLUM'!$A57,FALSE)</f>
        <v>1.3400147526977592E-3</v>
      </c>
      <c r="G57" s="38">
        <f>'Slovenia CoLUM'!G57*HLOOKUP('Zasavska CoLUM'!G$50,SF,'Zasavska CoLUM'!$A57,FALSE)</f>
        <v>2.9179415861505902E-3</v>
      </c>
      <c r="H57" s="38">
        <f>'Slovenia CoLUM'!H57*HLOOKUP('Zasavska CoLUM'!H$50,SF,'Zasavska CoLUM'!$A57,FALSE)</f>
        <v>1.321123454712522E-3</v>
      </c>
      <c r="I57" s="38">
        <f>'Slovenia CoLUM'!I57*HLOOKUP('Zasavska CoLUM'!I$50,SF,'Zasavska CoLUM'!$A57,FALSE)</f>
        <v>2.0970595597584276E-3</v>
      </c>
      <c r="J57" s="55">
        <f>'Slovenia CoLUM'!J57*HLOOKUP('Zasavska CoLUM'!J$50,SF,'Zasavska CoLUM'!$A57,FALSE)</f>
        <v>4.3453947384587771E-2</v>
      </c>
      <c r="K57" s="34">
        <f t="shared" si="141"/>
        <v>7.1834894953076073E-2</v>
      </c>
      <c r="L57" s="47">
        <f>'Slovenia CoLUM'!L57*HLOOKUP('Zasavska CoLUM'!L$50,SF,'Zasavska CoLUM'!$A57,FALSE)</f>
        <v>1.7955210773232793E-2</v>
      </c>
      <c r="M57" s="38">
        <f>'Slovenia CoLUM'!M57*HLOOKUP('Zasavska CoLUM'!M$50,SF,'Zasavska CoLUM'!$A57,FALSE)</f>
        <v>1.1791838538461508E-3</v>
      </c>
      <c r="N57" s="38">
        <f>'Slovenia CoLUM'!N57*HLOOKUP('Zasavska CoLUM'!N$50,SF,'Zasavska CoLUM'!$A57,FALSE)</f>
        <v>3.0886162521828091E-3</v>
      </c>
      <c r="O57" s="38">
        <f>'Slovenia CoLUM'!O57*HLOOKUP('Zasavska CoLUM'!O$50,SF,'Zasavska CoLUM'!$A57,FALSE)</f>
        <v>1.2645349553010302E-3</v>
      </c>
      <c r="P57" s="38">
        <f>'Slovenia CoLUM'!P57*HLOOKUP('Zasavska CoLUM'!P$50,SF,'Zasavska CoLUM'!$A57,FALSE)</f>
        <v>2.0306064160665197E-3</v>
      </c>
      <c r="Q57" s="55">
        <f>'Slovenia CoLUM'!Q57*HLOOKUP('Zasavska CoLUM'!Q$50,SF,'Zasavska CoLUM'!$A57,FALSE)</f>
        <v>3.9008715847919956E-2</v>
      </c>
      <c r="R57" s="34">
        <f t="shared" si="142"/>
        <v>6.4526868098549253E-2</v>
      </c>
      <c r="S57" s="47">
        <f>'Slovenia CoLUM'!S57*HLOOKUP('Zasavska CoLUM'!S$50,SF,'Zasavska CoLUM'!$A57,FALSE)</f>
        <v>1.6759964941153841E-2</v>
      </c>
      <c r="T57" s="38">
        <f>'Slovenia CoLUM'!T57*HLOOKUP('Zasavska CoLUM'!T$50,SF,'Zasavska CoLUM'!$A57,FALSE)</f>
        <v>1.1504548509219579E-3</v>
      </c>
      <c r="U57" s="38">
        <f>'Slovenia CoLUM'!U57*HLOOKUP('Zasavska CoLUM'!U$50,SF,'Zasavska CoLUM'!$A57,FALSE)</f>
        <v>3.3809773215070687E-3</v>
      </c>
      <c r="V57" s="38">
        <f>'Slovenia CoLUM'!V57*HLOOKUP('Zasavska CoLUM'!V$50,SF,'Zasavska CoLUM'!$A57,FALSE)</f>
        <v>1.266405249218897E-3</v>
      </c>
      <c r="W57" s="38">
        <f>'Slovenia CoLUM'!W57*HLOOKUP('Zasavska CoLUM'!W$50,SF,'Zasavska CoLUM'!$A57,FALSE)</f>
        <v>1.6319088799839291E-3</v>
      </c>
      <c r="X57" s="55">
        <f>'Slovenia CoLUM'!X57*HLOOKUP('Zasavska CoLUM'!X$50,SF,'Zasavska CoLUM'!$A57,FALSE)</f>
        <v>3.7565446710983559E-2</v>
      </c>
      <c r="Y57" s="34">
        <f t="shared" si="143"/>
        <v>6.1755157953769249E-2</v>
      </c>
      <c r="Z57" s="47">
        <f>'Slovenia CoLUM'!Z57*HLOOKUP('Zasavska CoLUM'!Z$50,SF,'Zasavska CoLUM'!$A57,FALSE)</f>
        <v>1.9132255727856113E-2</v>
      </c>
      <c r="AA57" s="38">
        <f>'Slovenia CoLUM'!AA57*HLOOKUP('Zasavska CoLUM'!AA$50,SF,'Zasavska CoLUM'!$A57,FALSE)</f>
        <v>1.1716096036371003E-3</v>
      </c>
      <c r="AB57" s="38">
        <f>'Slovenia CoLUM'!AB57*HLOOKUP('Zasavska CoLUM'!AB$50,SF,'Zasavska CoLUM'!$A57,FALSE)</f>
        <v>4.4074098082589053E-3</v>
      </c>
      <c r="AC57" s="38">
        <f>'Slovenia CoLUM'!AC57*HLOOKUP('Zasavska CoLUM'!AC$50,SF,'Zasavska CoLUM'!$A57,FALSE)</f>
        <v>1.2841593239675056E-3</v>
      </c>
      <c r="AD57" s="38">
        <f>'Slovenia CoLUM'!AD57*HLOOKUP('Zasavska CoLUM'!AD$50,SF,'Zasavska CoLUM'!$A57,FALSE)</f>
        <v>2.1123091205039286E-3</v>
      </c>
      <c r="AE57" s="55">
        <f>'Slovenia CoLUM'!AE57*HLOOKUP('Zasavska CoLUM'!AE$50,SF,'Zasavska CoLUM'!$A57,FALSE)</f>
        <v>3.423518056405421E-2</v>
      </c>
      <c r="AF57" s="34">
        <f t="shared" si="144"/>
        <v>6.2342924148277759E-2</v>
      </c>
      <c r="AG57" s="47">
        <f>'Slovenia CoLUM'!AG57*HLOOKUP('Zasavska CoLUM'!AG$50,SF,'Zasavska CoLUM'!$A57,FALSE)</f>
        <v>1.9371450547754285E-2</v>
      </c>
      <c r="AH57" s="38">
        <f>'Slovenia CoLUM'!AH57*HLOOKUP('Zasavska CoLUM'!AH$50,SF,'Zasavska CoLUM'!$A57,FALSE)</f>
        <v>1.3646286475048968E-3</v>
      </c>
      <c r="AI57" s="38">
        <f>'Slovenia CoLUM'!AI57*HLOOKUP('Zasavska CoLUM'!AI$50,SF,'Zasavska CoLUM'!$A57,FALSE)</f>
        <v>4.5956218252986561E-3</v>
      </c>
      <c r="AJ57" s="38">
        <f>'Slovenia CoLUM'!AJ57*HLOOKUP('Zasavska CoLUM'!AJ$50,SF,'Zasavska CoLUM'!$A57,FALSE)</f>
        <v>1.2682279619356111E-3</v>
      </c>
      <c r="AK57" s="38">
        <f>'Slovenia CoLUM'!AK57*HLOOKUP('Zasavska CoLUM'!AK$50,SF,'Zasavska CoLUM'!$A57,FALSE)</f>
        <v>2.0612457645578265E-3</v>
      </c>
      <c r="AL57" s="55">
        <f>'Slovenia CoLUM'!AL57*HLOOKUP('Zasavska CoLUM'!AL$50,SF,'Zasavska CoLUM'!$A57,FALSE)</f>
        <v>3.6813642536687459E-2</v>
      </c>
      <c r="AM57" s="34">
        <f t="shared" si="145"/>
        <v>6.5474817283738732E-2</v>
      </c>
      <c r="AN57" s="47">
        <f>'Slovenia CoLUM'!AN57*HLOOKUP('Zasavska CoLUM'!AN$50,SF,'Zasavska CoLUM'!$A57,FALSE)</f>
        <v>1.932397573615225E-2</v>
      </c>
      <c r="AO57" s="38">
        <f>'Slovenia CoLUM'!AO57*HLOOKUP('Zasavska CoLUM'!AO$50,SF,'Zasavska CoLUM'!$A57,FALSE)</f>
        <v>1.3108096212411727E-3</v>
      </c>
      <c r="AP57" s="38">
        <f>'Slovenia CoLUM'!AP57*HLOOKUP('Zasavska CoLUM'!AP$50,SF,'Zasavska CoLUM'!$A57,FALSE)</f>
        <v>5.1463168429688524E-3</v>
      </c>
      <c r="AQ57" s="38">
        <f>'Slovenia CoLUM'!AQ57*HLOOKUP('Zasavska CoLUM'!AQ$50,SF,'Zasavska CoLUM'!$A57,FALSE)</f>
        <v>1.1498776352867827E-3</v>
      </c>
      <c r="AR57" s="38">
        <f>'Slovenia CoLUM'!AR57*HLOOKUP('Zasavska CoLUM'!AR$50,SF,'Zasavska CoLUM'!$A57,FALSE)</f>
        <v>2.0642664061511816E-3</v>
      </c>
      <c r="AS57" s="55">
        <f>'Slovenia CoLUM'!AS57*HLOOKUP('Zasavska CoLUM'!AS$50,SF,'Zasavska CoLUM'!$A57,FALSE)</f>
        <v>3.80341909721814E-2</v>
      </c>
      <c r="AT57" s="34">
        <f t="shared" si="146"/>
        <v>6.7029437213981635E-2</v>
      </c>
      <c r="AU57" s="47">
        <f>'Slovenia CoLUM'!AU57*HLOOKUP('Zasavska CoLUM'!AU$50,SF,'Zasavska CoLUM'!$A57,FALSE)</f>
        <v>1.9406453761583582E-2</v>
      </c>
      <c r="AV57" s="38">
        <f>'Slovenia CoLUM'!AV57*HLOOKUP('Zasavska CoLUM'!AV$50,SF,'Zasavska CoLUM'!$A57,FALSE)</f>
        <v>1.316404380350402E-3</v>
      </c>
      <c r="AW57" s="38">
        <f>'Slovenia CoLUM'!AW57*HLOOKUP('Zasavska CoLUM'!AW$50,SF,'Zasavska CoLUM'!$A57,FALSE)</f>
        <v>5.1682822013012992E-3</v>
      </c>
      <c r="AX57" s="38">
        <f>'Slovenia CoLUM'!AX57*HLOOKUP('Zasavska CoLUM'!AX$50,SF,'Zasavska CoLUM'!$A57,FALSE)</f>
        <v>1.1547855092223038E-3</v>
      </c>
      <c r="AY57" s="38">
        <f>'Slovenia CoLUM'!AY57*HLOOKUP('Zasavska CoLUM'!AY$50,SF,'Zasavska CoLUM'!$A57,FALSE)</f>
        <v>2.0730770473705792E-3</v>
      </c>
      <c r="AZ57" s="55">
        <f>'Slovenia CoLUM'!AZ57*HLOOKUP('Zasavska CoLUM'!AZ$50,SF,'Zasavska CoLUM'!$A57,FALSE)</f>
        <v>3.8196527388511863E-2</v>
      </c>
      <c r="BA57" s="34">
        <f t="shared" si="151"/>
        <v>6.7315530288340031E-2</v>
      </c>
      <c r="BB57" s="47">
        <f>'Slovenia CoLUM'!BB57*HLOOKUP('Zasavska CoLUM'!BB$50,SF,'Zasavska CoLUM'!$A57,FALSE)</f>
        <v>1.9469450290051048E-2</v>
      </c>
      <c r="BC57" s="38">
        <f>'Slovenia CoLUM'!BC57*HLOOKUP('Zasavska CoLUM'!BC$50,SF,'Zasavska CoLUM'!$A57,FALSE)</f>
        <v>1.3206776446489832E-3</v>
      </c>
      <c r="BD57" s="38">
        <f>'Slovenia CoLUM'!BD57*HLOOKUP('Zasavska CoLUM'!BD$50,SF,'Zasavska CoLUM'!$A57,FALSE)</f>
        <v>5.1850592920991388E-3</v>
      </c>
      <c r="BE57" s="38">
        <f>'Slovenia CoLUM'!BE57*HLOOKUP('Zasavska CoLUM'!BE$50,SF,'Zasavska CoLUM'!$A57,FALSE)</f>
        <v>1.1585341321855341E-3</v>
      </c>
      <c r="BF57" s="38">
        <f>'Slovenia CoLUM'!BF57*HLOOKUP('Zasavska CoLUM'!BF$50,SF,'Zasavska CoLUM'!$A57,FALSE)</f>
        <v>2.0798065951197131E-3</v>
      </c>
      <c r="BG57" s="55">
        <f>'Slovenia CoLUM'!BG57*HLOOKUP('Zasavska CoLUM'!BG$50,SF,'Zasavska CoLUM'!$A57,FALSE)</f>
        <v>3.8320519574541849E-2</v>
      </c>
      <c r="BH57" s="34">
        <f t="shared" si="152"/>
        <v>6.7534047528646265E-2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2.5774076247439714E-2</v>
      </c>
      <c r="F58" s="39">
        <f t="shared" ref="F58:BH58" si="153">SUM(F59:F60)</f>
        <v>1.9161221000003066E-2</v>
      </c>
      <c r="G58" s="39">
        <f t="shared" si="153"/>
        <v>1.3864357222624102E-2</v>
      </c>
      <c r="H58" s="39">
        <f t="shared" si="153"/>
        <v>1.6782304673203699E-3</v>
      </c>
      <c r="I58" s="39">
        <f t="shared" si="153"/>
        <v>1.5324079011263194E-2</v>
      </c>
      <c r="J58" s="56">
        <f t="shared" si="153"/>
        <v>0.13264380652555036</v>
      </c>
      <c r="K58" s="35">
        <f t="shared" si="153"/>
        <v>0.20844577047420079</v>
      </c>
      <c r="L58" s="48">
        <f t="shared" si="153"/>
        <v>2.2296431869947619E-2</v>
      </c>
      <c r="M58" s="39">
        <f t="shared" si="153"/>
        <v>1.6820081178617857E-2</v>
      </c>
      <c r="N58" s="39">
        <f t="shared" si="153"/>
        <v>1.4639291607926753E-2</v>
      </c>
      <c r="O58" s="39">
        <f t="shared" si="153"/>
        <v>1.6024039269041058E-3</v>
      </c>
      <c r="P58" s="39">
        <f t="shared" si="153"/>
        <v>1.4802065944405916E-2</v>
      </c>
      <c r="Q58" s="56">
        <f t="shared" si="153"/>
        <v>0.11878247205414831</v>
      </c>
      <c r="R58" s="35">
        <f t="shared" si="153"/>
        <v>0.18894274658195057</v>
      </c>
      <c r="S58" s="48">
        <f t="shared" si="153"/>
        <v>2.0823659980790114E-2</v>
      </c>
      <c r="T58" s="39">
        <f t="shared" si="153"/>
        <v>1.641932279539883E-2</v>
      </c>
      <c r="U58" s="39">
        <f t="shared" si="153"/>
        <v>1.603383702214262E-2</v>
      </c>
      <c r="V58" s="39">
        <f t="shared" si="153"/>
        <v>1.6056576815558382E-3</v>
      </c>
      <c r="W58" s="39">
        <f t="shared" si="153"/>
        <v>1.1902318948704315E-2</v>
      </c>
      <c r="X58" s="56">
        <f t="shared" si="153"/>
        <v>0.11445067569630424</v>
      </c>
      <c r="Y58" s="35">
        <f t="shared" si="153"/>
        <v>0.18123547212489596</v>
      </c>
      <c r="Z58" s="48">
        <f t="shared" si="153"/>
        <v>2.37503617024468E-2</v>
      </c>
      <c r="AA58" s="39">
        <f t="shared" si="153"/>
        <v>1.6706623179622602E-2</v>
      </c>
      <c r="AB58" s="39">
        <f t="shared" si="153"/>
        <v>2.0883281078482537E-2</v>
      </c>
      <c r="AC58" s="39">
        <f t="shared" si="153"/>
        <v>1.6267441801673158E-3</v>
      </c>
      <c r="AD58" s="39">
        <f t="shared" si="153"/>
        <v>1.5392644720420805E-2</v>
      </c>
      <c r="AE58" s="56">
        <f t="shared" si="153"/>
        <v>0.10421314898625553</v>
      </c>
      <c r="AF58" s="35">
        <f t="shared" si="153"/>
        <v>0.18257280384739558</v>
      </c>
      <c r="AG58" s="48">
        <f t="shared" si="153"/>
        <v>2.4056961565854872E-2</v>
      </c>
      <c r="AH58" s="39">
        <f t="shared" si="153"/>
        <v>1.9466811323841673E-2</v>
      </c>
      <c r="AI58" s="39">
        <f t="shared" si="153"/>
        <v>2.1783826265027579E-2</v>
      </c>
      <c r="AJ58" s="39">
        <f t="shared" si="153"/>
        <v>1.6072086377899226E-3</v>
      </c>
      <c r="AK58" s="39">
        <f t="shared" si="153"/>
        <v>1.5026579340652197E-2</v>
      </c>
      <c r="AL58" s="56">
        <f t="shared" si="153"/>
        <v>0.11210713877362924</v>
      </c>
      <c r="AM58" s="35">
        <f t="shared" si="153"/>
        <v>0.19404852590679547</v>
      </c>
      <c r="AN58" s="48">
        <f t="shared" si="153"/>
        <v>2.3983385265238823E-2</v>
      </c>
      <c r="AO58" s="39">
        <f t="shared" si="153"/>
        <v>1.8687677219645912E-2</v>
      </c>
      <c r="AP58" s="39">
        <f t="shared" si="153"/>
        <v>2.4379330253259574E-2</v>
      </c>
      <c r="AQ58" s="39">
        <f t="shared" si="153"/>
        <v>1.4563371528416918E-3</v>
      </c>
      <c r="AR58" s="39">
        <f t="shared" si="153"/>
        <v>1.5039433085386016E-2</v>
      </c>
      <c r="AS58" s="56">
        <f t="shared" si="153"/>
        <v>0.11575347258669794</v>
      </c>
      <c r="AT58" s="48">
        <f t="shared" si="153"/>
        <v>0.19929963556306995</v>
      </c>
      <c r="AU58" s="48">
        <f t="shared" si="153"/>
        <v>2.4113633540297025E-2</v>
      </c>
      <c r="AV58" s="39">
        <f t="shared" si="153"/>
        <v>1.8789165716610979E-2</v>
      </c>
      <c r="AW58" s="39">
        <f t="shared" si="153"/>
        <v>2.4511728814907312E-2</v>
      </c>
      <c r="AX58" s="39">
        <f t="shared" si="153"/>
        <v>1.4642461865315988E-3</v>
      </c>
      <c r="AY58" s="39">
        <f t="shared" si="153"/>
        <v>1.5121108803620166E-2</v>
      </c>
      <c r="AZ58" s="56">
        <f t="shared" si="153"/>
        <v>0.11638210319783464</v>
      </c>
      <c r="BA58" s="48">
        <f t="shared" si="153"/>
        <v>0.20038198625980175</v>
      </c>
      <c r="BB58" s="48">
        <f t="shared" si="153"/>
        <v>2.4208073753257647E-2</v>
      </c>
      <c r="BC58" s="39">
        <f t="shared" si="153"/>
        <v>1.8862752835228501E-2</v>
      </c>
      <c r="BD58" s="39">
        <f t="shared" si="153"/>
        <v>2.4607728154262144E-2</v>
      </c>
      <c r="BE58" s="39">
        <f t="shared" si="153"/>
        <v>1.4699808561512452E-3</v>
      </c>
      <c r="BF58" s="39">
        <f t="shared" si="153"/>
        <v>1.5180330104019719E-2</v>
      </c>
      <c r="BG58" s="56">
        <f t="shared" si="153"/>
        <v>0.11683790968558112</v>
      </c>
      <c r="BH58" s="48">
        <f t="shared" si="153"/>
        <v>0.20116677538850036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CoLUM'!E59*HLOOKUP('Zasavska CoLUM'!E$50,SF,'Zasavska CoLUM'!$A59,FALSE)</f>
        <v>2.3059270254162413E-2</v>
      </c>
      <c r="F59" s="38">
        <f>'Slovenia CoLUM'!F59*HLOOKUP('Zasavska CoLUM'!F$50,SF,'Zasavska CoLUM'!$A59,FALSE)</f>
        <v>1.5592467538452512E-2</v>
      </c>
      <c r="G59" s="38">
        <f>'Slovenia CoLUM'!G59*HLOOKUP('Zasavska CoLUM'!G$50,SF,'Zasavska CoLUM'!$A59,FALSE)</f>
        <v>1.1919368549311806E-2</v>
      </c>
      <c r="H59" s="38">
        <f>'Slovenia CoLUM'!H59*HLOOKUP('Zasavska CoLUM'!H$50,SF,'Zasavska CoLUM'!$A59,FALSE)</f>
        <v>1.4190772260775249E-3</v>
      </c>
      <c r="I59" s="38">
        <f>'Slovenia CoLUM'!I59*HLOOKUP('Zasavska CoLUM'!I$50,SF,'Zasavska CoLUM'!$A59,FALSE)</f>
        <v>1.4135624466879482E-2</v>
      </c>
      <c r="J59" s="55">
        <f>'Slovenia CoLUM'!J59*HLOOKUP('Zasavska CoLUM'!J$50,SF,'Zasavska CoLUM'!$A59,FALSE)</f>
        <v>0.118848883545547</v>
      </c>
      <c r="K59" s="34">
        <f t="shared" si="141"/>
        <v>0.18497469158043073</v>
      </c>
      <c r="L59" s="47">
        <f>'Slovenia CoLUM'!L59*HLOOKUP('Zasavska CoLUM'!L$50,SF,'Zasavska CoLUM'!$A59,FALSE)</f>
        <v>1.9947929200516523E-2</v>
      </c>
      <c r="M59" s="38">
        <f>'Slovenia CoLUM'!M59*HLOOKUP('Zasavska CoLUM'!M$50,SF,'Zasavska CoLUM'!$A59,FALSE)</f>
        <v>1.3687362082598655E-2</v>
      </c>
      <c r="N59" s="38">
        <f>'Slovenia CoLUM'!N59*HLOOKUP('Zasavska CoLUM'!N$50,SF,'Zasavska CoLUM'!$A59,FALSE)</f>
        <v>1.2585589737329383E-2</v>
      </c>
      <c r="O59" s="38">
        <f>'Slovenia CoLUM'!O59*HLOOKUP('Zasavska CoLUM'!O$50,SF,'Zasavska CoLUM'!$A59,FALSE)</f>
        <v>1.3549598603567262E-3</v>
      </c>
      <c r="P59" s="38">
        <f>'Slovenia CoLUM'!P59*HLOOKUP('Zasavska CoLUM'!P$50,SF,'Zasavska CoLUM'!$A59,FALSE)</f>
        <v>1.3654095973423205E-2</v>
      </c>
      <c r="Q59" s="55">
        <f>'Slovenia CoLUM'!Q59*HLOOKUP('Zasavska CoLUM'!Q$50,SF,'Zasavska CoLUM'!$A59,FALSE)</f>
        <v>0.10642912442124737</v>
      </c>
      <c r="R59" s="34">
        <f t="shared" si="142"/>
        <v>0.16765906127547187</v>
      </c>
      <c r="S59" s="47">
        <f>'Slovenia CoLUM'!S59*HLOOKUP('Zasavska CoLUM'!S$50,SF,'Zasavska CoLUM'!$A59,FALSE)</f>
        <v>1.8630285662537549E-2</v>
      </c>
      <c r="T59" s="38">
        <f>'Slovenia CoLUM'!T59*HLOOKUP('Zasavska CoLUM'!T$50,SF,'Zasavska CoLUM'!$A59,FALSE)</f>
        <v>1.3361244447344387E-2</v>
      </c>
      <c r="U59" s="38">
        <f>'Slovenia CoLUM'!U59*HLOOKUP('Zasavska CoLUM'!U$50,SF,'Zasavska CoLUM'!$A59,FALSE)</f>
        <v>1.3784498600097816E-2</v>
      </c>
      <c r="V59" s="38">
        <f>'Slovenia CoLUM'!V59*HLOOKUP('Zasavska CoLUM'!V$50,SF,'Zasavska CoLUM'!$A59,FALSE)</f>
        <v>1.3577111684847983E-3</v>
      </c>
      <c r="W59" s="38">
        <f>'Slovenia CoLUM'!W59*HLOOKUP('Zasavska CoLUM'!W$50,SF,'Zasavska CoLUM'!$A59,FALSE)</f>
        <v>1.0979238022738378E-2</v>
      </c>
      <c r="X59" s="55">
        <f>'Slovenia CoLUM'!X59*HLOOKUP('Zasavska CoLUM'!X$50,SF,'Zasavska CoLUM'!$A59,FALSE)</f>
        <v>0.10254783381023594</v>
      </c>
      <c r="Y59" s="34">
        <f t="shared" si="143"/>
        <v>0.16066081171143887</v>
      </c>
      <c r="Z59" s="47">
        <f>'Slovenia CoLUM'!Z59*HLOOKUP('Zasavska CoLUM'!Z$50,SF,'Zasavska CoLUM'!$A59,FALSE)</f>
        <v>2.1248715332144345E-2</v>
      </c>
      <c r="AA59" s="38">
        <f>'Slovenia CoLUM'!AA59*HLOOKUP('Zasavska CoLUM'!AA$50,SF,'Zasavska CoLUM'!$A59,FALSE)</f>
        <v>1.3595035494104577E-2</v>
      </c>
      <c r="AB59" s="38">
        <f>'Slovenia CoLUM'!AB59*HLOOKUP('Zasavska CoLUM'!AB$50,SF,'Zasavska CoLUM'!$A59,FALSE)</f>
        <v>1.7953628840947512E-2</v>
      </c>
      <c r="AC59" s="38">
        <f>'Slovenia CoLUM'!AC59*HLOOKUP('Zasavska CoLUM'!AC$50,SF,'Zasavska CoLUM'!$A59,FALSE)</f>
        <v>1.3755414787669383E-3</v>
      </c>
      <c r="AD59" s="38">
        <f>'Slovenia CoLUM'!AD59*HLOOKUP('Zasavska CoLUM'!AD$50,SF,'Zasavska CoLUM'!$A59,FALSE)</f>
        <v>1.4198872582165555E-2</v>
      </c>
      <c r="AE59" s="55">
        <f>'Slovenia CoLUM'!AE59*HLOOKUP('Zasavska CoLUM'!AE$50,SF,'Zasavska CoLUM'!$A59,FALSE)</f>
        <v>9.3375007338894908E-2</v>
      </c>
      <c r="AF59" s="34">
        <f t="shared" si="144"/>
        <v>0.16174680106702383</v>
      </c>
      <c r="AG59" s="47">
        <f>'Slovenia CoLUM'!AG59*HLOOKUP('Zasavska CoLUM'!AG$50,SF,'Zasavska CoLUM'!$A59,FALSE)</f>
        <v>2.1523020763785889E-2</v>
      </c>
      <c r="AH59" s="38">
        <f>'Slovenia CoLUM'!AH59*HLOOKUP('Zasavska CoLUM'!AH$50,SF,'Zasavska CoLUM'!$A59,FALSE)</f>
        <v>1.5841142046434956E-2</v>
      </c>
      <c r="AI59" s="38">
        <f>'Slovenia CoLUM'!AI59*HLOOKUP('Zasavska CoLUM'!AI$50,SF,'Zasavska CoLUM'!$A59,FALSE)</f>
        <v>1.8727839271433486E-2</v>
      </c>
      <c r="AJ59" s="38">
        <f>'Slovenia CoLUM'!AJ59*HLOOKUP('Zasavska CoLUM'!AJ$50,SF,'Zasavska CoLUM'!$A59,FALSE)</f>
        <v>1.3590226252324202E-3</v>
      </c>
      <c r="AK59" s="38">
        <f>'Slovenia CoLUM'!AK59*HLOOKUP('Zasavska CoLUM'!AK$50,SF,'Zasavska CoLUM'!$A59,FALSE)</f>
        <v>1.3861197297736954E-2</v>
      </c>
      <c r="AL59" s="55">
        <f>'Slovenia CoLUM'!AL59*HLOOKUP('Zasavska CoLUM'!AL$50,SF,'Zasavska CoLUM'!$A59,FALSE)</f>
        <v>0.10044802414626916</v>
      </c>
      <c r="AM59" s="34">
        <f t="shared" si="145"/>
        <v>0.17176024615089286</v>
      </c>
      <c r="AN59" s="47">
        <f>'Slovenia CoLUM'!AN59*HLOOKUP('Zasavska CoLUM'!AN$50,SF,'Zasavska CoLUM'!$A59,FALSE)</f>
        <v>2.1457194319263927E-2</v>
      </c>
      <c r="AO59" s="38">
        <f>'Slovenia CoLUM'!AO59*HLOOKUP('Zasavska CoLUM'!AO$50,SF,'Zasavska CoLUM'!$A59,FALSE)</f>
        <v>1.5207120695302284E-2</v>
      </c>
      <c r="AP59" s="38">
        <f>'Slovenia CoLUM'!AP59*HLOOKUP('Zasavska CoLUM'!AP$50,SF,'Zasavska CoLUM'!$A59,FALSE)</f>
        <v>2.0959227868119573E-2</v>
      </c>
      <c r="AQ59" s="38">
        <f>'Slovenia CoLUM'!AQ59*HLOOKUP('Zasavska CoLUM'!AQ$50,SF,'Zasavska CoLUM'!$A59,FALSE)</f>
        <v>1.2314487952230157E-3</v>
      </c>
      <c r="AR59" s="38">
        <f>'Slovenia CoLUM'!AR59*HLOOKUP('Zasavska CoLUM'!AR$50,SF,'Zasavska CoLUM'!$A59,FALSE)</f>
        <v>1.3873054173991432E-2</v>
      </c>
      <c r="AS59" s="55">
        <f>'Slovenia CoLUM'!AS59*HLOOKUP('Zasavska CoLUM'!AS$50,SF,'Zasavska CoLUM'!$A59,FALSE)</f>
        <v>0.10371514014715169</v>
      </c>
      <c r="AT59" s="34">
        <f t="shared" si="146"/>
        <v>0.17644318599905193</v>
      </c>
      <c r="AU59" s="47">
        <f>'Slovenia CoLUM'!AU59*HLOOKUP('Zasavska CoLUM'!AU$50,SF,'Zasavska CoLUM'!$A59,FALSE)</f>
        <v>2.1573723429594464E-2</v>
      </c>
      <c r="AV59" s="38">
        <f>'Slovenia CoLUM'!AV59*HLOOKUP('Zasavska CoLUM'!AV$50,SF,'Zasavska CoLUM'!$A59,FALSE)</f>
        <v>1.528970708655856E-2</v>
      </c>
      <c r="AW59" s="38">
        <f>'Slovenia CoLUM'!AW59*HLOOKUP('Zasavska CoLUM'!AW$50,SF,'Zasavska CoLUM'!$A59,FALSE)</f>
        <v>2.107305263664927E-2</v>
      </c>
      <c r="AX59" s="38">
        <f>'Slovenia CoLUM'!AX59*HLOOKUP('Zasavska CoLUM'!AX$50,SF,'Zasavska CoLUM'!$A59,FALSE)</f>
        <v>1.238136511724521E-3</v>
      </c>
      <c r="AY59" s="38">
        <f>'Slovenia CoLUM'!AY59*HLOOKUP('Zasavska CoLUM'!AY$50,SF,'Zasavska CoLUM'!$A59,FALSE)</f>
        <v>1.3948395555367242E-2</v>
      </c>
      <c r="AZ59" s="55">
        <f>'Slovenia CoLUM'!AZ59*HLOOKUP('Zasavska CoLUM'!AZ$50,SF,'Zasavska CoLUM'!$A59,FALSE)</f>
        <v>0.10427839333064474</v>
      </c>
      <c r="BA59" s="34">
        <f t="shared" ref="BA59:BA60" si="154">SUM(AU59:AZ59)</f>
        <v>0.17740140855053882</v>
      </c>
      <c r="BB59" s="47">
        <f>'Slovenia CoLUM'!BB59*HLOOKUP('Zasavska CoLUM'!BB$50,SF,'Zasavska CoLUM'!$A59,FALSE)</f>
        <v>2.1658216172326064E-2</v>
      </c>
      <c r="BC59" s="38">
        <f>'Slovenia CoLUM'!BC59*HLOOKUP('Zasavska CoLUM'!BC$50,SF,'Zasavska CoLUM'!$A59,FALSE)</f>
        <v>1.5349588696310446E-2</v>
      </c>
      <c r="BD59" s="38">
        <f>'Slovenia CoLUM'!BD59*HLOOKUP('Zasavska CoLUM'!BD$50,SF,'Zasavska CoLUM'!$A59,FALSE)</f>
        <v>2.1155584519511706E-2</v>
      </c>
      <c r="BE59" s="38">
        <f>'Slovenia CoLUM'!BE59*HLOOKUP('Zasavska CoLUM'!BE$50,SF,'Zasavska CoLUM'!$A59,FALSE)</f>
        <v>1.2429856306118167E-3</v>
      </c>
      <c r="BF59" s="38">
        <f>'Slovenia CoLUM'!BF59*HLOOKUP('Zasavska CoLUM'!BF$50,SF,'Zasavska CoLUM'!$A59,FALSE)</f>
        <v>1.4003023964831393E-2</v>
      </c>
      <c r="BG59" s="55">
        <f>'Slovenia CoLUM'!BG59*HLOOKUP('Zasavska CoLUM'!BG$50,SF,'Zasavska CoLUM'!$A59,FALSE)</f>
        <v>0.10468679605671585</v>
      </c>
      <c r="BH59" s="34">
        <f t="shared" ref="BH59:BH60" si="155">SUM(BB59:BG59)</f>
        <v>0.17809619504030727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CoLUM'!E60*HLOOKUP('Zasavska CoLUM'!E$50,SF,'Zasavska CoLUM'!$A60,FALSE)</f>
        <v>2.7148059932772996E-3</v>
      </c>
      <c r="F60" s="38">
        <f>'Slovenia CoLUM'!F60*HLOOKUP('Zasavska CoLUM'!F$50,SF,'Zasavska CoLUM'!$A60,FALSE)</f>
        <v>3.5687534615505534E-3</v>
      </c>
      <c r="G60" s="38">
        <f>'Slovenia CoLUM'!G60*HLOOKUP('Zasavska CoLUM'!G$50,SF,'Zasavska CoLUM'!$A60,FALSE)</f>
        <v>1.9449886733122971E-3</v>
      </c>
      <c r="H60" s="38">
        <f>'Slovenia CoLUM'!H60*HLOOKUP('Zasavska CoLUM'!H$50,SF,'Zasavska CoLUM'!$A60,FALSE)</f>
        <v>2.5915324124284501E-4</v>
      </c>
      <c r="I60" s="38">
        <f>'Slovenia CoLUM'!I60*HLOOKUP('Zasavska CoLUM'!I$50,SF,'Zasavska CoLUM'!$A60,FALSE)</f>
        <v>1.1884545443837113E-3</v>
      </c>
      <c r="J60" s="55">
        <f>'Slovenia CoLUM'!J60*HLOOKUP('Zasavska CoLUM'!J$50,SF,'Zasavska CoLUM'!$A60,FALSE)</f>
        <v>1.3794922980003366E-2</v>
      </c>
      <c r="K60" s="34">
        <f t="shared" si="141"/>
        <v>2.3471078893770071E-2</v>
      </c>
      <c r="L60" s="47">
        <f>'Slovenia CoLUM'!L60*HLOOKUP('Zasavska CoLUM'!L$50,SF,'Zasavska CoLUM'!$A60,FALSE)</f>
        <v>2.3485026694310958E-3</v>
      </c>
      <c r="M60" s="38">
        <f>'Slovenia CoLUM'!M60*HLOOKUP('Zasavska CoLUM'!M$50,SF,'Zasavska CoLUM'!$A60,FALSE)</f>
        <v>3.1327190960192034E-3</v>
      </c>
      <c r="N60" s="38">
        <f>'Slovenia CoLUM'!N60*HLOOKUP('Zasavska CoLUM'!N$50,SF,'Zasavska CoLUM'!$A60,FALSE)</f>
        <v>2.0537018705973709E-3</v>
      </c>
      <c r="O60" s="38">
        <f>'Slovenia CoLUM'!O60*HLOOKUP('Zasavska CoLUM'!O$50,SF,'Zasavska CoLUM'!$A60,FALSE)</f>
        <v>2.4744406654737973E-4</v>
      </c>
      <c r="P60" s="38">
        <f>'Slovenia CoLUM'!P60*HLOOKUP('Zasavska CoLUM'!P$50,SF,'Zasavska CoLUM'!$A60,FALSE)</f>
        <v>1.1479699709827109E-3</v>
      </c>
      <c r="Q60" s="55">
        <f>'Slovenia CoLUM'!Q60*HLOOKUP('Zasavska CoLUM'!Q$50,SF,'Zasavska CoLUM'!$A60,FALSE)</f>
        <v>1.2353347632900939E-2</v>
      </c>
      <c r="R60" s="34">
        <f t="shared" si="142"/>
        <v>2.12836853064787E-2</v>
      </c>
      <c r="S60" s="47">
        <f>'Slovenia CoLUM'!S60*HLOOKUP('Zasavska CoLUM'!S$50,SF,'Zasavska CoLUM'!$A60,FALSE)</f>
        <v>2.1933743182525633E-3</v>
      </c>
      <c r="T60" s="38">
        <f>'Slovenia CoLUM'!T60*HLOOKUP('Zasavska CoLUM'!T$50,SF,'Zasavska CoLUM'!$A60,FALSE)</f>
        <v>3.0580783480544443E-3</v>
      </c>
      <c r="U60" s="38">
        <f>'Slovenia CoLUM'!U60*HLOOKUP('Zasavska CoLUM'!U$50,SF,'Zasavska CoLUM'!$A60,FALSE)</f>
        <v>2.2493384220448037E-3</v>
      </c>
      <c r="V60" s="38">
        <f>'Slovenia CoLUM'!V60*HLOOKUP('Zasavska CoLUM'!V$50,SF,'Zasavska CoLUM'!$A60,FALSE)</f>
        <v>2.4794651307103984E-4</v>
      </c>
      <c r="W60" s="38">
        <f>'Slovenia CoLUM'!W60*HLOOKUP('Zasavska CoLUM'!W$50,SF,'Zasavska CoLUM'!$A60,FALSE)</f>
        <v>9.2308092596593658E-4</v>
      </c>
      <c r="X60" s="55">
        <f>'Slovenia CoLUM'!X60*HLOOKUP('Zasavska CoLUM'!X$50,SF,'Zasavska CoLUM'!$A60,FALSE)</f>
        <v>1.1902841886068298E-2</v>
      </c>
      <c r="Y60" s="34">
        <f t="shared" si="143"/>
        <v>2.0574660413457086E-2</v>
      </c>
      <c r="Z60" s="47">
        <f>'Slovenia CoLUM'!Z60*HLOOKUP('Zasavska CoLUM'!Z$50,SF,'Zasavska CoLUM'!$A60,FALSE)</f>
        <v>2.5016463703024547E-3</v>
      </c>
      <c r="AA60" s="38">
        <f>'Slovenia CoLUM'!AA60*HLOOKUP('Zasavska CoLUM'!AA$50,SF,'Zasavska CoLUM'!$A60,FALSE)</f>
        <v>3.111587685518025E-3</v>
      </c>
      <c r="AB60" s="38">
        <f>'Slovenia CoLUM'!AB60*HLOOKUP('Zasavska CoLUM'!AB$50,SF,'Zasavska CoLUM'!$A60,FALSE)</f>
        <v>2.9296522375350242E-3</v>
      </c>
      <c r="AC60" s="38">
        <f>'Slovenia CoLUM'!AC60*HLOOKUP('Zasavska CoLUM'!AC$50,SF,'Zasavska CoLUM'!$A60,FALSE)</f>
        <v>2.5120270140037746E-4</v>
      </c>
      <c r="AD60" s="38">
        <f>'Slovenia CoLUM'!AD60*HLOOKUP('Zasavska CoLUM'!AD$50,SF,'Zasavska CoLUM'!$A60,FALSE)</f>
        <v>1.1937721382552502E-3</v>
      </c>
      <c r="AE60" s="55">
        <f>'Slovenia CoLUM'!AE60*HLOOKUP('Zasavska CoLUM'!AE$50,SF,'Zasavska CoLUM'!$A60,FALSE)</f>
        <v>1.0838141647360622E-2</v>
      </c>
      <c r="AF60" s="34">
        <f t="shared" si="144"/>
        <v>2.0826002780371757E-2</v>
      </c>
      <c r="AG60" s="47">
        <f>'Slovenia CoLUM'!AG60*HLOOKUP('Zasavska CoLUM'!AG$50,SF,'Zasavska CoLUM'!$A60,FALSE)</f>
        <v>2.5339408020689817E-3</v>
      </c>
      <c r="AH60" s="38">
        <f>'Slovenia CoLUM'!AH60*HLOOKUP('Zasavska CoLUM'!AH$50,SF,'Zasavska CoLUM'!$A60,FALSE)</f>
        <v>3.6256692774067163E-3</v>
      </c>
      <c r="AI60" s="38">
        <f>'Slovenia CoLUM'!AI60*HLOOKUP('Zasavska CoLUM'!AI$50,SF,'Zasavska CoLUM'!$A60,FALSE)</f>
        <v>3.055986993594093E-3</v>
      </c>
      <c r="AJ60" s="38">
        <f>'Slovenia CoLUM'!AJ60*HLOOKUP('Zasavska CoLUM'!AJ$50,SF,'Zasavska CoLUM'!$A60,FALSE)</f>
        <v>2.481860125575023E-4</v>
      </c>
      <c r="AK60" s="38">
        <f>'Slovenia CoLUM'!AK60*HLOOKUP('Zasavska CoLUM'!AK$50,SF,'Zasavska CoLUM'!$A60,FALSE)</f>
        <v>1.1653820429152436E-3</v>
      </c>
      <c r="AL60" s="55">
        <f>'Slovenia CoLUM'!AL60*HLOOKUP('Zasavska CoLUM'!AL$50,SF,'Zasavska CoLUM'!$A60,FALSE)</f>
        <v>1.1659114627360082E-2</v>
      </c>
      <c r="AM60" s="34">
        <f t="shared" si="145"/>
        <v>2.2288279755902619E-2</v>
      </c>
      <c r="AN60" s="47">
        <f>'Slovenia CoLUM'!AN60*HLOOKUP('Zasavska CoLUM'!AN$50,SF,'Zasavska CoLUM'!$A60,FALSE)</f>
        <v>2.5261909459748976E-3</v>
      </c>
      <c r="AO60" s="38">
        <f>'Slovenia CoLUM'!AO60*HLOOKUP('Zasavska CoLUM'!AO$50,SF,'Zasavska CoLUM'!$A60,FALSE)</f>
        <v>3.4805565243436276E-3</v>
      </c>
      <c r="AP60" s="38">
        <f>'Slovenia CoLUM'!AP60*HLOOKUP('Zasavska CoLUM'!AP$50,SF,'Zasavska CoLUM'!$A60,FALSE)</f>
        <v>3.4201023851400014E-3</v>
      </c>
      <c r="AQ60" s="38">
        <f>'Slovenia CoLUM'!AQ60*HLOOKUP('Zasavska CoLUM'!AQ$50,SF,'Zasavska CoLUM'!$A60,FALSE)</f>
        <v>2.2488835761867604E-4</v>
      </c>
      <c r="AR60" s="38">
        <f>'Slovenia CoLUM'!AR60*HLOOKUP('Zasavska CoLUM'!AR$50,SF,'Zasavska CoLUM'!$A60,FALSE)</f>
        <v>1.1663789113945842E-3</v>
      </c>
      <c r="AS60" s="55">
        <f>'Slovenia CoLUM'!AS60*HLOOKUP('Zasavska CoLUM'!AS$50,SF,'Zasavska CoLUM'!$A60,FALSE)</f>
        <v>1.2038332439546251E-2</v>
      </c>
      <c r="AT60" s="34">
        <f t="shared" si="146"/>
        <v>2.2856449564018035E-2</v>
      </c>
      <c r="AU60" s="47">
        <f>'Slovenia CoLUM'!AU60*HLOOKUP('Zasavska CoLUM'!AU$50,SF,'Zasavska CoLUM'!$A60,FALSE)</f>
        <v>2.5399101107025602E-3</v>
      </c>
      <c r="AV60" s="38">
        <f>'Slovenia CoLUM'!AV60*HLOOKUP('Zasavska CoLUM'!AV$50,SF,'Zasavska CoLUM'!$A60,FALSE)</f>
        <v>3.49945863005242E-3</v>
      </c>
      <c r="AW60" s="38">
        <f>'Slovenia CoLUM'!AW60*HLOOKUP('Zasavska CoLUM'!AW$50,SF,'Zasavska CoLUM'!$A60,FALSE)</f>
        <v>3.4386761782580432E-3</v>
      </c>
      <c r="AX60" s="38">
        <f>'Slovenia CoLUM'!AX60*HLOOKUP('Zasavska CoLUM'!AX$50,SF,'Zasavska CoLUM'!$A60,FALSE)</f>
        <v>2.2610967480707784E-4</v>
      </c>
      <c r="AY60" s="38">
        <f>'Slovenia CoLUM'!AY60*HLOOKUP('Zasavska CoLUM'!AY$50,SF,'Zasavska CoLUM'!$A60,FALSE)</f>
        <v>1.1727132482529244E-3</v>
      </c>
      <c r="AZ60" s="55">
        <f>'Slovenia CoLUM'!AZ60*HLOOKUP('Zasavska CoLUM'!AZ$50,SF,'Zasavska CoLUM'!$A60,FALSE)</f>
        <v>1.2103709867189894E-2</v>
      </c>
      <c r="BA60" s="34">
        <f t="shared" si="154"/>
        <v>2.2980577709262921E-2</v>
      </c>
      <c r="BB60" s="47">
        <f>'Slovenia CoLUM'!BB60*HLOOKUP('Zasavska CoLUM'!BB$50,SF,'Zasavska CoLUM'!$A60,FALSE)</f>
        <v>2.5498575809315845E-3</v>
      </c>
      <c r="BC60" s="38">
        <f>'Slovenia CoLUM'!BC60*HLOOKUP('Zasavska CoLUM'!BC$50,SF,'Zasavska CoLUM'!$A60,FALSE)</f>
        <v>3.5131641389180542E-3</v>
      </c>
      <c r="BD60" s="38">
        <f>'Slovenia CoLUM'!BD60*HLOOKUP('Zasavska CoLUM'!BD$50,SF,'Zasavska CoLUM'!$A60,FALSE)</f>
        <v>3.4521436347504366E-3</v>
      </c>
      <c r="BE60" s="38">
        <f>'Slovenia CoLUM'!BE60*HLOOKUP('Zasavska CoLUM'!BE$50,SF,'Zasavska CoLUM'!$A60,FALSE)</f>
        <v>2.269952255394286E-4</v>
      </c>
      <c r="BF60" s="38">
        <f>'Slovenia CoLUM'!BF60*HLOOKUP('Zasavska CoLUM'!BF$50,SF,'Zasavska CoLUM'!$A60,FALSE)</f>
        <v>1.1773061391883251E-3</v>
      </c>
      <c r="BG60" s="55">
        <f>'Slovenia CoLUM'!BG60*HLOOKUP('Zasavska CoLUM'!BG$50,SF,'Zasavska CoLUM'!$A60,FALSE)</f>
        <v>1.2151113628865269E-2</v>
      </c>
      <c r="BH60" s="34">
        <f t="shared" si="155"/>
        <v>2.3070580348193096E-2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6.6897548439907861E-3</v>
      </c>
      <c r="F61" s="39">
        <f t="shared" ref="F61:BH61" si="156">SUM(F62:F67)</f>
        <v>1.6277991920335953E-3</v>
      </c>
      <c r="G61" s="39">
        <f t="shared" si="156"/>
        <v>0.30296935591898266</v>
      </c>
      <c r="H61" s="39">
        <f t="shared" si="156"/>
        <v>8.1056303867261083E-4</v>
      </c>
      <c r="I61" s="39">
        <f t="shared" si="156"/>
        <v>9.3915409261355835E-3</v>
      </c>
      <c r="J61" s="56">
        <f t="shared" si="156"/>
        <v>0.51726810863890982</v>
      </c>
      <c r="K61" s="35">
        <f t="shared" si="156"/>
        <v>0.83875712255872503</v>
      </c>
      <c r="L61" s="48">
        <f t="shared" si="156"/>
        <v>5.7871196497492131E-3</v>
      </c>
      <c r="M61" s="39">
        <f t="shared" si="156"/>
        <v>1.4289128314155602E-3</v>
      </c>
      <c r="N61" s="39">
        <f t="shared" si="156"/>
        <v>0.31990352515774845</v>
      </c>
      <c r="O61" s="39">
        <f t="shared" si="156"/>
        <v>7.7393982618262835E-4</v>
      </c>
      <c r="P61" s="39">
        <f t="shared" si="156"/>
        <v>9.0716191169512156E-3</v>
      </c>
      <c r="Q61" s="56">
        <f t="shared" si="156"/>
        <v>0.46322628166196078</v>
      </c>
      <c r="R61" s="35">
        <f t="shared" si="156"/>
        <v>0.80019139824400776</v>
      </c>
      <c r="S61" s="48">
        <f t="shared" si="156"/>
        <v>5.4048563715235268E-3</v>
      </c>
      <c r="T61" s="39">
        <f t="shared" si="156"/>
        <v>1.3948672884721036E-3</v>
      </c>
      <c r="U61" s="39">
        <f t="shared" si="156"/>
        <v>0.35037767690964489</v>
      </c>
      <c r="V61" s="39">
        <f t="shared" si="156"/>
        <v>7.7551134648866371E-4</v>
      </c>
      <c r="W61" s="39">
        <f t="shared" si="156"/>
        <v>7.2944752791026793E-3</v>
      </c>
      <c r="X61" s="56">
        <f t="shared" si="156"/>
        <v>0.44635683691832928</v>
      </c>
      <c r="Y61" s="35">
        <f t="shared" si="156"/>
        <v>0.81160422411356115</v>
      </c>
      <c r="Z61" s="48">
        <f t="shared" si="156"/>
        <v>6.1644924039231021E-3</v>
      </c>
      <c r="AA61" s="39">
        <f t="shared" si="156"/>
        <v>1.4192742578040876E-3</v>
      </c>
      <c r="AB61" s="39">
        <f t="shared" si="156"/>
        <v>0.4563496248854898</v>
      </c>
      <c r="AC61" s="39">
        <f t="shared" si="156"/>
        <v>7.8569584541316362E-4</v>
      </c>
      <c r="AD61" s="39">
        <f t="shared" si="156"/>
        <v>9.4335622223720578E-3</v>
      </c>
      <c r="AE61" s="56">
        <f t="shared" si="156"/>
        <v>0.4064427267963977</v>
      </c>
      <c r="AF61" s="35">
        <f t="shared" si="156"/>
        <v>0.88059537641139984</v>
      </c>
      <c r="AG61" s="48">
        <f t="shared" si="156"/>
        <v>6.2440715089784916E-3</v>
      </c>
      <c r="AH61" s="39">
        <f t="shared" si="156"/>
        <v>1.6537599427726879E-3</v>
      </c>
      <c r="AI61" s="39">
        <f t="shared" si="156"/>
        <v>0.47602869047522045</v>
      </c>
      <c r="AJ61" s="39">
        <f t="shared" si="156"/>
        <v>7.7626043776213695E-4</v>
      </c>
      <c r="AK61" s="39">
        <f t="shared" si="156"/>
        <v>9.2092147758983285E-3</v>
      </c>
      <c r="AL61" s="56">
        <f t="shared" si="156"/>
        <v>0.43724208844328066</v>
      </c>
      <c r="AM61" s="35">
        <f t="shared" si="156"/>
        <v>0.93115408558391277</v>
      </c>
      <c r="AN61" s="48">
        <f t="shared" si="156"/>
        <v>6.2249745136594998E-3</v>
      </c>
      <c r="AO61" s="39">
        <f t="shared" si="156"/>
        <v>1.5875703265005618E-3</v>
      </c>
      <c r="AP61" s="39">
        <f t="shared" si="156"/>
        <v>0.53274665864157855</v>
      </c>
      <c r="AQ61" s="39">
        <f t="shared" si="156"/>
        <v>7.0339151321928439E-4</v>
      </c>
      <c r="AR61" s="39">
        <f t="shared" si="156"/>
        <v>9.2170923435898906E-3</v>
      </c>
      <c r="AS61" s="56">
        <f t="shared" si="156"/>
        <v>0.45147156738405569</v>
      </c>
      <c r="AT61" s="48">
        <f t="shared" si="156"/>
        <v>1.0019512547226035</v>
      </c>
      <c r="AU61" s="48">
        <f t="shared" si="156"/>
        <v>6.2587809252114329E-3</v>
      </c>
      <c r="AV61" s="39">
        <f t="shared" si="156"/>
        <v>1.5961920575144873E-3</v>
      </c>
      <c r="AW61" s="39">
        <f t="shared" si="156"/>
        <v>0.53563988378739036</v>
      </c>
      <c r="AX61" s="39">
        <f t="shared" si="156"/>
        <v>7.0721147150599702E-4</v>
      </c>
      <c r="AY61" s="39">
        <f t="shared" si="156"/>
        <v>9.2671482621154745E-3</v>
      </c>
      <c r="AZ61" s="56">
        <f t="shared" si="156"/>
        <v>0.45393141948544991</v>
      </c>
      <c r="BA61" s="48">
        <f t="shared" si="156"/>
        <v>1.0074006359891876</v>
      </c>
      <c r="BB61" s="48">
        <f t="shared" si="156"/>
        <v>6.2832932245487933E-3</v>
      </c>
      <c r="BC61" s="39">
        <f t="shared" si="156"/>
        <v>1.6024434885808961E-3</v>
      </c>
      <c r="BD61" s="39">
        <f t="shared" si="156"/>
        <v>0.53773769889313006</v>
      </c>
      <c r="BE61" s="39">
        <f t="shared" si="156"/>
        <v>7.0998124080955897E-4</v>
      </c>
      <c r="BF61" s="39">
        <f t="shared" si="156"/>
        <v>9.3034427282294146E-3</v>
      </c>
      <c r="BG61" s="56">
        <f t="shared" si="156"/>
        <v>0.45571542041307689</v>
      </c>
      <c r="BH61" s="48">
        <f t="shared" si="156"/>
        <v>1.0113522799883756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CoLUM'!E62*HLOOKUP('Zasavska CoLUM'!E$50,SF,'Zasavska CoLUM'!$A62,FALSE)</f>
        <v>4.6086430071992337E-4</v>
      </c>
      <c r="F62" s="38">
        <f>'Slovenia CoLUM'!F62*HLOOKUP('Zasavska CoLUM'!F$50,SF,'Zasavska CoLUM'!$A62,FALSE)</f>
        <v>9.324174914389065E-5</v>
      </c>
      <c r="G62" s="38">
        <f>'Slovenia CoLUM'!G62*HLOOKUP('Zasavska CoLUM'!G$50,SF,'Zasavska CoLUM'!$A62,FALSE)</f>
        <v>0.16238749053281223</v>
      </c>
      <c r="H62" s="38">
        <f>'Slovenia CoLUM'!H62*HLOOKUP('Zasavska CoLUM'!H$50,SF,'Zasavska CoLUM'!$A62,FALSE)</f>
        <v>3.2653246573702707E-5</v>
      </c>
      <c r="I62" s="38">
        <f>'Slovenia CoLUM'!I62*HLOOKUP('Zasavska CoLUM'!I$50,SF,'Zasavska CoLUM'!$A62,FALSE)</f>
        <v>4.9318312188114874E-4</v>
      </c>
      <c r="J62" s="55">
        <f>'Slovenia CoLUM'!J62*HLOOKUP('Zasavska CoLUM'!J$50,SF,'Zasavska CoLUM'!$A62,FALSE)</f>
        <v>1.4570571207831208E-2</v>
      </c>
      <c r="K62" s="34">
        <f t="shared" si="141"/>
        <v>0.17803800415896209</v>
      </c>
      <c r="L62" s="47">
        <f>'Slovenia CoLUM'!L62*HLOOKUP('Zasavska CoLUM'!L$50,SF,'Zasavska CoLUM'!$A62,FALSE)</f>
        <v>3.9868080561426768E-4</v>
      </c>
      <c r="M62" s="38">
        <f>'Slovenia CoLUM'!M62*HLOOKUP('Zasavska CoLUM'!M$50,SF,'Zasavska CoLUM'!$A62,FALSE)</f>
        <v>8.1849365958271264E-5</v>
      </c>
      <c r="N62" s="38">
        <f>'Slovenia CoLUM'!N62*HLOOKUP('Zasavska CoLUM'!N$50,SF,'Zasavska CoLUM'!$A62,FALSE)</f>
        <v>0.1714639769602925</v>
      </c>
      <c r="O62" s="38">
        <f>'Slovenia CoLUM'!O62*HLOOKUP('Zasavska CoLUM'!O$50,SF,'Zasavska CoLUM'!$A62,FALSE)</f>
        <v>3.1177893355383128E-5</v>
      </c>
      <c r="P62" s="38">
        <f>'Slovenia CoLUM'!P62*HLOOKUP('Zasavska CoLUM'!P$50,SF,'Zasavska CoLUM'!$A62,FALSE)</f>
        <v>4.7638289305263653E-4</v>
      </c>
      <c r="Q62" s="55">
        <f>'Slovenia CoLUM'!Q62*HLOOKUP('Zasavska CoLUM'!Q$50,SF,'Zasavska CoLUM'!$A62,FALSE)</f>
        <v>1.3047940289423233E-2</v>
      </c>
      <c r="R62" s="34">
        <f t="shared" si="142"/>
        <v>0.1855000082076963</v>
      </c>
      <c r="S62" s="47">
        <f>'Slovenia CoLUM'!S62*HLOOKUP('Zasavska CoLUM'!S$50,SF,'Zasavska CoLUM'!$A62,FALSE)</f>
        <v>3.7234628327095158E-4</v>
      </c>
      <c r="T62" s="38">
        <f>'Slovenia CoLUM'!T62*HLOOKUP('Zasavska CoLUM'!T$50,SF,'Zasavska CoLUM'!$A62,FALSE)</f>
        <v>7.9899207738426411E-5</v>
      </c>
      <c r="U62" s="38">
        <f>'Slovenia CoLUM'!U62*HLOOKUP('Zasavska CoLUM'!U$50,SF,'Zasavska CoLUM'!$A62,FALSE)</f>
        <v>0.18779771148633459</v>
      </c>
      <c r="V62" s="38">
        <f>'Slovenia CoLUM'!V62*HLOOKUP('Zasavska CoLUM'!V$50,SF,'Zasavska CoLUM'!$A62,FALSE)</f>
        <v>3.1241201497502001E-5</v>
      </c>
      <c r="W62" s="38">
        <f>'Slovenia CoLUM'!W62*HLOOKUP('Zasavska CoLUM'!W$50,SF,'Zasavska CoLUM'!$A62,FALSE)</f>
        <v>3.8305876734469221E-4</v>
      </c>
      <c r="X62" s="55">
        <f>'Slovenia CoLUM'!X62*HLOOKUP('Zasavska CoLUM'!X$50,SF,'Zasavska CoLUM'!$A62,FALSE)</f>
        <v>1.2572103920254856E-2</v>
      </c>
      <c r="Y62" s="34">
        <f t="shared" si="143"/>
        <v>0.20123636086644101</v>
      </c>
      <c r="Z62" s="47">
        <f>'Slovenia CoLUM'!Z62*HLOOKUP('Zasavska CoLUM'!Z$50,SF,'Zasavska CoLUM'!$A62,FALSE)</f>
        <v>4.2467841457288725E-4</v>
      </c>
      <c r="AA62" s="38">
        <f>'Slovenia CoLUM'!AA62*HLOOKUP('Zasavska CoLUM'!AA$50,SF,'Zasavska CoLUM'!$A62,FALSE)</f>
        <v>8.1297260104438656E-5</v>
      </c>
      <c r="AB62" s="38">
        <f>'Slovenia CoLUM'!AB62*HLOOKUP('Zasavska CoLUM'!AB$50,SF,'Zasavska CoLUM'!$A62,FALSE)</f>
        <v>0.24459724702508043</v>
      </c>
      <c r="AC62" s="38">
        <f>'Slovenia CoLUM'!AC62*HLOOKUP('Zasavska CoLUM'!AC$50,SF,'Zasavska CoLUM'!$A62,FALSE)</f>
        <v>3.1651480450211088E-5</v>
      </c>
      <c r="AD62" s="38">
        <f>'Slovenia CoLUM'!AD62*HLOOKUP('Zasavska CoLUM'!AD$50,SF,'Zasavska CoLUM'!$A62,FALSE)</f>
        <v>4.9538980917840836E-4</v>
      </c>
      <c r="AE62" s="55">
        <f>'Slovenia CoLUM'!AE62*HLOOKUP('Zasavska CoLUM'!AE$50,SF,'Zasavska CoLUM'!$A62,FALSE)</f>
        <v>1.1447538696833707E-2</v>
      </c>
      <c r="AF62" s="34">
        <f t="shared" si="144"/>
        <v>0.25707780268622005</v>
      </c>
      <c r="AG62" s="47">
        <f>'Slovenia CoLUM'!AG62*HLOOKUP('Zasavska CoLUM'!AG$50,SF,'Zasavska CoLUM'!$A62,FALSE)</f>
        <v>4.3016070345470086E-4</v>
      </c>
      <c r="AH62" s="38">
        <f>'Slovenia CoLUM'!AH62*HLOOKUP('Zasavska CoLUM'!AH$50,SF,'Zasavska CoLUM'!$A62,FALSE)</f>
        <v>9.4728803456147322E-5</v>
      </c>
      <c r="AI62" s="38">
        <f>'Slovenia CoLUM'!AI62*HLOOKUP('Zasavska CoLUM'!AI$50,SF,'Zasavska CoLUM'!$A62,FALSE)</f>
        <v>0.25514496089354677</v>
      </c>
      <c r="AJ62" s="38">
        <f>'Slovenia CoLUM'!AJ62*HLOOKUP('Zasavska CoLUM'!AJ$50,SF,'Zasavska CoLUM'!$A62,FALSE)</f>
        <v>3.1271378375661863E-5</v>
      </c>
      <c r="AK62" s="38">
        <f>'Slovenia CoLUM'!AK62*HLOOKUP('Zasavska CoLUM'!AK$50,SF,'Zasavska CoLUM'!$A62,FALSE)</f>
        <v>4.8360852909794055E-4</v>
      </c>
      <c r="AL62" s="55">
        <f>'Slovenia CoLUM'!AL62*HLOOKUP('Zasavska CoLUM'!AL$50,SF,'Zasavska CoLUM'!$A62,FALSE)</f>
        <v>1.2314672589652602E-2</v>
      </c>
      <c r="AM62" s="34">
        <f t="shared" si="145"/>
        <v>0.26849940289758384</v>
      </c>
      <c r="AN62" s="47">
        <f>'Slovenia CoLUM'!AN62*HLOOKUP('Zasavska CoLUM'!AN$50,SF,'Zasavska CoLUM'!$A62,FALSE)</f>
        <v>4.2884509120899258E-4</v>
      </c>
      <c r="AO62" s="38">
        <f>'Slovenia CoLUM'!AO62*HLOOKUP('Zasavska CoLUM'!AO$50,SF,'Zasavska CoLUM'!$A62,FALSE)</f>
        <v>9.0937404844709338E-5</v>
      </c>
      <c r="AP62" s="38">
        <f>'Slovenia CoLUM'!AP62*HLOOKUP('Zasavska CoLUM'!AP$50,SF,'Zasavska CoLUM'!$A62,FALSE)</f>
        <v>0.28554502723265779</v>
      </c>
      <c r="AQ62" s="38">
        <f>'Slovenia CoLUM'!AQ62*HLOOKUP('Zasavska CoLUM'!AQ$50,SF,'Zasavska CoLUM'!$A62,FALSE)</f>
        <v>2.8335879411195312E-5</v>
      </c>
      <c r="AR62" s="38">
        <f>'Slovenia CoLUM'!AR62*HLOOKUP('Zasavska CoLUM'!AR$50,SF,'Zasavska CoLUM'!$A62,FALSE)</f>
        <v>4.8402220811584711E-4</v>
      </c>
      <c r="AS62" s="55">
        <f>'Slovenia CoLUM'!AS62*HLOOKUP('Zasavska CoLUM'!AS$50,SF,'Zasavska CoLUM'!$A62,FALSE)</f>
        <v>1.2715212711822643E-2</v>
      </c>
      <c r="AT62" s="34">
        <f t="shared" si="146"/>
        <v>0.29929238052806117</v>
      </c>
      <c r="AU62" s="47">
        <f>'Slovenia CoLUM'!AU62*HLOOKUP('Zasavska CoLUM'!AU$50,SF,'Zasavska CoLUM'!$A62,FALSE)</f>
        <v>4.3117405072740143E-4</v>
      </c>
      <c r="AV62" s="38">
        <f>'Slovenia CoLUM'!AV62*HLOOKUP('Zasavska CoLUM'!AV$50,SF,'Zasavska CoLUM'!$A62,FALSE)</f>
        <v>9.1431265072875676E-5</v>
      </c>
      <c r="AW62" s="38">
        <f>'Slovenia CoLUM'!AW62*HLOOKUP('Zasavska CoLUM'!AW$50,SF,'Zasavska CoLUM'!$A62,FALSE)</f>
        <v>0.2870957569081054</v>
      </c>
      <c r="AX62" s="38">
        <f>'Slovenia CoLUM'!AX62*HLOOKUP('Zasavska CoLUM'!AX$50,SF,'Zasavska CoLUM'!$A62,FALSE)</f>
        <v>2.8489765085579839E-5</v>
      </c>
      <c r="AY62" s="38">
        <f>'Slovenia CoLUM'!AY62*HLOOKUP('Zasavska CoLUM'!AY$50,SF,'Zasavska CoLUM'!$A62,FALSE)</f>
        <v>4.8665082192493771E-4</v>
      </c>
      <c r="AZ62" s="55">
        <f>'Slovenia CoLUM'!AZ62*HLOOKUP('Zasavska CoLUM'!AZ$50,SF,'Zasavska CoLUM'!$A62,FALSE)</f>
        <v>1.2784266121272446E-2</v>
      </c>
      <c r="BA62" s="34">
        <f t="shared" ref="BA62:BA67" si="157">SUM(AU62:AZ62)</f>
        <v>0.30091776893218863</v>
      </c>
      <c r="BB62" s="47">
        <f>'Slovenia CoLUM'!BB62*HLOOKUP('Zasavska CoLUM'!BB$50,SF,'Zasavska CoLUM'!$A62,FALSE)</f>
        <v>4.3286272900584322E-4</v>
      </c>
      <c r="BC62" s="38">
        <f>'Slovenia CoLUM'!BC62*HLOOKUP('Zasavska CoLUM'!BC$50,SF,'Zasavska CoLUM'!$A62,FALSE)</f>
        <v>9.1789352464819929E-5</v>
      </c>
      <c r="BD62" s="38">
        <f>'Slovenia CoLUM'!BD62*HLOOKUP('Zasavska CoLUM'!BD$50,SF,'Zasavska CoLUM'!$A62,FALSE)</f>
        <v>0.28822015752476038</v>
      </c>
      <c r="BE62" s="38">
        <f>'Slovenia CoLUM'!BE62*HLOOKUP('Zasavska CoLUM'!BE$50,SF,'Zasavska CoLUM'!$A62,FALSE)</f>
        <v>2.8601344266601435E-5</v>
      </c>
      <c r="BF62" s="38">
        <f>'Slovenia CoLUM'!BF62*HLOOKUP('Zasavska CoLUM'!BF$50,SF,'Zasavska CoLUM'!$A62,FALSE)</f>
        <v>4.8855677306180252E-4</v>
      </c>
      <c r="BG62" s="55">
        <f>'Slovenia CoLUM'!BG62*HLOOKUP('Zasavska CoLUM'!BG$50,SF,'Zasavska CoLUM'!$A62,FALSE)</f>
        <v>1.2834335258012914E-2</v>
      </c>
      <c r="BH62" s="34">
        <f t="shared" ref="BH62:BH67" si="158">SUM(BB62:BG62)</f>
        <v>0.30209630298157236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CoLUM'!E63*HLOOKUP('Zasavska CoLUM'!E$50,SF,'Zasavska CoLUM'!$A63,FALSE)</f>
        <v>6.2277647658636273E-4</v>
      </c>
      <c r="F63" s="38">
        <f>'Slovenia CoLUM'!F63*HLOOKUP('Zasavska CoLUM'!F$50,SF,'Zasavska CoLUM'!$A63,FALSE)</f>
        <v>1.7273888806867049E-4</v>
      </c>
      <c r="G63" s="38">
        <f>'Slovenia CoLUM'!G63*HLOOKUP('Zasavska CoLUM'!G$50,SF,'Zasavska CoLUM'!$A63,FALSE)</f>
        <v>1.5003408930527387E-3</v>
      </c>
      <c r="H63" s="38">
        <f>'Slovenia CoLUM'!H63*HLOOKUP('Zasavska CoLUM'!H$50,SF,'Zasavska CoLUM'!$A63,FALSE)</f>
        <v>6.3211238996988732E-5</v>
      </c>
      <c r="I63" s="38">
        <f>'Slovenia CoLUM'!I63*HLOOKUP('Zasavska CoLUM'!I$50,SF,'Zasavska CoLUM'!$A63,FALSE)</f>
        <v>1.9775748277894205E-3</v>
      </c>
      <c r="J63" s="55">
        <f>'Slovenia CoLUM'!J63*HLOOKUP('Zasavska CoLUM'!J$50,SF,'Zasavska CoLUM'!$A63,FALSE)</f>
        <v>1.4182347338711569E-2</v>
      </c>
      <c r="K63" s="34">
        <f t="shared" si="141"/>
        <v>1.851898966320575E-2</v>
      </c>
      <c r="L63" s="47">
        <f>'Slovenia CoLUM'!L63*HLOOKUP('Zasavska CoLUM'!L$50,SF,'Zasavska CoLUM'!$A63,FALSE)</f>
        <v>5.3874649656137394E-4</v>
      </c>
      <c r="M63" s="38">
        <f>'Slovenia CoLUM'!M63*HLOOKUP('Zasavska CoLUM'!M$50,SF,'Zasavska CoLUM'!$A63,FALSE)</f>
        <v>1.5163345383985483E-4</v>
      </c>
      <c r="N63" s="38">
        <f>'Slovenia CoLUM'!N63*HLOOKUP('Zasavska CoLUM'!N$50,SF,'Zasavska CoLUM'!$A63,FALSE)</f>
        <v>1.5842009472213515E-3</v>
      </c>
      <c r="O63" s="38">
        <f>'Slovenia CoLUM'!O63*HLOOKUP('Zasavska CoLUM'!O$50,SF,'Zasavska CoLUM'!$A63,FALSE)</f>
        <v>6.0355201246571525E-5</v>
      </c>
      <c r="P63" s="38">
        <f>'Slovenia CoLUM'!P63*HLOOKUP('Zasavska CoLUM'!P$50,SF,'Zasavska CoLUM'!$A63,FALSE)</f>
        <v>1.9102089586865952E-3</v>
      </c>
      <c r="Q63" s="55">
        <f>'Slovenia CoLUM'!Q63*HLOOKUP('Zasavska CoLUM'!Q$50,SF,'Zasavska CoLUM'!$A63,FALSE)</f>
        <v>1.2700285980546212E-2</v>
      </c>
      <c r="R63" s="34">
        <f t="shared" si="142"/>
        <v>1.6945431038101959E-2</v>
      </c>
      <c r="S63" s="47">
        <f>'Slovenia CoLUM'!S63*HLOOKUP('Zasavska CoLUM'!S$50,SF,'Zasavska CoLUM'!$A63,FALSE)</f>
        <v>5.0316005384507749E-4</v>
      </c>
      <c r="T63" s="38">
        <f>'Slovenia CoLUM'!T63*HLOOKUP('Zasavska CoLUM'!T$50,SF,'Zasavska CoLUM'!$A63,FALSE)</f>
        <v>1.480206069601364E-4</v>
      </c>
      <c r="U63" s="38">
        <f>'Slovenia CoLUM'!U63*HLOOKUP('Zasavska CoLUM'!U$50,SF,'Zasavska CoLUM'!$A63,FALSE)</f>
        <v>1.7351126323842934E-3</v>
      </c>
      <c r="V63" s="38">
        <f>'Slovenia CoLUM'!V63*HLOOKUP('Zasavska CoLUM'!V$50,SF,'Zasavska CoLUM'!$A63,FALSE)</f>
        <v>6.0477755250287417E-5</v>
      </c>
      <c r="W63" s="38">
        <f>'Slovenia CoLUM'!W63*HLOOKUP('Zasavska CoLUM'!W$50,SF,'Zasavska CoLUM'!$A63,FALSE)</f>
        <v>1.5359961488046652E-3</v>
      </c>
      <c r="X63" s="55">
        <f>'Slovenia CoLUM'!X63*HLOOKUP('Zasavska CoLUM'!X$50,SF,'Zasavska CoLUM'!$A63,FALSE)</f>
        <v>1.2237127977494797E-2</v>
      </c>
      <c r="Y63" s="34">
        <f t="shared" si="143"/>
        <v>1.6219895174739256E-2</v>
      </c>
      <c r="Z63" s="47">
        <f>'Slovenia CoLUM'!Z63*HLOOKUP('Zasavska CoLUM'!Z$50,SF,'Zasavska CoLUM'!$A63,FALSE)</f>
        <v>5.7387766051056116E-4</v>
      </c>
      <c r="AA63" s="38">
        <f>'Slovenia CoLUM'!AA63*HLOOKUP('Zasavska CoLUM'!AA$50,SF,'Zasavska CoLUM'!$A63,FALSE)</f>
        <v>1.5061062713225977E-4</v>
      </c>
      <c r="AB63" s="38">
        <f>'Slovenia CoLUM'!AB63*HLOOKUP('Zasavska CoLUM'!AB$50,SF,'Zasavska CoLUM'!$A63,FALSE)</f>
        <v>2.2598985355075612E-3</v>
      </c>
      <c r="AC63" s="38">
        <f>'Slovenia CoLUM'!AC63*HLOOKUP('Zasavska CoLUM'!AC$50,SF,'Zasavska CoLUM'!$A63,FALSE)</f>
        <v>6.1271986870613227E-5</v>
      </c>
      <c r="AD63" s="38">
        <f>'Slovenia CoLUM'!AD63*HLOOKUP('Zasavska CoLUM'!AD$50,SF,'Zasavska CoLUM'!$A63,FALSE)</f>
        <v>1.9864232434351503E-3</v>
      </c>
      <c r="AE63" s="55">
        <f>'Slovenia CoLUM'!AE63*HLOOKUP('Zasavska CoLUM'!AE$50,SF,'Zasavska CoLUM'!$A63,FALSE)</f>
        <v>1.1142526099771417E-2</v>
      </c>
      <c r="AF63" s="34">
        <f t="shared" si="144"/>
        <v>1.6174608153227563E-2</v>
      </c>
      <c r="AG63" s="47">
        <f>'Slovenia CoLUM'!AG63*HLOOKUP('Zasavska CoLUM'!AG$50,SF,'Zasavska CoLUM'!$A63,FALSE)</f>
        <v>5.8128600294045059E-4</v>
      </c>
      <c r="AH63" s="38">
        <f>'Slovenia CoLUM'!AH63*HLOOKUP('Zasavska CoLUM'!AH$50,SF,'Zasavska CoLUM'!$A63,FALSE)</f>
        <v>1.754937925053145E-4</v>
      </c>
      <c r="AI63" s="38">
        <f>'Slovenia CoLUM'!AI63*HLOOKUP('Zasavska CoLUM'!AI$50,SF,'Zasavska CoLUM'!$A63,FALSE)</f>
        <v>2.3573516483868582E-3</v>
      </c>
      <c r="AJ63" s="38">
        <f>'Slovenia CoLUM'!AJ63*HLOOKUP('Zasavska CoLUM'!AJ$50,SF,'Zasavska CoLUM'!$A63,FALSE)</f>
        <v>6.0536172653079033E-5</v>
      </c>
      <c r="AK63" s="38">
        <f>'Slovenia CoLUM'!AK63*HLOOKUP('Zasavska CoLUM'!AK$50,SF,'Zasavska CoLUM'!$A63,FALSE)</f>
        <v>1.9391824480944617E-3</v>
      </c>
      <c r="AL63" s="55">
        <f>'Slovenia CoLUM'!AL63*HLOOKUP('Zasavska CoLUM'!AL$50,SF,'Zasavska CoLUM'!$A63,FALSE)</f>
        <v>1.1986555745672811E-2</v>
      </c>
      <c r="AM63" s="34">
        <f t="shared" si="145"/>
        <v>1.7100405810252975E-2</v>
      </c>
      <c r="AN63" s="47">
        <f>'Slovenia CoLUM'!AN63*HLOOKUP('Zasavska CoLUM'!AN$50,SF,'Zasavska CoLUM'!$A63,FALSE)</f>
        <v>5.7950818600462789E-4</v>
      </c>
      <c r="AO63" s="38">
        <f>'Slovenia CoLUM'!AO63*HLOOKUP('Zasavska CoLUM'!AO$50,SF,'Zasavska CoLUM'!$A63,FALSE)</f>
        <v>1.68469879007572E-4</v>
      </c>
      <c r="AP63" s="38">
        <f>'Slovenia CoLUM'!AP63*HLOOKUP('Zasavska CoLUM'!AP$50,SF,'Zasavska CoLUM'!$A63,FALSE)</f>
        <v>2.6382258864850721E-3</v>
      </c>
      <c r="AQ63" s="38">
        <f>'Slovenia CoLUM'!AQ63*HLOOKUP('Zasavska CoLUM'!AQ$50,SF,'Zasavska CoLUM'!$A63,FALSE)</f>
        <v>5.4853536281853843E-5</v>
      </c>
      <c r="AR63" s="38">
        <f>'Slovenia CoLUM'!AR63*HLOOKUP('Zasavska CoLUM'!AR$50,SF,'Zasavska CoLUM'!$A63,FALSE)</f>
        <v>1.9408412258917975E-3</v>
      </c>
      <c r="AS63" s="55">
        <f>'Slovenia CoLUM'!AS63*HLOOKUP('Zasavska CoLUM'!AS$50,SF,'Zasavska CoLUM'!$A63,FALSE)</f>
        <v>1.2376423723714221E-2</v>
      </c>
      <c r="AT63" s="34">
        <f t="shared" si="146"/>
        <v>1.7758322437385145E-2</v>
      </c>
      <c r="AU63" s="47">
        <f>'Slovenia CoLUM'!AU63*HLOOKUP('Zasavska CoLUM'!AU$50,SF,'Zasavska CoLUM'!$A63,FALSE)</f>
        <v>5.8265536230081951E-4</v>
      </c>
      <c r="AV63" s="38">
        <f>'Slovenia CoLUM'!AV63*HLOOKUP('Zasavska CoLUM'!AV$50,SF,'Zasavska CoLUM'!$A63,FALSE)</f>
        <v>1.693848003540509E-4</v>
      </c>
      <c r="AW63" s="38">
        <f>'Slovenia CoLUM'!AW63*HLOOKUP('Zasavska CoLUM'!AW$50,SF,'Zasavska CoLUM'!$A63,FALSE)</f>
        <v>2.6525534873274156E-3</v>
      </c>
      <c r="AX63" s="38">
        <f>'Slovenia CoLUM'!AX63*HLOOKUP('Zasavska CoLUM'!AX$50,SF,'Zasavska CoLUM'!$A63,FALSE)</f>
        <v>5.5151433280235774E-5</v>
      </c>
      <c r="AY63" s="38">
        <f>'Slovenia CoLUM'!AY63*HLOOKUP('Zasavska CoLUM'!AY$50,SF,'Zasavska CoLUM'!$A63,FALSE)</f>
        <v>1.9513814902889417E-3</v>
      </c>
      <c r="AZ63" s="55">
        <f>'Slovenia CoLUM'!AZ63*HLOOKUP('Zasavska CoLUM'!AZ$50,SF,'Zasavska CoLUM'!$A63,FALSE)</f>
        <v>1.2443637247725745E-2</v>
      </c>
      <c r="BA63" s="34">
        <f t="shared" si="157"/>
        <v>1.7854763821277209E-2</v>
      </c>
      <c r="BB63" s="47">
        <f>'Slovenia CoLUM'!BB63*HLOOKUP('Zasavska CoLUM'!BB$50,SF,'Zasavska CoLUM'!$A63,FALSE)</f>
        <v>5.8493731190440812E-4</v>
      </c>
      <c r="BC63" s="38">
        <f>'Slovenia CoLUM'!BC63*HLOOKUP('Zasavska CoLUM'!BC$50,SF,'Zasavska CoLUM'!$A63,FALSE)</f>
        <v>1.7004819007468354E-4</v>
      </c>
      <c r="BD63" s="38">
        <f>'Slovenia CoLUM'!BD63*HLOOKUP('Zasavska CoLUM'!BD$50,SF,'Zasavska CoLUM'!$A63,FALSE)</f>
        <v>2.6629421214506852E-3</v>
      </c>
      <c r="BE63" s="38">
        <f>'Slovenia CoLUM'!BE63*HLOOKUP('Zasavska CoLUM'!BE$50,SF,'Zasavska CoLUM'!$A63,FALSE)</f>
        <v>5.5367431963941701E-5</v>
      </c>
      <c r="BF63" s="38">
        <f>'Slovenia CoLUM'!BF63*HLOOKUP('Zasavska CoLUM'!BF$50,SF,'Zasavska CoLUM'!$A63,FALSE)</f>
        <v>1.9590240085018197E-3</v>
      </c>
      <c r="BG63" s="55">
        <f>'Slovenia CoLUM'!BG63*HLOOKUP('Zasavska CoLUM'!BG$50,SF,'Zasavska CoLUM'!$A63,FALSE)</f>
        <v>1.2492372323247092E-2</v>
      </c>
      <c r="BH63" s="34">
        <f t="shared" si="158"/>
        <v>1.792469138714263E-2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CoLUM'!E64*HLOOKUP('Zasavska CoLUM'!E$50,SF,'Zasavska CoLUM'!$A64,FALSE)</f>
        <v>2.7319391065884507E-4</v>
      </c>
      <c r="F64" s="38">
        <f>'Slovenia CoLUM'!F64*HLOOKUP('Zasavska CoLUM'!F$50,SF,'Zasavska CoLUM'!$A64,FALSE)</f>
        <v>4.1461692397337011E-5</v>
      </c>
      <c r="G64" s="38">
        <f>'Slovenia CoLUM'!G64*HLOOKUP('Zasavska CoLUM'!G$50,SF,'Zasavska CoLUM'!$A64,FALSE)</f>
        <v>4.6882424172135936E-4</v>
      </c>
      <c r="H64" s="38">
        <f>'Slovenia CoLUM'!H64*HLOOKUP('Zasavska CoLUM'!H$50,SF,'Zasavska CoLUM'!$A64,FALSE)</f>
        <v>1.7416189029890035E-5</v>
      </c>
      <c r="I64" s="38">
        <f>'Slovenia CoLUM'!I64*HLOOKUP('Zasavska CoLUM'!I$50,SF,'Zasavska CoLUM'!$A64,FALSE)</f>
        <v>2.3569987402683221E-4</v>
      </c>
      <c r="J64" s="55">
        <f>'Slovenia CoLUM'!J64*HLOOKUP('Zasavska CoLUM'!J$50,SF,'Zasavska CoLUM'!$A64,FALSE)</f>
        <v>3.9754852843004642E-3</v>
      </c>
      <c r="K64" s="34">
        <f t="shared" si="141"/>
        <v>5.0120811921347281E-3</v>
      </c>
      <c r="L64" s="47">
        <f>'Slovenia CoLUM'!L64*HLOOKUP('Zasavska CoLUM'!L$50,SF,'Zasavska CoLUM'!$A64,FALSE)</f>
        <v>2.3633240461506656E-4</v>
      </c>
      <c r="M64" s="38">
        <f>'Slovenia CoLUM'!M64*HLOOKUP('Zasavska CoLUM'!M$50,SF,'Zasavska CoLUM'!$A64,FALSE)</f>
        <v>3.639585556296127E-5</v>
      </c>
      <c r="N64" s="38">
        <f>'Slovenia CoLUM'!N64*HLOOKUP('Zasavska CoLUM'!N$50,SF,'Zasavska CoLUM'!$A64,FALSE)</f>
        <v>4.9502870397947791E-4</v>
      </c>
      <c r="O64" s="38">
        <f>'Slovenia CoLUM'!O64*HLOOKUP('Zasavska CoLUM'!O$50,SF,'Zasavska CoLUM'!$A64,FALSE)</f>
        <v>1.6629283186450756E-5</v>
      </c>
      <c r="P64" s="38">
        <f>'Slovenia CoLUM'!P64*HLOOKUP('Zasavska CoLUM'!P$50,SF,'Zasavska CoLUM'!$A64,FALSE)</f>
        <v>2.2767078372990895E-4</v>
      </c>
      <c r="Q64" s="55">
        <f>'Slovenia CoLUM'!Q64*HLOOKUP('Zasavska CoLUM'!Q$50,SF,'Zasavska CoLUM'!$A64,FALSE)</f>
        <v>3.5600453730430114E-3</v>
      </c>
      <c r="R64" s="34">
        <f t="shared" si="142"/>
        <v>4.5721024041168769E-3</v>
      </c>
      <c r="S64" s="47">
        <f>'Slovenia CoLUM'!S64*HLOOKUP('Zasavska CoLUM'!S$50,SF,'Zasavska CoLUM'!$A64,FALSE)</f>
        <v>2.2072166815085192E-4</v>
      </c>
      <c r="T64" s="38">
        <f>'Slovenia CoLUM'!T64*HLOOKUP('Zasavska CoLUM'!T$50,SF,'Zasavska CoLUM'!$A64,FALSE)</f>
        <v>3.5528681137559105E-5</v>
      </c>
      <c r="U64" s="38">
        <f>'Slovenia CoLUM'!U64*HLOOKUP('Zasavska CoLUM'!U$50,SF,'Zasavska CoLUM'!$A64,FALSE)</f>
        <v>5.421853579712601E-4</v>
      </c>
      <c r="V64" s="38">
        <f>'Slovenia CoLUM'!V64*HLOOKUP('Zasavska CoLUM'!V$50,SF,'Zasavska CoLUM'!$A64,FALSE)</f>
        <v>1.6663049708495806E-5</v>
      </c>
      <c r="W64" s="38">
        <f>'Slovenia CoLUM'!W64*HLOOKUP('Zasavska CoLUM'!W$50,SF,'Zasavska CoLUM'!$A64,FALSE)</f>
        <v>1.8306973455140999E-4</v>
      </c>
      <c r="X64" s="55">
        <f>'Slovenia CoLUM'!X64*HLOOKUP('Zasavska CoLUM'!X$50,SF,'Zasavska CoLUM'!$A64,FALSE)</f>
        <v>3.4302165244425426E-3</v>
      </c>
      <c r="Y64" s="34">
        <f t="shared" si="143"/>
        <v>4.4283850159621196E-3</v>
      </c>
      <c r="Z64" s="47">
        <f>'Slovenia CoLUM'!Z64*HLOOKUP('Zasavska CoLUM'!Z$50,SF,'Zasavska CoLUM'!$A64,FALSE)</f>
        <v>2.5174342353775138E-4</v>
      </c>
      <c r="AA64" s="38">
        <f>'Slovenia CoLUM'!AA64*HLOOKUP('Zasavska CoLUM'!AA$50,SF,'Zasavska CoLUM'!$A64,FALSE)</f>
        <v>3.6150351340951745E-5</v>
      </c>
      <c r="AB64" s="38">
        <f>'Slovenia CoLUM'!AB64*HLOOKUP('Zasavska CoLUM'!AB$50,SF,'Zasavska CoLUM'!$A64,FALSE)</f>
        <v>7.0616965929708913E-4</v>
      </c>
      <c r="AC64" s="38">
        <f>'Slovenia CoLUM'!AC64*HLOOKUP('Zasavska CoLUM'!AC$50,SF,'Zasavska CoLUM'!$A64,FALSE)</f>
        <v>1.6881879275082336E-5</v>
      </c>
      <c r="AD64" s="38">
        <f>'Slovenia CoLUM'!AD64*HLOOKUP('Zasavska CoLUM'!AD$50,SF,'Zasavska CoLUM'!$A64,FALSE)</f>
        <v>2.3675448416027878E-4</v>
      </c>
      <c r="AE64" s="55">
        <f>'Slovenia CoLUM'!AE64*HLOOKUP('Zasavska CoLUM'!AE$50,SF,'Zasavska CoLUM'!$A64,FALSE)</f>
        <v>3.1233862407715773E-3</v>
      </c>
      <c r="AF64" s="34">
        <f t="shared" si="144"/>
        <v>4.3710860383827307E-3</v>
      </c>
      <c r="AG64" s="47">
        <f>'Slovenia CoLUM'!AG64*HLOOKUP('Zasavska CoLUM'!AG$50,SF,'Zasavska CoLUM'!$A64,FALSE)</f>
        <v>2.5499324769780163E-4</v>
      </c>
      <c r="AH64" s="38">
        <f>'Slovenia CoLUM'!AH64*HLOOKUP('Zasavska CoLUM'!AH$50,SF,'Zasavska CoLUM'!$A64,FALSE)</f>
        <v>4.2122938985255219E-5</v>
      </c>
      <c r="AI64" s="38">
        <f>'Slovenia CoLUM'!AI64*HLOOKUP('Zasavska CoLUM'!AI$50,SF,'Zasavska CoLUM'!$A64,FALSE)</f>
        <v>7.3662165987947704E-4</v>
      </c>
      <c r="AJ64" s="38">
        <f>'Slovenia CoLUM'!AJ64*HLOOKUP('Zasavska CoLUM'!AJ$50,SF,'Zasavska CoLUM'!$A64,FALSE)</f>
        <v>1.6679145082448229E-5</v>
      </c>
      <c r="AK64" s="38">
        <f>'Slovenia CoLUM'!AK64*HLOOKUP('Zasavska CoLUM'!AK$50,SF,'Zasavska CoLUM'!$A64,FALSE)</f>
        <v>2.3112402742394674E-4</v>
      </c>
      <c r="AL64" s="55">
        <f>'Slovenia CoLUM'!AL64*HLOOKUP('Zasavska CoLUM'!AL$50,SF,'Zasavska CoLUM'!$A64,FALSE)</f>
        <v>3.3599780655702472E-3</v>
      </c>
      <c r="AM64" s="34">
        <f t="shared" si="145"/>
        <v>4.6415190846391761E-3</v>
      </c>
      <c r="AN64" s="47">
        <f>'Slovenia CoLUM'!AN64*HLOOKUP('Zasavska CoLUM'!AN$50,SF,'Zasavska CoLUM'!$A64,FALSE)</f>
        <v>2.5421337116200932E-4</v>
      </c>
      <c r="AO64" s="38">
        <f>'Slovenia CoLUM'!AO64*HLOOKUP('Zasavska CoLUM'!AO$50,SF,'Zasavska CoLUM'!$A64,FALSE)</f>
        <v>4.0437022489410127E-5</v>
      </c>
      <c r="AP64" s="38">
        <f>'Slovenia CoLUM'!AP64*HLOOKUP('Zasavska CoLUM'!AP$50,SF,'Zasavska CoLUM'!$A64,FALSE)</f>
        <v>8.2438881486751982E-4</v>
      </c>
      <c r="AQ64" s="38">
        <f>'Slovenia CoLUM'!AQ64*HLOOKUP('Zasavska CoLUM'!AQ$50,SF,'Zasavska CoLUM'!$A64,FALSE)</f>
        <v>1.5113444570960038E-5</v>
      </c>
      <c r="AR64" s="38">
        <f>'Slovenia CoLUM'!AR64*HLOOKUP('Zasavska CoLUM'!AR$50,SF,'Zasavska CoLUM'!$A64,FALSE)</f>
        <v>2.3132173105183272E-4</v>
      </c>
      <c r="AS64" s="55">
        <f>'Slovenia CoLUM'!AS64*HLOOKUP('Zasavska CoLUM'!AS$50,SF,'Zasavska CoLUM'!$A64,FALSE)</f>
        <v>3.4692628244685827E-3</v>
      </c>
      <c r="AT64" s="34">
        <f t="shared" si="146"/>
        <v>4.8347372086103152E-3</v>
      </c>
      <c r="AU64" s="47">
        <f>'Slovenia CoLUM'!AU64*HLOOKUP('Zasavska CoLUM'!AU$50,SF,'Zasavska CoLUM'!$A64,FALSE)</f>
        <v>2.5559394578583304E-4</v>
      </c>
      <c r="AV64" s="38">
        <f>'Slovenia CoLUM'!AV64*HLOOKUP('Zasavska CoLUM'!AV$50,SF,'Zasavska CoLUM'!$A64,FALSE)</f>
        <v>4.0656626701638174E-5</v>
      </c>
      <c r="AW64" s="38">
        <f>'Slovenia CoLUM'!AW64*HLOOKUP('Zasavska CoLUM'!AW$50,SF,'Zasavska CoLUM'!$A64,FALSE)</f>
        <v>8.2886588180057605E-4</v>
      </c>
      <c r="AX64" s="38">
        <f>'Slovenia CoLUM'!AX64*HLOOKUP('Zasavska CoLUM'!AX$50,SF,'Zasavska CoLUM'!$A64,FALSE)</f>
        <v>1.5195522228629492E-5</v>
      </c>
      <c r="AY64" s="38">
        <f>'Slovenia CoLUM'!AY64*HLOOKUP('Zasavska CoLUM'!AY$50,SF,'Zasavska CoLUM'!$A64,FALSE)</f>
        <v>2.3257798641861121E-4</v>
      </c>
      <c r="AZ64" s="55">
        <f>'Slovenia CoLUM'!AZ64*HLOOKUP('Zasavska CoLUM'!AZ$50,SF,'Zasavska CoLUM'!$A64,FALSE)</f>
        <v>3.488103596678727E-3</v>
      </c>
      <c r="BA64" s="34">
        <f t="shared" si="157"/>
        <v>4.8609935596140149E-3</v>
      </c>
      <c r="BB64" s="47">
        <f>'Slovenia CoLUM'!BB64*HLOOKUP('Zasavska CoLUM'!BB$50,SF,'Zasavska CoLUM'!$A64,FALSE)</f>
        <v>2.5659497064718938E-4</v>
      </c>
      <c r="BC64" s="38">
        <f>'Slovenia CoLUM'!BC64*HLOOKUP('Zasavska CoLUM'!BC$50,SF,'Zasavska CoLUM'!$A64,FALSE)</f>
        <v>4.0815856975978572E-5</v>
      </c>
      <c r="BD64" s="38">
        <f>'Slovenia CoLUM'!BD64*HLOOKUP('Zasavska CoLUM'!BD$50,SF,'Zasavska CoLUM'!$A64,FALSE)</f>
        <v>8.3211210640054233E-4</v>
      </c>
      <c r="BE64" s="38">
        <f>'Slovenia CoLUM'!BE64*HLOOKUP('Zasavska CoLUM'!BE$50,SF,'Zasavska CoLUM'!$A64,FALSE)</f>
        <v>1.5255034966638147E-5</v>
      </c>
      <c r="BF64" s="38">
        <f>'Slovenia CoLUM'!BF64*HLOOKUP('Zasavska CoLUM'!BF$50,SF,'Zasavska CoLUM'!$A64,FALSE)</f>
        <v>2.3348887006999591E-4</v>
      </c>
      <c r="BG64" s="55">
        <f>'Slovenia CoLUM'!BG64*HLOOKUP('Zasavska CoLUM'!BG$50,SF,'Zasavska CoLUM'!$A64,FALSE)</f>
        <v>3.5017646339483171E-3</v>
      </c>
      <c r="BH64" s="34">
        <f t="shared" si="158"/>
        <v>4.8800314730086617E-3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CoLUM'!E65*HLOOKUP('Zasavska CoLUM'!E$50,SF,'Zasavska CoLUM'!$A65,FALSE)</f>
        <v>3.2131243275105967E-3</v>
      </c>
      <c r="F65" s="38">
        <f>'Slovenia CoLUM'!F65*HLOOKUP('Zasavska CoLUM'!F$50,SF,'Zasavska CoLUM'!$A65,FALSE)</f>
        <v>7.1785410458886196E-4</v>
      </c>
      <c r="G65" s="38">
        <f>'Slovenia CoLUM'!G65*HLOOKUP('Zasavska CoLUM'!G$50,SF,'Zasavska CoLUM'!$A65,FALSE)</f>
        <v>1.0434808280789059E-2</v>
      </c>
      <c r="H65" s="38">
        <f>'Slovenia CoLUM'!H65*HLOOKUP('Zasavska CoLUM'!H$50,SF,'Zasavska CoLUM'!$A65,FALSE)</f>
        <v>4.0275070018888138E-4</v>
      </c>
      <c r="I65" s="38">
        <f>'Slovenia CoLUM'!I65*HLOOKUP('Zasavska CoLUM'!I$50,SF,'Zasavska CoLUM'!$A65,FALSE)</f>
        <v>2.0749363878035552E-3</v>
      </c>
      <c r="J65" s="55">
        <f>'Slovenia CoLUM'!J65*HLOOKUP('Zasavska CoLUM'!J$50,SF,'Zasavska CoLUM'!$A65,FALSE)</f>
        <v>3.5034645730347945E-2</v>
      </c>
      <c r="K65" s="34">
        <f t="shared" si="141"/>
        <v>5.1878119531228895E-2</v>
      </c>
      <c r="L65" s="47">
        <f>'Slovenia CoLUM'!L65*HLOOKUP('Zasavska CoLUM'!L$50,SF,'Zasavska CoLUM'!$A65,FALSE)</f>
        <v>2.7795839109899401E-3</v>
      </c>
      <c r="M65" s="38">
        <f>'Slovenia CoLUM'!M65*HLOOKUP('Zasavska CoLUM'!M$50,SF,'Zasavska CoLUM'!$A65,FALSE)</f>
        <v>6.3014587189338196E-4</v>
      </c>
      <c r="N65" s="38">
        <f>'Slovenia CoLUM'!N65*HLOOKUP('Zasavska CoLUM'!N$50,SF,'Zasavska CoLUM'!$A65,FALSE)</f>
        <v>1.1018051456868594E-2</v>
      </c>
      <c r="O65" s="38">
        <f>'Slovenia CoLUM'!O65*HLOOKUP('Zasavska CoLUM'!O$50,SF,'Zasavska CoLUM'!$A65,FALSE)</f>
        <v>3.8455344251764404E-4</v>
      </c>
      <c r="P65" s="38">
        <f>'Slovenia CoLUM'!P65*HLOOKUP('Zasavska CoLUM'!P$50,SF,'Zasavska CoLUM'!$A65,FALSE)</f>
        <v>2.0042539078623505E-3</v>
      </c>
      <c r="Q65" s="55">
        <f>'Slovenia CoLUM'!Q65*HLOOKUP('Zasavska CoLUM'!Q$50,SF,'Zasavska CoLUM'!$A65,FALSE)</f>
        <v>3.137351027837431E-2</v>
      </c>
      <c r="R65" s="34">
        <f t="shared" si="142"/>
        <v>4.8190098868506219E-2</v>
      </c>
      <c r="S65" s="47">
        <f>'Slovenia CoLUM'!S65*HLOOKUP('Zasavska CoLUM'!S$50,SF,'Zasavska CoLUM'!$A65,FALSE)</f>
        <v>2.595980854162796E-3</v>
      </c>
      <c r="T65" s="38">
        <f>'Slovenia CoLUM'!T65*HLOOKUP('Zasavska CoLUM'!T$50,SF,'Zasavska CoLUM'!$A65,FALSE)</f>
        <v>6.1513189912295436E-4</v>
      </c>
      <c r="U65" s="38">
        <f>'Slovenia CoLUM'!U65*HLOOKUP('Zasavska CoLUM'!U$50,SF,'Zasavska CoLUM'!$A65,FALSE)</f>
        <v>1.2067635927503123E-2</v>
      </c>
      <c r="V65" s="38">
        <f>'Slovenia CoLUM'!V65*HLOOKUP('Zasavska CoLUM'!V$50,SF,'Zasavska CoLUM'!$A65,FALSE)</f>
        <v>3.8533429591635488E-4</v>
      </c>
      <c r="W65" s="38">
        <f>'Slovenia CoLUM'!W65*HLOOKUP('Zasavska CoLUM'!W$50,SF,'Zasavska CoLUM'!$A65,FALSE)</f>
        <v>1.6116175508987124E-3</v>
      </c>
      <c r="X65" s="55">
        <f>'Slovenia CoLUM'!X65*HLOOKUP('Zasavska CoLUM'!X$50,SF,'Zasavska CoLUM'!$A65,FALSE)</f>
        <v>3.0229371288787551E-2</v>
      </c>
      <c r="Y65" s="34">
        <f t="shared" si="143"/>
        <v>4.7505071816391492E-2</v>
      </c>
      <c r="Z65" s="47">
        <f>'Slovenia CoLUM'!Z65*HLOOKUP('Zasavska CoLUM'!Z$50,SF,'Zasavska CoLUM'!$A65,FALSE)</f>
        <v>2.9608380234728512E-3</v>
      </c>
      <c r="AA65" s="38">
        <f>'Slovenia CoLUM'!AA65*HLOOKUP('Zasavska CoLUM'!AA$50,SF,'Zasavska CoLUM'!$A65,FALSE)</f>
        <v>6.2589529254475048E-4</v>
      </c>
      <c r="AB65" s="38">
        <f>'Slovenia CoLUM'!AB65*HLOOKUP('Zasavska CoLUM'!AB$50,SF,'Zasavska CoLUM'!$A65,FALSE)</f>
        <v>1.5717499977005871E-2</v>
      </c>
      <c r="AC65" s="38">
        <f>'Slovenia CoLUM'!AC65*HLOOKUP('Zasavska CoLUM'!AC$50,SF,'Zasavska CoLUM'!$A65,FALSE)</f>
        <v>3.9039474634058402E-4</v>
      </c>
      <c r="AD65" s="38">
        <f>'Slovenia CoLUM'!AD65*HLOOKUP('Zasavska CoLUM'!AD$50,SF,'Zasavska CoLUM'!$A65,FALSE)</f>
        <v>2.0842204357898768E-3</v>
      </c>
      <c r="AE65" s="55">
        <f>'Slovenia CoLUM'!AE65*HLOOKUP('Zasavska CoLUM'!AE$50,SF,'Zasavska CoLUM'!$A65,FALSE)</f>
        <v>2.7525376802829883E-2</v>
      </c>
      <c r="AF65" s="34">
        <f t="shared" si="144"/>
        <v>4.9304225277983824E-2</v>
      </c>
      <c r="AG65" s="47">
        <f>'Slovenia CoLUM'!AG65*HLOOKUP('Zasavska CoLUM'!AG$50,SF,'Zasavska CoLUM'!$A65,FALSE)</f>
        <v>2.9990602848827255E-3</v>
      </c>
      <c r="AH65" s="38">
        <f>'Slovenia CoLUM'!AH65*HLOOKUP('Zasavska CoLUM'!AH$50,SF,'Zasavska CoLUM'!$A65,FALSE)</f>
        <v>7.2930271051486963E-4</v>
      </c>
      <c r="AI65" s="38">
        <f>'Slovenia CoLUM'!AI65*HLOOKUP('Zasavska CoLUM'!AI$50,SF,'Zasavska CoLUM'!$A65,FALSE)</f>
        <v>1.6395282308988061E-2</v>
      </c>
      <c r="AJ65" s="38">
        <f>'Slovenia CoLUM'!AJ65*HLOOKUP('Zasavska CoLUM'!AJ$50,SF,'Zasavska CoLUM'!$A65,FALSE)</f>
        <v>3.8570650266709787E-4</v>
      </c>
      <c r="AK65" s="38">
        <f>'Slovenia CoLUM'!AK65*HLOOKUP('Zasavska CoLUM'!AK$50,SF,'Zasavska CoLUM'!$A65,FALSE)</f>
        <v>2.0346538434851242E-3</v>
      </c>
      <c r="AL65" s="55">
        <f>'Slovenia CoLUM'!AL65*HLOOKUP('Zasavska CoLUM'!AL$50,SF,'Zasavska CoLUM'!$A65,FALSE)</f>
        <v>2.9610382826434457E-2</v>
      </c>
      <c r="AM65" s="34">
        <f t="shared" si="145"/>
        <v>5.2154388476972333E-2</v>
      </c>
      <c r="AN65" s="47">
        <f>'Slovenia CoLUM'!AN65*HLOOKUP('Zasavska CoLUM'!AN$50,SF,'Zasavska CoLUM'!$A65,FALSE)</f>
        <v>2.9898878979010223E-3</v>
      </c>
      <c r="AO65" s="38">
        <f>'Slovenia CoLUM'!AO65*HLOOKUP('Zasavska CoLUM'!AO$50,SF,'Zasavska CoLUM'!$A65,FALSE)</f>
        <v>7.001133068374125E-4</v>
      </c>
      <c r="AP65" s="38">
        <f>'Slovenia CoLUM'!AP65*HLOOKUP('Zasavska CoLUM'!AP$50,SF,'Zasavska CoLUM'!$A65,FALSE)</f>
        <v>1.8348750910116531E-2</v>
      </c>
      <c r="AQ65" s="38">
        <f>'Slovenia CoLUM'!AQ65*HLOOKUP('Zasavska CoLUM'!AQ$50,SF,'Zasavska CoLUM'!$A65,FALSE)</f>
        <v>3.4949955887441606E-4</v>
      </c>
      <c r="AR65" s="38">
        <f>'Slovenia CoLUM'!AR65*HLOOKUP('Zasavska CoLUM'!AR$50,SF,'Zasavska CoLUM'!$A65,FALSE)</f>
        <v>2.0363942875697713E-3</v>
      </c>
      <c r="AS65" s="55">
        <f>'Slovenia CoLUM'!AS65*HLOOKUP('Zasavska CoLUM'!AS$50,SF,'Zasavska CoLUM'!$A65,FALSE)</f>
        <v>3.0573473502898518E-2</v>
      </c>
      <c r="AT65" s="34">
        <f t="shared" si="146"/>
        <v>5.4998119464197671E-2</v>
      </c>
      <c r="AU65" s="47">
        <f>'Slovenia CoLUM'!AU65*HLOOKUP('Zasavska CoLUM'!AU$50,SF,'Zasavska CoLUM'!$A65,FALSE)</f>
        <v>3.0061252946242995E-3</v>
      </c>
      <c r="AV65" s="38">
        <f>'Slovenia CoLUM'!AV65*HLOOKUP('Zasavska CoLUM'!AV$50,SF,'Zasavska CoLUM'!$A65,FALSE)</f>
        <v>7.0391546193571738E-4</v>
      </c>
      <c r="AW65" s="38">
        <f>'Slovenia CoLUM'!AW65*HLOOKUP('Zasavska CoLUM'!AW$50,SF,'Zasavska CoLUM'!$A65,FALSE)</f>
        <v>1.8448398775882106E-2</v>
      </c>
      <c r="AX65" s="38">
        <f>'Slovenia CoLUM'!AX65*HLOOKUP('Zasavska CoLUM'!AX$50,SF,'Zasavska CoLUM'!$A65,FALSE)</f>
        <v>3.5139761097062954E-4</v>
      </c>
      <c r="AY65" s="38">
        <f>'Slovenia CoLUM'!AY65*HLOOKUP('Zasavska CoLUM'!AY$50,SF,'Zasavska CoLUM'!$A65,FALSE)</f>
        <v>2.0474534787707187E-3</v>
      </c>
      <c r="AZ65" s="55">
        <f>'Slovenia CoLUM'!AZ65*HLOOKUP('Zasavska CoLUM'!AZ$50,SF,'Zasavska CoLUM'!$A65,FALSE)</f>
        <v>3.0739511038561203E-2</v>
      </c>
      <c r="BA65" s="34">
        <f t="shared" si="157"/>
        <v>5.5296801660744674E-2</v>
      </c>
      <c r="BB65" s="47">
        <f>'Slovenia CoLUM'!BB65*HLOOKUP('Zasavska CoLUM'!BB$50,SF,'Zasavska CoLUM'!$A65,FALSE)</f>
        <v>3.0178986805197254E-3</v>
      </c>
      <c r="BC65" s="38">
        <f>'Slovenia CoLUM'!BC65*HLOOKUP('Zasavska CoLUM'!BC$50,SF,'Zasavska CoLUM'!$A65,FALSE)</f>
        <v>7.0667232253163008E-4</v>
      </c>
      <c r="BD65" s="38">
        <f>'Slovenia CoLUM'!BD65*HLOOKUP('Zasavska CoLUM'!BD$50,SF,'Zasavska CoLUM'!$A65,FALSE)</f>
        <v>1.8520651292545192E-2</v>
      </c>
      <c r="BE65" s="38">
        <f>'Slovenia CoLUM'!BE65*HLOOKUP('Zasavska CoLUM'!BE$50,SF,'Zasavska CoLUM'!$A65,FALSE)</f>
        <v>3.5277384757796129E-4</v>
      </c>
      <c r="BF65" s="38">
        <f>'Slovenia CoLUM'!BF65*HLOOKUP('Zasavska CoLUM'!BF$50,SF,'Zasavska CoLUM'!$A65,FALSE)</f>
        <v>2.0554722596084988E-3</v>
      </c>
      <c r="BG65" s="55">
        <f>'Slovenia CoLUM'!BG65*HLOOKUP('Zasavska CoLUM'!BG$50,SF,'Zasavska CoLUM'!$A65,FALSE)</f>
        <v>3.0859901271909383E-2</v>
      </c>
      <c r="BH65" s="34">
        <f t="shared" si="158"/>
        <v>5.5513369674692392E-2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CoLUM'!E66*HLOOKUP('Zasavska CoLUM'!E$50,SF,'Zasavska CoLUM'!$A66,FALSE)</f>
        <v>2.119795828515058E-3</v>
      </c>
      <c r="F66" s="38">
        <f>'Slovenia CoLUM'!F66*HLOOKUP('Zasavska CoLUM'!F$50,SF,'Zasavska CoLUM'!$A66,FALSE)</f>
        <v>6.0250275783483524E-4</v>
      </c>
      <c r="G66" s="38">
        <f>'Slovenia CoLUM'!G66*HLOOKUP('Zasavska CoLUM'!G$50,SF,'Zasavska CoLUM'!$A66,FALSE)</f>
        <v>0.12817789197060725</v>
      </c>
      <c r="H66" s="38">
        <f>'Slovenia CoLUM'!H66*HLOOKUP('Zasavska CoLUM'!H$50,SF,'Zasavska CoLUM'!$A66,FALSE)</f>
        <v>2.94531663883148E-4</v>
      </c>
      <c r="I66" s="38">
        <f>'Slovenia CoLUM'!I66*HLOOKUP('Zasavska CoLUM'!I$50,SF,'Zasavska CoLUM'!$A66,FALSE)</f>
        <v>4.6101467146346265E-3</v>
      </c>
      <c r="J66" s="55">
        <f>'Slovenia CoLUM'!J66*HLOOKUP('Zasavska CoLUM'!J$50,SF,'Zasavska CoLUM'!$A66,FALSE)</f>
        <v>0.35113739847655923</v>
      </c>
      <c r="K66" s="34">
        <f t="shared" si="141"/>
        <v>0.48694226741203417</v>
      </c>
      <c r="L66" s="47">
        <f>'Slovenia CoLUM'!L66*HLOOKUP('Zasavska CoLUM'!L$50,SF,'Zasavska CoLUM'!$A66,FALSE)</f>
        <v>1.8337760319685646E-3</v>
      </c>
      <c r="M66" s="38">
        <f>'Slovenia CoLUM'!M66*HLOOKUP('Zasavska CoLUM'!M$50,SF,'Zasavska CoLUM'!$A66,FALSE)</f>
        <v>5.2888828416109074E-4</v>
      </c>
      <c r="N66" s="38">
        <f>'Slovenia CoLUM'!N66*HLOOKUP('Zasavska CoLUM'!N$50,SF,'Zasavska CoLUM'!$A66,FALSE)</f>
        <v>0.13534226708938649</v>
      </c>
      <c r="O66" s="38">
        <f>'Slovenia CoLUM'!O66*HLOOKUP('Zasavska CoLUM'!O$50,SF,'Zasavska CoLUM'!$A66,FALSE)</f>
        <v>2.8122400587657885E-4</v>
      </c>
      <c r="P66" s="38">
        <f>'Slovenia CoLUM'!P66*HLOOKUP('Zasavska CoLUM'!P$50,SF,'Zasavska CoLUM'!$A66,FALSE)</f>
        <v>4.4531025736197242E-3</v>
      </c>
      <c r="Q66" s="55">
        <f>'Slovenia CoLUM'!Q66*HLOOKUP('Zasavska CoLUM'!Q$50,SF,'Zasavska CoLUM'!$A66,FALSE)</f>
        <v>0.31444339026620255</v>
      </c>
      <c r="R66" s="34">
        <f t="shared" si="142"/>
        <v>0.456882648251215</v>
      </c>
      <c r="S66" s="47">
        <f>'Slovenia CoLUM'!S66*HLOOKUP('Zasavska CoLUM'!S$50,SF,'Zasavska CoLUM'!$A66,FALSE)</f>
        <v>1.71264751209385E-3</v>
      </c>
      <c r="T66" s="38">
        <f>'Slovenia CoLUM'!T66*HLOOKUP('Zasavska CoLUM'!T$50,SF,'Zasavska CoLUM'!$A66,FALSE)</f>
        <v>5.1628689351302737E-4</v>
      </c>
      <c r="U66" s="38">
        <f>'Slovenia CoLUM'!U66*HLOOKUP('Zasavska CoLUM'!U$50,SF,'Zasavska CoLUM'!$A66,FALSE)</f>
        <v>0.14823503150545161</v>
      </c>
      <c r="V66" s="38">
        <f>'Slovenia CoLUM'!V66*HLOOKUP('Zasavska CoLUM'!V$50,SF,'Zasavska CoLUM'!$A66,FALSE)</f>
        <v>2.8179504411602365E-4</v>
      </c>
      <c r="W66" s="38">
        <f>'Slovenia CoLUM'!W66*HLOOKUP('Zasavska CoLUM'!W$50,SF,'Zasavska CoLUM'!$A66,FALSE)</f>
        <v>3.5807330775031992E-3</v>
      </c>
      <c r="X66" s="55">
        <f>'Slovenia CoLUM'!X66*HLOOKUP('Zasavska CoLUM'!X$50,SF,'Zasavska CoLUM'!$A66,FALSE)</f>
        <v>0.30297617032080171</v>
      </c>
      <c r="Y66" s="34">
        <f t="shared" si="143"/>
        <v>0.45730266435347944</v>
      </c>
      <c r="Z66" s="47">
        <f>'Slovenia CoLUM'!Z66*HLOOKUP('Zasavska CoLUM'!Z$50,SF,'Zasavska CoLUM'!$A66,FALSE)</f>
        <v>1.9533548818290516E-3</v>
      </c>
      <c r="AA66" s="38">
        <f>'Slovenia CoLUM'!AA66*HLOOKUP('Zasavska CoLUM'!AA$50,SF,'Zasavska CoLUM'!$A66,FALSE)</f>
        <v>5.2532072668168696E-4</v>
      </c>
      <c r="AB66" s="38">
        <f>'Slovenia CoLUM'!AB66*HLOOKUP('Zasavska CoLUM'!AB$50,SF,'Zasavska CoLUM'!$A66,FALSE)</f>
        <v>0.19306880968859888</v>
      </c>
      <c r="AC66" s="38">
        <f>'Slovenia CoLUM'!AC66*HLOOKUP('Zasavska CoLUM'!AC$50,SF,'Zasavska CoLUM'!$A66,FALSE)</f>
        <v>2.8549575247667291E-4</v>
      </c>
      <c r="AD66" s="38">
        <f>'Slovenia CoLUM'!AD66*HLOOKUP('Zasavska CoLUM'!AD$50,SF,'Zasavska CoLUM'!$A66,FALSE)</f>
        <v>4.6307742498083431E-3</v>
      </c>
      <c r="AE66" s="55">
        <f>'Slovenia CoLUM'!AE66*HLOOKUP('Zasavska CoLUM'!AE$50,SF,'Zasavska CoLUM'!$A66,FALSE)</f>
        <v>0.27587518015803603</v>
      </c>
      <c r="AF66" s="34">
        <f t="shared" si="144"/>
        <v>0.47633893545743067</v>
      </c>
      <c r="AG66" s="47">
        <f>'Slovenia CoLUM'!AG66*HLOOKUP('Zasavska CoLUM'!AG$50,SF,'Zasavska CoLUM'!$A66,FALSE)</f>
        <v>1.9785712700028141E-3</v>
      </c>
      <c r="AH66" s="38">
        <f>'Slovenia CoLUM'!AH66*HLOOKUP('Zasavska CoLUM'!AH$50,SF,'Zasavska CoLUM'!$A66,FALSE)</f>
        <v>6.1211169731110126E-4</v>
      </c>
      <c r="AI66" s="38">
        <f>'Slovenia CoLUM'!AI66*HLOOKUP('Zasavska CoLUM'!AI$50,SF,'Zasavska CoLUM'!$A66,FALSE)</f>
        <v>0.20139447396441931</v>
      </c>
      <c r="AJ66" s="38">
        <f>'Slovenia CoLUM'!AJ66*HLOOKUP('Zasavska CoLUM'!AJ$50,SF,'Zasavska CoLUM'!$A66,FALSE)</f>
        <v>2.8206723898384996E-4</v>
      </c>
      <c r="AK66" s="38">
        <f>'Slovenia CoLUM'!AK66*HLOOKUP('Zasavska CoLUM'!AK$50,SF,'Zasavska CoLUM'!$A66,FALSE)</f>
        <v>4.5206459277968543E-3</v>
      </c>
      <c r="AL66" s="55">
        <f>'Slovenia CoLUM'!AL66*HLOOKUP('Zasavska CoLUM'!AL$50,SF,'Zasavska CoLUM'!$A66,FALSE)</f>
        <v>0.29677231143121691</v>
      </c>
      <c r="AM66" s="34">
        <f t="shared" si="145"/>
        <v>0.50556018152973081</v>
      </c>
      <c r="AN66" s="47">
        <f>'Slovenia CoLUM'!AN66*HLOOKUP('Zasavska CoLUM'!AN$50,SF,'Zasavska CoLUM'!$A66,FALSE)</f>
        <v>1.9725199673828477E-3</v>
      </c>
      <c r="AO66" s="38">
        <f>'Slovenia CoLUM'!AO66*HLOOKUP('Zasavska CoLUM'!AO$50,SF,'Zasavska CoLUM'!$A66,FALSE)</f>
        <v>5.8761271332145783E-4</v>
      </c>
      <c r="AP66" s="38">
        <f>'Slovenia CoLUM'!AP66*HLOOKUP('Zasavska CoLUM'!AP$50,SF,'Zasavska CoLUM'!$A66,FALSE)</f>
        <v>0.22539026579745175</v>
      </c>
      <c r="AQ66" s="38">
        <f>'Slovenia CoLUM'!AQ66*HLOOKUP('Zasavska CoLUM'!AQ$50,SF,'Zasavska CoLUM'!$A66,FALSE)</f>
        <v>2.5558909408085917E-4</v>
      </c>
      <c r="AR66" s="38">
        <f>'Slovenia CoLUM'!AR66*HLOOKUP('Zasavska CoLUM'!AR$50,SF,'Zasavska CoLUM'!$A66,FALSE)</f>
        <v>4.5245128909606417E-3</v>
      </c>
      <c r="AS66" s="55">
        <f>'Slovenia CoLUM'!AS66*HLOOKUP('Zasavska CoLUM'!AS$50,SF,'Zasavska CoLUM'!$A66,FALSE)</f>
        <v>0.30642496090378402</v>
      </c>
      <c r="AT66" s="34">
        <f t="shared" si="146"/>
        <v>0.53915546136698156</v>
      </c>
      <c r="AU66" s="47">
        <f>'Slovenia CoLUM'!AU66*HLOOKUP('Zasavska CoLUM'!AU$50,SF,'Zasavska CoLUM'!$A66,FALSE)</f>
        <v>1.9832322717730794E-3</v>
      </c>
      <c r="AV66" s="38">
        <f>'Slovenia CoLUM'!AV66*HLOOKUP('Zasavska CoLUM'!AV$50,SF,'Zasavska CoLUM'!$A66,FALSE)</f>
        <v>5.9080390345020526E-4</v>
      </c>
      <c r="AW66" s="38">
        <f>'Slovenia CoLUM'!AW66*HLOOKUP('Zasavska CoLUM'!AW$50,SF,'Zasavska CoLUM'!$A66,FALSE)</f>
        <v>0.22661430873427485</v>
      </c>
      <c r="AX66" s="38">
        <f>'Slovenia CoLUM'!AX66*HLOOKUP('Zasavska CoLUM'!AX$50,SF,'Zasavska CoLUM'!$A66,FALSE)</f>
        <v>2.5697713994092238E-4</v>
      </c>
      <c r="AY66" s="38">
        <f>'Slovenia CoLUM'!AY66*HLOOKUP('Zasavska CoLUM'!AY$50,SF,'Zasavska CoLUM'!$A66,FALSE)</f>
        <v>4.5490844847122652E-3</v>
      </c>
      <c r="AZ66" s="55">
        <f>'Slovenia CoLUM'!AZ66*HLOOKUP('Zasavska CoLUM'!AZ$50,SF,'Zasavska CoLUM'!$A66,FALSE)</f>
        <v>0.30808908471912944</v>
      </c>
      <c r="BA66" s="34">
        <f t="shared" si="157"/>
        <v>0.54208349125328081</v>
      </c>
      <c r="BB66" s="47">
        <f>'Slovenia CoLUM'!BB66*HLOOKUP('Zasavska CoLUM'!BB$50,SF,'Zasavska CoLUM'!$A66,FALSE)</f>
        <v>1.9909995324716269E-3</v>
      </c>
      <c r="BC66" s="38">
        <f>'Slovenia CoLUM'!BC66*HLOOKUP('Zasavska CoLUM'!BC$50,SF,'Zasavska CoLUM'!$A66,FALSE)</f>
        <v>5.9311776653378381E-4</v>
      </c>
      <c r="BD66" s="38">
        <f>'Slovenia CoLUM'!BD66*HLOOKUP('Zasavska CoLUM'!BD$50,SF,'Zasavska CoLUM'!$A66,FALSE)</f>
        <v>0.22750183584797323</v>
      </c>
      <c r="BE66" s="38">
        <f>'Slovenia CoLUM'!BE66*HLOOKUP('Zasavska CoLUM'!BE$50,SF,'Zasavska CoLUM'!$A66,FALSE)</f>
        <v>2.5798358203441642E-4</v>
      </c>
      <c r="BF66" s="38">
        <f>'Slovenia CoLUM'!BF66*HLOOKUP('Zasavska CoLUM'!BF$50,SF,'Zasavska CoLUM'!$A66,FALSE)</f>
        <v>4.5669008169872977E-3</v>
      </c>
      <c r="BG66" s="55">
        <f>'Slovenia CoLUM'!BG66*HLOOKUP('Zasavska CoLUM'!BG$50,SF,'Zasavska CoLUM'!$A66,FALSE)</f>
        <v>0.30929570497912096</v>
      </c>
      <c r="BH66" s="34">
        <f t="shared" si="158"/>
        <v>0.54420654252512124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CoLUM'!E67*HLOOKUP('Zasavska CoLUM'!E$50,SF,'Zasavska CoLUM'!$A67,FALSE)</f>
        <v>0</v>
      </c>
      <c r="F67" s="38">
        <f>'Slovenia CoLUM'!F67*HLOOKUP('Zasavska CoLUM'!F$50,SF,'Zasavska CoLUM'!$A67,FALSE)</f>
        <v>0</v>
      </c>
      <c r="G67" s="38">
        <f>'Slovenia CoLUM'!G67*HLOOKUP('Zasavska CoLUM'!G$50,SF,'Zasavska CoLUM'!$A67,FALSE)</f>
        <v>0</v>
      </c>
      <c r="H67" s="38">
        <f>'Slovenia CoLUM'!H67*HLOOKUP('Zasavska CoLUM'!H$50,SF,'Zasavska CoLUM'!$A67,FALSE)</f>
        <v>0</v>
      </c>
      <c r="I67" s="38">
        <f>'Slovenia CoLUM'!I67*HLOOKUP('Zasavska CoLUM'!I$50,SF,'Zasavska CoLUM'!$A67,FALSE)</f>
        <v>0</v>
      </c>
      <c r="J67" s="55">
        <f>'Slovenia CoLUM'!J67*HLOOKUP('Zasavska CoLUM'!J$50,SF,'Zasavska CoLUM'!$A67,FALSE)</f>
        <v>9.8367660601159382E-2</v>
      </c>
      <c r="K67" s="34">
        <f t="shared" si="141"/>
        <v>9.8367660601159382E-2</v>
      </c>
      <c r="L67" s="47">
        <f>'Slovenia CoLUM'!L67*HLOOKUP('Zasavska CoLUM'!L$50,SF,'Zasavska CoLUM'!$A67,FALSE)</f>
        <v>0</v>
      </c>
      <c r="M67" s="38">
        <f>'Slovenia CoLUM'!M67*HLOOKUP('Zasavska CoLUM'!M$50,SF,'Zasavska CoLUM'!$A67,FALSE)</f>
        <v>0</v>
      </c>
      <c r="N67" s="38">
        <f>'Slovenia CoLUM'!N67*HLOOKUP('Zasavska CoLUM'!N$50,SF,'Zasavska CoLUM'!$A67,FALSE)</f>
        <v>0</v>
      </c>
      <c r="O67" s="38">
        <f>'Slovenia CoLUM'!O67*HLOOKUP('Zasavska CoLUM'!O$50,SF,'Zasavska CoLUM'!$A67,FALSE)</f>
        <v>0</v>
      </c>
      <c r="P67" s="38">
        <f>'Slovenia CoLUM'!P67*HLOOKUP('Zasavska CoLUM'!P$50,SF,'Zasavska CoLUM'!$A67,FALSE)</f>
        <v>0</v>
      </c>
      <c r="Q67" s="55">
        <f>'Slovenia CoLUM'!Q67*HLOOKUP('Zasavska CoLUM'!Q$50,SF,'Zasavska CoLUM'!$A67,FALSE)</f>
        <v>8.8101109474371442E-2</v>
      </c>
      <c r="R67" s="34">
        <f t="shared" si="142"/>
        <v>8.8101109474371442E-2</v>
      </c>
      <c r="S67" s="47">
        <f>'Slovenia CoLUM'!S67*HLOOKUP('Zasavska CoLUM'!S$50,SF,'Zasavska CoLUM'!$A67,FALSE)</f>
        <v>0</v>
      </c>
      <c r="T67" s="38">
        <f>'Slovenia CoLUM'!T67*HLOOKUP('Zasavska CoLUM'!T$50,SF,'Zasavska CoLUM'!$A67,FALSE)</f>
        <v>0</v>
      </c>
      <c r="U67" s="38">
        <f>'Slovenia CoLUM'!U67*HLOOKUP('Zasavska CoLUM'!U$50,SF,'Zasavska CoLUM'!$A67,FALSE)</f>
        <v>0</v>
      </c>
      <c r="V67" s="38">
        <f>'Slovenia CoLUM'!V67*HLOOKUP('Zasavska CoLUM'!V$50,SF,'Zasavska CoLUM'!$A67,FALSE)</f>
        <v>0</v>
      </c>
      <c r="W67" s="38">
        <f>'Slovenia CoLUM'!W67*HLOOKUP('Zasavska CoLUM'!W$50,SF,'Zasavska CoLUM'!$A67,FALSE)</f>
        <v>0</v>
      </c>
      <c r="X67" s="55">
        <f>'Slovenia CoLUM'!X67*HLOOKUP('Zasavska CoLUM'!X$50,SF,'Zasavska CoLUM'!$A67,FALSE)</f>
        <v>8.4911846886547876E-2</v>
      </c>
      <c r="Y67" s="34">
        <f t="shared" si="143"/>
        <v>8.4911846886547876E-2</v>
      </c>
      <c r="Z67" s="47">
        <f>'Slovenia CoLUM'!Z67*HLOOKUP('Zasavska CoLUM'!Z$50,SF,'Zasavska CoLUM'!$A67,FALSE)</f>
        <v>0</v>
      </c>
      <c r="AA67" s="38">
        <f>'Slovenia CoLUM'!AA67*HLOOKUP('Zasavska CoLUM'!AA$50,SF,'Zasavska CoLUM'!$A67,FALSE)</f>
        <v>0</v>
      </c>
      <c r="AB67" s="38">
        <f>'Slovenia CoLUM'!AB67*HLOOKUP('Zasavska CoLUM'!AB$50,SF,'Zasavska CoLUM'!$A67,FALSE)</f>
        <v>0</v>
      </c>
      <c r="AC67" s="38">
        <f>'Slovenia CoLUM'!AC67*HLOOKUP('Zasavska CoLUM'!AC$50,SF,'Zasavska CoLUM'!$A67,FALSE)</f>
        <v>0</v>
      </c>
      <c r="AD67" s="38">
        <f>'Slovenia CoLUM'!AD67*HLOOKUP('Zasavska CoLUM'!AD$50,SF,'Zasavska CoLUM'!$A67,FALSE)</f>
        <v>0</v>
      </c>
      <c r="AE67" s="55">
        <f>'Slovenia CoLUM'!AE67*HLOOKUP('Zasavska CoLUM'!AE$50,SF,'Zasavska CoLUM'!$A67,FALSE)</f>
        <v>7.7328718798155088E-2</v>
      </c>
      <c r="AF67" s="34">
        <f t="shared" si="144"/>
        <v>7.7328718798155088E-2</v>
      </c>
      <c r="AG67" s="47">
        <f>'Slovenia CoLUM'!AG67*HLOOKUP('Zasavska CoLUM'!AG$50,SF,'Zasavska CoLUM'!$A67,FALSE)</f>
        <v>0</v>
      </c>
      <c r="AH67" s="38">
        <f>'Slovenia CoLUM'!AH67*HLOOKUP('Zasavska CoLUM'!AH$50,SF,'Zasavska CoLUM'!$A67,FALSE)</f>
        <v>0</v>
      </c>
      <c r="AI67" s="38">
        <f>'Slovenia CoLUM'!AI67*HLOOKUP('Zasavska CoLUM'!AI$50,SF,'Zasavska CoLUM'!$A67,FALSE)</f>
        <v>0</v>
      </c>
      <c r="AJ67" s="38">
        <f>'Slovenia CoLUM'!AJ67*HLOOKUP('Zasavska CoLUM'!AJ$50,SF,'Zasavska CoLUM'!$A67,FALSE)</f>
        <v>0</v>
      </c>
      <c r="AK67" s="38">
        <f>'Slovenia CoLUM'!AK67*HLOOKUP('Zasavska CoLUM'!AK$50,SF,'Zasavska CoLUM'!$A67,FALSE)</f>
        <v>0</v>
      </c>
      <c r="AL67" s="55">
        <f>'Slovenia CoLUM'!AL67*HLOOKUP('Zasavska CoLUM'!AL$50,SF,'Zasavska CoLUM'!$A67,FALSE)</f>
        <v>8.319818778473366E-2</v>
      </c>
      <c r="AM67" s="34">
        <f t="shared" si="145"/>
        <v>8.319818778473366E-2</v>
      </c>
      <c r="AN67" s="47">
        <f>'Slovenia CoLUM'!AN67*HLOOKUP('Zasavska CoLUM'!AN$50,SF,'Zasavska CoLUM'!$A67,FALSE)</f>
        <v>0</v>
      </c>
      <c r="AO67" s="38">
        <f>'Slovenia CoLUM'!AO67*HLOOKUP('Zasavska CoLUM'!AO$50,SF,'Zasavska CoLUM'!$A67,FALSE)</f>
        <v>0</v>
      </c>
      <c r="AP67" s="38">
        <f>'Slovenia CoLUM'!AP67*HLOOKUP('Zasavska CoLUM'!AP$50,SF,'Zasavska CoLUM'!$A67,FALSE)</f>
        <v>0</v>
      </c>
      <c r="AQ67" s="38">
        <f>'Slovenia CoLUM'!AQ67*HLOOKUP('Zasavska CoLUM'!AQ$50,SF,'Zasavska CoLUM'!$A67,FALSE)</f>
        <v>0</v>
      </c>
      <c r="AR67" s="38">
        <f>'Slovenia CoLUM'!AR67*HLOOKUP('Zasavska CoLUM'!AR$50,SF,'Zasavska CoLUM'!$A67,FALSE)</f>
        <v>0</v>
      </c>
      <c r="AS67" s="55">
        <f>'Slovenia CoLUM'!AS67*HLOOKUP('Zasavska CoLUM'!AS$50,SF,'Zasavska CoLUM'!$A67,FALSE)</f>
        <v>8.5912233717367698E-2</v>
      </c>
      <c r="AT67" s="34">
        <f t="shared" si="146"/>
        <v>8.5912233717367698E-2</v>
      </c>
      <c r="AU67" s="47">
        <f>'Slovenia CoLUM'!AU67*HLOOKUP('Zasavska CoLUM'!AU$50,SF,'Zasavska CoLUM'!$A67,FALSE)</f>
        <v>0</v>
      </c>
      <c r="AV67" s="38">
        <f>'Slovenia CoLUM'!AV67*HLOOKUP('Zasavska CoLUM'!AV$50,SF,'Zasavska CoLUM'!$A67,FALSE)</f>
        <v>0</v>
      </c>
      <c r="AW67" s="38">
        <f>'Slovenia CoLUM'!AW67*HLOOKUP('Zasavska CoLUM'!AW$50,SF,'Zasavska CoLUM'!$A67,FALSE)</f>
        <v>0</v>
      </c>
      <c r="AX67" s="38">
        <f>'Slovenia CoLUM'!AX67*HLOOKUP('Zasavska CoLUM'!AX$50,SF,'Zasavska CoLUM'!$A67,FALSE)</f>
        <v>0</v>
      </c>
      <c r="AY67" s="38">
        <f>'Slovenia CoLUM'!AY67*HLOOKUP('Zasavska CoLUM'!AY$50,SF,'Zasavska CoLUM'!$A67,FALSE)</f>
        <v>0</v>
      </c>
      <c r="AZ67" s="55">
        <f>'Slovenia CoLUM'!AZ67*HLOOKUP('Zasavska CoLUM'!AZ$50,SF,'Zasavska CoLUM'!$A67,FALSE)</f>
        <v>8.6386816762082361E-2</v>
      </c>
      <c r="BA67" s="34">
        <f t="shared" si="157"/>
        <v>8.6386816762082361E-2</v>
      </c>
      <c r="BB67" s="47">
        <f>'Slovenia CoLUM'!BB67*HLOOKUP('Zasavska CoLUM'!BB$50,SF,'Zasavska CoLUM'!$A67,FALSE)</f>
        <v>0</v>
      </c>
      <c r="BC67" s="38">
        <f>'Slovenia CoLUM'!BC67*HLOOKUP('Zasavska CoLUM'!BC$50,SF,'Zasavska CoLUM'!$A67,FALSE)</f>
        <v>0</v>
      </c>
      <c r="BD67" s="38">
        <f>'Slovenia CoLUM'!BD67*HLOOKUP('Zasavska CoLUM'!BD$50,SF,'Zasavska CoLUM'!$A67,FALSE)</f>
        <v>0</v>
      </c>
      <c r="BE67" s="38">
        <f>'Slovenia CoLUM'!BE67*HLOOKUP('Zasavska CoLUM'!BE$50,SF,'Zasavska CoLUM'!$A67,FALSE)</f>
        <v>0</v>
      </c>
      <c r="BF67" s="38">
        <f>'Slovenia CoLUM'!BF67*HLOOKUP('Zasavska CoLUM'!BF$50,SF,'Zasavska CoLUM'!$A67,FALSE)</f>
        <v>0</v>
      </c>
      <c r="BG67" s="55">
        <f>'Slovenia CoLUM'!BG67*HLOOKUP('Zasavska CoLUM'!BG$50,SF,'Zasavska CoLUM'!$A67,FALSE)</f>
        <v>8.6731341946838222E-2</v>
      </c>
      <c r="BH67" s="34">
        <f t="shared" si="158"/>
        <v>8.6731341946838222E-2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3.0011313400761051E-3</v>
      </c>
      <c r="F68" s="39">
        <f t="shared" ref="F68:BH68" si="159">SUM(F69:F74)</f>
        <v>5.1306514317668594E-4</v>
      </c>
      <c r="G68" s="39">
        <f t="shared" si="159"/>
        <v>4.4206865143961722E-2</v>
      </c>
      <c r="H68" s="39">
        <f t="shared" si="159"/>
        <v>1.9620668382879024E-4</v>
      </c>
      <c r="I68" s="39">
        <f t="shared" si="159"/>
        <v>2.2371101281320909E-3</v>
      </c>
      <c r="J68" s="56">
        <f t="shared" si="159"/>
        <v>4.5085888164221231E-2</v>
      </c>
      <c r="K68" s="35">
        <f t="shared" si="159"/>
        <v>9.5240266603396628E-2</v>
      </c>
      <c r="L68" s="48">
        <f t="shared" si="159"/>
        <v>2.5965752467133956E-3</v>
      </c>
      <c r="M68" s="39">
        <f t="shared" si="159"/>
        <v>4.5044427297993237E-4</v>
      </c>
      <c r="N68" s="39">
        <f t="shared" si="159"/>
        <v>4.6684605423170079E-2</v>
      </c>
      <c r="O68" s="39">
        <f t="shared" si="159"/>
        <v>1.873690473458857E-4</v>
      </c>
      <c r="P68" s="39">
        <f t="shared" si="159"/>
        <v>2.1612199499550311E-3</v>
      </c>
      <c r="Q68" s="56">
        <f t="shared" si="159"/>
        <v>4.0380311421765236E-2</v>
      </c>
      <c r="R68" s="35">
        <f t="shared" si="159"/>
        <v>9.2460525361929558E-2</v>
      </c>
      <c r="S68" s="48">
        <f t="shared" si="159"/>
        <v>2.4257359048458923E-3</v>
      </c>
      <c r="T68" s="39">
        <f t="shared" si="159"/>
        <v>4.3983433714122353E-4</v>
      </c>
      <c r="U68" s="39">
        <f t="shared" si="159"/>
        <v>5.1146038768665421E-2</v>
      </c>
      <c r="V68" s="39">
        <f t="shared" si="159"/>
        <v>1.8780178568614098E-4</v>
      </c>
      <c r="W68" s="39">
        <f t="shared" si="159"/>
        <v>1.7383175908306599E-3</v>
      </c>
      <c r="X68" s="56">
        <f t="shared" si="159"/>
        <v>3.891854303688963E-2</v>
      </c>
      <c r="Y68" s="35">
        <f t="shared" si="159"/>
        <v>9.4856271424058988E-2</v>
      </c>
      <c r="Z68" s="48">
        <f t="shared" si="159"/>
        <v>2.767101248311781E-3</v>
      </c>
      <c r="AA68" s="39">
        <f t="shared" si="159"/>
        <v>4.4760088516089633E-4</v>
      </c>
      <c r="AB68" s="39">
        <f t="shared" si="159"/>
        <v>6.6625678078677211E-2</v>
      </c>
      <c r="AC68" s="39">
        <f t="shared" si="159"/>
        <v>1.9029807154792463E-4</v>
      </c>
      <c r="AD68" s="39">
        <f t="shared" si="159"/>
        <v>2.2484288856451681E-3</v>
      </c>
      <c r="AE68" s="56">
        <f t="shared" si="159"/>
        <v>3.544288789943064E-2</v>
      </c>
      <c r="AF68" s="35">
        <f t="shared" si="159"/>
        <v>0.10772199506877361</v>
      </c>
      <c r="AG68" s="48">
        <f t="shared" si="159"/>
        <v>2.803224621510485E-3</v>
      </c>
      <c r="AH68" s="39">
        <f t="shared" si="159"/>
        <v>5.2162618175737203E-4</v>
      </c>
      <c r="AI68" s="39">
        <f t="shared" si="159"/>
        <v>6.9508733474514015E-2</v>
      </c>
      <c r="AJ68" s="39">
        <f t="shared" si="159"/>
        <v>1.8803975895873655E-4</v>
      </c>
      <c r="AK68" s="39">
        <f t="shared" si="159"/>
        <v>2.195272018417811E-3</v>
      </c>
      <c r="AL68" s="56">
        <f t="shared" si="159"/>
        <v>3.8133103572905024E-2</v>
      </c>
      <c r="AM68" s="35">
        <f t="shared" si="159"/>
        <v>0.11334999962806344</v>
      </c>
      <c r="AN68" s="48">
        <f t="shared" si="159"/>
        <v>2.7949110628519847E-3</v>
      </c>
      <c r="AO68" s="39">
        <f t="shared" si="159"/>
        <v>5.0079532992512222E-4</v>
      </c>
      <c r="AP68" s="39">
        <f t="shared" si="159"/>
        <v>7.7797808819105571E-2</v>
      </c>
      <c r="AQ68" s="39">
        <f t="shared" si="159"/>
        <v>1.7040398276245455E-4</v>
      </c>
      <c r="AR68" s="39">
        <f t="shared" si="159"/>
        <v>2.1973541730127533E-3</v>
      </c>
      <c r="AS68" s="56">
        <f t="shared" si="159"/>
        <v>3.9377060892246366E-2</v>
      </c>
      <c r="AT68" s="48">
        <f t="shared" si="159"/>
        <v>0.12283833425990426</v>
      </c>
      <c r="AU68" s="48">
        <f t="shared" si="159"/>
        <v>2.8103502773214714E-3</v>
      </c>
      <c r="AV68" s="39">
        <f t="shared" si="159"/>
        <v>5.0356174586114165E-4</v>
      </c>
      <c r="AW68" s="39">
        <f t="shared" si="159"/>
        <v>7.8227567415570048E-2</v>
      </c>
      <c r="AX68" s="39">
        <f t="shared" si="159"/>
        <v>1.7134530203063886E-4</v>
      </c>
      <c r="AY68" s="39">
        <f t="shared" si="159"/>
        <v>2.2094924563354234E-3</v>
      </c>
      <c r="AZ68" s="56">
        <f t="shared" si="159"/>
        <v>3.9594581548403847E-2</v>
      </c>
      <c r="BA68" s="48">
        <f t="shared" si="159"/>
        <v>0.12351689874552259</v>
      </c>
      <c r="BB68" s="48">
        <f t="shared" si="159"/>
        <v>2.8215584278797837E-3</v>
      </c>
      <c r="BC68" s="39">
        <f t="shared" si="159"/>
        <v>5.0557003497320153E-4</v>
      </c>
      <c r="BD68" s="39">
        <f t="shared" si="159"/>
        <v>7.8539552138783997E-2</v>
      </c>
      <c r="BE68" s="39">
        <f t="shared" si="159"/>
        <v>1.7202865597342549E-4</v>
      </c>
      <c r="BF68" s="39">
        <f t="shared" si="159"/>
        <v>2.2183042846359402E-3</v>
      </c>
      <c r="BG68" s="56">
        <f t="shared" si="159"/>
        <v>3.9752491412832179E-2</v>
      </c>
      <c r="BH68" s="48">
        <f t="shared" si="159"/>
        <v>0.12400950495507854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CoLUM'!E69*HLOOKUP('Zasavska CoLUM'!E$50,SF,'Zasavska CoLUM'!$A69,FALSE)</f>
        <v>1.0788766772679428E-3</v>
      </c>
      <c r="F69" s="38">
        <f>'Slovenia CoLUM'!F69*HLOOKUP('Zasavska CoLUM'!F$50,SF,'Zasavska CoLUM'!$A69,FALSE)</f>
        <v>1.5035668830413746E-4</v>
      </c>
      <c r="G69" s="38">
        <f>'Slovenia CoLUM'!G69*HLOOKUP('Zasavska CoLUM'!G$50,SF,'Zasavska CoLUM'!$A69,FALSE)</f>
        <v>4.2220853688645463E-2</v>
      </c>
      <c r="H69" s="38">
        <f>'Slovenia CoLUM'!H69*HLOOKUP('Zasavska CoLUM'!H$50,SF,'Zasavska CoLUM'!$A69,FALSE)</f>
        <v>5.067851098188724E-5</v>
      </c>
      <c r="I69" s="38">
        <f>'Slovenia CoLUM'!I69*HLOOKUP('Zasavska CoLUM'!I$50,SF,'Zasavska CoLUM'!$A69,FALSE)</f>
        <v>5.9299643110295134E-4</v>
      </c>
      <c r="J69" s="55">
        <f>'Slovenia CoLUM'!J69*HLOOKUP('Zasavska CoLUM'!J$50,SF,'Zasavska CoLUM'!$A69,FALSE)</f>
        <v>1.1800103679636275E-2</v>
      </c>
      <c r="K69" s="34">
        <f t="shared" si="141"/>
        <v>5.589386567593866E-2</v>
      </c>
      <c r="L69" s="47">
        <f>'Slovenia CoLUM'!L69*HLOOKUP('Zasavska CoLUM'!L$50,SF,'Zasavska CoLUM'!$A69,FALSE)</f>
        <v>9.3344281106314279E-4</v>
      </c>
      <c r="M69" s="38">
        <f>'Slovenia CoLUM'!M69*HLOOKUP('Zasavska CoLUM'!M$50,SF,'Zasavska CoLUM'!$A69,FALSE)</f>
        <v>1.3200528247054197E-4</v>
      </c>
      <c r="N69" s="38">
        <f>'Slovenia CoLUM'!N69*HLOOKUP('Zasavska CoLUM'!N$50,SF,'Zasavska CoLUM'!$A69,FALSE)</f>
        <v>4.458728047476216E-2</v>
      </c>
      <c r="O69" s="38">
        <f>'Slovenia CoLUM'!O69*HLOOKUP('Zasavska CoLUM'!O$50,SF,'Zasavska CoLUM'!$A69,FALSE)</f>
        <v>4.8395824944832429E-5</v>
      </c>
      <c r="P69" s="38">
        <f>'Slovenia CoLUM'!P69*HLOOKUP('Zasavska CoLUM'!P$50,SF,'Zasavska CoLUM'!$A69,FALSE)</f>
        <v>5.7288002992589369E-4</v>
      </c>
      <c r="Q69" s="55">
        <f>'Slovenia CoLUM'!Q69*HLOOKUP('Zasavska CoLUM'!Q$50,SF,'Zasavska CoLUM'!$A69,FALSE)</f>
        <v>1.0568536648479728E-2</v>
      </c>
      <c r="R69" s="34">
        <f t="shared" si="142"/>
        <v>5.6842541071646296E-2</v>
      </c>
      <c r="S69" s="47">
        <f>'Slovenia CoLUM'!S69*HLOOKUP('Zasavska CoLUM'!S$50,SF,'Zasavska CoLUM'!$A69,FALSE)</f>
        <v>8.7202777765911304E-4</v>
      </c>
      <c r="T69" s="38">
        <f>'Slovenia CoLUM'!T69*HLOOKUP('Zasavska CoLUM'!T$50,SF,'Zasavska CoLUM'!$A69,FALSE)</f>
        <v>1.2889597980782279E-4</v>
      </c>
      <c r="U69" s="38">
        <f>'Slovenia CoLUM'!U69*HLOOKUP('Zasavska CoLUM'!U$50,SF,'Zasavska CoLUM'!$A69,FALSE)</f>
        <v>4.8848282106711903E-2</v>
      </c>
      <c r="V69" s="38">
        <f>'Slovenia CoLUM'!V69*HLOOKUP('Zasavska CoLUM'!V$50,SF,'Zasavska CoLUM'!$A69,FALSE)</f>
        <v>4.8507597562874557E-5</v>
      </c>
      <c r="W69" s="38">
        <f>'Slovenia CoLUM'!W69*HLOOKUP('Zasavska CoLUM'!W$50,SF,'Zasavska CoLUM'!$A69,FALSE)</f>
        <v>4.6078023362522457E-4</v>
      </c>
      <c r="X69" s="55">
        <f>'Slovenia CoLUM'!X69*HLOOKUP('Zasavska CoLUM'!X$50,SF,'Zasavska CoLUM'!$A69,FALSE)</f>
        <v>1.0185955330921587E-2</v>
      </c>
      <c r="Y69" s="34">
        <f t="shared" si="143"/>
        <v>6.0544449026288527E-2</v>
      </c>
      <c r="Z69" s="47">
        <f>'Slovenia CoLUM'!Z69*HLOOKUP('Zasavska CoLUM'!Z$50,SF,'Zasavska CoLUM'!$A69,FALSE)</f>
        <v>9.9474520177676978E-4</v>
      </c>
      <c r="AA69" s="38">
        <f>'Slovenia CoLUM'!AA69*HLOOKUP('Zasavska CoLUM'!AA$50,SF,'Zasavska CoLUM'!$A69,FALSE)</f>
        <v>1.3117201133193472E-4</v>
      </c>
      <c r="AB69" s="38">
        <f>'Slovenia CoLUM'!AB69*HLOOKUP('Zasavska CoLUM'!AB$50,SF,'Zasavska CoLUM'!$A69,FALSE)</f>
        <v>6.3632492304215207E-2</v>
      </c>
      <c r="AC69" s="38">
        <f>'Slovenia CoLUM'!AC69*HLOOKUP('Zasavska CoLUM'!AC$50,SF,'Zasavska CoLUM'!$A69,FALSE)</f>
        <v>4.915236688465126E-5</v>
      </c>
      <c r="AD69" s="38">
        <f>'Slovenia CoLUM'!AD69*HLOOKUP('Zasavska CoLUM'!AD$50,SF,'Zasavska CoLUM'!$A69,FALSE)</f>
        <v>5.959967227405291E-4</v>
      </c>
      <c r="AE69" s="55">
        <f>'Slovenia CoLUM'!AE69*HLOOKUP('Zasavska CoLUM'!AE$50,SF,'Zasavska CoLUM'!$A69,FALSE)</f>
        <v>9.2762895209171446E-3</v>
      </c>
      <c r="AF69" s="34">
        <f t="shared" si="144"/>
        <v>7.4679848127866238E-2</v>
      </c>
      <c r="AG69" s="47">
        <f>'Slovenia CoLUM'!AG69*HLOOKUP('Zasavska CoLUM'!AG$50,SF,'Zasavska CoLUM'!$A69,FALSE)</f>
        <v>1.0077311928688288E-3</v>
      </c>
      <c r="AH69" s="38">
        <f>'Slovenia CoLUM'!AH69*HLOOKUP('Zasavska CoLUM'!AH$50,SF,'Zasavska CoLUM'!$A69,FALSE)</f>
        <v>1.5286554985233407E-4</v>
      </c>
      <c r="AI69" s="38">
        <f>'Slovenia CoLUM'!AI69*HLOOKUP('Zasavska CoLUM'!AI$50,SF,'Zasavska CoLUM'!$A69,FALSE)</f>
        <v>6.6386025259955975E-2</v>
      </c>
      <c r="AJ69" s="38">
        <f>'Slovenia CoLUM'!AJ69*HLOOKUP('Zasavska CoLUM'!AJ$50,SF,'Zasavska CoLUM'!$A69,FALSE)</f>
        <v>4.8569064027081077E-5</v>
      </c>
      <c r="AK69" s="38">
        <f>'Slovenia CoLUM'!AK69*HLOOKUP('Zasavska CoLUM'!AK$50,SF,'Zasavska CoLUM'!$A69,FALSE)</f>
        <v>5.8190629770599775E-4</v>
      </c>
      <c r="AL69" s="55">
        <f>'Slovenia CoLUM'!AL69*HLOOKUP('Zasavska CoLUM'!AL$50,SF,'Zasavska CoLUM'!$A69,FALSE)</f>
        <v>9.9803861941811321E-3</v>
      </c>
      <c r="AM69" s="34">
        <f t="shared" si="145"/>
        <v>7.8157483558591354E-2</v>
      </c>
      <c r="AN69" s="47">
        <f>'Slovenia CoLUM'!AN69*HLOOKUP('Zasavska CoLUM'!AN$50,SF,'Zasavska CoLUM'!$A69,FALSE)</f>
        <v>1.0047425517447348E-3</v>
      </c>
      <c r="AO69" s="38">
        <f>'Slovenia CoLUM'!AO69*HLOOKUP('Zasavska CoLUM'!AO$50,SF,'Zasavska CoLUM'!$A69,FALSE)</f>
        <v>1.4676094902784815E-4</v>
      </c>
      <c r="AP69" s="38">
        <f>'Slovenia CoLUM'!AP69*HLOOKUP('Zasavska CoLUM'!AP$50,SF,'Zasavska CoLUM'!$A69,FALSE)</f>
        <v>7.430271051231345E-2</v>
      </c>
      <c r="AQ69" s="38">
        <f>'Slovenia CoLUM'!AQ69*HLOOKUP('Zasavska CoLUM'!AQ$50,SF,'Zasavska CoLUM'!$A69,FALSE)</f>
        <v>4.401389363126883E-5</v>
      </c>
      <c r="AR69" s="38">
        <f>'Slovenia CoLUM'!AR69*HLOOKUP('Zasavska CoLUM'!AR$50,SF,'Zasavska CoLUM'!$A69,FALSE)</f>
        <v>5.8245821968260327E-4</v>
      </c>
      <c r="AS69" s="55">
        <f>'Slovenia CoLUM'!AS69*HLOOKUP('Zasavska CoLUM'!AS$50,SF,'Zasavska CoLUM'!$A69,FALSE)</f>
        <v>1.0305960912545402E-2</v>
      </c>
      <c r="AT69" s="34">
        <f t="shared" si="146"/>
        <v>8.6386647038945316E-2</v>
      </c>
      <c r="AU69" s="47">
        <f>'Slovenia CoLUM'!AU69*HLOOKUP('Zasavska CoLUM'!AU$50,SF,'Zasavska CoLUM'!$A69,FALSE)</f>
        <v>1.0102927948094202E-3</v>
      </c>
      <c r="AV69" s="38">
        <f>'Slovenia CoLUM'!AV69*HLOOKUP('Zasavska CoLUM'!AV$50,SF,'Zasavska CoLUM'!$A69,FALSE)</f>
        <v>1.4757166311385355E-4</v>
      </c>
      <c r="AW69" s="38">
        <f>'Slovenia CoLUM'!AW69*HLOOKUP('Zasavska CoLUM'!AW$50,SF,'Zasavska CoLUM'!$A69,FALSE)</f>
        <v>7.4713162028467672E-2</v>
      </c>
      <c r="AX69" s="38">
        <f>'Slovenia CoLUM'!AX69*HLOOKUP('Zasavska CoLUM'!AX$50,SF,'Zasavska CoLUM'!$A69,FALSE)</f>
        <v>4.4257028360113093E-5</v>
      </c>
      <c r="AY69" s="38">
        <f>'Slovenia CoLUM'!AY69*HLOOKUP('Zasavska CoLUM'!AY$50,SF,'Zasavska CoLUM'!$A69,FALSE)</f>
        <v>5.8567574509610224E-4</v>
      </c>
      <c r="AZ69" s="55">
        <f>'Slovenia CoLUM'!AZ69*HLOOKUP('Zasavska CoLUM'!AZ$50,SF,'Zasavska CoLUM'!$A69,FALSE)</f>
        <v>1.0362891504347696E-2</v>
      </c>
      <c r="BA69" s="34">
        <f t="shared" ref="BA69:BA74" si="160">SUM(AU69:AZ69)</f>
        <v>8.6863850764194867E-2</v>
      </c>
      <c r="BB69" s="47">
        <f>'Slovenia CoLUM'!BB69*HLOOKUP('Zasavska CoLUM'!BB$50,SF,'Zasavska CoLUM'!$A69,FALSE)</f>
        <v>1.0143220127484013E-3</v>
      </c>
      <c r="BC69" s="38">
        <f>'Slovenia CoLUM'!BC69*HLOOKUP('Zasavska CoLUM'!BC$50,SF,'Zasavska CoLUM'!$A69,FALSE)</f>
        <v>1.481602037778655E-4</v>
      </c>
      <c r="BD69" s="38">
        <f>'Slovenia CoLUM'!BD69*HLOOKUP('Zasavska CoLUM'!BD$50,SF,'Zasavska CoLUM'!$A69,FALSE)</f>
        <v>7.5011130710685076E-2</v>
      </c>
      <c r="BE69" s="38">
        <f>'Slovenia CoLUM'!BE69*HLOOKUP('Zasavska CoLUM'!BE$50,SF,'Zasavska CoLUM'!$A69,FALSE)</f>
        <v>4.4433532848228539E-5</v>
      </c>
      <c r="BF69" s="38">
        <f>'Slovenia CoLUM'!BF69*HLOOKUP('Zasavska CoLUM'!BF$50,SF,'Zasavska CoLUM'!$A69,FALSE)</f>
        <v>5.8801151867648538E-4</v>
      </c>
      <c r="BG69" s="55">
        <f>'Slovenia CoLUM'!BG69*HLOOKUP('Zasavska CoLUM'!BG$50,SF,'Zasavska CoLUM'!$A69,FALSE)</f>
        <v>1.0404220462213726E-2</v>
      </c>
      <c r="BH69" s="34">
        <f t="shared" ref="BH69:BH74" si="161">SUM(BB69:BG69)</f>
        <v>8.7210278440949793E-2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CoLUM'!E70*HLOOKUP('Zasavska CoLUM'!E$50,SF,'Zasavska CoLUM'!$A70,FALSE)</f>
        <v>7.9369384293534212E-4</v>
      </c>
      <c r="F70" s="38">
        <f>'Slovenia CoLUM'!F70*HLOOKUP('Zasavska CoLUM'!F$50,SF,'Zasavska CoLUM'!$A70,FALSE)</f>
        <v>5.6753218254578558E-5</v>
      </c>
      <c r="G70" s="38">
        <f>'Slovenia CoLUM'!G70*HLOOKUP('Zasavska CoLUM'!G$50,SF,'Zasavska CoLUM'!$A70,FALSE)</f>
        <v>1.7455839952187498E-4</v>
      </c>
      <c r="H70" s="38">
        <f>'Slovenia CoLUM'!H70*HLOOKUP('Zasavska CoLUM'!H$50,SF,'Zasavska CoLUM'!$A70,FALSE)</f>
        <v>1.0143838086961696E-5</v>
      </c>
      <c r="I70" s="38">
        <f>'Slovenia CoLUM'!I70*HLOOKUP('Zasavska CoLUM'!I$50,SF,'Zasavska CoLUM'!$A70,FALSE)</f>
        <v>1.2904120126048269E-4</v>
      </c>
      <c r="J70" s="55">
        <f>'Slovenia CoLUM'!J70*HLOOKUP('Zasavska CoLUM'!J$50,SF,'Zasavska CoLUM'!$A70,FALSE)</f>
        <v>2.4488792152097486E-3</v>
      </c>
      <c r="K70" s="34">
        <f t="shared" si="141"/>
        <v>3.6130697152689886E-3</v>
      </c>
      <c r="L70" s="47">
        <f>'Slovenia CoLUM'!L70*HLOOKUP('Zasavska CoLUM'!L$50,SF,'Zasavska CoLUM'!$A70,FALSE)</f>
        <v>6.8670296381713111E-4</v>
      </c>
      <c r="M70" s="38">
        <f>'Slovenia CoLUM'!M70*HLOOKUP('Zasavska CoLUM'!M$50,SF,'Zasavska CoLUM'!$A70,FALSE)</f>
        <v>4.982634754267737E-5</v>
      </c>
      <c r="N70" s="38">
        <f>'Slovenia CoLUM'!N70*HLOOKUP('Zasavska CoLUM'!N$50,SF,'Zasavska CoLUM'!$A70,FALSE)</f>
        <v>1.8434218256464468E-4</v>
      </c>
      <c r="O70" s="38">
        <f>'Slovenia CoLUM'!O70*HLOOKUP('Zasavska CoLUM'!O$50,SF,'Zasavska CoLUM'!$A70,FALSE)</f>
        <v>9.686934418826542E-6</v>
      </c>
      <c r="P70" s="38">
        <f>'Slovenia CoLUM'!P70*HLOOKUP('Zasavska CoLUM'!P$50,SF,'Zasavska CoLUM'!$A70,FALSE)</f>
        <v>1.2466369671446529E-4</v>
      </c>
      <c r="Q70" s="55">
        <f>'Slovenia CoLUM'!Q70*HLOOKUP('Zasavska CoLUM'!Q$50,SF,'Zasavska CoLUM'!$A70,FALSE)</f>
        <v>2.1932917232166454E-3</v>
      </c>
      <c r="R70" s="34">
        <f t="shared" si="142"/>
        <v>3.2485138482743906E-3</v>
      </c>
      <c r="S70" s="47">
        <f>'Slovenia CoLUM'!S70*HLOOKUP('Zasavska CoLUM'!S$50,SF,'Zasavska CoLUM'!$A70,FALSE)</f>
        <v>6.4152195758768497E-4</v>
      </c>
      <c r="T70" s="38">
        <f>'Slovenia CoLUM'!T70*HLOOKUP('Zasavska CoLUM'!T$50,SF,'Zasavska CoLUM'!$A70,FALSE)</f>
        <v>4.865271878942961E-5</v>
      </c>
      <c r="U70" s="38">
        <f>'Slovenia CoLUM'!U70*HLOOKUP('Zasavska CoLUM'!U$50,SF,'Zasavska CoLUM'!$A70,FALSE)</f>
        <v>2.0195891837766953E-4</v>
      </c>
      <c r="V70" s="38">
        <f>'Slovenia CoLUM'!V70*HLOOKUP('Zasavska CoLUM'!V$50,SF,'Zasavska CoLUM'!$A70,FALSE)</f>
        <v>9.7093068863282068E-6</v>
      </c>
      <c r="W70" s="38">
        <f>'Slovenia CoLUM'!W70*HLOOKUP('Zasavska CoLUM'!W$50,SF,'Zasavska CoLUM'!$A70,FALSE)</f>
        <v>1.0026980222038123E-4</v>
      </c>
      <c r="X70" s="55">
        <f>'Slovenia CoLUM'!X70*HLOOKUP('Zasavska CoLUM'!X$50,SF,'Zasavska CoLUM'!$A70,FALSE)</f>
        <v>2.1138945024691256E-3</v>
      </c>
      <c r="Y70" s="34">
        <f t="shared" si="143"/>
        <v>3.1160072063306189E-3</v>
      </c>
      <c r="Z70" s="47">
        <f>'Slovenia CoLUM'!Z70*HLOOKUP('Zasavska CoLUM'!Z$50,SF,'Zasavska CoLUM'!$A70,FALSE)</f>
        <v>7.3180110254956879E-4</v>
      </c>
      <c r="AA70" s="38">
        <f>'Slovenia CoLUM'!AA70*HLOOKUP('Zasavska CoLUM'!AA$50,SF,'Zasavska CoLUM'!$A70,FALSE)</f>
        <v>4.9511823331429957E-5</v>
      </c>
      <c r="AB70" s="38">
        <f>'Slovenia CoLUM'!AB70*HLOOKUP('Zasavska CoLUM'!AB$50,SF,'Zasavska CoLUM'!$A70,FALSE)</f>
        <v>2.6308293281144634E-4</v>
      </c>
      <c r="AC70" s="38">
        <f>'Slovenia CoLUM'!AC70*HLOOKUP('Zasavska CoLUM'!AC$50,SF,'Zasavska CoLUM'!$A70,FALSE)</f>
        <v>9.8383642614724745E-6</v>
      </c>
      <c r="AD70" s="38">
        <f>'Slovenia CoLUM'!AD70*HLOOKUP('Zasavska CoLUM'!AD$50,SF,'Zasavska CoLUM'!$A70,FALSE)</f>
        <v>1.2969409091839282E-4</v>
      </c>
      <c r="AE70" s="55">
        <f>'Slovenia CoLUM'!AE70*HLOOKUP('Zasavska CoLUM'!AE$50,SF,'Zasavska CoLUM'!$A70,FALSE)</f>
        <v>1.9251112717970781E-3</v>
      </c>
      <c r="AF70" s="34">
        <f t="shared" si="144"/>
        <v>3.1090395856693885E-3</v>
      </c>
      <c r="AG70" s="47">
        <f>'Slovenia CoLUM'!AG70*HLOOKUP('Zasavska CoLUM'!AG$50,SF,'Zasavska CoLUM'!$A70,FALSE)</f>
        <v>7.413544661464918E-4</v>
      </c>
      <c r="AH70" s="38">
        <f>'Slovenia CoLUM'!AH70*HLOOKUP('Zasavska CoLUM'!AH$50,SF,'Zasavska CoLUM'!$A70,FALSE)</f>
        <v>5.7700206171253755E-5</v>
      </c>
      <c r="AI70" s="38">
        <f>'Slovenia CoLUM'!AI70*HLOOKUP('Zasavska CoLUM'!AI$50,SF,'Zasavska CoLUM'!$A70,FALSE)</f>
        <v>2.7446717220483673E-4</v>
      </c>
      <c r="AJ70" s="38">
        <f>'Slovenia CoLUM'!AJ70*HLOOKUP('Zasavska CoLUM'!AJ$50,SF,'Zasavska CoLUM'!$A70,FALSE)</f>
        <v>9.7216100469501004E-6</v>
      </c>
      <c r="AK70" s="38">
        <f>'Slovenia CoLUM'!AK70*HLOOKUP('Zasavska CoLUM'!AK$50,SF,'Zasavska CoLUM'!$A70,FALSE)</f>
        <v>1.2662789139785812E-4</v>
      </c>
      <c r="AL70" s="55">
        <f>'Slovenia CoLUM'!AL70*HLOOKUP('Zasavska CoLUM'!AL$50,SF,'Zasavska CoLUM'!$A70,FALSE)</f>
        <v>2.0712326750886522E-3</v>
      </c>
      <c r="AM70" s="34">
        <f t="shared" si="145"/>
        <v>3.2811040210560427E-3</v>
      </c>
      <c r="AN70" s="47">
        <f>'Slovenia CoLUM'!AN70*HLOOKUP('Zasavska CoLUM'!AN$50,SF,'Zasavska CoLUM'!$A70,FALSE)</f>
        <v>7.3915582184458449E-4</v>
      </c>
      <c r="AO70" s="38">
        <f>'Slovenia CoLUM'!AO70*HLOOKUP('Zasavska CoLUM'!AO$50,SF,'Zasavska CoLUM'!$A70,FALSE)</f>
        <v>5.5395980487270084E-5</v>
      </c>
      <c r="AP70" s="38">
        <f>'Slovenia CoLUM'!AP70*HLOOKUP('Zasavska CoLUM'!AP$50,SF,'Zasavska CoLUM'!$A70,FALSE)</f>
        <v>3.0719800984636955E-4</v>
      </c>
      <c r="AQ70" s="38">
        <f>'Slovenia CoLUM'!AQ70*HLOOKUP('Zasavska CoLUM'!AQ$50,SF,'Zasavska CoLUM'!$A70,FALSE)</f>
        <v>8.8098446841091366E-6</v>
      </c>
      <c r="AR70" s="38">
        <f>'Slovenia CoLUM'!AR70*HLOOKUP('Zasavska CoLUM'!AR$50,SF,'Zasavska CoLUM'!$A70,FALSE)</f>
        <v>1.2674799443917125E-4</v>
      </c>
      <c r="AS70" s="55">
        <f>'Slovenia CoLUM'!AS70*HLOOKUP('Zasavska CoLUM'!AS$50,SF,'Zasavska CoLUM'!$A70,FALSE)</f>
        <v>2.1387992984375609E-3</v>
      </c>
      <c r="AT70" s="34">
        <f t="shared" si="146"/>
        <v>3.3761069497390654E-3</v>
      </c>
      <c r="AU70" s="47">
        <f>'Slovenia CoLUM'!AU70*HLOOKUP('Zasavska CoLUM'!AU$50,SF,'Zasavska CoLUM'!$A70,FALSE)</f>
        <v>7.4323895186310604E-4</v>
      </c>
      <c r="AV70" s="38">
        <f>'Slovenia CoLUM'!AV70*HLOOKUP('Zasavska CoLUM'!AV$50,SF,'Zasavska CoLUM'!$A70,FALSE)</f>
        <v>5.5701990376049075E-5</v>
      </c>
      <c r="AW70" s="38">
        <f>'Slovenia CoLUM'!AW70*HLOOKUP('Zasavska CoLUM'!AW$50,SF,'Zasavska CoLUM'!$A70,FALSE)</f>
        <v>3.0889498547527494E-4</v>
      </c>
      <c r="AX70" s="38">
        <f>'Slovenia CoLUM'!AX70*HLOOKUP('Zasavska CoLUM'!AX$50,SF,'Zasavska CoLUM'!$A70,FALSE)</f>
        <v>8.8585106625471188E-6</v>
      </c>
      <c r="AY70" s="38">
        <f>'Slovenia CoLUM'!AY70*HLOOKUP('Zasavska CoLUM'!AY$50,SF,'Zasavska CoLUM'!$A70,FALSE)</f>
        <v>1.2744815606353685E-4</v>
      </c>
      <c r="AZ70" s="55">
        <f>'Slovenia CoLUM'!AZ70*HLOOKUP('Zasavska CoLUM'!AZ$50,SF,'Zasavska CoLUM'!$A70,FALSE)</f>
        <v>2.1506141219983762E-3</v>
      </c>
      <c r="BA70" s="34">
        <f t="shared" si="160"/>
        <v>3.3947567164388905E-3</v>
      </c>
      <c r="BB70" s="47">
        <f>'Slovenia CoLUM'!BB70*HLOOKUP('Zasavska CoLUM'!BB$50,SF,'Zasavska CoLUM'!$A70,FALSE)</f>
        <v>7.4620311406754824E-4</v>
      </c>
      <c r="BC70" s="38">
        <f>'Slovenia CoLUM'!BC70*HLOOKUP('Zasavska CoLUM'!BC$50,SF,'Zasavska CoLUM'!$A70,FALSE)</f>
        <v>5.5924139301601214E-5</v>
      </c>
      <c r="BD70" s="38">
        <f>'Slovenia CoLUM'!BD70*HLOOKUP('Zasavska CoLUM'!BD$50,SF,'Zasavska CoLUM'!$A70,FALSE)</f>
        <v>3.1012691073806193E-4</v>
      </c>
      <c r="BE70" s="38">
        <f>'Slovenia CoLUM'!BE70*HLOOKUP('Zasavska CoLUM'!BE$50,SF,'Zasavska CoLUM'!$A70,FALSE)</f>
        <v>8.8938398960698626E-6</v>
      </c>
      <c r="BF70" s="38">
        <f>'Slovenia CoLUM'!BF70*HLOOKUP('Zasavska CoLUM'!BF$50,SF,'Zasavska CoLUM'!$A70,FALSE)</f>
        <v>1.2795644078984511E-4</v>
      </c>
      <c r="BG70" s="55">
        <f>'Slovenia CoLUM'!BG70*HLOOKUP('Zasavska CoLUM'!BG$50,SF,'Zasavska CoLUM'!$A70,FALSE)</f>
        <v>2.1591911335782821E-3</v>
      </c>
      <c r="BH70" s="34">
        <f t="shared" si="161"/>
        <v>3.4082955783714085E-3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CoLUM'!E71*HLOOKUP('Zasavska CoLUM'!E$50,SF,'Zasavska CoLUM'!$A71,FALSE)</f>
        <v>3.2114547804636969E-4</v>
      </c>
      <c r="F71" s="38">
        <f>'Slovenia CoLUM'!F71*HLOOKUP('Zasavska CoLUM'!F$50,SF,'Zasavska CoLUM'!$A71,FALSE)</f>
        <v>8.7926229040138606E-5</v>
      </c>
      <c r="G71" s="38">
        <f>'Slovenia CoLUM'!G71*HLOOKUP('Zasavska CoLUM'!G$50,SF,'Zasavska CoLUM'!$A71,FALSE)</f>
        <v>6.0310328734474957E-4</v>
      </c>
      <c r="H71" s="38">
        <f>'Slovenia CoLUM'!H71*HLOOKUP('Zasavska CoLUM'!H$50,SF,'Zasavska CoLUM'!$A71,FALSE)</f>
        <v>4.751674718510499E-5</v>
      </c>
      <c r="I71" s="38">
        <f>'Slovenia CoLUM'!I71*HLOOKUP('Zasavska CoLUM'!I$50,SF,'Zasavska CoLUM'!$A71,FALSE)</f>
        <v>6.0043779391736924E-4</v>
      </c>
      <c r="J71" s="55">
        <f>'Slovenia CoLUM'!J71*HLOOKUP('Zasavska CoLUM'!J$50,SF,'Zasavska CoLUM'!$A71,FALSE)</f>
        <v>1.0439792439391053E-2</v>
      </c>
      <c r="K71" s="34">
        <f t="shared" si="141"/>
        <v>1.2099921974924785E-2</v>
      </c>
      <c r="L71" s="47">
        <f>'Slovenia CoLUM'!L71*HLOOKUP('Zasavska CoLUM'!L$50,SF,'Zasavska CoLUM'!$A71,FALSE)</f>
        <v>2.7785468358342398E-4</v>
      </c>
      <c r="M71" s="38">
        <f>'Slovenia CoLUM'!M71*HLOOKUP('Zasavska CoLUM'!M$50,SF,'Zasavska CoLUM'!$A71,FALSE)</f>
        <v>7.7194615230785675E-5</v>
      </c>
      <c r="N71" s="38">
        <f>'Slovenia CoLUM'!N71*HLOOKUP('Zasavska CoLUM'!N$50,SF,'Zasavska CoLUM'!$A71,FALSE)</f>
        <v>6.3690648290522841E-4</v>
      </c>
      <c r="O71" s="38">
        <f>'Slovenia CoLUM'!O71*HLOOKUP('Zasavska CoLUM'!O$50,SF,'Zasavska CoLUM'!$A71,FALSE)</f>
        <v>4.5376474844339705E-5</v>
      </c>
      <c r="P71" s="38">
        <f>'Slovenia CoLUM'!P71*HLOOKUP('Zasavska CoLUM'!P$50,SF,'Zasavska CoLUM'!$A71,FALSE)</f>
        <v>5.8006895709006572E-4</v>
      </c>
      <c r="Q71" s="55">
        <f>'Slovenia CoLUM'!Q71*HLOOKUP('Zasavska CoLUM'!Q$50,SF,'Zasavska CoLUM'!$A71,FALSE)</f>
        <v>9.3501999638046229E-3</v>
      </c>
      <c r="R71" s="34">
        <f t="shared" si="142"/>
        <v>1.0967601177458467E-2</v>
      </c>
      <c r="S71" s="47">
        <f>'Slovenia CoLUM'!S71*HLOOKUP('Zasavska CoLUM'!S$50,SF,'Zasavska CoLUM'!$A71,FALSE)</f>
        <v>2.5957348363041732E-4</v>
      </c>
      <c r="T71" s="38">
        <f>'Slovenia CoLUM'!T71*HLOOKUP('Zasavska CoLUM'!T$50,SF,'Zasavska CoLUM'!$A71,FALSE)</f>
        <v>7.5376343884423302E-5</v>
      </c>
      <c r="U71" s="38">
        <f>'Slovenia CoLUM'!U71*HLOOKUP('Zasavska CoLUM'!U$50,SF,'Zasavska CoLUM'!$A71,FALSE)</f>
        <v>6.977727105414868E-4</v>
      </c>
      <c r="V71" s="38">
        <f>'Slovenia CoLUM'!V71*HLOOKUP('Zasavska CoLUM'!V$50,SF,'Zasavska CoLUM'!$A71,FALSE)</f>
        <v>4.5481274119827979E-5</v>
      </c>
      <c r="W71" s="38">
        <f>'Slovenia CoLUM'!W71*HLOOKUP('Zasavska CoLUM'!W$50,SF,'Zasavska CoLUM'!$A71,FALSE)</f>
        <v>4.6656244868803726E-4</v>
      </c>
      <c r="X71" s="55">
        <f>'Slovenia CoLUM'!X71*HLOOKUP('Zasavska CoLUM'!X$50,SF,'Zasavska CoLUM'!$A71,FALSE)</f>
        <v>9.0117224677646237E-3</v>
      </c>
      <c r="Y71" s="34">
        <f t="shared" si="143"/>
        <v>1.0556488728628816E-2</v>
      </c>
      <c r="Z71" s="47">
        <f>'Slovenia CoLUM'!Z71*HLOOKUP('Zasavska CoLUM'!Z$50,SF,'Zasavska CoLUM'!$A71,FALSE)</f>
        <v>2.9610235357752036E-4</v>
      </c>
      <c r="AA71" s="38">
        <f>'Slovenia CoLUM'!AA71*HLOOKUP('Zasavska CoLUM'!AA$50,SF,'Zasavska CoLUM'!$A71,FALSE)</f>
        <v>7.6707331360596076E-5</v>
      </c>
      <c r="AB71" s="38">
        <f>'Slovenia CoLUM'!AB71*HLOOKUP('Zasavska CoLUM'!AB$50,SF,'Zasavska CoLUM'!$A71,FALSE)</f>
        <v>9.0895758701658861E-4</v>
      </c>
      <c r="AC71" s="38">
        <f>'Slovenia CoLUM'!AC71*HLOOKUP('Zasavska CoLUM'!AC$50,SF,'Zasavska CoLUM'!$A71,FALSE)</f>
        <v>4.6085817155169346E-5</v>
      </c>
      <c r="AD71" s="38">
        <f>'Slovenia CoLUM'!AD71*HLOOKUP('Zasavska CoLUM'!AD$50,SF,'Zasavska CoLUM'!$A71,FALSE)</f>
        <v>6.0347573545881268E-4</v>
      </c>
      <c r="AE71" s="55">
        <f>'Slovenia CoLUM'!AE71*HLOOKUP('Zasavska CoLUM'!AE$50,SF,'Zasavska CoLUM'!$A71,FALSE)</f>
        <v>8.2069225690954428E-3</v>
      </c>
      <c r="AF71" s="34">
        <f t="shared" si="144"/>
        <v>1.013825139366413E-2</v>
      </c>
      <c r="AG71" s="47">
        <f>'Slovenia CoLUM'!AG71*HLOOKUP('Zasavska CoLUM'!AG$50,SF,'Zasavska CoLUM'!$A71,FALSE)</f>
        <v>2.9996784849926228E-4</v>
      </c>
      <c r="AH71" s="38">
        <f>'Slovenia CoLUM'!AH71*HLOOKUP('Zasavska CoLUM'!AH$50,SF,'Zasavska CoLUM'!$A71,FALSE)</f>
        <v>8.9393371856363006E-5</v>
      </c>
      <c r="AI71" s="38">
        <f>'Slovenia CoLUM'!AI71*HLOOKUP('Zasavska CoLUM'!AI$50,SF,'Zasavska CoLUM'!$A71,FALSE)</f>
        <v>9.4829039609870209E-4</v>
      </c>
      <c r="AJ71" s="38">
        <f>'Slovenia CoLUM'!AJ71*HLOOKUP('Zasavska CoLUM'!AJ$50,SF,'Zasavska CoLUM'!$A71,FALSE)</f>
        <v>4.5538905774418262E-5</v>
      </c>
      <c r="AK71" s="38">
        <f>'Slovenia CoLUM'!AK71*HLOOKUP('Zasavska CoLUM'!AK$50,SF,'Zasavska CoLUM'!$A71,FALSE)</f>
        <v>5.8920849323046388E-4</v>
      </c>
      <c r="AL71" s="55">
        <f>'Slovenia CoLUM'!AL71*HLOOKUP('Zasavska CoLUM'!AL$50,SF,'Zasavska CoLUM'!$A71,FALSE)</f>
        <v>8.8298512590210092E-3</v>
      </c>
      <c r="AM71" s="34">
        <f t="shared" si="145"/>
        <v>1.0802250274480219E-2</v>
      </c>
      <c r="AN71" s="47">
        <f>'Slovenia CoLUM'!AN71*HLOOKUP('Zasavska CoLUM'!AN$50,SF,'Zasavska CoLUM'!$A71,FALSE)</f>
        <v>2.9907823006304266E-4</v>
      </c>
      <c r="AO71" s="38">
        <f>'Slovenia CoLUM'!AO71*HLOOKUP('Zasavska CoLUM'!AO$50,SF,'Zasavska CoLUM'!$A71,FALSE)</f>
        <v>8.5823497204650913E-5</v>
      </c>
      <c r="AP71" s="38">
        <f>'Slovenia CoLUM'!AP71*HLOOKUP('Zasavska CoLUM'!AP$50,SF,'Zasavska CoLUM'!$A71,FALSE)</f>
        <v>1.0613761933632585E-3</v>
      </c>
      <c r="AQ71" s="38">
        <f>'Slovenia CoLUM'!AQ71*HLOOKUP('Zasavska CoLUM'!AQ$50,SF,'Zasavska CoLUM'!$A71,FALSE)</f>
        <v>4.1267926302266136E-5</v>
      </c>
      <c r="AR71" s="38">
        <f>'Slovenia CoLUM'!AR71*HLOOKUP('Zasavska CoLUM'!AR$50,SF,'Zasavska CoLUM'!$A71,FALSE)</f>
        <v>5.897673411369049E-4</v>
      </c>
      <c r="AS71" s="55">
        <f>'Slovenia CoLUM'!AS71*HLOOKUP('Zasavska CoLUM'!AS$50,SF,'Zasavska CoLUM'!$A71,FALSE)</f>
        <v>9.1178938538587339E-3</v>
      </c>
      <c r="AT71" s="34">
        <f t="shared" si="146"/>
        <v>1.1195207041928857E-2</v>
      </c>
      <c r="AU71" s="47">
        <f>'Slovenia CoLUM'!AU71*HLOOKUP('Zasavska CoLUM'!AU$50,SF,'Zasavska CoLUM'!$A71,FALSE)</f>
        <v>3.0073035166307147E-4</v>
      </c>
      <c r="AV71" s="38">
        <f>'Slovenia CoLUM'!AV71*HLOOKUP('Zasavska CoLUM'!AV$50,SF,'Zasavska CoLUM'!$A71,FALSE)</f>
        <v>8.6297590064876548E-5</v>
      </c>
      <c r="AW71" s="38">
        <f>'Slovenia CoLUM'!AW71*HLOOKUP('Zasavska CoLUM'!AW$50,SF,'Zasavska CoLUM'!$A71,FALSE)</f>
        <v>1.0672392832124999E-3</v>
      </c>
      <c r="AX71" s="38">
        <f>'Slovenia CoLUM'!AX71*HLOOKUP('Zasavska CoLUM'!AX$50,SF,'Zasavska CoLUM'!$A71,FALSE)</f>
        <v>4.1495892184028901E-5</v>
      </c>
      <c r="AY71" s="38">
        <f>'Slovenia CoLUM'!AY71*HLOOKUP('Zasavska CoLUM'!AY$50,SF,'Zasavska CoLUM'!$A71,FALSE)</f>
        <v>5.9302524246619389E-4</v>
      </c>
      <c r="AZ71" s="55">
        <f>'Slovenia CoLUM'!AZ71*HLOOKUP('Zasavska CoLUM'!AZ$50,SF,'Zasavska CoLUM'!$A71,FALSE)</f>
        <v>9.168261509771217E-3</v>
      </c>
      <c r="BA71" s="34">
        <f t="shared" si="160"/>
        <v>1.1257049869361888E-2</v>
      </c>
      <c r="BB71" s="47">
        <f>'Slovenia CoLUM'!BB71*HLOOKUP('Zasavska CoLUM'!BB$50,SF,'Zasavska CoLUM'!$A71,FALSE)</f>
        <v>3.0192971499016049E-4</v>
      </c>
      <c r="BC71" s="38">
        <f>'Slovenia CoLUM'!BC71*HLOOKUP('Zasavska CoLUM'!BC$50,SF,'Zasavska CoLUM'!$A71,FALSE)</f>
        <v>8.6641759398525779E-5</v>
      </c>
      <c r="BD71" s="38">
        <f>'Slovenia CoLUM'!BD71*HLOOKUP('Zasavska CoLUM'!BD$50,SF,'Zasavska CoLUM'!$A71,FALSE)</f>
        <v>1.0714956133449102E-3</v>
      </c>
      <c r="BE71" s="38">
        <f>'Slovenia CoLUM'!BE71*HLOOKUP('Zasavska CoLUM'!BE$50,SF,'Zasavska CoLUM'!$A71,FALSE)</f>
        <v>4.1661384795716212E-5</v>
      </c>
      <c r="BF71" s="38">
        <f>'Slovenia CoLUM'!BF71*HLOOKUP('Zasavska CoLUM'!BF$50,SF,'Zasavska CoLUM'!$A71,FALSE)</f>
        <v>5.9539032708076222E-4</v>
      </c>
      <c r="BG71" s="55">
        <f>'Slovenia CoLUM'!BG71*HLOOKUP('Zasavska CoLUM'!BG$50,SF,'Zasavska CoLUM'!$A71,FALSE)</f>
        <v>9.2048260818776637E-3</v>
      </c>
      <c r="BH71" s="34">
        <f t="shared" si="161"/>
        <v>1.1301944881487738E-2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CoLUM'!E72*HLOOKUP('Zasavska CoLUM'!E$50,SF,'Zasavska CoLUM'!$A72,FALSE)</f>
        <v>9.5071237227715497E-5</v>
      </c>
      <c r="F72" s="38">
        <f>'Slovenia CoLUM'!F72*HLOOKUP('Zasavska CoLUM'!F$50,SF,'Zasavska CoLUM'!$A72,FALSE)</f>
        <v>1.9824342187441822E-5</v>
      </c>
      <c r="G72" s="38">
        <f>'Slovenia CoLUM'!G72*HLOOKUP('Zasavska CoLUM'!G$50,SF,'Zasavska CoLUM'!$A72,FALSE)</f>
        <v>1.978251475427479E-4</v>
      </c>
      <c r="H72" s="38">
        <f>'Slovenia CoLUM'!H72*HLOOKUP('Zasavska CoLUM'!H$50,SF,'Zasavska CoLUM'!$A72,FALSE)</f>
        <v>1.0463504921892032E-5</v>
      </c>
      <c r="I72" s="38">
        <f>'Slovenia CoLUM'!I72*HLOOKUP('Zasavska CoLUM'!I$50,SF,'Zasavska CoLUM'!$A72,FALSE)</f>
        <v>1.2734645044950481E-4</v>
      </c>
      <c r="J72" s="55">
        <f>'Slovenia CoLUM'!J72*HLOOKUP('Zasavska CoLUM'!J$50,SF,'Zasavska CoLUM'!$A72,FALSE)</f>
        <v>2.8404126183618032E-3</v>
      </c>
      <c r="K72" s="34">
        <f t="shared" si="141"/>
        <v>3.2909433006911054E-3</v>
      </c>
      <c r="L72" s="47">
        <f>'Slovenia CoLUM'!L72*HLOOKUP('Zasavska CoLUM'!L$50,SF,'Zasavska CoLUM'!$A72,FALSE)</f>
        <v>8.2255520764260617E-5</v>
      </c>
      <c r="M72" s="38">
        <f>'Slovenia CoLUM'!M72*HLOOKUP('Zasavska CoLUM'!M$50,SF,'Zasavska CoLUM'!$A72,FALSE)</f>
        <v>1.7404732172289616E-5</v>
      </c>
      <c r="N72" s="38">
        <f>'Slovenia CoLUM'!N72*HLOOKUP('Zasavska CoLUM'!N$50,SF,'Zasavska CoLUM'!$A72,FALSE)</f>
        <v>2.0891300312153162E-4</v>
      </c>
      <c r="O72" s="38">
        <f>'Slovenia CoLUM'!O72*HLOOKUP('Zasavska CoLUM'!O$50,SF,'Zasavska CoLUM'!$A72,FALSE)</f>
        <v>9.992202665351913E-6</v>
      </c>
      <c r="P72" s="38">
        <f>'Slovenia CoLUM'!P72*HLOOKUP('Zasavska CoLUM'!P$50,SF,'Zasavska CoLUM'!$A72,FALSE)</f>
        <v>1.2302643745895162E-4</v>
      </c>
      <c r="Q72" s="55">
        <f>'Slovenia CoLUM'!Q72*HLOOKUP('Zasavska CoLUM'!Q$50,SF,'Zasavska CoLUM'!$A72,FALSE)</f>
        <v>2.5439611099151225E-3</v>
      </c>
      <c r="R72" s="34">
        <f t="shared" si="142"/>
        <v>2.9855530060975081E-3</v>
      </c>
      <c r="S72" s="47">
        <f>'Slovenia CoLUM'!S72*HLOOKUP('Zasavska CoLUM'!S$50,SF,'Zasavska CoLUM'!$A72,FALSE)</f>
        <v>7.6843592475210612E-5</v>
      </c>
      <c r="T72" s="38">
        <f>'Slovenia CoLUM'!T72*HLOOKUP('Zasavska CoLUM'!T$50,SF,'Zasavska CoLUM'!$A72,FALSE)</f>
        <v>1.6994774486700081E-5</v>
      </c>
      <c r="U72" s="38">
        <f>'Slovenia CoLUM'!U72*HLOOKUP('Zasavska CoLUM'!U$50,SF,'Zasavska CoLUM'!$A72,FALSE)</f>
        <v>2.2887785941592319E-4</v>
      </c>
      <c r="V72" s="38">
        <f>'Slovenia CoLUM'!V72*HLOOKUP('Zasavska CoLUM'!V$50,SF,'Zasavska CoLUM'!$A72,FALSE)</f>
        <v>1.0015280165388056E-5</v>
      </c>
      <c r="W72" s="38">
        <f>'Slovenia CoLUM'!W72*HLOOKUP('Zasavska CoLUM'!W$50,SF,'Zasavska CoLUM'!$A72,FALSE)</f>
        <v>9.8952917946446459E-5</v>
      </c>
      <c r="X72" s="55">
        <f>'Slovenia CoLUM'!X72*HLOOKUP('Zasavska CoLUM'!X$50,SF,'Zasavska CoLUM'!$A72,FALSE)</f>
        <v>2.4518696477174658E-3</v>
      </c>
      <c r="Y72" s="34">
        <f t="shared" si="143"/>
        <v>2.8835540722071343E-3</v>
      </c>
      <c r="Z72" s="47">
        <f>'Slovenia CoLUM'!Z72*HLOOKUP('Zasavska CoLUM'!Z$50,SF,'Zasavska CoLUM'!$A72,FALSE)</f>
        <v>8.7657522914237374E-5</v>
      </c>
      <c r="AA72" s="38">
        <f>'Slovenia CoLUM'!AA72*HLOOKUP('Zasavska CoLUM'!AA$50,SF,'Zasavska CoLUM'!$A72,FALSE)</f>
        <v>1.7294866409928191E-5</v>
      </c>
      <c r="AB72" s="38">
        <f>'Slovenia CoLUM'!AB72*HLOOKUP('Zasavska CoLUM'!AB$50,SF,'Zasavska CoLUM'!$A72,FALSE)</f>
        <v>2.9814904434249956E-4</v>
      </c>
      <c r="AC72" s="38">
        <f>'Slovenia CoLUM'!AC72*HLOOKUP('Zasavska CoLUM'!AC$50,SF,'Zasavska CoLUM'!$A72,FALSE)</f>
        <v>1.0148404577316939E-5</v>
      </c>
      <c r="AD72" s="38">
        <f>'Slovenia CoLUM'!AD72*HLOOKUP('Zasavska CoLUM'!AD$50,SF,'Zasavska CoLUM'!$A72,FALSE)</f>
        <v>1.2799076544082476E-4</v>
      </c>
      <c r="AE72" s="55">
        <f>'Slovenia CoLUM'!AE72*HLOOKUP('Zasavska CoLUM'!AE$50,SF,'Zasavska CoLUM'!$A72,FALSE)</f>
        <v>2.2329032457791579E-3</v>
      </c>
      <c r="AF72" s="34">
        <f t="shared" si="144"/>
        <v>2.7741438494639646E-3</v>
      </c>
      <c r="AG72" s="47">
        <f>'Slovenia CoLUM'!AG72*HLOOKUP('Zasavska CoLUM'!AG$50,SF,'Zasavska CoLUM'!$A72,FALSE)</f>
        <v>8.8801855965236752E-5</v>
      </c>
      <c r="AH72" s="38">
        <f>'Slovenia CoLUM'!AH72*HLOOKUP('Zasavska CoLUM'!AH$50,SF,'Zasavska CoLUM'!$A72,FALSE)</f>
        <v>2.0155132459516435E-5</v>
      </c>
      <c r="AI72" s="38">
        <f>'Slovenia CoLUM'!AI72*HLOOKUP('Zasavska CoLUM'!AI$50,SF,'Zasavska CoLUM'!$A72,FALSE)</f>
        <v>3.1105067980563377E-4</v>
      </c>
      <c r="AJ72" s="38">
        <f>'Slovenia CoLUM'!AJ72*HLOOKUP('Zasavska CoLUM'!AJ$50,SF,'Zasavska CoLUM'!$A72,FALSE)</f>
        <v>1.0027971040441302E-5</v>
      </c>
      <c r="AK72" s="38">
        <f>'Slovenia CoLUM'!AK72*HLOOKUP('Zasavska CoLUM'!AK$50,SF,'Zasavska CoLUM'!$A72,FALSE)</f>
        <v>1.249648355711711E-4</v>
      </c>
      <c r="AL72" s="55">
        <f>'Slovenia CoLUM'!AL72*HLOOKUP('Zasavska CoLUM'!AL$50,SF,'Zasavska CoLUM'!$A72,FALSE)</f>
        <v>2.4023869324976826E-3</v>
      </c>
      <c r="AM72" s="34">
        <f t="shared" si="145"/>
        <v>2.9573874073396821E-3</v>
      </c>
      <c r="AN72" s="47">
        <f>'Slovenia CoLUM'!AN72*HLOOKUP('Zasavska CoLUM'!AN$50,SF,'Zasavska CoLUM'!$A72,FALSE)</f>
        <v>8.8538495179630994E-5</v>
      </c>
      <c r="AO72" s="38">
        <f>'Slovenia CoLUM'!AO72*HLOOKUP('Zasavska CoLUM'!AO$50,SF,'Zasavska CoLUM'!$A72,FALSE)</f>
        <v>1.9350248439874114E-5</v>
      </c>
      <c r="AP72" s="38">
        <f>'Slovenia CoLUM'!AP72*HLOOKUP('Zasavska CoLUM'!AP$50,SF,'Zasavska CoLUM'!$A72,FALSE)</f>
        <v>3.4814418434835049E-4</v>
      </c>
      <c r="AQ72" s="38">
        <f>'Slovenia CoLUM'!AQ72*HLOOKUP('Zasavska CoLUM'!AQ$50,SF,'Zasavska CoLUM'!$A72,FALSE)</f>
        <v>9.0874728503174402E-6</v>
      </c>
      <c r="AR72" s="38">
        <f>'Slovenia CoLUM'!AR72*HLOOKUP('Zasavska CoLUM'!AR$50,SF,'Zasavska CoLUM'!$A72,FALSE)</f>
        <v>1.2508336125017938E-4</v>
      </c>
      <c r="AS72" s="55">
        <f>'Slovenia CoLUM'!AS72*HLOOKUP('Zasavska CoLUM'!AS$50,SF,'Zasavska CoLUM'!$A72,FALSE)</f>
        <v>2.4807562895277756E-3</v>
      </c>
      <c r="AT72" s="34">
        <f t="shared" si="146"/>
        <v>3.0709600515961282E-3</v>
      </c>
      <c r="AU72" s="47">
        <f>'Slovenia CoLUM'!AU72*HLOOKUP('Zasavska CoLUM'!AU$50,SF,'Zasavska CoLUM'!$A72,FALSE)</f>
        <v>8.9027585810832989E-5</v>
      </c>
      <c r="AV72" s="38">
        <f>'Slovenia CoLUM'!AV72*HLOOKUP('Zasavska CoLUM'!AV$50,SF,'Zasavska CoLUM'!$A72,FALSE)</f>
        <v>1.9457140082929177E-5</v>
      </c>
      <c r="AW72" s="38">
        <f>'Slovenia CoLUM'!AW72*HLOOKUP('Zasavska CoLUM'!AW$50,SF,'Zasavska CoLUM'!$A72,FALSE)</f>
        <v>3.5006734848759606E-4</v>
      </c>
      <c r="AX72" s="38">
        <f>'Slovenia CoLUM'!AX72*HLOOKUP('Zasavska CoLUM'!AX$50,SF,'Zasavska CoLUM'!$A72,FALSE)</f>
        <v>9.1376724592375529E-6</v>
      </c>
      <c r="AY72" s="38">
        <f>'Slovenia CoLUM'!AY72*HLOOKUP('Zasavska CoLUM'!AY$50,SF,'Zasavska CoLUM'!$A72,FALSE)</f>
        <v>1.2577432736590789E-4</v>
      </c>
      <c r="AZ72" s="55">
        <f>'Slovenia CoLUM'!AZ72*HLOOKUP('Zasavska CoLUM'!AZ$50,SF,'Zasavska CoLUM'!$A72,FALSE)</f>
        <v>2.4944600988938805E-3</v>
      </c>
      <c r="BA72" s="34">
        <f t="shared" si="160"/>
        <v>3.0879241731003844E-3</v>
      </c>
      <c r="BB72" s="47">
        <f>'Slovenia CoLUM'!BB72*HLOOKUP('Zasavska CoLUM'!BB$50,SF,'Zasavska CoLUM'!$A72,FALSE)</f>
        <v>8.9382642827626638E-5</v>
      </c>
      <c r="BC72" s="38">
        <f>'Slovenia CoLUM'!BC72*HLOOKUP('Zasavska CoLUM'!BC$50,SF,'Zasavska CoLUM'!$A72,FALSE)</f>
        <v>1.9534738436858037E-5</v>
      </c>
      <c r="BD72" s="38">
        <f>'Slovenia CoLUM'!BD72*HLOOKUP('Zasavska CoLUM'!BD$50,SF,'Zasavska CoLUM'!$A72,FALSE)</f>
        <v>3.5146347607320722E-4</v>
      </c>
      <c r="BE72" s="38">
        <f>'Slovenia CoLUM'!BE72*HLOOKUP('Zasavska CoLUM'!BE$50,SF,'Zasavska CoLUM'!$A72,FALSE)</f>
        <v>9.1741150370550404E-6</v>
      </c>
      <c r="BF72" s="38">
        <f>'Slovenia CoLUM'!BF72*HLOOKUP('Zasavska CoLUM'!BF$50,SF,'Zasavska CoLUM'!$A72,FALSE)</f>
        <v>1.2627593658126563E-4</v>
      </c>
      <c r="BG72" s="55">
        <f>'Slovenia CoLUM'!BG72*HLOOKUP('Zasavska CoLUM'!BG$50,SF,'Zasavska CoLUM'!$A72,FALSE)</f>
        <v>2.5044084261809526E-3</v>
      </c>
      <c r="BH72" s="34">
        <f t="shared" si="161"/>
        <v>3.1002393351369653E-3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CoLUM'!E73*HLOOKUP('Zasavska CoLUM'!E$50,SF,'Zasavska CoLUM'!$A73,FALSE)</f>
        <v>1.8402539122404653E-4</v>
      </c>
      <c r="F73" s="38">
        <f>'Slovenia CoLUM'!F73*HLOOKUP('Zasavska CoLUM'!F$50,SF,'Zasavska CoLUM'!$A73,FALSE)</f>
        <v>4.6784715759503328E-5</v>
      </c>
      <c r="G73" s="38">
        <f>'Slovenia CoLUM'!G73*HLOOKUP('Zasavska CoLUM'!G$50,SF,'Zasavska CoLUM'!$A73,FALSE)</f>
        <v>3.1105543133650657E-4</v>
      </c>
      <c r="H73" s="38">
        <f>'Slovenia CoLUM'!H73*HLOOKUP('Zasavska CoLUM'!H$50,SF,'Zasavska CoLUM'!$A73,FALSE)</f>
        <v>2.478984758858995E-5</v>
      </c>
      <c r="I73" s="38">
        <f>'Slovenia CoLUM'!I73*HLOOKUP('Zasavska CoLUM'!I$50,SF,'Zasavska CoLUM'!$A73,FALSE)</f>
        <v>3.1234320447950329E-4</v>
      </c>
      <c r="J73" s="55">
        <f>'Slovenia CoLUM'!J73*HLOOKUP('Zasavska CoLUM'!J$50,SF,'Zasavska CoLUM'!$A73,FALSE)</f>
        <v>5.4259789347043588E-3</v>
      </c>
      <c r="K73" s="34">
        <f t="shared" si="141"/>
        <v>6.3049775250925083E-3</v>
      </c>
      <c r="L73" s="47">
        <f>'Slovenia CoLUM'!L73*HLOOKUP('Zasavska CoLUM'!L$50,SF,'Zasavska CoLUM'!$A73,FALSE)</f>
        <v>1.5921854843146941E-4</v>
      </c>
      <c r="M73" s="38">
        <f>'Slovenia CoLUM'!M73*HLOOKUP('Zasavska CoLUM'!M$50,SF,'Zasavska CoLUM'!$A73,FALSE)</f>
        <v>4.1074525442093786E-5</v>
      </c>
      <c r="N73" s="38">
        <f>'Slovenia CoLUM'!N73*HLOOKUP('Zasavska CoLUM'!N$50,SF,'Zasavska CoLUM'!$A73,FALSE)</f>
        <v>3.2848970469606588E-4</v>
      </c>
      <c r="O73" s="38">
        <f>'Slovenia CoLUM'!O73*HLOOKUP('Zasavska CoLUM'!O$50,SF,'Zasavska CoLUM'!$A73,FALSE)</f>
        <v>2.3673251266898203E-5</v>
      </c>
      <c r="P73" s="38">
        <f>'Slovenia CoLUM'!P73*HLOOKUP('Zasavska CoLUM'!P$50,SF,'Zasavska CoLUM'!$A73,FALSE)</f>
        <v>3.0174748943523106E-4</v>
      </c>
      <c r="Q73" s="55">
        <f>'Slovenia CoLUM'!Q73*HLOOKUP('Zasavska CoLUM'!Q$50,SF,'Zasavska CoLUM'!$A73,FALSE)</f>
        <v>4.8596740149209981E-3</v>
      </c>
      <c r="R73" s="34">
        <f t="shared" si="142"/>
        <v>5.7138775341927569E-3</v>
      </c>
      <c r="S73" s="47">
        <f>'Slovenia CoLUM'!S73*HLOOKUP('Zasavska CoLUM'!S$50,SF,'Zasavska CoLUM'!$A73,FALSE)</f>
        <v>1.487429066947007E-4</v>
      </c>
      <c r="T73" s="38">
        <f>'Slovenia CoLUM'!T73*HLOOKUP('Zasavska CoLUM'!T$50,SF,'Zasavska CoLUM'!$A73,FALSE)</f>
        <v>4.0107040437427198E-5</v>
      </c>
      <c r="U73" s="38">
        <f>'Slovenia CoLUM'!U73*HLOOKUP('Zasavska CoLUM'!U$50,SF,'Zasavska CoLUM'!$A73,FALSE)</f>
        <v>3.5988195721482861E-4</v>
      </c>
      <c r="V73" s="38">
        <f>'Slovenia CoLUM'!V73*HLOOKUP('Zasavska CoLUM'!V$50,SF,'Zasavska CoLUM'!$A73,FALSE)</f>
        <v>2.3727925844192567E-5</v>
      </c>
      <c r="W73" s="38">
        <f>'Slovenia CoLUM'!W73*HLOOKUP('Zasavska CoLUM'!W$50,SF,'Zasavska CoLUM'!$A73,FALSE)</f>
        <v>2.4270226123221053E-4</v>
      </c>
      <c r="X73" s="55">
        <f>'Slovenia CoLUM'!X73*HLOOKUP('Zasavska CoLUM'!X$50,SF,'Zasavska CoLUM'!$A73,FALSE)</f>
        <v>4.6837536818255966E-3</v>
      </c>
      <c r="Y73" s="34">
        <f t="shared" si="143"/>
        <v>5.4989157732489562E-3</v>
      </c>
      <c r="Z73" s="47">
        <f>'Slovenia CoLUM'!Z73*HLOOKUP('Zasavska CoLUM'!Z$50,SF,'Zasavska CoLUM'!$A73,FALSE)</f>
        <v>1.6967497655874343E-4</v>
      </c>
      <c r="AA73" s="38">
        <f>'Slovenia CoLUM'!AA73*HLOOKUP('Zasavska CoLUM'!AA$50,SF,'Zasavska CoLUM'!$A73,FALSE)</f>
        <v>4.0815246298544908E-5</v>
      </c>
      <c r="AB73" s="38">
        <f>'Slovenia CoLUM'!AB73*HLOOKUP('Zasavska CoLUM'!AB$50,SF,'Zasavska CoLUM'!$A73,FALSE)</f>
        <v>4.6880227687171635E-4</v>
      </c>
      <c r="AC73" s="38">
        <f>'Slovenia CoLUM'!AC73*HLOOKUP('Zasavska CoLUM'!AC$50,SF,'Zasavska CoLUM'!$A73,FALSE)</f>
        <v>2.4043320533321344E-5</v>
      </c>
      <c r="AD73" s="38">
        <f>'Slovenia CoLUM'!AD73*HLOOKUP('Zasavska CoLUM'!AD$50,SF,'Zasavska CoLUM'!$A73,FALSE)</f>
        <v>3.1392351871969379E-4</v>
      </c>
      <c r="AE73" s="55">
        <f>'Slovenia CoLUM'!AE73*HLOOKUP('Zasavska CoLUM'!AE$50,SF,'Zasavska CoLUM'!$A73,FALSE)</f>
        <v>4.2654668890389508E-3</v>
      </c>
      <c r="AF73" s="34">
        <f t="shared" si="144"/>
        <v>5.2827262280209708E-3</v>
      </c>
      <c r="AG73" s="47">
        <f>'Slovenia CoLUM'!AG73*HLOOKUP('Zasavska CoLUM'!AG$50,SF,'Zasavska CoLUM'!$A73,FALSE)</f>
        <v>1.718900138669922E-4</v>
      </c>
      <c r="AH73" s="38">
        <f>'Slovenia CoLUM'!AH73*HLOOKUP('Zasavska CoLUM'!AH$50,SF,'Zasavska CoLUM'!$A73,FALSE)</f>
        <v>4.7565368590688966E-5</v>
      </c>
      <c r="AI73" s="38">
        <f>'Slovenia CoLUM'!AI73*HLOOKUP('Zasavska CoLUM'!AI$50,SF,'Zasavska CoLUM'!$A73,FALSE)</f>
        <v>4.8908849343103588E-4</v>
      </c>
      <c r="AJ73" s="38">
        <f>'Slovenia CoLUM'!AJ73*HLOOKUP('Zasavska CoLUM'!AJ$50,SF,'Zasavska CoLUM'!$A73,FALSE)</f>
        <v>2.3757992715731693E-5</v>
      </c>
      <c r="AK73" s="38">
        <f>'Slovenia CoLUM'!AK73*HLOOKUP('Zasavska CoLUM'!AK$50,SF,'Zasavska CoLUM'!$A73,FALSE)</f>
        <v>3.0650180709222556E-4</v>
      </c>
      <c r="AL73" s="55">
        <f>'Slovenia CoLUM'!AL73*HLOOKUP('Zasavska CoLUM'!AL$50,SF,'Zasavska CoLUM'!$A73,FALSE)</f>
        <v>4.5892279186745414E-3</v>
      </c>
      <c r="AM73" s="34">
        <f t="shared" si="145"/>
        <v>5.6280315943712158E-3</v>
      </c>
      <c r="AN73" s="47">
        <f>'Slovenia CoLUM'!AN73*HLOOKUP('Zasavska CoLUM'!AN$50,SF,'Zasavska CoLUM'!$A73,FALSE)</f>
        <v>1.7138023748227877E-4</v>
      </c>
      <c r="AO73" s="38">
        <f>'Slovenia CoLUM'!AO73*HLOOKUP('Zasavska CoLUM'!AO$50,SF,'Zasavska CoLUM'!$A73,FALSE)</f>
        <v>4.5665872016109702E-5</v>
      </c>
      <c r="AP73" s="38">
        <f>'Slovenia CoLUM'!AP73*HLOOKUP('Zasavska CoLUM'!AP$50,SF,'Zasavska CoLUM'!$A73,FALSE)</f>
        <v>5.4741341419382254E-4</v>
      </c>
      <c r="AQ73" s="38">
        <f>'Slovenia CoLUM'!AQ73*HLOOKUP('Zasavska CoLUM'!AQ$50,SF,'Zasavska CoLUM'!$A73,FALSE)</f>
        <v>2.152979031466669E-5</v>
      </c>
      <c r="AR73" s="38">
        <f>'Slovenia CoLUM'!AR73*HLOOKUP('Zasavska CoLUM'!AR$50,SF,'Zasavska CoLUM'!$A73,FALSE)</f>
        <v>3.0679251555142378E-4</v>
      </c>
      <c r="AS73" s="55">
        <f>'Slovenia CoLUM'!AS73*HLOOKUP('Zasavska CoLUM'!AS$50,SF,'Zasavska CoLUM'!$A73,FALSE)</f>
        <v>4.7389352103626254E-3</v>
      </c>
      <c r="AT73" s="34">
        <f t="shared" si="146"/>
        <v>5.831717039920927E-3</v>
      </c>
      <c r="AU73" s="47">
        <f>'Slovenia CoLUM'!AU73*HLOOKUP('Zasavska CoLUM'!AU$50,SF,'Zasavska CoLUM'!$A73,FALSE)</f>
        <v>1.7232694962546229E-4</v>
      </c>
      <c r="AV73" s="38">
        <f>'Slovenia CoLUM'!AV73*HLOOKUP('Zasavska CoLUM'!AV$50,SF,'Zasavska CoLUM'!$A73,FALSE)</f>
        <v>4.5918132347883293E-5</v>
      </c>
      <c r="AW73" s="38">
        <f>'Slovenia CoLUM'!AW73*HLOOKUP('Zasavska CoLUM'!AW$50,SF,'Zasavska CoLUM'!$A73,FALSE)</f>
        <v>5.5043735052494379E-4</v>
      </c>
      <c r="AX73" s="38">
        <f>'Slovenia CoLUM'!AX73*HLOOKUP('Zasavska CoLUM'!AX$50,SF,'Zasavska CoLUM'!$A73,FALSE)</f>
        <v>2.1648721845107576E-5</v>
      </c>
      <c r="AY73" s="38">
        <f>'Slovenia CoLUM'!AY73*HLOOKUP('Zasavska CoLUM'!AY$50,SF,'Zasavska CoLUM'!$A73,FALSE)</f>
        <v>3.0848725121159805E-4</v>
      </c>
      <c r="AZ73" s="55">
        <f>'Slovenia CoLUM'!AZ73*HLOOKUP('Zasavska CoLUM'!AZ$50,SF,'Zasavska CoLUM'!$A73,FALSE)</f>
        <v>4.7651133016952058E-3</v>
      </c>
      <c r="BA73" s="34">
        <f t="shared" si="160"/>
        <v>5.8639317072502004E-3</v>
      </c>
      <c r="BB73" s="47">
        <f>'Slovenia CoLUM'!BB73*HLOOKUP('Zasavska CoLUM'!BB$50,SF,'Zasavska CoLUM'!$A73,FALSE)</f>
        <v>1.7301421854430267E-4</v>
      </c>
      <c r="BC73" s="38">
        <f>'Slovenia CoLUM'!BC73*HLOOKUP('Zasavska CoLUM'!BC$50,SF,'Zasavska CoLUM'!$A73,FALSE)</f>
        <v>4.6101261598662049E-5</v>
      </c>
      <c r="BD73" s="38">
        <f>'Slovenia CoLUM'!BD73*HLOOKUP('Zasavska CoLUM'!BD$50,SF,'Zasavska CoLUM'!$A73,FALSE)</f>
        <v>5.5263258744874953E-4</v>
      </c>
      <c r="BE73" s="38">
        <f>'Slovenia CoLUM'!BE73*HLOOKUP('Zasavska CoLUM'!BE$50,SF,'Zasavska CoLUM'!$A73,FALSE)</f>
        <v>2.1735060596470032E-5</v>
      </c>
      <c r="BF73" s="38">
        <f>'Slovenia CoLUM'!BF73*HLOOKUP('Zasavska CoLUM'!BF$50,SF,'Zasavska CoLUM'!$A73,FALSE)</f>
        <v>3.0971755036142358E-4</v>
      </c>
      <c r="BG73" s="55">
        <f>'Slovenia CoLUM'!BG73*HLOOKUP('Zasavska CoLUM'!BG$50,SF,'Zasavska CoLUM'!$A73,FALSE)</f>
        <v>4.7841173766476472E-3</v>
      </c>
      <c r="BH73" s="34">
        <f t="shared" si="161"/>
        <v>5.8873180551972555E-3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CoLUM'!E74*HLOOKUP('Zasavska CoLUM'!E$50,SF,'Zasavska CoLUM'!$A74,FALSE)</f>
        <v>5.2831871337468837E-4</v>
      </c>
      <c r="F74" s="38">
        <f>'Slovenia CoLUM'!F74*HLOOKUP('Zasavska CoLUM'!F$50,SF,'Zasavska CoLUM'!$A74,FALSE)</f>
        <v>1.5141994963088607E-4</v>
      </c>
      <c r="G74" s="38">
        <f>'Slovenia CoLUM'!G74*HLOOKUP('Zasavska CoLUM'!G$50,SF,'Zasavska CoLUM'!$A74,FALSE)</f>
        <v>6.9946918957037945E-4</v>
      </c>
      <c r="H74" s="38">
        <f>'Slovenia CoLUM'!H74*HLOOKUP('Zasavska CoLUM'!H$50,SF,'Zasavska CoLUM'!$A74,FALSE)</f>
        <v>5.2614235064354315E-5</v>
      </c>
      <c r="I74" s="38">
        <f>'Slovenia CoLUM'!I74*HLOOKUP('Zasavska CoLUM'!I$50,SF,'Zasavska CoLUM'!$A74,FALSE)</f>
        <v>4.7494504692227965E-4</v>
      </c>
      <c r="J74" s="55">
        <f>'Slovenia CoLUM'!J74*HLOOKUP('Zasavska CoLUM'!J$50,SF,'Zasavska CoLUM'!$A74,FALSE)</f>
        <v>1.2130721276917991E-2</v>
      </c>
      <c r="K74" s="34">
        <f t="shared" si="141"/>
        <v>1.403748841148058E-2</v>
      </c>
      <c r="L74" s="47">
        <f>'Slovenia CoLUM'!L74*HLOOKUP('Zasavska CoLUM'!L$50,SF,'Zasavska CoLUM'!$A74,FALSE)</f>
        <v>4.5710071905396779E-4</v>
      </c>
      <c r="M74" s="38">
        <f>'Slovenia CoLUM'!M74*HLOOKUP('Zasavska CoLUM'!M$50,SF,'Zasavska CoLUM'!$A74,FALSE)</f>
        <v>1.3293877012154394E-4</v>
      </c>
      <c r="N74" s="38">
        <f>'Slovenia CoLUM'!N74*HLOOKUP('Zasavska CoLUM'!N$50,SF,'Zasavska CoLUM'!$A74,FALSE)</f>
        <v>7.3867357512044836E-4</v>
      </c>
      <c r="O74" s="38">
        <f>'Slovenia CoLUM'!O74*HLOOKUP('Zasavska CoLUM'!O$50,SF,'Zasavska CoLUM'!$A74,FALSE)</f>
        <v>5.0244359205636903E-5</v>
      </c>
      <c r="P74" s="38">
        <f>'Slovenia CoLUM'!P74*HLOOKUP('Zasavska CoLUM'!P$50,SF,'Zasavska CoLUM'!$A74,FALSE)</f>
        <v>4.5883333933042375E-4</v>
      </c>
      <c r="Q74" s="55">
        <f>'Slovenia CoLUM'!Q74*HLOOKUP('Zasavska CoLUM'!Q$50,SF,'Zasavska CoLUM'!$A74,FALSE)</f>
        <v>1.0864647961428118E-2</v>
      </c>
      <c r="R74" s="34">
        <f t="shared" si="142"/>
        <v>1.2702438724260138E-2</v>
      </c>
      <c r="S74" s="47">
        <f>'Slovenia CoLUM'!S74*HLOOKUP('Zasavska CoLUM'!S$50,SF,'Zasavska CoLUM'!$A74,FALSE)</f>
        <v>4.2702618679876564E-4</v>
      </c>
      <c r="T74" s="38">
        <f>'Slovenia CoLUM'!T74*HLOOKUP('Zasavska CoLUM'!T$50,SF,'Zasavska CoLUM'!$A74,FALSE)</f>
        <v>1.2980747973542054E-4</v>
      </c>
      <c r="U74" s="38">
        <f>'Slovenia CoLUM'!U74*HLOOKUP('Zasavska CoLUM'!U$50,SF,'Zasavska CoLUM'!$A74,FALSE)</f>
        <v>8.0926521640361647E-4</v>
      </c>
      <c r="V74" s="38">
        <f>'Slovenia CoLUM'!V74*HLOOKUP('Zasavska CoLUM'!V$50,SF,'Zasavska CoLUM'!$A74,FALSE)</f>
        <v>5.0360401107529629E-5</v>
      </c>
      <c r="W74" s="38">
        <f>'Slovenia CoLUM'!W74*HLOOKUP('Zasavska CoLUM'!W$50,SF,'Zasavska CoLUM'!$A74,FALSE)</f>
        <v>3.6904992711835977E-4</v>
      </c>
      <c r="X74" s="55">
        <f>'Slovenia CoLUM'!X74*HLOOKUP('Zasavska CoLUM'!X$50,SF,'Zasavska CoLUM'!$A74,FALSE)</f>
        <v>1.0471347406191234E-2</v>
      </c>
      <c r="Y74" s="34">
        <f t="shared" si="143"/>
        <v>1.2256856617354926E-2</v>
      </c>
      <c r="Z74" s="47">
        <f>'Slovenia CoLUM'!Z74*HLOOKUP('Zasavska CoLUM'!Z$50,SF,'Zasavska CoLUM'!$A74,FALSE)</f>
        <v>4.8712009093494118E-4</v>
      </c>
      <c r="AA74" s="38">
        <f>'Slovenia CoLUM'!AA74*HLOOKUP('Zasavska CoLUM'!AA$50,SF,'Zasavska CoLUM'!$A74,FALSE)</f>
        <v>1.3209960642846246E-4</v>
      </c>
      <c r="AB74" s="38">
        <f>'Slovenia CoLUM'!AB74*HLOOKUP('Zasavska CoLUM'!AB$50,SF,'Zasavska CoLUM'!$A74,FALSE)</f>
        <v>1.054193933419747E-3</v>
      </c>
      <c r="AC74" s="38">
        <f>'Slovenia CoLUM'!AC74*HLOOKUP('Zasavska CoLUM'!AC$50,SF,'Zasavska CoLUM'!$A74,FALSE)</f>
        <v>5.1029798135993293E-5</v>
      </c>
      <c r="AD74" s="38">
        <f>'Slovenia CoLUM'!AD74*HLOOKUP('Zasavska CoLUM'!AD$50,SF,'Zasavska CoLUM'!$A74,FALSE)</f>
        <v>4.7734805236691506E-4</v>
      </c>
      <c r="AE74" s="55">
        <f>'Slovenia CoLUM'!AE74*HLOOKUP('Zasavska CoLUM'!AE$50,SF,'Zasavska CoLUM'!$A74,FALSE)</f>
        <v>9.536194402802867E-3</v>
      </c>
      <c r="AF74" s="34">
        <f t="shared" si="144"/>
        <v>1.1737985884088926E-2</v>
      </c>
      <c r="AG74" s="47">
        <f>'Slovenia CoLUM'!AG74*HLOOKUP('Zasavska CoLUM'!AG$50,SF,'Zasavska CoLUM'!$A74,FALSE)</f>
        <v>4.9347924416367301E-4</v>
      </c>
      <c r="AH74" s="38">
        <f>'Slovenia CoLUM'!AH74*HLOOKUP('Zasavska CoLUM'!AH$50,SF,'Zasavska CoLUM'!$A74,FALSE)</f>
        <v>1.5394655282721583E-4</v>
      </c>
      <c r="AI74" s="38">
        <f>'Slovenia CoLUM'!AI74*HLOOKUP('Zasavska CoLUM'!AI$50,SF,'Zasavska CoLUM'!$A74,FALSE)</f>
        <v>1.099811473017846E-3</v>
      </c>
      <c r="AJ74" s="38">
        <f>'Slovenia CoLUM'!AJ74*HLOOKUP('Zasavska CoLUM'!AJ$50,SF,'Zasavska CoLUM'!$A74,FALSE)</f>
        <v>5.0424215354114096E-5</v>
      </c>
      <c r="AK74" s="38">
        <f>'Slovenia CoLUM'!AK74*HLOOKUP('Zasavska CoLUM'!AK$50,SF,'Zasavska CoLUM'!$A74,FALSE)</f>
        <v>4.6606269342009456E-4</v>
      </c>
      <c r="AL74" s="55">
        <f>'Slovenia CoLUM'!AL74*HLOOKUP('Zasavska CoLUM'!AL$50,SF,'Zasavska CoLUM'!$A74,FALSE)</f>
        <v>1.0260018593442005E-2</v>
      </c>
      <c r="AM74" s="34">
        <f t="shared" si="145"/>
        <v>1.2523742772224948E-2</v>
      </c>
      <c r="AN74" s="47">
        <f>'Slovenia CoLUM'!AN74*HLOOKUP('Zasavska CoLUM'!AN$50,SF,'Zasavska CoLUM'!$A74,FALSE)</f>
        <v>4.9201572653771286E-4</v>
      </c>
      <c r="AO74" s="38">
        <f>'Slovenia CoLUM'!AO74*HLOOKUP('Zasavska CoLUM'!AO$50,SF,'Zasavska CoLUM'!$A74,FALSE)</f>
        <v>1.4779878274936927E-4</v>
      </c>
      <c r="AP74" s="38">
        <f>'Slovenia CoLUM'!AP74*HLOOKUP('Zasavska CoLUM'!AP$50,SF,'Zasavska CoLUM'!$A74,FALSE)</f>
        <v>1.2309665050403171E-3</v>
      </c>
      <c r="AQ74" s="38">
        <f>'Slovenia CoLUM'!AQ74*HLOOKUP('Zasavska CoLUM'!AQ$50,SF,'Zasavska CoLUM'!$A74,FALSE)</f>
        <v>4.5695054979826317E-5</v>
      </c>
      <c r="AR74" s="38">
        <f>'Slovenia CoLUM'!AR74*HLOOKUP('Zasavska CoLUM'!AR$50,SF,'Zasavska CoLUM'!$A74,FALSE)</f>
        <v>4.6650474095247073E-4</v>
      </c>
      <c r="AS74" s="55">
        <f>'Slovenia CoLUM'!AS74*HLOOKUP('Zasavska CoLUM'!AS$50,SF,'Zasavska CoLUM'!$A74,FALSE)</f>
        <v>1.0594715327514263E-2</v>
      </c>
      <c r="AT74" s="34">
        <f t="shared" si="146"/>
        <v>1.2977696137773959E-2</v>
      </c>
      <c r="AU74" s="47">
        <f>'Slovenia CoLUM'!AU74*HLOOKUP('Zasavska CoLUM'!AU$50,SF,'Zasavska CoLUM'!$A74,FALSE)</f>
        <v>4.9473364354957802E-4</v>
      </c>
      <c r="AV74" s="38">
        <f>'Slovenia CoLUM'!AV74*HLOOKUP('Zasavska CoLUM'!AV$50,SF,'Zasavska CoLUM'!$A74,FALSE)</f>
        <v>1.4861522987555005E-4</v>
      </c>
      <c r="AW74" s="38">
        <f>'Slovenia CoLUM'!AW74*HLOOKUP('Zasavska CoLUM'!AW$50,SF,'Zasavska CoLUM'!$A74,FALSE)</f>
        <v>1.237766419402056E-3</v>
      </c>
      <c r="AX74" s="38">
        <f>'Slovenia CoLUM'!AX74*HLOOKUP('Zasavska CoLUM'!AX$50,SF,'Zasavska CoLUM'!$A74,FALSE)</f>
        <v>4.5947476519604604E-5</v>
      </c>
      <c r="AY74" s="38">
        <f>'Slovenia CoLUM'!AY74*HLOOKUP('Zasavska CoLUM'!AY$50,SF,'Zasavska CoLUM'!$A74,FALSE)</f>
        <v>4.6908173413208459E-4</v>
      </c>
      <c r="AZ74" s="55">
        <f>'Slovenia CoLUM'!AZ74*HLOOKUP('Zasavska CoLUM'!AZ$50,SF,'Zasavska CoLUM'!$A74,FALSE)</f>
        <v>1.0653241011697474E-2</v>
      </c>
      <c r="BA74" s="34">
        <f t="shared" si="160"/>
        <v>1.3049385515176346E-2</v>
      </c>
      <c r="BB74" s="47">
        <f>'Slovenia CoLUM'!BB74*HLOOKUP('Zasavska CoLUM'!BB$50,SF,'Zasavska CoLUM'!$A74,FALSE)</f>
        <v>4.9670672470174411E-4</v>
      </c>
      <c r="BC74" s="38">
        <f>'Slovenia CoLUM'!BC74*HLOOKUP('Zasavska CoLUM'!BC$50,SF,'Zasavska CoLUM'!$A74,FALSE)</f>
        <v>1.4920793245968894E-4</v>
      </c>
      <c r="BD74" s="38">
        <f>'Slovenia CoLUM'!BD74*HLOOKUP('Zasavska CoLUM'!BD$50,SF,'Zasavska CoLUM'!$A74,FALSE)</f>
        <v>1.2427028404939878E-3</v>
      </c>
      <c r="BE74" s="38">
        <f>'Slovenia CoLUM'!BE74*HLOOKUP('Zasavska CoLUM'!BE$50,SF,'Zasavska CoLUM'!$A74,FALSE)</f>
        <v>4.6130722799885808E-5</v>
      </c>
      <c r="BF74" s="38">
        <f>'Slovenia CoLUM'!BF74*HLOOKUP('Zasavska CoLUM'!BF$50,SF,'Zasavska CoLUM'!$A74,FALSE)</f>
        <v>4.7095251114615813E-4</v>
      </c>
      <c r="BG74" s="55">
        <f>'Slovenia CoLUM'!BG74*HLOOKUP('Zasavska CoLUM'!BG$50,SF,'Zasavska CoLUM'!$A74,FALSE)</f>
        <v>1.0695727932333905E-2</v>
      </c>
      <c r="BH74" s="34">
        <f t="shared" si="161"/>
        <v>1.310142866393537E-2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6.34366906979219E-3</v>
      </c>
      <c r="F75" s="39">
        <f t="shared" ref="F75:BH75" si="162">SUM(F76:F78)</f>
        <v>8.2560599077205693E-4</v>
      </c>
      <c r="G75" s="39">
        <f t="shared" si="162"/>
        <v>2.5929873391107782E-3</v>
      </c>
      <c r="H75" s="39">
        <f t="shared" si="162"/>
        <v>3.9933019842358696E-4</v>
      </c>
      <c r="I75" s="39">
        <f t="shared" si="162"/>
        <v>1.7636267483554543E-3</v>
      </c>
      <c r="J75" s="56">
        <f t="shared" si="162"/>
        <v>3.3998869895849777E-2</v>
      </c>
      <c r="K75" s="35">
        <f t="shared" si="162"/>
        <v>4.5924089242303845E-2</v>
      </c>
      <c r="L75" s="48">
        <f t="shared" si="162"/>
        <v>5.4877305344421682E-3</v>
      </c>
      <c r="M75" s="39">
        <f t="shared" si="162"/>
        <v>7.2473250980910884E-4</v>
      </c>
      <c r="N75" s="39">
        <f t="shared" si="162"/>
        <v>2.7379197739482476E-3</v>
      </c>
      <c r="O75" s="39">
        <f t="shared" si="162"/>
        <v>3.8128748735390377E-4</v>
      </c>
      <c r="P75" s="39">
        <f t="shared" si="162"/>
        <v>1.7035489970580425E-3</v>
      </c>
      <c r="Q75" s="56">
        <f t="shared" si="162"/>
        <v>3.0445973461252364E-2</v>
      </c>
      <c r="R75" s="35">
        <f t="shared" si="162"/>
        <v>4.1481192763863833E-2</v>
      </c>
      <c r="S75" s="48">
        <f t="shared" si="162"/>
        <v>5.1252431502032932E-3</v>
      </c>
      <c r="T75" s="39">
        <f t="shared" si="162"/>
        <v>7.0746489820765158E-4</v>
      </c>
      <c r="U75" s="39">
        <f t="shared" si="162"/>
        <v>2.9987352264653007E-3</v>
      </c>
      <c r="V75" s="39">
        <f t="shared" si="162"/>
        <v>3.8206170908089518E-4</v>
      </c>
      <c r="W75" s="39">
        <f t="shared" si="162"/>
        <v>1.3698211846835534E-3</v>
      </c>
      <c r="X75" s="56">
        <f t="shared" si="162"/>
        <v>2.9335660174538272E-2</v>
      </c>
      <c r="Y75" s="35">
        <f t="shared" si="162"/>
        <v>3.9918986343178968E-2</v>
      </c>
      <c r="Z75" s="48">
        <f t="shared" si="162"/>
        <v>5.8455803995363506E-3</v>
      </c>
      <c r="AA75" s="39">
        <f t="shared" si="162"/>
        <v>7.1984390674610709E-4</v>
      </c>
      <c r="AB75" s="39">
        <f t="shared" si="162"/>
        <v>3.9057045751269255E-3</v>
      </c>
      <c r="AC75" s="39">
        <f t="shared" si="162"/>
        <v>3.8707918185269254E-4</v>
      </c>
      <c r="AD75" s="39">
        <f t="shared" si="162"/>
        <v>1.7715178796006987E-3</v>
      </c>
      <c r="AE75" s="56">
        <f t="shared" si="162"/>
        <v>2.6711607474398175E-2</v>
      </c>
      <c r="AF75" s="35">
        <f t="shared" si="162"/>
        <v>3.9341333417260954E-2</v>
      </c>
      <c r="AG75" s="48">
        <f t="shared" si="162"/>
        <v>5.921042582996648E-3</v>
      </c>
      <c r="AH75" s="39">
        <f t="shared" si="162"/>
        <v>8.3877306410642775E-4</v>
      </c>
      <c r="AI75" s="39">
        <f t="shared" si="162"/>
        <v>4.0741294237883474E-3</v>
      </c>
      <c r="AJ75" s="39">
        <f t="shared" si="162"/>
        <v>3.8243075473509041E-4</v>
      </c>
      <c r="AK75" s="39">
        <f t="shared" si="162"/>
        <v>1.729387928761086E-3</v>
      </c>
      <c r="AL75" s="56">
        <f t="shared" si="162"/>
        <v>2.8734971691470618E-2</v>
      </c>
      <c r="AM75" s="35">
        <f t="shared" si="162"/>
        <v>4.1680735445858215E-2</v>
      </c>
      <c r="AN75" s="48">
        <f t="shared" si="162"/>
        <v>5.9029335459158836E-3</v>
      </c>
      <c r="AO75" s="39">
        <f t="shared" si="162"/>
        <v>8.0520225021942665E-4</v>
      </c>
      <c r="AP75" s="39">
        <f t="shared" si="162"/>
        <v>4.5595546672403068E-3</v>
      </c>
      <c r="AQ75" s="39">
        <f t="shared" si="162"/>
        <v>3.4653131112825718E-4</v>
      </c>
      <c r="AR75" s="39">
        <f t="shared" si="162"/>
        <v>1.7308672482041986E-3</v>
      </c>
      <c r="AS75" s="56">
        <f t="shared" si="162"/>
        <v>2.9669589237171789E-2</v>
      </c>
      <c r="AT75" s="48">
        <f t="shared" si="162"/>
        <v>4.3014678259879854E-2</v>
      </c>
      <c r="AU75" s="48">
        <f t="shared" si="162"/>
        <v>5.9349910266941735E-3</v>
      </c>
      <c r="AV75" s="39">
        <f t="shared" si="162"/>
        <v>8.0957511931210066E-4</v>
      </c>
      <c r="AW75" s="39">
        <f t="shared" si="162"/>
        <v>4.5843165648570853E-3</v>
      </c>
      <c r="AX75" s="39">
        <f t="shared" si="162"/>
        <v>3.4841324335045817E-4</v>
      </c>
      <c r="AY75" s="39">
        <f t="shared" si="162"/>
        <v>1.7402671919961236E-3</v>
      </c>
      <c r="AZ75" s="56">
        <f t="shared" si="162"/>
        <v>2.9830717984306074E-2</v>
      </c>
      <c r="BA75" s="48">
        <f t="shared" si="162"/>
        <v>4.3248281130516014E-2</v>
      </c>
      <c r="BB75" s="48">
        <f t="shared" si="162"/>
        <v>5.9582352140765396E-3</v>
      </c>
      <c r="BC75" s="39">
        <f t="shared" si="162"/>
        <v>8.1274579230701408E-4</v>
      </c>
      <c r="BD75" s="39">
        <f t="shared" si="162"/>
        <v>4.602270882357205E-3</v>
      </c>
      <c r="BE75" s="39">
        <f t="shared" si="162"/>
        <v>3.4977779178507436E-4</v>
      </c>
      <c r="BF75" s="39">
        <f t="shared" si="162"/>
        <v>1.7470828883508786E-3</v>
      </c>
      <c r="BG75" s="56">
        <f t="shared" si="162"/>
        <v>2.99475489610437E-2</v>
      </c>
      <c r="BH75" s="48">
        <f t="shared" si="162"/>
        <v>4.3417661529920409E-2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CoLUM'!E76*HLOOKUP('Zasavska CoLUM'!E$50,SF,'Zasavska CoLUM'!$A76,FALSE)</f>
        <v>4.4274574318521141E-3</v>
      </c>
      <c r="F76" s="38">
        <f>'Slovenia CoLUM'!F76*HLOOKUP('Zasavska CoLUM'!F$50,SF,'Zasavska CoLUM'!$A76,FALSE)</f>
        <v>4.9534867743732049E-4</v>
      </c>
      <c r="G76" s="38">
        <f>'Slovenia CoLUM'!G76*HLOOKUP('Zasavska CoLUM'!G$50,SF,'Zasavska CoLUM'!$A76,FALSE)</f>
        <v>1.3408183716208156E-3</v>
      </c>
      <c r="H76" s="38">
        <f>'Slovenia CoLUM'!H76*HLOOKUP('Zasavska CoLUM'!H$50,SF,'Zasavska CoLUM'!$A76,FALSE)</f>
        <v>1.7226123222235785E-4</v>
      </c>
      <c r="I76" s="38">
        <f>'Slovenia CoLUM'!I76*HLOOKUP('Zasavska CoLUM'!I$50,SF,'Zasavska CoLUM'!$A76,FALSE)</f>
        <v>1.0542396807267707E-3</v>
      </c>
      <c r="J76" s="55">
        <f>'Slovenia CoLUM'!J76*HLOOKUP('Zasavska CoLUM'!J$50,SF,'Zasavska CoLUM'!$A76,FALSE)</f>
        <v>2.3305157213848283E-2</v>
      </c>
      <c r="K76" s="34">
        <f t="shared" si="141"/>
        <v>3.0795282607707662E-2</v>
      </c>
      <c r="L76" s="47">
        <f>'Slovenia CoLUM'!L76*HLOOKUP('Zasavska CoLUM'!L$50,SF,'Zasavska CoLUM'!$A76,FALSE)</f>
        <v>3.830069486823605E-3</v>
      </c>
      <c r="M76" s="38">
        <f>'Slovenia CoLUM'!M76*HLOOKUP('Zasavska CoLUM'!M$50,SF,'Zasavska CoLUM'!$A76,FALSE)</f>
        <v>4.3482641143877978E-4</v>
      </c>
      <c r="N76" s="38">
        <f>'Slovenia CoLUM'!N76*HLOOKUP('Zasavska CoLUM'!N$50,SF,'Zasavska CoLUM'!$A76,FALSE)</f>
        <v>1.4157620739454308E-3</v>
      </c>
      <c r="O76" s="38">
        <f>'Slovenia CoLUM'!O76*HLOOKUP('Zasavska CoLUM'!O$50,SF,'Zasavska CoLUM'!$A76,FALSE)</f>
        <v>1.644780501495641E-4</v>
      </c>
      <c r="P76" s="38">
        <f>'Slovenia CoLUM'!P76*HLOOKUP('Zasavska CoLUM'!P$50,SF,'Zasavska CoLUM'!$A76,FALSE)</f>
        <v>1.0183271219012561E-3</v>
      </c>
      <c r="Q76" s="55">
        <f>'Slovenia CoLUM'!Q76*HLOOKUP('Zasavska CoLUM'!Q$50,SF,'Zasavska CoLUM'!$A76,FALSE)</f>
        <v>2.0869758324812818E-2</v>
      </c>
      <c r="R76" s="34">
        <f t="shared" si="142"/>
        <v>2.7733221469071454E-2</v>
      </c>
      <c r="S76" s="47">
        <f>'Slovenia CoLUM'!S76*HLOOKUP('Zasavska CoLUM'!S$50,SF,'Zasavska CoLUM'!$A76,FALSE)</f>
        <v>3.5770774965977327E-3</v>
      </c>
      <c r="T76" s="38">
        <f>'Slovenia CoLUM'!T76*HLOOKUP('Zasavska CoLUM'!T$50,SF,'Zasavska CoLUM'!$A76,FALSE)</f>
        <v>4.2446615646862828E-4</v>
      </c>
      <c r="U76" s="38">
        <f>'Slovenia CoLUM'!U76*HLOOKUP('Zasavska CoLUM'!U$50,SF,'Zasavska CoLUM'!$A76,FALSE)</f>
        <v>1.550628197301586E-3</v>
      </c>
      <c r="V76" s="38">
        <f>'Slovenia CoLUM'!V76*HLOOKUP('Zasavska CoLUM'!V$50,SF,'Zasavska CoLUM'!$A76,FALSE)</f>
        <v>1.6481203037252591E-4</v>
      </c>
      <c r="W76" s="38">
        <f>'Slovenia CoLUM'!W76*HLOOKUP('Zasavska CoLUM'!W$50,SF,'Zasavska CoLUM'!$A76,FALSE)</f>
        <v>8.1883530613275637E-4</v>
      </c>
      <c r="X76" s="55">
        <f>'Slovenia CoLUM'!X76*HLOOKUP('Zasavska CoLUM'!X$50,SF,'Zasavska CoLUM'!$A76,FALSE)</f>
        <v>2.0108673448087103E-2</v>
      </c>
      <c r="Y76" s="34">
        <f t="shared" si="143"/>
        <v>2.6644492634960333E-2</v>
      </c>
      <c r="Z76" s="47">
        <f>'Slovenia CoLUM'!Z76*HLOOKUP('Zasavska CoLUM'!Z$50,SF,'Zasavska CoLUM'!$A76,FALSE)</f>
        <v>4.0798247983424669E-3</v>
      </c>
      <c r="AA76" s="38">
        <f>'Slovenia CoLUM'!AA76*HLOOKUP('Zasavska CoLUM'!AA$50,SF,'Zasavska CoLUM'!$A76,FALSE)</f>
        <v>4.3189333792812199E-4</v>
      </c>
      <c r="AB76" s="38">
        <f>'Slovenia CoLUM'!AB76*HLOOKUP('Zasavska CoLUM'!AB$50,SF,'Zasavska CoLUM'!$A76,FALSE)</f>
        <v>2.0196166674109331E-3</v>
      </c>
      <c r="AC76" s="38">
        <f>'Slovenia CoLUM'!AC76*HLOOKUP('Zasavska CoLUM'!AC$50,SF,'Zasavska CoLUM'!$A76,FALSE)</f>
        <v>1.6697644479879252E-4</v>
      </c>
      <c r="AD76" s="38">
        <f>'Slovenia CoLUM'!AD76*HLOOKUP('Zasavska CoLUM'!AD$50,SF,'Zasavska CoLUM'!$A76,FALSE)</f>
        <v>1.0589567466775546E-3</v>
      </c>
      <c r="AE76" s="55">
        <f>'Slovenia CoLUM'!AE76*HLOOKUP('Zasavska CoLUM'!AE$50,SF,'Zasavska CoLUM'!$A76,FALSE)</f>
        <v>1.8309967758706143E-2</v>
      </c>
      <c r="AF76" s="34">
        <f t="shared" si="144"/>
        <v>2.6067235753864014E-2</v>
      </c>
      <c r="AG76" s="47">
        <f>'Slovenia CoLUM'!AG76*HLOOKUP('Zasavska CoLUM'!AG$50,SF,'Zasavska CoLUM'!$A76,FALSE)</f>
        <v>4.1324923636440764E-3</v>
      </c>
      <c r="AH76" s="38">
        <f>'Slovenia CoLUM'!AH76*HLOOKUP('Zasavska CoLUM'!AH$50,SF,'Zasavska CoLUM'!$A76,FALSE)</f>
        <v>5.0324868353563074E-4</v>
      </c>
      <c r="AI76" s="38">
        <f>'Slovenia CoLUM'!AI76*HLOOKUP('Zasavska CoLUM'!AI$50,SF,'Zasavska CoLUM'!$A76,FALSE)</f>
        <v>2.1067081575684332E-3</v>
      </c>
      <c r="AJ76" s="38">
        <f>'Slovenia CoLUM'!AJ76*HLOOKUP('Zasavska CoLUM'!AJ$50,SF,'Zasavska CoLUM'!$A76,FALSE)</f>
        <v>1.6497122759675018E-4</v>
      </c>
      <c r="AK76" s="38">
        <f>'Slovenia CoLUM'!AK76*HLOOKUP('Zasavska CoLUM'!AK$50,SF,'Zasavska CoLUM'!$A76,FALSE)</f>
        <v>1.0337728091104905E-3</v>
      </c>
      <c r="AL76" s="55">
        <f>'Slovenia CoLUM'!AL76*HLOOKUP('Zasavska CoLUM'!AL$50,SF,'Zasavska CoLUM'!$A76,FALSE)</f>
        <v>1.9696920364019193E-2</v>
      </c>
      <c r="AM76" s="34">
        <f t="shared" si="145"/>
        <v>2.7638113605474572E-2</v>
      </c>
      <c r="AN76" s="47">
        <f>'Slovenia CoLUM'!AN76*HLOOKUP('Zasavska CoLUM'!AN$50,SF,'Zasavska CoLUM'!$A76,FALSE)</f>
        <v>4.1198534649365933E-3</v>
      </c>
      <c r="AO76" s="38">
        <f>'Slovenia CoLUM'!AO76*HLOOKUP('Zasavska CoLUM'!AO$50,SF,'Zasavska CoLUM'!$A76,FALSE)</f>
        <v>4.8310680175995532E-4</v>
      </c>
      <c r="AP76" s="38">
        <f>'Slovenia CoLUM'!AP76*HLOOKUP('Zasavska CoLUM'!AP$50,SF,'Zasavska CoLUM'!$A76,FALSE)</f>
        <v>2.3577186714462618E-3</v>
      </c>
      <c r="AQ76" s="38">
        <f>'Slovenia CoLUM'!AQ76*HLOOKUP('Zasavska CoLUM'!AQ$50,SF,'Zasavska CoLUM'!$A76,FALSE)</f>
        <v>1.4948509001881939E-4</v>
      </c>
      <c r="AR76" s="38">
        <f>'Slovenia CoLUM'!AR76*HLOOKUP('Zasavska CoLUM'!AR$50,SF,'Zasavska CoLUM'!$A76,FALSE)</f>
        <v>1.034657098974463E-3</v>
      </c>
      <c r="AS76" s="55">
        <f>'Slovenia CoLUM'!AS76*HLOOKUP('Zasavska CoLUM'!AS$50,SF,'Zasavska CoLUM'!$A76,FALSE)</f>
        <v>2.0337571329892799E-2</v>
      </c>
      <c r="AT76" s="34">
        <f t="shared" si="146"/>
        <v>2.8482392457028889E-2</v>
      </c>
      <c r="AU76" s="47">
        <f>'Slovenia CoLUM'!AU76*HLOOKUP('Zasavska CoLUM'!AU$50,SF,'Zasavska CoLUM'!$A76,FALSE)</f>
        <v>4.1422274459808053E-3</v>
      </c>
      <c r="AV76" s="38">
        <f>'Slovenia CoLUM'!AV76*HLOOKUP('Zasavska CoLUM'!AV$50,SF,'Zasavska CoLUM'!$A76,FALSE)</f>
        <v>4.8573044420668334E-4</v>
      </c>
      <c r="AW76" s="38">
        <f>'Slovenia CoLUM'!AW76*HLOOKUP('Zasavska CoLUM'!AW$50,SF,'Zasavska CoLUM'!$A76,FALSE)</f>
        <v>2.3705229018179206E-3</v>
      </c>
      <c r="AX76" s="38">
        <f>'Slovenia CoLUM'!AX76*HLOOKUP('Zasavska CoLUM'!AX$50,SF,'Zasavska CoLUM'!$A76,FALSE)</f>
        <v>1.5029690932233069E-4</v>
      </c>
      <c r="AY76" s="38">
        <f>'Slovenia CoLUM'!AY76*HLOOKUP('Zasavska CoLUM'!AY$50,SF,'Zasavska CoLUM'!$A76,FALSE)</f>
        <v>1.0402760848235316E-3</v>
      </c>
      <c r="AZ76" s="55">
        <f>'Slovenia CoLUM'!AZ76*HLOOKUP('Zasavska CoLUM'!AZ$50,SF,'Zasavska CoLUM'!$A76,FALSE)</f>
        <v>2.0448020024074046E-2</v>
      </c>
      <c r="BA76" s="34">
        <f t="shared" ref="BA76:BA78" si="163">SUM(AU76:AZ76)</f>
        <v>2.8637073810225316E-2</v>
      </c>
      <c r="BB76" s="47">
        <f>'Slovenia CoLUM'!BB76*HLOOKUP('Zasavska CoLUM'!BB$50,SF,'Zasavska CoLUM'!$A76,FALSE)</f>
        <v>4.1584503367150449E-3</v>
      </c>
      <c r="BC76" s="38">
        <f>'Slovenia CoLUM'!BC76*HLOOKUP('Zasavska CoLUM'!BC$50,SF,'Zasavska CoLUM'!$A76,FALSE)</f>
        <v>4.8763279071600043E-4</v>
      </c>
      <c r="BD76" s="38">
        <f>'Slovenia CoLUM'!BD76*HLOOKUP('Zasavska CoLUM'!BD$50,SF,'Zasavska CoLUM'!$A76,FALSE)</f>
        <v>2.3798069728933799E-3</v>
      </c>
      <c r="BE76" s="38">
        <f>'Slovenia CoLUM'!BE76*HLOOKUP('Zasavska CoLUM'!BE$50,SF,'Zasavska CoLUM'!$A76,FALSE)</f>
        <v>1.5088554197696582E-4</v>
      </c>
      <c r="BF76" s="38">
        <f>'Slovenia CoLUM'!BF76*HLOOKUP('Zasavska CoLUM'!BF$50,SF,'Zasavska CoLUM'!$A76,FALSE)</f>
        <v>1.0443502901822715E-3</v>
      </c>
      <c r="BG76" s="55">
        <f>'Slovenia CoLUM'!BG76*HLOOKUP('Zasavska CoLUM'!BG$50,SF,'Zasavska CoLUM'!$A76,FALSE)</f>
        <v>2.0528103988295753E-2</v>
      </c>
      <c r="BH76" s="34">
        <f t="shared" ref="BH76:BH78" si="164">SUM(BB76:BG76)</f>
        <v>2.8749229920779416E-2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CoLUM'!E77*HLOOKUP('Zasavska CoLUM'!E$50,SF,'Zasavska CoLUM'!$A77,FALSE)</f>
        <v>1.3777167618402441E-3</v>
      </c>
      <c r="F77" s="38">
        <f>'Slovenia CoLUM'!F77*HLOOKUP('Zasavska CoLUM'!F$50,SF,'Zasavska CoLUM'!$A77,FALSE)</f>
        <v>2.3744821672762475E-4</v>
      </c>
      <c r="G77" s="38">
        <f>'Slovenia CoLUM'!G77*HLOOKUP('Zasavska CoLUM'!G$50,SF,'Zasavska CoLUM'!$A77,FALSE)</f>
        <v>9.0028373745899566E-4</v>
      </c>
      <c r="H77" s="38">
        <f>'Slovenia CoLUM'!H77*HLOOKUP('Zasavska CoLUM'!H$50,SF,'Zasavska CoLUM'!$A77,FALSE)</f>
        <v>1.63257917150252E-4</v>
      </c>
      <c r="I77" s="38">
        <f>'Slovenia CoLUM'!I77*HLOOKUP('Zasavska CoLUM'!I$50,SF,'Zasavska CoLUM'!$A77,FALSE)</f>
        <v>5.1003471347004826E-4</v>
      </c>
      <c r="J77" s="55">
        <f>'Slovenia CoLUM'!J77*HLOOKUP('Zasavska CoLUM'!J$50,SF,'Zasavska CoLUM'!$A77,FALSE)</f>
        <v>7.6885595080379157E-3</v>
      </c>
      <c r="K77" s="34">
        <f t="shared" si="141"/>
        <v>1.0877300854685081E-2</v>
      </c>
      <c r="L77" s="47">
        <f>'Slovenia CoLUM'!L77*HLOOKUP('Zasavska CoLUM'!L$50,SF,'Zasavska CoLUM'!$A77,FALSE)</f>
        <v>1.1918242043497979E-3</v>
      </c>
      <c r="M77" s="38">
        <f>'Slovenia CoLUM'!M77*HLOOKUP('Zasavska CoLUM'!M$50,SF,'Zasavska CoLUM'!$A77,FALSE)</f>
        <v>2.0843652296876369E-4</v>
      </c>
      <c r="N77" s="38">
        <f>'Slovenia CoLUM'!N77*HLOOKUP('Zasavska CoLUM'!N$50,SF,'Zasavska CoLUM'!$A77,FALSE)</f>
        <v>9.5060419685593809E-4</v>
      </c>
      <c r="O77" s="38">
        <f>'Slovenia CoLUM'!O77*HLOOKUP('Zasavska CoLUM'!O$50,SF,'Zasavska CoLUM'!$A77,FALSE)</f>
        <v>1.5588152678306091E-4</v>
      </c>
      <c r="P77" s="38">
        <f>'Slovenia CoLUM'!P77*HLOOKUP('Zasavska CoLUM'!P$50,SF,'Zasavska CoLUM'!$A77,FALSE)</f>
        <v>4.9266043702664959E-4</v>
      </c>
      <c r="Q77" s="55">
        <f>'Slovenia CoLUM'!Q77*HLOOKUP('Zasavska CoLUM'!Q$50,SF,'Zasavska CoLUM'!$A77,FALSE)</f>
        <v>6.8851017535014221E-3</v>
      </c>
      <c r="R77" s="34">
        <f t="shared" si="142"/>
        <v>9.8845086414856322E-3</v>
      </c>
      <c r="S77" s="47">
        <f>'Slovenia CoLUM'!S77*HLOOKUP('Zasavska CoLUM'!S$50,SF,'Zasavska CoLUM'!$A77,FALSE)</f>
        <v>1.1130992677670188E-3</v>
      </c>
      <c r="T77" s="38">
        <f>'Slovenia CoLUM'!T77*HLOOKUP('Zasavska CoLUM'!T$50,SF,'Zasavska CoLUM'!$A77,FALSE)</f>
        <v>2.0347027559684583E-4</v>
      </c>
      <c r="U77" s="38">
        <f>'Slovenia CoLUM'!U77*HLOOKUP('Zasavska CoLUM'!U$50,SF,'Zasavska CoLUM'!$A77,FALSE)</f>
        <v>1.0411591744439251E-3</v>
      </c>
      <c r="V77" s="38">
        <f>'Slovenia CoLUM'!V77*HLOOKUP('Zasavska CoLUM'!V$50,SF,'Zasavska CoLUM'!$A77,FALSE)</f>
        <v>1.5619805137113374E-4</v>
      </c>
      <c r="W77" s="38">
        <f>'Slovenia CoLUM'!W77*HLOOKUP('Zasavska CoLUM'!W$50,SF,'Zasavska CoLUM'!$A77,FALSE)</f>
        <v>3.9614751595640104E-4</v>
      </c>
      <c r="X77" s="55">
        <f>'Slovenia CoLUM'!X77*HLOOKUP('Zasavska CoLUM'!X$50,SF,'Zasavska CoLUM'!$A77,FALSE)</f>
        <v>6.6340137084099976E-3</v>
      </c>
      <c r="Y77" s="34">
        <f t="shared" si="143"/>
        <v>9.5440879935453221E-3</v>
      </c>
      <c r="Z77" s="47">
        <f>'Slovenia CoLUM'!Z77*HLOOKUP('Zasavska CoLUM'!Z$50,SF,'Zasavska CoLUM'!$A77,FALSE)</f>
        <v>1.2695419654653976E-3</v>
      </c>
      <c r="AA77" s="38">
        <f>'Slovenia CoLUM'!AA77*HLOOKUP('Zasavska CoLUM'!AA$50,SF,'Zasavska CoLUM'!$A77,FALSE)</f>
        <v>2.0703053743501845E-4</v>
      </c>
      <c r="AB77" s="38">
        <f>'Slovenia CoLUM'!AB77*HLOOKUP('Zasavska CoLUM'!AB$50,SF,'Zasavska CoLUM'!$A77,FALSE)</f>
        <v>1.3560584192870786E-3</v>
      </c>
      <c r="AC77" s="38">
        <f>'Slovenia CoLUM'!AC77*HLOOKUP('Zasavska CoLUM'!AC$50,SF,'Zasavska CoLUM'!$A77,FALSE)</f>
        <v>1.5824934164999436E-4</v>
      </c>
      <c r="AD77" s="38">
        <f>'Slovenia CoLUM'!AD77*HLOOKUP('Zasavska CoLUM'!AD$50,SF,'Zasavska CoLUM'!$A77,FALSE)</f>
        <v>5.1231680114385814E-4</v>
      </c>
      <c r="AE77" s="55">
        <f>'Slovenia CoLUM'!AE77*HLOOKUP('Zasavska CoLUM'!AE$50,SF,'Zasavska CoLUM'!$A77,FALSE)</f>
        <v>6.0406061804816275E-3</v>
      </c>
      <c r="AF77" s="34">
        <f t="shared" si="144"/>
        <v>9.5438032454629746E-3</v>
      </c>
      <c r="AG77" s="47">
        <f>'Slovenia CoLUM'!AG77*HLOOKUP('Zasavska CoLUM'!AG$50,SF,'Zasavska CoLUM'!$A77,FALSE)</f>
        <v>1.2859308271627049E-3</v>
      </c>
      <c r="AH77" s="38">
        <f>'Slovenia CoLUM'!AH77*HLOOKUP('Zasavska CoLUM'!AH$50,SF,'Zasavska CoLUM'!$A77,FALSE)</f>
        <v>2.4123512975601067E-4</v>
      </c>
      <c r="AI77" s="38">
        <f>'Slovenia CoLUM'!AI77*HLOOKUP('Zasavska CoLUM'!AI$50,SF,'Zasavska CoLUM'!$A77,FALSE)</f>
        <v>1.4145354314756017E-3</v>
      </c>
      <c r="AJ77" s="38">
        <f>'Slovenia CoLUM'!AJ77*HLOOKUP('Zasavska CoLUM'!AJ$50,SF,'Zasavska CoLUM'!$A77,FALSE)</f>
        <v>1.5634892807686525E-4</v>
      </c>
      <c r="AK77" s="38">
        <f>'Slovenia CoLUM'!AK77*HLOOKUP('Zasavska CoLUM'!AK$50,SF,'Zasavska CoLUM'!$A77,FALSE)</f>
        <v>5.0013296608634008E-4</v>
      </c>
      <c r="AL77" s="55">
        <f>'Slovenia CoLUM'!AL77*HLOOKUP('Zasavska CoLUM'!AL$50,SF,'Zasavska CoLUM'!$A77,FALSE)</f>
        <v>6.4981730418817727E-3</v>
      </c>
      <c r="AM77" s="34">
        <f t="shared" si="145"/>
        <v>1.0096356324439296E-2</v>
      </c>
      <c r="AN77" s="47">
        <f>'Slovenia CoLUM'!AN77*HLOOKUP('Zasavska CoLUM'!AN$50,SF,'Zasavska CoLUM'!$A77,FALSE)</f>
        <v>1.2819979101627034E-3</v>
      </c>
      <c r="AO77" s="38">
        <f>'Slovenia CoLUM'!AO77*HLOOKUP('Zasavska CoLUM'!AO$50,SF,'Zasavska CoLUM'!$A77,FALSE)</f>
        <v>2.3158000372657211E-4</v>
      </c>
      <c r="AP77" s="38">
        <f>'Slovenia CoLUM'!AP77*HLOOKUP('Zasavska CoLUM'!AP$50,SF,'Zasavska CoLUM'!$A77,FALSE)</f>
        <v>1.5830748014293852E-3</v>
      </c>
      <c r="AQ77" s="38">
        <f>'Slovenia CoLUM'!AQ77*HLOOKUP('Zasavska CoLUM'!AQ$50,SF,'Zasavska CoLUM'!$A77,FALSE)</f>
        <v>1.4167218083049822E-4</v>
      </c>
      <c r="AR77" s="38">
        <f>'Slovenia CoLUM'!AR77*HLOOKUP('Zasavska CoLUM'!AR$50,SF,'Zasavska CoLUM'!$A77,FALSE)</f>
        <v>5.0056078011728559E-4</v>
      </c>
      <c r="AS77" s="55">
        <f>'Slovenia CoLUM'!AS77*HLOOKUP('Zasavska CoLUM'!AS$50,SF,'Zasavska CoLUM'!$A77,FALSE)</f>
        <v>6.709528967516718E-3</v>
      </c>
      <c r="AT77" s="34">
        <f t="shared" si="146"/>
        <v>1.0448414643783162E-2</v>
      </c>
      <c r="AU77" s="47">
        <f>'Slovenia CoLUM'!AU77*HLOOKUP('Zasavska CoLUM'!AU$50,SF,'Zasavska CoLUM'!$A77,FALSE)</f>
        <v>1.2889601473356578E-3</v>
      </c>
      <c r="AV77" s="38">
        <f>'Slovenia CoLUM'!AV77*HLOOKUP('Zasavska CoLUM'!AV$50,SF,'Zasavska CoLUM'!$A77,FALSE)</f>
        <v>2.3283766171312329E-4</v>
      </c>
      <c r="AW77" s="38">
        <f>'Slovenia CoLUM'!AW77*HLOOKUP('Zasavska CoLUM'!AW$50,SF,'Zasavska CoLUM'!$A77,FALSE)</f>
        <v>1.5916721182757754E-3</v>
      </c>
      <c r="AX77" s="38">
        <f>'Slovenia CoLUM'!AX77*HLOOKUP('Zasavska CoLUM'!AX$50,SF,'Zasavska CoLUM'!$A77,FALSE)</f>
        <v>1.4244157001275237E-4</v>
      </c>
      <c r="AY77" s="38">
        <f>'Slovenia CoLUM'!AY77*HLOOKUP('Zasavska CoLUM'!AY$50,SF,'Zasavska CoLUM'!$A77,FALSE)</f>
        <v>5.0327921112487857E-4</v>
      </c>
      <c r="AZ77" s="55">
        <f>'Slovenia CoLUM'!AZ77*HLOOKUP('Zasavska CoLUM'!AZ$50,SF,'Zasavska CoLUM'!$A77,FALSE)</f>
        <v>6.7459668833825329E-3</v>
      </c>
      <c r="BA77" s="34">
        <f t="shared" si="163"/>
        <v>1.050515759184472E-2</v>
      </c>
      <c r="BB77" s="47">
        <f>'Slovenia CoLUM'!BB77*HLOOKUP('Zasavska CoLUM'!BB$50,SF,'Zasavska CoLUM'!$A77,FALSE)</f>
        <v>1.2940083152365555E-3</v>
      </c>
      <c r="BC77" s="38">
        <f>'Slovenia CoLUM'!BC77*HLOOKUP('Zasavska CoLUM'!BC$50,SF,'Zasavska CoLUM'!$A77,FALSE)</f>
        <v>2.3374956237383023E-4</v>
      </c>
      <c r="BD77" s="38">
        <f>'Slovenia CoLUM'!BD77*HLOOKUP('Zasavska CoLUM'!BD$50,SF,'Zasavska CoLUM'!$A77,FALSE)</f>
        <v>1.5979058471562552E-3</v>
      </c>
      <c r="BE77" s="38">
        <f>'Slovenia CoLUM'!BE77*HLOOKUP('Zasavska CoLUM'!BE$50,SF,'Zasavska CoLUM'!$A77,FALSE)</f>
        <v>1.4299943750227734E-4</v>
      </c>
      <c r="BF77" s="38">
        <f>'Slovenia CoLUM'!BF77*HLOOKUP('Zasavska CoLUM'!BF$50,SF,'Zasavska CoLUM'!$A77,FALSE)</f>
        <v>5.0525028677375833E-4</v>
      </c>
      <c r="BG77" s="55">
        <f>'Slovenia CoLUM'!BG77*HLOOKUP('Zasavska CoLUM'!BG$50,SF,'Zasavska CoLUM'!$A77,FALSE)</f>
        <v>6.7723872296993719E-3</v>
      </c>
      <c r="BH77" s="34">
        <f t="shared" si="164"/>
        <v>1.0546300678742048E-2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CoLUM'!E78*HLOOKUP('Zasavska CoLUM'!E$50,SF,'Zasavska CoLUM'!$A78,FALSE)</f>
        <v>5.3849487609983172E-4</v>
      </c>
      <c r="F78" s="38">
        <f>'Slovenia CoLUM'!F78*HLOOKUP('Zasavska CoLUM'!F$50,SF,'Zasavska CoLUM'!$A78,FALSE)</f>
        <v>9.2809096607111795E-5</v>
      </c>
      <c r="G78" s="38">
        <f>'Slovenia CoLUM'!G78*HLOOKUP('Zasavska CoLUM'!G$50,SF,'Zasavska CoLUM'!$A78,FALSE)</f>
        <v>3.5188523003096712E-4</v>
      </c>
      <c r="H78" s="38">
        <f>'Slovenia CoLUM'!H78*HLOOKUP('Zasavska CoLUM'!H$50,SF,'Zasavska CoLUM'!$A78,FALSE)</f>
        <v>6.3811049050977123E-5</v>
      </c>
      <c r="I78" s="38">
        <f>'Slovenia CoLUM'!I78*HLOOKUP('Zasavska CoLUM'!I$50,SF,'Zasavska CoLUM'!$A78,FALSE)</f>
        <v>1.9935235415863549E-4</v>
      </c>
      <c r="J78" s="55">
        <f>'Slovenia CoLUM'!J78*HLOOKUP('Zasavska CoLUM'!J$50,SF,'Zasavska CoLUM'!$A78,FALSE)</f>
        <v>3.0051531739635801E-3</v>
      </c>
      <c r="K78" s="34">
        <f t="shared" si="141"/>
        <v>4.2515057799111036E-3</v>
      </c>
      <c r="L78" s="47">
        <f>'Slovenia CoLUM'!L78*HLOOKUP('Zasavska CoLUM'!L$50,SF,'Zasavska CoLUM'!$A78,FALSE)</f>
        <v>4.6583684326876533E-4</v>
      </c>
      <c r="M78" s="38">
        <f>'Slovenia CoLUM'!M78*HLOOKUP('Zasavska CoLUM'!M$50,SF,'Zasavska CoLUM'!$A78,FALSE)</f>
        <v>8.1469575401565386E-5</v>
      </c>
      <c r="N78" s="38">
        <f>'Slovenia CoLUM'!N78*HLOOKUP('Zasavska CoLUM'!N$50,SF,'Zasavska CoLUM'!$A78,FALSE)</f>
        <v>3.7155350314687849E-4</v>
      </c>
      <c r="O78" s="38">
        <f>'Slovenia CoLUM'!O78*HLOOKUP('Zasavska CoLUM'!O$50,SF,'Zasavska CoLUM'!$A78,FALSE)</f>
        <v>6.0927910421278745E-5</v>
      </c>
      <c r="P78" s="38">
        <f>'Slovenia CoLUM'!P78*HLOOKUP('Zasavska CoLUM'!P$50,SF,'Zasavska CoLUM'!$A78,FALSE)</f>
        <v>1.9256143813013683E-4</v>
      </c>
      <c r="Q78" s="55">
        <f>'Slovenia CoLUM'!Q78*HLOOKUP('Zasavska CoLUM'!Q$50,SF,'Zasavska CoLUM'!$A78,FALSE)</f>
        <v>2.6911133829381254E-3</v>
      </c>
      <c r="R78" s="34">
        <f t="shared" si="142"/>
        <v>3.8634626533067501E-3</v>
      </c>
      <c r="S78" s="47">
        <f>'Slovenia CoLUM'!S78*HLOOKUP('Zasavska CoLUM'!S$50,SF,'Zasavska CoLUM'!$A78,FALSE)</f>
        <v>4.3506638583854212E-4</v>
      </c>
      <c r="T78" s="38">
        <f>'Slovenia CoLUM'!T78*HLOOKUP('Zasavska CoLUM'!T$50,SF,'Zasavska CoLUM'!$A78,FALSE)</f>
        <v>7.9528466142177526E-5</v>
      </c>
      <c r="U78" s="38">
        <f>'Slovenia CoLUM'!U78*HLOOKUP('Zasavska CoLUM'!U$50,SF,'Zasavska CoLUM'!$A78,FALSE)</f>
        <v>4.0694785471978969E-4</v>
      </c>
      <c r="V78" s="38">
        <f>'Slovenia CoLUM'!V78*HLOOKUP('Zasavska CoLUM'!V$50,SF,'Zasavska CoLUM'!$A78,FALSE)</f>
        <v>6.1051627337235567E-5</v>
      </c>
      <c r="W78" s="38">
        <f>'Slovenia CoLUM'!W78*HLOOKUP('Zasavska CoLUM'!W$50,SF,'Zasavska CoLUM'!$A78,FALSE)</f>
        <v>1.5483836259439599E-4</v>
      </c>
      <c r="X78" s="55">
        <f>'Slovenia CoLUM'!X78*HLOOKUP('Zasavska CoLUM'!X$50,SF,'Zasavska CoLUM'!$A78,FALSE)</f>
        <v>2.5929730180411707E-3</v>
      </c>
      <c r="Y78" s="34">
        <f t="shared" si="143"/>
        <v>3.7304057146733119E-3</v>
      </c>
      <c r="Z78" s="47">
        <f>'Slovenia CoLUM'!Z78*HLOOKUP('Zasavska CoLUM'!Z$50,SF,'Zasavska CoLUM'!$A78,FALSE)</f>
        <v>4.9621363572848625E-4</v>
      </c>
      <c r="AA78" s="38">
        <f>'Slovenia CoLUM'!AA78*HLOOKUP('Zasavska CoLUM'!AA$50,SF,'Zasavska CoLUM'!$A78,FALSE)</f>
        <v>8.0920031382966637E-5</v>
      </c>
      <c r="AB78" s="38">
        <f>'Slovenia CoLUM'!AB78*HLOOKUP('Zasavska CoLUM'!AB$50,SF,'Zasavska CoLUM'!$A78,FALSE)</f>
        <v>5.3002948842891407E-4</v>
      </c>
      <c r="AC78" s="38">
        <f>'Slovenia CoLUM'!AC78*HLOOKUP('Zasavska CoLUM'!AC$50,SF,'Zasavska CoLUM'!$A78,FALSE)</f>
        <v>6.1853395403905627E-5</v>
      </c>
      <c r="AD78" s="38">
        <f>'Slovenia CoLUM'!AD78*HLOOKUP('Zasavska CoLUM'!AD$50,SF,'Zasavska CoLUM'!$A78,FALSE)</f>
        <v>2.0024433177928599E-4</v>
      </c>
      <c r="AE78" s="55">
        <f>'Slovenia CoLUM'!AE78*HLOOKUP('Zasavska CoLUM'!AE$50,SF,'Zasavska CoLUM'!$A78,FALSE)</f>
        <v>2.3610335352104057E-3</v>
      </c>
      <c r="AF78" s="34">
        <f t="shared" si="144"/>
        <v>3.7302944179339642E-3</v>
      </c>
      <c r="AG78" s="47">
        <f>'Slovenia CoLUM'!AG78*HLOOKUP('Zasavska CoLUM'!AG$50,SF,'Zasavska CoLUM'!$A78,FALSE)</f>
        <v>5.02619392189867E-4</v>
      </c>
      <c r="AH78" s="38">
        <f>'Slovenia CoLUM'!AH78*HLOOKUP('Zasavska CoLUM'!AH$50,SF,'Zasavska CoLUM'!$A78,FALSE)</f>
        <v>9.4289250814786371E-5</v>
      </c>
      <c r="AI78" s="38">
        <f>'Slovenia CoLUM'!AI78*HLOOKUP('Zasavska CoLUM'!AI$50,SF,'Zasavska CoLUM'!$A78,FALSE)</f>
        <v>5.528858347443119E-4</v>
      </c>
      <c r="AJ78" s="38">
        <f>'Slovenia CoLUM'!AJ78*HLOOKUP('Zasavska CoLUM'!AJ$50,SF,'Zasavska CoLUM'!$A78,FALSE)</f>
        <v>6.111059906147499E-5</v>
      </c>
      <c r="AK78" s="38">
        <f>'Slovenia CoLUM'!AK78*HLOOKUP('Zasavska CoLUM'!AK$50,SF,'Zasavska CoLUM'!$A78,FALSE)</f>
        <v>1.9548215356425533E-4</v>
      </c>
      <c r="AL78" s="55">
        <f>'Slovenia CoLUM'!AL78*HLOOKUP('Zasavska CoLUM'!AL$50,SF,'Zasavska CoLUM'!$A78,FALSE)</f>
        <v>2.5398782855696523E-3</v>
      </c>
      <c r="AM78" s="34">
        <f t="shared" si="145"/>
        <v>3.946265515944348E-3</v>
      </c>
      <c r="AN78" s="47">
        <f>'Slovenia CoLUM'!AN78*HLOOKUP('Zasavska CoLUM'!AN$50,SF,'Zasavska CoLUM'!$A78,FALSE)</f>
        <v>5.0108217081658746E-4</v>
      </c>
      <c r="AO78" s="38">
        <f>'Slovenia CoLUM'!AO78*HLOOKUP('Zasavska CoLUM'!AO$50,SF,'Zasavska CoLUM'!$A78,FALSE)</f>
        <v>9.0515444732899118E-5</v>
      </c>
      <c r="AP78" s="38">
        <f>'Slovenia CoLUM'!AP78*HLOOKUP('Zasavska CoLUM'!AP$50,SF,'Zasavska CoLUM'!$A78,FALSE)</f>
        <v>6.1876119436465925E-4</v>
      </c>
      <c r="AQ78" s="38">
        <f>'Slovenia CoLUM'!AQ78*HLOOKUP('Zasavska CoLUM'!AQ$50,SF,'Zasavska CoLUM'!$A78,FALSE)</f>
        <v>5.5374040278939576E-5</v>
      </c>
      <c r="AR78" s="38">
        <f>'Slovenia CoLUM'!AR78*HLOOKUP('Zasavska CoLUM'!AR$50,SF,'Zasavska CoLUM'!$A78,FALSE)</f>
        <v>1.9564936911244994E-4</v>
      </c>
      <c r="AS78" s="55">
        <f>'Slovenia CoLUM'!AS78*HLOOKUP('Zasavska CoLUM'!AS$50,SF,'Zasavska CoLUM'!$A78,FALSE)</f>
        <v>2.6224889397622694E-3</v>
      </c>
      <c r="AT78" s="34">
        <f t="shared" si="146"/>
        <v>4.0838711590678051E-3</v>
      </c>
      <c r="AU78" s="47">
        <f>'Slovenia CoLUM'!AU78*HLOOKUP('Zasavska CoLUM'!AU$50,SF,'Zasavska CoLUM'!$A78,FALSE)</f>
        <v>5.0380343337771017E-4</v>
      </c>
      <c r="AV78" s="38">
        <f>'Slovenia CoLUM'!AV78*HLOOKUP('Zasavska CoLUM'!AV$50,SF,'Zasavska CoLUM'!$A78,FALSE)</f>
        <v>9.100701339229406E-5</v>
      </c>
      <c r="AW78" s="38">
        <f>'Slovenia CoLUM'!AW78*HLOOKUP('Zasavska CoLUM'!AW$50,SF,'Zasavska CoLUM'!$A78,FALSE)</f>
        <v>6.2212154476338957E-4</v>
      </c>
      <c r="AX78" s="38">
        <f>'Slovenia CoLUM'!AX78*HLOOKUP('Zasavska CoLUM'!AX$50,SF,'Zasavska CoLUM'!$A78,FALSE)</f>
        <v>5.567476401537509E-5</v>
      </c>
      <c r="AY78" s="38">
        <f>'Slovenia CoLUM'!AY78*HLOOKUP('Zasavska CoLUM'!AY$50,SF,'Zasavska CoLUM'!$A78,FALSE)</f>
        <v>1.9671189604771359E-4</v>
      </c>
      <c r="AZ78" s="55">
        <f>'Slovenia CoLUM'!AZ78*HLOOKUP('Zasavska CoLUM'!AZ$50,SF,'Zasavska CoLUM'!$A78,FALSE)</f>
        <v>2.6367310768494936E-3</v>
      </c>
      <c r="BA78" s="34">
        <f t="shared" si="163"/>
        <v>4.1060497284459759E-3</v>
      </c>
      <c r="BB78" s="47">
        <f>'Slovenia CoLUM'!BB78*HLOOKUP('Zasavska CoLUM'!BB$50,SF,'Zasavska CoLUM'!$A78,FALSE)</f>
        <v>5.0577656212493903E-4</v>
      </c>
      <c r="BC78" s="38">
        <f>'Slovenia CoLUM'!BC78*HLOOKUP('Zasavska CoLUM'!BC$50,SF,'Zasavska CoLUM'!$A78,FALSE)</f>
        <v>9.1363439217183483E-5</v>
      </c>
      <c r="BD78" s="38">
        <f>'Slovenia CoLUM'!BD78*HLOOKUP('Zasavska CoLUM'!BD$50,SF,'Zasavska CoLUM'!$A78,FALSE)</f>
        <v>6.2455806230756979E-4</v>
      </c>
      <c r="BE78" s="38">
        <f>'Slovenia CoLUM'!BE78*HLOOKUP('Zasavska CoLUM'!BE$50,SF,'Zasavska CoLUM'!$A78,FALSE)</f>
        <v>5.589281230583118E-5</v>
      </c>
      <c r="BF78" s="38">
        <f>'Slovenia CoLUM'!BF78*HLOOKUP('Zasavska CoLUM'!BF$50,SF,'Zasavska CoLUM'!$A78,FALSE)</f>
        <v>1.9748231139484886E-4</v>
      </c>
      <c r="BG78" s="55">
        <f>'Slovenia CoLUM'!BG78*HLOOKUP('Zasavska CoLUM'!BG$50,SF,'Zasavska CoLUM'!$A78,FALSE)</f>
        <v>2.6470577430485762E-3</v>
      </c>
      <c r="BH78" s="34">
        <f t="shared" si="164"/>
        <v>4.1221309303989487E-3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7.4787128372521819E-3</v>
      </c>
      <c r="F79" s="39">
        <f t="shared" ref="F79:BH79" si="165">SUM(F80:F83)</f>
        <v>2.4142739532574818E-3</v>
      </c>
      <c r="G79" s="39">
        <f t="shared" si="165"/>
        <v>2.137751734090133E-2</v>
      </c>
      <c r="H79" s="39">
        <f t="shared" si="165"/>
        <v>1.3583785686621271E-3</v>
      </c>
      <c r="I79" s="39">
        <f t="shared" si="165"/>
        <v>1.4990353801644936E-2</v>
      </c>
      <c r="J79" s="56">
        <f t="shared" si="165"/>
        <v>1.0089293960934547</v>
      </c>
      <c r="K79" s="35">
        <f t="shared" si="165"/>
        <v>1.0565486325951727</v>
      </c>
      <c r="L79" s="48">
        <f t="shared" si="165"/>
        <v>6.4705370213337795E-3</v>
      </c>
      <c r="M79" s="39">
        <f t="shared" si="165"/>
        <v>2.1195939256094015E-3</v>
      </c>
      <c r="N79" s="39">
        <f t="shared" si="165"/>
        <v>2.2575573889152354E-2</v>
      </c>
      <c r="O79" s="39">
        <f t="shared" si="165"/>
        <v>1.29718652944947E-3</v>
      </c>
      <c r="P79" s="39">
        <f t="shared" si="165"/>
        <v>1.4481749969500657E-2</v>
      </c>
      <c r="Q79" s="56">
        <f t="shared" si="165"/>
        <v>0.90362319118906065</v>
      </c>
      <c r="R79" s="35">
        <f t="shared" si="165"/>
        <v>0.95056783252410626</v>
      </c>
      <c r="S79" s="48">
        <f t="shared" si="165"/>
        <v>6.0447492039401923E-3</v>
      </c>
      <c r="T79" s="39">
        <f t="shared" si="165"/>
        <v>2.0696460745597048E-3</v>
      </c>
      <c r="U79" s="39">
        <f t="shared" si="165"/>
        <v>2.4732753362313745E-2</v>
      </c>
      <c r="V79" s="39">
        <f t="shared" si="165"/>
        <v>1.3001685460434108E-3</v>
      </c>
      <c r="W79" s="39">
        <f t="shared" si="165"/>
        <v>1.1647871174621717E-2</v>
      </c>
      <c r="X79" s="56">
        <f t="shared" si="165"/>
        <v>0.87090269494496575</v>
      </c>
      <c r="Y79" s="35">
        <f t="shared" si="165"/>
        <v>0.91669788330644453</v>
      </c>
      <c r="Z79" s="48">
        <f t="shared" si="165"/>
        <v>6.8953640118841397E-3</v>
      </c>
      <c r="AA79" s="39">
        <f t="shared" si="165"/>
        <v>2.1061789463305124E-3</v>
      </c>
      <c r="AB79" s="39">
        <f t="shared" si="165"/>
        <v>3.2218067171119566E-2</v>
      </c>
      <c r="AC79" s="39">
        <f t="shared" si="165"/>
        <v>1.3174426003545894E-3</v>
      </c>
      <c r="AD79" s="39">
        <f t="shared" si="165"/>
        <v>1.5065861377231834E-2</v>
      </c>
      <c r="AE79" s="56">
        <f t="shared" si="165"/>
        <v>0.79312116483750739</v>
      </c>
      <c r="AF79" s="35">
        <f t="shared" si="165"/>
        <v>0.85072407894442803</v>
      </c>
      <c r="AG79" s="48">
        <f t="shared" si="165"/>
        <v>6.9853416244036372E-3</v>
      </c>
      <c r="AH79" s="39">
        <f t="shared" si="165"/>
        <v>2.4544902766591428E-3</v>
      </c>
      <c r="AI79" s="39">
        <f t="shared" si="165"/>
        <v>3.361203597755294E-2</v>
      </c>
      <c r="AJ79" s="39">
        <f t="shared" si="165"/>
        <v>1.3018010125353621E-3</v>
      </c>
      <c r="AK79" s="39">
        <f t="shared" si="165"/>
        <v>1.4709596399286628E-2</v>
      </c>
      <c r="AL79" s="56">
        <f t="shared" si="165"/>
        <v>0.85331660182099189</v>
      </c>
      <c r="AM79" s="35">
        <f t="shared" si="165"/>
        <v>0.9123798671114296</v>
      </c>
      <c r="AN79" s="48">
        <f t="shared" si="165"/>
        <v>6.9646001968051248E-3</v>
      </c>
      <c r="AO79" s="39">
        <f t="shared" si="165"/>
        <v>2.3564631419508179E-3</v>
      </c>
      <c r="AP79" s="39">
        <f t="shared" si="165"/>
        <v>3.7620213531661333E-2</v>
      </c>
      <c r="AQ79" s="39">
        <f t="shared" si="165"/>
        <v>1.179704149050845E-3</v>
      </c>
      <c r="AR79" s="39">
        <f t="shared" si="165"/>
        <v>1.4723495378721219E-2</v>
      </c>
      <c r="AS79" s="56">
        <f t="shared" si="165"/>
        <v>0.88114987909177445</v>
      </c>
      <c r="AT79" s="48">
        <f t="shared" si="165"/>
        <v>0.9439943554899638</v>
      </c>
      <c r="AU79" s="48">
        <f t="shared" si="165"/>
        <v>7.0030481104887132E-3</v>
      </c>
      <c r="AV79" s="39">
        <f t="shared" si="165"/>
        <v>2.3694719420140069E-3</v>
      </c>
      <c r="AW79" s="39">
        <f t="shared" si="165"/>
        <v>3.7827895047003304E-2</v>
      </c>
      <c r="AX79" s="39">
        <f t="shared" si="165"/>
        <v>1.1862166784155149E-3</v>
      </c>
      <c r="AY79" s="39">
        <f t="shared" si="165"/>
        <v>1.4804776093111899E-2</v>
      </c>
      <c r="AZ79" s="56">
        <f t="shared" si="165"/>
        <v>0.8860142465409161</v>
      </c>
      <c r="BA79" s="48">
        <f t="shared" si="165"/>
        <v>0.9492056544119496</v>
      </c>
      <c r="BB79" s="48">
        <f t="shared" si="165"/>
        <v>7.030958240343812E-3</v>
      </c>
      <c r="BC79" s="39">
        <f t="shared" si="165"/>
        <v>2.3789152970425942E-3</v>
      </c>
      <c r="BD79" s="39">
        <f t="shared" si="165"/>
        <v>3.7978655322564683E-2</v>
      </c>
      <c r="BE79" s="39">
        <f t="shared" si="165"/>
        <v>1.1909442571795784E-3</v>
      </c>
      <c r="BF79" s="39">
        <f t="shared" si="165"/>
        <v>1.4863779432331508E-2</v>
      </c>
      <c r="BG79" s="56">
        <f t="shared" si="165"/>
        <v>0.88954539073474059</v>
      </c>
      <c r="BH79" s="48">
        <f t="shared" si="165"/>
        <v>0.95298864328420274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CoLUM'!E80*HLOOKUP('Zasavska CoLUM'!E$50,SF,'Zasavska CoLUM'!$A80,FALSE)</f>
        <v>9.3306602046921625E-4</v>
      </c>
      <c r="F80" s="38">
        <f>'Slovenia CoLUM'!F80*HLOOKUP('Zasavska CoLUM'!F$50,SF,'Zasavska CoLUM'!$A80,FALSE)</f>
        <v>2.5539173339721697E-4</v>
      </c>
      <c r="G80" s="38">
        <f>'Slovenia CoLUM'!G80*HLOOKUP('Zasavska CoLUM'!G$50,SF,'Zasavska CoLUM'!$A80,FALSE)</f>
        <v>1.7815829252720093E-3</v>
      </c>
      <c r="H80" s="38">
        <f>'Slovenia CoLUM'!H80*HLOOKUP('Zasavska CoLUM'!H$50,SF,'Zasavska CoLUM'!$A80,FALSE)</f>
        <v>1.7066367980882717E-4</v>
      </c>
      <c r="I80" s="38">
        <f>'Slovenia CoLUM'!I80*HLOOKUP('Zasavska CoLUM'!I$50,SF,'Zasavska CoLUM'!$A80,FALSE)</f>
        <v>1.7880604688531759E-3</v>
      </c>
      <c r="J80" s="55">
        <f>'Slovenia CoLUM'!J80*HLOOKUP('Zasavska CoLUM'!J$50,SF,'Zasavska CoLUM'!$A80,FALSE)</f>
        <v>3.0492595012471816E-2</v>
      </c>
      <c r="K80" s="34">
        <f t="shared" si="141"/>
        <v>3.5421359840272261E-2</v>
      </c>
      <c r="L80" s="47">
        <f>'Slovenia CoLUM'!L80*HLOOKUP('Zasavska CoLUM'!L$50,SF,'Zasavska CoLUM'!$A80,FALSE)</f>
        <v>8.0728306597381181E-4</v>
      </c>
      <c r="M80" s="38">
        <f>'Slovenia CoLUM'!M80*HLOOKUP('Zasavska CoLUM'!M$50,SF,'Zasavska CoLUM'!$A80,FALSE)</f>
        <v>2.2421927968414965E-4</v>
      </c>
      <c r="N80" s="38">
        <f>'Slovenia CoLUM'!N80*HLOOKUP('Zasavska CoLUM'!N$50,SF,'Zasavska CoLUM'!$A80,FALSE)</f>
        <v>1.8814278724582083E-3</v>
      </c>
      <c r="O80" s="38">
        <f>'Slovenia CoLUM'!O80*HLOOKUP('Zasavska CoLUM'!O$50,SF,'Zasavska CoLUM'!$A80,FALSE)</f>
        <v>1.6297564730598544E-4</v>
      </c>
      <c r="P80" s="38">
        <f>'Slovenia CoLUM'!P80*HLOOKUP('Zasavska CoLUM'!P$50,SF,'Zasavska CoLUM'!$A80,FALSE)</f>
        <v>1.7273938282522966E-3</v>
      </c>
      <c r="Q80" s="55">
        <f>'Slovenia CoLUM'!Q80*HLOOKUP('Zasavska CoLUM'!Q$50,SF,'Zasavska CoLUM'!$A80,FALSE)</f>
        <v>2.7309954610791391E-2</v>
      </c>
      <c r="R80" s="34">
        <f t="shared" si="142"/>
        <v>3.2113254304465842E-2</v>
      </c>
      <c r="S80" s="47">
        <f>'Slovenia CoLUM'!S80*HLOOKUP('Zasavska CoLUM'!S$50,SF,'Zasavska CoLUM'!$A80,FALSE)</f>
        <v>7.541605363373243E-4</v>
      </c>
      <c r="T80" s="38">
        <f>'Slovenia CoLUM'!T80*HLOOKUP('Zasavska CoLUM'!T$50,SF,'Zasavska CoLUM'!$A80,FALSE)</f>
        <v>2.1893559253595473E-4</v>
      </c>
      <c r="U80" s="38">
        <f>'Slovenia CoLUM'!U80*HLOOKUP('Zasavska CoLUM'!U$50,SF,'Zasavska CoLUM'!$A80,FALSE)</f>
        <v>2.0612052551563596E-3</v>
      </c>
      <c r="V80" s="38">
        <f>'Slovenia CoLUM'!V80*HLOOKUP('Zasavska CoLUM'!V$50,SF,'Zasavska CoLUM'!$A80,FALSE)</f>
        <v>1.6335030127720797E-4</v>
      </c>
      <c r="W80" s="38">
        <f>'Slovenia CoLUM'!W80*HLOOKUP('Zasavska CoLUM'!W$50,SF,'Zasavska CoLUM'!$A80,FALSE)</f>
        <v>1.3893666733436328E-3</v>
      </c>
      <c r="X80" s="55">
        <f>'Slovenia CoLUM'!X80*HLOOKUP('Zasavska CoLUM'!X$50,SF,'Zasavska CoLUM'!$A80,FALSE)</f>
        <v>2.6321052072673767E-2</v>
      </c>
      <c r="Y80" s="34">
        <f t="shared" si="143"/>
        <v>3.0908070431324246E-2</v>
      </c>
      <c r="Z80" s="47">
        <f>'Slovenia CoLUM'!Z80*HLOOKUP('Zasavska CoLUM'!Z$50,SF,'Zasavska CoLUM'!$A80,FALSE)</f>
        <v>8.6028572005170004E-4</v>
      </c>
      <c r="AA80" s="38">
        <f>'Slovenia CoLUM'!AA80*HLOOKUP('Zasavska CoLUM'!AA$50,SF,'Zasavska CoLUM'!$A80,FALSE)</f>
        <v>2.2280018852968453E-4</v>
      </c>
      <c r="AB80" s="38">
        <f>'Slovenia CoLUM'!AB80*HLOOKUP('Zasavska CoLUM'!AB$50,SF,'Zasavska CoLUM'!$A80,FALSE)</f>
        <v>2.685024525626847E-3</v>
      </c>
      <c r="AC80" s="38">
        <f>'Slovenia CoLUM'!AC80*HLOOKUP('Zasavska CoLUM'!AC$50,SF,'Zasavska CoLUM'!$A80,FALSE)</f>
        <v>1.6552057526560498E-4</v>
      </c>
      <c r="AD80" s="38">
        <f>'Slovenia CoLUM'!AD80*HLOOKUP('Zasavska CoLUM'!AD$50,SF,'Zasavska CoLUM'!$A80,FALSE)</f>
        <v>1.7970670682164989E-3</v>
      </c>
      <c r="AE80" s="55">
        <f>'Slovenia CoLUM'!AE80*HLOOKUP('Zasavska CoLUM'!AE$50,SF,'Zasavska CoLUM'!$A80,FALSE)</f>
        <v>2.397028232981516E-2</v>
      </c>
      <c r="AF80" s="34">
        <f t="shared" si="144"/>
        <v>2.9700980407505496E-2</v>
      </c>
      <c r="AG80" s="47">
        <f>'Slovenia CoLUM'!AG80*HLOOKUP('Zasavska CoLUM'!AG$50,SF,'Zasavska CoLUM'!$A80,FALSE)</f>
        <v>8.7151158935192062E-4</v>
      </c>
      <c r="AH80" s="38">
        <f>'Slovenia CoLUM'!AH80*HLOOKUP('Zasavska CoLUM'!AH$50,SF,'Zasavska CoLUM'!$A80,FALSE)</f>
        <v>2.5964597990911509E-4</v>
      </c>
      <c r="AI80" s="38">
        <f>'Slovenia CoLUM'!AI80*HLOOKUP('Zasavska CoLUM'!AI$50,SF,'Zasavska CoLUM'!$A80,FALSE)</f>
        <v>2.8011966228961489E-3</v>
      </c>
      <c r="AJ80" s="38">
        <f>'Slovenia CoLUM'!AJ80*HLOOKUP('Zasavska CoLUM'!AJ$50,SF,'Zasavska CoLUM'!$A80,FALSE)</f>
        <v>1.6355540075765329E-4</v>
      </c>
      <c r="AK80" s="38">
        <f>'Slovenia CoLUM'!AK80*HLOOKUP('Zasavska CoLUM'!AK$50,SF,'Zasavska CoLUM'!$A80,FALSE)</f>
        <v>1.7545715186164071E-3</v>
      </c>
      <c r="AL80" s="55">
        <f>'Slovenia CoLUM'!AL80*HLOOKUP('Zasavska CoLUM'!AL$50,SF,'Zasavska CoLUM'!$A80,FALSE)</f>
        <v>2.5789552428043209E-2</v>
      </c>
      <c r="AM80" s="34">
        <f t="shared" si="145"/>
        <v>3.1640033539574453E-2</v>
      </c>
      <c r="AN80" s="47">
        <f>'Slovenia CoLUM'!AN80*HLOOKUP('Zasavska CoLUM'!AN$50,SF,'Zasavska CoLUM'!$A80,FALSE)</f>
        <v>8.6892382836559342E-4</v>
      </c>
      <c r="AO80" s="38">
        <f>'Slovenia CoLUM'!AO80*HLOOKUP('Zasavska CoLUM'!AO$50,SF,'Zasavska CoLUM'!$A80,FALSE)</f>
        <v>2.4927627028302165E-4</v>
      </c>
      <c r="AP80" s="38">
        <f>'Slovenia CoLUM'!AP80*HLOOKUP('Zasavska CoLUM'!AP$50,SF,'Zasavska CoLUM'!$A80,FALSE)</f>
        <v>3.1352345084926913E-3</v>
      </c>
      <c r="AQ80" s="38">
        <f>'Slovenia CoLUM'!AQ80*HLOOKUP('Zasavska CoLUM'!AQ$50,SF,'Zasavska CoLUM'!$A80,FALSE)</f>
        <v>1.4821542080206083E-4</v>
      </c>
      <c r="AR80" s="38">
        <f>'Slovenia CoLUM'!AR80*HLOOKUP('Zasavska CoLUM'!AR$50,SF,'Zasavska CoLUM'!$A80,FALSE)</f>
        <v>1.7562293991449976E-3</v>
      </c>
      <c r="AS80" s="55">
        <f>'Slovenia CoLUM'!AS80*HLOOKUP('Zasavska CoLUM'!AS$50,SF,'Zasavska CoLUM'!$A80,FALSE)</f>
        <v>2.6630749894361486E-2</v>
      </c>
      <c r="AT80" s="34">
        <f t="shared" si="146"/>
        <v>3.2788629321449853E-2</v>
      </c>
      <c r="AU80" s="47">
        <f>'Slovenia CoLUM'!AU80*HLOOKUP('Zasavska CoLUM'!AU$50,SF,'Zasavska CoLUM'!$A80,FALSE)</f>
        <v>8.7372070218556396E-4</v>
      </c>
      <c r="AV80" s="38">
        <f>'Slovenia CoLUM'!AV80*HLOOKUP('Zasavska CoLUM'!AV$50,SF,'Zasavska CoLUM'!$A80,FALSE)</f>
        <v>2.5065239414546618E-4</v>
      </c>
      <c r="AW80" s="38">
        <f>'Slovenia CoLUM'!AW80*HLOOKUP('Zasavska CoLUM'!AW$50,SF,'Zasavska CoLUM'!$A80,FALSE)</f>
        <v>3.152542497803498E-3</v>
      </c>
      <c r="AX80" s="38">
        <f>'Slovenia CoLUM'!AX80*HLOOKUP('Zasavska CoLUM'!AX$50,SF,'Zasavska CoLUM'!$A80,FALSE)</f>
        <v>1.4903364059135884E-4</v>
      </c>
      <c r="AY80" s="38">
        <f>'Slovenia CoLUM'!AY80*HLOOKUP('Zasavska CoLUM'!AY$50,SF,'Zasavska CoLUM'!$A80,FALSE)</f>
        <v>1.76592462276715E-3</v>
      </c>
      <c r="AZ80" s="55">
        <f>'Slovenia CoLUM'!AZ80*HLOOKUP('Zasavska CoLUM'!AZ$50,SF,'Zasavska CoLUM'!$A80,FALSE)</f>
        <v>2.6777764330845204E-2</v>
      </c>
      <c r="BA80" s="34">
        <f t="shared" ref="BA80:BA83" si="166">SUM(AU80:AZ80)</f>
        <v>3.2969638188338243E-2</v>
      </c>
      <c r="BB80" s="47">
        <f>'Slovenia CoLUM'!BB80*HLOOKUP('Zasavska CoLUM'!BB$50,SF,'Zasavska CoLUM'!$A80,FALSE)</f>
        <v>8.7720285136836881E-4</v>
      </c>
      <c r="BC80" s="38">
        <f>'Slovenia CoLUM'!BC80*HLOOKUP('Zasavska CoLUM'!BC$50,SF,'Zasavska CoLUM'!$A80,FALSE)</f>
        <v>2.5165135070819662E-4</v>
      </c>
      <c r="BD80" s="38">
        <f>'Slovenia CoLUM'!BD80*HLOOKUP('Zasavska CoLUM'!BD$50,SF,'Zasavska CoLUM'!$A80,FALSE)</f>
        <v>3.1651067225666567E-3</v>
      </c>
      <c r="BE80" s="38">
        <f>'Slovenia CoLUM'!BE80*HLOOKUP('Zasavska CoLUM'!BE$50,SF,'Zasavska CoLUM'!$A80,FALSE)</f>
        <v>1.4962760313396256E-4</v>
      </c>
      <c r="BF80" s="38">
        <f>'Slovenia CoLUM'!BF80*HLOOKUP('Zasavska CoLUM'!BF$50,SF,'Zasavska CoLUM'!$A80,FALSE)</f>
        <v>1.772962584631487E-3</v>
      </c>
      <c r="BG80" s="55">
        <f>'Slovenia CoLUM'!BG80*HLOOKUP('Zasavska CoLUM'!BG$50,SF,'Zasavska CoLUM'!$A80,FALSE)</f>
        <v>2.6884485128405283E-2</v>
      </c>
      <c r="BH80" s="34">
        <f t="shared" ref="BH80:BH83" si="167">SUM(BB80:BG80)</f>
        <v>3.3101036240813952E-2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CoLUM'!E81*HLOOKUP('Zasavska CoLUM'!E$50,SF,'Zasavska CoLUM'!$A81,FALSE)</f>
        <v>5.7475949523020549E-3</v>
      </c>
      <c r="F81" s="30">
        <f>'Slovenia CoLUM'!F81*HLOOKUP('Zasavska CoLUM'!F$50,SF,'Zasavska CoLUM'!$A81,FALSE)</f>
        <v>1.7914230161308821E-3</v>
      </c>
      <c r="G81" s="30">
        <f>'Slovenia CoLUM'!G81*HLOOKUP('Zasavska CoLUM'!G$50,SF,'Zasavska CoLUM'!$A81,FALSE)</f>
        <v>1.7415778637728373E-2</v>
      </c>
      <c r="H81" s="30">
        <f>'Slovenia CoLUM'!H81*HLOOKUP('Zasavska CoLUM'!H$50,SF,'Zasavska CoLUM'!$A81,FALSE)</f>
        <v>1.0368870370936435E-3</v>
      </c>
      <c r="I81" s="30">
        <f>'Slovenia CoLUM'!I81*HLOOKUP('Zasavska CoLUM'!I$50,SF,'Zasavska CoLUM'!$A81,FALSE)</f>
        <v>1.1637372778880122E-2</v>
      </c>
      <c r="J81" s="57">
        <f>'Slovenia CoLUM'!J81*HLOOKUP('Zasavska CoLUM'!J$50,SF,'Zasavska CoLUM'!$A81,FALSE)</f>
        <v>0.43423905246542066</v>
      </c>
      <c r="K81" s="34">
        <f t="shared" si="141"/>
        <v>0.47186810888755576</v>
      </c>
      <c r="L81" s="49">
        <f>'Slovenia CoLUM'!L81*HLOOKUP('Zasavska CoLUM'!L$50,SF,'Zasavska CoLUM'!$A81,FALSE)</f>
        <v>4.9727843188809902E-3</v>
      </c>
      <c r="M81" s="30">
        <f>'Slovenia CoLUM'!M81*HLOOKUP('Zasavska CoLUM'!M$50,SF,'Zasavska CoLUM'!$A81,FALSE)</f>
        <v>1.57276656117034E-3</v>
      </c>
      <c r="N81" s="30">
        <f>'Slovenia CoLUM'!N81*HLOOKUP('Zasavska CoLUM'!N$50,SF,'Zasavska CoLUM'!$A81,FALSE)</f>
        <v>1.8391808141392952E-2</v>
      </c>
      <c r="O81" s="30">
        <f>'Slovenia CoLUM'!O81*HLOOKUP('Zasavska CoLUM'!O$50,SF,'Zasavska CoLUM'!$A81,FALSE)</f>
        <v>9.9017750140403013E-4</v>
      </c>
      <c r="P81" s="30">
        <f>'Slovenia CoLUM'!P81*HLOOKUP('Zasavska CoLUM'!P$50,SF,'Zasavska CoLUM'!$A81,FALSE)</f>
        <v>1.1242531371549201E-2</v>
      </c>
      <c r="Q81" s="57">
        <f>'Slovenia CoLUM'!Q81*HLOOKUP('Zasavska CoLUM'!Q$50,SF,'Zasavska CoLUM'!$A81,FALSE)</f>
        <v>0.38891569603089593</v>
      </c>
      <c r="R81" s="34">
        <f t="shared" si="142"/>
        <v>0.42608576392529346</v>
      </c>
      <c r="S81" s="49">
        <f>'Slovenia CoLUM'!S81*HLOOKUP('Zasavska CoLUM'!S$50,SF,'Zasavska CoLUM'!$A81,FALSE)</f>
        <v>4.645554759027711E-3</v>
      </c>
      <c r="T81" s="30">
        <f>'Slovenia CoLUM'!T81*HLOOKUP('Zasavska CoLUM'!T$50,SF,'Zasavska CoLUM'!$A81,FALSE)</f>
        <v>1.5357045989783621E-3</v>
      </c>
      <c r="U81" s="30">
        <f>'Slovenia CoLUM'!U81*HLOOKUP('Zasavska CoLUM'!U$50,SF,'Zasavska CoLUM'!$A81,FALSE)</f>
        <v>2.0149213343658882E-2</v>
      </c>
      <c r="V81" s="30">
        <f>'Slovenia CoLUM'!V81*HLOOKUP('Zasavska CoLUM'!V$50,SF,'Zasavska CoLUM'!$A81,FALSE)</f>
        <v>9.9245375518334285E-4</v>
      </c>
      <c r="W81" s="30">
        <f>'Slovenia CoLUM'!W81*HLOOKUP('Zasavska CoLUM'!W$50,SF,'Zasavska CoLUM'!$A81,FALSE)</f>
        <v>9.0425229939916987E-3</v>
      </c>
      <c r="X81" s="57">
        <f>'Slovenia CoLUM'!X81*HLOOKUP('Zasavska CoLUM'!X$50,SF,'Zasavska CoLUM'!$A81,FALSE)</f>
        <v>0.37483292934746976</v>
      </c>
      <c r="Y81" s="34">
        <f t="shared" si="143"/>
        <v>0.41119837879830978</v>
      </c>
      <c r="Z81" s="49">
        <f>'Slovenia CoLUM'!Z81*HLOOKUP('Zasavska CoLUM'!Z$50,SF,'Zasavska CoLUM'!$A81,FALSE)</f>
        <v>5.2992754570787837E-3</v>
      </c>
      <c r="AA81" s="30">
        <f>'Slovenia CoLUM'!AA81*HLOOKUP('Zasavska CoLUM'!AA$50,SF,'Zasavska CoLUM'!$A81,FALSE)</f>
        <v>1.5628124701655898E-3</v>
      </c>
      <c r="AB81" s="30">
        <f>'Slovenia CoLUM'!AB81*HLOOKUP('Zasavska CoLUM'!AB$50,SF,'Zasavska CoLUM'!$A81,FALSE)</f>
        <v>2.6247328772557289E-2</v>
      </c>
      <c r="AC81" s="30">
        <f>'Slovenia CoLUM'!AC81*HLOOKUP('Zasavska CoLUM'!AC$50,SF,'Zasavska CoLUM'!$A81,FALSE)</f>
        <v>1.0056395072310608E-3</v>
      </c>
      <c r="AD81" s="30">
        <f>'Slovenia CoLUM'!AD81*HLOOKUP('Zasavska CoLUM'!AD$50,SF,'Zasavska CoLUM'!$A81,FALSE)</f>
        <v>1.1695991128811114E-2</v>
      </c>
      <c r="AE81" s="57">
        <f>'Slovenia CoLUM'!AE81*HLOOKUP('Zasavska CoLUM'!AE$50,SF,'Zasavska CoLUM'!$A81,FALSE)</f>
        <v>0.34135607946684166</v>
      </c>
      <c r="AF81" s="34">
        <f t="shared" si="144"/>
        <v>0.3871671268026855</v>
      </c>
      <c r="AG81" s="49">
        <f>'Slovenia CoLUM'!AG81*HLOOKUP('Zasavska CoLUM'!AG$50,SF,'Zasavska CoLUM'!$A81,FALSE)</f>
        <v>5.3684257083040036E-3</v>
      </c>
      <c r="AH81" s="30">
        <f>'Slovenia CoLUM'!AH81*HLOOKUP('Zasavska CoLUM'!AH$50,SF,'Zasavska CoLUM'!$A81,FALSE)</f>
        <v>1.8212640568581334E-3</v>
      </c>
      <c r="AI81" s="30">
        <f>'Slovenia CoLUM'!AI81*HLOOKUP('Zasavska CoLUM'!AI$50,SF,'Zasavska CoLUM'!$A81,FALSE)</f>
        <v>2.738296355060952E-2</v>
      </c>
      <c r="AJ81" s="30">
        <f>'Slovenia CoLUM'!AJ81*HLOOKUP('Zasavska CoLUM'!AJ$50,SF,'Zasavska CoLUM'!$A81,FALSE)</f>
        <v>9.9369986093253882E-4</v>
      </c>
      <c r="AK81" s="30">
        <f>'Slovenia CoLUM'!AK81*HLOOKUP('Zasavska CoLUM'!AK$50,SF,'Zasavska CoLUM'!$A81,FALSE)</f>
        <v>1.1419414043889152E-2</v>
      </c>
      <c r="AL81" s="57">
        <f>'Slovenia CoLUM'!AL81*HLOOKUP('Zasavska CoLUM'!AL$50,SF,'Zasavska CoLUM'!$A81,FALSE)</f>
        <v>0.36726394737084028</v>
      </c>
      <c r="AM81" s="34">
        <f t="shared" si="145"/>
        <v>0.41424971459143362</v>
      </c>
      <c r="AN81" s="49">
        <f>'Slovenia CoLUM'!AN81*HLOOKUP('Zasavska CoLUM'!AN$50,SF,'Zasavska CoLUM'!$A81,FALSE)</f>
        <v>5.3524853550422852E-3</v>
      </c>
      <c r="AO81" s="30">
        <f>'Slovenia CoLUM'!AO81*HLOOKUP('Zasavska CoLUM'!AO$50,SF,'Zasavska CoLUM'!$A81,FALSE)</f>
        <v>1.7485266340462298E-3</v>
      </c>
      <c r="AP81" s="30">
        <f>'Slovenia CoLUM'!AP81*HLOOKUP('Zasavska CoLUM'!AP$50,SF,'Zasavska CoLUM'!$A81,FALSE)</f>
        <v>3.064833491763469E-2</v>
      </c>
      <c r="AQ81" s="30">
        <f>'Slovenia CoLUM'!AQ81*HLOOKUP('Zasavska CoLUM'!AQ$50,SF,'Zasavska CoLUM'!$A81,FALSE)</f>
        <v>9.0050002847230106E-4</v>
      </c>
      <c r="AR81" s="30">
        <f>'Slovenia CoLUM'!AR81*HLOOKUP('Zasavska CoLUM'!AR$50,SF,'Zasavska CoLUM'!$A81,FALSE)</f>
        <v>1.1430204156455312E-2</v>
      </c>
      <c r="AS81" s="57">
        <f>'Slovenia CoLUM'!AS81*HLOOKUP('Zasavska CoLUM'!AS$50,SF,'Zasavska CoLUM'!$A81,FALSE)</f>
        <v>0.37924327515717471</v>
      </c>
      <c r="AT81" s="34">
        <f t="shared" si="146"/>
        <v>0.42932332624882552</v>
      </c>
      <c r="AU81" s="49">
        <f>'Slovenia CoLUM'!AU81*HLOOKUP('Zasavska CoLUM'!AU$50,SF,'Zasavska CoLUM'!$A81,FALSE)</f>
        <v>5.3820336261717217E-3</v>
      </c>
      <c r="AV81" s="30">
        <f>'Slovenia CoLUM'!AV81*HLOOKUP('Zasavska CoLUM'!AV$50,SF,'Zasavska CoLUM'!$A81,FALSE)</f>
        <v>1.7581793347324947E-3</v>
      </c>
      <c r="AW81" s="30">
        <f>'Slovenia CoLUM'!AW81*HLOOKUP('Zasavska CoLUM'!AW$50,SF,'Zasavska CoLUM'!$A81,FALSE)</f>
        <v>3.0817528338959781E-2</v>
      </c>
      <c r="AX81" s="30">
        <f>'Slovenia CoLUM'!AX81*HLOOKUP('Zasavska CoLUM'!AX$50,SF,'Zasavska CoLUM'!$A81,FALSE)</f>
        <v>9.0547121797182931E-4</v>
      </c>
      <c r="AY81" s="30">
        <f>'Slovenia CoLUM'!AY81*HLOOKUP('Zasavska CoLUM'!AY$50,SF,'Zasavska CoLUM'!$A81,FALSE)</f>
        <v>1.149330433311653E-2</v>
      </c>
      <c r="AZ81" s="57">
        <f>'Slovenia CoLUM'!AZ81*HLOOKUP('Zasavska CoLUM'!AZ$50,SF,'Zasavska CoLUM'!$A81,FALSE)</f>
        <v>0.38133687885247547</v>
      </c>
      <c r="BA81" s="34">
        <f t="shared" si="166"/>
        <v>0.4316933957034278</v>
      </c>
      <c r="BB81" s="49">
        <f>'Slovenia CoLUM'!BB81*HLOOKUP('Zasavska CoLUM'!BB$50,SF,'Zasavska CoLUM'!$A81,FALSE)</f>
        <v>5.4034833227925398E-3</v>
      </c>
      <c r="BC81" s="30">
        <f>'Slovenia CoLUM'!BC81*HLOOKUP('Zasavska CoLUM'!BC$50,SF,'Zasavska CoLUM'!$A81,FALSE)</f>
        <v>1.765186428324704E-3</v>
      </c>
      <c r="BD81" s="30">
        <f>'Slovenia CoLUM'!BD81*HLOOKUP('Zasavska CoLUM'!BD$50,SF,'Zasavska CoLUM'!$A81,FALSE)</f>
        <v>3.0940349316937271E-2</v>
      </c>
      <c r="BE81" s="30">
        <f>'Slovenia CoLUM'!BE81*HLOOKUP('Zasavska CoLUM'!BE$50,SF,'Zasavska CoLUM'!$A81,FALSE)</f>
        <v>9.0907990648502119E-4</v>
      </c>
      <c r="BF81" s="30">
        <f>'Slovenia CoLUM'!BF81*HLOOKUP('Zasavska CoLUM'!BF$50,SF,'Zasavska CoLUM'!$A81,FALSE)</f>
        <v>1.1539110046762998E-2</v>
      </c>
      <c r="BG81" s="57">
        <f>'Slovenia CoLUM'!BG81*HLOOKUP('Zasavska CoLUM'!BG$50,SF,'Zasavska CoLUM'!$A81,FALSE)</f>
        <v>0.3828566687552995</v>
      </c>
      <c r="BH81" s="34">
        <f t="shared" si="167"/>
        <v>0.43341387777660201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CoLUM'!E82*HLOOKUP('Zasavska CoLUM'!E$50,SF,'Zasavska CoLUM'!$A82,FALSE)</f>
        <v>7.9805186448091083E-4</v>
      </c>
      <c r="F82" s="30">
        <f>'Slovenia CoLUM'!F82*HLOOKUP('Zasavska CoLUM'!F$50,SF,'Zasavska CoLUM'!$A82,FALSE)</f>
        <v>3.6745920372938302E-4</v>
      </c>
      <c r="G82" s="30">
        <f>'Slovenia CoLUM'!G82*HLOOKUP('Zasavska CoLUM'!G$50,SF,'Zasavska CoLUM'!$A82,FALSE)</f>
        <v>2.1801557779009485E-3</v>
      </c>
      <c r="H82" s="30">
        <f>'Slovenia CoLUM'!H82*HLOOKUP('Zasavska CoLUM'!H$50,SF,'Zasavska CoLUM'!$A82,FALSE)</f>
        <v>1.508278517596564E-4</v>
      </c>
      <c r="I82" s="30">
        <f>'Slovenia CoLUM'!I82*HLOOKUP('Zasavska CoLUM'!I$50,SF,'Zasavska CoLUM'!$A82,FALSE)</f>
        <v>1.5649205539116377E-3</v>
      </c>
      <c r="J82" s="57">
        <f>'Slovenia CoLUM'!J82*HLOOKUP('Zasavska CoLUM'!J$50,SF,'Zasavska CoLUM'!$A82,FALSE)</f>
        <v>7.5691613111613765E-2</v>
      </c>
      <c r="K82" s="34">
        <f t="shared" si="141"/>
        <v>8.0753028363396304E-2</v>
      </c>
      <c r="L82" s="49">
        <f>'Slovenia CoLUM'!L82*HLOOKUP('Zasavska CoLUM'!L$50,SF,'Zasavska CoLUM'!$A82,FALSE)</f>
        <v>6.9046963647897682E-4</v>
      </c>
      <c r="M82" s="30">
        <f>'Slovenia CoLUM'!M82*HLOOKUP('Zasavska CoLUM'!M$50,SF,'Zasavska CoLUM'!$A82,FALSE)</f>
        <v>3.2260808475491207E-4</v>
      </c>
      <c r="N82" s="30">
        <f>'Slovenia CoLUM'!N82*HLOOKUP('Zasavska CoLUM'!N$50,SF,'Zasavska CoLUM'!$A82,FALSE)</f>
        <v>2.3023378753011937E-3</v>
      </c>
      <c r="O82" s="30">
        <f>'Slovenia CoLUM'!O82*HLOOKUP('Zasavska CoLUM'!O$50,SF,'Zasavska CoLUM'!$A82,FALSE)</f>
        <v>1.4403338073945459E-4</v>
      </c>
      <c r="P82" s="30">
        <f>'Slovenia CoLUM'!P82*HLOOKUP('Zasavska CoLUM'!P$50,SF,'Zasavska CoLUM'!$A82,FALSE)</f>
        <v>1.5118247696991589E-3</v>
      </c>
      <c r="Q82" s="57">
        <f>'Slovenia CoLUM'!Q82*HLOOKUP('Zasavska CoLUM'!Q$50,SF,'Zasavska CoLUM'!$A82,FALSE)</f>
        <v>6.7791361071442707E-2</v>
      </c>
      <c r="R82" s="34">
        <f t="shared" si="142"/>
        <v>7.2762634818416411E-2</v>
      </c>
      <c r="S82" s="49">
        <f>'Slovenia CoLUM'!S82*HLOOKUP('Zasavska CoLUM'!S$50,SF,'Zasavska CoLUM'!$A82,FALSE)</f>
        <v>6.4503390857515656E-4</v>
      </c>
      <c r="T82" s="30">
        <f>'Slovenia CoLUM'!T82*HLOOKUP('Zasavska CoLUM'!T$50,SF,'Zasavska CoLUM'!$A82,FALSE)</f>
        <v>3.1500588304538788E-4</v>
      </c>
      <c r="U82" s="30">
        <f>'Slovenia CoLUM'!U82*HLOOKUP('Zasavska CoLUM'!U$50,SF,'Zasavska CoLUM'!$A82,FALSE)</f>
        <v>2.5223347634984999E-3</v>
      </c>
      <c r="V82" s="30">
        <f>'Slovenia CoLUM'!V82*HLOOKUP('Zasavska CoLUM'!V$50,SF,'Zasavska CoLUM'!$A82,FALSE)</f>
        <v>1.4436448958285981E-4</v>
      </c>
      <c r="W82" s="30">
        <f>'Slovenia CoLUM'!W82*HLOOKUP('Zasavska CoLUM'!W$50,SF,'Zasavska CoLUM'!$A82,FALSE)</f>
        <v>1.2159815072863868E-3</v>
      </c>
      <c r="X82" s="57">
        <f>'Slovenia CoLUM'!X82*HLOOKUP('Zasavska CoLUM'!X$50,SF,'Zasavska CoLUM'!$A82,FALSE)</f>
        <v>6.5336613343685485E-2</v>
      </c>
      <c r="Y82" s="34">
        <f t="shared" si="143"/>
        <v>7.0179333895673782E-2</v>
      </c>
      <c r="Z82" s="49">
        <f>'Slovenia CoLUM'!Z82*HLOOKUP('Zasavska CoLUM'!Z$50,SF,'Zasavska CoLUM'!$A82,FALSE)</f>
        <v>7.3580283475365577E-4</v>
      </c>
      <c r="AA82" s="30">
        <f>'Slovenia CoLUM'!AA82*HLOOKUP('Zasavska CoLUM'!AA$50,SF,'Zasavska CoLUM'!$A82,FALSE)</f>
        <v>3.2056628763523794E-4</v>
      </c>
      <c r="AB82" s="30">
        <f>'Slovenia CoLUM'!AB82*HLOOKUP('Zasavska CoLUM'!AB$50,SF,'Zasavska CoLUM'!$A82,FALSE)</f>
        <v>3.2857138729354284E-3</v>
      </c>
      <c r="AC82" s="30">
        <f>'Slovenia CoLUM'!AC82*HLOOKUP('Zasavska CoLUM'!AC$50,SF,'Zasavska CoLUM'!$A82,FALSE)</f>
        <v>1.4628251785792358E-4</v>
      </c>
      <c r="AD82" s="30">
        <f>'Slovenia CoLUM'!AD82*HLOOKUP('Zasavska CoLUM'!AD$50,SF,'Zasavska CoLUM'!$A82,FALSE)</f>
        <v>1.5728031802042211E-3</v>
      </c>
      <c r="AE82" s="57">
        <f>'Slovenia CoLUM'!AE82*HLOOKUP('Zasavska CoLUM'!AE$50,SF,'Zasavska CoLUM'!$A82,FALSE)</f>
        <v>5.9501309598032938E-2</v>
      </c>
      <c r="AF82" s="34">
        <f t="shared" si="144"/>
        <v>6.556247829141941E-2</v>
      </c>
      <c r="AG82" s="49">
        <f>'Slovenia CoLUM'!AG82*HLOOKUP('Zasavska CoLUM'!AG$50,SF,'Zasavska CoLUM'!$A82,FALSE)</f>
        <v>7.4540432674771262E-4</v>
      </c>
      <c r="AH82" s="30">
        <f>'Slovenia CoLUM'!AH82*HLOOKUP('Zasavska CoLUM'!AH$50,SF,'Zasavska CoLUM'!$A82,FALSE)</f>
        <v>3.7358023989189409E-4</v>
      </c>
      <c r="AI82" s="30">
        <f>'Slovenia CoLUM'!AI82*HLOOKUP('Zasavska CoLUM'!AI$50,SF,'Zasavska CoLUM'!$A82,FALSE)</f>
        <v>3.4278758040472697E-3</v>
      </c>
      <c r="AJ82" s="30">
        <f>'Slovenia CoLUM'!AJ82*HLOOKUP('Zasavska CoLUM'!AJ$50,SF,'Zasavska CoLUM'!$A82,FALSE)</f>
        <v>1.4454575084516986E-4</v>
      </c>
      <c r="AK82" s="30">
        <f>'Slovenia CoLUM'!AK82*HLOOKUP('Zasavska CoLUM'!AK$50,SF,'Zasavska CoLUM'!$A82,FALSE)</f>
        <v>1.5356108367810695E-3</v>
      </c>
      <c r="AL82" s="57">
        <f>'Slovenia CoLUM'!AL82*HLOOKUP('Zasavska CoLUM'!AL$50,SF,'Zasavska CoLUM'!$A82,FALSE)</f>
        <v>6.4017274486042219E-2</v>
      </c>
      <c r="AM82" s="34">
        <f t="shared" si="145"/>
        <v>7.0244291444355331E-2</v>
      </c>
      <c r="AN82" s="49">
        <f>'Slovenia CoLUM'!AN82*HLOOKUP('Zasavska CoLUM'!AN$50,SF,'Zasavska CoLUM'!$A82,FALSE)</f>
        <v>7.4319101339724613E-4</v>
      </c>
      <c r="AO82" s="30">
        <f>'Slovenia CoLUM'!AO82*HLOOKUP('Zasavska CoLUM'!AO$50,SF,'Zasavska CoLUM'!$A82,FALSE)</f>
        <v>3.5866023762156632E-4</v>
      </c>
      <c r="AP82" s="30">
        <f>'Slovenia CoLUM'!AP82*HLOOKUP('Zasavska CoLUM'!AP$50,SF,'Zasavska CoLUM'!$A82,FALSE)</f>
        <v>3.8366441055339468E-3</v>
      </c>
      <c r="AQ82" s="30">
        <f>'Slovenia CoLUM'!AQ82*HLOOKUP('Zasavska CoLUM'!AQ$50,SF,'Zasavska CoLUM'!$A82,FALSE)</f>
        <v>1.3098869977648322E-4</v>
      </c>
      <c r="AR82" s="30">
        <f>'Slovenia CoLUM'!AR82*HLOOKUP('Zasavska CoLUM'!AR$50,SF,'Zasavska CoLUM'!$A82,FALSE)</f>
        <v>1.5370618231209099E-3</v>
      </c>
      <c r="AS82" s="57">
        <f>'Slovenia CoLUM'!AS82*HLOOKUP('Zasavska CoLUM'!AS$50,SF,'Zasavska CoLUM'!$A82,FALSE)</f>
        <v>6.6105374667249681E-2</v>
      </c>
      <c r="AT82" s="34">
        <f t="shared" si="146"/>
        <v>7.2711920546699838E-2</v>
      </c>
      <c r="AU82" s="49">
        <f>'Slovenia CoLUM'!AU82*HLOOKUP('Zasavska CoLUM'!AU$50,SF,'Zasavska CoLUM'!$A82,FALSE)</f>
        <v>7.4729378213142744E-4</v>
      </c>
      <c r="AV82" s="30">
        <f>'Slovenia CoLUM'!AV82*HLOOKUP('Zasavska CoLUM'!AV$50,SF,'Zasavska CoLUM'!$A82,FALSE)</f>
        <v>3.6064021313604588E-4</v>
      </c>
      <c r="AW82" s="30">
        <f>'Slovenia CoLUM'!AW82*HLOOKUP('Zasavska CoLUM'!AW$50,SF,'Zasavska CoLUM'!$A82,FALSE)</f>
        <v>3.8578242102400191E-3</v>
      </c>
      <c r="AX82" s="30">
        <f>'Slovenia CoLUM'!AX82*HLOOKUP('Zasavska CoLUM'!AX$50,SF,'Zasavska CoLUM'!$A82,FALSE)</f>
        <v>1.3171181985232669E-4</v>
      </c>
      <c r="AY82" s="30">
        <f>'Slovenia CoLUM'!AY82*HLOOKUP('Zasavska CoLUM'!AY$50,SF,'Zasavska CoLUM'!$A82,FALSE)</f>
        <v>1.5455471372282179E-3</v>
      </c>
      <c r="AZ82" s="57">
        <f>'Slovenia CoLUM'!AZ82*HLOOKUP('Zasavska CoLUM'!AZ$50,SF,'Zasavska CoLUM'!$A82,FALSE)</f>
        <v>6.6470307853277275E-2</v>
      </c>
      <c r="BA82" s="34">
        <f t="shared" si="166"/>
        <v>7.3113325015865316E-2</v>
      </c>
      <c r="BB82" s="49">
        <f>'Slovenia CoLUM'!BB82*HLOOKUP('Zasavska CoLUM'!BB$50,SF,'Zasavska CoLUM'!$A82,FALSE)</f>
        <v>7.5027206618290319E-4</v>
      </c>
      <c r="BC82" s="30">
        <f>'Slovenia CoLUM'!BC82*HLOOKUP('Zasavska CoLUM'!BC$50,SF,'Zasavska CoLUM'!$A82,FALSE)</f>
        <v>3.6207751800969328E-4</v>
      </c>
      <c r="BD82" s="30">
        <f>'Slovenia CoLUM'!BD82*HLOOKUP('Zasavska CoLUM'!BD$50,SF,'Zasavska CoLUM'!$A82,FALSE)</f>
        <v>3.8731992830607566E-3</v>
      </c>
      <c r="BE82" s="30">
        <f>'Slovenia CoLUM'!BE82*HLOOKUP('Zasavska CoLUM'!BE$50,SF,'Zasavska CoLUM'!$A82,FALSE)</f>
        <v>1.3223674756059452E-4</v>
      </c>
      <c r="BF82" s="30">
        <f>'Slovenia CoLUM'!BF82*HLOOKUP('Zasavska CoLUM'!BF$50,SF,'Zasavska CoLUM'!$A82,FALSE)</f>
        <v>1.5517068009370232E-3</v>
      </c>
      <c r="BG82" s="57">
        <f>'Slovenia CoLUM'!BG82*HLOOKUP('Zasavska CoLUM'!BG$50,SF,'Zasavska CoLUM'!$A82,FALSE)</f>
        <v>6.6735220344869881E-2</v>
      </c>
      <c r="BH82" s="34">
        <f t="shared" si="167"/>
        <v>7.3404712760620855E-2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CoLUM'!E83*HLOOKUP('Zasavska CoLUM'!E$50,SF,'Zasavska CoLUM'!$A83,FALSE)</f>
        <v>0</v>
      </c>
      <c r="F83" s="38">
        <f>'Slovenia CoLUM'!F83*HLOOKUP('Zasavska CoLUM'!F$50,SF,'Zasavska CoLUM'!$A83,FALSE)</f>
        <v>0</v>
      </c>
      <c r="G83" s="38">
        <f>'Slovenia CoLUM'!G83*HLOOKUP('Zasavska CoLUM'!G$50,SF,'Zasavska CoLUM'!$A83,FALSE)</f>
        <v>0</v>
      </c>
      <c r="H83" s="38">
        <f>'Slovenia CoLUM'!H83*HLOOKUP('Zasavska CoLUM'!H$50,SF,'Zasavska CoLUM'!$A83,FALSE)</f>
        <v>0</v>
      </c>
      <c r="I83" s="38">
        <f>'Slovenia CoLUM'!I83*HLOOKUP('Zasavska CoLUM'!I$50,SF,'Zasavska CoLUM'!$A83,FALSE)</f>
        <v>0</v>
      </c>
      <c r="J83" s="55">
        <f>'Slovenia CoLUM'!J83*HLOOKUP('Zasavska CoLUM'!J$50,SF,'Zasavska CoLUM'!$A83,FALSE)</f>
        <v>0.46850613550394848</v>
      </c>
      <c r="K83" s="34">
        <f t="shared" si="141"/>
        <v>0.46850613550394848</v>
      </c>
      <c r="L83" s="47">
        <f>'Slovenia CoLUM'!L83*HLOOKUP('Zasavska CoLUM'!L$50,SF,'Zasavska CoLUM'!$A83,FALSE)</f>
        <v>0</v>
      </c>
      <c r="M83" s="38">
        <f>'Slovenia CoLUM'!M83*HLOOKUP('Zasavska CoLUM'!M$50,SF,'Zasavska CoLUM'!$A83,FALSE)</f>
        <v>0</v>
      </c>
      <c r="N83" s="38">
        <f>'Slovenia CoLUM'!N83*HLOOKUP('Zasavska CoLUM'!N$50,SF,'Zasavska CoLUM'!$A83,FALSE)</f>
        <v>0</v>
      </c>
      <c r="O83" s="38">
        <f>'Slovenia CoLUM'!O83*HLOOKUP('Zasavska CoLUM'!O$50,SF,'Zasavska CoLUM'!$A83,FALSE)</f>
        <v>0</v>
      </c>
      <c r="P83" s="38">
        <f>'Slovenia CoLUM'!P83*HLOOKUP('Zasavska CoLUM'!P$50,SF,'Zasavska CoLUM'!$A83,FALSE)</f>
        <v>0</v>
      </c>
      <c r="Q83" s="55">
        <f>'Slovenia CoLUM'!Q83*HLOOKUP('Zasavska CoLUM'!Q$50,SF,'Zasavska CoLUM'!$A83,FALSE)</f>
        <v>0.4196061794759306</v>
      </c>
      <c r="R83" s="34">
        <f t="shared" si="142"/>
        <v>0.4196061794759306</v>
      </c>
      <c r="S83" s="47">
        <f>'Slovenia CoLUM'!S83*HLOOKUP('Zasavska CoLUM'!S$50,SF,'Zasavska CoLUM'!$A83,FALSE)</f>
        <v>0</v>
      </c>
      <c r="T83" s="38">
        <f>'Slovenia CoLUM'!T83*HLOOKUP('Zasavska CoLUM'!T$50,SF,'Zasavska CoLUM'!$A83,FALSE)</f>
        <v>0</v>
      </c>
      <c r="U83" s="38">
        <f>'Slovenia CoLUM'!U83*HLOOKUP('Zasavska CoLUM'!U$50,SF,'Zasavska CoLUM'!$A83,FALSE)</f>
        <v>0</v>
      </c>
      <c r="V83" s="38">
        <f>'Slovenia CoLUM'!V83*HLOOKUP('Zasavska CoLUM'!V$50,SF,'Zasavska CoLUM'!$A83,FALSE)</f>
        <v>0</v>
      </c>
      <c r="W83" s="38">
        <f>'Slovenia CoLUM'!W83*HLOOKUP('Zasavska CoLUM'!W$50,SF,'Zasavska CoLUM'!$A83,FALSE)</f>
        <v>0</v>
      </c>
      <c r="X83" s="55">
        <f>'Slovenia CoLUM'!X83*HLOOKUP('Zasavska CoLUM'!X$50,SF,'Zasavska CoLUM'!$A83,FALSE)</f>
        <v>0.40441210018113671</v>
      </c>
      <c r="Y83" s="34">
        <f t="shared" si="143"/>
        <v>0.40441210018113671</v>
      </c>
      <c r="Z83" s="47">
        <f>'Slovenia CoLUM'!Z83*HLOOKUP('Zasavska CoLUM'!Z$50,SF,'Zasavska CoLUM'!$A83,FALSE)</f>
        <v>0</v>
      </c>
      <c r="AA83" s="38">
        <f>'Slovenia CoLUM'!AA83*HLOOKUP('Zasavska CoLUM'!AA$50,SF,'Zasavska CoLUM'!$A83,FALSE)</f>
        <v>0</v>
      </c>
      <c r="AB83" s="38">
        <f>'Slovenia CoLUM'!AB83*HLOOKUP('Zasavska CoLUM'!AB$50,SF,'Zasavska CoLUM'!$A83,FALSE)</f>
        <v>0</v>
      </c>
      <c r="AC83" s="38">
        <f>'Slovenia CoLUM'!AC83*HLOOKUP('Zasavska CoLUM'!AC$50,SF,'Zasavska CoLUM'!$A83,FALSE)</f>
        <v>0</v>
      </c>
      <c r="AD83" s="38">
        <f>'Slovenia CoLUM'!AD83*HLOOKUP('Zasavska CoLUM'!AD$50,SF,'Zasavska CoLUM'!$A83,FALSE)</f>
        <v>0</v>
      </c>
      <c r="AE83" s="55">
        <f>'Slovenia CoLUM'!AE83*HLOOKUP('Zasavska CoLUM'!AE$50,SF,'Zasavska CoLUM'!$A83,FALSE)</f>
        <v>0.36829349344281759</v>
      </c>
      <c r="AF83" s="34">
        <f t="shared" si="144"/>
        <v>0.36829349344281759</v>
      </c>
      <c r="AG83" s="47">
        <f>'Slovenia CoLUM'!AG83*HLOOKUP('Zasavska CoLUM'!AG$50,SF,'Zasavska CoLUM'!$A83,FALSE)</f>
        <v>0</v>
      </c>
      <c r="AH83" s="38">
        <f>'Slovenia CoLUM'!AH83*HLOOKUP('Zasavska CoLUM'!AH$50,SF,'Zasavska CoLUM'!$A83,FALSE)</f>
        <v>0</v>
      </c>
      <c r="AI83" s="38">
        <f>'Slovenia CoLUM'!AI83*HLOOKUP('Zasavska CoLUM'!AI$50,SF,'Zasavska CoLUM'!$A83,FALSE)</f>
        <v>0</v>
      </c>
      <c r="AJ83" s="38">
        <f>'Slovenia CoLUM'!AJ83*HLOOKUP('Zasavska CoLUM'!AJ$50,SF,'Zasavska CoLUM'!$A83,FALSE)</f>
        <v>0</v>
      </c>
      <c r="AK83" s="38">
        <f>'Slovenia CoLUM'!AK83*HLOOKUP('Zasavska CoLUM'!AK$50,SF,'Zasavska CoLUM'!$A83,FALSE)</f>
        <v>0</v>
      </c>
      <c r="AL83" s="55">
        <f>'Slovenia CoLUM'!AL83*HLOOKUP('Zasavska CoLUM'!AL$50,SF,'Zasavska CoLUM'!$A83,FALSE)</f>
        <v>0.39624582753606624</v>
      </c>
      <c r="AM83" s="34">
        <f t="shared" si="145"/>
        <v>0.39624582753606624</v>
      </c>
      <c r="AN83" s="47">
        <f>'Slovenia CoLUM'!AN83*HLOOKUP('Zasavska CoLUM'!AN$50,SF,'Zasavska CoLUM'!$A83,FALSE)</f>
        <v>0</v>
      </c>
      <c r="AO83" s="38">
        <f>'Slovenia CoLUM'!AO83*HLOOKUP('Zasavska CoLUM'!AO$50,SF,'Zasavska CoLUM'!$A83,FALSE)</f>
        <v>0</v>
      </c>
      <c r="AP83" s="38">
        <f>'Slovenia CoLUM'!AP83*HLOOKUP('Zasavska CoLUM'!AP$50,SF,'Zasavska CoLUM'!$A83,FALSE)</f>
        <v>0</v>
      </c>
      <c r="AQ83" s="38">
        <f>'Slovenia CoLUM'!AQ83*HLOOKUP('Zasavska CoLUM'!AQ$50,SF,'Zasavska CoLUM'!$A83,FALSE)</f>
        <v>0</v>
      </c>
      <c r="AR83" s="38">
        <f>'Slovenia CoLUM'!AR83*HLOOKUP('Zasavska CoLUM'!AR$50,SF,'Zasavska CoLUM'!$A83,FALSE)</f>
        <v>0</v>
      </c>
      <c r="AS83" s="55">
        <f>'Slovenia CoLUM'!AS83*HLOOKUP('Zasavska CoLUM'!AS$50,SF,'Zasavska CoLUM'!$A83,FALSE)</f>
        <v>0.40917047937298856</v>
      </c>
      <c r="AT83" s="34">
        <f t="shared" si="146"/>
        <v>0.40917047937298856</v>
      </c>
      <c r="AU83" s="47">
        <f>'Slovenia CoLUM'!AU83*HLOOKUP('Zasavska CoLUM'!AU$50,SF,'Zasavska CoLUM'!$A83,FALSE)</f>
        <v>0</v>
      </c>
      <c r="AV83" s="38">
        <f>'Slovenia CoLUM'!AV83*HLOOKUP('Zasavska CoLUM'!AV$50,SF,'Zasavska CoLUM'!$A83,FALSE)</f>
        <v>0</v>
      </c>
      <c r="AW83" s="38">
        <f>'Slovenia CoLUM'!AW83*HLOOKUP('Zasavska CoLUM'!AW$50,SF,'Zasavska CoLUM'!$A83,FALSE)</f>
        <v>0</v>
      </c>
      <c r="AX83" s="38">
        <f>'Slovenia CoLUM'!AX83*HLOOKUP('Zasavska CoLUM'!AX$50,SF,'Zasavska CoLUM'!$A83,FALSE)</f>
        <v>0</v>
      </c>
      <c r="AY83" s="38">
        <f>'Slovenia CoLUM'!AY83*HLOOKUP('Zasavska CoLUM'!AY$50,SF,'Zasavska CoLUM'!$A83,FALSE)</f>
        <v>0</v>
      </c>
      <c r="AZ83" s="55">
        <f>'Slovenia CoLUM'!AZ83*HLOOKUP('Zasavska CoLUM'!AZ$50,SF,'Zasavska CoLUM'!$A83,FALSE)</f>
        <v>0.41142929550431812</v>
      </c>
      <c r="BA83" s="34">
        <f t="shared" si="166"/>
        <v>0.41142929550431812</v>
      </c>
      <c r="BB83" s="47">
        <f>'Slovenia CoLUM'!BB83*HLOOKUP('Zasavska CoLUM'!BB$50,SF,'Zasavska CoLUM'!$A83,FALSE)</f>
        <v>0</v>
      </c>
      <c r="BC83" s="38">
        <f>'Slovenia CoLUM'!BC83*HLOOKUP('Zasavska CoLUM'!BC$50,SF,'Zasavska CoLUM'!$A83,FALSE)</f>
        <v>0</v>
      </c>
      <c r="BD83" s="38">
        <f>'Slovenia CoLUM'!BD83*HLOOKUP('Zasavska CoLUM'!BD$50,SF,'Zasavska CoLUM'!$A83,FALSE)</f>
        <v>0</v>
      </c>
      <c r="BE83" s="38">
        <f>'Slovenia CoLUM'!BE83*HLOOKUP('Zasavska CoLUM'!BE$50,SF,'Zasavska CoLUM'!$A83,FALSE)</f>
        <v>0</v>
      </c>
      <c r="BF83" s="38">
        <f>'Slovenia CoLUM'!BF83*HLOOKUP('Zasavska CoLUM'!BF$50,SF,'Zasavska CoLUM'!$A83,FALSE)</f>
        <v>0</v>
      </c>
      <c r="BG83" s="55">
        <f>'Slovenia CoLUM'!BG83*HLOOKUP('Zasavska CoLUM'!BG$50,SF,'Zasavska CoLUM'!$A83,FALSE)</f>
        <v>0.41306901650616584</v>
      </c>
      <c r="BH83" s="34">
        <f t="shared" si="167"/>
        <v>0.41306901650616584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1.1904804313535165E-2</v>
      </c>
      <c r="F84" s="39">
        <f t="shared" ref="F84:BH84" si="168">SUM(F85:F87)</f>
        <v>1.7155334321080525E-3</v>
      </c>
      <c r="G84" s="39">
        <f t="shared" si="168"/>
        <v>4.7762067733611736E-3</v>
      </c>
      <c r="H84" s="39">
        <f t="shared" si="168"/>
        <v>1.1680114801742197E-3</v>
      </c>
      <c r="I84" s="39">
        <f t="shared" si="168"/>
        <v>2.4282807302612019E-3</v>
      </c>
      <c r="J84" s="56">
        <f t="shared" si="168"/>
        <v>4.0555298577764506E-2</v>
      </c>
      <c r="K84" s="35">
        <f t="shared" si="168"/>
        <v>6.2548135307204322E-2</v>
      </c>
      <c r="L84" s="48">
        <f t="shared" si="168"/>
        <v>1.0278384417500497E-2</v>
      </c>
      <c r="M84" s="39">
        <f t="shared" si="168"/>
        <v>1.5029842518758817E-3</v>
      </c>
      <c r="N84" s="39">
        <f t="shared" si="168"/>
        <v>5.0333111545641518E-3</v>
      </c>
      <c r="O84" s="39">
        <f t="shared" si="168"/>
        <v>1.1130581331191746E-3</v>
      </c>
      <c r="P84" s="39">
        <f t="shared" si="168"/>
        <v>2.3409771911217145E-3</v>
      </c>
      <c r="Q84" s="56">
        <f t="shared" si="168"/>
        <v>3.6246270120032058E-2</v>
      </c>
      <c r="R84" s="35">
        <f t="shared" si="168"/>
        <v>5.6514985268213483E-2</v>
      </c>
      <c r="S84" s="48">
        <f t="shared" si="168"/>
        <v>9.6037719119255877E-3</v>
      </c>
      <c r="T84" s="39">
        <f t="shared" si="168"/>
        <v>1.4678337464511368E-3</v>
      </c>
      <c r="U84" s="39">
        <f t="shared" si="168"/>
        <v>5.5152660425649737E-3</v>
      </c>
      <c r="V84" s="39">
        <f t="shared" si="168"/>
        <v>1.1158198748737922E-3</v>
      </c>
      <c r="W84" s="39">
        <f t="shared" si="168"/>
        <v>1.883222854814228E-3</v>
      </c>
      <c r="X84" s="56">
        <f t="shared" si="168"/>
        <v>3.4940137431460627E-2</v>
      </c>
      <c r="Y84" s="35">
        <f t="shared" si="168"/>
        <v>5.4526051862090349E-2</v>
      </c>
      <c r="Z84" s="48">
        <f t="shared" si="168"/>
        <v>1.0945912788883391E-2</v>
      </c>
      <c r="AA84" s="39">
        <f t="shared" si="168"/>
        <v>1.4924757612638931E-3</v>
      </c>
      <c r="AB84" s="39">
        <f t="shared" si="168"/>
        <v>7.1783514570929394E-3</v>
      </c>
      <c r="AC84" s="39">
        <f t="shared" si="168"/>
        <v>1.1296850342065027E-3</v>
      </c>
      <c r="AD84" s="39">
        <f t="shared" si="168"/>
        <v>2.4337746315657828E-3</v>
      </c>
      <c r="AE84" s="56">
        <f t="shared" si="168"/>
        <v>3.1792578274059818E-2</v>
      </c>
      <c r="AF84" s="35">
        <f t="shared" si="168"/>
        <v>5.4972777947072331E-2</v>
      </c>
      <c r="AG84" s="48">
        <f t="shared" si="168"/>
        <v>1.1090797293749137E-2</v>
      </c>
      <c r="AH84" s="39">
        <f t="shared" si="168"/>
        <v>1.7396170958731624E-3</v>
      </c>
      <c r="AI84" s="39">
        <f t="shared" si="168"/>
        <v>7.4903202510631147E-3</v>
      </c>
      <c r="AJ84" s="39">
        <f t="shared" si="168"/>
        <v>1.1164791300335242E-3</v>
      </c>
      <c r="AK84" s="39">
        <f t="shared" si="168"/>
        <v>2.3766623212573027E-3</v>
      </c>
      <c r="AL84" s="56">
        <f t="shared" si="168"/>
        <v>3.4211863966959556E-2</v>
      </c>
      <c r="AM84" s="35">
        <f t="shared" si="168"/>
        <v>5.8025740058935793E-2</v>
      </c>
      <c r="AN84" s="48">
        <f t="shared" si="168"/>
        <v>1.1051457923439116E-2</v>
      </c>
      <c r="AO84" s="39">
        <f t="shared" si="168"/>
        <v>1.669172683421075E-3</v>
      </c>
      <c r="AP84" s="39">
        <f t="shared" si="168"/>
        <v>8.3786700729233856E-3</v>
      </c>
      <c r="AQ84" s="39">
        <f t="shared" si="168"/>
        <v>1.0111774540683509E-3</v>
      </c>
      <c r="AR84" s="39">
        <f t="shared" si="168"/>
        <v>2.3775295049135187E-3</v>
      </c>
      <c r="AS84" s="56">
        <f t="shared" si="168"/>
        <v>3.530730699852442E-2</v>
      </c>
      <c r="AT84" s="48">
        <f t="shared" si="168"/>
        <v>5.9795314637289862E-2</v>
      </c>
      <c r="AU84" s="48">
        <f t="shared" si="168"/>
        <v>1.1121789172854701E-2</v>
      </c>
      <c r="AV84" s="39">
        <f t="shared" si="168"/>
        <v>1.6797952638198466E-3</v>
      </c>
      <c r="AW84" s="39">
        <f t="shared" si="168"/>
        <v>8.4319917557956411E-3</v>
      </c>
      <c r="AX84" s="39">
        <f t="shared" si="168"/>
        <v>1.0176125664506427E-3</v>
      </c>
      <c r="AY84" s="39">
        <f t="shared" si="168"/>
        <v>2.3926600534584616E-3</v>
      </c>
      <c r="AZ84" s="56">
        <f t="shared" si="168"/>
        <v>3.55320019692612E-2</v>
      </c>
      <c r="BA84" s="48">
        <f t="shared" si="168"/>
        <v>6.0175850781640491E-2</v>
      </c>
      <c r="BB84" s="48">
        <f t="shared" si="168"/>
        <v>1.1171310503514853E-2</v>
      </c>
      <c r="BC84" s="39">
        <f t="shared" si="168"/>
        <v>1.687274788508555E-3</v>
      </c>
      <c r="BD84" s="39">
        <f t="shared" si="168"/>
        <v>8.469536385114957E-3</v>
      </c>
      <c r="BE84" s="39">
        <f t="shared" si="168"/>
        <v>1.0221436295380572E-3</v>
      </c>
      <c r="BF84" s="39">
        <f t="shared" si="168"/>
        <v>2.4033137088931328E-3</v>
      </c>
      <c r="BG84" s="56">
        <f t="shared" si="168"/>
        <v>3.5690213205887729E-2</v>
      </c>
      <c r="BH84" s="48">
        <f t="shared" si="168"/>
        <v>6.0443792221457286E-2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CoLUM'!E85*HLOOKUP('Zasavska CoLUM'!E$50,SF,'Zasavska CoLUM'!$A85,FALSE)</f>
        <v>6.1293119025289107E-5</v>
      </c>
      <c r="F85" s="38">
        <f>'Slovenia CoLUM'!F85*HLOOKUP('Zasavska CoLUM'!F$50,SF,'Zasavska CoLUM'!$A85,FALSE)</f>
        <v>1.6306166177848195E-5</v>
      </c>
      <c r="G85" s="38">
        <f>'Slovenia CoLUM'!G85*HLOOKUP('Zasavska CoLUM'!G$50,SF,'Zasavska CoLUM'!$A85,FALSE)</f>
        <v>1.6259587841826659E-4</v>
      </c>
      <c r="H85" s="38">
        <f>'Slovenia CoLUM'!H85*HLOOKUP('Zasavska CoLUM'!H$50,SF,'Zasavska CoLUM'!$A85,FALSE)</f>
        <v>8.5250640815865885E-6</v>
      </c>
      <c r="I85" s="38">
        <f>'Slovenia CoLUM'!I85*HLOOKUP('Zasavska CoLUM'!I$50,SF,'Zasavska CoLUM'!$A85,FALSE)</f>
        <v>9.0710607713011875E-5</v>
      </c>
      <c r="J85" s="55">
        <f>'Slovenia CoLUM'!J85*HLOOKUP('Zasavska CoLUM'!J$50,SF,'Zasavska CoLUM'!$A85,FALSE)</f>
        <v>1.2143455383939765E-3</v>
      </c>
      <c r="K85" s="34">
        <f t="shared" si="141"/>
        <v>1.5537763738099788E-3</v>
      </c>
      <c r="L85" s="47">
        <f>'Slovenia CoLUM'!L85*HLOOKUP('Zasavska CoLUM'!L$50,SF,'Zasavska CoLUM'!$A85,FALSE)</f>
        <v>5.2919327600644616E-5</v>
      </c>
      <c r="M85" s="38">
        <f>'Slovenia CoLUM'!M85*HLOOKUP('Zasavska CoLUM'!M$50,SF,'Zasavska CoLUM'!$A85,FALSE)</f>
        <v>1.4285883629595932E-5</v>
      </c>
      <c r="N85" s="38">
        <f>'Slovenia CoLUM'!N85*HLOOKUP('Zasavska CoLUM'!N$50,SF,'Zasavska CoLUM'!$A85,FALSE)</f>
        <v>1.7134845440388779E-4</v>
      </c>
      <c r="O85" s="38">
        <f>'Slovenia CoLUM'!O85*HLOOKUP('Zasavska CoLUM'!O$50,SF,'Zasavska CoLUM'!$A85,FALSE)</f>
        <v>8.1239714441477376E-6</v>
      </c>
      <c r="P85" s="38">
        <f>'Slovenia CoLUM'!P85*HLOOKUP('Zasavska CoLUM'!P$50,SF,'Zasavska CoLUM'!$A85,FALSE)</f>
        <v>8.7449305594130454E-5</v>
      </c>
      <c r="Q85" s="55">
        <f>'Slovenia CoLUM'!Q85*HLOOKUP('Zasavska CoLUM'!Q$50,SF,'Zasavska CoLUM'!$A85,FALSE)</f>
        <v>1.0853204870205648E-3</v>
      </c>
      <c r="R85" s="34">
        <f t="shared" si="142"/>
        <v>1.4194474296929712E-3</v>
      </c>
      <c r="S85" s="47">
        <f>'Slovenia CoLUM'!S85*HLOOKUP('Zasavska CoLUM'!S$50,SF,'Zasavska CoLUM'!$A85,FALSE)</f>
        <v>4.9446015187341091E-5</v>
      </c>
      <c r="T85" s="38">
        <f>'Slovenia CoLUM'!T85*HLOOKUP('Zasavska CoLUM'!T$50,SF,'Zasavska CoLUM'!$A85,FALSE)</f>
        <v>1.3951777647186185E-5</v>
      </c>
      <c r="U85" s="38">
        <f>'Slovenia CoLUM'!U85*HLOOKUP('Zasavska CoLUM'!U$50,SF,'Zasavska CoLUM'!$A85,FALSE)</f>
        <v>1.8775559129953866E-4</v>
      </c>
      <c r="V85" s="38">
        <f>'Slovenia CoLUM'!V85*HLOOKUP('Zasavska CoLUM'!V$50,SF,'Zasavska CoLUM'!$A85,FALSE)</f>
        <v>8.1441288020457997E-6</v>
      </c>
      <c r="W85" s="38">
        <f>'Slovenia CoLUM'!W85*HLOOKUP('Zasavska CoLUM'!W$50,SF,'Zasavska CoLUM'!$A85,FALSE)</f>
        <v>7.034948121540147E-5</v>
      </c>
      <c r="X85" s="55">
        <f>'Slovenia CoLUM'!X85*HLOOKUP('Zasavska CoLUM'!X$50,SF,'Zasavska CoLUM'!$A85,FALSE)</f>
        <v>1.046211012832479E-3</v>
      </c>
      <c r="Y85" s="34">
        <f t="shared" si="143"/>
        <v>1.3758580069839921E-3</v>
      </c>
      <c r="Z85" s="47">
        <f>'Slovenia CoLUM'!Z85*HLOOKUP('Zasavska CoLUM'!Z$50,SF,'Zasavska CoLUM'!$A85,FALSE)</f>
        <v>5.6356166614739889E-5</v>
      </c>
      <c r="AA85" s="38">
        <f>'Slovenia CoLUM'!AA85*HLOOKUP('Zasavska CoLUM'!AA$50,SF,'Zasavska CoLUM'!$A85,FALSE)</f>
        <v>1.4186000298271437E-5</v>
      </c>
      <c r="AB85" s="38">
        <f>'Slovenia CoLUM'!AB85*HLOOKUP('Zasavska CoLUM'!AB$50,SF,'Zasavska CoLUM'!$A85,FALSE)</f>
        <v>2.4437182394841986E-4</v>
      </c>
      <c r="AC85" s="38">
        <f>'Slovenia CoLUM'!AC85*HLOOKUP('Zasavska CoLUM'!AC$50,SF,'Zasavska CoLUM'!$A85,FALSE)</f>
        <v>8.2453276120053595E-6</v>
      </c>
      <c r="AD85" s="38">
        <f>'Slovenia CoLUM'!AD85*HLOOKUP('Zasavska CoLUM'!AD$50,SF,'Zasavska CoLUM'!$A85,FALSE)</f>
        <v>9.0915837330758623E-5</v>
      </c>
      <c r="AE85" s="55">
        <f>'Slovenia CoLUM'!AE85*HLOOKUP('Zasavska CoLUM'!AE$50,SF,'Zasavska CoLUM'!$A85,FALSE)</f>
        <v>9.5196378611580722E-4</v>
      </c>
      <c r="AF85" s="34">
        <f t="shared" si="144"/>
        <v>1.3660389419200025E-3</v>
      </c>
      <c r="AG85" s="47">
        <f>'Slovenia CoLUM'!AG85*HLOOKUP('Zasavska CoLUM'!AG$50,SF,'Zasavska CoLUM'!$A85,FALSE)</f>
        <v>5.7102119506343599E-5</v>
      </c>
      <c r="AH85" s="38">
        <f>'Slovenia CoLUM'!AH85*HLOOKUP('Zasavska CoLUM'!AH$50,SF,'Zasavska CoLUM'!$A85,FALSE)</f>
        <v>1.6535081695421478E-5</v>
      </c>
      <c r="AI85" s="38">
        <f>'Slovenia CoLUM'!AI85*HLOOKUP('Zasavska CoLUM'!AI$50,SF,'Zasavska CoLUM'!$A85,FALSE)</f>
        <v>2.549921430639119E-4</v>
      </c>
      <c r="AJ85" s="38">
        <f>'Slovenia CoLUM'!AJ85*HLOOKUP('Zasavska CoLUM'!AJ$50,SF,'Zasavska CoLUM'!$A85,FALSE)</f>
        <v>8.1489405633839548E-6</v>
      </c>
      <c r="AK85" s="38">
        <f>'Slovenia CoLUM'!AK85*HLOOKUP('Zasavska CoLUM'!AK$50,SF,'Zasavska CoLUM'!$A85,FALSE)</f>
        <v>8.8782355682029095E-5</v>
      </c>
      <c r="AL85" s="55">
        <f>'Slovenia CoLUM'!AL85*HLOOKUP('Zasavska CoLUM'!AL$50,SF,'Zasavska CoLUM'!$A85,FALSE)</f>
        <v>1.0244043522144627E-3</v>
      </c>
      <c r="AM85" s="34">
        <f t="shared" si="145"/>
        <v>1.4499649927255528E-3</v>
      </c>
      <c r="AN85" s="47">
        <f>'Slovenia CoLUM'!AN85*HLOOKUP('Zasavska CoLUM'!AN$50,SF,'Zasavska CoLUM'!$A85,FALSE)</f>
        <v>5.6899576680498796E-5</v>
      </c>
      <c r="AO85" s="38">
        <f>'Slovenia CoLUM'!AO85*HLOOKUP('Zasavska CoLUM'!AO$50,SF,'Zasavska CoLUM'!$A85,FALSE)</f>
        <v>1.5865506696621748E-5</v>
      </c>
      <c r="AP85" s="38">
        <f>'Slovenia CoLUM'!AP85*HLOOKUP('Zasavska CoLUM'!AP$50,SF,'Zasavska CoLUM'!$A85,FALSE)</f>
        <v>2.8523413770151668E-4</v>
      </c>
      <c r="AQ85" s="38">
        <f>'Slovenia CoLUM'!AQ85*HLOOKUP('Zasavska CoLUM'!AQ$50,SF,'Zasavska CoLUM'!$A85,FALSE)</f>
        <v>7.3803663235420016E-6</v>
      </c>
      <c r="AR85" s="38">
        <f>'Slovenia CoLUM'!AR85*HLOOKUP('Zasavska CoLUM'!AR$50,SF,'Zasavska CoLUM'!$A85,FALSE)</f>
        <v>8.8814750106394283E-5</v>
      </c>
      <c r="AS85" s="55">
        <f>'Slovenia CoLUM'!AS85*HLOOKUP('Zasavska CoLUM'!AS$50,SF,'Zasavska CoLUM'!$A85,FALSE)</f>
        <v>1.0572051551821634E-3</v>
      </c>
      <c r="AT85" s="34">
        <f t="shared" si="146"/>
        <v>1.5113994926907368E-3</v>
      </c>
      <c r="AU85" s="47">
        <f>'Slovenia CoLUM'!AU85*HLOOKUP('Zasavska CoLUM'!AU$50,SF,'Zasavska CoLUM'!$A85,FALSE)</f>
        <v>5.726168440844583E-5</v>
      </c>
      <c r="AV85" s="38">
        <f>'Slovenia CoLUM'!AV85*HLOOKUP('Zasavska CoLUM'!AV$50,SF,'Zasavska CoLUM'!$A85,FALSE)</f>
        <v>1.5966474452759926E-5</v>
      </c>
      <c r="AW85" s="38">
        <f>'Slovenia CoLUM'!AW85*HLOOKUP('Zasavska CoLUM'!AW$50,SF,'Zasavska CoLUM'!$A85,FALSE)</f>
        <v>2.8704936184836745E-4</v>
      </c>
      <c r="AX85" s="38">
        <f>'Slovenia CoLUM'!AX85*HLOOKUP('Zasavska CoLUM'!AX$50,SF,'Zasavska CoLUM'!$A85,FALSE)</f>
        <v>7.4273348220220706E-6</v>
      </c>
      <c r="AY85" s="38">
        <f>'Slovenia CoLUM'!AY85*HLOOKUP('Zasavska CoLUM'!AY$50,SF,'Zasavska CoLUM'!$A85,FALSE)</f>
        <v>8.9379965337252625E-5</v>
      </c>
      <c r="AZ85" s="55">
        <f>'Slovenia CoLUM'!AZ85*HLOOKUP('Zasavska CoLUM'!AZ$50,SF,'Zasavska CoLUM'!$A85,FALSE)</f>
        <v>1.0639331869013889E-3</v>
      </c>
      <c r="BA85" s="34">
        <f t="shared" ref="BA85:BA87" si="169">SUM(AU85:AZ85)</f>
        <v>1.5210180077702368E-3</v>
      </c>
      <c r="BB85" s="47">
        <f>'Slovenia CoLUM'!BB85*HLOOKUP('Zasavska CoLUM'!BB$50,SF,'Zasavska CoLUM'!$A85,FALSE)</f>
        <v>5.7516650112585181E-5</v>
      </c>
      <c r="BC85" s="38">
        <f>'Slovenia CoLUM'!BC85*HLOOKUP('Zasavska CoLUM'!BC$50,SF,'Zasavska CoLUM'!$A85,FALSE)</f>
        <v>1.6037567426072294E-5</v>
      </c>
      <c r="BD85" s="38">
        <f>'Slovenia CoLUM'!BD85*HLOOKUP('Zasavska CoLUM'!BD$50,SF,'Zasavska CoLUM'!$A85,FALSE)</f>
        <v>2.883274895077701E-4</v>
      </c>
      <c r="BE85" s="38">
        <f>'Slovenia CoLUM'!BE85*HLOOKUP('Zasavska CoLUM'!BE$50,SF,'Zasavska CoLUM'!$A85,FALSE)</f>
        <v>7.4604060750307633E-6</v>
      </c>
      <c r="BF85" s="38">
        <f>'Slovenia CoLUM'!BF85*HLOOKUP('Zasavska CoLUM'!BF$50,SF,'Zasavska CoLUM'!$A85,FALSE)</f>
        <v>8.9777942204918813E-5</v>
      </c>
      <c r="BG85" s="55">
        <f>'Slovenia CoLUM'!BG85*HLOOKUP('Zasavska CoLUM'!BG$50,SF,'Zasavska CoLUM'!$A85,FALSE)</f>
        <v>1.068670499066721E-3</v>
      </c>
      <c r="BH85" s="34">
        <f t="shared" ref="BH85:BH87" si="170">SUM(BB85:BG85)</f>
        <v>1.5277905543930981E-3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CoLUM'!E86*HLOOKUP('Zasavska CoLUM'!E$50,SF,'Zasavska CoLUM'!$A86,FALSE)</f>
        <v>1.3281691794630185E-4</v>
      </c>
      <c r="F86" s="38">
        <f>'Slovenia CoLUM'!F86*HLOOKUP('Zasavska CoLUM'!F$50,SF,'Zasavska CoLUM'!$A86,FALSE)</f>
        <v>3.5609911338863008E-5</v>
      </c>
      <c r="G86" s="38">
        <f>'Slovenia CoLUM'!G86*HLOOKUP('Zasavska CoLUM'!G$50,SF,'Zasavska CoLUM'!$A86,FALSE)</f>
        <v>2.8986934020459816E-4</v>
      </c>
      <c r="H86" s="38">
        <f>'Slovenia CoLUM'!H86*HLOOKUP('Zasavska CoLUM'!H$50,SF,'Zasavska CoLUM'!$A86,FALSE)</f>
        <v>1.9011171980499596E-5</v>
      </c>
      <c r="I86" s="38">
        <f>'Slovenia CoLUM'!I86*HLOOKUP('Zasavska CoLUM'!I$50,SF,'Zasavska CoLUM'!$A86,FALSE)</f>
        <v>2.2670968746403572E-4</v>
      </c>
      <c r="J86" s="55">
        <f>'Slovenia CoLUM'!J86*HLOOKUP('Zasavska CoLUM'!J$50,SF,'Zasavska CoLUM'!$A86,FALSE)</f>
        <v>3.5934327594573066E-3</v>
      </c>
      <c r="K86" s="34">
        <f t="shared" si="141"/>
        <v>4.2974497883916047E-3</v>
      </c>
      <c r="L86" s="47">
        <f>'Slovenia CoLUM'!L86*HLOOKUP('Zasavska CoLUM'!L$50,SF,'Zasavska CoLUM'!$A86,FALSE)</f>
        <v>1.1467163204418343E-4</v>
      </c>
      <c r="M86" s="38">
        <f>'Slovenia CoLUM'!M86*HLOOKUP('Zasavska CoLUM'!M$50,SF,'Zasavska CoLUM'!$A86,FALSE)</f>
        <v>3.1197955662828786E-5</v>
      </c>
      <c r="N86" s="38">
        <f>'Slovenia CoLUM'!N86*HLOOKUP('Zasavska CoLUM'!N$50,SF,'Zasavska CoLUM'!$A86,FALSE)</f>
        <v>3.0547307783142886E-4</v>
      </c>
      <c r="O86" s="38">
        <f>'Slovenia CoLUM'!O86*HLOOKUP('Zasavska CoLUM'!O$50,SF,'Zasavska CoLUM'!$A86,FALSE)</f>
        <v>1.8116722268745308E-5</v>
      </c>
      <c r="P86" s="38">
        <f>'Slovenia CoLUM'!P86*HLOOKUP('Zasavska CoLUM'!P$50,SF,'Zasavska CoLUM'!$A86,FALSE)</f>
        <v>2.185588349591492E-4</v>
      </c>
      <c r="Q86" s="55">
        <f>'Slovenia CoLUM'!Q86*HLOOKUP('Zasavska CoLUM'!Q$50,SF,'Zasavska CoLUM'!$A86,FALSE)</f>
        <v>3.2116280492353196E-3</v>
      </c>
      <c r="R86" s="34">
        <f t="shared" si="142"/>
        <v>3.8996462720016552E-3</v>
      </c>
      <c r="S86" s="47">
        <f>'Slovenia CoLUM'!S86*HLOOKUP('Zasavska CoLUM'!S$50,SF,'Zasavska CoLUM'!$A86,FALSE)</f>
        <v>1.0714526273657374E-4</v>
      </c>
      <c r="T86" s="38">
        <f>'Slovenia CoLUM'!T86*HLOOKUP('Zasavska CoLUM'!T$50,SF,'Zasavska CoLUM'!$A86,FALSE)</f>
        <v>3.0468324658113687E-5</v>
      </c>
      <c r="U86" s="38">
        <f>'Slovenia CoLUM'!U86*HLOOKUP('Zasavska CoLUM'!U$50,SF,'Zasavska CoLUM'!$A86,FALSE)</f>
        <v>3.3472305632322412E-4</v>
      </c>
      <c r="V86" s="38">
        <f>'Slovenia CoLUM'!V86*HLOOKUP('Zasavska CoLUM'!V$50,SF,'Zasavska CoLUM'!$A86,FALSE)</f>
        <v>1.816167383673414E-5</v>
      </c>
      <c r="W86" s="38">
        <f>'Slovenia CoLUM'!W86*HLOOKUP('Zasavska CoLUM'!W$50,SF,'Zasavska CoLUM'!$A86,FALSE)</f>
        <v>1.7582187245464753E-4</v>
      </c>
      <c r="X86" s="55">
        <f>'Slovenia CoLUM'!X86*HLOOKUP('Zasavska CoLUM'!X$50,SF,'Zasavska CoLUM'!$A86,FALSE)</f>
        <v>3.0958971791417186E-3</v>
      </c>
      <c r="Y86" s="34">
        <f t="shared" si="143"/>
        <v>3.7622173691510118E-3</v>
      </c>
      <c r="Z86" s="47">
        <f>'Slovenia CoLUM'!Z86*HLOOKUP('Zasavska CoLUM'!Z$50,SF,'Zasavska CoLUM'!$A86,FALSE)</f>
        <v>1.2211896663228639E-4</v>
      </c>
      <c r="AA86" s="38">
        <f>'Slovenia CoLUM'!AA86*HLOOKUP('Zasavska CoLUM'!AA$50,SF,'Zasavska CoLUM'!$A86,FALSE)</f>
        <v>3.0979827346589306E-5</v>
      </c>
      <c r="AB86" s="38">
        <f>'Slovenia CoLUM'!AB86*HLOOKUP('Zasavska CoLUM'!AB$50,SF,'Zasavska CoLUM'!$A86,FALSE)</f>
        <v>4.3565618059704077E-4</v>
      </c>
      <c r="AC86" s="38">
        <f>'Slovenia CoLUM'!AC86*HLOOKUP('Zasavska CoLUM'!AC$50,SF,'Zasavska CoLUM'!$A86,FALSE)</f>
        <v>1.838735049581271E-5</v>
      </c>
      <c r="AD86" s="38">
        <f>'Slovenia CoLUM'!AD86*HLOOKUP('Zasavska CoLUM'!AD$50,SF,'Zasavska CoLUM'!$A86,FALSE)</f>
        <v>2.2722261030372131E-4</v>
      </c>
      <c r="AE86" s="55">
        <f>'Slovenia CoLUM'!AE86*HLOOKUP('Zasavska CoLUM'!AE$50,SF,'Zasavska CoLUM'!$A86,FALSE)</f>
        <v>2.817005330599504E-3</v>
      </c>
      <c r="AF86" s="34">
        <f t="shared" si="144"/>
        <v>3.6513702659749544E-3</v>
      </c>
      <c r="AG86" s="47">
        <f>'Slovenia CoLUM'!AG86*HLOOKUP('Zasavska CoLUM'!AG$50,SF,'Zasavska CoLUM'!$A86,FALSE)</f>
        <v>1.2373538239920232E-4</v>
      </c>
      <c r="AH86" s="38">
        <f>'Slovenia CoLUM'!AH86*HLOOKUP('Zasavska CoLUM'!AH$50,SF,'Zasavska CoLUM'!$A86,FALSE)</f>
        <v>3.6109824144605739E-5</v>
      </c>
      <c r="AI86" s="38">
        <f>'Slovenia CoLUM'!AI86*HLOOKUP('Zasavska CoLUM'!AI$50,SF,'Zasavska CoLUM'!$A86,FALSE)</f>
        <v>4.5458965495517113E-4</v>
      </c>
      <c r="AJ86" s="38">
        <f>'Slovenia CoLUM'!AJ86*HLOOKUP('Zasavska CoLUM'!AJ$50,SF,'Zasavska CoLUM'!$A86,FALSE)</f>
        <v>1.8172404222037209E-5</v>
      </c>
      <c r="AK86" s="38">
        <f>'Slovenia CoLUM'!AK86*HLOOKUP('Zasavska CoLUM'!AK$50,SF,'Zasavska CoLUM'!$A86,FALSE)</f>
        <v>2.2189047804280649E-4</v>
      </c>
      <c r="AL86" s="55">
        <f>'Slovenia CoLUM'!AL86*HLOOKUP('Zasavska CoLUM'!AL$50,SF,'Zasavska CoLUM'!$A86,FALSE)</f>
        <v>3.031367960594267E-3</v>
      </c>
      <c r="AM86" s="34">
        <f t="shared" si="145"/>
        <v>3.8858657043580897E-3</v>
      </c>
      <c r="AN86" s="47">
        <f>'Slovenia CoLUM'!AN86*HLOOKUP('Zasavska CoLUM'!AN$50,SF,'Zasavska CoLUM'!$A86,FALSE)</f>
        <v>1.2329648951353047E-4</v>
      </c>
      <c r="AO86" s="38">
        <f>'Slovenia CoLUM'!AO86*HLOOKUP('Zasavska CoLUM'!AO$50,SF,'Zasavska CoLUM'!$A86,FALSE)</f>
        <v>3.4647585499303041E-5</v>
      </c>
      <c r="AP86" s="38">
        <f>'Slovenia CoLUM'!AP86*HLOOKUP('Zasavska CoLUM'!AP$50,SF,'Zasavska CoLUM'!$A86,FALSE)</f>
        <v>5.0850385694695219E-4</v>
      </c>
      <c r="AQ86" s="38">
        <f>'Slovenia CoLUM'!AQ86*HLOOKUP('Zasavska CoLUM'!AQ$50,SF,'Zasavska CoLUM'!$A86,FALSE)</f>
        <v>1.6458458506957283E-5</v>
      </c>
      <c r="AR86" s="38">
        <f>'Slovenia CoLUM'!AR86*HLOOKUP('Zasavska CoLUM'!AR$50,SF,'Zasavska CoLUM'!$A86,FALSE)</f>
        <v>2.2197144023684945E-4</v>
      </c>
      <c r="AS86" s="55">
        <f>'Slovenia CoLUM'!AS86*HLOOKUP('Zasavska CoLUM'!AS$50,SF,'Zasavska CoLUM'!$A86,FALSE)</f>
        <v>3.1284305150271067E-3</v>
      </c>
      <c r="AT86" s="34">
        <f t="shared" si="146"/>
        <v>4.0333083457306986E-3</v>
      </c>
      <c r="AU86" s="47">
        <f>'Slovenia CoLUM'!AU86*HLOOKUP('Zasavska CoLUM'!AU$50,SF,'Zasavska CoLUM'!$A86,FALSE)</f>
        <v>1.240811458200664E-4</v>
      </c>
      <c r="AV86" s="38">
        <f>'Slovenia CoLUM'!AV86*HLOOKUP('Zasavska CoLUM'!AV$50,SF,'Zasavska CoLUM'!$A86,FALSE)</f>
        <v>3.4868082016077658E-5</v>
      </c>
      <c r="AW86" s="38">
        <f>'Slovenia CoLUM'!AW86*HLOOKUP('Zasavska CoLUM'!AW$50,SF,'Zasavska CoLUM'!$A86,FALSE)</f>
        <v>5.1173996496450846E-4</v>
      </c>
      <c r="AX86" s="38">
        <f>'Slovenia CoLUM'!AX86*HLOOKUP('Zasavska CoLUM'!AX$50,SF,'Zasavska CoLUM'!$A86,FALSE)</f>
        <v>1.656319979613995E-5</v>
      </c>
      <c r="AY86" s="38">
        <f>'Slovenia CoLUM'!AY86*HLOOKUP('Zasavska CoLUM'!AY$50,SF,'Zasavska CoLUM'!$A86,FALSE)</f>
        <v>2.2338406188682428E-4</v>
      </c>
      <c r="AZ86" s="55">
        <f>'Slovenia CoLUM'!AZ86*HLOOKUP('Zasavska CoLUM'!AZ$50,SF,'Zasavska CoLUM'!$A86,FALSE)</f>
        <v>3.1483397820537729E-3</v>
      </c>
      <c r="BA86" s="34">
        <f t="shared" si="169"/>
        <v>4.0589762365373892E-3</v>
      </c>
      <c r="BB86" s="47">
        <f>'Slovenia CoLUM'!BB86*HLOOKUP('Zasavska CoLUM'!BB$50,SF,'Zasavska CoLUM'!$A86,FALSE)</f>
        <v>1.246336345748292E-4</v>
      </c>
      <c r="BC86" s="38">
        <f>'Slovenia CoLUM'!BC86*HLOOKUP('Zasavska CoLUM'!BC$50,SF,'Zasavska CoLUM'!$A86,FALSE)</f>
        <v>3.5023337055727004E-5</v>
      </c>
      <c r="BD86" s="38">
        <f>'Slovenia CoLUM'!BD86*HLOOKUP('Zasavska CoLUM'!BD$50,SF,'Zasavska CoLUM'!$A86,FALSE)</f>
        <v>5.1401855913880479E-4</v>
      </c>
      <c r="BE86" s="38">
        <f>'Slovenia CoLUM'!BE86*HLOOKUP('Zasavska CoLUM'!BE$50,SF,'Zasavska CoLUM'!$A86,FALSE)</f>
        <v>1.6636949772977908E-5</v>
      </c>
      <c r="BF86" s="38">
        <f>'Slovenia CoLUM'!BF86*HLOOKUP('Zasavska CoLUM'!BF$50,SF,'Zasavska CoLUM'!$A86,FALSE)</f>
        <v>2.2437871084311843E-4</v>
      </c>
      <c r="BG86" s="55">
        <f>'Slovenia CoLUM'!BG86*HLOOKUP('Zasavska CoLUM'!BG$50,SF,'Zasavska CoLUM'!$A86,FALSE)</f>
        <v>3.1623582077723715E-3</v>
      </c>
      <c r="BH86" s="34">
        <f t="shared" si="170"/>
        <v>4.0770493991578293E-3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CoLUM'!E87*HLOOKUP('Zasavska CoLUM'!E$50,SF,'Zasavska CoLUM'!$A87,FALSE)</f>
        <v>1.1710694276563573E-2</v>
      </c>
      <c r="F87" s="38">
        <f>'Slovenia CoLUM'!F87*HLOOKUP('Zasavska CoLUM'!F$50,SF,'Zasavska CoLUM'!$A87,FALSE)</f>
        <v>1.6636173545913414E-3</v>
      </c>
      <c r="G87" s="38">
        <f>'Slovenia CoLUM'!G87*HLOOKUP('Zasavska CoLUM'!G$50,SF,'Zasavska CoLUM'!$A87,FALSE)</f>
        <v>4.323741554738309E-3</v>
      </c>
      <c r="H87" s="38">
        <f>'Slovenia CoLUM'!H87*HLOOKUP('Zasavska CoLUM'!H$50,SF,'Zasavska CoLUM'!$A87,FALSE)</f>
        <v>1.1404752441121335E-3</v>
      </c>
      <c r="I87" s="38">
        <f>'Slovenia CoLUM'!I87*HLOOKUP('Zasavska CoLUM'!I$50,SF,'Zasavska CoLUM'!$A87,FALSE)</f>
        <v>2.1108604350841545E-3</v>
      </c>
      <c r="J87" s="55">
        <f>'Slovenia CoLUM'!J87*HLOOKUP('Zasavska CoLUM'!J$50,SF,'Zasavska CoLUM'!$A87,FALSE)</f>
        <v>3.5747520279913222E-2</v>
      </c>
      <c r="K87" s="34">
        <f t="shared" si="141"/>
        <v>5.6696909145002736E-2</v>
      </c>
      <c r="L87" s="47">
        <f>'Slovenia CoLUM'!L87*HLOOKUP('Zasavska CoLUM'!L$50,SF,'Zasavska CoLUM'!$A87,FALSE)</f>
        <v>1.011079345785567E-2</v>
      </c>
      <c r="M87" s="38">
        <f>'Slovenia CoLUM'!M87*HLOOKUP('Zasavska CoLUM'!M$50,SF,'Zasavska CoLUM'!$A87,FALSE)</f>
        <v>1.457500412583457E-3</v>
      </c>
      <c r="N87" s="38">
        <f>'Slovenia CoLUM'!N87*HLOOKUP('Zasavska CoLUM'!N$50,SF,'Zasavska CoLUM'!$A87,FALSE)</f>
        <v>4.5564896223288347E-3</v>
      </c>
      <c r="O87" s="38">
        <f>'Slovenia CoLUM'!O87*HLOOKUP('Zasavska CoLUM'!O$50,SF,'Zasavska CoLUM'!$A87,FALSE)</f>
        <v>1.0868174394062817E-3</v>
      </c>
      <c r="P87" s="38">
        <f>'Slovenia CoLUM'!P87*HLOOKUP('Zasavska CoLUM'!P$50,SF,'Zasavska CoLUM'!$A87,FALSE)</f>
        <v>2.034969050568435E-3</v>
      </c>
      <c r="Q87" s="55">
        <f>'Slovenia CoLUM'!Q87*HLOOKUP('Zasavska CoLUM'!Q$50,SF,'Zasavska CoLUM'!$A87,FALSE)</f>
        <v>3.1949321583776176E-2</v>
      </c>
      <c r="R87" s="34">
        <f t="shared" si="142"/>
        <v>5.1195891566518853E-2</v>
      </c>
      <c r="S87" s="47">
        <f>'Slovenia CoLUM'!S87*HLOOKUP('Zasavska CoLUM'!S$50,SF,'Zasavska CoLUM'!$A87,FALSE)</f>
        <v>9.4471806340016735E-3</v>
      </c>
      <c r="T87" s="38">
        <f>'Slovenia CoLUM'!T87*HLOOKUP('Zasavska CoLUM'!T$50,SF,'Zasavska CoLUM'!$A87,FALSE)</f>
        <v>1.4234136441458368E-3</v>
      </c>
      <c r="U87" s="38">
        <f>'Slovenia CoLUM'!U87*HLOOKUP('Zasavska CoLUM'!U$50,SF,'Zasavska CoLUM'!$A87,FALSE)</f>
        <v>4.9927873949422111E-3</v>
      </c>
      <c r="V87" s="38">
        <f>'Slovenia CoLUM'!V87*HLOOKUP('Zasavska CoLUM'!V$50,SF,'Zasavska CoLUM'!$A87,FALSE)</f>
        <v>1.0895140722350122E-3</v>
      </c>
      <c r="W87" s="38">
        <f>'Slovenia CoLUM'!W87*HLOOKUP('Zasavska CoLUM'!W$50,SF,'Zasavska CoLUM'!$A87,FALSE)</f>
        <v>1.6370515011441789E-3</v>
      </c>
      <c r="X87" s="55">
        <f>'Slovenia CoLUM'!X87*HLOOKUP('Zasavska CoLUM'!X$50,SF,'Zasavska CoLUM'!$A87,FALSE)</f>
        <v>3.0798029239486432E-2</v>
      </c>
      <c r="Y87" s="34">
        <f t="shared" si="143"/>
        <v>4.9387976485955346E-2</v>
      </c>
      <c r="Z87" s="47">
        <f>'Slovenia CoLUM'!Z87*HLOOKUP('Zasavska CoLUM'!Z$50,SF,'Zasavska CoLUM'!$A87,FALSE)</f>
        <v>1.0767437655636364E-2</v>
      </c>
      <c r="AA87" s="38">
        <f>'Slovenia CoLUM'!AA87*HLOOKUP('Zasavska CoLUM'!AA$50,SF,'Zasavska CoLUM'!$A87,FALSE)</f>
        <v>1.4473099336190323E-3</v>
      </c>
      <c r="AB87" s="38">
        <f>'Slovenia CoLUM'!AB87*HLOOKUP('Zasavska CoLUM'!AB$50,SF,'Zasavska CoLUM'!$A87,FALSE)</f>
        <v>6.498323452547479E-3</v>
      </c>
      <c r="AC87" s="38">
        <f>'Slovenia CoLUM'!AC87*HLOOKUP('Zasavska CoLUM'!AC$50,SF,'Zasavska CoLUM'!$A87,FALSE)</f>
        <v>1.1030523560986846E-3</v>
      </c>
      <c r="AD87" s="38">
        <f>'Slovenia CoLUM'!AD87*HLOOKUP('Zasavska CoLUM'!AD$50,SF,'Zasavska CoLUM'!$A87,FALSE)</f>
        <v>2.1156361839313031E-3</v>
      </c>
      <c r="AE87" s="55">
        <f>'Slovenia CoLUM'!AE87*HLOOKUP('Zasavska CoLUM'!AE$50,SF,'Zasavska CoLUM'!$A87,FALSE)</f>
        <v>2.8023609157344507E-2</v>
      </c>
      <c r="AF87" s="34">
        <f t="shared" si="144"/>
        <v>4.9955368739177372E-2</v>
      </c>
      <c r="AG87" s="47">
        <f>'Slovenia CoLUM'!AG87*HLOOKUP('Zasavska CoLUM'!AG$50,SF,'Zasavska CoLUM'!$A87,FALSE)</f>
        <v>1.0909959791843591E-2</v>
      </c>
      <c r="AH87" s="38">
        <f>'Slovenia CoLUM'!AH87*HLOOKUP('Zasavska CoLUM'!AH$50,SF,'Zasavska CoLUM'!$A87,FALSE)</f>
        <v>1.6869721900331352E-3</v>
      </c>
      <c r="AI87" s="38">
        <f>'Slovenia CoLUM'!AI87*HLOOKUP('Zasavska CoLUM'!AI$50,SF,'Zasavska CoLUM'!$A87,FALSE)</f>
        <v>6.7807384530440317E-3</v>
      </c>
      <c r="AJ87" s="38">
        <f>'Slovenia CoLUM'!AJ87*HLOOKUP('Zasavska CoLUM'!AJ$50,SF,'Zasavska CoLUM'!$A87,FALSE)</f>
        <v>1.0901577852481031E-3</v>
      </c>
      <c r="AK87" s="38">
        <f>'Slovenia CoLUM'!AK87*HLOOKUP('Zasavska CoLUM'!AK$50,SF,'Zasavska CoLUM'!$A87,FALSE)</f>
        <v>2.0659894875324674E-3</v>
      </c>
      <c r="AL87" s="55">
        <f>'Slovenia CoLUM'!AL87*HLOOKUP('Zasavska CoLUM'!AL$50,SF,'Zasavska CoLUM'!$A87,FALSE)</f>
        <v>3.0156091654150827E-2</v>
      </c>
      <c r="AM87" s="34">
        <f t="shared" si="145"/>
        <v>5.2689909361852152E-2</v>
      </c>
      <c r="AN87" s="47">
        <f>'Slovenia CoLUM'!AN87*HLOOKUP('Zasavska CoLUM'!AN$50,SF,'Zasavska CoLUM'!$A87,FALSE)</f>
        <v>1.0871261857245086E-2</v>
      </c>
      <c r="AO87" s="38">
        <f>'Slovenia CoLUM'!AO87*HLOOKUP('Zasavska CoLUM'!AO$50,SF,'Zasavska CoLUM'!$A87,FALSE)</f>
        <v>1.6186595912251502E-3</v>
      </c>
      <c r="AP87" s="38">
        <f>'Slovenia CoLUM'!AP87*HLOOKUP('Zasavska CoLUM'!AP$50,SF,'Zasavska CoLUM'!$A87,FALSE)</f>
        <v>7.5849320782749169E-3</v>
      </c>
      <c r="AQ87" s="38">
        <f>'Slovenia CoLUM'!AQ87*HLOOKUP('Zasavska CoLUM'!AQ$50,SF,'Zasavska CoLUM'!$A87,FALSE)</f>
        <v>9.8733862923785164E-4</v>
      </c>
      <c r="AR87" s="38">
        <f>'Slovenia CoLUM'!AR87*HLOOKUP('Zasavska CoLUM'!AR$50,SF,'Zasavska CoLUM'!$A87,FALSE)</f>
        <v>2.066743314570275E-3</v>
      </c>
      <c r="AS87" s="55">
        <f>'Slovenia CoLUM'!AS87*HLOOKUP('Zasavska CoLUM'!AS$50,SF,'Zasavska CoLUM'!$A87,FALSE)</f>
        <v>3.1121671328315149E-2</v>
      </c>
      <c r="AT87" s="34">
        <f t="shared" si="146"/>
        <v>5.4250606798868423E-2</v>
      </c>
      <c r="AU87" s="47">
        <f>'Slovenia CoLUM'!AU87*HLOOKUP('Zasavska CoLUM'!AU$50,SF,'Zasavska CoLUM'!$A87,FALSE)</f>
        <v>1.0940446342626189E-2</v>
      </c>
      <c r="AV87" s="38">
        <f>'Slovenia CoLUM'!AV87*HLOOKUP('Zasavska CoLUM'!AV$50,SF,'Zasavska CoLUM'!$A87,FALSE)</f>
        <v>1.628960707351009E-3</v>
      </c>
      <c r="AW87" s="38">
        <f>'Slovenia CoLUM'!AW87*HLOOKUP('Zasavska CoLUM'!AW$50,SF,'Zasavska CoLUM'!$A87,FALSE)</f>
        <v>7.6332024289827655E-3</v>
      </c>
      <c r="AX87" s="38">
        <f>'Slovenia CoLUM'!AX87*HLOOKUP('Zasavska CoLUM'!AX$50,SF,'Zasavska CoLUM'!$A87,FALSE)</f>
        <v>9.9362203183248066E-4</v>
      </c>
      <c r="AY87" s="38">
        <f>'Slovenia CoLUM'!AY87*HLOOKUP('Zasavska CoLUM'!AY$50,SF,'Zasavska CoLUM'!$A87,FALSE)</f>
        <v>2.0798960262343848E-3</v>
      </c>
      <c r="AZ87" s="55">
        <f>'Slovenia CoLUM'!AZ87*HLOOKUP('Zasavska CoLUM'!AZ$50,SF,'Zasavska CoLUM'!$A87,FALSE)</f>
        <v>3.1319729000306037E-2</v>
      </c>
      <c r="BA87" s="34">
        <f t="shared" si="169"/>
        <v>5.4595856537332864E-2</v>
      </c>
      <c r="BB87" s="47">
        <f>'Slovenia CoLUM'!BB87*HLOOKUP('Zasavska CoLUM'!BB$50,SF,'Zasavska CoLUM'!$A87,FALSE)</f>
        <v>1.0989160218827438E-2</v>
      </c>
      <c r="BC87" s="38">
        <f>'Slovenia CoLUM'!BC87*HLOOKUP('Zasavska CoLUM'!BC$50,SF,'Zasavska CoLUM'!$A87,FALSE)</f>
        <v>1.6362138840267557E-3</v>
      </c>
      <c r="BD87" s="38">
        <f>'Slovenia CoLUM'!BD87*HLOOKUP('Zasavska CoLUM'!BD$50,SF,'Zasavska CoLUM'!$A87,FALSE)</f>
        <v>7.6671903364683826E-3</v>
      </c>
      <c r="BE87" s="38">
        <f>'Slovenia CoLUM'!BE87*HLOOKUP('Zasavska CoLUM'!BE$50,SF,'Zasavska CoLUM'!$A87,FALSE)</f>
        <v>9.9804627369004854E-4</v>
      </c>
      <c r="BF87" s="38">
        <f>'Slovenia CoLUM'!BF87*HLOOKUP('Zasavska CoLUM'!BF$50,SF,'Zasavska CoLUM'!$A87,FALSE)</f>
        <v>2.0891570558450954E-3</v>
      </c>
      <c r="BG87" s="55">
        <f>'Slovenia CoLUM'!BG87*HLOOKUP('Zasavska CoLUM'!BG$50,SF,'Zasavska CoLUM'!$A87,FALSE)</f>
        <v>3.1459184499048637E-2</v>
      </c>
      <c r="BH87" s="34">
        <f t="shared" si="170"/>
        <v>5.483895226790636E-2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2.029990839196015E-2</v>
      </c>
      <c r="F88" s="39">
        <f t="shared" ref="F88:BH88" si="171">SUM(F89:F94)</f>
        <v>2.9407828126376883E-3</v>
      </c>
      <c r="G88" s="39">
        <f t="shared" si="171"/>
        <v>1.5475407316496784E-2</v>
      </c>
      <c r="H88" s="39">
        <f t="shared" si="171"/>
        <v>2.170730640800951E-3</v>
      </c>
      <c r="I88" s="39">
        <f t="shared" si="171"/>
        <v>4.575149223017199E-3</v>
      </c>
      <c r="J88" s="56">
        <f t="shared" si="171"/>
        <v>9.8174743108381327E-2</v>
      </c>
      <c r="K88" s="35">
        <f t="shared" si="171"/>
        <v>0.14363672149329409</v>
      </c>
      <c r="L88" s="48">
        <f t="shared" si="171"/>
        <v>1.7490078144751432E-2</v>
      </c>
      <c r="M88" s="39">
        <f t="shared" si="171"/>
        <v>2.5710662767334455E-3</v>
      </c>
      <c r="N88" s="39">
        <f t="shared" si="171"/>
        <v>1.6274506333176154E-2</v>
      </c>
      <c r="O88" s="39">
        <f t="shared" si="171"/>
        <v>2.0642949440654408E-3</v>
      </c>
      <c r="P88" s="39">
        <f t="shared" si="171"/>
        <v>4.4014789447012681E-3</v>
      </c>
      <c r="Q88" s="56">
        <f t="shared" si="171"/>
        <v>8.7560971080795025E-2</v>
      </c>
      <c r="R88" s="35">
        <f t="shared" si="171"/>
        <v>0.13036239572422278</v>
      </c>
      <c r="S88" s="48">
        <f t="shared" si="171"/>
        <v>1.6350145022433808E-2</v>
      </c>
      <c r="T88" s="39">
        <f t="shared" si="171"/>
        <v>2.5121674763141019E-3</v>
      </c>
      <c r="U88" s="39">
        <f t="shared" si="171"/>
        <v>1.7841583218217605E-2</v>
      </c>
      <c r="V88" s="39">
        <f t="shared" si="171"/>
        <v>2.0704315306204605E-3</v>
      </c>
      <c r="W88" s="39">
        <f t="shared" si="171"/>
        <v>3.5425504287862849E-3</v>
      </c>
      <c r="X88" s="56">
        <f t="shared" si="171"/>
        <v>8.444709888204463E-2</v>
      </c>
      <c r="Y88" s="35">
        <f t="shared" si="171"/>
        <v>0.1267639765584169</v>
      </c>
      <c r="Z88" s="48">
        <f t="shared" si="171"/>
        <v>1.8621237305409651E-2</v>
      </c>
      <c r="AA88" s="39">
        <f t="shared" si="171"/>
        <v>2.5524414358490807E-3</v>
      </c>
      <c r="AB88" s="39">
        <f t="shared" si="171"/>
        <v>2.3204297259188069E-2</v>
      </c>
      <c r="AC88" s="39">
        <f t="shared" si="171"/>
        <v>2.0945992061381759E-3</v>
      </c>
      <c r="AD88" s="39">
        <f t="shared" si="171"/>
        <v>4.5747931703199142E-3</v>
      </c>
      <c r="AE88" s="56">
        <f t="shared" si="171"/>
        <v>7.6782571651232784E-2</v>
      </c>
      <c r="AF88" s="35">
        <f t="shared" si="171"/>
        <v>0.12782994002813769</v>
      </c>
      <c r="AG88" s="48">
        <f t="shared" si="171"/>
        <v>1.8874257326421166E-2</v>
      </c>
      <c r="AH88" s="39">
        <f t="shared" si="171"/>
        <v>2.9761356321143938E-3</v>
      </c>
      <c r="AI88" s="39">
        <f t="shared" si="171"/>
        <v>2.4221143456625415E-2</v>
      </c>
      <c r="AJ88" s="39">
        <f t="shared" si="171"/>
        <v>2.0708313044171785E-3</v>
      </c>
      <c r="AK88" s="39">
        <f t="shared" si="171"/>
        <v>4.4689874819274647E-3</v>
      </c>
      <c r="AL88" s="56">
        <f t="shared" si="171"/>
        <v>8.2654060530140197E-2</v>
      </c>
      <c r="AM88" s="35">
        <f t="shared" si="171"/>
        <v>0.1352654157316458</v>
      </c>
      <c r="AN88" s="48">
        <f t="shared" si="171"/>
        <v>1.8797398141273621E-2</v>
      </c>
      <c r="AO88" s="39">
        <f t="shared" si="171"/>
        <v>2.8541144403511961E-3</v>
      </c>
      <c r="AP88" s="39">
        <f t="shared" si="171"/>
        <v>2.7079485369002568E-2</v>
      </c>
      <c r="AQ88" s="39">
        <f t="shared" si="171"/>
        <v>1.874530674228814E-3</v>
      </c>
      <c r="AR88" s="39">
        <f t="shared" si="171"/>
        <v>4.4682620360246171E-3</v>
      </c>
      <c r="AS88" s="56">
        <f t="shared" si="171"/>
        <v>8.5255638801354158E-2</v>
      </c>
      <c r="AT88" s="48">
        <f t="shared" si="171"/>
        <v>0.14032942946223498</v>
      </c>
      <c r="AU88" s="48">
        <f t="shared" si="171"/>
        <v>1.8935846488043695E-2</v>
      </c>
      <c r="AV88" s="39">
        <f t="shared" si="171"/>
        <v>2.8751358297365495E-3</v>
      </c>
      <c r="AW88" s="39">
        <f t="shared" si="171"/>
        <v>2.7278933715659166E-2</v>
      </c>
      <c r="AX88" s="39">
        <f t="shared" si="171"/>
        <v>1.8883371420636858E-3</v>
      </c>
      <c r="AY88" s="39">
        <f t="shared" si="171"/>
        <v>4.5011720955538022E-3</v>
      </c>
      <c r="AZ88" s="56">
        <f t="shared" si="171"/>
        <v>8.5883571569291703E-2</v>
      </c>
      <c r="BA88" s="48">
        <f t="shared" si="171"/>
        <v>0.14136299684034861</v>
      </c>
      <c r="BB88" s="48">
        <f t="shared" si="171"/>
        <v>1.9031020778718575E-2</v>
      </c>
      <c r="BC88" s="39">
        <f t="shared" si="171"/>
        <v>2.8895866763549928E-3</v>
      </c>
      <c r="BD88" s="39">
        <f t="shared" si="171"/>
        <v>2.7416041563908478E-2</v>
      </c>
      <c r="BE88" s="39">
        <f t="shared" si="171"/>
        <v>1.8978281964068028E-3</v>
      </c>
      <c r="BF88" s="39">
        <f t="shared" si="171"/>
        <v>4.5237956345474447E-3</v>
      </c>
      <c r="BG88" s="56">
        <f t="shared" si="171"/>
        <v>8.6315234764802601E-2</v>
      </c>
      <c r="BH88" s="48">
        <f t="shared" si="171"/>
        <v>0.14207350761473889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CoLUM'!E89*HLOOKUP('Zasavska CoLUM'!E$50,SF,'Zasavska CoLUM'!$A89,FALSE)</f>
        <v>3.4757616243624446E-4</v>
      </c>
      <c r="F89" s="38">
        <f>'Slovenia CoLUM'!F89*HLOOKUP('Zasavska CoLUM'!F$50,SF,'Zasavska CoLUM'!$A89,FALSE)</f>
        <v>9.9356148533572271E-5</v>
      </c>
      <c r="G89" s="38">
        <f>'Slovenia CoLUM'!G89*HLOOKUP('Zasavska CoLUM'!G$50,SF,'Zasavska CoLUM'!$A89,FALSE)</f>
        <v>8.2363366610903527E-4</v>
      </c>
      <c r="H89" s="38">
        <f>'Slovenia CoLUM'!H89*HLOOKUP('Zasavska CoLUM'!H$50,SF,'Zasavska CoLUM'!$A89,FALSE)</f>
        <v>5.3882148218754324E-5</v>
      </c>
      <c r="I89" s="38">
        <f>'Slovenia CoLUM'!I89*HLOOKUP('Zasavska CoLUM'!I$50,SF,'Zasavska CoLUM'!$A89,FALSE)</f>
        <v>6.6110115966233325E-4</v>
      </c>
      <c r="J89" s="55">
        <f>'Slovenia CoLUM'!J89*HLOOKUP('Zasavska CoLUM'!J$50,SF,'Zasavska CoLUM'!$A89,FALSE)</f>
        <v>1.07315497283011E-2</v>
      </c>
      <c r="K89" s="34">
        <f t="shared" si="141"/>
        <v>1.2717099013261039E-2</v>
      </c>
      <c r="L89" s="47">
        <f>'Slovenia CoLUM'!L89*HLOOKUP('Zasavska CoLUM'!L$50,SF,'Zasavska CoLUM'!$A89,FALSE)</f>
        <v>2.9946609240218998E-4</v>
      </c>
      <c r="M89" s="38">
        <f>'Slovenia CoLUM'!M89*HLOOKUP('Zasavska CoLUM'!M$50,SF,'Zasavska CoLUM'!$A89,FALSE)</f>
        <v>8.6865048919292299E-5</v>
      </c>
      <c r="N89" s="38">
        <f>'Slovenia CoLUM'!N89*HLOOKUP('Zasavska CoLUM'!N$50,SF,'Zasavska CoLUM'!$A89,FALSE)</f>
        <v>8.6616339338736997E-4</v>
      </c>
      <c r="O89" s="38">
        <f>'Slovenia CoLUM'!O89*HLOOKUP('Zasavska CoLUM'!O$50,SF,'Zasavska CoLUM'!$A89,FALSE)</f>
        <v>5.1240188005232358E-5</v>
      </c>
      <c r="P89" s="38">
        <f>'Slovenia CoLUM'!P89*HLOOKUP('Zasavska CoLUM'!P$50,SF,'Zasavska CoLUM'!$A89,FALSE)</f>
        <v>6.360061044418555E-4</v>
      </c>
      <c r="Q89" s="55">
        <f>'Slovenia CoLUM'!Q89*HLOOKUP('Zasavska CoLUM'!Q$50,SF,'Zasavska CoLUM'!$A89,FALSE)</f>
        <v>9.571350895968533E-3</v>
      </c>
      <c r="R89" s="34">
        <f t="shared" si="142"/>
        <v>1.1511091723124473E-2</v>
      </c>
      <c r="S89" s="47">
        <f>'Slovenia CoLUM'!S89*HLOOKUP('Zasavska CoLUM'!S$50,SF,'Zasavska CoLUM'!$A89,FALSE)</f>
        <v>2.7994809397387937E-4</v>
      </c>
      <c r="T89" s="38">
        <f>'Slovenia CoLUM'!T89*HLOOKUP('Zasavska CoLUM'!T$50,SF,'Zasavska CoLUM'!$A89,FALSE)</f>
        <v>8.4875116872027331E-5</v>
      </c>
      <c r="U89" s="38">
        <f>'Slovenia CoLUM'!U89*HLOOKUP('Zasavska CoLUM'!U$50,SF,'Zasavska CoLUM'!$A89,FALSE)</f>
        <v>9.4956651509554792E-4</v>
      </c>
      <c r="V89" s="38">
        <f>'Slovenia CoLUM'!V89*HLOOKUP('Zasavska CoLUM'!V$50,SF,'Zasavska CoLUM'!$A89,FALSE)</f>
        <v>5.1392511126351013E-5</v>
      </c>
      <c r="W89" s="38">
        <f>'Slovenia CoLUM'!W89*HLOOKUP('Zasavska CoLUM'!W$50,SF,'Zasavska CoLUM'!$A89,FALSE)</f>
        <v>5.1189241759603751E-4</v>
      </c>
      <c r="X89" s="55">
        <f>'Slovenia CoLUM'!X89*HLOOKUP('Zasavska CoLUM'!X$50,SF,'Zasavska CoLUM'!$A89,FALSE)</f>
        <v>9.2309713513887802E-3</v>
      </c>
      <c r="Y89" s="34">
        <f t="shared" si="143"/>
        <v>1.1108646006052623E-2</v>
      </c>
      <c r="Z89" s="47">
        <f>'Slovenia CoLUM'!Z89*HLOOKUP('Zasavska CoLUM'!Z$50,SF,'Zasavska CoLUM'!$A89,FALSE)</f>
        <v>3.1883386257015303E-4</v>
      </c>
      <c r="AA89" s="38">
        <f>'Slovenia CoLUM'!AA89*HLOOKUP('Zasavska CoLUM'!AA$50,SF,'Zasavska CoLUM'!$A89,FALSE)</f>
        <v>8.623579726243114E-5</v>
      </c>
      <c r="AB89" s="38">
        <f>'Slovenia CoLUM'!AB89*HLOOKUP('Zasavska CoLUM'!AB$50,SF,'Zasavska CoLUM'!$A89,FALSE)</f>
        <v>1.2349814147182856E-3</v>
      </c>
      <c r="AC89" s="38">
        <f>'Slovenia CoLUM'!AC89*HLOOKUP('Zasavska CoLUM'!AC$50,SF,'Zasavska CoLUM'!$A89,FALSE)</f>
        <v>5.1992404199158938E-5</v>
      </c>
      <c r="AD89" s="38">
        <f>'Slovenia CoLUM'!AD89*HLOOKUP('Zasavska CoLUM'!AD$50,SF,'Zasavska CoLUM'!$A89,FALSE)</f>
        <v>6.61049710662617E-4</v>
      </c>
      <c r="AE89" s="55">
        <f>'Slovenia CoLUM'!AE89*HLOOKUP('Zasavska CoLUM'!AE$50,SF,'Zasavska CoLUM'!$A89,FALSE)</f>
        <v>8.3931565273604545E-3</v>
      </c>
      <c r="AF89" s="34">
        <f t="shared" si="144"/>
        <v>1.07462497167731E-2</v>
      </c>
      <c r="AG89" s="47">
        <f>'Slovenia CoLUM'!AG89*HLOOKUP('Zasavska CoLUM'!AG$50,SF,'Zasavska CoLUM'!$A89,FALSE)</f>
        <v>3.2316608546617131E-4</v>
      </c>
      <c r="AH89" s="38">
        <f>'Slovenia CoLUM'!AH89*HLOOKUP('Zasavska CoLUM'!AH$50,SF,'Zasavska CoLUM'!$A89,FALSE)</f>
        <v>1.0055056519294388E-4</v>
      </c>
      <c r="AI89" s="38">
        <f>'Slovenia CoLUM'!AI89*HLOOKUP('Zasavska CoLUM'!AI$50,SF,'Zasavska CoLUM'!$A89,FALSE)</f>
        <v>1.2891001040901365E-3</v>
      </c>
      <c r="AJ89" s="38">
        <f>'Slovenia CoLUM'!AJ89*HLOOKUP('Zasavska CoLUM'!AJ$50,SF,'Zasavska CoLUM'!$A89,FALSE)</f>
        <v>5.1402434361672796E-5</v>
      </c>
      <c r="AK89" s="38">
        <f>'Slovenia CoLUM'!AK89*HLOOKUP('Zasavska CoLUM'!AK$50,SF,'Zasavska CoLUM'!$A89,FALSE)</f>
        <v>6.457609714575187E-4</v>
      </c>
      <c r="AL89" s="55">
        <f>'Slovenia CoLUM'!AL89*HLOOKUP('Zasavska CoLUM'!AL$50,SF,'Zasavska CoLUM'!$A89,FALSE)</f>
        <v>9.0349730769958454E-3</v>
      </c>
      <c r="AM89" s="34">
        <f t="shared" si="145"/>
        <v>1.1444953237564288E-2</v>
      </c>
      <c r="AN89" s="47">
        <f>'Slovenia CoLUM'!AN89*HLOOKUP('Zasavska CoLUM'!AN$50,SF,'Zasavska CoLUM'!$A89,FALSE)</f>
        <v>3.2185009821609356E-4</v>
      </c>
      <c r="AO89" s="38">
        <f>'Slovenia CoLUM'!AO89*HLOOKUP('Zasavska CoLUM'!AO$50,SF,'Zasavska CoLUM'!$A89,FALSE)</f>
        <v>9.6428004492109991E-5</v>
      </c>
      <c r="AP89" s="38">
        <f>'Slovenia CoLUM'!AP89*HLOOKUP('Zasavska CoLUM'!AP$50,SF,'Zasavska CoLUM'!$A89,FALSE)</f>
        <v>1.4412270614061284E-3</v>
      </c>
      <c r="AQ89" s="38">
        <f>'Slovenia CoLUM'!AQ89*HLOOKUP('Zasavska CoLUM'!AQ$50,SF,'Zasavska CoLUM'!$A89,FALSE)</f>
        <v>4.65298354991342E-5</v>
      </c>
      <c r="AR89" s="38">
        <f>'Slovenia CoLUM'!AR89*HLOOKUP('Zasavska CoLUM'!AR$50,SF,'Zasavska CoLUM'!$A89,FALSE)</f>
        <v>6.4565614577768429E-4</v>
      </c>
      <c r="AS89" s="55">
        <f>'Slovenia CoLUM'!AS89*HLOOKUP('Zasavska CoLUM'!AS$50,SF,'Zasavska CoLUM'!$A89,FALSE)</f>
        <v>9.3193534146024139E-3</v>
      </c>
      <c r="AT89" s="34">
        <f t="shared" si="146"/>
        <v>1.1871044559993564E-2</v>
      </c>
      <c r="AU89" s="47">
        <f>'Slovenia CoLUM'!AU89*HLOOKUP('Zasavska CoLUM'!AU$50,SF,'Zasavska CoLUM'!$A89,FALSE)</f>
        <v>3.2422061852272914E-4</v>
      </c>
      <c r="AV89" s="38">
        <f>'Slovenia CoLUM'!AV89*HLOOKUP('Zasavska CoLUM'!AV$50,SF,'Zasavska CoLUM'!$A89,FALSE)</f>
        <v>9.7138225007945982E-5</v>
      </c>
      <c r="AW89" s="38">
        <f>'Slovenia CoLUM'!AW89*HLOOKUP('Zasavska CoLUM'!AW$50,SF,'Zasavska CoLUM'!$A89,FALSE)</f>
        <v>1.4518421211326042E-3</v>
      </c>
      <c r="AX89" s="38">
        <f>'Slovenia CoLUM'!AX89*HLOOKUP('Zasavska CoLUM'!AX$50,SF,'Zasavska CoLUM'!$A89,FALSE)</f>
        <v>4.6872541375337024E-5</v>
      </c>
      <c r="AY89" s="38">
        <f>'Slovenia CoLUM'!AY89*HLOOKUP('Zasavska CoLUM'!AY$50,SF,'Zasavska CoLUM'!$A89,FALSE)</f>
        <v>6.5041159253116784E-4</v>
      </c>
      <c r="AZ89" s="55">
        <f>'Slovenia CoLUM'!AZ89*HLOOKUP('Zasavska CoLUM'!AZ$50,SF,'Zasavska CoLUM'!$A89,FALSE)</f>
        <v>9.3879931839747893E-3</v>
      </c>
      <c r="BA89" s="34">
        <f t="shared" ref="BA89:BA94" si="172">SUM(AU89:AZ89)</f>
        <v>1.1958478282544573E-2</v>
      </c>
      <c r="BB89" s="47">
        <f>'Slovenia CoLUM'!BB89*HLOOKUP('Zasavska CoLUM'!BB$50,SF,'Zasavska CoLUM'!$A89,FALSE)</f>
        <v>3.2585019803001728E-4</v>
      </c>
      <c r="BC89" s="38">
        <f>'Slovenia CoLUM'!BC89*HLOOKUP('Zasavska CoLUM'!BC$50,SF,'Zasavska CoLUM'!$A89,FALSE)</f>
        <v>9.7626455711991082E-5</v>
      </c>
      <c r="BD89" s="38">
        <f>'Slovenia CoLUM'!BD89*HLOOKUP('Zasavska CoLUM'!BD$50,SF,'Zasavska CoLUM'!$A89,FALSE)</f>
        <v>1.4591392886575917E-3</v>
      </c>
      <c r="BE89" s="38">
        <f>'Slovenia CoLUM'!BE89*HLOOKUP('Zasavska CoLUM'!BE$50,SF,'Zasavska CoLUM'!$A89,FALSE)</f>
        <v>4.7108129516608827E-5</v>
      </c>
      <c r="BF89" s="38">
        <f>'Slovenia CoLUM'!BF89*HLOOKUP('Zasavska CoLUM'!BF$50,SF,'Zasavska CoLUM'!$A89,FALSE)</f>
        <v>6.5368065483609064E-4</v>
      </c>
      <c r="BG89" s="55">
        <f>'Slovenia CoLUM'!BG89*HLOOKUP('Zasavska CoLUM'!BG$50,SF,'Zasavska CoLUM'!$A89,FALSE)</f>
        <v>9.4351785893227631E-3</v>
      </c>
      <c r="BH89" s="34">
        <f t="shared" ref="BH89:BH94" si="173">SUM(BB89:BG89)</f>
        <v>1.2018583316075063E-2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CoLUM'!E90*HLOOKUP('Zasavska CoLUM'!E$50,SF,'Zasavska CoLUM'!$A90,FALSE)</f>
        <v>1.8587822720437001E-4</v>
      </c>
      <c r="F90" s="38">
        <f>'Slovenia CoLUM'!F90*HLOOKUP('Zasavska CoLUM'!F$50,SF,'Zasavska CoLUM'!$A90,FALSE)</f>
        <v>3.9655852737726201E-5</v>
      </c>
      <c r="G90" s="38">
        <f>'Slovenia CoLUM'!G90*HLOOKUP('Zasavska CoLUM'!G$50,SF,'Zasavska CoLUM'!$A90,FALSE)</f>
        <v>2.2733127647553994E-4</v>
      </c>
      <c r="H90" s="38">
        <f>'Slovenia CoLUM'!H90*HLOOKUP('Zasavska CoLUM'!H$50,SF,'Zasavska CoLUM'!$A90,FALSE)</f>
        <v>2.8311680929652511E-5</v>
      </c>
      <c r="I90" s="38">
        <f>'Slovenia CoLUM'!I90*HLOOKUP('Zasavska CoLUM'!I$50,SF,'Zasavska CoLUM'!$A90,FALSE)</f>
        <v>1.9443986951391711E-4</v>
      </c>
      <c r="J90" s="55">
        <f>'Slovenia CoLUM'!J90*HLOOKUP('Zasavska CoLUM'!J$50,SF,'Zasavska CoLUM'!$A90,FALSE)</f>
        <v>3.2596621866514746E-3</v>
      </c>
      <c r="K90" s="34">
        <f t="shared" si="141"/>
        <v>3.9352790935126801E-3</v>
      </c>
      <c r="L90" s="47">
        <f>'Slovenia CoLUM'!L90*HLOOKUP('Zasavska CoLUM'!L$50,SF,'Zasavska CoLUM'!$A90,FALSE)</f>
        <v>1.6014972365588961E-4</v>
      </c>
      <c r="M90" s="38">
        <f>'Slovenia CoLUM'!M90*HLOOKUP('Zasavska CoLUM'!M$50,SF,'Zasavska CoLUM'!$A90,FALSE)</f>
        <v>3.467030112217844E-5</v>
      </c>
      <c r="N90" s="38">
        <f>'Slovenia CoLUM'!N90*HLOOKUP('Zasavska CoLUM'!N$50,SF,'Zasavska CoLUM'!$A90,FALSE)</f>
        <v>2.3906991415898368E-4</v>
      </c>
      <c r="O90" s="38">
        <f>'Slovenia CoLUM'!O90*HLOOKUP('Zasavska CoLUM'!O$50,SF,'Zasavska CoLUM'!$A90,FALSE)</f>
        <v>2.6923496956541432E-5</v>
      </c>
      <c r="P90" s="38">
        <f>'Slovenia CoLUM'!P90*HLOOKUP('Zasavska CoLUM'!P$50,SF,'Zasavska CoLUM'!$A90,FALSE)</f>
        <v>1.8705903347816352E-4</v>
      </c>
      <c r="Q90" s="55">
        <f>'Slovenia CoLUM'!Q90*HLOOKUP('Zasavska CoLUM'!Q$50,SF,'Zasavska CoLUM'!$A90,FALSE)</f>
        <v>2.9072567691209384E-3</v>
      </c>
      <c r="R90" s="34">
        <f t="shared" si="142"/>
        <v>3.555129238492695E-3</v>
      </c>
      <c r="S90" s="47">
        <f>'Slovenia CoLUM'!S90*HLOOKUP('Zasavska CoLUM'!S$50,SF,'Zasavska CoLUM'!$A90,FALSE)</f>
        <v>1.497118071975146E-4</v>
      </c>
      <c r="T90" s="38">
        <f>'Slovenia CoLUM'!T90*HLOOKUP('Zasavska CoLUM'!T$50,SF,'Zasavska CoLUM'!$A90,FALSE)</f>
        <v>3.3876062885399767E-5</v>
      </c>
      <c r="U90" s="38">
        <f>'Slovenia CoLUM'!U90*HLOOKUP('Zasavska CoLUM'!U$50,SF,'Zasavska CoLUM'!$A90,FALSE)</f>
        <v>2.6209002479814106E-4</v>
      </c>
      <c r="V90" s="38">
        <f>'Slovenia CoLUM'!V90*HLOOKUP('Zasavska CoLUM'!V$50,SF,'Zasavska CoLUM'!$A90,FALSE)</f>
        <v>2.7003533179035955E-5</v>
      </c>
      <c r="W90" s="38">
        <f>'Slovenia CoLUM'!W90*HLOOKUP('Zasavska CoLUM'!W$50,SF,'Zasavska CoLUM'!$A90,FALSE)</f>
        <v>1.5055531733354483E-4</v>
      </c>
      <c r="X90" s="55">
        <f>'Slovenia CoLUM'!X90*HLOOKUP('Zasavska CoLUM'!X$50,SF,'Zasavska CoLUM'!$A90,FALSE)</f>
        <v>2.8038679428407723E-3</v>
      </c>
      <c r="Y90" s="34">
        <f t="shared" si="143"/>
        <v>3.4271046882344085E-3</v>
      </c>
      <c r="Z90" s="47">
        <f>'Slovenia CoLUM'!Z90*HLOOKUP('Zasavska CoLUM'!Z$50,SF,'Zasavska CoLUM'!$A90,FALSE)</f>
        <v>1.7050730041975336E-4</v>
      </c>
      <c r="AA90" s="38">
        <f>'Slovenia CoLUM'!AA90*HLOOKUP('Zasavska CoLUM'!AA$50,SF,'Zasavska CoLUM'!$A90,FALSE)</f>
        <v>3.4419148964936459E-5</v>
      </c>
      <c r="AB90" s="38">
        <f>'Slovenia CoLUM'!AB90*HLOOKUP('Zasavska CoLUM'!AB$50,SF,'Zasavska CoLUM'!$A90,FALSE)</f>
        <v>3.4086744263111401E-4</v>
      </c>
      <c r="AC90" s="38">
        <f>'Slovenia CoLUM'!AC90*HLOOKUP('Zasavska CoLUM'!AC$50,SF,'Zasavska CoLUM'!$A90,FALSE)</f>
        <v>2.7318739269192071E-5</v>
      </c>
      <c r="AD90" s="38">
        <f>'Slovenia CoLUM'!AD90*HLOOKUP('Zasavska CoLUM'!AD$50,SF,'Zasavska CoLUM'!$A90,FALSE)</f>
        <v>1.9442473758343203E-4</v>
      </c>
      <c r="AE90" s="55">
        <f>'Slovenia CoLUM'!AE90*HLOOKUP('Zasavska CoLUM'!AE$50,SF,'Zasavska CoLUM'!$A90,FALSE)</f>
        <v>2.5493852846558999E-3</v>
      </c>
      <c r="AF90" s="34">
        <f t="shared" si="144"/>
        <v>3.3169226535243279E-3</v>
      </c>
      <c r="AG90" s="47">
        <f>'Slovenia CoLUM'!AG90*HLOOKUP('Zasavska CoLUM'!AG$50,SF,'Zasavska CoLUM'!$A90,FALSE)</f>
        <v>1.7282410461634084E-4</v>
      </c>
      <c r="AH90" s="38">
        <f>'Slovenia CoLUM'!AH90*HLOOKUP('Zasavska CoLUM'!AH$50,SF,'Zasavska CoLUM'!$A90,FALSE)</f>
        <v>4.0132578253465356E-5</v>
      </c>
      <c r="AI90" s="38">
        <f>'Slovenia CoLUM'!AI90*HLOOKUP('Zasavska CoLUM'!AI$50,SF,'Zasavska CoLUM'!$A90,FALSE)</f>
        <v>3.5580475182854726E-4</v>
      </c>
      <c r="AJ90" s="38">
        <f>'Slovenia CoLUM'!AJ90*HLOOKUP('Zasavska CoLUM'!AJ$50,SF,'Zasavska CoLUM'!$A90,FALSE)</f>
        <v>2.7008747215252163E-5</v>
      </c>
      <c r="AK90" s="38">
        <f>'Slovenia CoLUM'!AK90*HLOOKUP('Zasavska CoLUM'!AK$50,SF,'Zasavska CoLUM'!$A90,FALSE)</f>
        <v>1.8992808769464654E-4</v>
      </c>
      <c r="AL90" s="55">
        <f>'Slovenia CoLUM'!AL90*HLOOKUP('Zasavska CoLUM'!AL$50,SF,'Zasavska CoLUM'!$A90,FALSE)</f>
        <v>2.7443343079173151E-3</v>
      </c>
      <c r="AM90" s="34">
        <f t="shared" si="145"/>
        <v>3.5300325775255671E-3</v>
      </c>
      <c r="AN90" s="47">
        <f>'Slovenia CoLUM'!AN90*HLOOKUP('Zasavska CoLUM'!AN$50,SF,'Zasavska CoLUM'!$A90,FALSE)</f>
        <v>1.721203354759217E-4</v>
      </c>
      <c r="AO90" s="38">
        <f>'Slovenia CoLUM'!AO90*HLOOKUP('Zasavska CoLUM'!AO$50,SF,'Zasavska CoLUM'!$A90,FALSE)</f>
        <v>3.8487147523032384E-5</v>
      </c>
      <c r="AP90" s="38">
        <f>'Slovenia CoLUM'!AP90*HLOOKUP('Zasavska CoLUM'!AP$50,SF,'Zasavska CoLUM'!$A90,FALSE)</f>
        <v>3.9779334070733942E-4</v>
      </c>
      <c r="AQ90" s="38">
        <f>'Slovenia CoLUM'!AQ90*HLOOKUP('Zasavska CoLUM'!AQ$50,SF,'Zasavska CoLUM'!$A90,FALSE)</f>
        <v>2.4448502888424015E-5</v>
      </c>
      <c r="AR90" s="38">
        <f>'Slovenia CoLUM'!AR90*HLOOKUP('Zasavska CoLUM'!AR$50,SF,'Zasavska CoLUM'!$A90,FALSE)</f>
        <v>1.898972568736584E-4</v>
      </c>
      <c r="AS90" s="55">
        <f>'Slovenia CoLUM'!AS90*HLOOKUP('Zasavska CoLUM'!AS$50,SF,'Zasavska CoLUM'!$A90,FALSE)</f>
        <v>2.8307136153419184E-3</v>
      </c>
      <c r="AT90" s="34">
        <f t="shared" si="146"/>
        <v>3.6534601988102945E-3</v>
      </c>
      <c r="AU90" s="47">
        <f>'Slovenia CoLUM'!AU90*HLOOKUP('Zasavska CoLUM'!AU$50,SF,'Zasavska CoLUM'!$A90,FALSE)</f>
        <v>1.7338805219464277E-4</v>
      </c>
      <c r="AV90" s="38">
        <f>'Slovenia CoLUM'!AV90*HLOOKUP('Zasavska CoLUM'!AV$50,SF,'Zasavska CoLUM'!$A90,FALSE)</f>
        <v>3.8770616645004078E-5</v>
      </c>
      <c r="AW90" s="38">
        <f>'Slovenia CoLUM'!AW90*HLOOKUP('Zasavska CoLUM'!AW$50,SF,'Zasavska CoLUM'!$A90,FALSE)</f>
        <v>4.0072320525365361E-4</v>
      </c>
      <c r="AX90" s="38">
        <f>'Slovenia CoLUM'!AX90*HLOOKUP('Zasavska CoLUM'!AX$50,SF,'Zasavska CoLUM'!$A90,FALSE)</f>
        <v>2.4628573277978256E-5</v>
      </c>
      <c r="AY90" s="38">
        <f>'Slovenia CoLUM'!AY90*HLOOKUP('Zasavska CoLUM'!AY$50,SF,'Zasavska CoLUM'!$A90,FALSE)</f>
        <v>1.9129590582883481E-4</v>
      </c>
      <c r="AZ90" s="55">
        <f>'Slovenia CoLUM'!AZ90*HLOOKUP('Zasavska CoLUM'!AZ$50,SF,'Zasavska CoLUM'!$A90,FALSE)</f>
        <v>2.8515626507923655E-3</v>
      </c>
      <c r="BA90" s="34">
        <f t="shared" si="172"/>
        <v>3.6803690039924793E-3</v>
      </c>
      <c r="BB90" s="47">
        <f>'Slovenia CoLUM'!BB90*HLOOKUP('Zasavska CoLUM'!BB$50,SF,'Zasavska CoLUM'!$A90,FALSE)</f>
        <v>1.7425952550794531E-4</v>
      </c>
      <c r="BC90" s="38">
        <f>'Slovenia CoLUM'!BC90*HLOOKUP('Zasavska CoLUM'!BC$50,SF,'Zasavska CoLUM'!$A90,FALSE)</f>
        <v>3.8965483346133372E-5</v>
      </c>
      <c r="BD90" s="38">
        <f>'Slovenia CoLUM'!BD90*HLOOKUP('Zasavska CoLUM'!BD$50,SF,'Zasavska CoLUM'!$A90,FALSE)</f>
        <v>4.0273729777605871E-4</v>
      </c>
      <c r="BE90" s="38">
        <f>'Slovenia CoLUM'!BE90*HLOOKUP('Zasavska CoLUM'!BE$50,SF,'Zasavska CoLUM'!$A90,FALSE)</f>
        <v>2.4752360033090885E-5</v>
      </c>
      <c r="BF90" s="38">
        <f>'Slovenia CoLUM'!BF90*HLOOKUP('Zasavska CoLUM'!BF$50,SF,'Zasavska CoLUM'!$A90,FALSE)</f>
        <v>1.9225738659272689E-4</v>
      </c>
      <c r="BG90" s="55">
        <f>'Slovenia CoLUM'!BG90*HLOOKUP('Zasavska CoLUM'!BG$50,SF,'Zasavska CoLUM'!$A90,FALSE)</f>
        <v>2.8658950152195646E-3</v>
      </c>
      <c r="BH90" s="34">
        <f t="shared" si="173"/>
        <v>3.6988670684755197E-3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CoLUM'!E91*HLOOKUP('Zasavska CoLUM'!E$50,SF,'Zasavska CoLUM'!$A91,FALSE)</f>
        <v>2.6138497178062868E-3</v>
      </c>
      <c r="F91" s="38">
        <f>'Slovenia CoLUM'!F91*HLOOKUP('Zasavska CoLUM'!F$50,SF,'Zasavska CoLUM'!$A91,FALSE)</f>
        <v>4.286236628125718E-4</v>
      </c>
      <c r="G91" s="38">
        <f>'Slovenia CoLUM'!G91*HLOOKUP('Zasavska CoLUM'!G$50,SF,'Zasavska CoLUM'!$A91,FALSE)</f>
        <v>3.0693657567501934E-3</v>
      </c>
      <c r="H91" s="38">
        <f>'Slovenia CoLUM'!H91*HLOOKUP('Zasavska CoLUM'!H$50,SF,'Zasavska CoLUM'!$A91,FALSE)</f>
        <v>3.7041530123820601E-4</v>
      </c>
      <c r="I91" s="38">
        <f>'Slovenia CoLUM'!I91*HLOOKUP('Zasavska CoLUM'!I$50,SF,'Zasavska CoLUM'!$A91,FALSE)</f>
        <v>1.2235434267585299E-3</v>
      </c>
      <c r="J91" s="55">
        <f>'Slovenia CoLUM'!J91*HLOOKUP('Zasavska CoLUM'!J$50,SF,'Zasavska CoLUM'!$A91,FALSE)</f>
        <v>2.6827943560925913E-2</v>
      </c>
      <c r="K91" s="34">
        <f t="shared" si="141"/>
        <v>3.4533741426291703E-2</v>
      </c>
      <c r="L91" s="47">
        <f>'Slovenia CoLUM'!L91*HLOOKUP('Zasavska CoLUM'!L$50,SF,'Zasavska CoLUM'!$A91,FALSE)</f>
        <v>2.252051336407733E-3</v>
      </c>
      <c r="M91" s="38">
        <f>'Slovenia CoLUM'!M91*HLOOKUP('Zasavska CoLUM'!M$50,SF,'Zasavska CoLUM'!$A91,FALSE)</f>
        <v>3.7473690342978142E-4</v>
      </c>
      <c r="N91" s="38">
        <f>'Slovenia CoLUM'!N91*HLOOKUP('Zasavska CoLUM'!N$50,SF,'Zasavska CoLUM'!$A91,FALSE)</f>
        <v>3.2278576857757897E-3</v>
      </c>
      <c r="O91" s="38">
        <f>'Slovenia CoLUM'!O91*HLOOKUP('Zasavska CoLUM'!O$50,SF,'Zasavska CoLUM'!$A91,FALSE)</f>
        <v>3.5225302447860059E-4</v>
      </c>
      <c r="P91" s="38">
        <f>'Slovenia CoLUM'!P91*HLOOKUP('Zasavska CoLUM'!P$50,SF,'Zasavska CoLUM'!$A91,FALSE)</f>
        <v>1.1770983564233922E-3</v>
      </c>
      <c r="Q91" s="55">
        <f>'Slovenia CoLUM'!Q91*HLOOKUP('Zasavska CoLUM'!Q$50,SF,'Zasavska CoLUM'!$A91,FALSE)</f>
        <v>2.3927547105492653E-2</v>
      </c>
      <c r="R91" s="34">
        <f t="shared" si="142"/>
        <v>3.1311544412007952E-2</v>
      </c>
      <c r="S91" s="47">
        <f>'Slovenia CoLUM'!S91*HLOOKUP('Zasavska CoLUM'!S$50,SF,'Zasavska CoLUM'!$A91,FALSE)</f>
        <v>2.1052716656547376E-3</v>
      </c>
      <c r="T91" s="38">
        <f>'Slovenia CoLUM'!T91*HLOOKUP('Zasavska CoLUM'!T$50,SF,'Zasavska CoLUM'!$A91,FALSE)</f>
        <v>3.6615231178210362E-4</v>
      </c>
      <c r="U91" s="38">
        <f>'Slovenia CoLUM'!U91*HLOOKUP('Zasavska CoLUM'!U$50,SF,'Zasavska CoLUM'!$A91,FALSE)</f>
        <v>3.5386690286225591E-3</v>
      </c>
      <c r="V91" s="38">
        <f>'Slovenia CoLUM'!V91*HLOOKUP('Zasavska CoLUM'!V$50,SF,'Zasavska CoLUM'!$A91,FALSE)</f>
        <v>3.5330017676669581E-4</v>
      </c>
      <c r="W91" s="38">
        <f>'Slovenia CoLUM'!W91*HLOOKUP('Zasavska CoLUM'!W$50,SF,'Zasavska CoLUM'!$A91,FALSE)</f>
        <v>9.4739298759825006E-4</v>
      </c>
      <c r="X91" s="55">
        <f>'Slovenia CoLUM'!X91*HLOOKUP('Zasavska CoLUM'!X$50,SF,'Zasavska CoLUM'!$A91,FALSE)</f>
        <v>2.30766277655583E-2</v>
      </c>
      <c r="Y91" s="34">
        <f t="shared" si="143"/>
        <v>3.0387413935982648E-2</v>
      </c>
      <c r="Z91" s="47">
        <f>'Slovenia CoLUM'!Z91*HLOOKUP('Zasavska CoLUM'!Z$50,SF,'Zasavska CoLUM'!$A91,FALSE)</f>
        <v>2.3977012573724787E-3</v>
      </c>
      <c r="AA91" s="38">
        <f>'Slovenia CoLUM'!AA91*HLOOKUP('Zasavska CoLUM'!AA$50,SF,'Zasavska CoLUM'!$A91,FALSE)</f>
        <v>3.7202230394122024E-4</v>
      </c>
      <c r="AB91" s="38">
        <f>'Slovenia CoLUM'!AB91*HLOOKUP('Zasavska CoLUM'!AB$50,SF,'Zasavska CoLUM'!$A91,FALSE)</f>
        <v>4.6023005378915734E-3</v>
      </c>
      <c r="AC91" s="38">
        <f>'Slovenia CoLUM'!AC91*HLOOKUP('Zasavska CoLUM'!AC$50,SF,'Zasavska CoLUM'!$A91,FALSE)</f>
        <v>3.5742416923211688E-4</v>
      </c>
      <c r="AD91" s="38">
        <f>'Slovenia CoLUM'!AD91*HLOOKUP('Zasavska CoLUM'!AD$50,SF,'Zasavska CoLUM'!$A91,FALSE)</f>
        <v>1.2234482067086255E-3</v>
      </c>
      <c r="AE91" s="55">
        <f>'Slovenia CoLUM'!AE91*HLOOKUP('Zasavska CoLUM'!AE$50,SF,'Zasavska CoLUM'!$A91,FALSE)</f>
        <v>2.0982163370144507E-2</v>
      </c>
      <c r="AF91" s="34">
        <f t="shared" si="144"/>
        <v>2.9935059845290522E-2</v>
      </c>
      <c r="AG91" s="47">
        <f>'Slovenia CoLUM'!AG91*HLOOKUP('Zasavska CoLUM'!AG$50,SF,'Zasavska CoLUM'!$A91,FALSE)</f>
        <v>2.4302805329904022E-3</v>
      </c>
      <c r="AH91" s="38">
        <f>'Slovenia CoLUM'!AH91*HLOOKUP('Zasavska CoLUM'!AH$50,SF,'Zasavska CoLUM'!$A91,FALSE)</f>
        <v>4.3377639116426767E-4</v>
      </c>
      <c r="AI91" s="38">
        <f>'Slovenia CoLUM'!AI91*HLOOKUP('Zasavska CoLUM'!AI$50,SF,'Zasavska CoLUM'!$A91,FALSE)</f>
        <v>4.8039800694518655E-3</v>
      </c>
      <c r="AJ91" s="38">
        <f>'Slovenia CoLUM'!AJ91*HLOOKUP('Zasavska CoLUM'!AJ$50,SF,'Zasavska CoLUM'!$A91,FALSE)</f>
        <v>3.5336839450341296E-4</v>
      </c>
      <c r="AK91" s="38">
        <f>'Slovenia CoLUM'!AK91*HLOOKUP('Zasavska CoLUM'!AK$50,SF,'Zasavska CoLUM'!$A91,FALSE)</f>
        <v>1.1951523308287846E-3</v>
      </c>
      <c r="AL91" s="55">
        <f>'Slovenia CoLUM'!AL91*HLOOKUP('Zasavska CoLUM'!AL$50,SF,'Zasavska CoLUM'!$A91,FALSE)</f>
        <v>2.2586649078734901E-2</v>
      </c>
      <c r="AM91" s="34">
        <f t="shared" si="145"/>
        <v>3.1803206797673636E-2</v>
      </c>
      <c r="AN91" s="47">
        <f>'Slovenia CoLUM'!AN91*HLOOKUP('Zasavska CoLUM'!AN$50,SF,'Zasavska CoLUM'!$A91,FALSE)</f>
        <v>2.420384017423451E-3</v>
      </c>
      <c r="AO91" s="38">
        <f>'Slovenia CoLUM'!AO91*HLOOKUP('Zasavska CoLUM'!AO$50,SF,'Zasavska CoLUM'!$A91,FALSE)</f>
        <v>4.1599161293122785E-4</v>
      </c>
      <c r="AP91" s="38">
        <f>'Slovenia CoLUM'!AP91*HLOOKUP('Zasavska CoLUM'!AP$50,SF,'Zasavska CoLUM'!$A91,FALSE)</f>
        <v>5.3708987041285764E-3</v>
      </c>
      <c r="AQ91" s="38">
        <f>'Slovenia CoLUM'!AQ91*HLOOKUP('Zasavska CoLUM'!AQ$50,SF,'Zasavska CoLUM'!$A91,FALSE)</f>
        <v>3.1987148995995331E-4</v>
      </c>
      <c r="AR91" s="38">
        <f>'Slovenia CoLUM'!AR91*HLOOKUP('Zasavska CoLUM'!AR$50,SF,'Zasavska CoLUM'!$A91,FALSE)</f>
        <v>1.1949583230439825E-3</v>
      </c>
      <c r="AS91" s="55">
        <f>'Slovenia CoLUM'!AS91*HLOOKUP('Zasavska CoLUM'!AS$50,SF,'Zasavska CoLUM'!$A91,FALSE)</f>
        <v>2.3297575258112924E-2</v>
      </c>
      <c r="AT91" s="34">
        <f t="shared" si="146"/>
        <v>3.3019679405600119E-2</v>
      </c>
      <c r="AU91" s="47">
        <f>'Slovenia CoLUM'!AU91*HLOOKUP('Zasavska CoLUM'!AU$50,SF,'Zasavska CoLUM'!$A91,FALSE)</f>
        <v>2.4382108551188873E-3</v>
      </c>
      <c r="AV91" s="38">
        <f>'Slovenia CoLUM'!AV91*HLOOKUP('Zasavska CoLUM'!AV$50,SF,'Zasavska CoLUM'!$A91,FALSE)</f>
        <v>4.190555130863289E-4</v>
      </c>
      <c r="AW91" s="38">
        <f>'Slovenia CoLUM'!AW91*HLOOKUP('Zasavska CoLUM'!AW$50,SF,'Zasavska CoLUM'!$A91,FALSE)</f>
        <v>5.4104569472783783E-3</v>
      </c>
      <c r="AX91" s="38">
        <f>'Slovenia CoLUM'!AX91*HLOOKUP('Zasavska CoLUM'!AX$50,SF,'Zasavska CoLUM'!$A91,FALSE)</f>
        <v>3.222274372368585E-4</v>
      </c>
      <c r="AY91" s="38">
        <f>'Slovenia CoLUM'!AY91*HLOOKUP('Zasavska CoLUM'!AY$50,SF,'Zasavska CoLUM'!$A91,FALSE)</f>
        <v>1.2037595413318116E-3</v>
      </c>
      <c r="AZ91" s="55">
        <f>'Slovenia CoLUM'!AZ91*HLOOKUP('Zasavska CoLUM'!AZ$50,SF,'Zasavska CoLUM'!$A91,FALSE)</f>
        <v>2.3469168728336594E-2</v>
      </c>
      <c r="BA91" s="34">
        <f t="shared" si="172"/>
        <v>3.3262879022388864E-2</v>
      </c>
      <c r="BB91" s="47">
        <f>'Slovenia CoLUM'!BB91*HLOOKUP('Zasavska CoLUM'!BB$50,SF,'Zasavska CoLUM'!$A91,FALSE)</f>
        <v>2.450465653910073E-3</v>
      </c>
      <c r="BC91" s="38">
        <f>'Slovenia CoLUM'!BC91*HLOOKUP('Zasavska CoLUM'!BC$50,SF,'Zasavska CoLUM'!$A91,FALSE)</f>
        <v>4.2116174642723477E-4</v>
      </c>
      <c r="BD91" s="38">
        <f>'Slovenia CoLUM'!BD91*HLOOKUP('Zasavska CoLUM'!BD$50,SF,'Zasavska CoLUM'!$A91,FALSE)</f>
        <v>5.4376506828480754E-3</v>
      </c>
      <c r="BE91" s="38">
        <f>'Slovenia CoLUM'!BE91*HLOOKUP('Zasavska CoLUM'!BE$50,SF,'Zasavska CoLUM'!$A91,FALSE)</f>
        <v>3.2384699872804235E-4</v>
      </c>
      <c r="BF91" s="38">
        <f>'Slovenia CoLUM'!BF91*HLOOKUP('Zasavska CoLUM'!BF$50,SF,'Zasavska CoLUM'!$A91,FALSE)</f>
        <v>1.209809810093851E-3</v>
      </c>
      <c r="BG91" s="55">
        <f>'Slovenia CoLUM'!BG91*HLOOKUP('Zasavska CoLUM'!BG$50,SF,'Zasavska CoLUM'!$A91,FALSE)</f>
        <v>2.3587128149261297E-2</v>
      </c>
      <c r="BH91" s="34">
        <f t="shared" si="173"/>
        <v>3.3430063041268575E-2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CoLUM'!E92*HLOOKUP('Zasavska CoLUM'!E$50,SF,'Zasavska CoLUM'!$A92,FALSE)</f>
        <v>1.0908640347610058E-2</v>
      </c>
      <c r="F92" s="38">
        <f>'Slovenia CoLUM'!F92*HLOOKUP('Zasavska CoLUM'!F$50,SF,'Zasavska CoLUM'!$A92,FALSE)</f>
        <v>1.4915932562988162E-3</v>
      </c>
      <c r="G92" s="38">
        <f>'Slovenia CoLUM'!G92*HLOOKUP('Zasavska CoLUM'!G$50,SF,'Zasavska CoLUM'!$A92,FALSE)</f>
        <v>3.2506664748073065E-3</v>
      </c>
      <c r="H92" s="38">
        <f>'Slovenia CoLUM'!H92*HLOOKUP('Zasavska CoLUM'!H$50,SF,'Zasavska CoLUM'!$A92,FALSE)</f>
        <v>1.0888771486859277E-3</v>
      </c>
      <c r="I92" s="38">
        <f>'Slovenia CoLUM'!I92*HLOOKUP('Zasavska CoLUM'!I$50,SF,'Zasavska CoLUM'!$A92,FALSE)</f>
        <v>1.3765198439939293E-3</v>
      </c>
      <c r="J92" s="55">
        <f>'Slovenia CoLUM'!J92*HLOOKUP('Zasavska CoLUM'!J$50,SF,'Zasavska CoLUM'!$A92,FALSE)</f>
        <v>3.0217922482780213E-2</v>
      </c>
      <c r="K92" s="34">
        <f t="shared" si="141"/>
        <v>4.8334219554176251E-2</v>
      </c>
      <c r="L92" s="47">
        <f>'Slovenia CoLUM'!L92*HLOOKUP('Zasavska CoLUM'!L$50,SF,'Zasavska CoLUM'!$A92,FALSE)</f>
        <v>9.398710991634451E-3</v>
      </c>
      <c r="M92" s="38">
        <f>'Slovenia CoLUM'!M92*HLOOKUP('Zasavska CoLUM'!M$50,SF,'Zasavska CoLUM'!$A92,FALSE)</f>
        <v>1.304069482245506E-3</v>
      </c>
      <c r="N92" s="38">
        <f>'Slovenia CoLUM'!N92*HLOOKUP('Zasavska CoLUM'!N$50,SF,'Zasavska CoLUM'!$A92,FALSE)</f>
        <v>3.4185201752266856E-3</v>
      </c>
      <c r="O92" s="38">
        <f>'Slovenia CoLUM'!O92*HLOOKUP('Zasavska CoLUM'!O$50,SF,'Zasavska CoLUM'!$A92,FALSE)</f>
        <v>1.0354871076548582E-3</v>
      </c>
      <c r="P92" s="38">
        <f>'Slovenia CoLUM'!P92*HLOOKUP('Zasavska CoLUM'!P$50,SF,'Zasavska CoLUM'!$A92,FALSE)</f>
        <v>1.3242678686460794E-3</v>
      </c>
      <c r="Q92" s="55">
        <f>'Slovenia CoLUM'!Q92*HLOOKUP('Zasavska CoLUM'!Q$50,SF,'Zasavska CoLUM'!$A92,FALSE)</f>
        <v>2.6951031934103819E-2</v>
      </c>
      <c r="R92" s="34">
        <f t="shared" si="142"/>
        <v>4.3432087559511404E-2</v>
      </c>
      <c r="S92" s="47">
        <f>'Slovenia CoLUM'!S92*HLOOKUP('Zasavska CoLUM'!S$50,SF,'Zasavska CoLUM'!$A92,FALSE)</f>
        <v>8.7861407173461126E-3</v>
      </c>
      <c r="T92" s="38">
        <f>'Slovenia CoLUM'!T92*HLOOKUP('Zasavska CoLUM'!T$50,SF,'Zasavska CoLUM'!$A92,FALSE)</f>
        <v>1.2741954456005537E-3</v>
      </c>
      <c r="U92" s="38">
        <f>'Slovenia CoLUM'!U92*HLOOKUP('Zasavska CoLUM'!U$50,SF,'Zasavska CoLUM'!$A92,FALSE)</f>
        <v>3.7476904638962089E-3</v>
      </c>
      <c r="V92" s="38">
        <f>'Slovenia CoLUM'!V92*HLOOKUP('Zasavska CoLUM'!V$50,SF,'Zasavska CoLUM'!$A92,FALSE)</f>
        <v>1.0385653287593561E-3</v>
      </c>
      <c r="W92" s="38">
        <f>'Slovenia CoLUM'!W92*HLOOKUP('Zasavska CoLUM'!W$50,SF,'Zasavska CoLUM'!$A92,FALSE)</f>
        <v>1.0658430415866657E-3</v>
      </c>
      <c r="X92" s="55">
        <f>'Slovenia CoLUM'!X92*HLOOKUP('Zasavska CoLUM'!X$50,SF,'Zasavska CoLUM'!$A92,FALSE)</f>
        <v>2.5992590427215963E-2</v>
      </c>
      <c r="Y92" s="34">
        <f t="shared" si="143"/>
        <v>4.1905025424404857E-2</v>
      </c>
      <c r="Z92" s="47">
        <f>'Slovenia CoLUM'!Z92*HLOOKUP('Zasavska CoLUM'!Z$50,SF,'Zasavska CoLUM'!$A92,FALSE)</f>
        <v>1.0006566368184427E-2</v>
      </c>
      <c r="AA92" s="38">
        <f>'Slovenia CoLUM'!AA92*HLOOKUP('Zasavska CoLUM'!AA$50,SF,'Zasavska CoLUM'!$A92,FALSE)</f>
        <v>1.2946227842631276E-3</v>
      </c>
      <c r="AB92" s="38">
        <f>'Slovenia CoLUM'!AB92*HLOOKUP('Zasavska CoLUM'!AB$50,SF,'Zasavska CoLUM'!$A92,FALSE)</f>
        <v>4.8741483586992847E-3</v>
      </c>
      <c r="AC92" s="38">
        <f>'Slovenia CoLUM'!AC92*HLOOKUP('Zasavska CoLUM'!AC$50,SF,'Zasavska CoLUM'!$A92,FALSE)</f>
        <v>1.0506882652091714E-3</v>
      </c>
      <c r="AD92" s="38">
        <f>'Slovenia CoLUM'!AD92*HLOOKUP('Zasavska CoLUM'!AD$50,SF,'Zasavska CoLUM'!$A92,FALSE)</f>
        <v>1.3764127188315722E-3</v>
      </c>
      <c r="AE92" s="55">
        <f>'Slovenia CoLUM'!AE92*HLOOKUP('Zasavska CoLUM'!AE$50,SF,'Zasavska CoLUM'!$A92,FALSE)</f>
        <v>2.3633469512866885E-2</v>
      </c>
      <c r="AF92" s="34">
        <f t="shared" si="144"/>
        <v>4.2235908008054462E-2</v>
      </c>
      <c r="AG92" s="47">
        <f>'Slovenia CoLUM'!AG92*HLOOKUP('Zasavska CoLUM'!AG$50,SF,'Zasavska CoLUM'!$A92,FALSE)</f>
        <v>1.0142532716242063E-2</v>
      </c>
      <c r="AH92" s="38">
        <f>'Slovenia CoLUM'!AH92*HLOOKUP('Zasavska CoLUM'!AH$50,SF,'Zasavska CoLUM'!$A92,FALSE)</f>
        <v>1.5095245455106522E-3</v>
      </c>
      <c r="AI92" s="38">
        <f>'Slovenia CoLUM'!AI92*HLOOKUP('Zasavska CoLUM'!AI$50,SF,'Zasavska CoLUM'!$A92,FALSE)</f>
        <v>5.0877406588206069E-3</v>
      </c>
      <c r="AJ92" s="38">
        <f>'Slovenia CoLUM'!AJ92*HLOOKUP('Zasavska CoLUM'!AJ$50,SF,'Zasavska CoLUM'!$A92,FALSE)</f>
        <v>1.0387658624154939E-3</v>
      </c>
      <c r="AK92" s="38">
        <f>'Slovenia CoLUM'!AK92*HLOOKUP('Zasavska CoLUM'!AK$50,SF,'Zasavska CoLUM'!$A92,FALSE)</f>
        <v>1.3445790839969045E-3</v>
      </c>
      <c r="AL92" s="55">
        <f>'Slovenia CoLUM'!AL92*HLOOKUP('Zasavska CoLUM'!AL$50,SF,'Zasavska CoLUM'!$A92,FALSE)</f>
        <v>2.544069803400965E-2</v>
      </c>
      <c r="AM92" s="34">
        <f t="shared" si="145"/>
        <v>4.4563840900995369E-2</v>
      </c>
      <c r="AN92" s="47">
        <f>'Slovenia CoLUM'!AN92*HLOOKUP('Zasavska CoLUM'!AN$50,SF,'Zasavska CoLUM'!$A92,FALSE)</f>
        <v>1.0101230598419844E-2</v>
      </c>
      <c r="AO92" s="38">
        <f>'Slovenia CoLUM'!AO92*HLOOKUP('Zasavska CoLUM'!AO$50,SF,'Zasavska CoLUM'!$A92,FALSE)</f>
        <v>1.4476342263829082E-3</v>
      </c>
      <c r="AP92" s="38">
        <f>'Slovenia CoLUM'!AP92*HLOOKUP('Zasavska CoLUM'!AP$50,SF,'Zasavska CoLUM'!$A92,FALSE)</f>
        <v>5.6881459365670751E-3</v>
      </c>
      <c r="AQ92" s="38">
        <f>'Slovenia CoLUM'!AQ92*HLOOKUP('Zasavska CoLUM'!AQ$50,SF,'Zasavska CoLUM'!$A92,FALSE)</f>
        <v>9.4029797033014077E-4</v>
      </c>
      <c r="AR92" s="38">
        <f>'Slovenia CoLUM'!AR92*HLOOKUP('Zasavska CoLUM'!AR$50,SF,'Zasavska CoLUM'!$A92,FALSE)</f>
        <v>1.3443608199289281E-3</v>
      </c>
      <c r="AS92" s="55">
        <f>'Slovenia CoLUM'!AS92*HLOOKUP('Zasavska CoLUM'!AS$50,SF,'Zasavska CoLUM'!$A92,FALSE)</f>
        <v>2.6241456844711509E-2</v>
      </c>
      <c r="AT92" s="34">
        <f t="shared" si="146"/>
        <v>4.5763126396340406E-2</v>
      </c>
      <c r="AU92" s="47">
        <f>'Slovenia CoLUM'!AU92*HLOOKUP('Zasavska CoLUM'!AU$50,SF,'Zasavska CoLUM'!$A92,FALSE)</f>
        <v>1.0175629122416836E-2</v>
      </c>
      <c r="AV92" s="38">
        <f>'Slovenia CoLUM'!AV92*HLOOKUP('Zasavska CoLUM'!AV$50,SF,'Zasavska CoLUM'!$A92,FALSE)</f>
        <v>1.4582964767573588E-3</v>
      </c>
      <c r="AW92" s="38">
        <f>'Slovenia CoLUM'!AW92*HLOOKUP('Zasavska CoLUM'!AW$50,SF,'Zasavska CoLUM'!$A92,FALSE)</f>
        <v>5.7300407985679761E-3</v>
      </c>
      <c r="AX92" s="38">
        <f>'Slovenia CoLUM'!AX92*HLOOKUP('Zasavska CoLUM'!AX$50,SF,'Zasavska CoLUM'!$A92,FALSE)</f>
        <v>9.4722354048006605E-4</v>
      </c>
      <c r="AY92" s="38">
        <f>'Slovenia CoLUM'!AY92*HLOOKUP('Zasavska CoLUM'!AY$50,SF,'Zasavska CoLUM'!$A92,FALSE)</f>
        <v>1.3542624313957273E-3</v>
      </c>
      <c r="AZ92" s="55">
        <f>'Slovenia CoLUM'!AZ92*HLOOKUP('Zasavska CoLUM'!AZ$50,SF,'Zasavska CoLUM'!$A92,FALSE)</f>
        <v>2.643473286566312E-2</v>
      </c>
      <c r="BA92" s="34">
        <f t="shared" si="172"/>
        <v>4.6100185235281088E-2</v>
      </c>
      <c r="BB92" s="47">
        <f>'Slovenia CoLUM'!BB92*HLOOKUP('Zasavska CoLUM'!BB$50,SF,'Zasavska CoLUM'!$A92,FALSE)</f>
        <v>1.0226773299388705E-2</v>
      </c>
      <c r="BC92" s="38">
        <f>'Slovenia CoLUM'!BC92*HLOOKUP('Zasavska CoLUM'!BC$50,SF,'Zasavska CoLUM'!$A92,FALSE)</f>
        <v>1.4656260848029611E-3</v>
      </c>
      <c r="BD92" s="38">
        <f>'Slovenia CoLUM'!BD92*HLOOKUP('Zasavska CoLUM'!BD$50,SF,'Zasavska CoLUM'!$A92,FALSE)</f>
        <v>5.7588408085852815E-3</v>
      </c>
      <c r="BE92" s="38">
        <f>'Slovenia CoLUM'!BE92*HLOOKUP('Zasavska CoLUM'!BE$50,SF,'Zasavska CoLUM'!$A92,FALSE)</f>
        <v>9.5198442236790032E-4</v>
      </c>
      <c r="BF92" s="38">
        <f>'Slovenia CoLUM'!BF92*HLOOKUP('Zasavska CoLUM'!BF$50,SF,'Zasavska CoLUM'!$A92,FALSE)</f>
        <v>1.3610691493513838E-3</v>
      </c>
      <c r="BG92" s="55">
        <f>'Slovenia CoLUM'!BG92*HLOOKUP('Zasavska CoLUM'!BG$50,SF,'Zasavska CoLUM'!$A92,FALSE)</f>
        <v>2.6567597638899321E-2</v>
      </c>
      <c r="BH92" s="34">
        <f t="shared" si="173"/>
        <v>4.6331891403395553E-2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CoLUM'!E93*HLOOKUP('Zasavska CoLUM'!E$50,SF,'Zasavska CoLUM'!$A93,FALSE)</f>
        <v>2.6112676479901956E-4</v>
      </c>
      <c r="F93" s="38">
        <f>'Slovenia CoLUM'!F93*HLOOKUP('Zasavska CoLUM'!F$50,SF,'Zasavska CoLUM'!$A93,FALSE)</f>
        <v>6.3490476918410353E-5</v>
      </c>
      <c r="G93" s="38">
        <f>'Slovenia CoLUM'!G93*HLOOKUP('Zasavska CoLUM'!G$50,SF,'Zasavska CoLUM'!$A93,FALSE)</f>
        <v>6.321584088890512E-3</v>
      </c>
      <c r="H93" s="38">
        <f>'Slovenia CoLUM'!H93*HLOOKUP('Zasavska CoLUM'!H$50,SF,'Zasavska CoLUM'!$A93,FALSE)</f>
        <v>3.2050350978922391E-5</v>
      </c>
      <c r="I93" s="38">
        <f>'Slovenia CoLUM'!I93*HLOOKUP('Zasavska CoLUM'!I$50,SF,'Zasavska CoLUM'!$A93,FALSE)</f>
        <v>3.6459345082823013E-4</v>
      </c>
      <c r="J93" s="55">
        <f>'Slovenia CoLUM'!J93*HLOOKUP('Zasavska CoLUM'!J$50,SF,'Zasavska CoLUM'!$A93,FALSE)</f>
        <v>1.0564663920165477E-2</v>
      </c>
      <c r="K93" s="34">
        <f t="shared" si="141"/>
        <v>1.7607509052580572E-2</v>
      </c>
      <c r="L93" s="47">
        <f>'Slovenia CoLUM'!L93*HLOOKUP('Zasavska CoLUM'!L$50,SF,'Zasavska CoLUM'!$A93,FALSE)</f>
        <v>2.2498266661290966E-4</v>
      </c>
      <c r="M93" s="38">
        <f>'Slovenia CoLUM'!M93*HLOOKUP('Zasavska CoLUM'!M$50,SF,'Zasavska CoLUM'!$A93,FALSE)</f>
        <v>5.5508425646786919E-5</v>
      </c>
      <c r="N93" s="38">
        <f>'Slovenia CoLUM'!N93*HLOOKUP('Zasavska CoLUM'!N$50,SF,'Zasavska CoLUM'!$A93,FALSE)</f>
        <v>6.6480098511322184E-3</v>
      </c>
      <c r="O93" s="38">
        <f>'Slovenia CoLUM'!O93*HLOOKUP('Zasavska CoLUM'!O$50,SF,'Zasavska CoLUM'!$A93,FALSE)</f>
        <v>3.0478851791993986E-5</v>
      </c>
      <c r="P93" s="38">
        <f>'Slovenia CoLUM'!P93*HLOOKUP('Zasavska CoLUM'!P$50,SF,'Zasavska CoLUM'!$A93,FALSE)</f>
        <v>3.5075367359015624E-4</v>
      </c>
      <c r="Q93" s="55">
        <f>'Slovenia CoLUM'!Q93*HLOOKUP('Zasavska CoLUM'!Q$50,SF,'Zasavska CoLUM'!$A93,FALSE)</f>
        <v>9.4225072834741627E-3</v>
      </c>
      <c r="R93" s="34">
        <f t="shared" si="142"/>
        <v>1.6732240752248228E-2</v>
      </c>
      <c r="S93" s="47">
        <f>'Slovenia CoLUM'!S93*HLOOKUP('Zasavska CoLUM'!S$50,SF,'Zasavska CoLUM'!$A93,FALSE)</f>
        <v>2.1031919904593589E-4</v>
      </c>
      <c r="T93" s="38">
        <f>'Slovenia CoLUM'!T93*HLOOKUP('Zasavska CoLUM'!T$50,SF,'Zasavska CoLUM'!$A93,FALSE)</f>
        <v>5.4236821054813548E-5</v>
      </c>
      <c r="U93" s="38">
        <f>'Slovenia CoLUM'!U93*HLOOKUP('Zasavska CoLUM'!U$50,SF,'Zasavska CoLUM'!$A93,FALSE)</f>
        <v>7.2881486274464216E-3</v>
      </c>
      <c r="V93" s="38">
        <f>'Slovenia CoLUM'!V93*HLOOKUP('Zasavska CoLUM'!V$50,SF,'Zasavska CoLUM'!$A93,FALSE)</f>
        <v>3.0569457115936125E-5</v>
      </c>
      <c r="W93" s="38">
        <f>'Slovenia CoLUM'!W93*HLOOKUP('Zasavska CoLUM'!W$50,SF,'Zasavska CoLUM'!$A93,FALSE)</f>
        <v>2.8230569596863223E-4</v>
      </c>
      <c r="X93" s="55">
        <f>'Slovenia CoLUM'!X93*HLOOKUP('Zasavska CoLUM'!X$50,SF,'Zasavska CoLUM'!$A93,FALSE)</f>
        <v>9.0874209646454179E-3</v>
      </c>
      <c r="Y93" s="34">
        <f t="shared" si="143"/>
        <v>1.6953000765277157E-2</v>
      </c>
      <c r="Z93" s="47">
        <f>'Slovenia CoLUM'!Z93*HLOOKUP('Zasavska CoLUM'!Z$50,SF,'Zasavska CoLUM'!$A93,FALSE)</f>
        <v>2.3953327080245568E-4</v>
      </c>
      <c r="AA93" s="38">
        <f>'Slovenia CoLUM'!AA93*HLOOKUP('Zasavska CoLUM'!AA$50,SF,'Zasavska CoLUM'!$A93,FALSE)</f>
        <v>5.5106321817426864E-5</v>
      </c>
      <c r="AB93" s="38">
        <f>'Slovenia CoLUM'!AB93*HLOOKUP('Zasavska CoLUM'!AB$50,SF,'Zasavska CoLUM'!$A93,FALSE)</f>
        <v>9.4787757987603773E-3</v>
      </c>
      <c r="AC93" s="38">
        <f>'Slovenia CoLUM'!AC93*HLOOKUP('Zasavska CoLUM'!AC$50,SF,'Zasavska CoLUM'!$A93,FALSE)</f>
        <v>3.0926287423726734E-5</v>
      </c>
      <c r="AD93" s="38">
        <f>'Slovenia CoLUM'!AD93*HLOOKUP('Zasavska CoLUM'!AD$50,SF,'Zasavska CoLUM'!$A93,FALSE)</f>
        <v>3.6456507700362843E-4</v>
      </c>
      <c r="AE93" s="55">
        <f>'Slovenia CoLUM'!AE93*HLOOKUP('Zasavska CoLUM'!AE$50,SF,'Zasavska CoLUM'!$A93,FALSE)</f>
        <v>8.2626349582171424E-3</v>
      </c>
      <c r="AF93" s="34">
        <f t="shared" si="144"/>
        <v>1.8431541714024759E-2</v>
      </c>
      <c r="AG93" s="47">
        <f>'Slovenia CoLUM'!AG93*HLOOKUP('Zasavska CoLUM'!AG$50,SF,'Zasavska CoLUM'!$A93,FALSE)</f>
        <v>2.4278798004746314E-4</v>
      </c>
      <c r="AH93" s="38">
        <f>'Slovenia CoLUM'!AH93*HLOOKUP('Zasavska CoLUM'!AH$50,SF,'Zasavska CoLUM'!$A93,FALSE)</f>
        <v>6.4253731980749759E-5</v>
      </c>
      <c r="AI93" s="38">
        <f>'Slovenia CoLUM'!AI93*HLOOKUP('Zasavska CoLUM'!AI$50,SF,'Zasavska CoLUM'!$A93,FALSE)</f>
        <v>9.8941495986936707E-3</v>
      </c>
      <c r="AJ93" s="38">
        <f>'Slovenia CoLUM'!AJ93*HLOOKUP('Zasavska CoLUM'!AJ$50,SF,'Zasavska CoLUM'!$A93,FALSE)</f>
        <v>3.0575359686368483E-5</v>
      </c>
      <c r="AK93" s="38">
        <f>'Slovenia CoLUM'!AK93*HLOOKUP('Zasavska CoLUM'!AK$50,SF,'Zasavska CoLUM'!$A93,FALSE)</f>
        <v>3.5613342610704425E-4</v>
      </c>
      <c r="AL93" s="55">
        <f>'Slovenia CoLUM'!AL93*HLOOKUP('Zasavska CoLUM'!AL$50,SF,'Zasavska CoLUM'!$A93,FALSE)</f>
        <v>8.8944706498895604E-3</v>
      </c>
      <c r="AM93" s="34">
        <f t="shared" si="145"/>
        <v>1.9482370746404857E-2</v>
      </c>
      <c r="AN93" s="47">
        <f>'Slovenia CoLUM'!AN93*HLOOKUP('Zasavska CoLUM'!AN$50,SF,'Zasavska CoLUM'!$A93,FALSE)</f>
        <v>2.4179930610986961E-4</v>
      </c>
      <c r="AO93" s="38">
        <f>'Slovenia CoLUM'!AO93*HLOOKUP('Zasavska CoLUM'!AO$50,SF,'Zasavska CoLUM'!$A93,FALSE)</f>
        <v>6.1619336939434382E-5</v>
      </c>
      <c r="AP93" s="38">
        <f>'Slovenia CoLUM'!AP93*HLOOKUP('Zasavska CoLUM'!AP$50,SF,'Zasavska CoLUM'!$A93,FALSE)</f>
        <v>1.1061760142593892E-2</v>
      </c>
      <c r="AQ93" s="38">
        <f>'Slovenia CoLUM'!AQ93*HLOOKUP('Zasavska CoLUM'!AQ$50,SF,'Zasavska CoLUM'!$A93,FALSE)</f>
        <v>2.767702491527072E-5</v>
      </c>
      <c r="AR93" s="38">
        <f>'Slovenia CoLUM'!AR93*HLOOKUP('Zasavska CoLUM'!AR$50,SF,'Zasavska CoLUM'!$A93,FALSE)</f>
        <v>3.560756153532927E-4</v>
      </c>
      <c r="AS93" s="55">
        <f>'Slovenia CoLUM'!AS93*HLOOKUP('Zasavska CoLUM'!AS$50,SF,'Zasavska CoLUM'!$A93,FALSE)</f>
        <v>9.1744286026905E-3</v>
      </c>
      <c r="AT93" s="34">
        <f t="shared" si="146"/>
        <v>2.0923360028602261E-2</v>
      </c>
      <c r="AU93" s="47">
        <f>'Slovenia CoLUM'!AU93*HLOOKUP('Zasavska CoLUM'!AU$50,SF,'Zasavska CoLUM'!$A93,FALSE)</f>
        <v>2.4358022887000186E-4</v>
      </c>
      <c r="AV93" s="38">
        <f>'Slovenia CoLUM'!AV93*HLOOKUP('Zasavska CoLUM'!AV$50,SF,'Zasavska CoLUM'!$A93,FALSE)</f>
        <v>6.2073181416431492E-5</v>
      </c>
      <c r="AW93" s="38">
        <f>'Slovenia CoLUM'!AW93*HLOOKUP('Zasavska CoLUM'!AW$50,SF,'Zasavska CoLUM'!$A93,FALSE)</f>
        <v>1.1143233248211978E-2</v>
      </c>
      <c r="AX93" s="38">
        <f>'Slovenia CoLUM'!AX93*HLOOKUP('Zasavska CoLUM'!AX$50,SF,'Zasavska CoLUM'!$A93,FALSE)</f>
        <v>2.7880874315822582E-5</v>
      </c>
      <c r="AY93" s="38">
        <f>'Slovenia CoLUM'!AY93*HLOOKUP('Zasavska CoLUM'!AY$50,SF,'Zasavska CoLUM'!$A93,FALSE)</f>
        <v>3.5869821662503758E-4</v>
      </c>
      <c r="AZ93" s="55">
        <f>'Slovenia CoLUM'!AZ93*HLOOKUP('Zasavska CoLUM'!AZ$50,SF,'Zasavska CoLUM'!$A93,FALSE)</f>
        <v>9.2420009583461266E-3</v>
      </c>
      <c r="BA93" s="34">
        <f t="shared" si="172"/>
        <v>2.1077466707785396E-2</v>
      </c>
      <c r="BB93" s="47">
        <f>'Slovenia CoLUM'!BB93*HLOOKUP('Zasavska CoLUM'!BB$50,SF,'Zasavska CoLUM'!$A93,FALSE)</f>
        <v>2.448044981689617E-4</v>
      </c>
      <c r="BC93" s="38">
        <f>'Slovenia CoLUM'!BC93*HLOOKUP('Zasavska CoLUM'!BC$50,SF,'Zasavska CoLUM'!$A93,FALSE)</f>
        <v>6.2385170163011821E-5</v>
      </c>
      <c r="BD93" s="38">
        <f>'Slovenia CoLUM'!BD93*HLOOKUP('Zasavska CoLUM'!BD$50,SF,'Zasavska CoLUM'!$A93,FALSE)</f>
        <v>1.1199240742827705E-2</v>
      </c>
      <c r="BE93" s="38">
        <f>'Slovenia CoLUM'!BE93*HLOOKUP('Zasavska CoLUM'!BE$50,SF,'Zasavska CoLUM'!$A93,FALSE)</f>
        <v>2.802100760419073E-5</v>
      </c>
      <c r="BF93" s="38">
        <f>'Slovenia CoLUM'!BF93*HLOOKUP('Zasavska CoLUM'!BF$50,SF,'Zasavska CoLUM'!$A93,FALSE)</f>
        <v>3.6050108550418641E-4</v>
      </c>
      <c r="BG93" s="55">
        <f>'Slovenia CoLUM'!BG93*HLOOKUP('Zasavska CoLUM'!BG$50,SF,'Zasavska CoLUM'!$A93,FALSE)</f>
        <v>9.2884525857493457E-3</v>
      </c>
      <c r="BH93" s="34">
        <f t="shared" si="173"/>
        <v>2.1183405090017402E-2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CoLUM'!E94*HLOOKUP('Zasavska CoLUM'!E$50,SF,'Zasavska CoLUM'!$A94,FALSE)</f>
        <v>5.9828371721041733E-3</v>
      </c>
      <c r="F94" s="38">
        <f>'Slovenia CoLUM'!F94*HLOOKUP('Zasavska CoLUM'!F$50,SF,'Zasavska CoLUM'!$A94,FALSE)</f>
        <v>8.1806341533659135E-4</v>
      </c>
      <c r="G94" s="38">
        <f>'Slovenia CoLUM'!G94*HLOOKUP('Zasavska CoLUM'!G$50,SF,'Zasavska CoLUM'!$A94,FALSE)</f>
        <v>1.7828260534641963E-3</v>
      </c>
      <c r="H94" s="38">
        <f>'Slovenia CoLUM'!H94*HLOOKUP('Zasavska CoLUM'!H$50,SF,'Zasavska CoLUM'!$A94,FALSE)</f>
        <v>5.9719401074948789E-4</v>
      </c>
      <c r="I94" s="38">
        <f>'Slovenia CoLUM'!I94*HLOOKUP('Zasavska CoLUM'!I$50,SF,'Zasavska CoLUM'!$A94,FALSE)</f>
        <v>7.5495147226025924E-4</v>
      </c>
      <c r="J94" s="55">
        <f>'Slovenia CoLUM'!J94*HLOOKUP('Zasavska CoLUM'!J$50,SF,'Zasavska CoLUM'!$A94,FALSE)</f>
        <v>1.6573001229557158E-2</v>
      </c>
      <c r="K94" s="34">
        <f t="shared" si="141"/>
        <v>2.6508873353471865E-2</v>
      </c>
      <c r="L94" s="47">
        <f>'Slovenia CoLUM'!L94*HLOOKUP('Zasavska CoLUM'!L$50,SF,'Zasavska CoLUM'!$A94,FALSE)</f>
        <v>5.1547173340382594E-3</v>
      </c>
      <c r="M94" s="38">
        <f>'Slovenia CoLUM'!M94*HLOOKUP('Zasavska CoLUM'!M$50,SF,'Zasavska CoLUM'!$A94,FALSE)</f>
        <v>7.1521611536990055E-4</v>
      </c>
      <c r="N94" s="38">
        <f>'Slovenia CoLUM'!N94*HLOOKUP('Zasavska CoLUM'!N$50,SF,'Zasavska CoLUM'!$A94,FALSE)</f>
        <v>1.8748853134951064E-3</v>
      </c>
      <c r="O94" s="38">
        <f>'Slovenia CoLUM'!O94*HLOOKUP('Zasavska CoLUM'!O$50,SF,'Zasavska CoLUM'!$A94,FALSE)</f>
        <v>5.6791227517821426E-4</v>
      </c>
      <c r="P94" s="38">
        <f>'Slovenia CoLUM'!P94*HLOOKUP('Zasavska CoLUM'!P$50,SF,'Zasavska CoLUM'!$A94,FALSE)</f>
        <v>7.2629390812162036E-4</v>
      </c>
      <c r="Q94" s="55">
        <f>'Slovenia CoLUM'!Q94*HLOOKUP('Zasavska CoLUM'!Q$50,SF,'Zasavska CoLUM'!$A94,FALSE)</f>
        <v>1.478127709263493E-2</v>
      </c>
      <c r="R94" s="34">
        <f t="shared" si="142"/>
        <v>2.3820302038838032E-2</v>
      </c>
      <c r="S94" s="47">
        <f>'Slovenia CoLUM'!S94*HLOOKUP('Zasavska CoLUM'!S$50,SF,'Zasavska CoLUM'!$A94,FALSE)</f>
        <v>4.818753539215629E-3</v>
      </c>
      <c r="T94" s="38">
        <f>'Slovenia CoLUM'!T94*HLOOKUP('Zasavska CoLUM'!T$50,SF,'Zasavska CoLUM'!$A94,FALSE)</f>
        <v>6.9883171811920366E-4</v>
      </c>
      <c r="U94" s="38">
        <f>'Slovenia CoLUM'!U94*HLOOKUP('Zasavska CoLUM'!U$50,SF,'Zasavska CoLUM'!$A94,FALSE)</f>
        <v>2.0554185583587284E-3</v>
      </c>
      <c r="V94" s="38">
        <f>'Slovenia CoLUM'!V94*HLOOKUP('Zasavska CoLUM'!V$50,SF,'Zasavska CoLUM'!$A94,FALSE)</f>
        <v>5.6960052367308544E-4</v>
      </c>
      <c r="W94" s="38">
        <f>'Slovenia CoLUM'!W94*HLOOKUP('Zasavska CoLUM'!W$50,SF,'Zasavska CoLUM'!$A94,FALSE)</f>
        <v>5.845609687031545E-4</v>
      </c>
      <c r="X94" s="55">
        <f>'Slovenia CoLUM'!X94*HLOOKUP('Zasavska CoLUM'!X$50,SF,'Zasavska CoLUM'!$A94,FALSE)</f>
        <v>1.4255620430395398E-2</v>
      </c>
      <c r="Y94" s="34">
        <f t="shared" si="143"/>
        <v>2.2982785738465197E-2</v>
      </c>
      <c r="Z94" s="47">
        <f>'Slovenia CoLUM'!Z94*HLOOKUP('Zasavska CoLUM'!Z$50,SF,'Zasavska CoLUM'!$A94,FALSE)</f>
        <v>5.488095246060384E-3</v>
      </c>
      <c r="AA94" s="38">
        <f>'Slovenia CoLUM'!AA94*HLOOKUP('Zasavska CoLUM'!AA$50,SF,'Zasavska CoLUM'!$A94,FALSE)</f>
        <v>7.1003507959993854E-4</v>
      </c>
      <c r="AB94" s="38">
        <f>'Slovenia CoLUM'!AB94*HLOOKUP('Zasavska CoLUM'!AB$50,SF,'Zasavska CoLUM'!$A94,FALSE)</f>
        <v>2.6732237064874369E-3</v>
      </c>
      <c r="AC94" s="38">
        <f>'Slovenia CoLUM'!AC94*HLOOKUP('Zasavska CoLUM'!AC$50,SF,'Zasavska CoLUM'!$A94,FALSE)</f>
        <v>5.7624934080480986E-4</v>
      </c>
      <c r="AD94" s="38">
        <f>'Slovenia CoLUM'!AD94*HLOOKUP('Zasavska CoLUM'!AD$50,SF,'Zasavska CoLUM'!$A94,FALSE)</f>
        <v>7.548927195300387E-4</v>
      </c>
      <c r="AE94" s="55">
        <f>'Slovenia CoLUM'!AE94*HLOOKUP('Zasavska CoLUM'!AE$50,SF,'Zasavska CoLUM'!$A94,FALSE)</f>
        <v>1.2961761997987898E-2</v>
      </c>
      <c r="AF94" s="34">
        <f t="shared" si="144"/>
        <v>2.3164258090470506E-2</v>
      </c>
      <c r="AG94" s="47">
        <f>'Slovenia CoLUM'!AG94*HLOOKUP('Zasavska CoLUM'!AG$50,SF,'Zasavska CoLUM'!$A94,FALSE)</f>
        <v>5.5626659070587255E-3</v>
      </c>
      <c r="AH94" s="38">
        <f>'Slovenia CoLUM'!AH94*HLOOKUP('Zasavska CoLUM'!AH$50,SF,'Zasavska CoLUM'!$A94,FALSE)</f>
        <v>8.2789782001231474E-4</v>
      </c>
      <c r="AI94" s="38">
        <f>'Slovenia CoLUM'!AI94*HLOOKUP('Zasavska CoLUM'!AI$50,SF,'Zasavska CoLUM'!$A94,FALSE)</f>
        <v>2.7903682737405898E-3</v>
      </c>
      <c r="AJ94" s="38">
        <f>'Slovenia CoLUM'!AJ94*HLOOKUP('Zasavska CoLUM'!AJ$50,SF,'Zasavska CoLUM'!$A94,FALSE)</f>
        <v>5.6971050623497816E-4</v>
      </c>
      <c r="AK94" s="38">
        <f>'Slovenia CoLUM'!AK94*HLOOKUP('Zasavska CoLUM'!AK$50,SF,'Zasavska CoLUM'!$A94,FALSE)</f>
        <v>7.3743358184256622E-4</v>
      </c>
      <c r="AL94" s="55">
        <f>'Slovenia CoLUM'!AL94*HLOOKUP('Zasavska CoLUM'!AL$50,SF,'Zasavska CoLUM'!$A94,FALSE)</f>
        <v>1.3952935382592924E-2</v>
      </c>
      <c r="AM94" s="34">
        <f t="shared" si="145"/>
        <v>2.4441011471482102E-2</v>
      </c>
      <c r="AN94" s="47">
        <f>'Slovenia CoLUM'!AN94*HLOOKUP('Zasavska CoLUM'!AN$50,SF,'Zasavska CoLUM'!$A94,FALSE)</f>
        <v>5.5400137856284415E-3</v>
      </c>
      <c r="AO94" s="38">
        <f>'Slovenia CoLUM'!AO94*HLOOKUP('Zasavska CoLUM'!AO$50,SF,'Zasavska CoLUM'!$A94,FALSE)</f>
        <v>7.9395411208248363E-4</v>
      </c>
      <c r="AP94" s="38">
        <f>'Slovenia CoLUM'!AP94*HLOOKUP('Zasavska CoLUM'!AP$50,SF,'Zasavska CoLUM'!$A94,FALSE)</f>
        <v>3.1196601835995585E-3</v>
      </c>
      <c r="AQ94" s="38">
        <f>'Slovenia CoLUM'!AQ94*HLOOKUP('Zasavska CoLUM'!AQ$50,SF,'Zasavska CoLUM'!$A94,FALSE)</f>
        <v>5.1570585063589114E-4</v>
      </c>
      <c r="AR94" s="38">
        <f>'Slovenia CoLUM'!AR94*HLOOKUP('Zasavska CoLUM'!AR$50,SF,'Zasavska CoLUM'!$A94,FALSE)</f>
        <v>7.3731387504707134E-4</v>
      </c>
      <c r="AS94" s="55">
        <f>'Slovenia CoLUM'!AS94*HLOOKUP('Zasavska CoLUM'!AS$50,SF,'Zasavska CoLUM'!$A94,FALSE)</f>
        <v>1.4392111065894896E-2</v>
      </c>
      <c r="AT94" s="34">
        <f t="shared" si="146"/>
        <v>2.5098758872888344E-2</v>
      </c>
      <c r="AU94" s="47">
        <f>'Slovenia CoLUM'!AU94*HLOOKUP('Zasavska CoLUM'!AU$50,SF,'Zasavska CoLUM'!$A94,FALSE)</f>
        <v>5.5808176109205998E-3</v>
      </c>
      <c r="AV94" s="38">
        <f>'Slovenia CoLUM'!AV94*HLOOKUP('Zasavska CoLUM'!AV$50,SF,'Zasavska CoLUM'!$A94,FALSE)</f>
        <v>7.9980181682348E-4</v>
      </c>
      <c r="AW94" s="38">
        <f>'Slovenia CoLUM'!AW94*HLOOKUP('Zasavska CoLUM'!AW$50,SF,'Zasavska CoLUM'!$A94,FALSE)</f>
        <v>3.1426373952145761E-3</v>
      </c>
      <c r="AX94" s="38">
        <f>'Slovenia CoLUM'!AX94*HLOOKUP('Zasavska CoLUM'!AX$50,SF,'Zasavska CoLUM'!$A94,FALSE)</f>
        <v>5.1950417537762351E-4</v>
      </c>
      <c r="AY94" s="38">
        <f>'Slovenia CoLUM'!AY94*HLOOKUP('Zasavska CoLUM'!AY$50,SF,'Zasavska CoLUM'!$A94,FALSE)</f>
        <v>7.4274440784122253E-4</v>
      </c>
      <c r="AZ94" s="55">
        <f>'Slovenia CoLUM'!AZ94*HLOOKUP('Zasavska CoLUM'!AZ$50,SF,'Zasavska CoLUM'!$A94,FALSE)</f>
        <v>1.449811318217871E-2</v>
      </c>
      <c r="BA94" s="34">
        <f t="shared" si="172"/>
        <v>2.5283618588356212E-2</v>
      </c>
      <c r="BB94" s="47">
        <f>'Slovenia CoLUM'!BB94*HLOOKUP('Zasavska CoLUM'!BB$50,SF,'Zasavska CoLUM'!$A94,FALSE)</f>
        <v>5.6088676037128731E-3</v>
      </c>
      <c r="BC94" s="38">
        <f>'Slovenia CoLUM'!BC94*HLOOKUP('Zasavska CoLUM'!BC$50,SF,'Zasavska CoLUM'!$A94,FALSE)</f>
        <v>8.0382173590366019E-4</v>
      </c>
      <c r="BD94" s="38">
        <f>'Slovenia CoLUM'!BD94*HLOOKUP('Zasavska CoLUM'!BD$50,SF,'Zasavska CoLUM'!$A94,FALSE)</f>
        <v>3.1584327432137658E-3</v>
      </c>
      <c r="BE94" s="38">
        <f>'Slovenia CoLUM'!BE94*HLOOKUP('Zasavska CoLUM'!BE$50,SF,'Zasavska CoLUM'!$A94,FALSE)</f>
        <v>5.2211527815696954E-4</v>
      </c>
      <c r="BF94" s="38">
        <f>'Slovenia CoLUM'!BF94*HLOOKUP('Zasavska CoLUM'!BF$50,SF,'Zasavska CoLUM'!$A94,FALSE)</f>
        <v>7.4647754816920583E-4</v>
      </c>
      <c r="BG94" s="55">
        <f>'Slovenia CoLUM'!BG94*HLOOKUP('Zasavska CoLUM'!BG$50,SF,'Zasavska CoLUM'!$A94,FALSE)</f>
        <v>1.4570982786350307E-2</v>
      </c>
      <c r="BH94" s="34">
        <f t="shared" si="173"/>
        <v>2.541069769550678E-2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2.6707297865906782E-3</v>
      </c>
      <c r="F95" s="39">
        <f t="shared" ref="F95:BH95" si="174">F96</f>
        <v>3.6877053957457288E-4</v>
      </c>
      <c r="G95" s="39">
        <f t="shared" si="174"/>
        <v>1.3864957045748099E-3</v>
      </c>
      <c r="H95" s="39">
        <f t="shared" si="174"/>
        <v>2.4802437267422547E-4</v>
      </c>
      <c r="I95" s="39">
        <f t="shared" si="174"/>
        <v>6.2856220064394649E-4</v>
      </c>
      <c r="J95" s="56">
        <f t="shared" si="174"/>
        <v>1.6118818303272216E-2</v>
      </c>
      <c r="K95" s="35">
        <f t="shared" si="174"/>
        <v>2.1421400907330451E-2</v>
      </c>
      <c r="L95" s="48">
        <f t="shared" si="174"/>
        <v>2.2919362592867774E-3</v>
      </c>
      <c r="M95" s="39">
        <f t="shared" si="174"/>
        <v>3.2113042396910124E-4</v>
      </c>
      <c r="N95" s="39">
        <f t="shared" si="174"/>
        <v>1.4523094957332263E-3</v>
      </c>
      <c r="O95" s="39">
        <f t="shared" si="174"/>
        <v>2.3492816452646713E-4</v>
      </c>
      <c r="P95" s="39">
        <f t="shared" si="174"/>
        <v>6.0230509803223785E-4</v>
      </c>
      <c r="Q95" s="56">
        <f t="shared" si="174"/>
        <v>1.4319205079031904E-2</v>
      </c>
      <c r="R95" s="35">
        <f t="shared" si="174"/>
        <v>1.9221814520579715E-2</v>
      </c>
      <c r="S95" s="48">
        <f t="shared" si="174"/>
        <v>2.1446312883951556E-3</v>
      </c>
      <c r="T95" s="39">
        <f t="shared" si="174"/>
        <v>3.1407763534803591E-4</v>
      </c>
      <c r="U95" s="39">
        <f t="shared" si="174"/>
        <v>1.5936941789814595E-3</v>
      </c>
      <c r="V95" s="39">
        <f t="shared" si="174"/>
        <v>2.3585465527953966E-4</v>
      </c>
      <c r="W95" s="39">
        <f t="shared" si="174"/>
        <v>4.8523731929982694E-4</v>
      </c>
      <c r="X95" s="56">
        <f t="shared" si="174"/>
        <v>1.3823350407888176E-2</v>
      </c>
      <c r="Y95" s="35">
        <f t="shared" si="174"/>
        <v>1.8596845485192193E-2</v>
      </c>
      <c r="Z95" s="48">
        <f t="shared" si="174"/>
        <v>2.4390570898644381E-3</v>
      </c>
      <c r="AA95" s="39">
        <f t="shared" si="174"/>
        <v>3.1865931081174564E-4</v>
      </c>
      <c r="AB95" s="39">
        <f t="shared" si="174"/>
        <v>2.0697715794266002E-3</v>
      </c>
      <c r="AC95" s="39">
        <f t="shared" si="174"/>
        <v>2.3826865698218903E-4</v>
      </c>
      <c r="AD95" s="39">
        <f t="shared" si="174"/>
        <v>6.2573726575708888E-4</v>
      </c>
      <c r="AE95" s="56">
        <f t="shared" si="174"/>
        <v>1.2550864443075538E-2</v>
      </c>
      <c r="AF95" s="35">
        <f t="shared" si="174"/>
        <v>1.82423583459176E-2</v>
      </c>
      <c r="AG95" s="48">
        <f t="shared" si="174"/>
        <v>2.4738520787868905E-3</v>
      </c>
      <c r="AH95" s="39">
        <f t="shared" si="174"/>
        <v>3.7180392559580788E-4</v>
      </c>
      <c r="AI95" s="39">
        <f t="shared" si="174"/>
        <v>2.1619172452723664E-3</v>
      </c>
      <c r="AJ95" s="39">
        <f t="shared" si="174"/>
        <v>2.3572254908408297E-4</v>
      </c>
      <c r="AK95" s="39">
        <f t="shared" si="174"/>
        <v>6.1167413892399675E-4</v>
      </c>
      <c r="AL95" s="56">
        <f t="shared" si="174"/>
        <v>1.351965484464138E-2</v>
      </c>
      <c r="AM95" s="35">
        <f t="shared" si="174"/>
        <v>1.9374624782304527E-2</v>
      </c>
      <c r="AN95" s="48">
        <f t="shared" si="174"/>
        <v>2.4612667110729485E-3</v>
      </c>
      <c r="AO95" s="39">
        <f t="shared" si="174"/>
        <v>3.5619655577972257E-4</v>
      </c>
      <c r="AP95" s="39">
        <f t="shared" si="174"/>
        <v>2.414581740312513E-3</v>
      </c>
      <c r="AQ95" s="39">
        <f t="shared" si="174"/>
        <v>2.1316016139861469E-4</v>
      </c>
      <c r="AR95" s="39">
        <f t="shared" si="174"/>
        <v>6.1095144535721409E-4</v>
      </c>
      <c r="AS95" s="56">
        <f t="shared" si="174"/>
        <v>1.3930977946578845E-2</v>
      </c>
      <c r="AT95" s="48">
        <f t="shared" si="174"/>
        <v>1.9987134560499858E-2</v>
      </c>
      <c r="AU95" s="48">
        <f t="shared" si="174"/>
        <v>2.4841462950877143E-3</v>
      </c>
      <c r="AV95" s="39">
        <f t="shared" si="174"/>
        <v>3.5950770811728433E-4</v>
      </c>
      <c r="AW95" s="39">
        <f t="shared" si="174"/>
        <v>2.4370273475030949E-3</v>
      </c>
      <c r="AX95" s="39">
        <f t="shared" si="174"/>
        <v>2.1514166783161498E-4</v>
      </c>
      <c r="AY95" s="39">
        <f t="shared" si="174"/>
        <v>6.1663076278352391E-4</v>
      </c>
      <c r="AZ95" s="56">
        <f t="shared" si="174"/>
        <v>1.4060478329004955E-2</v>
      </c>
      <c r="BA95" s="48">
        <f t="shared" si="174"/>
        <v>2.0172932110328189E-2</v>
      </c>
      <c r="BB95" s="48">
        <f t="shared" si="174"/>
        <v>2.4993661543118999E-3</v>
      </c>
      <c r="BC95" s="39">
        <f t="shared" si="174"/>
        <v>3.6171033874269265E-4</v>
      </c>
      <c r="BD95" s="39">
        <f t="shared" si="174"/>
        <v>2.451958518516587E-3</v>
      </c>
      <c r="BE95" s="39">
        <f t="shared" si="174"/>
        <v>2.1645979708355509E-4</v>
      </c>
      <c r="BF95" s="39">
        <f t="shared" si="174"/>
        <v>6.2040873408152118E-4</v>
      </c>
      <c r="BG95" s="56">
        <f t="shared" si="174"/>
        <v>1.4146624020671884E-2</v>
      </c>
      <c r="BH95" s="48">
        <f t="shared" si="174"/>
        <v>2.0296527563408141E-2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CoLUM'!E96*HLOOKUP('Zasavska CoLUM'!E$50,SF,'Zasavska CoLUM'!$A96,FALSE)</f>
        <v>2.6707297865906782E-3</v>
      </c>
      <c r="F96" s="38">
        <f>'Slovenia CoLUM'!F96*HLOOKUP('Zasavska CoLUM'!F$50,SF,'Zasavska CoLUM'!$A96,FALSE)</f>
        <v>3.6877053957457288E-4</v>
      </c>
      <c r="G96" s="38">
        <f>'Slovenia CoLUM'!G96*HLOOKUP('Zasavska CoLUM'!G$50,SF,'Zasavska CoLUM'!$A96,FALSE)</f>
        <v>1.3864957045748099E-3</v>
      </c>
      <c r="H96" s="38">
        <f>'Slovenia CoLUM'!H96*HLOOKUP('Zasavska CoLUM'!H$50,SF,'Zasavska CoLUM'!$A96,FALSE)</f>
        <v>2.4802437267422547E-4</v>
      </c>
      <c r="I96" s="38">
        <f>'Slovenia CoLUM'!I96*HLOOKUP('Zasavska CoLUM'!I$50,SF,'Zasavska CoLUM'!$A96,FALSE)</f>
        <v>6.2856220064394649E-4</v>
      </c>
      <c r="J96" s="55">
        <f>'Slovenia CoLUM'!J96*HLOOKUP('Zasavska CoLUM'!J$50,SF,'Zasavska CoLUM'!$A96,FALSE)</f>
        <v>1.6118818303272216E-2</v>
      </c>
      <c r="K96" s="34">
        <f t="shared" si="141"/>
        <v>2.1421400907330451E-2</v>
      </c>
      <c r="L96" s="47">
        <f>'Slovenia CoLUM'!L96*HLOOKUP('Zasavska CoLUM'!L$50,SF,'Zasavska CoLUM'!$A96,FALSE)</f>
        <v>2.2919362592867774E-3</v>
      </c>
      <c r="M96" s="38">
        <f>'Slovenia CoLUM'!M96*HLOOKUP('Zasavska CoLUM'!M$50,SF,'Zasavska CoLUM'!$A96,FALSE)</f>
        <v>3.2113042396910124E-4</v>
      </c>
      <c r="N96" s="38">
        <f>'Slovenia CoLUM'!N96*HLOOKUP('Zasavska CoLUM'!N$50,SF,'Zasavska CoLUM'!$A96,FALSE)</f>
        <v>1.4523094957332263E-3</v>
      </c>
      <c r="O96" s="38">
        <f>'Slovenia CoLUM'!O96*HLOOKUP('Zasavska CoLUM'!O$50,SF,'Zasavska CoLUM'!$A96,FALSE)</f>
        <v>2.3492816452646713E-4</v>
      </c>
      <c r="P96" s="38">
        <f>'Slovenia CoLUM'!P96*HLOOKUP('Zasavska CoLUM'!P$50,SF,'Zasavska CoLUM'!$A96,FALSE)</f>
        <v>6.0230509803223785E-4</v>
      </c>
      <c r="Q96" s="55">
        <f>'Slovenia CoLUM'!Q96*HLOOKUP('Zasavska CoLUM'!Q$50,SF,'Zasavska CoLUM'!$A96,FALSE)</f>
        <v>1.4319205079031904E-2</v>
      </c>
      <c r="R96" s="34">
        <f t="shared" si="142"/>
        <v>1.9221814520579715E-2</v>
      </c>
      <c r="S96" s="47">
        <f>'Slovenia CoLUM'!S96*HLOOKUP('Zasavska CoLUM'!S$50,SF,'Zasavska CoLUM'!$A96,FALSE)</f>
        <v>2.1446312883951556E-3</v>
      </c>
      <c r="T96" s="38">
        <f>'Slovenia CoLUM'!T96*HLOOKUP('Zasavska CoLUM'!T$50,SF,'Zasavska CoLUM'!$A96,FALSE)</f>
        <v>3.1407763534803591E-4</v>
      </c>
      <c r="U96" s="38">
        <f>'Slovenia CoLUM'!U96*HLOOKUP('Zasavska CoLUM'!U$50,SF,'Zasavska CoLUM'!$A96,FALSE)</f>
        <v>1.5936941789814595E-3</v>
      </c>
      <c r="V96" s="38">
        <f>'Slovenia CoLUM'!V96*HLOOKUP('Zasavska CoLUM'!V$50,SF,'Zasavska CoLUM'!$A96,FALSE)</f>
        <v>2.3585465527953966E-4</v>
      </c>
      <c r="W96" s="38">
        <f>'Slovenia CoLUM'!W96*HLOOKUP('Zasavska CoLUM'!W$50,SF,'Zasavska CoLUM'!$A96,FALSE)</f>
        <v>4.8523731929982694E-4</v>
      </c>
      <c r="X96" s="55">
        <f>'Slovenia CoLUM'!X96*HLOOKUP('Zasavska CoLUM'!X$50,SF,'Zasavska CoLUM'!$A96,FALSE)</f>
        <v>1.3823350407888176E-2</v>
      </c>
      <c r="Y96" s="34">
        <f t="shared" si="143"/>
        <v>1.8596845485192193E-2</v>
      </c>
      <c r="Z96" s="47">
        <f>'Slovenia CoLUM'!Z96*HLOOKUP('Zasavska CoLUM'!Z$50,SF,'Zasavska CoLUM'!$A96,FALSE)</f>
        <v>2.4390570898644381E-3</v>
      </c>
      <c r="AA96" s="38">
        <f>'Slovenia CoLUM'!AA96*HLOOKUP('Zasavska CoLUM'!AA$50,SF,'Zasavska CoLUM'!$A96,FALSE)</f>
        <v>3.1865931081174564E-4</v>
      </c>
      <c r="AB96" s="38">
        <f>'Slovenia CoLUM'!AB96*HLOOKUP('Zasavska CoLUM'!AB$50,SF,'Zasavska CoLUM'!$A96,FALSE)</f>
        <v>2.0697715794266002E-3</v>
      </c>
      <c r="AC96" s="38">
        <f>'Slovenia CoLUM'!AC96*HLOOKUP('Zasavska CoLUM'!AC$50,SF,'Zasavska CoLUM'!$A96,FALSE)</f>
        <v>2.3826865698218903E-4</v>
      </c>
      <c r="AD96" s="38">
        <f>'Slovenia CoLUM'!AD96*HLOOKUP('Zasavska CoLUM'!AD$50,SF,'Zasavska CoLUM'!$A96,FALSE)</f>
        <v>6.2573726575708888E-4</v>
      </c>
      <c r="AE96" s="55">
        <f>'Slovenia CoLUM'!AE96*HLOOKUP('Zasavska CoLUM'!AE$50,SF,'Zasavska CoLUM'!$A96,FALSE)</f>
        <v>1.2550864443075538E-2</v>
      </c>
      <c r="AF96" s="34">
        <f t="shared" si="144"/>
        <v>1.82423583459176E-2</v>
      </c>
      <c r="AG96" s="47">
        <f>'Slovenia CoLUM'!AG96*HLOOKUP('Zasavska CoLUM'!AG$50,SF,'Zasavska CoLUM'!$A96,FALSE)</f>
        <v>2.4738520787868905E-3</v>
      </c>
      <c r="AH96" s="38">
        <f>'Slovenia CoLUM'!AH96*HLOOKUP('Zasavska CoLUM'!AH$50,SF,'Zasavska CoLUM'!$A96,FALSE)</f>
        <v>3.7180392559580788E-4</v>
      </c>
      <c r="AI96" s="38">
        <f>'Slovenia CoLUM'!AI96*HLOOKUP('Zasavska CoLUM'!AI$50,SF,'Zasavska CoLUM'!$A96,FALSE)</f>
        <v>2.1619172452723664E-3</v>
      </c>
      <c r="AJ96" s="38">
        <f>'Slovenia CoLUM'!AJ96*HLOOKUP('Zasavska CoLUM'!AJ$50,SF,'Zasavska CoLUM'!$A96,FALSE)</f>
        <v>2.3572254908408297E-4</v>
      </c>
      <c r="AK96" s="38">
        <f>'Slovenia CoLUM'!AK96*HLOOKUP('Zasavska CoLUM'!AK$50,SF,'Zasavska CoLUM'!$A96,FALSE)</f>
        <v>6.1167413892399675E-4</v>
      </c>
      <c r="AL96" s="55">
        <f>'Slovenia CoLUM'!AL96*HLOOKUP('Zasavska CoLUM'!AL$50,SF,'Zasavska CoLUM'!$A96,FALSE)</f>
        <v>1.351965484464138E-2</v>
      </c>
      <c r="AM96" s="34">
        <f t="shared" si="145"/>
        <v>1.9374624782304527E-2</v>
      </c>
      <c r="AN96" s="47">
        <f>'Slovenia CoLUM'!AN96*HLOOKUP('Zasavska CoLUM'!AN$50,SF,'Zasavska CoLUM'!$A96,FALSE)</f>
        <v>2.4612667110729485E-3</v>
      </c>
      <c r="AO96" s="38">
        <f>'Slovenia CoLUM'!AO96*HLOOKUP('Zasavska CoLUM'!AO$50,SF,'Zasavska CoLUM'!$A96,FALSE)</f>
        <v>3.5619655577972257E-4</v>
      </c>
      <c r="AP96" s="38">
        <f>'Slovenia CoLUM'!AP96*HLOOKUP('Zasavska CoLUM'!AP$50,SF,'Zasavska CoLUM'!$A96,FALSE)</f>
        <v>2.414581740312513E-3</v>
      </c>
      <c r="AQ96" s="38">
        <f>'Slovenia CoLUM'!AQ96*HLOOKUP('Zasavska CoLUM'!AQ$50,SF,'Zasavska CoLUM'!$A96,FALSE)</f>
        <v>2.1316016139861469E-4</v>
      </c>
      <c r="AR96" s="38">
        <f>'Slovenia CoLUM'!AR96*HLOOKUP('Zasavska CoLUM'!AR$50,SF,'Zasavska CoLUM'!$A96,FALSE)</f>
        <v>6.1095144535721409E-4</v>
      </c>
      <c r="AS96" s="55">
        <f>'Slovenia CoLUM'!AS96*HLOOKUP('Zasavska CoLUM'!AS$50,SF,'Zasavska CoLUM'!$A96,FALSE)</f>
        <v>1.3930977946578845E-2</v>
      </c>
      <c r="AT96" s="34">
        <f t="shared" si="146"/>
        <v>1.9987134560499858E-2</v>
      </c>
      <c r="AU96" s="47">
        <f>'Slovenia CoLUM'!AU96*HLOOKUP('Zasavska CoLUM'!AU$50,SF,'Zasavska CoLUM'!$A96,FALSE)</f>
        <v>2.4841462950877143E-3</v>
      </c>
      <c r="AV96" s="38">
        <f>'Slovenia CoLUM'!AV96*HLOOKUP('Zasavska CoLUM'!AV$50,SF,'Zasavska CoLUM'!$A96,FALSE)</f>
        <v>3.5950770811728433E-4</v>
      </c>
      <c r="AW96" s="38">
        <f>'Slovenia CoLUM'!AW96*HLOOKUP('Zasavska CoLUM'!AW$50,SF,'Zasavska CoLUM'!$A96,FALSE)</f>
        <v>2.4370273475030949E-3</v>
      </c>
      <c r="AX96" s="38">
        <f>'Slovenia CoLUM'!AX96*HLOOKUP('Zasavska CoLUM'!AX$50,SF,'Zasavska CoLUM'!$A96,FALSE)</f>
        <v>2.1514166783161498E-4</v>
      </c>
      <c r="AY96" s="38">
        <f>'Slovenia CoLUM'!AY96*HLOOKUP('Zasavska CoLUM'!AY$50,SF,'Zasavska CoLUM'!$A96,FALSE)</f>
        <v>6.1663076278352391E-4</v>
      </c>
      <c r="AZ96" s="55">
        <f>'Slovenia CoLUM'!AZ96*HLOOKUP('Zasavska CoLUM'!AZ$50,SF,'Zasavska CoLUM'!$A96,FALSE)</f>
        <v>1.4060478329004955E-2</v>
      </c>
      <c r="BA96" s="34">
        <f t="shared" ref="BA96" si="175">SUM(AU96:AZ96)</f>
        <v>2.0172932110328189E-2</v>
      </c>
      <c r="BB96" s="47">
        <f>'Slovenia CoLUM'!BB96*HLOOKUP('Zasavska CoLUM'!BB$50,SF,'Zasavska CoLUM'!$A96,FALSE)</f>
        <v>2.4993661543118999E-3</v>
      </c>
      <c r="BC96" s="38">
        <f>'Slovenia CoLUM'!BC96*HLOOKUP('Zasavska CoLUM'!BC$50,SF,'Zasavska CoLUM'!$A96,FALSE)</f>
        <v>3.6171033874269265E-4</v>
      </c>
      <c r="BD96" s="38">
        <f>'Slovenia CoLUM'!BD96*HLOOKUP('Zasavska CoLUM'!BD$50,SF,'Zasavska CoLUM'!$A96,FALSE)</f>
        <v>2.451958518516587E-3</v>
      </c>
      <c r="BE96" s="38">
        <f>'Slovenia CoLUM'!BE96*HLOOKUP('Zasavska CoLUM'!BE$50,SF,'Zasavska CoLUM'!$A96,FALSE)</f>
        <v>2.1645979708355509E-4</v>
      </c>
      <c r="BF96" s="38">
        <f>'Slovenia CoLUM'!BF96*HLOOKUP('Zasavska CoLUM'!BF$50,SF,'Zasavska CoLUM'!$A96,FALSE)</f>
        <v>6.2040873408152118E-4</v>
      </c>
      <c r="BG96" s="55">
        <f>'Slovenia CoLUM'!BG96*HLOOKUP('Zasavska CoLUM'!BG$50,SF,'Zasavska CoLUM'!$A96,FALSE)</f>
        <v>1.4146624020671884E-2</v>
      </c>
      <c r="BH96" s="34">
        <f t="shared" ref="BH96" si="176">SUM(BB96:BG96)</f>
        <v>2.0296527563408141E-2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3.2689516699051492E-2</v>
      </c>
      <c r="F97" s="39">
        <f t="shared" ref="F97:BH97" si="177">SUM(F98:F99)</f>
        <v>4.3473768749648038E-3</v>
      </c>
      <c r="G97" s="39">
        <f t="shared" si="177"/>
        <v>6.7683210114535802E-3</v>
      </c>
      <c r="H97" s="39">
        <f t="shared" si="177"/>
        <v>3.061730031685566E-3</v>
      </c>
      <c r="I97" s="39">
        <f t="shared" si="177"/>
        <v>2.8820855430641158E-3</v>
      </c>
      <c r="J97" s="56">
        <f t="shared" si="177"/>
        <v>6.2335486588999151E-2</v>
      </c>
      <c r="K97" s="35">
        <f t="shared" si="177"/>
        <v>0.11208451674921871</v>
      </c>
      <c r="L97" s="48">
        <f t="shared" si="177"/>
        <v>2.8012628492045426E-2</v>
      </c>
      <c r="M97" s="39">
        <f t="shared" si="177"/>
        <v>3.7802916015900172E-3</v>
      </c>
      <c r="N97" s="39">
        <f t="shared" si="177"/>
        <v>7.079366127904098E-3</v>
      </c>
      <c r="O97" s="39">
        <f t="shared" si="177"/>
        <v>2.8958788993860398E-3</v>
      </c>
      <c r="P97" s="39">
        <f t="shared" si="177"/>
        <v>2.7577057336498172E-3</v>
      </c>
      <c r="Q97" s="56">
        <f t="shared" si="177"/>
        <v>5.5296015705702327E-2</v>
      </c>
      <c r="R97" s="35">
        <f t="shared" si="177"/>
        <v>9.9821886560277739E-2</v>
      </c>
      <c r="S97" s="48">
        <f t="shared" si="177"/>
        <v>2.6221745094010384E-2</v>
      </c>
      <c r="T97" s="39">
        <f t="shared" si="177"/>
        <v>3.6986095657732879E-3</v>
      </c>
      <c r="U97" s="39">
        <f t="shared" si="177"/>
        <v>7.7713740041990874E-3</v>
      </c>
      <c r="V97" s="39">
        <f t="shared" si="177"/>
        <v>2.908354829479281E-3</v>
      </c>
      <c r="W97" s="39">
        <f t="shared" si="177"/>
        <v>2.2225073454099362E-3</v>
      </c>
      <c r="X97" s="56">
        <f t="shared" si="177"/>
        <v>5.340056783013717E-2</v>
      </c>
      <c r="Y97" s="35">
        <f t="shared" si="177"/>
        <v>9.6223158669009157E-2</v>
      </c>
      <c r="Z97" s="48">
        <f t="shared" si="177"/>
        <v>2.9806151030150902E-2</v>
      </c>
      <c r="AA97" s="39">
        <f t="shared" si="177"/>
        <v>3.7506200159644139E-3</v>
      </c>
      <c r="AB97" s="39">
        <f t="shared" si="177"/>
        <v>1.0087655016827488E-2</v>
      </c>
      <c r="AC97" s="39">
        <f t="shared" si="177"/>
        <v>2.9366002637942119E-3</v>
      </c>
      <c r="AD97" s="39">
        <f t="shared" si="177"/>
        <v>2.8645473723316901E-3</v>
      </c>
      <c r="AE97" s="56">
        <f t="shared" si="177"/>
        <v>4.8459750678596966E-2</v>
      </c>
      <c r="AF97" s="35">
        <f t="shared" si="177"/>
        <v>9.7905324377665665E-2</v>
      </c>
      <c r="AG97" s="48">
        <f t="shared" si="177"/>
        <v>3.0238787251238401E-2</v>
      </c>
      <c r="AH97" s="39">
        <f t="shared" si="177"/>
        <v>4.3772075023556902E-3</v>
      </c>
      <c r="AI97" s="39">
        <f t="shared" si="177"/>
        <v>1.0539343947294779E-2</v>
      </c>
      <c r="AJ97" s="39">
        <f t="shared" si="177"/>
        <v>2.9059340583846155E-3</v>
      </c>
      <c r="AK97" s="39">
        <f t="shared" si="177"/>
        <v>2.8008562349112706E-3</v>
      </c>
      <c r="AL97" s="56">
        <f t="shared" si="177"/>
        <v>5.2213144645483045E-2</v>
      </c>
      <c r="AM97" s="35">
        <f t="shared" si="177"/>
        <v>0.10307527363966779</v>
      </c>
      <c r="AN97" s="48">
        <f t="shared" si="177"/>
        <v>3.0073646901245876E-2</v>
      </c>
      <c r="AO97" s="39">
        <f t="shared" si="177"/>
        <v>4.1918878667479668E-3</v>
      </c>
      <c r="AP97" s="39">
        <f t="shared" si="177"/>
        <v>1.1766659899240233E-2</v>
      </c>
      <c r="AQ97" s="39">
        <f t="shared" si="177"/>
        <v>2.6268026362153097E-3</v>
      </c>
      <c r="AR97" s="39">
        <f t="shared" si="177"/>
        <v>2.7964958018807983E-3</v>
      </c>
      <c r="AS97" s="56">
        <f t="shared" si="177"/>
        <v>5.3781464934641129E-2</v>
      </c>
      <c r="AT97" s="48">
        <f t="shared" si="177"/>
        <v>0.10523695803997131</v>
      </c>
      <c r="AU97" s="48">
        <f t="shared" si="177"/>
        <v>3.0374534572480925E-2</v>
      </c>
      <c r="AV97" s="39">
        <f t="shared" si="177"/>
        <v>4.2338278211022234E-3</v>
      </c>
      <c r="AW97" s="39">
        <f t="shared" si="177"/>
        <v>1.1884385657839553E-2</v>
      </c>
      <c r="AX97" s="39">
        <f t="shared" si="177"/>
        <v>2.6530838694358867E-3</v>
      </c>
      <c r="AY97" s="39">
        <f t="shared" si="177"/>
        <v>2.8244748199297083E-3</v>
      </c>
      <c r="AZ97" s="56">
        <f t="shared" si="177"/>
        <v>5.4319549982754248E-2</v>
      </c>
      <c r="BA97" s="48">
        <f t="shared" si="177"/>
        <v>0.10628985672354255</v>
      </c>
      <c r="BB97" s="48">
        <f t="shared" si="177"/>
        <v>3.0572864735944685E-2</v>
      </c>
      <c r="BC97" s="39">
        <f t="shared" si="177"/>
        <v>4.261472549676841E-3</v>
      </c>
      <c r="BD97" s="39">
        <f t="shared" si="177"/>
        <v>1.1961984613127615E-2</v>
      </c>
      <c r="BE97" s="39">
        <f t="shared" si="177"/>
        <v>2.6704071491145485E-3</v>
      </c>
      <c r="BF97" s="39">
        <f t="shared" si="177"/>
        <v>2.8429171947881348E-3</v>
      </c>
      <c r="BG97" s="56">
        <f t="shared" si="177"/>
        <v>5.4674228840520769E-2</v>
      </c>
      <c r="BH97" s="48">
        <f t="shared" si="177"/>
        <v>0.10698387508317259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CoLUM'!E98*HLOOKUP('Zasavska CoLUM'!E$50,SF,'Zasavska CoLUM'!$A98,FALSE)</f>
        <v>2.489140767313926E-2</v>
      </c>
      <c r="F98" s="38">
        <f>'Slovenia CoLUM'!F98*HLOOKUP('Zasavska CoLUM'!F$50,SF,'Zasavska CoLUM'!$A98,FALSE)</f>
        <v>3.3103068209835887E-3</v>
      </c>
      <c r="G98" s="38">
        <f>'Slovenia CoLUM'!G98*HLOOKUP('Zasavska CoLUM'!G$50,SF,'Zasavska CoLUM'!$A98,FALSE)</f>
        <v>5.1537328957712543E-3</v>
      </c>
      <c r="H98" s="38">
        <f>'Slovenia CoLUM'!H98*HLOOKUP('Zasavska CoLUM'!H$50,SF,'Zasavska CoLUM'!$A98,FALSE)</f>
        <v>2.3313520082109455E-3</v>
      </c>
      <c r="I98" s="38">
        <f>'Slovenia CoLUM'!I98*HLOOKUP('Zasavska CoLUM'!I$50,SF,'Zasavska CoLUM'!$A98,FALSE)</f>
        <v>2.1945618487333378E-3</v>
      </c>
      <c r="J98" s="55">
        <f>'Slovenia CoLUM'!J98*HLOOKUP('Zasavska CoLUM'!J$50,SF,'Zasavska CoLUM'!$A98,FALSE)</f>
        <v>4.7465308939098096E-2</v>
      </c>
      <c r="K98" s="34">
        <f t="shared" si="141"/>
        <v>8.5346670185936488E-2</v>
      </c>
      <c r="L98" s="47">
        <f>'Slovenia CoLUM'!L98*HLOOKUP('Zasavska CoLUM'!L$50,SF,'Zasavska CoLUM'!$A98,FALSE)</f>
        <v>2.1330194698532527E-2</v>
      </c>
      <c r="M98" s="38">
        <f>'Slovenia CoLUM'!M98*HLOOKUP('Zasavska CoLUM'!M$50,SF,'Zasavska CoLUM'!$A98,FALSE)</f>
        <v>2.878500170094344E-3</v>
      </c>
      <c r="N98" s="38">
        <f>'Slovenia CoLUM'!N98*HLOOKUP('Zasavska CoLUM'!N$50,SF,'Zasavska CoLUM'!$A98,FALSE)</f>
        <v>5.3905779635520677E-3</v>
      </c>
      <c r="O98" s="38">
        <f>'Slovenia CoLUM'!O98*HLOOKUP('Zasavska CoLUM'!O$50,SF,'Zasavska CoLUM'!$A98,FALSE)</f>
        <v>2.2050647894329735E-3</v>
      </c>
      <c r="P98" s="38">
        <f>'Slovenia CoLUM'!P98*HLOOKUP('Zasavska CoLUM'!P$50,SF,'Zasavska CoLUM'!$A98,FALSE)</f>
        <v>2.0998529372819636E-3</v>
      </c>
      <c r="Q98" s="55">
        <f>'Slovenia CoLUM'!Q98*HLOOKUP('Zasavska CoLUM'!Q$50,SF,'Zasavska CoLUM'!$A98,FALSE)</f>
        <v>4.210510917926439E-2</v>
      </c>
      <c r="R98" s="34">
        <f t="shared" si="142"/>
        <v>7.6009299738158273E-2</v>
      </c>
      <c r="S98" s="47">
        <f>'Slovenia CoLUM'!S98*HLOOKUP('Zasavska CoLUM'!S$50,SF,'Zasavska CoLUM'!$A98,FALSE)</f>
        <v>1.9966527894708524E-2</v>
      </c>
      <c r="T98" s="38">
        <f>'Slovenia CoLUM'!T98*HLOOKUP('Zasavska CoLUM'!T$50,SF,'Zasavska CoLUM'!$A98,FALSE)</f>
        <v>2.8163034459333792E-3</v>
      </c>
      <c r="U98" s="38">
        <f>'Slovenia CoLUM'!U98*HLOOKUP('Zasavska CoLUM'!U$50,SF,'Zasavska CoLUM'!$A98,FALSE)</f>
        <v>5.9175068355956772E-3</v>
      </c>
      <c r="V98" s="38">
        <f>'Slovenia CoLUM'!V98*HLOOKUP('Zasavska CoLUM'!V$50,SF,'Zasavska CoLUM'!$A98,FALSE)</f>
        <v>2.2145645769309479E-3</v>
      </c>
      <c r="W98" s="38">
        <f>'Slovenia CoLUM'!W98*HLOOKUP('Zasavska CoLUM'!W$50,SF,'Zasavska CoLUM'!$A98,FALSE)</f>
        <v>1.692326530870686E-3</v>
      </c>
      <c r="X98" s="55">
        <f>'Slovenia CoLUM'!X98*HLOOKUP('Zasavska CoLUM'!X$50,SF,'Zasavska CoLUM'!$A98,FALSE)</f>
        <v>4.0661821833408746E-2</v>
      </c>
      <c r="Y98" s="34">
        <f t="shared" si="143"/>
        <v>7.326905111744797E-2</v>
      </c>
      <c r="Z98" s="47">
        <f>'Slovenia CoLUM'!Z98*HLOOKUP('Zasavska CoLUM'!Z$50,SF,'Zasavska CoLUM'!$A98,FALSE)</f>
        <v>2.2695871073559581E-2</v>
      </c>
      <c r="AA98" s="38">
        <f>'Slovenia CoLUM'!AA98*HLOOKUP('Zasavska CoLUM'!AA$50,SF,'Zasavska CoLUM'!$A98,FALSE)</f>
        <v>2.8559067637459177E-3</v>
      </c>
      <c r="AB98" s="38">
        <f>'Slovenia CoLUM'!AB98*HLOOKUP('Zasavska CoLUM'!AB$50,SF,'Zasavska CoLUM'!$A98,FALSE)</f>
        <v>7.6812372541784114E-3</v>
      </c>
      <c r="AC98" s="38">
        <f>'Slovenia CoLUM'!AC98*HLOOKUP('Zasavska CoLUM'!AC$50,SF,'Zasavska CoLUM'!$A98,FALSE)</f>
        <v>2.236072041446574E-3</v>
      </c>
      <c r="AD98" s="38">
        <f>'Slovenia CoLUM'!AD98*HLOOKUP('Zasavska CoLUM'!AD$50,SF,'Zasavska CoLUM'!$A98,FALSE)</f>
        <v>2.1812074219438281E-3</v>
      </c>
      <c r="AE98" s="55">
        <f>'Slovenia CoLUM'!AE98*HLOOKUP('Zasavska CoLUM'!AE$50,SF,'Zasavska CoLUM'!$A98,FALSE)</f>
        <v>3.6899640364357091E-2</v>
      </c>
      <c r="AF98" s="34">
        <f t="shared" si="144"/>
        <v>7.4549934919231398E-2</v>
      </c>
      <c r="AG98" s="47">
        <f>'Slovenia CoLUM'!AG98*HLOOKUP('Zasavska CoLUM'!AG$50,SF,'Zasavska CoLUM'!$A98,FALSE)</f>
        <v>2.3025301595656217E-2</v>
      </c>
      <c r="AH98" s="38">
        <f>'Slovenia CoLUM'!AH98*HLOOKUP('Zasavska CoLUM'!AH$50,SF,'Zasavska CoLUM'!$A98,FALSE)</f>
        <v>3.3330213295634471E-3</v>
      </c>
      <c r="AI98" s="38">
        <f>'Slovenia CoLUM'!AI98*HLOOKUP('Zasavska CoLUM'!AI$50,SF,'Zasavska CoLUM'!$A98,FALSE)</f>
        <v>8.0251754473677824E-3</v>
      </c>
      <c r="AJ98" s="38">
        <f>'Slovenia CoLUM'!AJ98*HLOOKUP('Zasavska CoLUM'!AJ$50,SF,'Zasavska CoLUM'!$A98,FALSE)</f>
        <v>2.2127212826187248E-3</v>
      </c>
      <c r="AK98" s="38">
        <f>'Slovenia CoLUM'!AK98*HLOOKUP('Zasavska CoLUM'!AK$50,SF,'Zasavska CoLUM'!$A98,FALSE)</f>
        <v>2.1327098537083328E-3</v>
      </c>
      <c r="AL98" s="55">
        <f>'Slovenia CoLUM'!AL98*HLOOKUP('Zasavska CoLUM'!AL$50,SF,'Zasavska CoLUM'!$A98,FALSE)</f>
        <v>3.9757659350926365E-2</v>
      </c>
      <c r="AM98" s="34">
        <f t="shared" si="145"/>
        <v>7.8486588859840861E-2</v>
      </c>
      <c r="AN98" s="47">
        <f>'Slovenia CoLUM'!AN98*HLOOKUP('Zasavska CoLUM'!AN$50,SF,'Zasavska CoLUM'!$A98,FALSE)</f>
        <v>2.2899555601526306E-2</v>
      </c>
      <c r="AO98" s="38">
        <f>'Slovenia CoLUM'!AO98*HLOOKUP('Zasavska CoLUM'!AO$50,SF,'Zasavska CoLUM'!$A98,FALSE)</f>
        <v>3.191909833721624E-3</v>
      </c>
      <c r="AP98" s="38">
        <f>'Slovenia CoLUM'!AP98*HLOOKUP('Zasavska CoLUM'!AP$50,SF,'Zasavska CoLUM'!$A98,FALSE)</f>
        <v>8.9597142472181892E-3</v>
      </c>
      <c r="AQ98" s="38">
        <f>'Slovenia CoLUM'!AQ98*HLOOKUP('Zasavska CoLUM'!AQ$50,SF,'Zasavska CoLUM'!$A98,FALSE)</f>
        <v>2.0001768731199789E-3</v>
      </c>
      <c r="AR98" s="38">
        <f>'Slovenia CoLUM'!AR98*HLOOKUP('Zasavska CoLUM'!AR$50,SF,'Zasavska CoLUM'!$A98,FALSE)</f>
        <v>2.1293896052876514E-3</v>
      </c>
      <c r="AS98" s="55">
        <f>'Slovenia CoLUM'!AS98*HLOOKUP('Zasavska CoLUM'!AS$50,SF,'Zasavska CoLUM'!$A98,FALSE)</f>
        <v>4.0951855644462361E-2</v>
      </c>
      <c r="AT98" s="34">
        <f t="shared" si="146"/>
        <v>8.0132601805336101E-2</v>
      </c>
      <c r="AU98" s="47">
        <f>'Slovenia CoLUM'!AU98*HLOOKUP('Zasavska CoLUM'!AU$50,SF,'Zasavska CoLUM'!$A98,FALSE)</f>
        <v>2.3128666290359173E-2</v>
      </c>
      <c r="AV98" s="38">
        <f>'Slovenia CoLUM'!AV98*HLOOKUP('Zasavska CoLUM'!AV$50,SF,'Zasavska CoLUM'!$A98,FALSE)</f>
        <v>3.2238449801245362E-3</v>
      </c>
      <c r="AW98" s="38">
        <f>'Slovenia CoLUM'!AW98*HLOOKUP('Zasavska CoLUM'!AW$50,SF,'Zasavska CoLUM'!$A98,FALSE)</f>
        <v>9.0493564367281464E-3</v>
      </c>
      <c r="AX98" s="38">
        <f>'Slovenia CoLUM'!AX98*HLOOKUP('Zasavska CoLUM'!AX$50,SF,'Zasavska CoLUM'!$A98,FALSE)</f>
        <v>2.0201886982034989E-3</v>
      </c>
      <c r="AY98" s="38">
        <f>'Slovenia CoLUM'!AY98*HLOOKUP('Zasavska CoLUM'!AY$50,SF,'Zasavska CoLUM'!$A98,FALSE)</f>
        <v>2.150694207339775E-3</v>
      </c>
      <c r="AZ98" s="55">
        <f>'Slovenia CoLUM'!AZ98*HLOOKUP('Zasavska CoLUM'!AZ$50,SF,'Zasavska CoLUM'!$A98,FALSE)</f>
        <v>4.1361580095842614E-2</v>
      </c>
      <c r="BA98" s="34">
        <f t="shared" ref="BA98:BA99" si="178">SUM(AU98:AZ98)</f>
        <v>8.0934330708597735E-2</v>
      </c>
      <c r="BB98" s="47">
        <f>'Slovenia CoLUM'!BB98*HLOOKUP('Zasavska CoLUM'!BB$50,SF,'Zasavska CoLUM'!$A98,FALSE)</f>
        <v>2.327968464275958E-2</v>
      </c>
      <c r="BC98" s="38">
        <f>'Slovenia CoLUM'!BC98*HLOOKUP('Zasavska CoLUM'!BC$50,SF,'Zasavska CoLUM'!$A98,FALSE)</f>
        <v>3.2448950377102458E-3</v>
      </c>
      <c r="BD98" s="38">
        <f>'Slovenia CoLUM'!BD98*HLOOKUP('Zasavska CoLUM'!BD$50,SF,'Zasavska CoLUM'!$A98,FALSE)</f>
        <v>9.1084441023203625E-3</v>
      </c>
      <c r="BE98" s="38">
        <f>'Slovenia CoLUM'!BE98*HLOOKUP('Zasavska CoLUM'!BE$50,SF,'Zasavska CoLUM'!$A98,FALSE)</f>
        <v>2.0333794963632605E-3</v>
      </c>
      <c r="BF98" s="38">
        <f>'Slovenia CoLUM'!BF98*HLOOKUP('Zasavska CoLUM'!BF$50,SF,'Zasavska CoLUM'!$A98,FALSE)</f>
        <v>2.1647371396745691E-3</v>
      </c>
      <c r="BG98" s="55">
        <f>'Slovenia CoLUM'!BG98*HLOOKUP('Zasavska CoLUM'!BG$50,SF,'Zasavska CoLUM'!$A98,FALSE)</f>
        <v>4.1631650042822446E-2</v>
      </c>
      <c r="BH98" s="34">
        <f t="shared" ref="BH98:BH99" si="179">SUM(BB98:BG98)</f>
        <v>8.1462790461650461E-2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CoLUM'!E99*HLOOKUP('Zasavska CoLUM'!E$50,SF,'Zasavska CoLUM'!$A99,FALSE)</f>
        <v>7.7981090259122343E-3</v>
      </c>
      <c r="F99" s="38">
        <f>'Slovenia CoLUM'!F99*HLOOKUP('Zasavska CoLUM'!F$50,SF,'Zasavska CoLUM'!$A99,FALSE)</f>
        <v>1.0370700539812151E-3</v>
      </c>
      <c r="G99" s="38">
        <f>'Slovenia CoLUM'!G99*HLOOKUP('Zasavska CoLUM'!G$50,SF,'Zasavska CoLUM'!$A99,FALSE)</f>
        <v>1.6145881156823254E-3</v>
      </c>
      <c r="H99" s="38">
        <f>'Slovenia CoLUM'!H99*HLOOKUP('Zasavska CoLUM'!H$50,SF,'Zasavska CoLUM'!$A99,FALSE)</f>
        <v>7.3037802347462031E-4</v>
      </c>
      <c r="I99" s="38">
        <f>'Slovenia CoLUM'!I99*HLOOKUP('Zasavska CoLUM'!I$50,SF,'Zasavska CoLUM'!$A99,FALSE)</f>
        <v>6.8752369433077809E-4</v>
      </c>
      <c r="J99" s="55">
        <f>'Slovenia CoLUM'!J99*HLOOKUP('Zasavska CoLUM'!J$50,SF,'Zasavska CoLUM'!$A99,FALSE)</f>
        <v>1.4870177649901057E-2</v>
      </c>
      <c r="K99" s="34">
        <f t="shared" si="141"/>
        <v>2.6737846563282229E-2</v>
      </c>
      <c r="L99" s="47">
        <f>'Slovenia CoLUM'!L99*HLOOKUP('Zasavska CoLUM'!L$50,SF,'Zasavska CoLUM'!$A99,FALSE)</f>
        <v>6.6824337935128984E-3</v>
      </c>
      <c r="M99" s="38">
        <f>'Slovenia CoLUM'!M99*HLOOKUP('Zasavska CoLUM'!M$50,SF,'Zasavska CoLUM'!$A99,FALSE)</f>
        <v>9.0179143149567338E-4</v>
      </c>
      <c r="N99" s="38">
        <f>'Slovenia CoLUM'!N99*HLOOKUP('Zasavska CoLUM'!N$50,SF,'Zasavska CoLUM'!$A99,FALSE)</f>
        <v>1.6887881643520306E-3</v>
      </c>
      <c r="O99" s="38">
        <f>'Slovenia CoLUM'!O99*HLOOKUP('Zasavska CoLUM'!O$50,SF,'Zasavska CoLUM'!$A99,FALSE)</f>
        <v>6.9081410995306606E-4</v>
      </c>
      <c r="P99" s="38">
        <f>'Slovenia CoLUM'!P99*HLOOKUP('Zasavska CoLUM'!P$50,SF,'Zasavska CoLUM'!$A99,FALSE)</f>
        <v>6.5785279636785383E-4</v>
      </c>
      <c r="Q99" s="55">
        <f>'Slovenia CoLUM'!Q99*HLOOKUP('Zasavska CoLUM'!Q$50,SF,'Zasavska CoLUM'!$A99,FALSE)</f>
        <v>1.3190906526437937E-2</v>
      </c>
      <c r="R99" s="34">
        <f t="shared" si="142"/>
        <v>2.3812586822119459E-2</v>
      </c>
      <c r="S99" s="47">
        <f>'Slovenia CoLUM'!S99*HLOOKUP('Zasavska CoLUM'!S$50,SF,'Zasavska CoLUM'!$A99,FALSE)</f>
        <v>6.255217199301861E-3</v>
      </c>
      <c r="T99" s="38">
        <f>'Slovenia CoLUM'!T99*HLOOKUP('Zasavska CoLUM'!T$50,SF,'Zasavska CoLUM'!$A99,FALSE)</f>
        <v>8.8230611983990852E-4</v>
      </c>
      <c r="U99" s="38">
        <f>'Slovenia CoLUM'!U99*HLOOKUP('Zasavska CoLUM'!U$50,SF,'Zasavska CoLUM'!$A99,FALSE)</f>
        <v>1.8538671686034102E-3</v>
      </c>
      <c r="V99" s="38">
        <f>'Slovenia CoLUM'!V99*HLOOKUP('Zasavska CoLUM'!V$50,SF,'Zasavska CoLUM'!$A99,FALSE)</f>
        <v>6.9379025254833306E-4</v>
      </c>
      <c r="W99" s="38">
        <f>'Slovenia CoLUM'!W99*HLOOKUP('Zasavska CoLUM'!W$50,SF,'Zasavska CoLUM'!$A99,FALSE)</f>
        <v>5.3018081453925039E-4</v>
      </c>
      <c r="X99" s="55">
        <f>'Slovenia CoLUM'!X99*HLOOKUP('Zasavska CoLUM'!X$50,SF,'Zasavska CoLUM'!$A99,FALSE)</f>
        <v>1.2738745996728426E-2</v>
      </c>
      <c r="Y99" s="34">
        <f t="shared" si="143"/>
        <v>2.2954107551561187E-2</v>
      </c>
      <c r="Z99" s="47">
        <f>'Slovenia CoLUM'!Z99*HLOOKUP('Zasavska CoLUM'!Z$50,SF,'Zasavska CoLUM'!$A99,FALSE)</f>
        <v>7.1102799565913206E-3</v>
      </c>
      <c r="AA99" s="38">
        <f>'Slovenia CoLUM'!AA99*HLOOKUP('Zasavska CoLUM'!AA$50,SF,'Zasavska CoLUM'!$A99,FALSE)</f>
        <v>8.947132522184963E-4</v>
      </c>
      <c r="AB99" s="38">
        <f>'Slovenia CoLUM'!AB99*HLOOKUP('Zasavska CoLUM'!AB$50,SF,'Zasavska CoLUM'!$A99,FALSE)</f>
        <v>2.4064177626490764E-3</v>
      </c>
      <c r="AC99" s="38">
        <f>'Slovenia CoLUM'!AC99*HLOOKUP('Zasavska CoLUM'!AC$50,SF,'Zasavska CoLUM'!$A99,FALSE)</f>
        <v>7.0052822234763787E-4</v>
      </c>
      <c r="AD99" s="38">
        <f>'Slovenia CoLUM'!AD99*HLOOKUP('Zasavska CoLUM'!AD$50,SF,'Zasavska CoLUM'!$A99,FALSE)</f>
        <v>6.8333995038786198E-4</v>
      </c>
      <c r="AE99" s="55">
        <f>'Slovenia CoLUM'!AE99*HLOOKUP('Zasavska CoLUM'!AE$50,SF,'Zasavska CoLUM'!$A99,FALSE)</f>
        <v>1.1560110314239876E-2</v>
      </c>
      <c r="AF99" s="34">
        <f t="shared" si="144"/>
        <v>2.3355389458434267E-2</v>
      </c>
      <c r="AG99" s="47">
        <f>'Slovenia CoLUM'!AG99*HLOOKUP('Zasavska CoLUM'!AG$50,SF,'Zasavska CoLUM'!$A99,FALSE)</f>
        <v>7.2134856555821861E-3</v>
      </c>
      <c r="AH99" s="38">
        <f>'Slovenia CoLUM'!AH99*HLOOKUP('Zasavska CoLUM'!AH$50,SF,'Zasavska CoLUM'!$A99,FALSE)</f>
        <v>1.0441861727922433E-3</v>
      </c>
      <c r="AI99" s="38">
        <f>'Slovenia CoLUM'!AI99*HLOOKUP('Zasavska CoLUM'!AI$50,SF,'Zasavska CoLUM'!$A99,FALSE)</f>
        <v>2.5141684999269967E-3</v>
      </c>
      <c r="AJ99" s="38">
        <f>'Slovenia CoLUM'!AJ99*HLOOKUP('Zasavska CoLUM'!AJ$50,SF,'Zasavska CoLUM'!$A99,FALSE)</f>
        <v>6.9321277576589089E-4</v>
      </c>
      <c r="AK99" s="38">
        <f>'Slovenia CoLUM'!AK99*HLOOKUP('Zasavska CoLUM'!AK$50,SF,'Zasavska CoLUM'!$A99,FALSE)</f>
        <v>6.6814638120293781E-4</v>
      </c>
      <c r="AL99" s="55">
        <f>'Slovenia CoLUM'!AL99*HLOOKUP('Zasavska CoLUM'!AL$50,SF,'Zasavska CoLUM'!$A99,FALSE)</f>
        <v>1.2455485294556678E-2</v>
      </c>
      <c r="AM99" s="34">
        <f t="shared" si="145"/>
        <v>2.4588684779826932E-2</v>
      </c>
      <c r="AN99" s="47">
        <f>'Slovenia CoLUM'!AN99*HLOOKUP('Zasavska CoLUM'!AN$50,SF,'Zasavska CoLUM'!$A99,FALSE)</f>
        <v>7.17409129971957E-3</v>
      </c>
      <c r="AO99" s="38">
        <f>'Slovenia CoLUM'!AO99*HLOOKUP('Zasavska CoLUM'!AO$50,SF,'Zasavska CoLUM'!$A99,FALSE)</f>
        <v>9.9997803302634284E-4</v>
      </c>
      <c r="AP99" s="38">
        <f>'Slovenia CoLUM'!AP99*HLOOKUP('Zasavska CoLUM'!AP$50,SF,'Zasavska CoLUM'!$A99,FALSE)</f>
        <v>2.8069456520220431E-3</v>
      </c>
      <c r="AQ99" s="38">
        <f>'Slovenia CoLUM'!AQ99*HLOOKUP('Zasavska CoLUM'!AQ$50,SF,'Zasavska CoLUM'!$A99,FALSE)</f>
        <v>6.2662576309533108E-4</v>
      </c>
      <c r="AR99" s="38">
        <f>'Slovenia CoLUM'!AR99*HLOOKUP('Zasavska CoLUM'!AR$50,SF,'Zasavska CoLUM'!$A99,FALSE)</f>
        <v>6.6710619659314714E-4</v>
      </c>
      <c r="AS99" s="55">
        <f>'Slovenia CoLUM'!AS99*HLOOKUP('Zasavska CoLUM'!AS$50,SF,'Zasavska CoLUM'!$A99,FALSE)</f>
        <v>1.2829609290178772E-2</v>
      </c>
      <c r="AT99" s="34">
        <f t="shared" si="146"/>
        <v>2.5104356234635205E-2</v>
      </c>
      <c r="AU99" s="47">
        <f>'Slovenia CoLUM'!AU99*HLOOKUP('Zasavska CoLUM'!AU$50,SF,'Zasavska CoLUM'!$A99,FALSE)</f>
        <v>7.245868282121753E-3</v>
      </c>
      <c r="AV99" s="38">
        <f>'Slovenia CoLUM'!AV99*HLOOKUP('Zasavska CoLUM'!AV$50,SF,'Zasavska CoLUM'!$A99,FALSE)</f>
        <v>1.0099828409776868E-3</v>
      </c>
      <c r="AW99" s="38">
        <f>'Slovenia CoLUM'!AW99*HLOOKUP('Zasavska CoLUM'!AW$50,SF,'Zasavska CoLUM'!$A99,FALSE)</f>
        <v>2.8350292211114059E-3</v>
      </c>
      <c r="AX99" s="38">
        <f>'Slovenia CoLUM'!AX99*HLOOKUP('Zasavska CoLUM'!AX$50,SF,'Zasavska CoLUM'!$A99,FALSE)</f>
        <v>6.328951712323875E-4</v>
      </c>
      <c r="AY99" s="38">
        <f>'Slovenia CoLUM'!AY99*HLOOKUP('Zasavska CoLUM'!AY$50,SF,'Zasavska CoLUM'!$A99,FALSE)</f>
        <v>6.7378061258993344E-4</v>
      </c>
      <c r="AZ99" s="55">
        <f>'Slovenia CoLUM'!AZ99*HLOOKUP('Zasavska CoLUM'!AZ$50,SF,'Zasavska CoLUM'!$A99,FALSE)</f>
        <v>1.2957969886911636E-2</v>
      </c>
      <c r="BA99" s="34">
        <f t="shared" si="178"/>
        <v>2.5355526014944806E-2</v>
      </c>
      <c r="BB99" s="47">
        <f>'Slovenia CoLUM'!BB99*HLOOKUP('Zasavska CoLUM'!BB$50,SF,'Zasavska CoLUM'!$A99,FALSE)</f>
        <v>7.2931800931851044E-3</v>
      </c>
      <c r="BC99" s="38">
        <f>'Slovenia CoLUM'!BC99*HLOOKUP('Zasavska CoLUM'!BC$50,SF,'Zasavska CoLUM'!$A99,FALSE)</f>
        <v>1.0165775119665957E-3</v>
      </c>
      <c r="BD99" s="38">
        <f>'Slovenia CoLUM'!BD99*HLOOKUP('Zasavska CoLUM'!BD$50,SF,'Zasavska CoLUM'!$A99,FALSE)</f>
        <v>2.8535405108072523E-3</v>
      </c>
      <c r="BE99" s="38">
        <f>'Slovenia CoLUM'!BE99*HLOOKUP('Zasavska CoLUM'!BE$50,SF,'Zasavska CoLUM'!$A99,FALSE)</f>
        <v>6.3702765275128789E-4</v>
      </c>
      <c r="BF99" s="38">
        <f>'Slovenia CoLUM'!BF99*HLOOKUP('Zasavska CoLUM'!BF$50,SF,'Zasavska CoLUM'!$A99,FALSE)</f>
        <v>6.7818005511356564E-4</v>
      </c>
      <c r="BG99" s="55">
        <f>'Slovenia CoLUM'!BG99*HLOOKUP('Zasavska CoLUM'!BG$50,SF,'Zasavska CoLUM'!$A99,FALSE)</f>
        <v>1.3042578797698327E-2</v>
      </c>
      <c r="BH99" s="34">
        <f t="shared" si="179"/>
        <v>2.5521084621522132E-2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9.8419559747213118E-3</v>
      </c>
      <c r="F100" s="39">
        <f t="shared" ref="F100:BH100" si="180">SUM(F101:F106)</f>
        <v>6.0239726477466287E-3</v>
      </c>
      <c r="G100" s="39">
        <f t="shared" si="180"/>
        <v>1.0757353921490246E-2</v>
      </c>
      <c r="H100" s="39">
        <f t="shared" si="180"/>
        <v>1.4491051908073261E-3</v>
      </c>
      <c r="I100" s="39">
        <f t="shared" si="180"/>
        <v>9.1394000964077331E-3</v>
      </c>
      <c r="J100" s="56">
        <f t="shared" si="180"/>
        <v>0.15628208643455088</v>
      </c>
      <c r="K100" s="35">
        <f t="shared" si="180"/>
        <v>0.19349387426572412</v>
      </c>
      <c r="L100" s="48">
        <f t="shared" si="180"/>
        <v>8.4960113876477832E-3</v>
      </c>
      <c r="M100" s="39">
        <f t="shared" si="180"/>
        <v>5.2767838864786311E-3</v>
      </c>
      <c r="N100" s="39">
        <f t="shared" si="180"/>
        <v>1.1334625838487891E-2</v>
      </c>
      <c r="O100" s="39">
        <f t="shared" si="180"/>
        <v>1.3807076161429293E-3</v>
      </c>
      <c r="P100" s="39">
        <f t="shared" si="180"/>
        <v>8.8094146244946363E-3</v>
      </c>
      <c r="Q100" s="56">
        <f t="shared" si="180"/>
        <v>0.1396548402900788</v>
      </c>
      <c r="R100" s="35">
        <f t="shared" si="180"/>
        <v>0.17495238364333063</v>
      </c>
      <c r="S100" s="48">
        <f t="shared" si="180"/>
        <v>7.9386764522574142E-3</v>
      </c>
      <c r="T100" s="39">
        <f t="shared" si="180"/>
        <v>5.1535652810292924E-3</v>
      </c>
      <c r="U100" s="39">
        <f t="shared" si="180"/>
        <v>1.2420409419509944E-2</v>
      </c>
      <c r="V100" s="39">
        <f t="shared" si="180"/>
        <v>1.3841845635976936E-3</v>
      </c>
      <c r="W100" s="39">
        <f t="shared" si="180"/>
        <v>7.0870846598956438E-3</v>
      </c>
      <c r="X100" s="56">
        <f t="shared" si="180"/>
        <v>0.13462735537134526</v>
      </c>
      <c r="Y100" s="35">
        <f t="shared" si="180"/>
        <v>0.16861127574763524</v>
      </c>
      <c r="Z100" s="48">
        <f t="shared" si="180"/>
        <v>9.0476053184242126E-3</v>
      </c>
      <c r="AA100" s="39">
        <f t="shared" si="180"/>
        <v>5.2397865841796766E-3</v>
      </c>
      <c r="AB100" s="39">
        <f t="shared" si="180"/>
        <v>1.6164771192420387E-2</v>
      </c>
      <c r="AC100" s="39">
        <f t="shared" si="180"/>
        <v>1.4013050358768495E-3</v>
      </c>
      <c r="AD100" s="39">
        <f t="shared" si="180"/>
        <v>9.1584433403954953E-3</v>
      </c>
      <c r="AE100" s="56">
        <f t="shared" si="180"/>
        <v>0.12249260009980081</v>
      </c>
      <c r="AF100" s="35">
        <f t="shared" si="180"/>
        <v>0.16350451157109741</v>
      </c>
      <c r="AG100" s="48">
        <f t="shared" si="180"/>
        <v>9.1676042138367306E-3</v>
      </c>
      <c r="AH100" s="39">
        <f t="shared" si="180"/>
        <v>6.1076114851699803E-3</v>
      </c>
      <c r="AI100" s="39">
        <f t="shared" si="180"/>
        <v>1.6867730535230351E-2</v>
      </c>
      <c r="AJ100" s="39">
        <f t="shared" si="180"/>
        <v>1.3849603523485444E-3</v>
      </c>
      <c r="AK100" s="39">
        <f t="shared" si="180"/>
        <v>8.9437614744779098E-3</v>
      </c>
      <c r="AL100" s="56">
        <f t="shared" si="180"/>
        <v>0.13181725539253208</v>
      </c>
      <c r="AM100" s="35">
        <f t="shared" si="180"/>
        <v>0.17428892345359565</v>
      </c>
      <c r="AN100" s="48">
        <f t="shared" si="180"/>
        <v>9.1347213583125655E-3</v>
      </c>
      <c r="AO100" s="39">
        <f t="shared" si="180"/>
        <v>5.8600543893676978E-3</v>
      </c>
      <c r="AP100" s="39">
        <f t="shared" si="180"/>
        <v>1.8867484399166946E-2</v>
      </c>
      <c r="AQ100" s="39">
        <f t="shared" si="180"/>
        <v>1.25428650970339E-3</v>
      </c>
      <c r="AR100" s="39">
        <f t="shared" si="180"/>
        <v>8.9466672367531763E-3</v>
      </c>
      <c r="AS100" s="56">
        <f t="shared" si="180"/>
        <v>0.13603252648826061</v>
      </c>
      <c r="AT100" s="48">
        <f t="shared" si="180"/>
        <v>0.1800957403815644</v>
      </c>
      <c r="AU100" s="48">
        <f t="shared" si="180"/>
        <v>9.1935487642511408E-3</v>
      </c>
      <c r="AV100" s="39">
        <f t="shared" si="180"/>
        <v>5.8977930115832224E-3</v>
      </c>
      <c r="AW100" s="39">
        <f t="shared" si="180"/>
        <v>1.8988990586411455E-2</v>
      </c>
      <c r="AX100" s="39">
        <f t="shared" si="180"/>
        <v>1.2623640874176196E-3</v>
      </c>
      <c r="AY100" s="39">
        <f t="shared" si="180"/>
        <v>9.0042835782582088E-3</v>
      </c>
      <c r="AZ100" s="56">
        <f t="shared" si="180"/>
        <v>0.13690857298630657</v>
      </c>
      <c r="BA100" s="48">
        <f t="shared" si="180"/>
        <v>0.18125555301422822</v>
      </c>
      <c r="BB100" s="48">
        <f t="shared" si="180"/>
        <v>9.2348851097649749E-3</v>
      </c>
      <c r="BC100" s="39">
        <f t="shared" si="180"/>
        <v>5.9243108683920999E-3</v>
      </c>
      <c r="BD100" s="39">
        <f t="shared" si="180"/>
        <v>1.907436952940364E-2</v>
      </c>
      <c r="BE100" s="39">
        <f t="shared" si="180"/>
        <v>1.2680399716077E-3</v>
      </c>
      <c r="BF100" s="39">
        <f t="shared" si="180"/>
        <v>9.0447689432287762E-3</v>
      </c>
      <c r="BG100" s="56">
        <f t="shared" si="180"/>
        <v>0.13752414595185974</v>
      </c>
      <c r="BH100" s="48">
        <f t="shared" si="180"/>
        <v>0.18207052037425692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CoLUM'!E101*HLOOKUP('Zasavska CoLUM'!E$50,SF,'Zasavska CoLUM'!$A101,FALSE)</f>
        <v>4.1963432836077648E-3</v>
      </c>
      <c r="F101" s="38">
        <f>'Slovenia CoLUM'!F101*HLOOKUP('Zasavska CoLUM'!F$50,SF,'Zasavska CoLUM'!$A101,FALSE)</f>
        <v>1.4262692675434032E-3</v>
      </c>
      <c r="G101" s="38">
        <f>'Slovenia CoLUM'!G101*HLOOKUP('Zasavska CoLUM'!G$50,SF,'Zasavska CoLUM'!$A101,FALSE)</f>
        <v>3.9449273239044978E-3</v>
      </c>
      <c r="H101" s="38">
        <f>'Slovenia CoLUM'!H101*HLOOKUP('Zasavska CoLUM'!H$50,SF,'Zasavska CoLUM'!$A101,FALSE)</f>
        <v>7.3950018762146375E-4</v>
      </c>
      <c r="I101" s="38">
        <f>'Slovenia CoLUM'!I101*HLOOKUP('Zasavska CoLUM'!I$50,SF,'Zasavska CoLUM'!$A101,FALSE)</f>
        <v>4.8611179513951283E-3</v>
      </c>
      <c r="J101" s="55">
        <f>'Slovenia CoLUM'!J101*HLOOKUP('Zasavska CoLUM'!J$50,SF,'Zasavska CoLUM'!$A101,FALSE)</f>
        <v>8.7913146126524386E-2</v>
      </c>
      <c r="K101" s="34">
        <f t="shared" si="141"/>
        <v>0.10308130414059664</v>
      </c>
      <c r="L101" s="47">
        <f>'Slovenia CoLUM'!L101*HLOOKUP('Zasavska CoLUM'!L$50,SF,'Zasavska CoLUM'!$A101,FALSE)</f>
        <v>3.6224689904712148E-3</v>
      </c>
      <c r="M101" s="38">
        <f>'Slovenia CoLUM'!M101*HLOOKUP('Zasavska CoLUM'!M$50,SF,'Zasavska CoLUM'!$A101,FALSE)</f>
        <v>1.249360700794015E-3</v>
      </c>
      <c r="N101" s="38">
        <f>'Slovenia CoLUM'!N101*HLOOKUP('Zasavska CoLUM'!N$50,SF,'Zasavska CoLUM'!$A101,FALSE)</f>
        <v>4.1566239711754707E-3</v>
      </c>
      <c r="O101" s="38">
        <f>'Slovenia CoLUM'!O101*HLOOKUP('Zasavska CoLUM'!O$50,SF,'Zasavska CoLUM'!$A101,FALSE)</f>
        <v>7.0459587589996923E-4</v>
      </c>
      <c r="P101" s="38">
        <f>'Slovenia CoLUM'!P101*HLOOKUP('Zasavska CoLUM'!P$50,SF,'Zasavska CoLUM'!$A101,FALSE)</f>
        <v>4.6856033350860284E-3</v>
      </c>
      <c r="Q101" s="55">
        <f>'Slovenia CoLUM'!Q101*HLOOKUP('Zasavska CoLUM'!Q$50,SF,'Zasavska CoLUM'!$A101,FALSE)</f>
        <v>7.8559844328926307E-2</v>
      </c>
      <c r="R101" s="34">
        <f t="shared" si="142"/>
        <v>9.2978497202353003E-2</v>
      </c>
      <c r="S101" s="47">
        <f>'Slovenia CoLUM'!S101*HLOOKUP('Zasavska CoLUM'!S$50,SF,'Zasavska CoLUM'!$A101,FALSE)</f>
        <v>3.3848364793268443E-3</v>
      </c>
      <c r="T101" s="38">
        <f>'Slovenia CoLUM'!T101*HLOOKUP('Zasavska CoLUM'!T$50,SF,'Zasavska CoLUM'!$A101,FALSE)</f>
        <v>1.2201867784642551E-3</v>
      </c>
      <c r="U101" s="38">
        <f>'Slovenia CoLUM'!U101*HLOOKUP('Zasavska CoLUM'!U$50,SF,'Zasavska CoLUM'!$A101,FALSE)</f>
        <v>4.5548015665099317E-3</v>
      </c>
      <c r="V101" s="38">
        <f>'Slovenia CoLUM'!V101*HLOOKUP('Zasavska CoLUM'!V$50,SF,'Zasavska CoLUM'!$A101,FALSE)</f>
        <v>7.0637021451352088E-4</v>
      </c>
      <c r="W101" s="38">
        <f>'Slovenia CoLUM'!W101*HLOOKUP('Zasavska CoLUM'!W$50,SF,'Zasavska CoLUM'!$A101,FALSE)</f>
        <v>3.7695203295473241E-3</v>
      </c>
      <c r="X101" s="55">
        <f>'Slovenia CoLUM'!X101*HLOOKUP('Zasavska CoLUM'!X$50,SF,'Zasavska CoLUM'!$A101,FALSE)</f>
        <v>7.5731740184727919E-2</v>
      </c>
      <c r="Y101" s="34">
        <f t="shared" si="143"/>
        <v>8.9367455553089795E-2</v>
      </c>
      <c r="Z101" s="47">
        <f>'Slovenia CoLUM'!Z101*HLOOKUP('Zasavska CoLUM'!Z$50,SF,'Zasavska CoLUM'!$A101,FALSE)</f>
        <v>3.8576536928451779E-3</v>
      </c>
      <c r="AA101" s="38">
        <f>'Slovenia CoLUM'!AA101*HLOOKUP('Zasavska CoLUM'!AA$50,SF,'Zasavska CoLUM'!$A101,FALSE)</f>
        <v>1.2406010137342228E-3</v>
      </c>
      <c r="AB101" s="38">
        <f>'Slovenia CoLUM'!AB101*HLOOKUP('Zasavska CoLUM'!AB$50,SF,'Zasavska CoLUM'!$A101,FALSE)</f>
        <v>5.9279306070102204E-3</v>
      </c>
      <c r="AC101" s="38">
        <f>'Slovenia CoLUM'!AC101*HLOOKUP('Zasavska CoLUM'!AC$50,SF,'Zasavska CoLUM'!$A101,FALSE)</f>
        <v>7.1510704917736681E-4</v>
      </c>
      <c r="AD101" s="38">
        <f>'Slovenia CoLUM'!AD101*HLOOKUP('Zasavska CoLUM'!AD$50,SF,'Zasavska CoLUM'!$A101,FALSE)</f>
        <v>4.8712467841658998E-3</v>
      </c>
      <c r="AE101" s="55">
        <f>'Slovenia CoLUM'!AE101*HLOOKUP('Zasavska CoLUM'!AE$50,SF,'Zasavska CoLUM'!$A101,FALSE)</f>
        <v>6.8905593070012622E-2</v>
      </c>
      <c r="AF101" s="34">
        <f t="shared" si="144"/>
        <v>8.5518132216945514E-2</v>
      </c>
      <c r="AG101" s="47">
        <f>'Slovenia CoLUM'!AG101*HLOOKUP('Zasavska CoLUM'!AG$50,SF,'Zasavska CoLUM'!$A101,FALSE)</f>
        <v>3.9088179695497272E-3</v>
      </c>
      <c r="AH101" s="38">
        <f>'Slovenia CoLUM'!AH101*HLOOKUP('Zasavska CoLUM'!AH$50,SF,'Zasavska CoLUM'!$A101,FALSE)</f>
        <v>1.4460720638649624E-3</v>
      </c>
      <c r="AI101" s="38">
        <f>'Slovenia CoLUM'!AI101*HLOOKUP('Zasavska CoLUM'!AI$50,SF,'Zasavska CoLUM'!$A101,FALSE)</f>
        <v>6.1857192360061488E-3</v>
      </c>
      <c r="AJ101" s="38">
        <f>'Slovenia CoLUM'!AJ101*HLOOKUP('Zasavska CoLUM'!AJ$50,SF,'Zasavska CoLUM'!$A101,FALSE)</f>
        <v>7.0676611118855029E-4</v>
      </c>
      <c r="AK101" s="38">
        <f>'Slovenia CoLUM'!AK101*HLOOKUP('Zasavska CoLUM'!AK$50,SF,'Zasavska CoLUM'!$A101,FALSE)</f>
        <v>4.7570605289147284E-3</v>
      </c>
      <c r="AL101" s="55">
        <f>'Slovenia CoLUM'!AL101*HLOOKUP('Zasavska CoLUM'!AL$50,SF,'Zasavska CoLUM'!$A101,FALSE)</f>
        <v>7.4150978526730693E-2</v>
      </c>
      <c r="AM101" s="34">
        <f t="shared" si="145"/>
        <v>9.1155414436254814E-2</v>
      </c>
      <c r="AN101" s="47">
        <f>'Slovenia CoLUM'!AN101*HLOOKUP('Zasavska CoLUM'!AN$50,SF,'Zasavska CoLUM'!$A101,FALSE)</f>
        <v>3.8947976111698376E-3</v>
      </c>
      <c r="AO101" s="38">
        <f>'Slovenia CoLUM'!AO101*HLOOKUP('Zasavska CoLUM'!AO$50,SF,'Zasavska CoLUM'!$A101,FALSE)</f>
        <v>1.3874590690272162E-3</v>
      </c>
      <c r="AP101" s="38">
        <f>'Slovenia CoLUM'!AP101*HLOOKUP('Zasavska CoLUM'!AP$50,SF,'Zasavska CoLUM'!$A101,FALSE)</f>
        <v>6.9190672058230748E-3</v>
      </c>
      <c r="AQ101" s="38">
        <f>'Slovenia CoLUM'!AQ101*HLOOKUP('Zasavska CoLUM'!AQ$50,SF,'Zasavska CoLUM'!$A101,FALSE)</f>
        <v>6.4008128267070274E-4</v>
      </c>
      <c r="AR101" s="38">
        <f>'Slovenia CoLUM'!AR101*HLOOKUP('Zasavska CoLUM'!AR$50,SF,'Zasavska CoLUM'!$A101,FALSE)</f>
        <v>4.7586060628676983E-3</v>
      </c>
      <c r="AS101" s="55">
        <f>'Slovenia CoLUM'!AS101*HLOOKUP('Zasavska CoLUM'!AS$50,SF,'Zasavska CoLUM'!$A101,FALSE)</f>
        <v>7.652218915141662E-2</v>
      </c>
      <c r="AT101" s="34">
        <f t="shared" si="146"/>
        <v>9.4122200382975155E-2</v>
      </c>
      <c r="AU101" s="47">
        <f>'Slovenia CoLUM'!AU101*HLOOKUP('Zasavska CoLUM'!AU$50,SF,'Zasavska CoLUM'!$A101,FALSE)</f>
        <v>3.9198800226779252E-3</v>
      </c>
      <c r="AV101" s="38">
        <f>'Slovenia CoLUM'!AV101*HLOOKUP('Zasavska CoLUM'!AV$50,SF,'Zasavska CoLUM'!$A101,FALSE)</f>
        <v>1.3963942751134488E-3</v>
      </c>
      <c r="AW101" s="38">
        <f>'Slovenia CoLUM'!AW101*HLOOKUP('Zasavska CoLUM'!AW$50,SF,'Zasavska CoLUM'!$A101,FALSE)</f>
        <v>6.9636258474353773E-3</v>
      </c>
      <c r="AX101" s="38">
        <f>'Slovenia CoLUM'!AX101*HLOOKUP('Zasavska CoLUM'!AX$50,SF,'Zasavska CoLUM'!$A101,FALSE)</f>
        <v>6.4420339214425477E-4</v>
      </c>
      <c r="AY101" s="38">
        <f>'Slovenia CoLUM'!AY101*HLOOKUP('Zasavska CoLUM'!AY$50,SF,'Zasavska CoLUM'!$A101,FALSE)</f>
        <v>4.7892513819290591E-3</v>
      </c>
      <c r="AZ101" s="55">
        <f>'Slovenia CoLUM'!AZ101*HLOOKUP('Zasavska CoLUM'!AZ$50,SF,'Zasavska CoLUM'!$A101,FALSE)</f>
        <v>7.7014990377413842E-2</v>
      </c>
      <c r="BA101" s="34">
        <f t="shared" ref="BA101:BA106" si="181">SUM(AU101:AZ101)</f>
        <v>9.4728345296713909E-2</v>
      </c>
      <c r="BB101" s="47">
        <f>'Slovenia CoLUM'!BB101*HLOOKUP('Zasavska CoLUM'!BB$50,SF,'Zasavska CoLUM'!$A101,FALSE)</f>
        <v>3.9375047200766291E-3</v>
      </c>
      <c r="BC101" s="38">
        <f>'Slovenia CoLUM'!BC101*HLOOKUP('Zasavska CoLUM'!BC$50,SF,'Zasavska CoLUM'!$A101,FALSE)</f>
        <v>1.4026727903755929E-3</v>
      </c>
      <c r="BD101" s="38">
        <f>'Slovenia CoLUM'!BD101*HLOOKUP('Zasavska CoLUM'!BD$50,SF,'Zasavska CoLUM'!$A101,FALSE)</f>
        <v>6.9949359379608E-3</v>
      </c>
      <c r="BE101" s="38">
        <f>'Slovenia CoLUM'!BE101*HLOOKUP('Zasavska CoLUM'!BE$50,SF,'Zasavska CoLUM'!$A101,FALSE)</f>
        <v>6.4709988126741033E-4</v>
      </c>
      <c r="BF101" s="38">
        <f>'Slovenia CoLUM'!BF101*HLOOKUP('Zasavska CoLUM'!BF$50,SF,'Zasavska CoLUM'!$A101,FALSE)</f>
        <v>4.8107849762953382E-3</v>
      </c>
      <c r="BG101" s="55">
        <f>'Slovenia CoLUM'!BG101*HLOOKUP('Zasavska CoLUM'!BG$50,SF,'Zasavska CoLUM'!$A101,FALSE)</f>
        <v>7.736126778710832E-2</v>
      </c>
      <c r="BH101" s="34">
        <f t="shared" ref="BH101:BH106" si="182">SUM(BB101:BG101)</f>
        <v>9.5154266093084083E-2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CoLUM'!E102*HLOOKUP('Zasavska CoLUM'!E$50,SF,'Zasavska CoLUM'!$A102,FALSE)</f>
        <v>2.8053601958382053E-3</v>
      </c>
      <c r="F102" s="38">
        <f>'Slovenia CoLUM'!F102*HLOOKUP('Zasavska CoLUM'!F$50,SF,'Zasavska CoLUM'!$A102,FALSE)</f>
        <v>4.0180289719330704E-3</v>
      </c>
      <c r="G102" s="38">
        <f>'Slovenia CoLUM'!G102*HLOOKUP('Zasavska CoLUM'!G$50,SF,'Zasavska CoLUM'!$A102,FALSE)</f>
        <v>2.1899946263710559E-3</v>
      </c>
      <c r="H102" s="38">
        <f>'Slovenia CoLUM'!H102*HLOOKUP('Zasavska CoLUM'!H$50,SF,'Zasavska CoLUM'!$A102,FALSE)</f>
        <v>3.5028576135095964E-4</v>
      </c>
      <c r="I102" s="38">
        <f>'Slovenia CoLUM'!I102*HLOOKUP('Zasavska CoLUM'!I$50,SF,'Zasavska CoLUM'!$A102,FALSE)</f>
        <v>1.4549608718558065E-3</v>
      </c>
      <c r="J102" s="55">
        <f>'Slovenia CoLUM'!J102*HLOOKUP('Zasavska CoLUM'!J$50,SF,'Zasavska CoLUM'!$A102,FALSE)</f>
        <v>1.9802005071283442E-2</v>
      </c>
      <c r="K102" s="34">
        <f t="shared" si="141"/>
        <v>3.0620635498632538E-2</v>
      </c>
      <c r="L102" s="47">
        <f>'Slovenia CoLUM'!L102*HLOOKUP('Zasavska CoLUM'!L$50,SF,'Zasavska CoLUM'!$A102,FALSE)</f>
        <v>2.4217109110742717E-3</v>
      </c>
      <c r="M102" s="38">
        <f>'Slovenia CoLUM'!M102*HLOOKUP('Zasavska CoLUM'!M$50,SF,'Zasavska CoLUM'!$A102,FALSE)</f>
        <v>3.5196492039902948E-3</v>
      </c>
      <c r="N102" s="38">
        <f>'Slovenia CoLUM'!N102*HLOOKUP('Zasavska CoLUM'!N$50,SF,'Zasavska CoLUM'!$A102,FALSE)</f>
        <v>2.3075163148277506E-3</v>
      </c>
      <c r="O102" s="38">
        <f>'Slovenia CoLUM'!O102*HLOOKUP('Zasavska CoLUM'!O$50,SF,'Zasavska CoLUM'!$A102,FALSE)</f>
        <v>3.3375231942565047E-4</v>
      </c>
      <c r="P102" s="38">
        <f>'Slovenia CoLUM'!P102*HLOOKUP('Zasavska CoLUM'!P$50,SF,'Zasavska CoLUM'!$A102,FALSE)</f>
        <v>1.4024283265191453E-3</v>
      </c>
      <c r="Q102" s="55">
        <f>'Slovenia CoLUM'!Q102*HLOOKUP('Zasavska CoLUM'!Q$50,SF,'Zasavska CoLUM'!$A102,FALSE)</f>
        <v>1.7695219706524445E-2</v>
      </c>
      <c r="R102" s="34">
        <f t="shared" si="142"/>
        <v>2.7680276782361561E-2</v>
      </c>
      <c r="S102" s="47">
        <f>'Slovenia CoLUM'!S102*HLOOKUP('Zasavska CoLUM'!S$50,SF,'Zasavska CoLUM'!$A102,FALSE)</f>
        <v>2.2628476477646168E-3</v>
      </c>
      <c r="T102" s="38">
        <f>'Slovenia CoLUM'!T102*HLOOKUP('Zasavska CoLUM'!T$50,SF,'Zasavska CoLUM'!$A102,FALSE)</f>
        <v>3.4374615920060624E-3</v>
      </c>
      <c r="U102" s="38">
        <f>'Slovenia CoLUM'!U102*HLOOKUP('Zasavska CoLUM'!U$50,SF,'Zasavska CoLUM'!$A102,FALSE)</f>
        <v>2.5285613994456258E-3</v>
      </c>
      <c r="V102" s="38">
        <f>'Slovenia CoLUM'!V102*HLOOKUP('Zasavska CoLUM'!V$50,SF,'Zasavska CoLUM'!$A102,FALSE)</f>
        <v>3.345927864904956E-4</v>
      </c>
      <c r="W102" s="38">
        <f>'Slovenia CoLUM'!W102*HLOOKUP('Zasavska CoLUM'!W$50,SF,'Zasavska CoLUM'!$A102,FALSE)</f>
        <v>1.1282393556367694E-3</v>
      </c>
      <c r="X102" s="55">
        <f>'Slovenia CoLUM'!X102*HLOOKUP('Zasavska CoLUM'!X$50,SF,'Zasavska CoLUM'!$A102,FALSE)</f>
        <v>1.7058203116025756E-2</v>
      </c>
      <c r="Y102" s="34">
        <f t="shared" si="143"/>
        <v>2.6749905897369329E-2</v>
      </c>
      <c r="Z102" s="47">
        <f>'Slovenia CoLUM'!Z102*HLOOKUP('Zasavska CoLUM'!Z$50,SF,'Zasavska CoLUM'!$A102,FALSE)</f>
        <v>2.5789377531410932E-3</v>
      </c>
      <c r="AA102" s="38">
        <f>'Slovenia CoLUM'!AA102*HLOOKUP('Zasavska CoLUM'!AA$50,SF,'Zasavska CoLUM'!$A102,FALSE)</f>
        <v>3.4949717625055335E-3</v>
      </c>
      <c r="AB102" s="38">
        <f>'Slovenia CoLUM'!AB102*HLOOKUP('Zasavska CoLUM'!AB$50,SF,'Zasavska CoLUM'!$A102,FALSE)</f>
        <v>3.2908429253403352E-3</v>
      </c>
      <c r="AC102" s="38">
        <f>'Slovenia CoLUM'!AC102*HLOOKUP('Zasavska CoLUM'!AC$50,SF,'Zasavska CoLUM'!$A102,FALSE)</f>
        <v>3.387312422113328E-4</v>
      </c>
      <c r="AD102" s="38">
        <f>'Slovenia CoLUM'!AD102*HLOOKUP('Zasavska CoLUM'!AD$50,SF,'Zasavska CoLUM'!$A102,FALSE)</f>
        <v>1.4579924904065996E-3</v>
      </c>
      <c r="AE102" s="55">
        <f>'Slovenia CoLUM'!AE102*HLOOKUP('Zasavska CoLUM'!AE$50,SF,'Zasavska CoLUM'!$A102,FALSE)</f>
        <v>1.5520646951349495E-2</v>
      </c>
      <c r="AF102" s="34">
        <f t="shared" si="144"/>
        <v>2.6682123124954389E-2</v>
      </c>
      <c r="AG102" s="47">
        <f>'Slovenia CoLUM'!AG102*HLOOKUP('Zasavska CoLUM'!AG$50,SF,'Zasavska CoLUM'!$A102,FALSE)</f>
        <v>2.6131423488128798E-3</v>
      </c>
      <c r="AH102" s="38">
        <f>'Slovenia CoLUM'!AH102*HLOOKUP('Zasavska CoLUM'!AH$50,SF,'Zasavska CoLUM'!$A102,FALSE)</f>
        <v>4.0738166209808389E-3</v>
      </c>
      <c r="AI102" s="38">
        <f>'Slovenia CoLUM'!AI102*HLOOKUP('Zasavska CoLUM'!AI$50,SF,'Zasavska CoLUM'!$A102,FALSE)</f>
        <v>3.4339522061678229E-3</v>
      </c>
      <c r="AJ102" s="38">
        <f>'Slovenia CoLUM'!AJ102*HLOOKUP('Zasavska CoLUM'!AJ$50,SF,'Zasavska CoLUM'!$A102,FALSE)</f>
        <v>3.3478031445945421E-4</v>
      </c>
      <c r="AK102" s="38">
        <f>'Slovenia CoLUM'!AK102*HLOOKUP('Zasavska CoLUM'!AK$50,SF,'Zasavska CoLUM'!$A102,FALSE)</f>
        <v>1.4238158801792146E-3</v>
      </c>
      <c r="AL102" s="55">
        <f>'Slovenia CoLUM'!AL102*HLOOKUP('Zasavska CoLUM'!AL$50,SF,'Zasavska CoLUM'!$A102,FALSE)</f>
        <v>1.6702144304035327E-2</v>
      </c>
      <c r="AM102" s="34">
        <f t="shared" si="145"/>
        <v>2.8581651674635538E-2</v>
      </c>
      <c r="AN102" s="47">
        <f>'Slovenia CoLUM'!AN102*HLOOKUP('Zasavska CoLUM'!AN$50,SF,'Zasavska CoLUM'!$A102,FALSE)</f>
        <v>2.6037693893879526E-3</v>
      </c>
      <c r="AO102" s="38">
        <f>'Slovenia CoLUM'!AO102*HLOOKUP('Zasavska CoLUM'!AO$50,SF,'Zasavska CoLUM'!$A102,FALSE)</f>
        <v>3.9086944264912493E-3</v>
      </c>
      <c r="AP102" s="38">
        <f>'Slovenia CoLUM'!AP102*HLOOKUP('Zasavska CoLUM'!AP$50,SF,'Zasavska CoLUM'!$A102,FALSE)</f>
        <v>3.8410644242883939E-3</v>
      </c>
      <c r="AQ102" s="38">
        <f>'Slovenia CoLUM'!AQ102*HLOOKUP('Zasavska CoLUM'!AQ$50,SF,'Zasavska CoLUM'!$A102,FALSE)</f>
        <v>3.0319310688474931E-4</v>
      </c>
      <c r="AR102" s="38">
        <f>'Slovenia CoLUM'!AR102*HLOOKUP('Zasavska CoLUM'!AR$50,SF,'Zasavska CoLUM'!$A102,FALSE)</f>
        <v>1.4242784674791283E-3</v>
      </c>
      <c r="AS102" s="55">
        <f>'Slovenia CoLUM'!AS102*HLOOKUP('Zasavska CoLUM'!AS$50,SF,'Zasavska CoLUM'!$A102,FALSE)</f>
        <v>1.7236247869701557E-2</v>
      </c>
      <c r="AT102" s="34">
        <f t="shared" si="146"/>
        <v>2.9317247684233029E-2</v>
      </c>
      <c r="AU102" s="47">
        <f>'Slovenia CoLUM'!AU102*HLOOKUP('Zasavska CoLUM'!AU$50,SF,'Zasavska CoLUM'!$A102,FALSE)</f>
        <v>2.6205376073588876E-3</v>
      </c>
      <c r="AV102" s="38">
        <f>'Slovenia CoLUM'!AV102*HLOOKUP('Zasavska CoLUM'!AV$50,SF,'Zasavska CoLUM'!$A102,FALSE)</f>
        <v>3.9338663331863321E-3</v>
      </c>
      <c r="AW102" s="38">
        <f>'Slovenia CoLUM'!AW102*HLOOKUP('Zasavska CoLUM'!AW$50,SF,'Zasavska CoLUM'!$A102,FALSE)</f>
        <v>3.8658007952471181E-3</v>
      </c>
      <c r="AX102" s="38">
        <f>'Slovenia CoLUM'!AX102*HLOOKUP('Zasavska CoLUM'!AX$50,SF,'Zasavska CoLUM'!$A102,FALSE)</f>
        <v>3.0514566386780973E-4</v>
      </c>
      <c r="AY102" s="38">
        <f>'Slovenia CoLUM'!AY102*HLOOKUP('Zasavska CoLUM'!AY$50,SF,'Zasavska CoLUM'!$A102,FALSE)</f>
        <v>1.4334507896868233E-3</v>
      </c>
      <c r="AZ102" s="55">
        <f>'Slovenia CoLUM'!AZ102*HLOOKUP('Zasavska CoLUM'!AZ$50,SF,'Zasavska CoLUM'!$A102,FALSE)</f>
        <v>1.734724892934154E-2</v>
      </c>
      <c r="BA102" s="34">
        <f t="shared" si="181"/>
        <v>2.9506050118688513E-2</v>
      </c>
      <c r="BB102" s="47">
        <f>'Slovenia CoLUM'!BB102*HLOOKUP('Zasavska CoLUM'!BB$50,SF,'Zasavska CoLUM'!$A102,FALSE)</f>
        <v>2.6323201573564448E-3</v>
      </c>
      <c r="BC102" s="38">
        <f>'Slovenia CoLUM'!BC102*HLOOKUP('Zasavska CoLUM'!BC$50,SF,'Zasavska CoLUM'!$A102,FALSE)</f>
        <v>3.951553916308327E-3</v>
      </c>
      <c r="BD102" s="38">
        <f>'Slovenia CoLUM'!BD102*HLOOKUP('Zasavska CoLUM'!BD$50,SF,'Zasavska CoLUM'!$A102,FALSE)</f>
        <v>3.8831823397907591E-3</v>
      </c>
      <c r="BE102" s="38">
        <f>'Slovenia CoLUM'!BE102*HLOOKUP('Zasavska CoLUM'!BE$50,SF,'Zasavska CoLUM'!$A102,FALSE)</f>
        <v>3.065176701427679E-4</v>
      </c>
      <c r="BF102" s="38">
        <f>'Slovenia CoLUM'!BF102*HLOOKUP('Zasavska CoLUM'!BF$50,SF,'Zasavska CoLUM'!$A102,FALSE)</f>
        <v>1.4398959197056002E-3</v>
      </c>
      <c r="BG102" s="55">
        <f>'Slovenia CoLUM'!BG102*HLOOKUP('Zasavska CoLUM'!BG$50,SF,'Zasavska CoLUM'!$A102,FALSE)</f>
        <v>1.742524621785824E-2</v>
      </c>
      <c r="BH102" s="34">
        <f t="shared" si="182"/>
        <v>2.963871622116214E-2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CoLUM'!E103*HLOOKUP('Zasavska CoLUM'!E$50,SF,'Zasavska CoLUM'!$A103,FALSE)</f>
        <v>5.3018573384946716E-4</v>
      </c>
      <c r="F103" s="38">
        <f>'Slovenia CoLUM'!F103*HLOOKUP('Zasavska CoLUM'!F$50,SF,'Zasavska CoLUM'!$A103,FALSE)</f>
        <v>8.4407170762308556E-5</v>
      </c>
      <c r="G103" s="38">
        <f>'Slovenia CoLUM'!G103*HLOOKUP('Zasavska CoLUM'!G$50,SF,'Zasavska CoLUM'!$A103,FALSE)</f>
        <v>5.0505277192668216E-4</v>
      </c>
      <c r="H103" s="38">
        <f>'Slovenia CoLUM'!H103*HLOOKUP('Zasavska CoLUM'!H$50,SF,'Zasavska CoLUM'!$A103,FALSE)</f>
        <v>3.5088641445785031E-5</v>
      </c>
      <c r="I103" s="38">
        <f>'Slovenia CoLUM'!I103*HLOOKUP('Zasavska CoLUM'!I$50,SF,'Zasavska CoLUM'!$A103,FALSE)</f>
        <v>2.7775022642807817E-4</v>
      </c>
      <c r="J103" s="55">
        <f>'Slovenia CoLUM'!J103*HLOOKUP('Zasavska CoLUM'!J$50,SF,'Zasavska CoLUM'!$A103,FALSE)</f>
        <v>5.1791252899596836E-3</v>
      </c>
      <c r="K103" s="34">
        <f t="shared" si="141"/>
        <v>6.6116098343720047E-3</v>
      </c>
      <c r="L103" s="47">
        <f>'Slovenia CoLUM'!L103*HLOOKUP('Zasavska CoLUM'!L$50,SF,'Zasavska CoLUM'!$A103,FALSE)</f>
        <v>4.5767975836541165E-4</v>
      </c>
      <c r="M103" s="38">
        <f>'Slovenia CoLUM'!M103*HLOOKUP('Zasavska CoLUM'!M$50,SF,'Zasavska CoLUM'!$A103,FALSE)</f>
        <v>7.3937652879019775E-5</v>
      </c>
      <c r="N103" s="38">
        <f>'Slovenia CoLUM'!N103*HLOOKUP('Zasavska CoLUM'!N$50,SF,'Zasavska CoLUM'!$A103,FALSE)</f>
        <v>5.3215542039980219E-4</v>
      </c>
      <c r="O103" s="38">
        <f>'Slovenia CoLUM'!O103*HLOOKUP('Zasavska CoLUM'!O$50,SF,'Zasavska CoLUM'!$A103,FALSE)</f>
        <v>3.3432462178479219E-5</v>
      </c>
      <c r="P103" s="38">
        <f>'Slovenia CoLUM'!P103*HLOOKUP('Zasavska CoLUM'!P$50,SF,'Zasavska CoLUM'!$A103,FALSE)</f>
        <v>2.6772182865852836E-4</v>
      </c>
      <c r="Q103" s="55">
        <f>'Slovenia CoLUM'!Q103*HLOOKUP('Zasavska CoLUM'!Q$50,SF,'Zasavska CoLUM'!$A103,FALSE)</f>
        <v>4.6281050612575047E-3</v>
      </c>
      <c r="R103" s="34">
        <f t="shared" si="142"/>
        <v>5.9930321837387461E-3</v>
      </c>
      <c r="S103" s="47">
        <f>'Slovenia CoLUM'!S103*HLOOKUP('Zasavska CoLUM'!S$50,SF,'Zasavska CoLUM'!$A103,FALSE)</f>
        <v>4.2765615000150026E-4</v>
      </c>
      <c r="T103" s="38">
        <f>'Slovenia CoLUM'!T103*HLOOKUP('Zasavska CoLUM'!T$50,SF,'Zasavska CoLUM'!$A103,FALSE)</f>
        <v>7.2211128792768012E-5</v>
      </c>
      <c r="U103" s="38">
        <f>'Slovenia CoLUM'!U103*HLOOKUP('Zasavska CoLUM'!U$50,SF,'Zasavska CoLUM'!$A103,FALSE)</f>
        <v>5.8313245539464006E-4</v>
      </c>
      <c r="V103" s="38">
        <f>'Slovenia CoLUM'!V103*HLOOKUP('Zasavska CoLUM'!V$50,SF,'Zasavska CoLUM'!$A103,FALSE)</f>
        <v>3.351665300419703E-5</v>
      </c>
      <c r="W103" s="38">
        <f>'Slovenia CoLUM'!W103*HLOOKUP('Zasavska CoLUM'!W$50,SF,'Zasavska CoLUM'!$A103,FALSE)</f>
        <v>2.1537949408459252E-4</v>
      </c>
      <c r="X103" s="55">
        <f>'Slovenia CoLUM'!X103*HLOOKUP('Zasavska CoLUM'!X$50,SF,'Zasavska CoLUM'!$A103,FALSE)</f>
        <v>4.461496239469038E-3</v>
      </c>
      <c r="Y103" s="34">
        <f t="shared" si="143"/>
        <v>5.793392120746736E-3</v>
      </c>
      <c r="Z103" s="47">
        <f>'Slovenia CoLUM'!Z103*HLOOKUP('Zasavska CoLUM'!Z$50,SF,'Zasavska CoLUM'!$A103,FALSE)</f>
        <v>4.8739409906422768E-4</v>
      </c>
      <c r="AA103" s="38">
        <f>'Slovenia CoLUM'!AA103*HLOOKUP('Zasavska CoLUM'!AA$50,SF,'Zasavska CoLUM'!$A103,FALSE)</f>
        <v>7.341925118706317E-5</v>
      </c>
      <c r="AB103" s="38">
        <f>'Slovenia CoLUM'!AB103*HLOOKUP('Zasavska CoLUM'!AB$50,SF,'Zasavska CoLUM'!$A103,FALSE)</f>
        <v>7.5892850210895616E-4</v>
      </c>
      <c r="AC103" s="38">
        <f>'Slovenia CoLUM'!AC103*HLOOKUP('Zasavska CoLUM'!AC$50,SF,'Zasavska CoLUM'!$A103,FALSE)</f>
        <v>3.3931208218681613E-5</v>
      </c>
      <c r="AD103" s="38">
        <f>'Slovenia CoLUM'!AD103*HLOOKUP('Zasavska CoLUM'!AD$50,SF,'Zasavska CoLUM'!$A103,FALSE)</f>
        <v>2.7832895865051433E-4</v>
      </c>
      <c r="AE103" s="55">
        <f>'Slovenia CoLUM'!AE103*HLOOKUP('Zasavska CoLUM'!AE$50,SF,'Zasavska CoLUM'!$A103,FALSE)</f>
        <v>4.059355345729136E-3</v>
      </c>
      <c r="AF103" s="34">
        <f t="shared" si="144"/>
        <v>5.6913573649585783E-3</v>
      </c>
      <c r="AG103" s="47">
        <f>'Slovenia CoLUM'!AG103*HLOOKUP('Zasavska CoLUM'!AG$50,SF,'Zasavska CoLUM'!$A103,FALSE)</f>
        <v>4.9385843426231416E-4</v>
      </c>
      <c r="AH103" s="38">
        <f>'Slovenia CoLUM'!AH103*HLOOKUP('Zasavska CoLUM'!AH$50,SF,'Zasavska CoLUM'!$A103,FALSE)</f>
        <v>8.5579107961491284E-5</v>
      </c>
      <c r="AI103" s="38">
        <f>'Slovenia CoLUM'!AI103*HLOOKUP('Zasavska CoLUM'!AI$50,SF,'Zasavska CoLUM'!$A103,FALSE)</f>
        <v>7.919321168667337E-4</v>
      </c>
      <c r="AJ103" s="38">
        <f>'Slovenia CoLUM'!AJ103*HLOOKUP('Zasavska CoLUM'!AJ$50,SF,'Zasavska CoLUM'!$A103,FALSE)</f>
        <v>3.3535437957483372E-5</v>
      </c>
      <c r="AK103" s="38">
        <f>'Slovenia CoLUM'!AK103*HLOOKUP('Zasavska CoLUM'!AK$50,SF,'Zasavska CoLUM'!$A103,FALSE)</f>
        <v>2.7180468613376038E-4</v>
      </c>
      <c r="AL103" s="55">
        <f>'Slovenia CoLUM'!AL103*HLOOKUP('Zasavska CoLUM'!AL$50,SF,'Zasavska CoLUM'!$A103,FALSE)</f>
        <v>4.3683706599504865E-3</v>
      </c>
      <c r="AM103" s="34">
        <f t="shared" si="145"/>
        <v>6.0450804431322691E-3</v>
      </c>
      <c r="AN103" s="47">
        <f>'Slovenia CoLUM'!AN103*HLOOKUP('Zasavska CoLUM'!AN$50,SF,'Zasavska CoLUM'!$A103,FALSE)</f>
        <v>4.920870362869603E-4</v>
      </c>
      <c r="AO103" s="38">
        <f>'Slovenia CoLUM'!AO103*HLOOKUP('Zasavska CoLUM'!AO$50,SF,'Zasavska CoLUM'!$A103,FALSE)</f>
        <v>8.2110368098168576E-5</v>
      </c>
      <c r="AP103" s="38">
        <f>'Slovenia CoLUM'!AP103*HLOOKUP('Zasavska CoLUM'!AP$50,SF,'Zasavska CoLUM'!$A103,FALSE)</f>
        <v>8.8581963228394117E-4</v>
      </c>
      <c r="AQ103" s="38">
        <f>'Slovenia CoLUM'!AQ103*HLOOKUP('Zasavska CoLUM'!AQ$50,SF,'Zasavska CoLUM'!$A103,FALSE)</f>
        <v>3.0371300778205003E-5</v>
      </c>
      <c r="AR103" s="38">
        <f>'Slovenia CoLUM'!AR103*HLOOKUP('Zasavska CoLUM'!AR$50,SF,'Zasavska CoLUM'!$A103,FALSE)</f>
        <v>2.7189299347575097E-4</v>
      </c>
      <c r="AS103" s="55">
        <f>'Slovenia CoLUM'!AS103*HLOOKUP('Zasavska CoLUM'!AS$50,SF,'Zasavska CoLUM'!$A103,FALSE)</f>
        <v>4.5080630433450919E-3</v>
      </c>
      <c r="AT103" s="34">
        <f t="shared" si="146"/>
        <v>6.270344374268118E-3</v>
      </c>
      <c r="AU103" s="47">
        <f>'Slovenia CoLUM'!AU103*HLOOKUP('Zasavska CoLUM'!AU$50,SF,'Zasavska CoLUM'!$A103,FALSE)</f>
        <v>4.9525606604772254E-4</v>
      </c>
      <c r="AV103" s="38">
        <f>'Slovenia CoLUM'!AV103*HLOOKUP('Zasavska CoLUM'!AV$50,SF,'Zasavska CoLUM'!$A103,FALSE)</f>
        <v>8.2639157074471735E-5</v>
      </c>
      <c r="AW103" s="38">
        <f>'Slovenia CoLUM'!AW103*HLOOKUP('Zasavska CoLUM'!AW$50,SF,'Zasavska CoLUM'!$A103,FALSE)</f>
        <v>8.9152429135920736E-4</v>
      </c>
      <c r="AX103" s="38">
        <f>'Slovenia CoLUM'!AX103*HLOOKUP('Zasavska CoLUM'!AX$50,SF,'Zasavska CoLUM'!$A103,FALSE)</f>
        <v>3.0566891291552863E-5</v>
      </c>
      <c r="AY103" s="38">
        <f>'Slovenia CoLUM'!AY103*HLOOKUP('Zasavska CoLUM'!AY$50,SF,'Zasavska CoLUM'!$A103,FALSE)</f>
        <v>2.7364397841241755E-4</v>
      </c>
      <c r="AZ103" s="55">
        <f>'Slovenia CoLUM'!AZ103*HLOOKUP('Zasavska CoLUM'!AZ$50,SF,'Zasavska CoLUM'!$A103,FALSE)</f>
        <v>4.5370948708355072E-3</v>
      </c>
      <c r="BA103" s="34">
        <f t="shared" si="181"/>
        <v>6.3107252550208791E-3</v>
      </c>
      <c r="BB103" s="47">
        <f>'Slovenia CoLUM'!BB103*HLOOKUP('Zasavska CoLUM'!BB$50,SF,'Zasavska CoLUM'!$A103,FALSE)</f>
        <v>4.9748285315561066E-4</v>
      </c>
      <c r="BC103" s="38">
        <f>'Slovenia CoLUM'!BC103*HLOOKUP('Zasavska CoLUM'!BC$50,SF,'Zasavska CoLUM'!$A103,FALSE)</f>
        <v>8.3010722053066948E-5</v>
      </c>
      <c r="BD103" s="38">
        <f>'Slovenia CoLUM'!BD103*HLOOKUP('Zasavska CoLUM'!BD$50,SF,'Zasavska CoLUM'!$A103,FALSE)</f>
        <v>8.9553279309086803E-4</v>
      </c>
      <c r="BE103" s="38">
        <f>'Slovenia CoLUM'!BE103*HLOOKUP('Zasavska CoLUM'!BE$50,SF,'Zasavska CoLUM'!$A103,FALSE)</f>
        <v>3.0704327184058793E-5</v>
      </c>
      <c r="BF103" s="38">
        <f>'Slovenia CoLUM'!BF103*HLOOKUP('Zasavska CoLUM'!BF$50,SF,'Zasavska CoLUM'!$A103,FALSE)</f>
        <v>2.7487434574167155E-4</v>
      </c>
      <c r="BG103" s="55">
        <f>'Slovenia CoLUM'!BG103*HLOOKUP('Zasavska CoLUM'!BG$50,SF,'Zasavska CoLUM'!$A103,FALSE)</f>
        <v>4.5574947105512876E-3</v>
      </c>
      <c r="BH103" s="34">
        <f t="shared" si="182"/>
        <v>6.3390997517765637E-3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CoLUM'!E104*HLOOKUP('Zasavska CoLUM'!E$50,SF,'Zasavska CoLUM'!$A104,FALSE)</f>
        <v>3.8297279543934501E-4</v>
      </c>
      <c r="F104" s="38">
        <f>'Slovenia CoLUM'!F104*HLOOKUP('Zasavska CoLUM'!F$50,SF,'Zasavska CoLUM'!$A104,FALSE)</f>
        <v>8.7760338952115629E-5</v>
      </c>
      <c r="G104" s="38">
        <f>'Slovenia CoLUM'!G104*HLOOKUP('Zasavska CoLUM'!G$50,SF,'Zasavska CoLUM'!$A104,FALSE)</f>
        <v>7.0810407130577724E-4</v>
      </c>
      <c r="H104" s="38">
        <f>'Slovenia CoLUM'!H104*HLOOKUP('Zasavska CoLUM'!H$50,SF,'Zasavska CoLUM'!$A104,FALSE)</f>
        <v>4.9763886243664018E-5</v>
      </c>
      <c r="I104" s="38">
        <f>'Slovenia CoLUM'!I104*HLOOKUP('Zasavska CoLUM'!I$50,SF,'Zasavska CoLUM'!$A104,FALSE)</f>
        <v>4.3390512920364697E-4</v>
      </c>
      <c r="J104" s="55">
        <f>'Slovenia CoLUM'!J104*HLOOKUP('Zasavska CoLUM'!J$50,SF,'Zasavska CoLUM'!$A104,FALSE)</f>
        <v>5.4146929557155714E-3</v>
      </c>
      <c r="K104" s="34">
        <f t="shared" si="141"/>
        <v>7.0771991768601196E-3</v>
      </c>
      <c r="L104" s="47">
        <f>'Slovenia CoLUM'!L104*HLOOKUP('Zasavska CoLUM'!L$50,SF,'Zasavska CoLUM'!$A104,FALSE)</f>
        <v>3.3059904347967927E-4</v>
      </c>
      <c r="M104" s="38">
        <f>'Slovenia CoLUM'!M104*HLOOKUP('Zasavska CoLUM'!M$50,SF,'Zasavska CoLUM'!$A104,FALSE)</f>
        <v>7.6874907894486258E-5</v>
      </c>
      <c r="N104" s="38">
        <f>'Slovenia CoLUM'!N104*HLOOKUP('Zasavska CoLUM'!N$50,SF,'Zasavska CoLUM'!$A104,FALSE)</f>
        <v>7.461030622899742E-4</v>
      </c>
      <c r="O104" s="38">
        <f>'Slovenia CoLUM'!O104*HLOOKUP('Zasavska CoLUM'!O$50,SF,'Zasavska CoLUM'!$A104,FALSE)</f>
        <v>4.7415037349509369E-5</v>
      </c>
      <c r="P104" s="38">
        <f>'Slovenia CoLUM'!P104*HLOOKUP('Zasavska CoLUM'!P$50,SF,'Zasavska CoLUM'!$A104,FALSE)</f>
        <v>4.1823863169665443E-4</v>
      </c>
      <c r="Q104" s="55">
        <f>'Slovenia CoLUM'!Q104*HLOOKUP('Zasavska CoLUM'!Q$50,SF,'Zasavska CoLUM'!$A104,FALSE)</f>
        <v>4.8386100877080085E-3</v>
      </c>
      <c r="R104" s="34">
        <f t="shared" si="142"/>
        <v>6.4578407704183119E-3</v>
      </c>
      <c r="S104" s="47">
        <f>'Slovenia CoLUM'!S104*HLOOKUP('Zasavska CoLUM'!S$50,SF,'Zasavska CoLUM'!$A104,FALSE)</f>
        <v>3.089118789820243E-4</v>
      </c>
      <c r="T104" s="38">
        <f>'Slovenia CoLUM'!T104*HLOOKUP('Zasavska CoLUM'!T$50,SF,'Zasavska CoLUM'!$A104,FALSE)</f>
        <v>7.5079795729844095E-5</v>
      </c>
      <c r="U104" s="38">
        <f>'Slovenia CoLUM'!U104*HLOOKUP('Zasavska CoLUM'!U$50,SF,'Zasavska CoLUM'!$A104,FALSE)</f>
        <v>8.1757489262017521E-4</v>
      </c>
      <c r="V104" s="38">
        <f>'Slovenia CoLUM'!V104*HLOOKUP('Zasavska CoLUM'!V$50,SF,'Zasavska CoLUM'!$A104,FALSE)</f>
        <v>4.7534439597677164E-5</v>
      </c>
      <c r="W104" s="38">
        <f>'Slovenia CoLUM'!W104*HLOOKUP('Zasavska CoLUM'!W$50,SF,'Zasavska CoLUM'!$A104,FALSE)</f>
        <v>3.3646873455489557E-4</v>
      </c>
      <c r="X104" s="55">
        <f>'Slovenia CoLUM'!X104*HLOOKUP('Zasavska CoLUM'!X$50,SF,'Zasavska CoLUM'!$A104,FALSE)</f>
        <v>4.6644232196191094E-3</v>
      </c>
      <c r="Y104" s="34">
        <f t="shared" si="143"/>
        <v>6.2499929611037255E-3</v>
      </c>
      <c r="Z104" s="47">
        <f>'Slovenia CoLUM'!Z104*HLOOKUP('Zasavska CoLUM'!Z$50,SF,'Zasavska CoLUM'!$A104,FALSE)</f>
        <v>3.5206281248651095E-4</v>
      </c>
      <c r="AA104" s="38">
        <f>'Slovenia CoLUM'!AA104*HLOOKUP('Zasavska CoLUM'!AA$50,SF,'Zasavska CoLUM'!$A104,FALSE)</f>
        <v>7.6335912122105947E-5</v>
      </c>
      <c r="AB104" s="38">
        <f>'Slovenia CoLUM'!AB104*HLOOKUP('Zasavska CoLUM'!AB$50,SF,'Zasavska CoLUM'!$A104,FALSE)</f>
        <v>1.0640479412146666E-3</v>
      </c>
      <c r="AC104" s="38">
        <f>'Slovenia CoLUM'!AC104*HLOOKUP('Zasavska CoLUM'!AC$50,SF,'Zasavska CoLUM'!$A104,FALSE)</f>
        <v>4.8122375684265263E-5</v>
      </c>
      <c r="AD104" s="38">
        <f>'Slovenia CoLUM'!AD104*HLOOKUP('Zasavska CoLUM'!AD$50,SF,'Zasavska CoLUM'!$A104,FALSE)</f>
        <v>4.3480923244410057E-4</v>
      </c>
      <c r="AE104" s="55">
        <f>'Slovenia CoLUM'!AE104*HLOOKUP('Zasavska CoLUM'!AE$50,SF,'Zasavska CoLUM'!$A104,FALSE)</f>
        <v>4.2439913237621212E-3</v>
      </c>
      <c r="AF104" s="34">
        <f t="shared" si="144"/>
        <v>6.2193695977137697E-3</v>
      </c>
      <c r="AG104" s="47">
        <f>'Slovenia CoLUM'!AG104*HLOOKUP('Zasavska CoLUM'!AG$50,SF,'Zasavska CoLUM'!$A104,FALSE)</f>
        <v>3.5673224126101519E-4</v>
      </c>
      <c r="AH104" s="38">
        <f>'Slovenia CoLUM'!AH104*HLOOKUP('Zasavska CoLUM'!AH$50,SF,'Zasavska CoLUM'!$A104,FALSE)</f>
        <v>8.8978832652378335E-5</v>
      </c>
      <c r="AI104" s="38">
        <f>'Slovenia CoLUM'!AI104*HLOOKUP('Zasavska CoLUM'!AI$50,SF,'Zasavska CoLUM'!$A104,FALSE)</f>
        <v>1.110320321601053E-3</v>
      </c>
      <c r="AJ104" s="38">
        <f>'Slovenia CoLUM'!AJ104*HLOOKUP('Zasavska CoLUM'!AJ$50,SF,'Zasavska CoLUM'!$A104,FALSE)</f>
        <v>4.7561081047443172E-5</v>
      </c>
      <c r="AK104" s="38">
        <f>'Slovenia CoLUM'!AK104*HLOOKUP('Zasavska CoLUM'!AK$50,SF,'Zasavska CoLUM'!$A104,FALSE)</f>
        <v>4.2461692640803389E-4</v>
      </c>
      <c r="AL104" s="55">
        <f>'Slovenia CoLUM'!AL104*HLOOKUP('Zasavska CoLUM'!AL$50,SF,'Zasavska CoLUM'!$A104,FALSE)</f>
        <v>4.5670619102888346E-3</v>
      </c>
      <c r="AM104" s="34">
        <f t="shared" si="145"/>
        <v>6.5952713132587581E-3</v>
      </c>
      <c r="AN104" s="47">
        <f>'Slovenia CoLUM'!AN104*HLOOKUP('Zasavska CoLUM'!AN$50,SF,'Zasavska CoLUM'!$A104,FALSE)</f>
        <v>3.5545269488482115E-4</v>
      </c>
      <c r="AO104" s="38">
        <f>'Slovenia CoLUM'!AO104*HLOOKUP('Zasavska CoLUM'!AO$50,SF,'Zasavska CoLUM'!$A104,FALSE)</f>
        <v>8.5372293262506356E-5</v>
      </c>
      <c r="AP104" s="38">
        <f>'Slovenia CoLUM'!AP104*HLOOKUP('Zasavska CoLUM'!AP$50,SF,'Zasavska CoLUM'!$A104,FALSE)</f>
        <v>1.2419543519581017E-3</v>
      </c>
      <c r="AQ104" s="38">
        <f>'Slovenia CoLUM'!AQ104*HLOOKUP('Zasavska CoLUM'!AQ$50,SF,'Zasavska CoLUM'!$A104,FALSE)</f>
        <v>4.3073595748468406E-5</v>
      </c>
      <c r="AR104" s="38">
        <f>'Slovenia CoLUM'!AR104*HLOOKUP('Zasavska CoLUM'!AR$50,SF,'Zasavska CoLUM'!$A104,FALSE)</f>
        <v>4.2475488132216234E-4</v>
      </c>
      <c r="AS104" s="55">
        <f>'Slovenia CoLUM'!AS104*HLOOKUP('Zasavska CoLUM'!AS$50,SF,'Zasavska CoLUM'!$A104,FALSE)</f>
        <v>4.7131080709793714E-3</v>
      </c>
      <c r="AT104" s="34">
        <f t="shared" si="146"/>
        <v>6.8637158881554314E-3</v>
      </c>
      <c r="AU104" s="47">
        <f>'Slovenia CoLUM'!AU104*HLOOKUP('Zasavska CoLUM'!AU$50,SF,'Zasavska CoLUM'!$A104,FALSE)</f>
        <v>3.5774180247264233E-4</v>
      </c>
      <c r="AV104" s="38">
        <f>'Slovenia CoLUM'!AV104*HLOOKUP('Zasavska CoLUM'!AV$50,SF,'Zasavska CoLUM'!$A104,FALSE)</f>
        <v>8.5922088965589217E-5</v>
      </c>
      <c r="AW104" s="38">
        <f>'Slovenia CoLUM'!AW104*HLOOKUP('Zasavska CoLUM'!AW$50,SF,'Zasavska CoLUM'!$A104,FALSE)</f>
        <v>1.249952510845928E-3</v>
      </c>
      <c r="AX104" s="38">
        <f>'Slovenia CoLUM'!AX104*HLOOKUP('Zasavska CoLUM'!AX$50,SF,'Zasavska CoLUM'!$A104,FALSE)</f>
        <v>4.3350988763858289E-5</v>
      </c>
      <c r="AY104" s="38">
        <f>'Slovenia CoLUM'!AY104*HLOOKUP('Zasavska CoLUM'!AY$50,SF,'Zasavska CoLUM'!$A104,FALSE)</f>
        <v>4.274902934762711E-4</v>
      </c>
      <c r="AZ104" s="55">
        <f>'Slovenia CoLUM'!AZ104*HLOOKUP('Zasavska CoLUM'!AZ$50,SF,'Zasavska CoLUM'!$A104,FALSE)</f>
        <v>4.7434603839671694E-3</v>
      </c>
      <c r="BA104" s="34">
        <f t="shared" si="181"/>
        <v>6.907918068491458E-3</v>
      </c>
      <c r="BB104" s="47">
        <f>'Slovenia CoLUM'!BB104*HLOOKUP('Zasavska CoLUM'!BB$50,SF,'Zasavska CoLUM'!$A104,FALSE)</f>
        <v>3.5935029328842575E-4</v>
      </c>
      <c r="BC104" s="38">
        <f>'Slovenia CoLUM'!BC104*HLOOKUP('Zasavska CoLUM'!BC$50,SF,'Zasavska CoLUM'!$A104,FALSE)</f>
        <v>8.6308414773808521E-5</v>
      </c>
      <c r="BD104" s="38">
        <f>'Slovenia CoLUM'!BD104*HLOOKUP('Zasavska CoLUM'!BD$50,SF,'Zasavska CoLUM'!$A104,FALSE)</f>
        <v>1.2555725896848131E-3</v>
      </c>
      <c r="BE104" s="38">
        <f>'Slovenia CoLUM'!BE104*HLOOKUP('Zasavska CoLUM'!BE$50,SF,'Zasavska CoLUM'!$A104,FALSE)</f>
        <v>4.3545904948659279E-5</v>
      </c>
      <c r="BF104" s="38">
        <f>'Slovenia CoLUM'!BF104*HLOOKUP('Zasavska CoLUM'!BF$50,SF,'Zasavska CoLUM'!$A104,FALSE)</f>
        <v>4.2941238982101049E-4</v>
      </c>
      <c r="BG104" s="55">
        <f>'Slovenia CoLUM'!BG104*HLOOKUP('Zasavska CoLUM'!BG$50,SF,'Zasavska CoLUM'!$A104,FALSE)</f>
        <v>4.7647880912966116E-3</v>
      </c>
      <c r="BH104" s="34">
        <f t="shared" si="182"/>
        <v>6.9389776838133287E-3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CoLUM'!E105*HLOOKUP('Zasavska CoLUM'!E$50,SF,'Zasavska CoLUM'!$A105,FALSE)</f>
        <v>7.4062477086291045E-4</v>
      </c>
      <c r="F105" s="38">
        <f>'Slovenia CoLUM'!F105*HLOOKUP('Zasavska CoLUM'!F$50,SF,'Zasavska CoLUM'!$A105,FALSE)</f>
        <v>1.6291699691656775E-4</v>
      </c>
      <c r="G105" s="38">
        <f>'Slovenia CoLUM'!G105*HLOOKUP('Zasavska CoLUM'!G$50,SF,'Zasavska CoLUM'!$A105,FALSE)</f>
        <v>1.3196252728674761E-3</v>
      </c>
      <c r="H105" s="38">
        <f>'Slovenia CoLUM'!H105*HLOOKUP('Zasavska CoLUM'!H$50,SF,'Zasavska CoLUM'!$A105,FALSE)</f>
        <v>1.0242260312661635E-4</v>
      </c>
      <c r="I105" s="38">
        <f>'Slovenia CoLUM'!I105*HLOOKUP('Zasavska CoLUM'!I$50,SF,'Zasavska CoLUM'!$A105,FALSE)</f>
        <v>8.7552209235337679E-4</v>
      </c>
      <c r="J105" s="55">
        <f>'Slovenia CoLUM'!J105*HLOOKUP('Zasavska CoLUM'!J$50,SF,'Zasavska CoLUM'!$A105,FALSE)</f>
        <v>1.1928741078444102E-2</v>
      </c>
      <c r="K105" s="34">
        <f t="shared" si="141"/>
        <v>1.5129852814571049E-2</v>
      </c>
      <c r="L105" s="47">
        <f>'Slovenia CoLUM'!L105*HLOOKUP('Zasavska CoLUM'!L$50,SF,'Zasavska CoLUM'!$A105,FALSE)</f>
        <v>6.3934003600371624E-4</v>
      </c>
      <c r="M105" s="38">
        <f>'Slovenia CoLUM'!M105*HLOOKUP('Zasavska CoLUM'!M$50,SF,'Zasavska CoLUM'!$A105,FALSE)</f>
        <v>1.4270944349065236E-4</v>
      </c>
      <c r="N105" s="38">
        <f>'Slovenia CoLUM'!N105*HLOOKUP('Zasavska CoLUM'!N$50,SF,'Zasavska CoLUM'!$A105,FALSE)</f>
        <v>1.3904403279959413E-3</v>
      </c>
      <c r="O105" s="38">
        <f>'Slovenia CoLUM'!O105*HLOOKUP('Zasavska CoLUM'!O$50,SF,'Zasavska CoLUM'!$A105,FALSE)</f>
        <v>9.758826971237208E-5</v>
      </c>
      <c r="P105" s="38">
        <f>'Slovenia CoLUM'!P105*HLOOKUP('Zasavska CoLUM'!P$50,SF,'Zasavska CoLUM'!$A105,FALSE)</f>
        <v>8.4391065530411893E-4</v>
      </c>
      <c r="Q105" s="55">
        <f>'Slovenia CoLUM'!Q105*HLOOKUP('Zasavska CoLUM'!Q$50,SF,'Zasavska CoLUM'!$A105,FALSE)</f>
        <v>1.0659612167831371E-2</v>
      </c>
      <c r="R105" s="34">
        <f t="shared" si="142"/>
        <v>1.3773600900338172E-2</v>
      </c>
      <c r="S105" s="47">
        <f>'Slovenia CoLUM'!S105*HLOOKUP('Zasavska CoLUM'!S$50,SF,'Zasavska CoLUM'!$A105,FALSE)</f>
        <v>5.9739958637382729E-4</v>
      </c>
      <c r="T105" s="38">
        <f>'Slovenia CoLUM'!T105*HLOOKUP('Zasavska CoLUM'!T$50,SF,'Zasavska CoLUM'!$A105,FALSE)</f>
        <v>1.3937702378393889E-4</v>
      </c>
      <c r="U105" s="38">
        <f>'Slovenia CoLUM'!U105*HLOOKUP('Zasavska CoLUM'!U$50,SF,'Zasavska CoLUM'!$A105,FALSE)</f>
        <v>1.5236354859165956E-3</v>
      </c>
      <c r="V105" s="38">
        <f>'Slovenia CoLUM'!V105*HLOOKUP('Zasavska CoLUM'!V$50,SF,'Zasavska CoLUM'!$A105,FALSE)</f>
        <v>9.7834019994346509E-5</v>
      </c>
      <c r="W105" s="38">
        <f>'Slovenia CoLUM'!W105*HLOOKUP('Zasavska CoLUM'!W$50,SF,'Zasavska CoLUM'!$A105,FALSE)</f>
        <v>6.7891755746158971E-4</v>
      </c>
      <c r="X105" s="55">
        <f>'Slovenia CoLUM'!X105*HLOOKUP('Zasavska CoLUM'!X$50,SF,'Zasavska CoLUM'!$A105,FALSE)</f>
        <v>1.0275872948324159E-2</v>
      </c>
      <c r="Y105" s="34">
        <f t="shared" si="143"/>
        <v>1.3313036621854457E-2</v>
      </c>
      <c r="Z105" s="47">
        <f>'Slovenia CoLUM'!Z105*HLOOKUP('Zasavska CoLUM'!Z$50,SF,'Zasavska CoLUM'!$A105,FALSE)</f>
        <v>6.8084846477945414E-4</v>
      </c>
      <c r="AA105" s="38">
        <f>'Slovenia CoLUM'!AA105*HLOOKUP('Zasavska CoLUM'!AA$50,SF,'Zasavska CoLUM'!$A105,FALSE)</f>
        <v>1.417088597003501E-4</v>
      </c>
      <c r="AB105" s="38">
        <f>'Slovenia CoLUM'!AB105*HLOOKUP('Zasavska CoLUM'!AB$50,SF,'Zasavska CoLUM'!$A105,FALSE)</f>
        <v>1.9829635383682683E-3</v>
      </c>
      <c r="AC105" s="38">
        <f>'Slovenia CoLUM'!AC105*HLOOKUP('Zasavska CoLUM'!AC$50,SF,'Zasavska CoLUM'!$A105,FALSE)</f>
        <v>9.9044093182070901E-5</v>
      </c>
      <c r="AD105" s="38">
        <f>'Slovenia CoLUM'!AD105*HLOOKUP('Zasavska CoLUM'!AD$50,SF,'Zasavska CoLUM'!$A105,FALSE)</f>
        <v>8.7734636754053185E-4</v>
      </c>
      <c r="AE105" s="55">
        <f>'Slovenia CoLUM'!AE105*HLOOKUP('Zasavska CoLUM'!AE$50,SF,'Zasavska CoLUM'!$A105,FALSE)</f>
        <v>9.3496480879646186E-3</v>
      </c>
      <c r="AF105" s="34">
        <f t="shared" si="144"/>
        <v>1.3131559411535293E-2</v>
      </c>
      <c r="AG105" s="47">
        <f>'Slovenia CoLUM'!AG105*HLOOKUP('Zasavska CoLUM'!AG$50,SF,'Zasavska CoLUM'!$A105,FALSE)</f>
        <v>6.8987859605081591E-4</v>
      </c>
      <c r="AH105" s="38">
        <f>'Slovenia CoLUM'!AH105*HLOOKUP('Zasavska CoLUM'!AH$50,SF,'Zasavska CoLUM'!$A105,FALSE)</f>
        <v>1.6517899062327916E-4</v>
      </c>
      <c r="AI105" s="38">
        <f>'Slovenia CoLUM'!AI105*HLOOKUP('Zasavska CoLUM'!AI$50,SF,'Zasavska CoLUM'!$A105,FALSE)</f>
        <v>2.0691969114952011E-3</v>
      </c>
      <c r="AJ105" s="38">
        <f>'Slovenia CoLUM'!AJ105*HLOOKUP('Zasavska CoLUM'!AJ$50,SF,'Zasavska CoLUM'!$A105,FALSE)</f>
        <v>9.7888852662010993E-5</v>
      </c>
      <c r="AK105" s="38">
        <f>'Slovenia CoLUM'!AK105*HLOOKUP('Zasavska CoLUM'!AK$50,SF,'Zasavska CoLUM'!$A105,FALSE)</f>
        <v>8.5678060671861905E-4</v>
      </c>
      <c r="AL105" s="55">
        <f>'Slovenia CoLUM'!AL105*HLOOKUP('Zasavska CoLUM'!AL$50,SF,'Zasavska CoLUM'!$A105,FALSE)</f>
        <v>1.0061382882210007E-2</v>
      </c>
      <c r="AM105" s="34">
        <f t="shared" si="145"/>
        <v>1.3940306839759933E-2</v>
      </c>
      <c r="AN105" s="47">
        <f>'Slovenia CoLUM'!AN105*HLOOKUP('Zasavska CoLUM'!AN$50,SF,'Zasavska CoLUM'!$A105,FALSE)</f>
        <v>6.8740410242369026E-4</v>
      </c>
      <c r="AO105" s="38">
        <f>'Slovenia CoLUM'!AO105*HLOOKUP('Zasavska CoLUM'!AO$50,SF,'Zasavska CoLUM'!$A105,FALSE)</f>
        <v>1.5848386417236784E-4</v>
      </c>
      <c r="AP105" s="38">
        <f>'Slovenia CoLUM'!AP105*HLOOKUP('Zasavska CoLUM'!AP$50,SF,'Zasavska CoLUM'!$A105,FALSE)</f>
        <v>2.3145105599653212E-3</v>
      </c>
      <c r="AQ105" s="38">
        <f>'Slovenia CoLUM'!AQ105*HLOOKUP('Zasavska CoLUM'!AQ$50,SF,'Zasavska CoLUM'!$A105,FALSE)</f>
        <v>8.8652839148859453E-5</v>
      </c>
      <c r="AR105" s="38">
        <f>'Slovenia CoLUM'!AR105*HLOOKUP('Zasavska CoLUM'!AR$50,SF,'Zasavska CoLUM'!$A105,FALSE)</f>
        <v>8.5705896843167324E-4</v>
      </c>
      <c r="AS105" s="55">
        <f>'Slovenia CoLUM'!AS105*HLOOKUP('Zasavska CoLUM'!AS$50,SF,'Zasavska CoLUM'!$A105,FALSE)</f>
        <v>1.038312722683426E-2</v>
      </c>
      <c r="AT105" s="34">
        <f t="shared" si="146"/>
        <v>1.4489237560976172E-2</v>
      </c>
      <c r="AU105" s="47">
        <f>'Slovenia CoLUM'!AU105*HLOOKUP('Zasavska CoLUM'!AU$50,SF,'Zasavska CoLUM'!$A105,FALSE)</f>
        <v>6.9183096982236786E-4</v>
      </c>
      <c r="AV105" s="38">
        <f>'Slovenia CoLUM'!AV105*HLOOKUP('Zasavska CoLUM'!AV$50,SF,'Zasavska CoLUM'!$A105,FALSE)</f>
        <v>1.5950449679450005E-4</v>
      </c>
      <c r="AW105" s="38">
        <f>'Slovenia CoLUM'!AW105*HLOOKUP('Zasavska CoLUM'!AW$50,SF,'Zasavska CoLUM'!$A105,FALSE)</f>
        <v>2.3294159573955656E-3</v>
      </c>
      <c r="AX105" s="38">
        <f>'Slovenia CoLUM'!AX105*HLOOKUP('Zasavska CoLUM'!AX$50,SF,'Zasavska CoLUM'!$A105,FALSE)</f>
        <v>8.9223761495765095E-5</v>
      </c>
      <c r="AY105" s="38">
        <f>'Slovenia CoLUM'!AY105*HLOOKUP('Zasavska CoLUM'!AY$50,SF,'Zasavska CoLUM'!$A105,FALSE)</f>
        <v>8.6257840946019938E-4</v>
      </c>
      <c r="AZ105" s="55">
        <f>'Slovenia CoLUM'!AZ105*HLOOKUP('Zasavska CoLUM'!AZ$50,SF,'Zasavska CoLUM'!$A105,FALSE)</f>
        <v>1.0449994339286355E-2</v>
      </c>
      <c r="BA105" s="34">
        <f t="shared" si="181"/>
        <v>1.4582547934254753E-2</v>
      </c>
      <c r="BB105" s="47">
        <f>'Slovenia CoLUM'!BB105*HLOOKUP('Zasavska CoLUM'!BB$50,SF,'Zasavska CoLUM'!$A105,FALSE)</f>
        <v>6.9494160367433071E-4</v>
      </c>
      <c r="BC105" s="38">
        <f>'Slovenia CoLUM'!BC105*HLOOKUP('Zasavska CoLUM'!BC$50,SF,'Zasavska CoLUM'!$A105,FALSE)</f>
        <v>1.6022166631843253E-4</v>
      </c>
      <c r="BD105" s="38">
        <f>'Slovenia CoLUM'!BD105*HLOOKUP('Zasavska CoLUM'!BD$50,SF,'Zasavska CoLUM'!$A105,FALSE)</f>
        <v>2.3398895563647437E-3</v>
      </c>
      <c r="BE105" s="38">
        <f>'Slovenia CoLUM'!BE105*HLOOKUP('Zasavska CoLUM'!BE$50,SF,'Zasavska CoLUM'!$A105,FALSE)</f>
        <v>8.9624932395904823E-5</v>
      </c>
      <c r="BF105" s="38">
        <f>'Slovenia CoLUM'!BF105*HLOOKUP('Zasavska CoLUM'!BF$50,SF,'Zasavska CoLUM'!$A105,FALSE)</f>
        <v>8.6645676373671876E-4</v>
      </c>
      <c r="BG105" s="55">
        <f>'Slovenia CoLUM'!BG105*HLOOKUP('Zasavska CoLUM'!BG$50,SF,'Zasavska CoLUM'!$A105,FALSE)</f>
        <v>1.0496979957974327E-2</v>
      </c>
      <c r="BH105" s="34">
        <f t="shared" si="182"/>
        <v>1.4648114480464457E-2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CoLUM'!E106*HLOOKUP('Zasavska CoLUM'!E$50,SF,'Zasavska CoLUM'!$A106,FALSE)</f>
        <v>1.1864691951236196E-3</v>
      </c>
      <c r="F106" s="38">
        <f>'Slovenia CoLUM'!F106*HLOOKUP('Zasavska CoLUM'!F$50,SF,'Zasavska CoLUM'!$A106,FALSE)</f>
        <v>2.4458990163916353E-4</v>
      </c>
      <c r="G106" s="38">
        <f>'Slovenia CoLUM'!G106*HLOOKUP('Zasavska CoLUM'!G$50,SF,'Zasavska CoLUM'!$A106,FALSE)</f>
        <v>2.0896498551147562E-3</v>
      </c>
      <c r="H106" s="38">
        <f>'Slovenia CoLUM'!H106*HLOOKUP('Zasavska CoLUM'!H$50,SF,'Zasavska CoLUM'!$A106,FALSE)</f>
        <v>1.7204411101883729E-4</v>
      </c>
      <c r="I106" s="38">
        <f>'Slovenia CoLUM'!I106*HLOOKUP('Zasavska CoLUM'!I$50,SF,'Zasavska CoLUM'!$A106,FALSE)</f>
        <v>1.2361438251716976E-3</v>
      </c>
      <c r="J106" s="55">
        <f>'Slovenia CoLUM'!J106*HLOOKUP('Zasavska CoLUM'!J$50,SF,'Zasavska CoLUM'!$A106,FALSE)</f>
        <v>2.6044375912623676E-2</v>
      </c>
      <c r="K106" s="34">
        <f t="shared" si="141"/>
        <v>3.0973272800691752E-2</v>
      </c>
      <c r="L106" s="47">
        <f>'Slovenia CoLUM'!L106*HLOOKUP('Zasavska CoLUM'!L$50,SF,'Zasavska CoLUM'!$A106,FALSE)</f>
        <v>1.0242126482534893E-3</v>
      </c>
      <c r="M106" s="38">
        <f>'Slovenia CoLUM'!M106*HLOOKUP('Zasavska CoLUM'!M$50,SF,'Zasavska CoLUM'!$A106,FALSE)</f>
        <v>2.1425197743016311E-4</v>
      </c>
      <c r="N106" s="38">
        <f>'Slovenia CoLUM'!N106*HLOOKUP('Zasavska CoLUM'!N$50,SF,'Zasavska CoLUM'!$A106,FALSE)</f>
        <v>2.201786741798952E-3</v>
      </c>
      <c r="O106" s="38">
        <f>'Slovenia CoLUM'!O106*HLOOKUP('Zasavska CoLUM'!O$50,SF,'Zasavska CoLUM'!$A106,FALSE)</f>
        <v>1.6392365157694895E-4</v>
      </c>
      <c r="P106" s="38">
        <f>'Slovenia CoLUM'!P106*HLOOKUP('Zasavska CoLUM'!P$50,SF,'Zasavska CoLUM'!$A106,FALSE)</f>
        <v>1.1915118472301609E-3</v>
      </c>
      <c r="Q106" s="55">
        <f>'Slovenia CoLUM'!Q106*HLOOKUP('Zasavska CoLUM'!Q$50,SF,'Zasavska CoLUM'!$A106,FALSE)</f>
        <v>2.3273448937831145E-2</v>
      </c>
      <c r="R106" s="34">
        <f t="shared" si="142"/>
        <v>2.8069135804120859E-2</v>
      </c>
      <c r="S106" s="47">
        <f>'Slovenia CoLUM'!S106*HLOOKUP('Zasavska CoLUM'!S$50,SF,'Zasavska CoLUM'!$A106,FALSE)</f>
        <v>9.570247098086009E-4</v>
      </c>
      <c r="T106" s="38">
        <f>'Slovenia CoLUM'!T106*HLOOKUP('Zasavska CoLUM'!T$50,SF,'Zasavska CoLUM'!$A106,FALSE)</f>
        <v>2.0924896225242288E-4</v>
      </c>
      <c r="U106" s="38">
        <f>'Slovenia CoLUM'!U106*HLOOKUP('Zasavska CoLUM'!U$50,SF,'Zasavska CoLUM'!$A106,FALSE)</f>
        <v>2.4127036196229749E-3</v>
      </c>
      <c r="V106" s="38">
        <f>'Slovenia CoLUM'!V106*HLOOKUP('Zasavska CoLUM'!V$50,SF,'Zasavska CoLUM'!$A106,FALSE)</f>
        <v>1.6433644999745632E-4</v>
      </c>
      <c r="W106" s="38">
        <f>'Slovenia CoLUM'!W106*HLOOKUP('Zasavska CoLUM'!W$50,SF,'Zasavska CoLUM'!$A106,FALSE)</f>
        <v>9.5855918861047175E-4</v>
      </c>
      <c r="X106" s="55">
        <f>'Slovenia CoLUM'!X106*HLOOKUP('Zasavska CoLUM'!X$50,SF,'Zasavska CoLUM'!$A106,FALSE)</f>
        <v>2.243561966317929E-2</v>
      </c>
      <c r="Y106" s="34">
        <f t="shared" si="143"/>
        <v>2.7137492593471216E-2</v>
      </c>
      <c r="Z106" s="47">
        <f>'Slovenia CoLUM'!Z106*HLOOKUP('Zasavska CoLUM'!Z$50,SF,'Zasavska CoLUM'!$A106,FALSE)</f>
        <v>1.0907084961077503E-3</v>
      </c>
      <c r="AA106" s="38">
        <f>'Slovenia CoLUM'!AA106*HLOOKUP('Zasavska CoLUM'!AA$50,SF,'Zasavska CoLUM'!$A106,FALSE)</f>
        <v>2.1274978493040166E-4</v>
      </c>
      <c r="AB106" s="38">
        <f>'Slovenia CoLUM'!AB106*HLOOKUP('Zasavska CoLUM'!AB$50,SF,'Zasavska CoLUM'!$A106,FALSE)</f>
        <v>3.1400576783779392E-3</v>
      </c>
      <c r="AC106" s="38">
        <f>'Slovenia CoLUM'!AC106*HLOOKUP('Zasavska CoLUM'!AC$50,SF,'Zasavska CoLUM'!$A106,FALSE)</f>
        <v>1.6636906740313221E-4</v>
      </c>
      <c r="AD106" s="38">
        <f>'Slovenia CoLUM'!AD106*HLOOKUP('Zasavska CoLUM'!AD$50,SF,'Zasavska CoLUM'!$A106,FALSE)</f>
        <v>1.238719507187848E-3</v>
      </c>
      <c r="AE106" s="55">
        <f>'Slovenia CoLUM'!AE106*HLOOKUP('Zasavska CoLUM'!AE$50,SF,'Zasavska CoLUM'!$A106,FALSE)</f>
        <v>2.0413365320982819E-2</v>
      </c>
      <c r="AF106" s="34">
        <f t="shared" si="144"/>
        <v>2.6261969854989891E-2</v>
      </c>
      <c r="AG106" s="47">
        <f>'Slovenia CoLUM'!AG106*HLOOKUP('Zasavska CoLUM'!AG$50,SF,'Zasavska CoLUM'!$A106,FALSE)</f>
        <v>1.1051746238999786E-3</v>
      </c>
      <c r="AH106" s="38">
        <f>'Slovenia CoLUM'!AH106*HLOOKUP('Zasavska CoLUM'!AH$50,SF,'Zasavska CoLUM'!$A106,FALSE)</f>
        <v>2.479858690870309E-4</v>
      </c>
      <c r="AI106" s="38">
        <f>'Slovenia CoLUM'!AI106*HLOOKUP('Zasavska CoLUM'!AI$50,SF,'Zasavska CoLUM'!$A106,FALSE)</f>
        <v>3.2766097430933939E-3</v>
      </c>
      <c r="AJ106" s="38">
        <f>'Slovenia CoLUM'!AJ106*HLOOKUP('Zasavska CoLUM'!AJ$50,SF,'Zasavska CoLUM'!$A106,FALSE)</f>
        <v>1.6442855503360224E-4</v>
      </c>
      <c r="AK106" s="38">
        <f>'Slovenia CoLUM'!AK106*HLOOKUP('Zasavska CoLUM'!AK$50,SF,'Zasavska CoLUM'!$A106,FALSE)</f>
        <v>1.2096828461235542E-3</v>
      </c>
      <c r="AL106" s="55">
        <f>'Slovenia CoLUM'!AL106*HLOOKUP('Zasavska CoLUM'!AL$50,SF,'Zasavska CoLUM'!$A106,FALSE)</f>
        <v>2.1967317109316747E-2</v>
      </c>
      <c r="AM106" s="34">
        <f t="shared" si="145"/>
        <v>2.7971198746554307E-2</v>
      </c>
      <c r="AN106" s="47">
        <f>'Slovenia CoLUM'!AN106*HLOOKUP('Zasavska CoLUM'!AN$50,SF,'Zasavska CoLUM'!$A106,FALSE)</f>
        <v>1.1012105241593045E-3</v>
      </c>
      <c r="AO106" s="38">
        <f>'Slovenia CoLUM'!AO106*HLOOKUP('Zasavska CoLUM'!AO$50,SF,'Zasavska CoLUM'!$A106,FALSE)</f>
        <v>2.3793436831618875E-4</v>
      </c>
      <c r="AP106" s="38">
        <f>'Slovenia CoLUM'!AP106*HLOOKUP('Zasavska CoLUM'!AP$50,SF,'Zasavska CoLUM'!$A106,FALSE)</f>
        <v>3.6650682248481141E-3</v>
      </c>
      <c r="AQ106" s="38">
        <f>'Slovenia CoLUM'!AQ106*HLOOKUP('Zasavska CoLUM'!AQ$50,SF,'Zasavska CoLUM'!$A106,FALSE)</f>
        <v>1.4891438447240513E-4</v>
      </c>
      <c r="AR106" s="38">
        <f>'Slovenia CoLUM'!AR106*HLOOKUP('Zasavska CoLUM'!AR$50,SF,'Zasavska CoLUM'!$A106,FALSE)</f>
        <v>1.2100758631767633E-3</v>
      </c>
      <c r="AS106" s="55">
        <f>'Slovenia CoLUM'!AS106*HLOOKUP('Zasavska CoLUM'!AS$50,SF,'Zasavska CoLUM'!$A106,FALSE)</f>
        <v>2.2669791125983711E-2</v>
      </c>
      <c r="AT106" s="34">
        <f t="shared" si="146"/>
        <v>2.9032994490956487E-2</v>
      </c>
      <c r="AU106" s="47">
        <f>'Slovenia CoLUM'!AU106*HLOOKUP('Zasavska CoLUM'!AU$50,SF,'Zasavska CoLUM'!$A106,FALSE)</f>
        <v>1.108302295871597E-3</v>
      </c>
      <c r="AV106" s="38">
        <f>'Slovenia CoLUM'!AV106*HLOOKUP('Zasavska CoLUM'!AV$50,SF,'Zasavska CoLUM'!$A106,FALSE)</f>
        <v>2.3946666044888073E-4</v>
      </c>
      <c r="AW106" s="38">
        <f>'Slovenia CoLUM'!AW106*HLOOKUP('Zasavska CoLUM'!AW$50,SF,'Zasavska CoLUM'!$A106,FALSE)</f>
        <v>3.6886711841282597E-3</v>
      </c>
      <c r="AX106" s="38">
        <f>'Slovenia CoLUM'!AX106*HLOOKUP('Zasavska CoLUM'!AX$50,SF,'Zasavska CoLUM'!$A106,FALSE)</f>
        <v>1.4987338985437881E-4</v>
      </c>
      <c r="AY106" s="38">
        <f>'Slovenia CoLUM'!AY106*HLOOKUP('Zasavska CoLUM'!AY$50,SF,'Zasavska CoLUM'!$A106,FALSE)</f>
        <v>1.2178687252934384E-3</v>
      </c>
      <c r="AZ106" s="55">
        <f>'Slovenia CoLUM'!AZ106*HLOOKUP('Zasavska CoLUM'!AZ$50,SF,'Zasavska CoLUM'!$A106,FALSE)</f>
        <v>2.281578408546216E-2</v>
      </c>
      <c r="BA106" s="34">
        <f t="shared" si="181"/>
        <v>2.9219966341058716E-2</v>
      </c>
      <c r="BB106" s="47">
        <f>'Slovenia CoLUM'!BB106*HLOOKUP('Zasavska CoLUM'!BB$50,SF,'Zasavska CoLUM'!$A106,FALSE)</f>
        <v>1.1132854822135331E-3</v>
      </c>
      <c r="BC106" s="38">
        <f>'Slovenia CoLUM'!BC106*HLOOKUP('Zasavska CoLUM'!BC$50,SF,'Zasavska CoLUM'!$A106,FALSE)</f>
        <v>2.4054335856287269E-4</v>
      </c>
      <c r="BD106" s="38">
        <f>'Slovenia CoLUM'!BD106*HLOOKUP('Zasavska CoLUM'!BD$50,SF,'Zasavska CoLUM'!$A106,FALSE)</f>
        <v>3.7052563125116542E-3</v>
      </c>
      <c r="BE106" s="38">
        <f>'Slovenia CoLUM'!BE106*HLOOKUP('Zasavska CoLUM'!BE$50,SF,'Zasavska CoLUM'!$A106,FALSE)</f>
        <v>1.505472556688989E-4</v>
      </c>
      <c r="BF106" s="38">
        <f>'Slovenia CoLUM'!BF106*HLOOKUP('Zasavska CoLUM'!BF$50,SF,'Zasavska CoLUM'!$A106,FALSE)</f>
        <v>1.2233445479284358E-3</v>
      </c>
      <c r="BG106" s="55">
        <f>'Slovenia CoLUM'!BG106*HLOOKUP('Zasavska CoLUM'!BG$50,SF,'Zasavska CoLUM'!$A106,FALSE)</f>
        <v>2.2918369187070943E-2</v>
      </c>
      <c r="BH106" s="34">
        <f t="shared" si="182"/>
        <v>2.9351346143956337E-2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0.60767479225350696</v>
      </c>
      <c r="F107" s="42">
        <f t="shared" ref="F107:BH107" si="183">F52+F55+F58+F61+F68+F75+F79+F84+F88+F95+F97+F100</f>
        <v>0.16947723489654642</v>
      </c>
      <c r="G107" s="42">
        <f t="shared" si="183"/>
        <v>0.44330554713334203</v>
      </c>
      <c r="H107" s="42">
        <f t="shared" si="183"/>
        <v>3.8628863387188857E-2</v>
      </c>
      <c r="I107" s="42">
        <f t="shared" si="183"/>
        <v>7.9542426726873602E-2</v>
      </c>
      <c r="J107" s="58">
        <f t="shared" si="183"/>
        <v>2.4053713423697012</v>
      </c>
      <c r="K107" s="43">
        <f t="shared" si="183"/>
        <v>3.7440002067671596</v>
      </c>
      <c r="L107" s="50">
        <f t="shared" si="183"/>
        <v>0.52766920045608379</v>
      </c>
      <c r="M107" s="42">
        <f t="shared" si="183"/>
        <v>0.14937473905822249</v>
      </c>
      <c r="N107" s="42">
        <f t="shared" si="183"/>
        <v>0.46801929791807406</v>
      </c>
      <c r="O107" s="42">
        <f t="shared" si="183"/>
        <v>3.6981745872970109E-2</v>
      </c>
      <c r="P107" s="42">
        <f t="shared" si="183"/>
        <v>7.6845897618412387E-2</v>
      </c>
      <c r="Q107" s="58">
        <f t="shared" si="183"/>
        <v>2.1541649639304259</v>
      </c>
      <c r="R107" s="43">
        <f t="shared" si="183"/>
        <v>3.4130558448541888</v>
      </c>
      <c r="S107" s="50">
        <f t="shared" si="183"/>
        <v>0.49266547395819593</v>
      </c>
      <c r="T107" s="42">
        <f t="shared" si="183"/>
        <v>0.14576249537300406</v>
      </c>
      <c r="U107" s="42">
        <f t="shared" si="183"/>
        <v>0.51265648536192643</v>
      </c>
      <c r="V107" s="42">
        <f t="shared" si="183"/>
        <v>3.7052122628111472E-2</v>
      </c>
      <c r="W107" s="42">
        <f t="shared" si="183"/>
        <v>6.1801249243743465E-2</v>
      </c>
      <c r="X107" s="58">
        <f t="shared" si="183"/>
        <v>2.0760286057013375</v>
      </c>
      <c r="Y107" s="43">
        <f t="shared" si="183"/>
        <v>3.3259664322663185</v>
      </c>
      <c r="Z107" s="50">
        <f t="shared" si="183"/>
        <v>0.56277533168007243</v>
      </c>
      <c r="AA107" s="42">
        <f t="shared" si="183"/>
        <v>0.14855706135787494</v>
      </c>
      <c r="AB107" s="42">
        <f t="shared" si="183"/>
        <v>0.66769338220694319</v>
      </c>
      <c r="AC107" s="42">
        <f t="shared" si="183"/>
        <v>3.7580680345563493E-2</v>
      </c>
      <c r="AD107" s="42">
        <f t="shared" si="183"/>
        <v>7.9934508240335531E-2</v>
      </c>
      <c r="AE107" s="58">
        <f t="shared" si="183"/>
        <v>1.8905197027243519</v>
      </c>
      <c r="AF107" s="43">
        <f t="shared" si="183"/>
        <v>3.3870606665551417</v>
      </c>
      <c r="AG107" s="50">
        <f t="shared" si="183"/>
        <v>0.5698588438763601</v>
      </c>
      <c r="AH107" s="42">
        <f t="shared" si="183"/>
        <v>0.17303819900256426</v>
      </c>
      <c r="AI107" s="42">
        <f t="shared" si="183"/>
        <v>0.69652873460214482</v>
      </c>
      <c r="AJ107" s="42">
        <f t="shared" si="183"/>
        <v>3.7122696966101779E-2</v>
      </c>
      <c r="AK107" s="42">
        <f t="shared" si="183"/>
        <v>7.8039366147159769E-2</v>
      </c>
      <c r="AL107" s="58">
        <f t="shared" si="183"/>
        <v>2.0339379355859815</v>
      </c>
      <c r="AM107" s="43">
        <f t="shared" si="183"/>
        <v>3.5885257761803118</v>
      </c>
      <c r="AN107" s="50">
        <f t="shared" si="183"/>
        <v>0.56869158902143002</v>
      </c>
      <c r="AO107" s="42">
        <f t="shared" si="183"/>
        <v>0.16629286782674715</v>
      </c>
      <c r="AP107" s="42">
        <f t="shared" si="183"/>
        <v>0.7795004771066788</v>
      </c>
      <c r="AQ107" s="42">
        <f t="shared" si="183"/>
        <v>3.3662291470366451E-2</v>
      </c>
      <c r="AR107" s="42">
        <f t="shared" si="183"/>
        <v>7.8111510142347615E-2</v>
      </c>
      <c r="AS107" s="58">
        <f t="shared" si="183"/>
        <v>2.1002028317957144</v>
      </c>
      <c r="AT107" s="50">
        <f t="shared" si="183"/>
        <v>3.7264615673632848</v>
      </c>
      <c r="AU107" s="50">
        <f t="shared" si="183"/>
        <v>0.57094362790386244</v>
      </c>
      <c r="AV107" s="42">
        <f t="shared" si="183"/>
        <v>0.16692943832900003</v>
      </c>
      <c r="AW107" s="42">
        <f t="shared" si="183"/>
        <v>0.78381524374414957</v>
      </c>
      <c r="AX107" s="42">
        <f t="shared" si="183"/>
        <v>3.3811779082567182E-2</v>
      </c>
      <c r="AY107" s="42">
        <f t="shared" si="183"/>
        <v>7.8537739979420124E-2</v>
      </c>
      <c r="AZ107" s="58">
        <f t="shared" si="183"/>
        <v>2.1117843409005612</v>
      </c>
      <c r="BA107" s="50">
        <f t="shared" si="183"/>
        <v>3.7458221699395602</v>
      </c>
      <c r="BB107" s="50">
        <f t="shared" si="183"/>
        <v>0.57272352822459593</v>
      </c>
      <c r="BC107" s="42">
        <f t="shared" si="183"/>
        <v>0.16743723464533003</v>
      </c>
      <c r="BD107" s="42">
        <f t="shared" si="183"/>
        <v>0.78693582144573837</v>
      </c>
      <c r="BE107" s="42">
        <f t="shared" si="183"/>
        <v>3.3926301571750049E-2</v>
      </c>
      <c r="BF107" s="42">
        <f t="shared" si="183"/>
        <v>7.884762295380994E-2</v>
      </c>
      <c r="BG107" s="58">
        <f t="shared" si="183"/>
        <v>2.1201872048222858</v>
      </c>
      <c r="BH107" s="50">
        <f t="shared" si="183"/>
        <v>3.7600577136635103</v>
      </c>
    </row>
    <row r="108" spans="1:60">
      <c r="B108" s="329" t="s">
        <v>47</v>
      </c>
      <c r="C108" s="330"/>
      <c r="D108" s="330"/>
      <c r="E108" s="243">
        <f>'Slovenia CoLUM'!E108/('Zasavska CoLUM'!E$107/'Slovenia CoLUM'!E$107)</f>
        <v>5.3578296681869197E-2</v>
      </c>
      <c r="F108" s="243">
        <f>'Slovenia CoLUM'!F108/('Zasavska CoLUM'!F$107/'Slovenia CoLUM'!F$107)</f>
        <v>8.7702957972165922E-3</v>
      </c>
      <c r="G108" s="243">
        <f>'Slovenia CoLUM'!G108/('Zasavska CoLUM'!G$107/'Slovenia CoLUM'!G$107)</f>
        <v>3.7075194401378686E-2</v>
      </c>
      <c r="H108" s="243">
        <f>'Slovenia CoLUM'!H108/('Zasavska CoLUM'!H$107/'Slovenia CoLUM'!H$107)</f>
        <v>5.2109817706248998E-3</v>
      </c>
      <c r="I108" s="243">
        <f>'Slovenia CoLUM'!I108/('Zasavska CoLUM'!I$107/'Slovenia CoLUM'!I$107)</f>
        <v>1.8307162378834518E-2</v>
      </c>
      <c r="J108" s="243">
        <f>'Slovenia CoLUM'!J108/('Zasavska CoLUM'!J$107/'Slovenia CoLUM'!J$107)</f>
        <v>0.37446139989902766</v>
      </c>
      <c r="K108" s="243">
        <f>SUM(E108:J108)</f>
        <v>0.49740333092895156</v>
      </c>
      <c r="L108" s="243">
        <f>'Slovenia CoLUM'!L108/('Zasavska CoLUM'!L$107/'Slovenia CoLUM'!L$107)</f>
        <v>4.7458072630422198E-2</v>
      </c>
      <c r="M108" s="243">
        <f>'Slovenia CoLUM'!M108/('Zasavska CoLUM'!M$107/'Slovenia CoLUM'!M$107)</f>
        <v>7.8807121864780637E-3</v>
      </c>
      <c r="N108" s="243">
        <f>'Slovenia CoLUM'!N108/('Zasavska CoLUM'!N$107/'Slovenia CoLUM'!N$107)</f>
        <v>4.0241178098848432E-2</v>
      </c>
      <c r="O108" s="243">
        <f>'Slovenia CoLUM'!O108/('Zasavska CoLUM'!O$107/'Slovenia CoLUM'!O$107)</f>
        <v>5.1002571450333052E-3</v>
      </c>
      <c r="P108" s="243">
        <f>'Slovenia CoLUM'!P108/('Zasavska CoLUM'!P$107/'Slovenia CoLUM'!P$107)</f>
        <v>1.8171981547037541E-2</v>
      </c>
      <c r="Q108" s="243">
        <f>'Slovenia CoLUM'!Q108/('Zasavska CoLUM'!Q$107/'Slovenia CoLUM'!Q$107)</f>
        <v>0.34462612534987197</v>
      </c>
      <c r="R108" s="243">
        <f>SUM(L108:Q108)</f>
        <v>0.46347832695769153</v>
      </c>
      <c r="S108" s="243">
        <f>'Slovenia CoLUM'!S108/('Zasavska CoLUM'!S$107/'Slovenia CoLUM'!S$107)</f>
        <v>4.4305216672749344E-2</v>
      </c>
      <c r="T108" s="243">
        <f>'Slovenia CoLUM'!T108/('Zasavska CoLUM'!T$107/'Slovenia CoLUM'!T$107)</f>
        <v>7.6902931892348144E-3</v>
      </c>
      <c r="U108" s="243">
        <f>'Slovenia CoLUM'!U108/('Zasavska CoLUM'!U$107/'Slovenia CoLUM'!U$107)</f>
        <v>4.4038706689760149E-2</v>
      </c>
      <c r="V108" s="243">
        <f>'Slovenia CoLUM'!V108/('Zasavska CoLUM'!V$107/'Slovenia CoLUM'!V$107)</f>
        <v>5.1076375400051482E-3</v>
      </c>
      <c r="W108" s="243">
        <f>'Slovenia CoLUM'!W108/('Zasavska CoLUM'!W$107/'Slovenia CoLUM'!W$107)</f>
        <v>1.4599432624377637E-2</v>
      </c>
      <c r="X108" s="243">
        <f>'Slovenia CoLUM'!X108/('Zasavska CoLUM'!X$107/'Slovenia CoLUM'!X$107)</f>
        <v>0.33175508163003181</v>
      </c>
      <c r="Y108" s="243">
        <f>SUM(S108:X108)</f>
        <v>0.44749636834615891</v>
      </c>
      <c r="Z108" s="243">
        <f>'Slovenia CoLUM'!Z108/('Zasavska CoLUM'!Z$107/'Slovenia CoLUM'!Z$107)</f>
        <v>5.0759824519984564E-2</v>
      </c>
      <c r="AA108" s="243">
        <f>'Slovenia CoLUM'!AA108/('Zasavska CoLUM'!AA$107/'Slovenia CoLUM'!AA$107)</f>
        <v>7.8593043639348017E-3</v>
      </c>
      <c r="AB108" s="243">
        <f>'Slovenia CoLUM'!AB108/('Zasavska CoLUM'!AB$107/'Slovenia CoLUM'!AB$107)</f>
        <v>5.7706976681547957E-2</v>
      </c>
      <c r="AC108" s="243">
        <f>'Slovenia CoLUM'!AC108/('Zasavska CoLUM'!AC$107/'Slovenia CoLUM'!AC$107)</f>
        <v>5.2002349881558642E-3</v>
      </c>
      <c r="AD108" s="243">
        <f>'Slovenia CoLUM'!AD108/('Zasavska CoLUM'!AD$107/'Slovenia CoLUM'!AD$107)</f>
        <v>1.8992585540507412E-2</v>
      </c>
      <c r="AE108" s="243">
        <f>'Slovenia CoLUM'!AE108/('Zasavska CoLUM'!AE$107/'Slovenia CoLUM'!AE$107)</f>
        <v>0.30387842646677909</v>
      </c>
      <c r="AF108" s="243">
        <f>SUM(Z108:AE108)</f>
        <v>0.44439735256090973</v>
      </c>
      <c r="AG108" s="243">
        <f>'Slovenia CoLUM'!AG108/('Zasavska CoLUM'!AG$107/'Slovenia CoLUM'!AG$107)</f>
        <v>5.1149994790130125E-2</v>
      </c>
      <c r="AH108" s="243">
        <f>'Slovenia CoLUM'!AH108/('Zasavska CoLUM'!AH$107/'Slovenia CoLUM'!AH$107)</f>
        <v>9.1109641055787706E-3</v>
      </c>
      <c r="AI108" s="243">
        <f>'Slovenia CoLUM'!AI108/('Zasavska CoLUM'!AI$107/'Slovenia CoLUM'!AI$107)</f>
        <v>5.9862361714879339E-2</v>
      </c>
      <c r="AJ108" s="243">
        <f>'Slovenia CoLUM'!AJ108/('Zasavska CoLUM'!AJ$107/'Slovenia CoLUM'!AJ$107)</f>
        <v>5.1105860875801283E-3</v>
      </c>
      <c r="AK108" s="243">
        <f>'Slovenia CoLUM'!AK108/('Zasavska CoLUM'!AK$107/'Slovenia CoLUM'!AK$107)</f>
        <v>1.8438053088047981E-2</v>
      </c>
      <c r="AL108" s="243">
        <f>'Slovenia CoLUM'!AL108/('Zasavska CoLUM'!AL$107/'Slovenia CoLUM'!AL$107)</f>
        <v>0.32507345589664194</v>
      </c>
      <c r="AM108" s="243">
        <f>SUM(AG108:AL108)</f>
        <v>0.46874541568285827</v>
      </c>
      <c r="AN108" s="243">
        <f>'Slovenia CoLUM'!AN108/('Zasavska CoLUM'!AN$107/'Slovenia CoLUM'!AN$107)</f>
        <v>5.0991876968846266E-2</v>
      </c>
      <c r="AO108" s="243">
        <f>'Slovenia CoLUM'!AO108/('Zasavska CoLUM'!AO$107/'Slovenia CoLUM'!AO$107)</f>
        <v>8.7453904859316669E-3</v>
      </c>
      <c r="AP108" s="243">
        <f>'Slovenia CoLUM'!AP108/('Zasavska CoLUM'!AP$107/'Slovenia CoLUM'!AP$107)</f>
        <v>6.7062109190624192E-2</v>
      </c>
      <c r="AQ108" s="243">
        <f>'Slovenia CoLUM'!AQ108/('Zasavska CoLUM'!AQ$107/'Slovenia CoLUM'!AQ$107)</f>
        <v>4.6320303098757957E-3</v>
      </c>
      <c r="AR108" s="243">
        <f>'Slovenia CoLUM'!AR108/('Zasavska CoLUM'!AR$107/'Slovenia CoLUM'!AR$107)</f>
        <v>1.8470639489548281E-2</v>
      </c>
      <c r="AS108" s="243">
        <f>'Slovenia CoLUM'!AS108/('Zasavska CoLUM'!AS$107/'Slovenia CoLUM'!AS$107)</f>
        <v>0.33595799681577859</v>
      </c>
      <c r="AT108" s="243">
        <f>SUM(AN108:AS108)</f>
        <v>0.48586004326060483</v>
      </c>
      <c r="AU108" s="243">
        <f>'Slovenia CoLUM'!AU108/('Zasavska CoLUM'!AU$107/'Slovenia CoLUM'!AU$107)</f>
        <v>5.0790743820126036E-2</v>
      </c>
      <c r="AV108" s="243">
        <f>'Slovenia CoLUM'!AV108/('Zasavska CoLUM'!AV$107/'Slovenia CoLUM'!AV$107)</f>
        <v>8.7120407204873303E-3</v>
      </c>
      <c r="AW108" s="243">
        <f>'Slovenia CoLUM'!AW108/('Zasavska CoLUM'!AW$107/'Slovenia CoLUM'!AW$107)</f>
        <v>6.6692943939394941E-2</v>
      </c>
      <c r="AX108" s="243">
        <f>'Slovenia CoLUM'!AX108/('Zasavska CoLUM'!AX$107/'Slovenia CoLUM'!AX$107)</f>
        <v>4.6115513179548484E-3</v>
      </c>
      <c r="AY108" s="243">
        <f>'Slovenia CoLUM'!AY108/('Zasavska CoLUM'!AY$107/'Slovenia CoLUM'!AY$107)</f>
        <v>1.8370398030317113E-2</v>
      </c>
      <c r="AZ108" s="243">
        <f>'Slovenia CoLUM'!AZ108/('Zasavska CoLUM'!AZ$107/'Slovenia CoLUM'!AZ$107)</f>
        <v>0.33411552619810714</v>
      </c>
      <c r="BA108" s="243">
        <f>SUM(AU108:AZ108)</f>
        <v>0.48329320402638742</v>
      </c>
      <c r="BB108" s="243">
        <f>'Slovenia CoLUM'!BB108/('Zasavska CoLUM'!BB$107/'Slovenia CoLUM'!BB$107)</f>
        <v>5.0632897220919647E-2</v>
      </c>
      <c r="BC108" s="243">
        <f>'Slovenia CoLUM'!BC108/('Zasavska CoLUM'!BC$107/'Slovenia CoLUM'!BC$107)</f>
        <v>8.6856192247253428E-3</v>
      </c>
      <c r="BD108" s="243">
        <f>'Slovenia CoLUM'!BD108/('Zasavska CoLUM'!BD$107/'Slovenia CoLUM'!BD$107)</f>
        <v>6.6428474451491554E-2</v>
      </c>
      <c r="BE108" s="243">
        <f>'Slovenia CoLUM'!BE108/('Zasavska CoLUM'!BE$107/'Slovenia CoLUM'!BE$107)</f>
        <v>4.5959844476666217E-3</v>
      </c>
      <c r="BF108" s="243">
        <f>'Slovenia CoLUM'!BF108/('Zasavska CoLUM'!BF$107/'Slovenia CoLUM'!BF$107)</f>
        <v>1.8298199613052277E-2</v>
      </c>
      <c r="BG108" s="243">
        <f>'Slovenia CoLUM'!BG108/('Zasavska CoLUM'!BG$107/'Slovenia CoLUM'!BG$107)</f>
        <v>0.33279133779889764</v>
      </c>
      <c r="BH108" s="243">
        <f>SUM(BB108:BG108)</f>
        <v>0.48143251275675308</v>
      </c>
    </row>
    <row r="109" spans="1:60">
      <c r="B109" s="331" t="s">
        <v>48</v>
      </c>
      <c r="C109" s="332"/>
      <c r="D109" s="332"/>
      <c r="E109" s="243">
        <f>'Slovenia CoLUM'!E109/('Zasavska CoLUM'!E$107/'Slovenia CoLUM'!E$107)</f>
        <v>2.733971411090988E-2</v>
      </c>
      <c r="F109" s="243">
        <f>'Slovenia CoLUM'!F109/('Zasavska CoLUM'!F$107/'Slovenia CoLUM'!F$107)</f>
        <v>1.2930594494569774E-2</v>
      </c>
      <c r="G109" s="243">
        <f>'Slovenia CoLUM'!G109/('Zasavska CoLUM'!G$107/'Slovenia CoLUM'!G$107)</f>
        <v>9.1323823287415049E-2</v>
      </c>
      <c r="H109" s="243">
        <f>'Slovenia CoLUM'!H109/('Zasavska CoLUM'!H$107/'Slovenia CoLUM'!H$107)</f>
        <v>3.1493931673033031E-3</v>
      </c>
      <c r="I109" s="243">
        <f>'Slovenia CoLUM'!I109/('Zasavska CoLUM'!I$107/'Slovenia CoLUM'!I$107)</f>
        <v>4.1898912677039997E-2</v>
      </c>
      <c r="J109" s="243">
        <f>'Slovenia CoLUM'!J109/('Zasavska CoLUM'!J$107/'Slovenia CoLUM'!J$107)</f>
        <v>0.77430278911375261</v>
      </c>
      <c r="K109" s="243">
        <f>SUM(E109:J109)</f>
        <v>0.95094522685099059</v>
      </c>
      <c r="L109" s="243">
        <f>'Slovenia CoLUM'!L109/('Zasavska CoLUM'!L$107/'Slovenia CoLUM'!L$107)</f>
        <v>2.4216711211903982E-2</v>
      </c>
      <c r="M109" s="243">
        <f>'Slovenia CoLUM'!M109/('Zasavska CoLUM'!M$107/'Slovenia CoLUM'!M$107)</f>
        <v>1.1619025853620886E-2</v>
      </c>
      <c r="N109" s="243">
        <f>'Slovenia CoLUM'!N109/('Zasavska CoLUM'!N$107/'Slovenia CoLUM'!N$107)</f>
        <v>9.9122291788710681E-2</v>
      </c>
      <c r="O109" s="243">
        <f>'Slovenia CoLUM'!O109/('Zasavska CoLUM'!O$107/'Slovenia CoLUM'!O$107)</f>
        <v>3.0824738429533027E-3</v>
      </c>
      <c r="P109" s="243">
        <f>'Slovenia CoLUM'!P109/('Zasavska CoLUM'!P$107/'Slovenia CoLUM'!P$107)</f>
        <v>4.1589529401256119E-2</v>
      </c>
      <c r="Q109" s="243">
        <f>'Slovenia CoLUM'!Q109/('Zasavska CoLUM'!Q$107/'Slovenia CoLUM'!Q$107)</f>
        <v>0.71261008512980373</v>
      </c>
      <c r="R109" s="243">
        <f>SUM(L109:Q109)</f>
        <v>0.8922401172282487</v>
      </c>
      <c r="S109" s="243">
        <f>'Slovenia CoLUM'!S109/('Zasavska CoLUM'!S$107/'Slovenia CoLUM'!S$107)</f>
        <v>2.2607884768102084E-2</v>
      </c>
      <c r="T109" s="243">
        <f>'Slovenia CoLUM'!T109/('Zasavska CoLUM'!T$107/'Slovenia CoLUM'!T$107)</f>
        <v>1.1338279240924367E-2</v>
      </c>
      <c r="U109" s="243">
        <f>'Slovenia CoLUM'!U109/('Zasavska CoLUM'!U$107/'Slovenia CoLUM'!U$107)</f>
        <v>0.10847638515396167</v>
      </c>
      <c r="V109" s="243">
        <f>'Slovenia CoLUM'!V109/('Zasavska CoLUM'!V$107/'Slovenia CoLUM'!V$107)</f>
        <v>3.0869343777468325E-3</v>
      </c>
      <c r="W109" s="243">
        <f>'Slovenia CoLUM'!W109/('Zasavska CoLUM'!W$107/'Slovenia CoLUM'!W$107)</f>
        <v>3.341317130449082E-2</v>
      </c>
      <c r="X109" s="243">
        <f>'Slovenia CoLUM'!X109/('Zasavska CoLUM'!X$107/'Slovenia CoLUM'!X$107)</f>
        <v>0.68599563286913123</v>
      </c>
      <c r="Y109" s="243">
        <f>SUM(S109:X109)</f>
        <v>0.86491828771435697</v>
      </c>
      <c r="Z109" s="243">
        <f>'Slovenia CoLUM'!Z109/('Zasavska CoLUM'!Z$107/'Slovenia CoLUM'!Z$107)</f>
        <v>2.5901515662888671E-2</v>
      </c>
      <c r="AA109" s="243">
        <f>'Slovenia CoLUM'!AA109/('Zasavska CoLUM'!AA$107/'Slovenia CoLUM'!AA$107)</f>
        <v>1.1587462964669466E-2</v>
      </c>
      <c r="AB109" s="243">
        <f>'Slovenia CoLUM'!AB109/('Zasavska CoLUM'!AB$107/'Slovenia CoLUM'!AB$107)</f>
        <v>0.14214414316653437</v>
      </c>
      <c r="AC109" s="243">
        <f>'Slovenia CoLUM'!AC109/('Zasavska CoLUM'!AC$107/'Slovenia CoLUM'!AC$107)</f>
        <v>3.1428980681514939E-3</v>
      </c>
      <c r="AD109" s="243">
        <f>'Slovenia CoLUM'!AD109/('Zasavska CoLUM'!AD$107/'Slovenia CoLUM'!AD$107)</f>
        <v>4.3467614838711734E-2</v>
      </c>
      <c r="AE109" s="243">
        <f>'Slovenia CoLUM'!AE109/('Zasavska CoLUM'!AE$107/'Slovenia CoLUM'!AE$107)</f>
        <v>0.62835291762561296</v>
      </c>
      <c r="AF109" s="243">
        <f>SUM(Z109:AE109)</f>
        <v>0.85459655232656873</v>
      </c>
      <c r="AG109" s="243">
        <f>'Slovenia CoLUM'!AG109/('Zasavska CoLUM'!AG$107/'Slovenia CoLUM'!AG$107)</f>
        <v>2.6100610152653702E-2</v>
      </c>
      <c r="AH109" s="243">
        <f>'Slovenia CoLUM'!AH109/('Zasavska CoLUM'!AH$107/'Slovenia CoLUM'!AH$107)</f>
        <v>1.3432863044506296E-2</v>
      </c>
      <c r="AI109" s="243">
        <f>'Slovenia CoLUM'!AI109/('Zasavska CoLUM'!AI$107/'Slovenia CoLUM'!AI$107)</f>
        <v>0.1474532994657384</v>
      </c>
      <c r="AJ109" s="243">
        <f>'Slovenia CoLUM'!AJ109/('Zasavska CoLUM'!AJ$107/'Slovenia CoLUM'!AJ$107)</f>
        <v>3.088716409616232E-3</v>
      </c>
      <c r="AK109" s="243">
        <f>'Slovenia CoLUM'!AK109/('Zasavska CoLUM'!AK$107/'Slovenia CoLUM'!AK$107)</f>
        <v>4.2198477310929468E-2</v>
      </c>
      <c r="AL109" s="243">
        <f>'Slovenia CoLUM'!AL109/('Zasavska CoLUM'!AL$107/'Slovenia CoLUM'!AL$107)</f>
        <v>0.67217951873140414</v>
      </c>
      <c r="AM109" s="243">
        <f>SUM(AG109:AL109)</f>
        <v>0.90445348511484824</v>
      </c>
      <c r="AN109" s="243">
        <f>'Slovenia CoLUM'!AN109/('Zasavska CoLUM'!AN$107/'Slovenia CoLUM'!AN$107)</f>
        <v>2.6019926437465653E-2</v>
      </c>
      <c r="AO109" s="243">
        <f>'Slovenia CoLUM'!AO109/('Zasavska CoLUM'!AO$107/'Slovenia CoLUM'!AO$107)</f>
        <v>1.2893875039669675E-2</v>
      </c>
      <c r="AP109" s="243">
        <f>'Slovenia CoLUM'!AP109/('Zasavska CoLUM'!AP$107/'Slovenia CoLUM'!AP$107)</f>
        <v>0.16518775714843328</v>
      </c>
      <c r="AQ109" s="243">
        <f>'Slovenia CoLUM'!AQ109/('Zasavska CoLUM'!AQ$107/'Slovenia CoLUM'!AQ$107)</f>
        <v>2.7994887049691657E-3</v>
      </c>
      <c r="AR109" s="243">
        <f>'Slovenia CoLUM'!AR109/('Zasavska CoLUM'!AR$107/'Slovenia CoLUM'!AR$107)</f>
        <v>4.2273056580106577E-2</v>
      </c>
      <c r="AS109" s="243">
        <f>'Slovenia CoLUM'!AS109/('Zasavska CoLUM'!AS$107/'Slovenia CoLUM'!AS$107)</f>
        <v>0.69468632555897802</v>
      </c>
      <c r="AT109" s="243">
        <f>SUM(AN109:AS109)</f>
        <v>0.94386042946962234</v>
      </c>
      <c r="AU109" s="243">
        <f>'Slovenia CoLUM'!AU109/('Zasavska CoLUM'!AU$107/'Slovenia CoLUM'!AU$107)</f>
        <v>2.5917293036913765E-2</v>
      </c>
      <c r="AV109" s="243">
        <f>'Slovenia CoLUM'!AV109/('Zasavska CoLUM'!AV$107/'Slovenia CoLUM'!AV$107)</f>
        <v>1.2844705398939131E-2</v>
      </c>
      <c r="AW109" s="243">
        <f>'Slovenia CoLUM'!AW109/('Zasavska CoLUM'!AW$107/'Slovenia CoLUM'!AW$107)</f>
        <v>0.16427842726597525</v>
      </c>
      <c r="AX109" s="243">
        <f>'Slovenia CoLUM'!AX109/('Zasavska CoLUM'!AX$107/'Slovenia CoLUM'!AX$107)</f>
        <v>2.787111690412587E-3</v>
      </c>
      <c r="AY109" s="243">
        <f>'Slovenia CoLUM'!AY109/('Zasavska CoLUM'!AY$107/'Slovenia CoLUM'!AY$107)</f>
        <v>4.2043637729711633E-2</v>
      </c>
      <c r="AZ109" s="243">
        <f>'Slovenia CoLUM'!AZ109/('Zasavska CoLUM'!AZ$107/'Slovenia CoLUM'!AZ$107)</f>
        <v>0.6908765066069904</v>
      </c>
      <c r="BA109" s="243">
        <f>SUM(AU109:AZ109)</f>
        <v>0.93874768172894285</v>
      </c>
      <c r="BB109" s="243">
        <f>'Slovenia CoLUM'!BB109/('Zasavska CoLUM'!BB$107/'Slovenia CoLUM'!BB$107)</f>
        <v>2.5836747719818191E-2</v>
      </c>
      <c r="BC109" s="243">
        <f>'Slovenia CoLUM'!BC109/('Zasavska CoLUM'!BC$107/'Slovenia CoLUM'!BC$107)</f>
        <v>1.2805750538631377E-2</v>
      </c>
      <c r="BD109" s="243">
        <f>'Slovenia CoLUM'!BD109/('Zasavska CoLUM'!BD$107/'Slovenia CoLUM'!BD$107)</f>
        <v>0.16362698456504893</v>
      </c>
      <c r="BE109" s="243">
        <f>'Slovenia CoLUM'!BE109/('Zasavska CoLUM'!BE$107/'Slovenia CoLUM'!BE$107)</f>
        <v>2.7777034450799307E-3</v>
      </c>
      <c r="BF109" s="243">
        <f>'Slovenia CoLUM'!BF109/('Zasavska CoLUM'!BF$107/'Slovenia CoLUM'!BF$107)</f>
        <v>4.1878399932733484E-2</v>
      </c>
      <c r="BG109" s="243">
        <f>'Slovenia CoLUM'!BG109/('Zasavska CoLUM'!BG$107/'Slovenia CoLUM'!BG$107)</f>
        <v>0.68813837987057247</v>
      </c>
      <c r="BH109" s="243">
        <f>SUM(BB109:BG109)</f>
        <v>0.93506396607188436</v>
      </c>
    </row>
    <row r="110" spans="1:60" ht="15.75">
      <c r="B110" s="322" t="s">
        <v>49</v>
      </c>
      <c r="C110" s="323"/>
      <c r="D110" s="323"/>
      <c r="E110" s="53">
        <f>SUM(E107:E109)</f>
        <v>0.68859280304628601</v>
      </c>
      <c r="F110" s="40">
        <f t="shared" ref="F110:K110" si="184">SUM(F107:F109)</f>
        <v>0.19117812518833277</v>
      </c>
      <c r="G110" s="40">
        <f t="shared" si="184"/>
        <v>0.57170456482213572</v>
      </c>
      <c r="H110" s="40">
        <f t="shared" si="184"/>
        <v>4.6989238325117061E-2</v>
      </c>
      <c r="I110" s="40">
        <f t="shared" si="184"/>
        <v>0.13974850178274811</v>
      </c>
      <c r="J110" s="41">
        <f t="shared" si="184"/>
        <v>3.5541355313824816</v>
      </c>
      <c r="K110" s="13">
        <f t="shared" si="184"/>
        <v>5.1923487645471011</v>
      </c>
      <c r="L110" s="53">
        <f>SUM(L107:L109)</f>
        <v>0.59934398429840996</v>
      </c>
      <c r="M110" s="40">
        <f t="shared" ref="M110:R110" si="185">SUM(M107:M109)</f>
        <v>0.16887447709832143</v>
      </c>
      <c r="N110" s="40">
        <f t="shared" si="185"/>
        <v>0.60738276780563316</v>
      </c>
      <c r="O110" s="40">
        <f t="shared" si="185"/>
        <v>4.5164476860956711E-2</v>
      </c>
      <c r="P110" s="40">
        <f t="shared" si="185"/>
        <v>0.13660740856670606</v>
      </c>
      <c r="Q110" s="41">
        <f t="shared" si="185"/>
        <v>3.2114011744101019</v>
      </c>
      <c r="R110" s="13">
        <f t="shared" si="185"/>
        <v>4.7687742890401292</v>
      </c>
      <c r="S110" s="53">
        <f>SUM(S107:S109)</f>
        <v>0.55957857539904732</v>
      </c>
      <c r="T110" s="40">
        <f t="shared" ref="T110:Y110" si="186">SUM(T107:T109)</f>
        <v>0.16479106780316324</v>
      </c>
      <c r="U110" s="40">
        <f t="shared" si="186"/>
        <v>0.66517157720564823</v>
      </c>
      <c r="V110" s="40">
        <f t="shared" si="186"/>
        <v>4.5246694545863456E-2</v>
      </c>
      <c r="W110" s="40">
        <f t="shared" si="186"/>
        <v>0.10981385317261191</v>
      </c>
      <c r="X110" s="41">
        <f t="shared" si="186"/>
        <v>3.0937793202005004</v>
      </c>
      <c r="Y110" s="13">
        <f t="shared" si="186"/>
        <v>4.6383810883268346</v>
      </c>
      <c r="Z110" s="53">
        <f>SUM(Z107:Z109)</f>
        <v>0.63943667186294573</v>
      </c>
      <c r="AA110" s="40">
        <f t="shared" ref="AA110:AF110" si="187">SUM(AA107:AA109)</f>
        <v>0.16800382868647923</v>
      </c>
      <c r="AB110" s="40">
        <f t="shared" si="187"/>
        <v>0.86754450205502553</v>
      </c>
      <c r="AC110" s="40">
        <f t="shared" si="187"/>
        <v>4.5923813401870857E-2</v>
      </c>
      <c r="AD110" s="40">
        <f t="shared" si="187"/>
        <v>0.14239470861955467</v>
      </c>
      <c r="AE110" s="41">
        <f t="shared" si="187"/>
        <v>2.822751046816744</v>
      </c>
      <c r="AF110" s="13">
        <f t="shared" si="187"/>
        <v>4.6860545714426198</v>
      </c>
      <c r="AG110" s="53">
        <f>SUM(AG107:AG109)</f>
        <v>0.64710944881914401</v>
      </c>
      <c r="AH110" s="40">
        <f t="shared" ref="AH110:AM110" si="188">SUM(AH107:AH109)</f>
        <v>0.19558202615264933</v>
      </c>
      <c r="AI110" s="40">
        <f t="shared" si="188"/>
        <v>0.90384439578276254</v>
      </c>
      <c r="AJ110" s="40">
        <f t="shared" si="188"/>
        <v>4.5321999463298145E-2</v>
      </c>
      <c r="AK110" s="40">
        <f t="shared" si="188"/>
        <v>0.13867589654613721</v>
      </c>
      <c r="AL110" s="41">
        <f t="shared" si="188"/>
        <v>3.0311909102140273</v>
      </c>
      <c r="AM110" s="13">
        <f t="shared" si="188"/>
        <v>4.9617246769780179</v>
      </c>
      <c r="AN110" s="53">
        <f>SUM(AN107:AN109)</f>
        <v>0.64570339242774188</v>
      </c>
      <c r="AO110" s="40">
        <f t="shared" ref="AO110:AT110" si="189">SUM(AO107:AO109)</f>
        <v>0.18793213335234851</v>
      </c>
      <c r="AP110" s="40">
        <f t="shared" si="189"/>
        <v>1.0117503434457362</v>
      </c>
      <c r="AQ110" s="40">
        <f t="shared" si="189"/>
        <v>4.1093810485211407E-2</v>
      </c>
      <c r="AR110" s="40">
        <f t="shared" si="189"/>
        <v>0.13885520621200248</v>
      </c>
      <c r="AS110" s="41">
        <f t="shared" si="189"/>
        <v>3.1308471541704708</v>
      </c>
      <c r="AT110" s="13">
        <f t="shared" si="189"/>
        <v>5.1561820400935119</v>
      </c>
      <c r="AU110" s="53">
        <f>SUM(AU107:AU109)</f>
        <v>0.6476516647609023</v>
      </c>
      <c r="AV110" s="40">
        <f t="shared" ref="AV110:BA110" si="190">SUM(AV107:AV109)</f>
        <v>0.18848618444842652</v>
      </c>
      <c r="AW110" s="40">
        <f t="shared" si="190"/>
        <v>1.0147866149495197</v>
      </c>
      <c r="AX110" s="40">
        <f t="shared" si="190"/>
        <v>4.1210442090934621E-2</v>
      </c>
      <c r="AY110" s="40">
        <f t="shared" si="190"/>
        <v>0.13895177573944889</v>
      </c>
      <c r="AZ110" s="41">
        <f t="shared" si="190"/>
        <v>3.1367763737056586</v>
      </c>
      <c r="BA110" s="13">
        <f t="shared" si="190"/>
        <v>5.1678630556948901</v>
      </c>
      <c r="BB110" s="53">
        <f>SUM(BB107:BB109)</f>
        <v>0.64919317316533376</v>
      </c>
      <c r="BC110" s="40">
        <f t="shared" ref="BC110:BH110" si="191">SUM(BC107:BC109)</f>
        <v>0.18892860440868675</v>
      </c>
      <c r="BD110" s="40">
        <f t="shared" si="191"/>
        <v>1.0169912804622789</v>
      </c>
      <c r="BE110" s="40">
        <f t="shared" si="191"/>
        <v>4.1299989464496603E-2</v>
      </c>
      <c r="BF110" s="40">
        <f t="shared" si="191"/>
        <v>0.1390242224995957</v>
      </c>
      <c r="BG110" s="41">
        <f t="shared" si="191"/>
        <v>3.1411169224917561</v>
      </c>
      <c r="BH110" s="13">
        <f t="shared" si="191"/>
        <v>5.1765541924921479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0"/>
  </sheetPr>
  <dimension ref="A1:BH111"/>
  <sheetViews>
    <sheetView showGridLines="0" topLeftCell="L1" zoomScale="70" zoomScaleNormal="70" workbookViewId="0">
      <selection activeCell="Z30" sqref="Z30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994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0.69121104856864835</v>
      </c>
      <c r="F4" s="25">
        <f t="array" ref="F4:F9">TRANSPOSE(L48:Q48)</f>
        <v>0.60634311405492125</v>
      </c>
      <c r="G4" s="25">
        <f t="array" ref="G4:G9">TRANSPOSE(S48:X48)</f>
        <v>0.56237949330669756</v>
      </c>
      <c r="H4" s="25">
        <f t="array" ref="H4:H9">TRANSPOSE(Z48:AE48)</f>
        <v>0.64766295775687532</v>
      </c>
      <c r="I4" s="25">
        <f t="array" ref="I4:I9">TRANSPOSE(AG48:AL48)</f>
        <v>0.65890419294618918</v>
      </c>
      <c r="J4" s="25">
        <f t="array" ref="J4:J9">TRANSPOSE(AN48:AS48)</f>
        <v>0.65685030265416722</v>
      </c>
      <c r="K4" s="163">
        <f t="array" ref="K4:K9">TRANSPOSE(AU48:AZ48)</f>
        <v>0.65652148087941364</v>
      </c>
      <c r="L4" s="163">
        <f t="array" ref="L4:L9">TRANSPOSE(BB48:BG48)</f>
        <v>0.66250765030177317</v>
      </c>
    </row>
    <row r="5" spans="2:22">
      <c r="D5" s="16" t="s">
        <v>1</v>
      </c>
      <c r="E5" s="120">
        <v>0.19198658968410248</v>
      </c>
      <c r="F5" s="25">
        <v>0.17089883055449268</v>
      </c>
      <c r="G5" s="25">
        <v>0.16568007604995116</v>
      </c>
      <c r="H5" s="25">
        <v>0.17021250648897432</v>
      </c>
      <c r="I5" s="25">
        <v>0.19919083341588525</v>
      </c>
      <c r="J5" s="25">
        <v>0.19119538215159135</v>
      </c>
      <c r="K5" s="163">
        <v>0.19110309127339581</v>
      </c>
      <c r="L5" s="163">
        <v>0.19281730777033582</v>
      </c>
    </row>
    <row r="6" spans="2:22">
      <c r="D6" s="16" t="s">
        <v>2</v>
      </c>
      <c r="E6" s="120">
        <v>0.56685683273218079</v>
      </c>
      <c r="F6" s="25">
        <v>0.60676178796041425</v>
      </c>
      <c r="G6" s="25">
        <v>0.66054163023031398</v>
      </c>
      <c r="H6" s="25">
        <v>0.86783029544702273</v>
      </c>
      <c r="I6" s="25">
        <v>0.90856188242300973</v>
      </c>
      <c r="J6" s="25">
        <v>1.0173790137242069</v>
      </c>
      <c r="K6" s="163">
        <v>1.0167605517411098</v>
      </c>
      <c r="L6" s="163">
        <v>1.0255803188129153</v>
      </c>
    </row>
    <row r="7" spans="2:22">
      <c r="D7" s="16" t="s">
        <v>3</v>
      </c>
      <c r="E7" s="120">
        <v>4.7018722453654405E-2</v>
      </c>
      <c r="F7" s="25">
        <v>4.5519876038849522E-2</v>
      </c>
      <c r="G7" s="25">
        <v>4.5328929195501577E-2</v>
      </c>
      <c r="H7" s="25">
        <v>4.6337818847993678E-2</v>
      </c>
      <c r="I7" s="25">
        <v>4.5952029566632621E-2</v>
      </c>
      <c r="J7" s="25">
        <v>4.1646496493834603E-2</v>
      </c>
      <c r="K7" s="163">
        <v>4.1625588369370942E-2</v>
      </c>
      <c r="L7" s="163">
        <v>4.1977657711631512E-2</v>
      </c>
    </row>
    <row r="8" spans="2:22">
      <c r="D8" s="16" t="s">
        <v>4</v>
      </c>
      <c r="E8" s="120">
        <v>0.13953989822745225</v>
      </c>
      <c r="F8" s="25">
        <v>0.13664564164808085</v>
      </c>
      <c r="G8" s="25">
        <v>0.10969734771715864</v>
      </c>
      <c r="H8" s="25">
        <v>0.1424765550291926</v>
      </c>
      <c r="I8" s="25">
        <v>0.13892060917482968</v>
      </c>
      <c r="J8" s="25">
        <v>0.13910918321242388</v>
      </c>
      <c r="K8" s="163">
        <v>0.1390887707723861</v>
      </c>
      <c r="L8" s="163">
        <v>0.13939948064025329</v>
      </c>
    </row>
    <row r="9" spans="2:22">
      <c r="D9" s="16" t="s">
        <v>5</v>
      </c>
      <c r="E9" s="120">
        <v>3.5413974776548329</v>
      </c>
      <c r="F9" s="25">
        <v>3.2149903282661541</v>
      </c>
      <c r="G9" s="25">
        <v>3.0856118747911188</v>
      </c>
      <c r="H9" s="25">
        <v>2.8281928713646449</v>
      </c>
      <c r="I9" s="25">
        <v>3.0464636342455296</v>
      </c>
      <c r="J9" s="25">
        <v>3.1472293649137484</v>
      </c>
      <c r="K9" s="163">
        <v>3.1460376310391656</v>
      </c>
      <c r="L9" s="163">
        <v>3.1636582258435921</v>
      </c>
    </row>
    <row r="10" spans="2:22">
      <c r="D10" s="61" t="s">
        <v>118</v>
      </c>
      <c r="E10" s="82">
        <f t="shared" ref="E10:J10" si="0">SUM(E4:E9)</f>
        <v>5.1780105693208718</v>
      </c>
      <c r="F10" s="85">
        <f t="shared" si="0"/>
        <v>4.7811595785229128</v>
      </c>
      <c r="G10" s="85">
        <f t="shared" si="0"/>
        <v>4.6292393512907415</v>
      </c>
      <c r="H10" s="85">
        <f t="shared" si="0"/>
        <v>4.7027130049347035</v>
      </c>
      <c r="I10" s="85">
        <f t="shared" si="0"/>
        <v>4.9979931817720757</v>
      </c>
      <c r="J10" s="85">
        <f t="shared" si="0"/>
        <v>5.1934097431499726</v>
      </c>
      <c r="K10" s="85">
        <f t="shared" ref="K10:L10" si="1">SUM(K4:K9)</f>
        <v>5.1911371140748415</v>
      </c>
      <c r="L10" s="85">
        <f t="shared" si="1"/>
        <v>5.2259406410805012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0.87945396862631753</v>
      </c>
      <c r="F14" s="77">
        <f t="shared" ref="F14:F25" si="2">R34</f>
        <v>0.78721822299241406</v>
      </c>
      <c r="G14" s="77">
        <f>Y34</f>
        <v>0.74309595868946743</v>
      </c>
      <c r="H14" s="77">
        <f>AF34</f>
        <v>0.79637376667007498</v>
      </c>
      <c r="I14" s="77">
        <f>AM34</f>
        <v>0.83998263324932188</v>
      </c>
      <c r="J14" s="77">
        <f>AT34</f>
        <v>0.84000483747542221</v>
      </c>
      <c r="K14" s="77">
        <f>BA34</f>
        <v>0.83965675943118123</v>
      </c>
      <c r="L14" s="77">
        <f>BH34</f>
        <v>0.84775626564490902</v>
      </c>
      <c r="P14" s="96"/>
      <c r="V14" s="96"/>
    </row>
    <row r="15" spans="2:22">
      <c r="D15" s="3" t="s">
        <v>54</v>
      </c>
      <c r="E15" s="78">
        <f t="shared" ref="E15:E25" si="3">K35</f>
        <v>9.6595351549407682E-2</v>
      </c>
      <c r="F15" s="78">
        <f t="shared" si="2"/>
        <v>8.782704190305074E-2</v>
      </c>
      <c r="G15" s="78">
        <f t="shared" ref="G15:G25" si="4">Y35</f>
        <v>8.3331936300950843E-2</v>
      </c>
      <c r="H15" s="78">
        <f t="shared" ref="H15:H25" si="5">AF35</f>
        <v>8.4998405135958188E-2</v>
      </c>
      <c r="I15" s="78">
        <f t="shared" ref="I15:I25" si="6">AM35</f>
        <v>8.9981860319367266E-2</v>
      </c>
      <c r="J15" s="78">
        <f t="shared" ref="J15:J25" si="7">AT35</f>
        <v>9.209300281473809E-2</v>
      </c>
      <c r="K15" s="78">
        <f t="shared" ref="K15:K25" si="8">BA35</f>
        <v>9.2013277367795104E-2</v>
      </c>
      <c r="L15" s="78">
        <f t="shared" ref="L15:L25" si="9">BH35</f>
        <v>9.3197489284227719E-2</v>
      </c>
    </row>
    <row r="16" spans="2:22">
      <c r="D16" s="3" t="s">
        <v>57</v>
      </c>
      <c r="E16" s="78">
        <f t="shared" si="3"/>
        <v>0.20474220797541512</v>
      </c>
      <c r="F16" s="78">
        <f t="shared" si="2"/>
        <v>0.1881246738691511</v>
      </c>
      <c r="G16" s="78">
        <f t="shared" si="4"/>
        <v>0.17848127204823677</v>
      </c>
      <c r="H16" s="78">
        <f t="shared" si="5"/>
        <v>0.18224149306528095</v>
      </c>
      <c r="I16" s="78">
        <f t="shared" si="6"/>
        <v>0.19542792639186762</v>
      </c>
      <c r="J16" s="78">
        <f t="shared" si="7"/>
        <v>0.20082499291045791</v>
      </c>
      <c r="K16" s="78">
        <f t="shared" si="8"/>
        <v>0.20060296187792998</v>
      </c>
      <c r="L16" s="78">
        <f t="shared" si="9"/>
        <v>0.20372239524039221</v>
      </c>
    </row>
    <row r="17" spans="4:60">
      <c r="D17" s="3" t="s">
        <v>60</v>
      </c>
      <c r="E17" s="78">
        <f t="shared" si="3"/>
        <v>0.82494681238159684</v>
      </c>
      <c r="F17" s="78">
        <f t="shared" si="2"/>
        <v>0.79770713502530954</v>
      </c>
      <c r="G17" s="78">
        <f t="shared" si="4"/>
        <v>0.80019640003626424</v>
      </c>
      <c r="H17" s="78">
        <f t="shared" si="5"/>
        <v>0.87984231800816737</v>
      </c>
      <c r="I17" s="78">
        <f t="shared" si="6"/>
        <v>0.93867600023019504</v>
      </c>
      <c r="J17" s="78">
        <f t="shared" si="7"/>
        <v>1.0105526098938715</v>
      </c>
      <c r="K17" s="78">
        <f t="shared" si="8"/>
        <v>1.0094403235090028</v>
      </c>
      <c r="L17" s="78">
        <f t="shared" si="9"/>
        <v>1.0251397919321588</v>
      </c>
    </row>
    <row r="18" spans="4:60">
      <c r="D18" s="3" t="s">
        <v>67</v>
      </c>
      <c r="E18" s="78">
        <f t="shared" si="3"/>
        <v>9.4605672361477378E-2</v>
      </c>
      <c r="F18" s="78">
        <f t="shared" si="2"/>
        <v>9.3089061818409896E-2</v>
      </c>
      <c r="G18" s="78">
        <f t="shared" si="4"/>
        <v>9.4449170327132265E-2</v>
      </c>
      <c r="H18" s="78">
        <f t="shared" si="5"/>
        <v>0.10870354721956499</v>
      </c>
      <c r="I18" s="78">
        <f t="shared" si="6"/>
        <v>0.1153857003911534</v>
      </c>
      <c r="J18" s="78">
        <f t="shared" si="7"/>
        <v>0.12511226377179335</v>
      </c>
      <c r="K18" s="78">
        <f t="shared" si="8"/>
        <v>0.12498105385125768</v>
      </c>
      <c r="L18" s="78">
        <f t="shared" si="9"/>
        <v>0.12692795222708481</v>
      </c>
    </row>
    <row r="19" spans="4:60">
      <c r="D19" s="3" t="s">
        <v>75</v>
      </c>
      <c r="E19" s="78">
        <f t="shared" si="3"/>
        <v>4.5108132486156881E-2</v>
      </c>
      <c r="F19" s="78">
        <f t="shared" si="2"/>
        <v>4.1301590040243169E-2</v>
      </c>
      <c r="G19" s="78">
        <f t="shared" si="4"/>
        <v>3.9312345303444893E-2</v>
      </c>
      <c r="H19" s="78">
        <f t="shared" si="5"/>
        <v>3.9269941579762532E-2</v>
      </c>
      <c r="I19" s="78">
        <f t="shared" si="6"/>
        <v>4.1977024358250167E-2</v>
      </c>
      <c r="J19" s="78">
        <f t="shared" si="7"/>
        <v>4.3343894895644657E-2</v>
      </c>
      <c r="K19" s="78">
        <f t="shared" si="8"/>
        <v>4.3295974118464572E-2</v>
      </c>
      <c r="L19" s="78">
        <f t="shared" si="9"/>
        <v>4.3969238884154369E-2</v>
      </c>
    </row>
    <row r="20" spans="4:60">
      <c r="D20" s="3" t="s">
        <v>79</v>
      </c>
      <c r="E20" s="78">
        <f t="shared" si="3"/>
        <v>1.0490550686570559</v>
      </c>
      <c r="F20" s="78">
        <f t="shared" si="2"/>
        <v>0.95662068087083396</v>
      </c>
      <c r="G20" s="78">
        <f t="shared" si="4"/>
        <v>0.91237710416077999</v>
      </c>
      <c r="H20" s="78">
        <f t="shared" si="5"/>
        <v>0.85811639870252709</v>
      </c>
      <c r="I20" s="78">
        <f t="shared" si="6"/>
        <v>0.92838294499718854</v>
      </c>
      <c r="J20" s="78">
        <f t="shared" si="7"/>
        <v>0.96107290572109016</v>
      </c>
      <c r="K20" s="78">
        <f t="shared" si="8"/>
        <v>0.96006290932490046</v>
      </c>
      <c r="L20" s="78">
        <f t="shared" si="9"/>
        <v>0.97501734366691528</v>
      </c>
    </row>
    <row r="21" spans="4:60">
      <c r="D21" s="3" t="s">
        <v>85</v>
      </c>
      <c r="E21" s="78">
        <f t="shared" si="3"/>
        <v>6.1301471005665242E-2</v>
      </c>
      <c r="F21" s="78">
        <f t="shared" si="2"/>
        <v>5.624665294181621E-2</v>
      </c>
      <c r="G21" s="78">
        <f t="shared" si="4"/>
        <v>5.359945125894261E-2</v>
      </c>
      <c r="H21" s="78">
        <f t="shared" si="5"/>
        <v>5.4868650728268298E-2</v>
      </c>
      <c r="I21" s="78">
        <f t="shared" si="6"/>
        <v>5.8491703717826665E-2</v>
      </c>
      <c r="J21" s="78">
        <f t="shared" si="7"/>
        <v>6.0368784082858902E-2</v>
      </c>
      <c r="K21" s="78">
        <f t="shared" si="8"/>
        <v>6.0290286251972844E-2</v>
      </c>
      <c r="L21" s="78">
        <f t="shared" si="9"/>
        <v>6.1357809877452679E-2</v>
      </c>
    </row>
    <row r="22" spans="4:60">
      <c r="D22" s="3" t="s">
        <v>90</v>
      </c>
      <c r="E22" s="78">
        <f t="shared" si="3"/>
        <v>0.14044080212795218</v>
      </c>
      <c r="F22" s="78">
        <f t="shared" si="2"/>
        <v>0.12968490003964286</v>
      </c>
      <c r="G22" s="78">
        <f t="shared" si="4"/>
        <v>0.12436559023546315</v>
      </c>
      <c r="H22" s="78">
        <f t="shared" si="5"/>
        <v>0.12757689782156351</v>
      </c>
      <c r="I22" s="78">
        <f t="shared" si="6"/>
        <v>0.13648568146366963</v>
      </c>
      <c r="J22" s="78">
        <f t="shared" si="7"/>
        <v>0.14196779241115312</v>
      </c>
      <c r="K22" s="78">
        <f t="shared" si="8"/>
        <v>0.14175322735402843</v>
      </c>
      <c r="L22" s="78">
        <f t="shared" si="9"/>
        <v>0.14459177440351695</v>
      </c>
    </row>
    <row r="23" spans="4:60">
      <c r="D23" s="3" t="s">
        <v>97</v>
      </c>
      <c r="E23" s="78">
        <f t="shared" si="3"/>
        <v>2.0849191054241146E-2</v>
      </c>
      <c r="F23" s="78">
        <f t="shared" si="2"/>
        <v>1.9105262252342881E-2</v>
      </c>
      <c r="G23" s="78">
        <f t="shared" si="4"/>
        <v>1.8176011777668182E-2</v>
      </c>
      <c r="H23" s="78">
        <f t="shared" si="5"/>
        <v>1.8203240534698014E-2</v>
      </c>
      <c r="I23" s="78">
        <f t="shared" si="6"/>
        <v>1.9586537404599681E-2</v>
      </c>
      <c r="J23" s="78">
        <f t="shared" si="7"/>
        <v>2.0301186448255886E-2</v>
      </c>
      <c r="K23" s="78">
        <f t="shared" si="8"/>
        <v>2.026211551887774E-2</v>
      </c>
      <c r="L23" s="78">
        <f t="shared" si="9"/>
        <v>2.0758701918083832E-2</v>
      </c>
    </row>
    <row r="24" spans="4:60">
      <c r="D24" s="3" t="s">
        <v>99</v>
      </c>
      <c r="E24" s="78">
        <f t="shared" si="3"/>
        <v>0.10890710748510331</v>
      </c>
      <c r="F24" s="78">
        <f t="shared" si="2"/>
        <v>9.9184812460389474E-2</v>
      </c>
      <c r="G24" s="78">
        <f t="shared" si="4"/>
        <v>9.3914742454783706E-2</v>
      </c>
      <c r="H24" s="78">
        <f t="shared" si="5"/>
        <v>9.7689446858870266E-2</v>
      </c>
      <c r="I24" s="78">
        <f t="shared" si="6"/>
        <v>0.10427543085230068</v>
      </c>
      <c r="J24" s="78">
        <f t="shared" si="7"/>
        <v>0.10704724481268971</v>
      </c>
      <c r="K24" s="78">
        <f t="shared" si="8"/>
        <v>0.10682475483289702</v>
      </c>
      <c r="L24" s="78">
        <f t="shared" si="9"/>
        <v>0.10961927331840841</v>
      </c>
    </row>
    <row r="25" spans="4:60">
      <c r="D25" s="3" t="s">
        <v>102</v>
      </c>
      <c r="E25" s="78">
        <f t="shared" si="3"/>
        <v>0.18960322032146171</v>
      </c>
      <c r="F25" s="78">
        <f t="shared" si="2"/>
        <v>0.17411575136359667</v>
      </c>
      <c r="G25" s="78">
        <f t="shared" si="4"/>
        <v>0.16572127955124943</v>
      </c>
      <c r="H25" s="78">
        <f t="shared" si="5"/>
        <v>0.1631937490587512</v>
      </c>
      <c r="I25" s="78">
        <f t="shared" si="6"/>
        <v>0.17570161113609556</v>
      </c>
      <c r="J25" s="78">
        <f t="shared" si="7"/>
        <v>0.18185140933586152</v>
      </c>
      <c r="K25" s="78">
        <f t="shared" si="8"/>
        <v>0.18161204805746073</v>
      </c>
      <c r="L25" s="78">
        <f t="shared" si="9"/>
        <v>0.18485966565086467</v>
      </c>
    </row>
    <row r="26" spans="4:60">
      <c r="D26" s="62" t="s">
        <v>120</v>
      </c>
      <c r="E26" s="79">
        <f>SUM(E14:E25)</f>
        <v>3.7156090060318512</v>
      </c>
      <c r="F26" s="79">
        <f>SUM(F14:F25)</f>
        <v>3.4302257855772003</v>
      </c>
      <c r="G26" s="79">
        <f t="shared" ref="G26:L26" si="10">SUM(G14:G25)</f>
        <v>3.3070212621443833</v>
      </c>
      <c r="H26" s="79">
        <f t="shared" si="10"/>
        <v>3.4110778553834882</v>
      </c>
      <c r="I26" s="79">
        <f t="shared" si="10"/>
        <v>3.6443550545118364</v>
      </c>
      <c r="J26" s="79">
        <f t="shared" si="10"/>
        <v>3.7845409245738377</v>
      </c>
      <c r="K26" s="79">
        <f t="shared" si="10"/>
        <v>3.780795691495769</v>
      </c>
      <c r="L26" s="79">
        <f t="shared" si="10"/>
        <v>3.8369177020481686</v>
      </c>
    </row>
    <row r="27" spans="4:60">
      <c r="D27" s="63" t="s">
        <v>47</v>
      </c>
      <c r="E27" s="78">
        <f>K46</f>
        <v>0.50174798337067361</v>
      </c>
      <c r="F27" s="78">
        <f>R46</f>
        <v>0.46149546259157809</v>
      </c>
      <c r="G27" s="78">
        <f>Y46</f>
        <v>0.45044426300282375</v>
      </c>
      <c r="H27" s="78">
        <f>AF46</f>
        <v>0.44152168714793416</v>
      </c>
      <c r="I27" s="78">
        <f>AM46</f>
        <v>0.46176234073403555</v>
      </c>
      <c r="J27" s="78">
        <f>AT46</f>
        <v>0.47851447166967076</v>
      </c>
      <c r="K27" s="78">
        <f>BA46</f>
        <v>0.47900275059515451</v>
      </c>
      <c r="L27" s="78">
        <f>BH46</f>
        <v>0.47186406987433038</v>
      </c>
    </row>
    <row r="28" spans="4:60">
      <c r="D28" s="21" t="s">
        <v>48</v>
      </c>
      <c r="E28" s="78">
        <f>K47</f>
        <v>0.96065357991834632</v>
      </c>
      <c r="F28" s="80">
        <f>R47</f>
        <v>0.88943833035413422</v>
      </c>
      <c r="G28" s="78">
        <f>Y47</f>
        <v>0.87177382614353449</v>
      </c>
      <c r="H28" s="78">
        <f>AF47</f>
        <v>0.85011346240328189</v>
      </c>
      <c r="I28" s="78">
        <f>AM47</f>
        <v>0.89187578652620458</v>
      </c>
      <c r="J28" s="78">
        <f>AT47</f>
        <v>0.93035434690646457</v>
      </c>
      <c r="K28" s="78">
        <f>BA47</f>
        <v>0.93133867198391873</v>
      </c>
      <c r="L28" s="78">
        <f>BH47</f>
        <v>0.91715886915800171</v>
      </c>
    </row>
    <row r="29" spans="4:60">
      <c r="D29" s="64" t="s">
        <v>118</v>
      </c>
      <c r="E29" s="79">
        <f>SUM(E26:E28)</f>
        <v>5.1780105693208709</v>
      </c>
      <c r="F29" s="79">
        <f>SUM(F26:F28)</f>
        <v>4.7811595785229128</v>
      </c>
      <c r="G29" s="79">
        <f t="shared" ref="G29:L29" si="11">SUM(G26:G28)</f>
        <v>4.6292393512907415</v>
      </c>
      <c r="H29" s="79">
        <f t="shared" si="11"/>
        <v>4.7027130049347043</v>
      </c>
      <c r="I29" s="79">
        <f t="shared" si="11"/>
        <v>4.9979931817720766</v>
      </c>
      <c r="J29" s="79">
        <f t="shared" si="11"/>
        <v>5.1934097431499735</v>
      </c>
      <c r="K29" s="79">
        <f t="shared" si="11"/>
        <v>5.1911371140748424</v>
      </c>
      <c r="L29" s="79">
        <f t="shared" si="11"/>
        <v>5.2259406410805003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0.45970180579076025</v>
      </c>
      <c r="F34" s="26">
        <f t="shared" si="12"/>
        <v>0.12946834717676781</v>
      </c>
      <c r="G34" s="26">
        <f t="shared" si="12"/>
        <v>1.5172032955013945E-2</v>
      </c>
      <c r="H34" s="26">
        <f t="shared" si="12"/>
        <v>2.446116624711597E-2</v>
      </c>
      <c r="I34" s="26">
        <f t="shared" si="12"/>
        <v>1.3476509155493451E-2</v>
      </c>
      <c r="J34" s="26">
        <f t="shared" si="12"/>
        <v>0.2371741073011662</v>
      </c>
      <c r="K34" s="118">
        <f t="shared" ref="K34:K47" si="13">SUM(E34:J34)</f>
        <v>0.87945396862631753</v>
      </c>
      <c r="L34" s="23">
        <f t="shared" ref="L34:Q34" si="14">L52</f>
        <v>0.40336817380635992</v>
      </c>
      <c r="M34" s="26">
        <f t="shared" si="14"/>
        <v>0.11527673611420768</v>
      </c>
      <c r="N34" s="26">
        <f t="shared" si="14"/>
        <v>1.6249397390571827E-2</v>
      </c>
      <c r="O34" s="26">
        <f t="shared" si="14"/>
        <v>2.3690308648232575E-2</v>
      </c>
      <c r="P34" s="26">
        <f t="shared" si="14"/>
        <v>1.3203787405354831E-2</v>
      </c>
      <c r="Q34" s="26">
        <f t="shared" si="14"/>
        <v>0.21542981962768712</v>
      </c>
      <c r="R34" s="118">
        <f t="shared" ref="R34:R47" si="15">SUM(L34:Q34)</f>
        <v>0.78721822299241406</v>
      </c>
      <c r="S34" s="23">
        <f t="shared" ref="S34:X34" si="16">S52</f>
        <v>0.37376421008690158</v>
      </c>
      <c r="T34" s="23">
        <f t="shared" si="16"/>
        <v>0.11164601162547069</v>
      </c>
      <c r="U34" s="26">
        <f t="shared" si="16"/>
        <v>1.7657493334619214E-2</v>
      </c>
      <c r="V34" s="26">
        <f t="shared" si="16"/>
        <v>2.3551906463735194E-2</v>
      </c>
      <c r="W34" s="26">
        <f t="shared" si="16"/>
        <v>1.0533729471299092E-2</v>
      </c>
      <c r="X34" s="26">
        <f t="shared" si="16"/>
        <v>0.2059426077074418</v>
      </c>
      <c r="Y34" s="118">
        <f t="shared" ref="Y34:Y47" si="17">SUM(S34:X34)</f>
        <v>0.74309595868946743</v>
      </c>
      <c r="Z34" s="23">
        <f t="shared" ref="Z34:AE34" si="18">Z52</f>
        <v>0.43088130133457769</v>
      </c>
      <c r="AA34" s="26">
        <f t="shared" si="18"/>
        <v>0.11482155386969514</v>
      </c>
      <c r="AB34" s="26">
        <f t="shared" si="18"/>
        <v>2.3245403569333762E-2</v>
      </c>
      <c r="AC34" s="26">
        <f t="shared" si="18"/>
        <v>2.4117880481856171E-2</v>
      </c>
      <c r="AD34" s="26">
        <f t="shared" si="18"/>
        <v>1.3769259742550295E-2</v>
      </c>
      <c r="AE34" s="26">
        <f t="shared" si="18"/>
        <v>0.18953836767206192</v>
      </c>
      <c r="AF34" s="118">
        <f t="shared" ref="AF34:AF47" si="19">SUM(Z34:AE34)</f>
        <v>0.79637376667007498</v>
      </c>
      <c r="AG34" s="23">
        <f t="shared" ref="AG34:AL34" si="20">AG52</f>
        <v>0.43870706020788319</v>
      </c>
      <c r="AH34" s="26">
        <f t="shared" si="20"/>
        <v>0.13448566411782992</v>
      </c>
      <c r="AI34" s="26">
        <f t="shared" si="20"/>
        <v>2.4373559103991343E-2</v>
      </c>
      <c r="AJ34" s="26">
        <f t="shared" si="20"/>
        <v>2.3951822490644065E-2</v>
      </c>
      <c r="AK34" s="26">
        <f t="shared" si="20"/>
        <v>1.3511510573877426E-2</v>
      </c>
      <c r="AL34" s="26">
        <f t="shared" si="20"/>
        <v>0.20495301675509592</v>
      </c>
      <c r="AM34" s="118">
        <f t="shared" ref="AM34:AM47" si="21">SUM(AG34:AL34)</f>
        <v>0.83998263324932188</v>
      </c>
      <c r="AN34" s="23">
        <f t="shared" ref="AN34:AS34" si="22">AN52</f>
        <v>0.43705997278042247</v>
      </c>
      <c r="AO34" s="26">
        <f t="shared" si="22"/>
        <v>0.12901291784252689</v>
      </c>
      <c r="AP34" s="26">
        <f t="shared" si="22"/>
        <v>2.7258581868844903E-2</v>
      </c>
      <c r="AQ34" s="26">
        <f t="shared" si="22"/>
        <v>2.1688271274512772E-2</v>
      </c>
      <c r="AR34" s="26">
        <f t="shared" si="22"/>
        <v>1.3513627499539766E-2</v>
      </c>
      <c r="AS34" s="26">
        <f t="shared" si="22"/>
        <v>0.21147146620957544</v>
      </c>
      <c r="AT34" s="118">
        <f t="shared" ref="AT34:AT47" si="23">SUM(AN34:AS34)</f>
        <v>0.84000483747542221</v>
      </c>
      <c r="AU34" s="23">
        <f t="shared" ref="AU34:AZ34" si="24">AU52</f>
        <v>0.43687886551323263</v>
      </c>
      <c r="AV34" s="26">
        <f t="shared" si="24"/>
        <v>0.12895945795501074</v>
      </c>
      <c r="AW34" s="26">
        <f t="shared" si="24"/>
        <v>2.7247286560243816E-2</v>
      </c>
      <c r="AX34" s="26">
        <f t="shared" si="24"/>
        <v>2.1679284170258838E-2</v>
      </c>
      <c r="AY34" s="26">
        <f t="shared" si="24"/>
        <v>1.3508027773418214E-2</v>
      </c>
      <c r="AZ34" s="26">
        <f t="shared" si="24"/>
        <v>0.21138383745901704</v>
      </c>
      <c r="BA34" s="118">
        <f t="shared" ref="BA34:BA47" si="25">SUM(AU34:AZ34)</f>
        <v>0.83965675943118123</v>
      </c>
      <c r="BB34" s="23">
        <f t="shared" ref="BB34:BG34" si="26">BB52</f>
        <v>0.44109309120262963</v>
      </c>
      <c r="BC34" s="26">
        <f t="shared" si="26"/>
        <v>0.13020342808839377</v>
      </c>
      <c r="BD34" s="26">
        <f t="shared" si="26"/>
        <v>2.7510119633786176E-2</v>
      </c>
      <c r="BE34" s="26">
        <f t="shared" si="26"/>
        <v>2.188840711826575E-2</v>
      </c>
      <c r="BF34" s="26">
        <f t="shared" si="26"/>
        <v>1.3638329058624474E-2</v>
      </c>
      <c r="BG34" s="26">
        <f t="shared" si="26"/>
        <v>0.21342289054320915</v>
      </c>
      <c r="BH34" s="118">
        <f t="shared" ref="BH34:BH47" si="27">SUM(BB34:BG34)</f>
        <v>0.84775626564490902</v>
      </c>
    </row>
    <row r="35" spans="4:60">
      <c r="D35" s="44" t="s">
        <v>54</v>
      </c>
      <c r="E35" s="23">
        <f t="shared" ref="E35:J35" si="28">E55</f>
        <v>2.6944317617323233E-2</v>
      </c>
      <c r="F35" s="26">
        <f t="shared" si="28"/>
        <v>1.7553565706984794E-3</v>
      </c>
      <c r="G35" s="26">
        <f t="shared" si="28"/>
        <v>4.0965667183941821E-3</v>
      </c>
      <c r="H35" s="26">
        <f t="shared" si="28"/>
        <v>1.9213972614737897E-3</v>
      </c>
      <c r="I35" s="26">
        <f t="shared" si="28"/>
        <v>2.8404494865191892E-3</v>
      </c>
      <c r="J35" s="26">
        <f t="shared" si="28"/>
        <v>5.9037263894998804E-2</v>
      </c>
      <c r="K35" s="118">
        <f t="shared" si="13"/>
        <v>9.6595351549407682E-2</v>
      </c>
      <c r="L35" s="23">
        <f t="shared" ref="L35:Q35" si="29">L55</f>
        <v>2.3633220844904608E-2</v>
      </c>
      <c r="M35" s="26">
        <f t="shared" si="29"/>
        <v>1.5623334168154285E-3</v>
      </c>
      <c r="N35" s="26">
        <f t="shared" si="29"/>
        <v>4.3857494709968253E-3</v>
      </c>
      <c r="O35" s="26">
        <f t="shared" si="29"/>
        <v>1.8601202982049076E-3</v>
      </c>
      <c r="P35" s="26">
        <f t="shared" si="29"/>
        <v>2.7818806115313443E-3</v>
      </c>
      <c r="Q35" s="26">
        <f t="shared" si="29"/>
        <v>5.3603737260597632E-2</v>
      </c>
      <c r="R35" s="118">
        <f t="shared" si="15"/>
        <v>8.782704190305074E-2</v>
      </c>
      <c r="S35" s="23">
        <f t="shared" ref="S35:X35" si="30">S55</f>
        <v>2.1857444850667169E-2</v>
      </c>
      <c r="T35" s="26">
        <f t="shared" si="30"/>
        <v>1.5102736924658281E-3</v>
      </c>
      <c r="U35" s="26">
        <f t="shared" si="30"/>
        <v>4.7568121888396601E-3</v>
      </c>
      <c r="V35" s="26">
        <f t="shared" si="30"/>
        <v>1.8457665648320145E-3</v>
      </c>
      <c r="W35" s="26">
        <f t="shared" si="30"/>
        <v>2.2151468321143504E-3</v>
      </c>
      <c r="X35" s="26">
        <f t="shared" si="30"/>
        <v>5.1146492172031814E-2</v>
      </c>
      <c r="Y35" s="118">
        <f t="shared" si="17"/>
        <v>8.3331936300950843E-2</v>
      </c>
      <c r="Z35" s="23">
        <f t="shared" ref="Z35:AE35" si="31">Z55</f>
        <v>2.5235399741473173E-2</v>
      </c>
      <c r="AA35" s="26">
        <f t="shared" si="31"/>
        <v>1.5555598553516794E-3</v>
      </c>
      <c r="AB35" s="26">
        <f t="shared" si="31"/>
        <v>6.2715502564523367E-3</v>
      </c>
      <c r="AC35" s="26">
        <f t="shared" si="31"/>
        <v>1.8929568227704118E-3</v>
      </c>
      <c r="AD35" s="26">
        <f t="shared" si="31"/>
        <v>2.8998919307915536E-3</v>
      </c>
      <c r="AE35" s="26">
        <f t="shared" si="31"/>
        <v>4.7143046529119034E-2</v>
      </c>
      <c r="AF35" s="118">
        <f t="shared" si="19"/>
        <v>8.4998405135958188E-2</v>
      </c>
      <c r="AG35" s="23">
        <f t="shared" ref="AG35:AL35" si="32">AG55</f>
        <v>2.5747424111259225E-2</v>
      </c>
      <c r="AH35" s="26">
        <f t="shared" si="32"/>
        <v>1.8257693876250233E-3</v>
      </c>
      <c r="AI35" s="26">
        <f t="shared" si="32"/>
        <v>6.5896657979293638E-3</v>
      </c>
      <c r="AJ35" s="26">
        <f t="shared" si="32"/>
        <v>1.8838518938499641E-3</v>
      </c>
      <c r="AK35" s="26">
        <f t="shared" si="32"/>
        <v>2.8515549746050022E-3</v>
      </c>
      <c r="AL35" s="26">
        <f t="shared" si="32"/>
        <v>5.1083594154098688E-2</v>
      </c>
      <c r="AM35" s="118">
        <f t="shared" si="21"/>
        <v>8.9981860319367266E-2</v>
      </c>
      <c r="AN35" s="23">
        <f t="shared" ref="AN35:AS35" si="33">AN55</f>
        <v>2.5666086077481342E-2</v>
      </c>
      <c r="AO35" s="26">
        <f t="shared" si="33"/>
        <v>1.7525183569176541E-3</v>
      </c>
      <c r="AP35" s="26">
        <f t="shared" si="33"/>
        <v>7.3740681233723992E-3</v>
      </c>
      <c r="AQ35" s="26">
        <f t="shared" si="33"/>
        <v>1.7068390776704577E-3</v>
      </c>
      <c r="AR35" s="26">
        <f t="shared" si="33"/>
        <v>2.8537060484195133E-3</v>
      </c>
      <c r="AS35" s="26">
        <f t="shared" si="33"/>
        <v>5.273978513087673E-2</v>
      </c>
      <c r="AT35" s="118">
        <f t="shared" si="23"/>
        <v>9.209300281473809E-2</v>
      </c>
      <c r="AU35" s="23">
        <f t="shared" ref="AU35:AZ35" si="34">AU55</f>
        <v>2.5643866797826393E-2</v>
      </c>
      <c r="AV35" s="26">
        <f t="shared" si="34"/>
        <v>1.7510011916063856E-3</v>
      </c>
      <c r="AW35" s="26">
        <f t="shared" si="34"/>
        <v>7.3676843498070334E-3</v>
      </c>
      <c r="AX35" s="26">
        <f t="shared" si="34"/>
        <v>1.7053614571763058E-3</v>
      </c>
      <c r="AY35" s="26">
        <f t="shared" si="34"/>
        <v>2.8512355785336322E-3</v>
      </c>
      <c r="AZ35" s="26">
        <f t="shared" si="34"/>
        <v>5.2694127992845348E-2</v>
      </c>
      <c r="BA35" s="118">
        <f t="shared" si="25"/>
        <v>9.2013277367795104E-2</v>
      </c>
      <c r="BB35" s="23">
        <f t="shared" ref="BB35:BG35" si="35">BB55</f>
        <v>2.597390365244261E-2</v>
      </c>
      <c r="BC35" s="26">
        <f t="shared" si="35"/>
        <v>1.7735365966708044E-3</v>
      </c>
      <c r="BD35" s="26">
        <f t="shared" si="35"/>
        <v>7.4625065304003892E-3</v>
      </c>
      <c r="BE35" s="26">
        <f t="shared" si="35"/>
        <v>1.7273094783443891E-3</v>
      </c>
      <c r="BF35" s="26">
        <f t="shared" si="35"/>
        <v>2.8879310125540913E-3</v>
      </c>
      <c r="BG35" s="26">
        <f t="shared" si="35"/>
        <v>5.3372302013815431E-2</v>
      </c>
      <c r="BH35" s="118">
        <f t="shared" si="27"/>
        <v>9.3197489284227719E-2</v>
      </c>
    </row>
    <row r="36" spans="4:60">
      <c r="D36" s="44" t="s">
        <v>57</v>
      </c>
      <c r="E36" s="23">
        <f t="shared" ref="E36:J36" si="36">E58</f>
        <v>2.5316135066797356E-2</v>
      </c>
      <c r="F36" s="26">
        <f t="shared" si="36"/>
        <v>1.8820773797044159E-2</v>
      </c>
      <c r="G36" s="26">
        <f t="shared" si="36"/>
        <v>1.3618022104561181E-2</v>
      </c>
      <c r="H36" s="26">
        <f t="shared" si="36"/>
        <v>1.6484124892009407E-3</v>
      </c>
      <c r="I36" s="26">
        <f t="shared" si="36"/>
        <v>1.5051808270410874E-2</v>
      </c>
      <c r="J36" s="26">
        <f t="shared" si="36"/>
        <v>0.13028705624740061</v>
      </c>
      <c r="K36" s="118">
        <f t="shared" si="13"/>
        <v>0.20474220797541512</v>
      </c>
      <c r="L36" s="23">
        <f t="shared" ref="L36:Q36" si="37">L58</f>
        <v>2.2199894147089418E-2</v>
      </c>
      <c r="M36" s="26">
        <f t="shared" si="37"/>
        <v>1.6747254623017162E-2</v>
      </c>
      <c r="N36" s="26">
        <f t="shared" si="37"/>
        <v>1.4575907301221101E-2</v>
      </c>
      <c r="O36" s="26">
        <f t="shared" si="37"/>
        <v>1.5954659366864484E-3</v>
      </c>
      <c r="P36" s="26">
        <f t="shared" si="37"/>
        <v>1.4737976867364133E-2</v>
      </c>
      <c r="Q36" s="26">
        <f t="shared" si="37"/>
        <v>0.11826817499377286</v>
      </c>
      <c r="R36" s="118">
        <f t="shared" si="15"/>
        <v>0.1881246738691511</v>
      </c>
      <c r="S36" s="23">
        <f t="shared" ref="S36:X36" si="38">S58</f>
        <v>2.050720688668559E-2</v>
      </c>
      <c r="T36" s="26">
        <f t="shared" si="38"/>
        <v>1.6169801553383829E-2</v>
      </c>
      <c r="U36" s="26">
        <f t="shared" si="38"/>
        <v>1.5790173932142812E-2</v>
      </c>
      <c r="V36" s="26">
        <f t="shared" si="38"/>
        <v>1.5812568153358857E-3</v>
      </c>
      <c r="W36" s="26">
        <f t="shared" si="38"/>
        <v>1.172144173202814E-2</v>
      </c>
      <c r="X36" s="26">
        <f t="shared" si="38"/>
        <v>0.11271139112866049</v>
      </c>
      <c r="Y36" s="118">
        <f t="shared" si="17"/>
        <v>0.17848127204823677</v>
      </c>
      <c r="Z36" s="23">
        <f t="shared" ref="Z36:AE36" si="39">Z58</f>
        <v>2.3707262452474606E-2</v>
      </c>
      <c r="AA36" s="26">
        <f t="shared" si="39"/>
        <v>1.667630604434564E-2</v>
      </c>
      <c r="AB36" s="26">
        <f t="shared" si="39"/>
        <v>2.0845384655568337E-2</v>
      </c>
      <c r="AC36" s="26">
        <f t="shared" si="39"/>
        <v>1.6237921639016173E-3</v>
      </c>
      <c r="AD36" s="26">
        <f t="shared" si="39"/>
        <v>1.5364712032453771E-2</v>
      </c>
      <c r="AE36" s="26">
        <f t="shared" si="39"/>
        <v>0.10402403571653698</v>
      </c>
      <c r="AF36" s="118">
        <f t="shared" si="19"/>
        <v>0.18224149306528095</v>
      </c>
      <c r="AG36" s="23">
        <f t="shared" ref="AG36:AL36" si="40">AG58</f>
        <v>2.4227971287769694E-2</v>
      </c>
      <c r="AH36" s="26">
        <f t="shared" si="40"/>
        <v>1.9605191808091334E-2</v>
      </c>
      <c r="AI36" s="26">
        <f t="shared" si="40"/>
        <v>2.1938677328060849E-2</v>
      </c>
      <c r="AJ36" s="26">
        <f t="shared" si="40"/>
        <v>1.6186335345481923E-3</v>
      </c>
      <c r="AK36" s="26">
        <f t="shared" si="40"/>
        <v>1.5133396286231195E-2</v>
      </c>
      <c r="AL36" s="26">
        <f t="shared" si="40"/>
        <v>0.11290405614716637</v>
      </c>
      <c r="AM36" s="118">
        <f t="shared" si="21"/>
        <v>0.19542792639186762</v>
      </c>
      <c r="AN36" s="23">
        <f t="shared" ref="AN36:AS36" si="41">AN58</f>
        <v>2.416694422070912E-2</v>
      </c>
      <c r="AO36" s="26">
        <f t="shared" si="41"/>
        <v>1.8830705006285191E-2</v>
      </c>
      <c r="AP36" s="26">
        <f t="shared" si="41"/>
        <v>2.4565919608634679E-2</v>
      </c>
      <c r="AQ36" s="26">
        <f t="shared" si="41"/>
        <v>1.4674833577511235E-3</v>
      </c>
      <c r="AR36" s="26">
        <f t="shared" si="41"/>
        <v>1.515453871361524E-2</v>
      </c>
      <c r="AS36" s="26">
        <f t="shared" si="41"/>
        <v>0.11663940200346254</v>
      </c>
      <c r="AT36" s="118">
        <f t="shared" si="23"/>
        <v>0.20082499291045791</v>
      </c>
      <c r="AU36" s="23">
        <f t="shared" ref="AU36:AZ36" si="42">AU58</f>
        <v>2.414022537710004E-2</v>
      </c>
      <c r="AV36" s="26">
        <f t="shared" si="42"/>
        <v>1.8809885880063992E-2</v>
      </c>
      <c r="AW36" s="26">
        <f t="shared" si="42"/>
        <v>2.4538759659981597E-2</v>
      </c>
      <c r="AX36" s="26">
        <f t="shared" si="42"/>
        <v>1.465860916039975E-3</v>
      </c>
      <c r="AY36" s="26">
        <f t="shared" si="42"/>
        <v>1.5137783937084171E-2</v>
      </c>
      <c r="AZ36" s="26">
        <f t="shared" si="42"/>
        <v>0.11651044610766019</v>
      </c>
      <c r="BA36" s="118">
        <f t="shared" si="25"/>
        <v>0.20060296187792998</v>
      </c>
      <c r="BB36" s="23">
        <f t="shared" ref="BB36:BG36" si="43">BB58</f>
        <v>2.4515612777733273E-2</v>
      </c>
      <c r="BC36" s="26">
        <f t="shared" si="43"/>
        <v>1.9102384978826475E-2</v>
      </c>
      <c r="BD36" s="26">
        <f t="shared" si="43"/>
        <v>2.4920344382560966E-2</v>
      </c>
      <c r="BE36" s="26">
        <f t="shared" si="43"/>
        <v>1.4886554720296673E-3</v>
      </c>
      <c r="BF36" s="26">
        <f t="shared" si="43"/>
        <v>1.5373180801642034E-2</v>
      </c>
      <c r="BG36" s="26">
        <f t="shared" si="43"/>
        <v>0.11832221682759979</v>
      </c>
      <c r="BH36" s="118">
        <f t="shared" si="27"/>
        <v>0.20372239524039221</v>
      </c>
    </row>
    <row r="37" spans="4:60">
      <c r="D37" s="44" t="s">
        <v>60</v>
      </c>
      <c r="E37" s="23">
        <f t="shared" ref="E37:J37" si="44">E61</f>
        <v>6.5708945518874184E-3</v>
      </c>
      <c r="F37" s="26">
        <f t="shared" si="44"/>
        <v>1.598877252147482E-3</v>
      </c>
      <c r="G37" s="26">
        <f t="shared" si="44"/>
        <v>0.2975863445855782</v>
      </c>
      <c r="H37" s="26">
        <f t="shared" si="44"/>
        <v>7.9616135104853256E-4</v>
      </c>
      <c r="I37" s="26">
        <f t="shared" si="44"/>
        <v>9.224676620370487E-3</v>
      </c>
      <c r="J37" s="26">
        <f t="shared" si="44"/>
        <v>0.5091698580205648</v>
      </c>
      <c r="K37" s="118">
        <f t="shared" si="13"/>
        <v>0.82494681238159684</v>
      </c>
      <c r="L37" s="23">
        <f t="shared" ref="L37:Q37" si="45">L61</f>
        <v>5.7620629341207435E-3</v>
      </c>
      <c r="M37" s="26">
        <f t="shared" si="45"/>
        <v>1.4227260122997324E-3</v>
      </c>
      <c r="N37" s="26">
        <f t="shared" si="45"/>
        <v>0.31851842650011664</v>
      </c>
      <c r="O37" s="26">
        <f t="shared" si="45"/>
        <v>7.7058886900325738E-4</v>
      </c>
      <c r="P37" s="26">
        <f t="shared" si="45"/>
        <v>9.0323413770287183E-3</v>
      </c>
      <c r="Q37" s="26">
        <f t="shared" si="45"/>
        <v>0.46220098933274045</v>
      </c>
      <c r="R37" s="118">
        <f t="shared" si="15"/>
        <v>0.79770713502530954</v>
      </c>
      <c r="S37" s="23">
        <f t="shared" ref="S37:X37" si="46">S61</f>
        <v>5.3227198247523559E-3</v>
      </c>
      <c r="T37" s="26">
        <f t="shared" si="46"/>
        <v>1.3736697626908828E-3</v>
      </c>
      <c r="U37" s="26">
        <f t="shared" si="46"/>
        <v>0.34505305577841733</v>
      </c>
      <c r="V37" s="26">
        <f t="shared" si="46"/>
        <v>7.6372605200460608E-4</v>
      </c>
      <c r="W37" s="26">
        <f t="shared" si="46"/>
        <v>7.1836225628140703E-3</v>
      </c>
      <c r="X37" s="26">
        <f t="shared" si="46"/>
        <v>0.44049960605558497</v>
      </c>
      <c r="Y37" s="118">
        <f t="shared" si="17"/>
        <v>0.80019640003626424</v>
      </c>
      <c r="Z37" s="23">
        <f t="shared" ref="Z37:AE37" si="47">Z61</f>
        <v>6.1533058374868971E-3</v>
      </c>
      <c r="AA37" s="26">
        <f t="shared" si="47"/>
        <v>1.4166987325644072E-3</v>
      </c>
      <c r="AB37" s="26">
        <f t="shared" si="47"/>
        <v>0.45552149743193482</v>
      </c>
      <c r="AC37" s="26">
        <f t="shared" si="47"/>
        <v>7.8427006074226809E-4</v>
      </c>
      <c r="AD37" s="26">
        <f t="shared" si="47"/>
        <v>9.4164433480810467E-3</v>
      </c>
      <c r="AE37" s="26">
        <f t="shared" si="47"/>
        <v>0.40655010259735791</v>
      </c>
      <c r="AF37" s="118">
        <f t="shared" si="19"/>
        <v>0.87984231800816737</v>
      </c>
      <c r="AG37" s="23">
        <f t="shared" ref="AG37:AL37" si="48">AG61</f>
        <v>6.2884577017004511E-3</v>
      </c>
      <c r="AH37" s="26">
        <f t="shared" si="48"/>
        <v>1.6655157510510224E-3</v>
      </c>
      <c r="AI37" s="26">
        <f t="shared" si="48"/>
        <v>0.47941255646173764</v>
      </c>
      <c r="AJ37" s="26">
        <f t="shared" si="48"/>
        <v>7.8177851124085944E-4</v>
      </c>
      <c r="AK37" s="26">
        <f t="shared" si="48"/>
        <v>9.274678789446723E-3</v>
      </c>
      <c r="AL37" s="26">
        <f t="shared" si="48"/>
        <v>0.44125301301501846</v>
      </c>
      <c r="AM37" s="118">
        <f t="shared" si="21"/>
        <v>0.93867600023019504</v>
      </c>
      <c r="AN37" s="23">
        <f t="shared" ref="AN37:AS37" si="49">AN61</f>
        <v>6.2726179054042146E-3</v>
      </c>
      <c r="AO37" s="26">
        <f t="shared" si="49"/>
        <v>1.5997209360848709E-3</v>
      </c>
      <c r="AP37" s="26">
        <f t="shared" si="49"/>
        <v>0.53682408220414157</v>
      </c>
      <c r="AQ37" s="26">
        <f t="shared" si="49"/>
        <v>7.08774982234407E-4</v>
      </c>
      <c r="AR37" s="26">
        <f t="shared" si="49"/>
        <v>9.2876361731765444E-3</v>
      </c>
      <c r="AS37" s="26">
        <f t="shared" si="49"/>
        <v>0.45585977769282993</v>
      </c>
      <c r="AT37" s="118">
        <f t="shared" si="23"/>
        <v>1.0105526098938715</v>
      </c>
      <c r="AU37" s="23">
        <f t="shared" ref="AU37:AZ37" si="50">AU61</f>
        <v>6.2656829327695524E-3</v>
      </c>
      <c r="AV37" s="26">
        <f t="shared" si="50"/>
        <v>1.5979522932180247E-3</v>
      </c>
      <c r="AW37" s="26">
        <f t="shared" si="50"/>
        <v>0.53623057238481953</v>
      </c>
      <c r="AX37" s="26">
        <f t="shared" si="50"/>
        <v>7.0799136442441831E-4</v>
      </c>
      <c r="AY37" s="26">
        <f t="shared" si="50"/>
        <v>9.2773678125537516E-3</v>
      </c>
      <c r="AZ37" s="26">
        <f t="shared" si="50"/>
        <v>0.45536075672121751</v>
      </c>
      <c r="BA37" s="118">
        <f t="shared" si="25"/>
        <v>1.0094403235090028</v>
      </c>
      <c r="BB37" s="23">
        <f t="shared" ref="BB37:BG37" si="51">BB61</f>
        <v>6.3631160922609214E-3</v>
      </c>
      <c r="BC37" s="26">
        <f t="shared" si="51"/>
        <v>1.6228009078567312E-3</v>
      </c>
      <c r="BD37" s="26">
        <f t="shared" si="51"/>
        <v>0.54456911096775151</v>
      </c>
      <c r="BE37" s="26">
        <f t="shared" si="51"/>
        <v>7.1900083238962632E-4</v>
      </c>
      <c r="BF37" s="26">
        <f t="shared" si="51"/>
        <v>9.421633532258963E-3</v>
      </c>
      <c r="BG37" s="26">
        <f t="shared" si="51"/>
        <v>0.4624441295996411</v>
      </c>
      <c r="BH37" s="118">
        <f t="shared" si="27"/>
        <v>1.0251397919321588</v>
      </c>
    </row>
    <row r="38" spans="4:60">
      <c r="D38" s="44" t="s">
        <v>67</v>
      </c>
      <c r="E38" s="23">
        <f t="shared" ref="E38:J38" si="52">E68</f>
        <v>2.9811345389795007E-3</v>
      </c>
      <c r="F38" s="26">
        <f t="shared" si="52"/>
        <v>5.0964654516976056E-4</v>
      </c>
      <c r="G38" s="26">
        <f t="shared" si="52"/>
        <v>4.3912310927828747E-2</v>
      </c>
      <c r="H38" s="26">
        <f t="shared" si="52"/>
        <v>1.9489934150159665E-4</v>
      </c>
      <c r="I38" s="26">
        <f t="shared" si="52"/>
        <v>2.2222040673189306E-3</v>
      </c>
      <c r="J38" s="26">
        <f t="shared" si="52"/>
        <v>4.4785476940678845E-2</v>
      </c>
      <c r="K38" s="118">
        <f t="shared" si="13"/>
        <v>9.4605672361477378E-2</v>
      </c>
      <c r="L38" s="23">
        <f t="shared" ref="L38:Q38" si="53">L68</f>
        <v>2.6142264789356367E-3</v>
      </c>
      <c r="M38" s="26">
        <f t="shared" si="53"/>
        <v>4.5350634348053162E-4</v>
      </c>
      <c r="N38" s="26">
        <f t="shared" si="53"/>
        <v>4.7001962223274796E-2</v>
      </c>
      <c r="O38" s="26">
        <f t="shared" si="53"/>
        <v>1.8864276146996064E-4</v>
      </c>
      <c r="P38" s="26">
        <f t="shared" si="53"/>
        <v>2.1759116848732783E-3</v>
      </c>
      <c r="Q38" s="26">
        <f t="shared" si="53"/>
        <v>4.0654812326375703E-2</v>
      </c>
      <c r="R38" s="118">
        <f t="shared" si="15"/>
        <v>9.3089061818409896E-2</v>
      </c>
      <c r="S38" s="23">
        <f t="shared" ref="S38:X38" si="54">S68</f>
        <v>2.4153252094549407E-3</v>
      </c>
      <c r="T38" s="26">
        <f t="shared" si="54"/>
        <v>4.3794667026977592E-4</v>
      </c>
      <c r="U38" s="26">
        <f t="shared" si="54"/>
        <v>5.0926531843360566E-2</v>
      </c>
      <c r="V38" s="26">
        <f t="shared" si="54"/>
        <v>1.8699578401846175E-4</v>
      </c>
      <c r="W38" s="26">
        <f t="shared" si="54"/>
        <v>1.7308571352655181E-3</v>
      </c>
      <c r="X38" s="26">
        <f t="shared" si="54"/>
        <v>3.8751513684763012E-2</v>
      </c>
      <c r="Y38" s="118">
        <f t="shared" si="17"/>
        <v>9.4449170327132265E-2</v>
      </c>
      <c r="Z38" s="23">
        <f t="shared" ref="Z38:AE38" si="55">Z68</f>
        <v>2.7923148008458199E-3</v>
      </c>
      <c r="AA38" s="26">
        <f t="shared" si="55"/>
        <v>4.5167938009821465E-4</v>
      </c>
      <c r="AB38" s="26">
        <f t="shared" si="55"/>
        <v>6.7232764659039046E-2</v>
      </c>
      <c r="AC38" s="26">
        <f t="shared" si="55"/>
        <v>1.9203204872965136E-4</v>
      </c>
      <c r="AD38" s="26">
        <f t="shared" si="55"/>
        <v>2.2689163469774391E-3</v>
      </c>
      <c r="AE38" s="26">
        <f t="shared" si="55"/>
        <v>3.5765839983874816E-2</v>
      </c>
      <c r="AF38" s="118">
        <f t="shared" si="19"/>
        <v>0.10870354721956499</v>
      </c>
      <c r="AG38" s="23">
        <f t="shared" ref="AG38:AL38" si="56">AG68</f>
        <v>2.8535689225236858E-3</v>
      </c>
      <c r="AH38" s="26">
        <f t="shared" si="56"/>
        <v>5.3099428779826777E-4</v>
      </c>
      <c r="AI38" s="26">
        <f t="shared" si="56"/>
        <v>7.0757070327092622E-2</v>
      </c>
      <c r="AJ38" s="26">
        <f t="shared" si="56"/>
        <v>1.9141684481722456E-4</v>
      </c>
      <c r="AK38" s="26">
        <f t="shared" si="56"/>
        <v>2.2346978405417381E-3</v>
      </c>
      <c r="AL38" s="26">
        <f t="shared" si="56"/>
        <v>3.8817952168379855E-2</v>
      </c>
      <c r="AM38" s="118">
        <f t="shared" si="21"/>
        <v>0.1153857003911534</v>
      </c>
      <c r="AN38" s="23">
        <f t="shared" ref="AN38:AS38" si="57">AN68</f>
        <v>2.846649233897821E-3</v>
      </c>
      <c r="AO38" s="26">
        <f t="shared" si="57"/>
        <v>5.1006583401485975E-4</v>
      </c>
      <c r="AP38" s="26">
        <f t="shared" si="57"/>
        <v>7.9237967825656147E-2</v>
      </c>
      <c r="AQ38" s="26">
        <f t="shared" si="57"/>
        <v>1.7355842675326227E-4</v>
      </c>
      <c r="AR38" s="26">
        <f t="shared" si="57"/>
        <v>2.2380306322971528E-3</v>
      </c>
      <c r="AS38" s="26">
        <f t="shared" si="57"/>
        <v>4.0105991819174118E-2</v>
      </c>
      <c r="AT38" s="118">
        <f t="shared" si="23"/>
        <v>0.12511226377179335</v>
      </c>
      <c r="AU38" s="23">
        <f t="shared" ref="AU38:AZ38" si="58">AU68</f>
        <v>2.8436638461467518E-3</v>
      </c>
      <c r="AV38" s="26">
        <f t="shared" si="58"/>
        <v>5.0953090885619452E-4</v>
      </c>
      <c r="AW38" s="26">
        <f t="shared" si="58"/>
        <v>7.9154867998761688E-2</v>
      </c>
      <c r="AX38" s="26">
        <f t="shared" si="58"/>
        <v>1.7337640952572539E-4</v>
      </c>
      <c r="AY38" s="26">
        <f t="shared" si="58"/>
        <v>2.2356835256861175E-3</v>
      </c>
      <c r="AZ38" s="26">
        <f t="shared" si="58"/>
        <v>4.0063931162281199E-2</v>
      </c>
      <c r="BA38" s="118">
        <f t="shared" si="25"/>
        <v>0.12498105385125768</v>
      </c>
      <c r="BB38" s="23">
        <f t="shared" ref="BB38:BG38" si="59">BB68</f>
        <v>2.8879611564418799E-3</v>
      </c>
      <c r="BC38" s="26">
        <f t="shared" si="59"/>
        <v>5.1746815108865665E-4</v>
      </c>
      <c r="BD38" s="26">
        <f t="shared" si="59"/>
        <v>8.0387906761012859E-2</v>
      </c>
      <c r="BE38" s="26">
        <f t="shared" si="59"/>
        <v>1.7607718888156351E-4</v>
      </c>
      <c r="BF38" s="26">
        <f t="shared" si="59"/>
        <v>2.270509993305777E-3</v>
      </c>
      <c r="BG38" s="26">
        <f t="shared" si="59"/>
        <v>4.0688028976354082E-2</v>
      </c>
      <c r="BH38" s="118">
        <f t="shared" si="27"/>
        <v>0.12692795222708481</v>
      </c>
    </row>
    <row r="39" spans="4:60">
      <c r="D39" s="44" t="s">
        <v>75</v>
      </c>
      <c r="E39" s="23">
        <f t="shared" ref="E39:J39" si="60">E75</f>
        <v>6.2309578604539465E-3</v>
      </c>
      <c r="F39" s="26">
        <f t="shared" si="60"/>
        <v>8.1093702733259665E-4</v>
      </c>
      <c r="G39" s="26">
        <f t="shared" si="60"/>
        <v>2.5469164083017247E-3</v>
      </c>
      <c r="H39" s="26">
        <f t="shared" si="60"/>
        <v>3.9223509477072924E-4</v>
      </c>
      <c r="I39" s="26">
        <f t="shared" si="60"/>
        <v>1.7322914908819861E-3</v>
      </c>
      <c r="J39" s="26">
        <f t="shared" si="60"/>
        <v>3.3394794604415898E-2</v>
      </c>
      <c r="K39" s="118">
        <f t="shared" si="13"/>
        <v>4.5108132486156881E-2</v>
      </c>
      <c r="L39" s="23">
        <f t="shared" ref="L39:Q39" si="61">L75</f>
        <v>5.4639700954380926E-3</v>
      </c>
      <c r="M39" s="26">
        <f t="shared" si="61"/>
        <v>7.2159460744937855E-4</v>
      </c>
      <c r="N39" s="26">
        <f t="shared" si="61"/>
        <v>2.7260652968782353E-3</v>
      </c>
      <c r="O39" s="26">
        <f t="shared" si="61"/>
        <v>3.7963661218256829E-4</v>
      </c>
      <c r="P39" s="26">
        <f t="shared" si="61"/>
        <v>1.6961730751207298E-3</v>
      </c>
      <c r="Q39" s="26">
        <f t="shared" si="61"/>
        <v>3.0314150353174165E-2</v>
      </c>
      <c r="R39" s="118">
        <f t="shared" si="15"/>
        <v>4.1301590040243169E-2</v>
      </c>
      <c r="S39" s="23">
        <f t="shared" ref="S39:X39" si="62">S75</f>
        <v>5.0473558309512469E-3</v>
      </c>
      <c r="T39" s="26">
        <f t="shared" si="62"/>
        <v>6.9671369230942415E-4</v>
      </c>
      <c r="U39" s="26">
        <f t="shared" si="62"/>
        <v>2.9531640328475314E-3</v>
      </c>
      <c r="V39" s="26">
        <f t="shared" si="62"/>
        <v>3.7625559190029173E-4</v>
      </c>
      <c r="W39" s="26">
        <f t="shared" si="62"/>
        <v>1.3490042796503879E-3</v>
      </c>
      <c r="X39" s="26">
        <f t="shared" si="62"/>
        <v>2.8889851875786014E-2</v>
      </c>
      <c r="Y39" s="118">
        <f t="shared" si="17"/>
        <v>3.9312345303444893E-2</v>
      </c>
      <c r="Z39" s="23">
        <f t="shared" ref="Z39:AE39" si="63">Z75</f>
        <v>5.834972555578917E-3</v>
      </c>
      <c r="AA39" s="26">
        <f t="shared" si="63"/>
        <v>7.185376221148876E-4</v>
      </c>
      <c r="AB39" s="26">
        <f t="shared" si="63"/>
        <v>3.8986169804237428E-3</v>
      </c>
      <c r="AC39" s="26">
        <f t="shared" si="63"/>
        <v>3.8637675792219778E-4</v>
      </c>
      <c r="AD39" s="26">
        <f t="shared" si="63"/>
        <v>1.7683031457419191E-3</v>
      </c>
      <c r="AE39" s="26">
        <f t="shared" si="63"/>
        <v>2.6663134517980865E-2</v>
      </c>
      <c r="AF39" s="118">
        <f t="shared" si="19"/>
        <v>3.9269941579762532E-2</v>
      </c>
      <c r="AG39" s="23">
        <f t="shared" ref="AG39:AL39" si="64">AG75</f>
        <v>5.963132513713474E-3</v>
      </c>
      <c r="AH39" s="26">
        <f t="shared" si="64"/>
        <v>8.4473551069594592E-4</v>
      </c>
      <c r="AI39" s="26">
        <f t="shared" si="64"/>
        <v>4.1030905100793106E-3</v>
      </c>
      <c r="AJ39" s="26">
        <f t="shared" si="64"/>
        <v>3.8514927664152088E-4</v>
      </c>
      <c r="AK39" s="26">
        <f t="shared" si="64"/>
        <v>1.7416813411261819E-3</v>
      </c>
      <c r="AL39" s="26">
        <f t="shared" si="64"/>
        <v>2.893923520599374E-2</v>
      </c>
      <c r="AM39" s="118">
        <f t="shared" si="21"/>
        <v>4.1977024358250167E-2</v>
      </c>
      <c r="AN39" s="23">
        <f t="shared" ref="AN39:AS39" si="65">AN75</f>
        <v>5.9481121686964285E-3</v>
      </c>
      <c r="AO39" s="26">
        <f t="shared" si="65"/>
        <v>8.113649366941674E-4</v>
      </c>
      <c r="AP39" s="26">
        <f t="shared" si="65"/>
        <v>4.5944516212304207E-3</v>
      </c>
      <c r="AQ39" s="26">
        <f t="shared" si="65"/>
        <v>3.4918351909660601E-4</v>
      </c>
      <c r="AR39" s="26">
        <f t="shared" si="65"/>
        <v>1.7441145934235804E-3</v>
      </c>
      <c r="AS39" s="26">
        <f t="shared" si="65"/>
        <v>2.9896668056503456E-2</v>
      </c>
      <c r="AT39" s="118">
        <f t="shared" si="23"/>
        <v>4.3343894895644657E-2</v>
      </c>
      <c r="AU39" s="23">
        <f t="shared" ref="AU39:AZ39" si="66">AU75</f>
        <v>5.9415359678597346E-3</v>
      </c>
      <c r="AV39" s="26">
        <f t="shared" si="66"/>
        <v>8.1046789598205151E-4</v>
      </c>
      <c r="AW39" s="26">
        <f t="shared" si="66"/>
        <v>4.5893720202177333E-3</v>
      </c>
      <c r="AX39" s="26">
        <f t="shared" si="66"/>
        <v>3.4879746367510138E-4</v>
      </c>
      <c r="AY39" s="26">
        <f t="shared" si="66"/>
        <v>1.7421863097054418E-3</v>
      </c>
      <c r="AZ39" s="26">
        <f t="shared" si="66"/>
        <v>2.9863614461024507E-2</v>
      </c>
      <c r="BA39" s="118">
        <f t="shared" si="25"/>
        <v>4.3295974118464572E-2</v>
      </c>
      <c r="BB39" s="23">
        <f t="shared" ref="BB39:BG39" si="67">BB75</f>
        <v>6.03392854944927E-3</v>
      </c>
      <c r="BC39" s="26">
        <f t="shared" si="67"/>
        <v>8.2307090328694456E-4</v>
      </c>
      <c r="BD39" s="26">
        <f t="shared" si="67"/>
        <v>4.6607380661554208E-3</v>
      </c>
      <c r="BE39" s="26">
        <f t="shared" si="67"/>
        <v>3.5422136387450279E-4</v>
      </c>
      <c r="BF39" s="26">
        <f t="shared" si="67"/>
        <v>1.7692778045031434E-3</v>
      </c>
      <c r="BG39" s="26">
        <f t="shared" si="67"/>
        <v>3.0328002196885088E-2</v>
      </c>
      <c r="BH39" s="118">
        <f t="shared" si="27"/>
        <v>4.3969238884154369E-2</v>
      </c>
    </row>
    <row r="40" spans="4:60">
      <c r="D40" s="44" t="s">
        <v>79</v>
      </c>
      <c r="E40" s="23">
        <f t="shared" ref="E40:J40" si="68">E79</f>
        <v>7.425670117691692E-3</v>
      </c>
      <c r="F40" s="26">
        <f t="shared" si="68"/>
        <v>2.3971507317845364E-3</v>
      </c>
      <c r="G40" s="26">
        <f t="shared" si="68"/>
        <v>2.1225897445621391E-2</v>
      </c>
      <c r="H40" s="26">
        <f t="shared" si="68"/>
        <v>1.3487442779703349E-3</v>
      </c>
      <c r="I40" s="26">
        <f t="shared" si="68"/>
        <v>1.4884034820007807E-2</v>
      </c>
      <c r="J40" s="26">
        <f t="shared" si="68"/>
        <v>1.0017735712639801</v>
      </c>
      <c r="K40" s="118">
        <f t="shared" si="13"/>
        <v>1.0490550686570559</v>
      </c>
      <c r="L40" s="23">
        <f t="shared" ref="L40:Q40" si="69">L79</f>
        <v>6.5117388987505874E-3</v>
      </c>
      <c r="M40" s="26">
        <f t="shared" si="69"/>
        <v>2.1330906800222788E-3</v>
      </c>
      <c r="N40" s="26">
        <f t="shared" si="69"/>
        <v>2.2719326413081695E-2</v>
      </c>
      <c r="O40" s="26">
        <f t="shared" si="69"/>
        <v>1.3054465116112131E-3</v>
      </c>
      <c r="P40" s="26">
        <f t="shared" si="69"/>
        <v>1.4573964152814494E-2</v>
      </c>
      <c r="Q40" s="26">
        <f t="shared" si="69"/>
        <v>0.90937711421455369</v>
      </c>
      <c r="R40" s="118">
        <f t="shared" si="15"/>
        <v>0.95662068087083396</v>
      </c>
      <c r="S40" s="23">
        <f t="shared" ref="S40:X40" si="70">S79</f>
        <v>6.016257781873249E-3</v>
      </c>
      <c r="T40" s="26">
        <f t="shared" si="70"/>
        <v>2.0598909701128511E-3</v>
      </c>
      <c r="U40" s="26">
        <f t="shared" si="70"/>
        <v>2.4616177588671396E-2</v>
      </c>
      <c r="V40" s="26">
        <f t="shared" si="70"/>
        <v>1.294040309857972E-3</v>
      </c>
      <c r="W40" s="26">
        <f t="shared" si="70"/>
        <v>1.1592969903680451E-2</v>
      </c>
      <c r="X40" s="26">
        <f t="shared" si="70"/>
        <v>0.86679776760658411</v>
      </c>
      <c r="Y40" s="118">
        <f t="shared" si="17"/>
        <v>0.91237710416077999</v>
      </c>
      <c r="Z40" s="23">
        <f t="shared" ref="Z40:AE40" si="71">Z79</f>
        <v>6.9552808954964889E-3</v>
      </c>
      <c r="AA40" s="26">
        <f t="shared" si="71"/>
        <v>2.1244804716127989E-3</v>
      </c>
      <c r="AB40" s="26">
        <f t="shared" si="71"/>
        <v>3.2498024281082109E-2</v>
      </c>
      <c r="AC40" s="26">
        <f t="shared" si="71"/>
        <v>1.3288904448505938E-3</v>
      </c>
      <c r="AD40" s="26">
        <f t="shared" si="71"/>
        <v>1.5196775345095399E-2</v>
      </c>
      <c r="AE40" s="26">
        <f t="shared" si="71"/>
        <v>0.80001294726438976</v>
      </c>
      <c r="AF40" s="118">
        <f t="shared" si="19"/>
        <v>0.85811639870252709</v>
      </c>
      <c r="AG40" s="23">
        <f t="shared" ref="AG40:AL40" si="72">AG79</f>
        <v>7.1078640189714626E-3</v>
      </c>
      <c r="AH40" s="26">
        <f t="shared" si="72"/>
        <v>2.4975418612930432E-3</v>
      </c>
      <c r="AI40" s="26">
        <f t="shared" si="72"/>
        <v>3.4201588694614399E-2</v>
      </c>
      <c r="AJ40" s="26">
        <f t="shared" si="72"/>
        <v>1.3246345095757116E-3</v>
      </c>
      <c r="AK40" s="26">
        <f t="shared" si="72"/>
        <v>1.4967601672453311E-2</v>
      </c>
      <c r="AL40" s="26">
        <f t="shared" si="72"/>
        <v>0.86828371424028061</v>
      </c>
      <c r="AM40" s="118">
        <f t="shared" si="21"/>
        <v>0.92838294499718854</v>
      </c>
      <c r="AN40" s="23">
        <f t="shared" ref="AN40:AS40" si="73">AN79</f>
        <v>7.090602300111255E-3</v>
      </c>
      <c r="AO40" s="26">
        <f t="shared" si="73"/>
        <v>2.3990957847241077E-3</v>
      </c>
      <c r="AP40" s="26">
        <f t="shared" si="73"/>
        <v>3.8300830637865005E-2</v>
      </c>
      <c r="AQ40" s="26">
        <f t="shared" si="73"/>
        <v>1.2010471120148301E-3</v>
      </c>
      <c r="AR40" s="26">
        <f t="shared" si="73"/>
        <v>1.4989869805581785E-2</v>
      </c>
      <c r="AS40" s="26">
        <f t="shared" si="73"/>
        <v>0.89709146008079321</v>
      </c>
      <c r="AT40" s="118">
        <f t="shared" si="23"/>
        <v>0.96107290572109016</v>
      </c>
      <c r="AU40" s="23">
        <f t="shared" ref="AU40:AZ40" si="74">AU79</f>
        <v>7.0831507501536032E-3</v>
      </c>
      <c r="AV40" s="26">
        <f t="shared" si="74"/>
        <v>2.3965745627832317E-3</v>
      </c>
      <c r="AW40" s="26">
        <f t="shared" si="74"/>
        <v>3.8260580100486372E-2</v>
      </c>
      <c r="AX40" s="26">
        <f t="shared" si="74"/>
        <v>1.1997849255068473E-3</v>
      </c>
      <c r="AY40" s="26">
        <f t="shared" si="74"/>
        <v>1.4974116875296406E-2</v>
      </c>
      <c r="AZ40" s="26">
        <f t="shared" si="74"/>
        <v>0.89614870211067399</v>
      </c>
      <c r="BA40" s="118">
        <f t="shared" si="25"/>
        <v>0.96006290932490046</v>
      </c>
      <c r="BB40" s="23">
        <f t="shared" ref="BB40:BG40" si="75">BB79</f>
        <v>7.1934815543112669E-3</v>
      </c>
      <c r="BC40" s="26">
        <f t="shared" si="75"/>
        <v>2.4339048424938453E-3</v>
      </c>
      <c r="BD40" s="26">
        <f t="shared" si="75"/>
        <v>3.8856546601684146E-2</v>
      </c>
      <c r="BE40" s="26">
        <f t="shared" si="75"/>
        <v>1.2184733934382328E-3</v>
      </c>
      <c r="BF40" s="26">
        <f t="shared" si="75"/>
        <v>1.520736143194607E-2</v>
      </c>
      <c r="BG40" s="26">
        <f t="shared" si="75"/>
        <v>0.91010757584304169</v>
      </c>
      <c r="BH40" s="118">
        <f t="shared" si="27"/>
        <v>0.97501734366691528</v>
      </c>
    </row>
    <row r="41" spans="4:60">
      <c r="D41" s="44" t="s">
        <v>85</v>
      </c>
      <c r="E41" s="23">
        <f t="shared" ref="E41:J41" si="76">E84</f>
        <v>1.1667526343830713E-2</v>
      </c>
      <c r="F41" s="26">
        <f t="shared" si="76"/>
        <v>1.6813406575768573E-3</v>
      </c>
      <c r="G41" s="26">
        <f t="shared" si="76"/>
        <v>4.6810108662110406E-3</v>
      </c>
      <c r="H41" s="26">
        <f t="shared" si="76"/>
        <v>1.1447315181262814E-3</v>
      </c>
      <c r="I41" s="26">
        <f t="shared" si="76"/>
        <v>2.3798819908637187E-3</v>
      </c>
      <c r="J41" s="26">
        <f t="shared" si="76"/>
        <v>3.9746979629056628E-2</v>
      </c>
      <c r="K41" s="118">
        <f t="shared" si="13"/>
        <v>6.1301471005665242E-2</v>
      </c>
      <c r="L41" s="23">
        <f t="shared" ref="L41:Q41" si="77">L84</f>
        <v>1.022958279808462E-2</v>
      </c>
      <c r="M41" s="26">
        <f t="shared" si="77"/>
        <v>1.4958481045526486E-3</v>
      </c>
      <c r="N41" s="26">
        <f t="shared" si="77"/>
        <v>5.0094130665583646E-3</v>
      </c>
      <c r="O41" s="26">
        <f t="shared" si="77"/>
        <v>1.1077733493249683E-3</v>
      </c>
      <c r="P41" s="26">
        <f t="shared" si="77"/>
        <v>2.3298622655359524E-3</v>
      </c>
      <c r="Q41" s="26">
        <f t="shared" si="77"/>
        <v>3.6074173357759656E-2</v>
      </c>
      <c r="R41" s="118">
        <f t="shared" si="15"/>
        <v>5.624665294181621E-2</v>
      </c>
      <c r="S41" s="23">
        <f t="shared" ref="S41:X41" si="78">S84</f>
        <v>9.4405680755541063E-3</v>
      </c>
      <c r="T41" s="26">
        <f t="shared" si="78"/>
        <v>1.44288978685138E-3</v>
      </c>
      <c r="U41" s="26">
        <f t="shared" si="78"/>
        <v>5.4215411410355819E-3</v>
      </c>
      <c r="V41" s="26">
        <f t="shared" si="78"/>
        <v>1.0968579413804722E-3</v>
      </c>
      <c r="W41" s="26">
        <f t="shared" si="78"/>
        <v>1.8512198879105175E-3</v>
      </c>
      <c r="X41" s="26">
        <f t="shared" si="78"/>
        <v>3.4346374426210552E-2</v>
      </c>
      <c r="Y41" s="118">
        <f t="shared" si="17"/>
        <v>5.359945125894261E-2</v>
      </c>
      <c r="Z41" s="23">
        <f t="shared" ref="Z41:AE41" si="79">Z84</f>
        <v>1.0925179482353468E-2</v>
      </c>
      <c r="AA41" s="26">
        <f t="shared" si="79"/>
        <v>1.4896487738720156E-3</v>
      </c>
      <c r="AB41" s="26">
        <f t="shared" si="79"/>
        <v>7.1647545132829575E-3</v>
      </c>
      <c r="AC41" s="26">
        <f t="shared" si="79"/>
        <v>1.1275452303776017E-3</v>
      </c>
      <c r="AD41" s="26">
        <f t="shared" si="79"/>
        <v>2.4291646738186091E-3</v>
      </c>
      <c r="AE41" s="26">
        <f t="shared" si="79"/>
        <v>3.1732358054563641E-2</v>
      </c>
      <c r="AF41" s="118">
        <f t="shared" si="19"/>
        <v>5.4868650728268298E-2</v>
      </c>
      <c r="AG41" s="23">
        <f t="shared" ref="AG41:AL41" si="80">AG84</f>
        <v>1.1179859638869825E-2</v>
      </c>
      <c r="AH41" s="26">
        <f t="shared" si="80"/>
        <v>1.7535867298018096E-3</v>
      </c>
      <c r="AI41" s="26">
        <f t="shared" si="80"/>
        <v>7.550469712783117E-3</v>
      </c>
      <c r="AJ41" s="26">
        <f t="shared" si="80"/>
        <v>1.1254447838964015E-3</v>
      </c>
      <c r="AK41" s="26">
        <f t="shared" si="80"/>
        <v>2.3957476146122232E-3</v>
      </c>
      <c r="AL41" s="26">
        <f t="shared" si="80"/>
        <v>3.4486595237863293E-2</v>
      </c>
      <c r="AM41" s="118">
        <f t="shared" si="21"/>
        <v>5.8491703717826665E-2</v>
      </c>
      <c r="AN41" s="23">
        <f t="shared" ref="AN41:AS41" si="81">AN84</f>
        <v>1.1157447389110925E-2</v>
      </c>
      <c r="AO41" s="26">
        <f t="shared" si="81"/>
        <v>1.6851809532851408E-3</v>
      </c>
      <c r="AP41" s="26">
        <f t="shared" si="81"/>
        <v>8.4590260558372841E-3</v>
      </c>
      <c r="AQ41" s="26">
        <f t="shared" si="81"/>
        <v>1.0208751933891314E-3</v>
      </c>
      <c r="AR41" s="26">
        <f t="shared" si="81"/>
        <v>2.4003313002594791E-3</v>
      </c>
      <c r="AS41" s="26">
        <f t="shared" si="81"/>
        <v>3.5645923190976939E-2</v>
      </c>
      <c r="AT41" s="118">
        <f t="shared" si="23"/>
        <v>6.0368784082858902E-2</v>
      </c>
      <c r="AU41" s="23">
        <f t="shared" ref="AU41:AZ41" si="82">AU84</f>
        <v>1.1142939304650117E-2</v>
      </c>
      <c r="AV41" s="26">
        <f t="shared" si="82"/>
        <v>1.6829897040908251E-3</v>
      </c>
      <c r="AW41" s="26">
        <f t="shared" si="82"/>
        <v>8.4480267420879735E-3</v>
      </c>
      <c r="AX41" s="26">
        <f t="shared" si="82"/>
        <v>1.0195477442860247E-3</v>
      </c>
      <c r="AY41" s="26">
        <f t="shared" si="82"/>
        <v>2.3972101375039122E-3</v>
      </c>
      <c r="AZ41" s="26">
        <f t="shared" si="82"/>
        <v>3.5599572619353995E-2</v>
      </c>
      <c r="BA41" s="118">
        <f t="shared" si="25"/>
        <v>6.0290286251972844E-2</v>
      </c>
      <c r="BB41" s="23">
        <f t="shared" ref="BB41:BG41" si="83">BB84</f>
        <v>1.1340240589890116E-2</v>
      </c>
      <c r="BC41" s="26">
        <f t="shared" si="83"/>
        <v>1.7127893846404837E-3</v>
      </c>
      <c r="BD41" s="26">
        <f t="shared" si="83"/>
        <v>8.5976108408957492E-3</v>
      </c>
      <c r="BE41" s="26">
        <f t="shared" si="83"/>
        <v>1.0376002594089627E-3</v>
      </c>
      <c r="BF41" s="26">
        <f t="shared" si="83"/>
        <v>2.4396560871935511E-3</v>
      </c>
      <c r="BG41" s="26">
        <f t="shared" si="83"/>
        <v>3.6229912715423813E-2</v>
      </c>
      <c r="BH41" s="118">
        <f t="shared" si="27"/>
        <v>6.1357809877452679E-2</v>
      </c>
    </row>
    <row r="42" spans="4:60">
      <c r="D42" s="44" t="s">
        <v>90</v>
      </c>
      <c r="E42" s="23">
        <f t="shared" ref="E42:J42" si="84">E88</f>
        <v>1.9848235103472001E-2</v>
      </c>
      <c r="F42" s="26">
        <f t="shared" si="84"/>
        <v>2.8753503477188043E-3</v>
      </c>
      <c r="G42" s="26">
        <f t="shared" si="84"/>
        <v>1.5131079254597547E-2</v>
      </c>
      <c r="H42" s="26">
        <f t="shared" si="84"/>
        <v>2.1224318491009416E-3</v>
      </c>
      <c r="I42" s="26">
        <f t="shared" si="84"/>
        <v>4.4733520791590221E-3</v>
      </c>
      <c r="J42" s="26">
        <f t="shared" si="84"/>
        <v>9.5990353493903863E-2</v>
      </c>
      <c r="K42" s="118">
        <f t="shared" si="13"/>
        <v>0.14044080212795218</v>
      </c>
      <c r="L42" s="23">
        <f t="shared" ref="L42:Q42" si="85">L88</f>
        <v>1.7399181898175069E-2</v>
      </c>
      <c r="M42" s="26">
        <f t="shared" si="85"/>
        <v>2.5577043996554824E-3</v>
      </c>
      <c r="N42" s="26">
        <f t="shared" si="85"/>
        <v>1.6189927434881589E-2</v>
      </c>
      <c r="O42" s="26">
        <f t="shared" si="85"/>
        <v>2.0535667665988111E-3</v>
      </c>
      <c r="P42" s="26">
        <f t="shared" si="85"/>
        <v>4.3786043804970882E-3</v>
      </c>
      <c r="Q42" s="26">
        <f t="shared" si="85"/>
        <v>8.7105915159834832E-2</v>
      </c>
      <c r="R42" s="118">
        <f t="shared" si="15"/>
        <v>0.12968490003964286</v>
      </c>
      <c r="S42" s="23">
        <f t="shared" ref="S42:X42" si="86">S88</f>
        <v>1.6040798745480717E-2</v>
      </c>
      <c r="T42" s="26">
        <f t="shared" si="86"/>
        <v>2.4646370321000518E-3</v>
      </c>
      <c r="U42" s="26">
        <f t="shared" si="86"/>
        <v>1.7504018790750357E-2</v>
      </c>
      <c r="V42" s="26">
        <f t="shared" si="86"/>
        <v>2.0312587719198529E-3</v>
      </c>
      <c r="W42" s="26">
        <f t="shared" si="86"/>
        <v>3.4755250424939928E-3</v>
      </c>
      <c r="X42" s="26">
        <f t="shared" si="86"/>
        <v>8.2849351852718175E-2</v>
      </c>
      <c r="Y42" s="118">
        <f t="shared" si="17"/>
        <v>0.12436559023546315</v>
      </c>
      <c r="Z42" s="23">
        <f t="shared" ref="Z42:AE42" si="87">Z88</f>
        <v>1.8584376152413224E-2</v>
      </c>
      <c r="AA42" s="26">
        <f t="shared" si="87"/>
        <v>2.5473888213134225E-3</v>
      </c>
      <c r="AB42" s="26">
        <f t="shared" si="87"/>
        <v>2.3158363837180864E-2</v>
      </c>
      <c r="AC42" s="26">
        <f t="shared" si="87"/>
        <v>2.090452900469152E-3</v>
      </c>
      <c r="AD42" s="26">
        <f t="shared" si="87"/>
        <v>4.5657372655906817E-3</v>
      </c>
      <c r="AE42" s="26">
        <f t="shared" si="87"/>
        <v>7.6630578844596176E-2</v>
      </c>
      <c r="AF42" s="118">
        <f t="shared" si="19"/>
        <v>0.12757689782156351</v>
      </c>
      <c r="AG42" s="23">
        <f t="shared" ref="AG42:AL42" si="88">AG88</f>
        <v>1.9044527083167593E-2</v>
      </c>
      <c r="AH42" s="26">
        <f t="shared" si="88"/>
        <v>3.0029841528991089E-3</v>
      </c>
      <c r="AI42" s="26">
        <f t="shared" si="88"/>
        <v>2.4439648912662974E-2</v>
      </c>
      <c r="AJ42" s="26">
        <f t="shared" si="88"/>
        <v>2.0895128311320026E-3</v>
      </c>
      <c r="AK42" s="26">
        <f t="shared" si="88"/>
        <v>4.5093034211610254E-3</v>
      </c>
      <c r="AL42" s="26">
        <f t="shared" si="88"/>
        <v>8.3399705062646906E-2</v>
      </c>
      <c r="AM42" s="118">
        <f t="shared" si="21"/>
        <v>0.13648568146366963</v>
      </c>
      <c r="AN42" s="23">
        <f t="shared" ref="AN42:AS42" si="89">AN88</f>
        <v>1.9016860022995404E-2</v>
      </c>
      <c r="AO42" s="26">
        <f t="shared" si="89"/>
        <v>2.8874365693512443E-3</v>
      </c>
      <c r="AP42" s="26">
        <f t="shared" si="89"/>
        <v>2.739564161416342E-2</v>
      </c>
      <c r="AQ42" s="26">
        <f t="shared" si="89"/>
        <v>1.8964160450668217E-3</v>
      </c>
      <c r="AR42" s="26">
        <f t="shared" si="89"/>
        <v>4.5204295321366874E-3</v>
      </c>
      <c r="AS42" s="26">
        <f t="shared" si="89"/>
        <v>8.6251008627439535E-2</v>
      </c>
      <c r="AT42" s="118">
        <f t="shared" si="23"/>
        <v>0.14196779241115312</v>
      </c>
      <c r="AU42" s="23">
        <f t="shared" ref="AU42:AZ42" si="90">AU88</f>
        <v>1.8988118619132834E-2</v>
      </c>
      <c r="AV42" s="26">
        <f t="shared" si="90"/>
        <v>2.8830726007219899E-3</v>
      </c>
      <c r="AW42" s="26">
        <f t="shared" si="90"/>
        <v>2.7354236818694828E-2</v>
      </c>
      <c r="AX42" s="26">
        <f t="shared" si="90"/>
        <v>1.8935498695059349E-3</v>
      </c>
      <c r="AY42" s="26">
        <f t="shared" si="90"/>
        <v>4.513597516196185E-3</v>
      </c>
      <c r="AZ42" s="26">
        <f t="shared" si="90"/>
        <v>8.6120651929776651E-2</v>
      </c>
      <c r="BA42" s="118">
        <f t="shared" si="25"/>
        <v>0.14175322735402843</v>
      </c>
      <c r="BB42" s="23">
        <f t="shared" ref="BB42:BG42" si="91">BB88</f>
        <v>1.9368347479439947E-2</v>
      </c>
      <c r="BC42" s="26">
        <f t="shared" si="91"/>
        <v>2.940804882215672E-3</v>
      </c>
      <c r="BD42" s="26">
        <f t="shared" si="91"/>
        <v>2.7901993576421379E-2</v>
      </c>
      <c r="BE42" s="26">
        <f t="shared" si="91"/>
        <v>1.9314673864152436E-3</v>
      </c>
      <c r="BF42" s="26">
        <f t="shared" si="91"/>
        <v>4.6039803536901021E-3</v>
      </c>
      <c r="BG42" s="26">
        <f t="shared" si="91"/>
        <v>8.7845180725334607E-2</v>
      </c>
      <c r="BH42" s="118">
        <f t="shared" si="27"/>
        <v>0.14459177440351695</v>
      </c>
    </row>
    <row r="43" spans="4:60">
      <c r="D43" s="44" t="s">
        <v>97</v>
      </c>
      <c r="E43" s="23">
        <f t="shared" ref="E43:J43" si="92">E95</f>
        <v>2.5993890789760177E-3</v>
      </c>
      <c r="F43" s="26">
        <f t="shared" si="92"/>
        <v>3.5891991695719683E-4</v>
      </c>
      <c r="G43" s="26">
        <f t="shared" si="92"/>
        <v>1.3494595412138874E-3</v>
      </c>
      <c r="H43" s="26">
        <f t="shared" si="92"/>
        <v>2.4139912951368507E-4</v>
      </c>
      <c r="I43" s="26">
        <f t="shared" si="92"/>
        <v>6.1177200629373095E-4</v>
      </c>
      <c r="J43" s="26">
        <f t="shared" si="92"/>
        <v>1.5688251381286628E-2</v>
      </c>
      <c r="K43" s="118">
        <f t="shared" si="13"/>
        <v>2.0849191054241146E-2</v>
      </c>
      <c r="L43" s="23">
        <f t="shared" ref="L43:Q43" si="93">L95</f>
        <v>2.278039008879532E-3</v>
      </c>
      <c r="M43" s="26">
        <f t="shared" si="93"/>
        <v>3.1918323634675777E-4</v>
      </c>
      <c r="N43" s="26">
        <f t="shared" si="93"/>
        <v>1.4435033569720613E-3</v>
      </c>
      <c r="O43" s="26">
        <f t="shared" si="93"/>
        <v>2.3350366787351274E-4</v>
      </c>
      <c r="P43" s="26">
        <f t="shared" si="93"/>
        <v>5.9865299613149855E-4</v>
      </c>
      <c r="Q43" s="26">
        <f t="shared" si="93"/>
        <v>1.4232379986139517E-2</v>
      </c>
      <c r="R43" s="118">
        <f t="shared" si="15"/>
        <v>1.9105262252342881E-2</v>
      </c>
      <c r="S43" s="23">
        <f t="shared" ref="S43:X43" si="94">S95</f>
        <v>2.0960997706661959E-3</v>
      </c>
      <c r="T43" s="26">
        <f t="shared" si="94"/>
        <v>3.0697027642315091E-4</v>
      </c>
      <c r="U43" s="26">
        <f t="shared" si="94"/>
        <v>1.5576299857001724E-3</v>
      </c>
      <c r="V43" s="26">
        <f t="shared" si="94"/>
        <v>2.3051742810855958E-4</v>
      </c>
      <c r="W43" s="26">
        <f t="shared" si="94"/>
        <v>4.7425673550820712E-4</v>
      </c>
      <c r="X43" s="26">
        <f t="shared" si="94"/>
        <v>1.3510537581261896E-2</v>
      </c>
      <c r="Y43" s="118">
        <f t="shared" si="17"/>
        <v>1.8176011777668182E-2</v>
      </c>
      <c r="Z43" s="23">
        <f t="shared" ref="Z43:AE43" si="95">Z95</f>
        <v>2.4338269231839078E-3</v>
      </c>
      <c r="AA43" s="26">
        <f t="shared" si="95"/>
        <v>3.1797599703578929E-4</v>
      </c>
      <c r="AB43" s="26">
        <f t="shared" si="95"/>
        <v>2.0653332862861857E-3</v>
      </c>
      <c r="AC43" s="26">
        <f t="shared" si="95"/>
        <v>2.3775772806792068E-4</v>
      </c>
      <c r="AD43" s="26">
        <f t="shared" si="95"/>
        <v>6.2439547256506859E-4</v>
      </c>
      <c r="AE43" s="26">
        <f t="shared" si="95"/>
        <v>1.2523951127559141E-2</v>
      </c>
      <c r="AF43" s="118">
        <f t="shared" si="19"/>
        <v>1.8203240534698014E-2</v>
      </c>
      <c r="AG43" s="23">
        <f t="shared" ref="AG43:AL43" si="96">AG95</f>
        <v>2.500910176018526E-3</v>
      </c>
      <c r="AH43" s="26">
        <f t="shared" si="96"/>
        <v>3.7587058214982806E-4</v>
      </c>
      <c r="AI43" s="26">
        <f t="shared" si="96"/>
        <v>2.1855635123757796E-3</v>
      </c>
      <c r="AJ43" s="26">
        <f t="shared" si="96"/>
        <v>2.383007968732288E-4</v>
      </c>
      <c r="AK43" s="26">
        <f t="shared" si="96"/>
        <v>6.1836440891507828E-4</v>
      </c>
      <c r="AL43" s="26">
        <f t="shared" si="96"/>
        <v>1.366752792826724E-2</v>
      </c>
      <c r="AM43" s="118">
        <f t="shared" si="21"/>
        <v>1.9586537404599681E-2</v>
      </c>
      <c r="AN43" s="23">
        <f t="shared" ref="AN43:AS43" si="97">AN95</f>
        <v>2.4999398612708325E-3</v>
      </c>
      <c r="AO43" s="26">
        <f t="shared" si="97"/>
        <v>3.6179336608868455E-4</v>
      </c>
      <c r="AP43" s="26">
        <f t="shared" si="97"/>
        <v>2.4525213434802924E-3</v>
      </c>
      <c r="AQ43" s="26">
        <f t="shared" si="97"/>
        <v>2.1650948347772415E-4</v>
      </c>
      <c r="AR43" s="26">
        <f t="shared" si="97"/>
        <v>6.2055114331096162E-4</v>
      </c>
      <c r="AS43" s="26">
        <f t="shared" si="97"/>
        <v>1.414987125062739E-2</v>
      </c>
      <c r="AT43" s="118">
        <f t="shared" si="23"/>
        <v>2.0301186448255886E-2</v>
      </c>
      <c r="AU43" s="23">
        <f t="shared" ref="AU43:AZ43" si="98">AU95</f>
        <v>2.4951285674078712E-3</v>
      </c>
      <c r="AV43" s="26">
        <f t="shared" si="98"/>
        <v>3.6109707165821067E-4</v>
      </c>
      <c r="AW43" s="26">
        <f t="shared" si="98"/>
        <v>2.447801309582089E-3</v>
      </c>
      <c r="AX43" s="26">
        <f t="shared" si="98"/>
        <v>2.1609279715447806E-4</v>
      </c>
      <c r="AY43" s="26">
        <f t="shared" si="98"/>
        <v>6.1935685301873523E-4</v>
      </c>
      <c r="AZ43" s="26">
        <f t="shared" si="98"/>
        <v>1.4122638920056356E-2</v>
      </c>
      <c r="BA43" s="118">
        <f t="shared" si="25"/>
        <v>2.026211551887774E-2</v>
      </c>
      <c r="BB43" s="23">
        <f t="shared" ref="BB43:BG43" si="99">BB95</f>
        <v>2.5562794827548368E-3</v>
      </c>
      <c r="BC43" s="26">
        <f t="shared" si="99"/>
        <v>3.6994688274588069E-4</v>
      </c>
      <c r="BD43" s="26">
        <f t="shared" si="99"/>
        <v>2.5077923227201215E-3</v>
      </c>
      <c r="BE43" s="26">
        <f t="shared" si="99"/>
        <v>2.2138882579143544E-4</v>
      </c>
      <c r="BF43" s="26">
        <f t="shared" si="99"/>
        <v>6.3453612633684658E-4</v>
      </c>
      <c r="BG43" s="26">
        <f t="shared" si="99"/>
        <v>1.4468758277734712E-2</v>
      </c>
      <c r="BH43" s="118">
        <f t="shared" si="27"/>
        <v>2.0758701918083832E-2</v>
      </c>
    </row>
    <row r="44" spans="4:60">
      <c r="D44" s="44" t="s">
        <v>99</v>
      </c>
      <c r="E44" s="23">
        <f t="shared" ref="E44:J44" si="100">E97</f>
        <v>3.176282337680237E-2</v>
      </c>
      <c r="F44" s="26">
        <f t="shared" si="100"/>
        <v>4.2241359853420141E-3</v>
      </c>
      <c r="G44" s="26">
        <f t="shared" si="100"/>
        <v>6.5764503899972994E-3</v>
      </c>
      <c r="H44" s="26">
        <f t="shared" si="100"/>
        <v>2.9749350875750906E-3</v>
      </c>
      <c r="I44" s="26">
        <f t="shared" si="100"/>
        <v>2.8003832208335229E-3</v>
      </c>
      <c r="J44" s="26">
        <f t="shared" si="100"/>
        <v>6.0568379424553016E-2</v>
      </c>
      <c r="K44" s="118">
        <f t="shared" si="13"/>
        <v>0.10890710748510331</v>
      </c>
      <c r="L44" s="23">
        <f t="shared" ref="L44:Q44" si="101">L97</f>
        <v>2.7833848860673732E-2</v>
      </c>
      <c r="M44" s="26">
        <f t="shared" si="101"/>
        <v>3.756165370836566E-3</v>
      </c>
      <c r="N44" s="26">
        <f t="shared" si="101"/>
        <v>7.0341848459315268E-3</v>
      </c>
      <c r="O44" s="26">
        <f t="shared" si="101"/>
        <v>2.8773970863610202E-3</v>
      </c>
      <c r="P44" s="26">
        <f t="shared" si="101"/>
        <v>2.7401057567453461E-3</v>
      </c>
      <c r="Q44" s="26">
        <f t="shared" si="101"/>
        <v>5.4943110539841286E-2</v>
      </c>
      <c r="R44" s="118">
        <f t="shared" si="15"/>
        <v>9.9184812460389474E-2</v>
      </c>
      <c r="S44" s="23">
        <f t="shared" ref="S44:X44" si="102">S97</f>
        <v>2.5592679260196771E-2</v>
      </c>
      <c r="T44" s="26">
        <f t="shared" si="102"/>
        <v>3.6098790521441378E-3</v>
      </c>
      <c r="U44" s="26">
        <f t="shared" si="102"/>
        <v>7.5849369135210284E-3</v>
      </c>
      <c r="V44" s="26">
        <f t="shared" si="102"/>
        <v>2.8385827128915814E-3</v>
      </c>
      <c r="W44" s="26">
        <f t="shared" si="102"/>
        <v>2.1691888713196465E-3</v>
      </c>
      <c r="X44" s="26">
        <f t="shared" si="102"/>
        <v>5.2119475644710547E-2</v>
      </c>
      <c r="Y44" s="118">
        <f t="shared" si="17"/>
        <v>9.3914742454783706E-2</v>
      </c>
      <c r="Z44" s="23">
        <f t="shared" ref="Z44:AE44" si="103">Z97</f>
        <v>2.9740429600084346E-2</v>
      </c>
      <c r="AA44" s="26">
        <f t="shared" si="103"/>
        <v>3.7423500413931894E-3</v>
      </c>
      <c r="AB44" s="26">
        <f t="shared" si="103"/>
        <v>1.0065412120954978E-2</v>
      </c>
      <c r="AC44" s="26">
        <f t="shared" si="103"/>
        <v>2.9301251718350007E-3</v>
      </c>
      <c r="AD44" s="26">
        <f t="shared" si="103"/>
        <v>2.8582311542593676E-3</v>
      </c>
      <c r="AE44" s="26">
        <f t="shared" si="103"/>
        <v>4.8352898770343392E-2</v>
      </c>
      <c r="AF44" s="118">
        <f t="shared" si="19"/>
        <v>9.7689446858870266E-2</v>
      </c>
      <c r="AG44" s="23">
        <f t="shared" ref="AG44:AL44" si="104">AG97</f>
        <v>3.0590872648049598E-2</v>
      </c>
      <c r="AH44" s="26">
        <f t="shared" si="104"/>
        <v>4.4281735291208258E-3</v>
      </c>
      <c r="AI44" s="26">
        <f t="shared" si="104"/>
        <v>1.0662058825539803E-2</v>
      </c>
      <c r="AJ44" s="26">
        <f t="shared" si="104"/>
        <v>2.9397693090364623E-3</v>
      </c>
      <c r="AK44" s="26">
        <f t="shared" si="104"/>
        <v>2.8334680116563664E-3</v>
      </c>
      <c r="AL44" s="26">
        <f t="shared" si="104"/>
        <v>5.2821088528897622E-2</v>
      </c>
      <c r="AM44" s="118">
        <f t="shared" si="21"/>
        <v>0.10427543085230068</v>
      </c>
      <c r="AN44" s="23">
        <f t="shared" ref="AN44:AS44" si="105">AN97</f>
        <v>3.0590973952566103E-2</v>
      </c>
      <c r="AO44" s="26">
        <f t="shared" si="105"/>
        <v>4.2639967465486379E-3</v>
      </c>
      <c r="AP44" s="26">
        <f t="shared" si="105"/>
        <v>1.1969070052207405E-2</v>
      </c>
      <c r="AQ44" s="26">
        <f t="shared" si="105"/>
        <v>2.6719889106520548E-3</v>
      </c>
      <c r="AR44" s="26">
        <f t="shared" si="105"/>
        <v>2.8446011391538928E-3</v>
      </c>
      <c r="AS44" s="26">
        <f t="shared" si="105"/>
        <v>5.4706614011561613E-2</v>
      </c>
      <c r="AT44" s="118">
        <f t="shared" si="23"/>
        <v>0.10704724481268971</v>
      </c>
      <c r="AU44" s="23">
        <f t="shared" ref="AU44:AZ44" si="106">AU97</f>
        <v>3.0527392818941842E-2</v>
      </c>
      <c r="AV44" s="26">
        <f t="shared" si="106"/>
        <v>4.2551343367627937E-3</v>
      </c>
      <c r="AW44" s="26">
        <f t="shared" si="106"/>
        <v>1.1944193203123503E-2</v>
      </c>
      <c r="AX44" s="26">
        <f t="shared" si="106"/>
        <v>2.6664353743627517E-3</v>
      </c>
      <c r="AY44" s="26">
        <f t="shared" si="106"/>
        <v>2.8386888407937062E-3</v>
      </c>
      <c r="AZ44" s="26">
        <f t="shared" si="106"/>
        <v>5.4592910258912435E-2</v>
      </c>
      <c r="BA44" s="118">
        <f t="shared" si="25"/>
        <v>0.10682475483289702</v>
      </c>
      <c r="BB44" s="23">
        <f t="shared" ref="BB44:BG44" si="107">BB97</f>
        <v>3.1325984528143024E-2</v>
      </c>
      <c r="BC44" s="26">
        <f t="shared" si="107"/>
        <v>4.3664479698342544E-3</v>
      </c>
      <c r="BD44" s="26">
        <f t="shared" si="107"/>
        <v>1.2256651385244873E-2</v>
      </c>
      <c r="BE44" s="26">
        <f t="shared" si="107"/>
        <v>2.7361888969028615E-3</v>
      </c>
      <c r="BF44" s="26">
        <f t="shared" si="107"/>
        <v>2.9129484864406528E-3</v>
      </c>
      <c r="BG44" s="26">
        <f t="shared" si="107"/>
        <v>5.6021052051842754E-2</v>
      </c>
      <c r="BH44" s="118">
        <f t="shared" si="27"/>
        <v>0.10961927331840841</v>
      </c>
    </row>
    <row r="45" spans="4:60">
      <c r="D45" s="44" t="s">
        <v>102</v>
      </c>
      <c r="E45" s="23">
        <f t="shared" ref="E45:J45" si="108">E100</f>
        <v>9.6440600724473167E-3</v>
      </c>
      <c r="F45" s="26">
        <f t="shared" si="108"/>
        <v>5.9028463690412964E-3</v>
      </c>
      <c r="G45" s="26">
        <f t="shared" si="108"/>
        <v>1.0541051769169927E-2</v>
      </c>
      <c r="H45" s="26">
        <f t="shared" si="108"/>
        <v>1.4199674889154147E-3</v>
      </c>
      <c r="I45" s="26">
        <f t="shared" si="108"/>
        <v>8.9556307488342351E-3</v>
      </c>
      <c r="J45" s="26">
        <f t="shared" si="108"/>
        <v>0.1531396638730535</v>
      </c>
      <c r="K45" s="118">
        <f t="shared" si="13"/>
        <v>0.18960322032146171</v>
      </c>
      <c r="L45" s="23">
        <f t="shared" ref="L45:Q45" si="109">L100</f>
        <v>8.4553829764888663E-3</v>
      </c>
      <c r="M45" s="26">
        <f t="shared" si="109"/>
        <v>5.2515500048894072E-3</v>
      </c>
      <c r="N45" s="26">
        <f t="shared" si="109"/>
        <v>1.1280423011080187E-2</v>
      </c>
      <c r="O45" s="26">
        <f t="shared" si="109"/>
        <v>1.3741049935522319E-3</v>
      </c>
      <c r="P45" s="26">
        <f t="shared" si="109"/>
        <v>8.7672875011772511E-3</v>
      </c>
      <c r="Q45" s="26">
        <f t="shared" si="109"/>
        <v>0.13898700287640872</v>
      </c>
      <c r="R45" s="118">
        <f t="shared" si="15"/>
        <v>0.17411575136359667</v>
      </c>
      <c r="S45" s="23">
        <f t="shared" ref="S45:X45" si="110">S100</f>
        <v>7.8026075882408662E-3</v>
      </c>
      <c r="T45" s="26">
        <f t="shared" si="110"/>
        <v>5.0652332048145739E-3</v>
      </c>
      <c r="U45" s="26">
        <f t="shared" si="110"/>
        <v>1.220752368087368E-2</v>
      </c>
      <c r="V45" s="26">
        <f t="shared" si="110"/>
        <v>1.3604596489610197E-3</v>
      </c>
      <c r="W45" s="26">
        <f t="shared" si="110"/>
        <v>6.9656120737963713E-3</v>
      </c>
      <c r="X45" s="26">
        <f t="shared" si="110"/>
        <v>0.13231984335456293</v>
      </c>
      <c r="Y45" s="118">
        <f t="shared" si="17"/>
        <v>0.16572127955124943</v>
      </c>
      <c r="Z45" s="23">
        <f t="shared" ref="Z45:AE45" si="111">Z100</f>
        <v>9.0304091167264545E-3</v>
      </c>
      <c r="AA45" s="26">
        <f t="shared" si="111"/>
        <v>5.2298276587199998E-3</v>
      </c>
      <c r="AB45" s="26">
        <f t="shared" si="111"/>
        <v>1.6134047851156044E-2</v>
      </c>
      <c r="AC45" s="26">
        <f t="shared" si="111"/>
        <v>1.3986416654944175E-3</v>
      </c>
      <c r="AD45" s="26">
        <f t="shared" si="111"/>
        <v>9.1410364759958902E-3</v>
      </c>
      <c r="AE45" s="26">
        <f t="shared" si="111"/>
        <v>0.1222597862906584</v>
      </c>
      <c r="AF45" s="118">
        <f t="shared" si="19"/>
        <v>0.1631937490587512</v>
      </c>
      <c r="AG45" s="23">
        <f t="shared" ref="AG45:AL45" si="112">AG100</f>
        <v>9.2419116413788496E-3</v>
      </c>
      <c r="AH45" s="26">
        <f t="shared" si="112"/>
        <v>6.1571163380523385E-3</v>
      </c>
      <c r="AI45" s="26">
        <f t="shared" si="112"/>
        <v>1.7004450842445937E-2</v>
      </c>
      <c r="AJ45" s="26">
        <f t="shared" si="112"/>
        <v>1.3961860595922669E-3</v>
      </c>
      <c r="AK45" s="26">
        <f t="shared" si="112"/>
        <v>9.0162545590632692E-3</v>
      </c>
      <c r="AL45" s="26">
        <f t="shared" si="112"/>
        <v>0.13288569169556291</v>
      </c>
      <c r="AM45" s="118">
        <f t="shared" si="21"/>
        <v>0.17570161113609556</v>
      </c>
      <c r="AN45" s="23">
        <f t="shared" ref="AN45:AS45" si="113">AN100</f>
        <v>9.2237714749947609E-3</v>
      </c>
      <c r="AO45" s="26">
        <f t="shared" si="113"/>
        <v>5.9171813127480511E-3</v>
      </c>
      <c r="AP45" s="26">
        <f t="shared" si="113"/>
        <v>1.9051414660566368E-2</v>
      </c>
      <c r="AQ45" s="26">
        <f t="shared" si="113"/>
        <v>1.2665139609480138E-3</v>
      </c>
      <c r="AR45" s="26">
        <f t="shared" si="113"/>
        <v>9.03388410195341E-3</v>
      </c>
      <c r="AS45" s="26">
        <f t="shared" si="113"/>
        <v>0.13735864382465093</v>
      </c>
      <c r="AT45" s="118">
        <f t="shared" si="23"/>
        <v>0.18185140933586152</v>
      </c>
      <c r="AU45" s="23">
        <f t="shared" ref="AU45:AZ45" si="114">AU100</f>
        <v>9.2116307182087947E-3</v>
      </c>
      <c r="AV45" s="26">
        <f t="shared" si="114"/>
        <v>5.9093928436417505E-3</v>
      </c>
      <c r="AW45" s="26">
        <f t="shared" si="114"/>
        <v>1.9026338302977765E-2</v>
      </c>
      <c r="AX45" s="26">
        <f t="shared" si="114"/>
        <v>1.2648469163982238E-3</v>
      </c>
      <c r="AY45" s="26">
        <f t="shared" si="114"/>
        <v>9.0219932837548294E-3</v>
      </c>
      <c r="AZ45" s="26">
        <f t="shared" si="114"/>
        <v>0.13717784599247937</v>
      </c>
      <c r="BA45" s="118">
        <f t="shared" si="25"/>
        <v>0.18161204805746073</v>
      </c>
      <c r="BB45" s="23">
        <f t="shared" ref="BB45:BG45" si="115">BB100</f>
        <v>9.3763546685434618E-3</v>
      </c>
      <c r="BC45" s="26">
        <f t="shared" si="115"/>
        <v>6.0150656135412092E-3</v>
      </c>
      <c r="BD45" s="26">
        <f t="shared" si="115"/>
        <v>1.9366570526950344E-2</v>
      </c>
      <c r="BE45" s="26">
        <f t="shared" si="115"/>
        <v>1.2874651245104844E-3</v>
      </c>
      <c r="BF45" s="26">
        <f t="shared" si="115"/>
        <v>9.1833261051688809E-3</v>
      </c>
      <c r="BG45" s="26">
        <f t="shared" si="115"/>
        <v>0.13963088361215029</v>
      </c>
      <c r="BH45" s="118">
        <f t="shared" si="27"/>
        <v>0.18485966565086467</v>
      </c>
    </row>
    <row r="46" spans="4:60">
      <c r="D46" s="66" t="s">
        <v>47</v>
      </c>
      <c r="E46" s="71">
        <f t="shared" ref="E46:J47" si="116">E108</f>
        <v>5.3313502851265807E-2</v>
      </c>
      <c r="F46" s="24">
        <f t="shared" si="116"/>
        <v>8.7226136207759729E-3</v>
      </c>
      <c r="G46" s="24">
        <f t="shared" si="116"/>
        <v>3.7658663118047615E-2</v>
      </c>
      <c r="H46" s="24">
        <f t="shared" si="116"/>
        <v>5.2059121237581878E-3</v>
      </c>
      <c r="I46" s="24">
        <f t="shared" si="116"/>
        <v>1.8514185523462377E-2</v>
      </c>
      <c r="J46" s="24">
        <f t="shared" si="116"/>
        <v>0.37833310613336363</v>
      </c>
      <c r="K46" s="244">
        <f t="shared" si="13"/>
        <v>0.50174798337067361</v>
      </c>
      <c r="L46" s="71">
        <f t="shared" ref="L46:Q47" si="117">L108</f>
        <v>4.6742314319014718E-2</v>
      </c>
      <c r="M46" s="24">
        <f t="shared" si="117"/>
        <v>7.7600344727641376E-3</v>
      </c>
      <c r="N46" s="24">
        <f t="shared" si="117"/>
        <v>4.0317417224771494E-2</v>
      </c>
      <c r="O46" s="24">
        <f t="shared" si="117"/>
        <v>5.038295086172451E-3</v>
      </c>
      <c r="P46" s="24">
        <f t="shared" si="117"/>
        <v>1.8131716733687055E-2</v>
      </c>
      <c r="Q46" s="24">
        <f t="shared" si="117"/>
        <v>0.34350568475516824</v>
      </c>
      <c r="R46" s="244">
        <f t="shared" si="15"/>
        <v>0.46149546259157809</v>
      </c>
      <c r="S46" s="71">
        <f t="shared" ref="S46:X47" si="118">S108</f>
        <v>4.4015943671304222E-2</v>
      </c>
      <c r="T46" s="24">
        <f t="shared" si="118"/>
        <v>7.6367789188816386E-3</v>
      </c>
      <c r="U46" s="24">
        <f t="shared" si="118"/>
        <v>4.461547846020672E-2</v>
      </c>
      <c r="V46" s="24">
        <f t="shared" si="118"/>
        <v>5.0931354501992741E-3</v>
      </c>
      <c r="W46" s="24">
        <f t="shared" si="118"/>
        <v>1.4727803742981448E-2</v>
      </c>
      <c r="X46" s="24">
        <f t="shared" si="118"/>
        <v>0.33435512275925044</v>
      </c>
      <c r="Y46" s="244">
        <f t="shared" si="17"/>
        <v>0.45044426300282375</v>
      </c>
      <c r="Z46" s="71">
        <f t="shared" ref="Z46:AE47" si="119">Z108</f>
        <v>4.991730209740812E-2</v>
      </c>
      <c r="AA46" s="24">
        <f t="shared" si="119"/>
        <v>7.7274448975412462E-3</v>
      </c>
      <c r="AB46" s="24">
        <f t="shared" si="119"/>
        <v>5.7671755600022072E-2</v>
      </c>
      <c r="AC46" s="24">
        <f t="shared" si="119"/>
        <v>5.127910499662291E-3</v>
      </c>
      <c r="AD46" s="24">
        <f t="shared" si="119"/>
        <v>1.8905464317260562E-2</v>
      </c>
      <c r="AE46" s="24">
        <f t="shared" si="119"/>
        <v>0.30217180973603985</v>
      </c>
      <c r="AF46" s="244">
        <f t="shared" si="19"/>
        <v>0.44152168714793416</v>
      </c>
      <c r="AG46" s="71">
        <f t="shared" ref="AG46:AL47" si="120">AG108</f>
        <v>4.9958178158717684E-2</v>
      </c>
      <c r="AH46" s="24">
        <f t="shared" si="120"/>
        <v>8.8983284030023091E-3</v>
      </c>
      <c r="AI46" s="24">
        <f t="shared" si="120"/>
        <v>5.9292895427398823E-2</v>
      </c>
      <c r="AJ46" s="24">
        <f t="shared" si="120"/>
        <v>5.0022737251594306E-3</v>
      </c>
      <c r="AK46" s="24">
        <f t="shared" si="120"/>
        <v>1.819352183485282E-2</v>
      </c>
      <c r="AL46" s="24">
        <f t="shared" si="120"/>
        <v>0.32041714318490444</v>
      </c>
      <c r="AM46" s="244">
        <f t="shared" si="21"/>
        <v>0.46176234073403555</v>
      </c>
      <c r="AN46" s="71">
        <f t="shared" ref="AN46:AS47" si="121">AN108</f>
        <v>4.9865276108554832E-2</v>
      </c>
      <c r="AO46" s="24">
        <f t="shared" si="121"/>
        <v>8.5530738647547969E-3</v>
      </c>
      <c r="AP46" s="24">
        <f t="shared" si="121"/>
        <v>6.6382268441573883E-2</v>
      </c>
      <c r="AQ46" s="24">
        <f t="shared" si="121"/>
        <v>4.5369878453299373E-3</v>
      </c>
      <c r="AR46" s="24">
        <f t="shared" si="121"/>
        <v>1.8216483404368045E-2</v>
      </c>
      <c r="AS46" s="24">
        <f t="shared" si="121"/>
        <v>0.33096038200508926</v>
      </c>
      <c r="AT46" s="244">
        <f t="shared" si="23"/>
        <v>0.47851447166967076</v>
      </c>
      <c r="AU46" s="71">
        <f t="shared" ref="AU46:AZ47" si="122">AU108</f>
        <v>4.9897690317868372E-2</v>
      </c>
      <c r="AV46" s="24">
        <f t="shared" si="122"/>
        <v>8.5583800893387803E-3</v>
      </c>
      <c r="AW46" s="24">
        <f t="shared" si="122"/>
        <v>6.6456013467988254E-2</v>
      </c>
      <c r="AX46" s="24">
        <f t="shared" si="122"/>
        <v>4.5404931397360019E-3</v>
      </c>
      <c r="AY46" s="24">
        <f t="shared" si="122"/>
        <v>1.8235840757947985E-2</v>
      </c>
      <c r="AZ46" s="24">
        <f t="shared" si="122"/>
        <v>0.33131433282227513</v>
      </c>
      <c r="BA46" s="244">
        <f t="shared" si="25"/>
        <v>0.47900275059515451</v>
      </c>
      <c r="BB46" s="71">
        <f t="shared" ref="BB46:BG47" si="123">BB108</f>
        <v>4.9315060950440873E-2</v>
      </c>
      <c r="BC46" s="24">
        <f t="shared" si="123"/>
        <v>8.46103159310874E-3</v>
      </c>
      <c r="BD46" s="24">
        <f t="shared" si="123"/>
        <v>6.542563711335915E-2</v>
      </c>
      <c r="BE46" s="24">
        <f t="shared" si="123"/>
        <v>4.4823667527727094E-3</v>
      </c>
      <c r="BF46" s="24">
        <f t="shared" si="123"/>
        <v>1.7957699558293329E-2</v>
      </c>
      <c r="BG46" s="24">
        <f t="shared" si="123"/>
        <v>0.32622227390635561</v>
      </c>
      <c r="BH46" s="244">
        <f t="shared" si="27"/>
        <v>0.47186406987433038</v>
      </c>
    </row>
    <row r="47" spans="4:60">
      <c r="D47" s="67" t="s">
        <v>48</v>
      </c>
      <c r="E47" s="73">
        <f t="shared" si="116"/>
        <v>2.7204596197960638E-2</v>
      </c>
      <c r="F47" s="22">
        <f t="shared" si="116"/>
        <v>1.2860293685745533E-2</v>
      </c>
      <c r="G47" s="22">
        <f t="shared" si="116"/>
        <v>9.2761026647644129E-2</v>
      </c>
      <c r="H47" s="22">
        <f t="shared" si="116"/>
        <v>3.1463291935829056E-3</v>
      </c>
      <c r="I47" s="22">
        <f t="shared" si="116"/>
        <v>4.2372718747002928E-2</v>
      </c>
      <c r="J47" s="22">
        <f t="shared" si="116"/>
        <v>0.78230861544641017</v>
      </c>
      <c r="K47" s="245">
        <f t="shared" si="13"/>
        <v>0.96065357991834632</v>
      </c>
      <c r="L47" s="73">
        <f t="shared" si="117"/>
        <v>2.3851476988005816E-2</v>
      </c>
      <c r="M47" s="22">
        <f t="shared" si="117"/>
        <v>1.1441103168155499E-2</v>
      </c>
      <c r="N47" s="22">
        <f t="shared" si="117"/>
        <v>9.9310084424077821E-2</v>
      </c>
      <c r="O47" s="22">
        <f t="shared" si="117"/>
        <v>3.0450254515756031E-3</v>
      </c>
      <c r="P47" s="22">
        <f t="shared" si="117"/>
        <v>4.149737684021914E-2</v>
      </c>
      <c r="Q47" s="22">
        <f t="shared" si="117"/>
        <v>0.71029326348210031</v>
      </c>
      <c r="R47" s="245">
        <f t="shared" si="15"/>
        <v>0.88943833035413422</v>
      </c>
      <c r="S47" s="73">
        <f t="shared" si="118"/>
        <v>2.2460275723968533E-2</v>
      </c>
      <c r="T47" s="22">
        <f t="shared" si="118"/>
        <v>1.1259379812032894E-2</v>
      </c>
      <c r="U47" s="22">
        <f t="shared" si="118"/>
        <v>0.10989709255932792</v>
      </c>
      <c r="V47" s="22">
        <f t="shared" si="118"/>
        <v>3.0781696603563971E-3</v>
      </c>
      <c r="W47" s="22">
        <f t="shared" si="118"/>
        <v>3.3706969446296427E-2</v>
      </c>
      <c r="X47" s="22">
        <f t="shared" si="118"/>
        <v>0.69137193894155236</v>
      </c>
      <c r="Y47" s="245">
        <f t="shared" si="17"/>
        <v>0.87177382614353449</v>
      </c>
      <c r="Z47" s="73">
        <f t="shared" si="119"/>
        <v>2.547159676677218E-2</v>
      </c>
      <c r="AA47" s="22">
        <f t="shared" si="119"/>
        <v>1.139305432331594E-2</v>
      </c>
      <c r="AB47" s="22">
        <f t="shared" si="119"/>
        <v>0.14205738640430571</v>
      </c>
      <c r="AC47" s="22">
        <f t="shared" si="119"/>
        <v>3.0991868713143864E-3</v>
      </c>
      <c r="AD47" s="22">
        <f t="shared" si="119"/>
        <v>4.3268223778010984E-2</v>
      </c>
      <c r="AE47" s="22">
        <f t="shared" si="119"/>
        <v>0.62482401425956269</v>
      </c>
      <c r="AF47" s="245">
        <f t="shared" si="19"/>
        <v>0.85011346240328189</v>
      </c>
      <c r="AG47" s="73">
        <f t="shared" si="120"/>
        <v>2.5492454836165818E-2</v>
      </c>
      <c r="AH47" s="22">
        <f t="shared" si="120"/>
        <v>1.3119360956474467E-2</v>
      </c>
      <c r="AI47" s="22">
        <f t="shared" si="120"/>
        <v>0.14605058696629764</v>
      </c>
      <c r="AJ47" s="22">
        <f t="shared" si="120"/>
        <v>3.0232549996252853E-3</v>
      </c>
      <c r="AK47" s="22">
        <f t="shared" si="120"/>
        <v>4.1638827846287335E-2</v>
      </c>
      <c r="AL47" s="22">
        <f t="shared" si="120"/>
        <v>0.66255130092135406</v>
      </c>
      <c r="AM47" s="245">
        <f t="shared" si="21"/>
        <v>0.89187578652620458</v>
      </c>
      <c r="AN47" s="73">
        <f t="shared" si="121"/>
        <v>2.5445049157951545E-2</v>
      </c>
      <c r="AO47" s="22">
        <f t="shared" si="121"/>
        <v>1.2610330641567035E-2</v>
      </c>
      <c r="AP47" s="22">
        <f t="shared" si="121"/>
        <v>0.16351316966663315</v>
      </c>
      <c r="AQ47" s="22">
        <f t="shared" si="121"/>
        <v>2.7420473049374595E-3</v>
      </c>
      <c r="AR47" s="22">
        <f t="shared" si="121"/>
        <v>4.1691379125187812E-2</v>
      </c>
      <c r="AS47" s="22">
        <f t="shared" si="121"/>
        <v>0.68435237101018764</v>
      </c>
      <c r="AT47" s="245">
        <f t="shared" si="23"/>
        <v>0.93035434690646457</v>
      </c>
      <c r="AU47" s="73">
        <f t="shared" si="122"/>
        <v>2.5461589348115207E-2</v>
      </c>
      <c r="AV47" s="22">
        <f t="shared" si="122"/>
        <v>1.2618153939660854E-2</v>
      </c>
      <c r="AW47" s="22">
        <f t="shared" si="122"/>
        <v>0.16369481882233766</v>
      </c>
      <c r="AX47" s="22">
        <f t="shared" si="122"/>
        <v>2.744165821320318E-3</v>
      </c>
      <c r="AY47" s="22">
        <f t="shared" si="122"/>
        <v>4.1735681570893003E-2</v>
      </c>
      <c r="AZ47" s="22">
        <f t="shared" si="122"/>
        <v>0.68508426248159171</v>
      </c>
      <c r="BA47" s="245">
        <f t="shared" si="25"/>
        <v>0.93133867198391873</v>
      </c>
      <c r="BB47" s="73">
        <f t="shared" si="123"/>
        <v>2.5164287617291829E-2</v>
      </c>
      <c r="BC47" s="22">
        <f t="shared" si="123"/>
        <v>1.2474626975632308E-2</v>
      </c>
      <c r="BD47" s="22">
        <f t="shared" si="123"/>
        <v>0.1611567901039723</v>
      </c>
      <c r="BE47" s="22">
        <f t="shared" si="123"/>
        <v>2.7090356186060859E-3</v>
      </c>
      <c r="BF47" s="22">
        <f t="shared" si="123"/>
        <v>4.1099110288295389E-2</v>
      </c>
      <c r="BG47" s="22">
        <f t="shared" si="123"/>
        <v>0.67455501855420374</v>
      </c>
      <c r="BH47" s="245">
        <f t="shared" si="27"/>
        <v>0.91715886915800171</v>
      </c>
    </row>
    <row r="48" spans="4:60">
      <c r="D48" s="68" t="s">
        <v>118</v>
      </c>
      <c r="E48" s="82">
        <f>SUM(E34:E47)</f>
        <v>0.69121104856864835</v>
      </c>
      <c r="F48" s="83">
        <f t="shared" ref="F48:K48" si="124">SUM(F34:F47)</f>
        <v>0.19198658968410248</v>
      </c>
      <c r="G48" s="83">
        <f t="shared" si="124"/>
        <v>0.56685683273218079</v>
      </c>
      <c r="H48" s="83">
        <f t="shared" si="124"/>
        <v>4.7018722453654405E-2</v>
      </c>
      <c r="I48" s="83">
        <f t="shared" si="124"/>
        <v>0.13953989822745225</v>
      </c>
      <c r="J48" s="83">
        <f t="shared" si="124"/>
        <v>3.5413974776548329</v>
      </c>
      <c r="K48" s="84">
        <f t="shared" si="124"/>
        <v>5.1780105693208709</v>
      </c>
      <c r="L48" s="82">
        <f>SUM(L34:L47)</f>
        <v>0.60634311405492125</v>
      </c>
      <c r="M48" s="83">
        <f t="shared" ref="M48:R48" si="125">SUM(M34:M47)</f>
        <v>0.17089883055449268</v>
      </c>
      <c r="N48" s="83">
        <f t="shared" si="125"/>
        <v>0.60676178796041425</v>
      </c>
      <c r="O48" s="83">
        <f t="shared" si="125"/>
        <v>4.5519876038849522E-2</v>
      </c>
      <c r="P48" s="83">
        <f t="shared" si="125"/>
        <v>0.13664564164808085</v>
      </c>
      <c r="Q48" s="83">
        <f t="shared" si="125"/>
        <v>3.2149903282661541</v>
      </c>
      <c r="R48" s="84">
        <f t="shared" si="125"/>
        <v>4.7811595785229128</v>
      </c>
      <c r="S48" s="82">
        <f>SUM(S34:S47)</f>
        <v>0.56237949330669756</v>
      </c>
      <c r="T48" s="83">
        <f t="shared" ref="T48:Y48" si="126">SUM(T34:T47)</f>
        <v>0.16568007604995116</v>
      </c>
      <c r="U48" s="83">
        <f t="shared" si="126"/>
        <v>0.66054163023031398</v>
      </c>
      <c r="V48" s="83">
        <f t="shared" si="126"/>
        <v>4.5328929195501577E-2</v>
      </c>
      <c r="W48" s="83">
        <f t="shared" si="126"/>
        <v>0.10969734771715864</v>
      </c>
      <c r="X48" s="83">
        <f t="shared" si="126"/>
        <v>3.0856118747911188</v>
      </c>
      <c r="Y48" s="84">
        <f t="shared" si="126"/>
        <v>4.6292393512907415</v>
      </c>
      <c r="Z48" s="82">
        <f>SUM(Z34:Z47)</f>
        <v>0.64766295775687532</v>
      </c>
      <c r="AA48" s="83">
        <f t="shared" ref="AA48:AF48" si="127">SUM(AA34:AA47)</f>
        <v>0.17021250648897432</v>
      </c>
      <c r="AB48" s="83">
        <f t="shared" si="127"/>
        <v>0.86783029544702273</v>
      </c>
      <c r="AC48" s="83">
        <f t="shared" si="127"/>
        <v>4.6337818847993678E-2</v>
      </c>
      <c r="AD48" s="83">
        <f t="shared" si="127"/>
        <v>0.1424765550291926</v>
      </c>
      <c r="AE48" s="83">
        <f t="shared" si="127"/>
        <v>2.8281928713646449</v>
      </c>
      <c r="AF48" s="84">
        <f t="shared" si="127"/>
        <v>4.7027130049347043</v>
      </c>
      <c r="AG48" s="82">
        <f>SUM(AG34:AG47)</f>
        <v>0.65890419294618918</v>
      </c>
      <c r="AH48" s="83">
        <f t="shared" ref="AH48:AM48" si="128">SUM(AH34:AH47)</f>
        <v>0.19919083341588525</v>
      </c>
      <c r="AI48" s="83">
        <f t="shared" si="128"/>
        <v>0.90856188242300973</v>
      </c>
      <c r="AJ48" s="83">
        <f t="shared" si="128"/>
        <v>4.5952029566632621E-2</v>
      </c>
      <c r="AK48" s="83">
        <f t="shared" si="128"/>
        <v>0.13892060917482968</v>
      </c>
      <c r="AL48" s="83">
        <f t="shared" si="128"/>
        <v>3.0464636342455296</v>
      </c>
      <c r="AM48" s="84">
        <f t="shared" si="128"/>
        <v>4.9979931817720766</v>
      </c>
      <c r="AN48" s="82">
        <f>SUM(AN34:AN47)</f>
        <v>0.65685030265416722</v>
      </c>
      <c r="AO48" s="83">
        <f t="shared" ref="AO48:AT48" si="129">SUM(AO34:AO47)</f>
        <v>0.19119538215159135</v>
      </c>
      <c r="AP48" s="83">
        <f t="shared" si="129"/>
        <v>1.0173790137242069</v>
      </c>
      <c r="AQ48" s="83">
        <f t="shared" si="129"/>
        <v>4.1646496493834603E-2</v>
      </c>
      <c r="AR48" s="83">
        <f t="shared" si="129"/>
        <v>0.13910918321242388</v>
      </c>
      <c r="AS48" s="83">
        <f t="shared" si="129"/>
        <v>3.1472293649137484</v>
      </c>
      <c r="AT48" s="84">
        <f t="shared" si="129"/>
        <v>5.1934097431499735</v>
      </c>
      <c r="AU48" s="82">
        <f>SUM(AU34:AU47)</f>
        <v>0.65652148087941364</v>
      </c>
      <c r="AV48" s="83">
        <f t="shared" ref="AV48:BA48" si="130">SUM(AV34:AV47)</f>
        <v>0.19110309127339581</v>
      </c>
      <c r="AW48" s="83">
        <f t="shared" si="130"/>
        <v>1.0167605517411098</v>
      </c>
      <c r="AX48" s="83">
        <f t="shared" si="130"/>
        <v>4.1625588369370942E-2</v>
      </c>
      <c r="AY48" s="83">
        <f t="shared" si="130"/>
        <v>0.1390887707723861</v>
      </c>
      <c r="AZ48" s="83">
        <f t="shared" si="130"/>
        <v>3.1460376310391656</v>
      </c>
      <c r="BA48" s="84">
        <f t="shared" si="130"/>
        <v>5.1911371140748424</v>
      </c>
      <c r="BB48" s="82">
        <f>SUM(BB34:BB47)</f>
        <v>0.66250765030177317</v>
      </c>
      <c r="BC48" s="83">
        <f t="shared" ref="BC48:BH48" si="131">SUM(BC34:BC47)</f>
        <v>0.19281730777033582</v>
      </c>
      <c r="BD48" s="83">
        <f t="shared" si="131"/>
        <v>1.0255803188129153</v>
      </c>
      <c r="BE48" s="83">
        <f t="shared" si="131"/>
        <v>4.1977657711631512E-2</v>
      </c>
      <c r="BF48" s="83">
        <f t="shared" si="131"/>
        <v>0.13939948064025329</v>
      </c>
      <c r="BG48" s="83">
        <f t="shared" si="131"/>
        <v>3.1636582258435921</v>
      </c>
      <c r="BH48" s="84">
        <f t="shared" si="131"/>
        <v>5.2259406410805003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49</v>
      </c>
      <c r="F50" s="164">
        <f>E50</f>
        <v>49</v>
      </c>
      <c r="G50" s="164">
        <f t="shared" ref="G50:J50" si="132">F50</f>
        <v>49</v>
      </c>
      <c r="H50" s="164">
        <f t="shared" si="132"/>
        <v>49</v>
      </c>
      <c r="I50" s="164">
        <f t="shared" si="132"/>
        <v>49</v>
      </c>
      <c r="J50" s="164">
        <f t="shared" si="132"/>
        <v>49</v>
      </c>
      <c r="K50" s="164"/>
      <c r="L50" s="164">
        <f>E50+1</f>
        <v>50</v>
      </c>
      <c r="M50" s="164">
        <f t="shared" ref="M50:Q50" si="133">F50+1</f>
        <v>50</v>
      </c>
      <c r="N50" s="164">
        <f t="shared" si="133"/>
        <v>50</v>
      </c>
      <c r="O50" s="164">
        <f t="shared" si="133"/>
        <v>50</v>
      </c>
      <c r="P50" s="164">
        <f t="shared" si="133"/>
        <v>50</v>
      </c>
      <c r="Q50" s="164">
        <f t="shared" si="133"/>
        <v>50</v>
      </c>
      <c r="R50" s="164"/>
      <c r="S50" s="164">
        <f t="shared" ref="S50:X50" si="134">L50+1</f>
        <v>51</v>
      </c>
      <c r="T50" s="164">
        <f t="shared" si="134"/>
        <v>51</v>
      </c>
      <c r="U50" s="164">
        <f t="shared" si="134"/>
        <v>51</v>
      </c>
      <c r="V50" s="164">
        <f t="shared" si="134"/>
        <v>51</v>
      </c>
      <c r="W50" s="164">
        <f t="shared" si="134"/>
        <v>51</v>
      </c>
      <c r="X50" s="164">
        <f t="shared" si="134"/>
        <v>51</v>
      </c>
      <c r="Y50" s="164"/>
      <c r="Z50" s="164">
        <f t="shared" ref="Z50:AE50" si="135">S50+1</f>
        <v>52</v>
      </c>
      <c r="AA50" s="164">
        <f t="shared" si="135"/>
        <v>52</v>
      </c>
      <c r="AB50" s="164">
        <f t="shared" si="135"/>
        <v>52</v>
      </c>
      <c r="AC50" s="164">
        <f t="shared" si="135"/>
        <v>52</v>
      </c>
      <c r="AD50" s="164">
        <f t="shared" si="135"/>
        <v>52</v>
      </c>
      <c r="AE50" s="164">
        <f t="shared" si="135"/>
        <v>52</v>
      </c>
      <c r="AF50" s="164"/>
      <c r="AG50" s="164">
        <f t="shared" ref="AG50:AL50" si="136">Z50+1</f>
        <v>53</v>
      </c>
      <c r="AH50" s="164">
        <f t="shared" si="136"/>
        <v>53</v>
      </c>
      <c r="AI50" s="164">
        <f t="shared" si="136"/>
        <v>53</v>
      </c>
      <c r="AJ50" s="164">
        <f t="shared" si="136"/>
        <v>53</v>
      </c>
      <c r="AK50" s="164">
        <f t="shared" si="136"/>
        <v>53</v>
      </c>
      <c r="AL50" s="164">
        <f t="shared" si="136"/>
        <v>53</v>
      </c>
      <c r="AM50" s="164"/>
      <c r="AN50" s="164">
        <f t="shared" ref="AN50:AS50" si="137">AG50+1</f>
        <v>54</v>
      </c>
      <c r="AO50" s="164">
        <f t="shared" si="137"/>
        <v>54</v>
      </c>
      <c r="AP50" s="164">
        <f t="shared" si="137"/>
        <v>54</v>
      </c>
      <c r="AQ50" s="164">
        <f t="shared" si="137"/>
        <v>54</v>
      </c>
      <c r="AR50" s="164">
        <f t="shared" si="137"/>
        <v>54</v>
      </c>
      <c r="AS50" s="164">
        <f t="shared" si="137"/>
        <v>54</v>
      </c>
      <c r="AT50" s="164"/>
      <c r="AU50" s="164">
        <f t="shared" ref="AU50:AZ50" si="138">AN50+1</f>
        <v>55</v>
      </c>
      <c r="AV50" s="164">
        <f t="shared" si="138"/>
        <v>55</v>
      </c>
      <c r="AW50" s="164">
        <f t="shared" si="138"/>
        <v>55</v>
      </c>
      <c r="AX50" s="164">
        <f t="shared" si="138"/>
        <v>55</v>
      </c>
      <c r="AY50" s="164">
        <f t="shared" si="138"/>
        <v>55</v>
      </c>
      <c r="AZ50" s="164">
        <f t="shared" si="138"/>
        <v>55</v>
      </c>
      <c r="BA50" s="164"/>
      <c r="BB50" s="164">
        <f t="shared" ref="BB50:BG50" si="139">AU50+1</f>
        <v>56</v>
      </c>
      <c r="BC50" s="164">
        <f t="shared" si="139"/>
        <v>56</v>
      </c>
      <c r="BD50" s="164">
        <f t="shared" si="139"/>
        <v>56</v>
      </c>
      <c r="BE50" s="164">
        <f t="shared" si="139"/>
        <v>56</v>
      </c>
      <c r="BF50" s="164">
        <f t="shared" si="139"/>
        <v>56</v>
      </c>
      <c r="BG50" s="164">
        <f t="shared" si="139"/>
        <v>56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0.45970180579076025</v>
      </c>
      <c r="F52" s="37">
        <f t="shared" ref="F52:BH52" si="140">SUM(F53:F54)</f>
        <v>0.12946834717676781</v>
      </c>
      <c r="G52" s="37">
        <f t="shared" si="140"/>
        <v>1.5172032955013945E-2</v>
      </c>
      <c r="H52" s="37">
        <f t="shared" si="140"/>
        <v>2.446116624711597E-2</v>
      </c>
      <c r="I52" s="37">
        <f t="shared" si="140"/>
        <v>1.3476509155493451E-2</v>
      </c>
      <c r="J52" s="54">
        <f t="shared" si="140"/>
        <v>0.2371741073011662</v>
      </c>
      <c r="K52" s="11">
        <f t="shared" si="140"/>
        <v>0.87945396862631775</v>
      </c>
      <c r="L52" s="46">
        <f t="shared" si="140"/>
        <v>0.40336817380635992</v>
      </c>
      <c r="M52" s="37">
        <f t="shared" si="140"/>
        <v>0.11527673611420768</v>
      </c>
      <c r="N52" s="37">
        <f t="shared" si="140"/>
        <v>1.6249397390571827E-2</v>
      </c>
      <c r="O52" s="37">
        <f t="shared" si="140"/>
        <v>2.3690308648232575E-2</v>
      </c>
      <c r="P52" s="37">
        <f t="shared" si="140"/>
        <v>1.3203787405354831E-2</v>
      </c>
      <c r="Q52" s="54">
        <f t="shared" si="140"/>
        <v>0.21542981962768712</v>
      </c>
      <c r="R52" s="11">
        <f t="shared" si="140"/>
        <v>0.78721822299241384</v>
      </c>
      <c r="S52" s="46">
        <f t="shared" si="140"/>
        <v>0.37376421008690158</v>
      </c>
      <c r="T52" s="37">
        <f t="shared" si="140"/>
        <v>0.11164601162547069</v>
      </c>
      <c r="U52" s="37">
        <f t="shared" si="140"/>
        <v>1.7657493334619214E-2</v>
      </c>
      <c r="V52" s="37">
        <f t="shared" si="140"/>
        <v>2.3551906463735194E-2</v>
      </c>
      <c r="W52" s="37">
        <f t="shared" si="140"/>
        <v>1.0533729471299092E-2</v>
      </c>
      <c r="X52" s="54">
        <f t="shared" si="140"/>
        <v>0.2059426077074418</v>
      </c>
      <c r="Y52" s="11">
        <f t="shared" si="140"/>
        <v>0.74309595868946765</v>
      </c>
      <c r="Z52" s="46">
        <f t="shared" si="140"/>
        <v>0.43088130133457769</v>
      </c>
      <c r="AA52" s="37">
        <f t="shared" si="140"/>
        <v>0.11482155386969514</v>
      </c>
      <c r="AB52" s="37">
        <f t="shared" si="140"/>
        <v>2.3245403569333762E-2</v>
      </c>
      <c r="AC52" s="37">
        <f t="shared" si="140"/>
        <v>2.4117880481856171E-2</v>
      </c>
      <c r="AD52" s="37">
        <f t="shared" si="140"/>
        <v>1.3769259742550295E-2</v>
      </c>
      <c r="AE52" s="54">
        <f t="shared" si="140"/>
        <v>0.18953836767206192</v>
      </c>
      <c r="AF52" s="11">
        <f t="shared" si="140"/>
        <v>0.79637376667007498</v>
      </c>
      <c r="AG52" s="46">
        <f t="shared" si="140"/>
        <v>0.43870706020788319</v>
      </c>
      <c r="AH52" s="37">
        <f t="shared" si="140"/>
        <v>0.13448566411782992</v>
      </c>
      <c r="AI52" s="37">
        <f t="shared" si="140"/>
        <v>2.4373559103991343E-2</v>
      </c>
      <c r="AJ52" s="37">
        <f t="shared" si="140"/>
        <v>2.3951822490644065E-2</v>
      </c>
      <c r="AK52" s="37">
        <f t="shared" si="140"/>
        <v>1.3511510573877426E-2</v>
      </c>
      <c r="AL52" s="54">
        <f t="shared" si="140"/>
        <v>0.20495301675509592</v>
      </c>
      <c r="AM52" s="11">
        <f t="shared" si="140"/>
        <v>0.83998263324932188</v>
      </c>
      <c r="AN52" s="46">
        <f t="shared" si="140"/>
        <v>0.43705997278042247</v>
      </c>
      <c r="AO52" s="37">
        <f t="shared" si="140"/>
        <v>0.12901291784252689</v>
      </c>
      <c r="AP52" s="37">
        <f t="shared" si="140"/>
        <v>2.7258581868844903E-2</v>
      </c>
      <c r="AQ52" s="37">
        <f t="shared" si="140"/>
        <v>2.1688271274512772E-2</v>
      </c>
      <c r="AR52" s="37">
        <f t="shared" si="140"/>
        <v>1.3513627499539766E-2</v>
      </c>
      <c r="AS52" s="54">
        <f t="shared" si="140"/>
        <v>0.21147146620957544</v>
      </c>
      <c r="AT52" s="11">
        <f t="shared" si="140"/>
        <v>0.84000483747542209</v>
      </c>
      <c r="AU52" s="46">
        <f t="shared" si="140"/>
        <v>0.43687886551323263</v>
      </c>
      <c r="AV52" s="37">
        <f t="shared" si="140"/>
        <v>0.12895945795501074</v>
      </c>
      <c r="AW52" s="37">
        <f t="shared" si="140"/>
        <v>2.7247286560243816E-2</v>
      </c>
      <c r="AX52" s="37">
        <f t="shared" si="140"/>
        <v>2.1679284170258838E-2</v>
      </c>
      <c r="AY52" s="37">
        <f t="shared" si="140"/>
        <v>1.3508027773418214E-2</v>
      </c>
      <c r="AZ52" s="54">
        <f t="shared" si="140"/>
        <v>0.21138383745901704</v>
      </c>
      <c r="BA52" s="11">
        <f t="shared" si="140"/>
        <v>0.83965675943118145</v>
      </c>
      <c r="BB52" s="46">
        <f t="shared" si="140"/>
        <v>0.44109309120262963</v>
      </c>
      <c r="BC52" s="37">
        <f t="shared" si="140"/>
        <v>0.13020342808839377</v>
      </c>
      <c r="BD52" s="37">
        <f t="shared" si="140"/>
        <v>2.7510119633786176E-2</v>
      </c>
      <c r="BE52" s="37">
        <f t="shared" si="140"/>
        <v>2.188840711826575E-2</v>
      </c>
      <c r="BF52" s="37">
        <f t="shared" si="140"/>
        <v>1.3638329058624474E-2</v>
      </c>
      <c r="BG52" s="54">
        <f t="shared" si="140"/>
        <v>0.21342289054320915</v>
      </c>
      <c r="BH52" s="11">
        <f t="shared" si="140"/>
        <v>0.84775626564490891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CoLUM'!E53*HLOOKUP('Posavska CoLUM'!E$50,SF,'Posavska CoLUM'!$A53,FALSE)</f>
        <v>0.45441791680706189</v>
      </c>
      <c r="F53" s="38">
        <f>'Slovenia CoLUM'!F53*HLOOKUP('Posavska CoLUM'!F$50,SF,'Posavska CoLUM'!$A53,FALSE)</f>
        <v>0.12911405742791249</v>
      </c>
      <c r="G53" s="38">
        <f>'Slovenia CoLUM'!G53*HLOOKUP('Posavska CoLUM'!G$50,SF,'Posavska CoLUM'!$A53,FALSE)</f>
        <v>1.4141809247071056E-2</v>
      </c>
      <c r="H53" s="38">
        <f>'Slovenia CoLUM'!H53*HLOOKUP('Posavska CoLUM'!H$50,SF,'Posavska CoLUM'!$A53,FALSE)</f>
        <v>2.3960906765314906E-2</v>
      </c>
      <c r="I53" s="38">
        <f>'Slovenia CoLUM'!I53*HLOOKUP('Posavska CoLUM'!I$50,SF,'Posavska CoLUM'!$A53,FALSE)</f>
        <v>1.2824765771117581E-2</v>
      </c>
      <c r="J53" s="55">
        <f>'Slovenia CoLUM'!J53*HLOOKUP('Posavska CoLUM'!J$50,SF,'Posavska CoLUM'!$A53,FALSE)</f>
        <v>0.22304607717112954</v>
      </c>
      <c r="K53" s="34">
        <f t="shared" ref="K53:K106" si="141">SUM(E53:J53)</f>
        <v>0.85750553318960754</v>
      </c>
      <c r="L53" s="47">
        <f>'Slovenia CoLUM'!L53*HLOOKUP('Posavska CoLUM'!L$50,SF,'Posavska CoLUM'!$A53,FALSE)</f>
        <v>0.39873179295446465</v>
      </c>
      <c r="M53" s="38">
        <f>'Slovenia CoLUM'!M53*HLOOKUP('Posavska CoLUM'!M$50,SF,'Posavska CoLUM'!$A53,FALSE)</f>
        <v>0.11496128166702142</v>
      </c>
      <c r="N53" s="38">
        <f>'Slovenia CoLUM'!N53*HLOOKUP('Posavska CoLUM'!N$50,SF,'Posavska CoLUM'!$A53,FALSE)</f>
        <v>1.5146017607441303E-2</v>
      </c>
      <c r="O53" s="38">
        <f>'Slovenia CoLUM'!O53*HLOOKUP('Posavska CoLUM'!O$50,SF,'Posavska CoLUM'!$A53,FALSE)</f>
        <v>2.320581410662545E-2</v>
      </c>
      <c r="P53" s="38">
        <f>'Slovenia CoLUM'!P53*HLOOKUP('Posavska CoLUM'!P$50,SF,'Posavska CoLUM'!$A53,FALSE)</f>
        <v>1.2565233237442767E-2</v>
      </c>
      <c r="Q53" s="55">
        <f>'Slovenia CoLUM'!Q53*HLOOKUP('Posavska CoLUM'!Q$50,SF,'Posavska CoLUM'!$A53,FALSE)</f>
        <v>0.20259705715946569</v>
      </c>
      <c r="R53" s="34">
        <f t="shared" ref="R53:R106" si="142">SUM(L53:Q53)</f>
        <v>0.76720719673246118</v>
      </c>
      <c r="S53" s="47">
        <f>'Slovenia CoLUM'!S53*HLOOKUP('Posavska CoLUM'!S$50,SF,'Posavska CoLUM'!$A53,FALSE)</f>
        <v>0.36946810211581865</v>
      </c>
      <c r="T53" s="38">
        <f>'Slovenia CoLUM'!T53*HLOOKUP('Posavska CoLUM'!T$50,SF,'Posavska CoLUM'!$A53,FALSE)</f>
        <v>0.11134049264510183</v>
      </c>
      <c r="U53" s="38">
        <f>'Slovenia CoLUM'!U53*HLOOKUP('Posavska CoLUM'!U$50,SF,'Posavska CoLUM'!$A53,FALSE)</f>
        <v>1.6458499876715039E-2</v>
      </c>
      <c r="V53" s="38">
        <f>'Slovenia CoLUM'!V53*HLOOKUP('Posavska CoLUM'!V$50,SF,'Posavska CoLUM'!$A53,FALSE)</f>
        <v>2.3070242408802226E-2</v>
      </c>
      <c r="W53" s="38">
        <f>'Slovenia CoLUM'!W53*HLOOKUP('Posavska CoLUM'!W$50,SF,'Posavska CoLUM'!$A53,FALSE)</f>
        <v>1.0024303149058529E-2</v>
      </c>
      <c r="X53" s="55">
        <f>'Slovenia CoLUM'!X53*HLOOKUP('Posavska CoLUM'!X$50,SF,'Posavska CoLUM'!$A53,FALSE)</f>
        <v>0.19367498119518317</v>
      </c>
      <c r="Y53" s="34">
        <f t="shared" ref="Y53:Y106" si="143">SUM(S53:X53)</f>
        <v>0.72403662139067948</v>
      </c>
      <c r="Z53" s="47">
        <f>'Slovenia CoLUM'!Z53*HLOOKUP('Posavska CoLUM'!Z$50,SF,'Posavska CoLUM'!$A53,FALSE)</f>
        <v>0.4259286800206652</v>
      </c>
      <c r="AA53" s="38">
        <f>'Slovenia CoLUM'!AA53*HLOOKUP('Posavska CoLUM'!AA$50,SF,'Posavska CoLUM'!$A53,FALSE)</f>
        <v>0.11450734502737378</v>
      </c>
      <c r="AB53" s="38">
        <f>'Slovenia CoLUM'!AB53*HLOOKUP('Posavska CoLUM'!AB$50,SF,'Posavska CoLUM'!$A53,FALSE)</f>
        <v>2.1666975290879902E-2</v>
      </c>
      <c r="AC53" s="38">
        <f>'Slovenia CoLUM'!AC53*HLOOKUP('Posavska CoLUM'!AC$50,SF,'Posavska CoLUM'!$A53,FALSE)</f>
        <v>2.3624641595774199E-2</v>
      </c>
      <c r="AD53" s="38">
        <f>'Slovenia CoLUM'!AD53*HLOOKUP('Posavska CoLUM'!AD$50,SF,'Posavska CoLUM'!$A53,FALSE)</f>
        <v>1.3103358518322502E-2</v>
      </c>
      <c r="AE53" s="55">
        <f>'Slovenia CoLUM'!AE53*HLOOKUP('Posavska CoLUM'!AE$50,SF,'Posavska CoLUM'!$A53,FALSE)</f>
        <v>0.17824791189786329</v>
      </c>
      <c r="AF53" s="34">
        <f t="shared" ref="AF53:AF106" si="144">SUM(Z53:AE53)</f>
        <v>0.77707891235087878</v>
      </c>
      <c r="AG53" s="47">
        <f>'Slovenia CoLUM'!AG53*HLOOKUP('Posavska CoLUM'!AG$50,SF,'Posavska CoLUM'!$A53,FALSE)</f>
        <v>0.43366448832040566</v>
      </c>
      <c r="AH53" s="38">
        <f>'Slovenia CoLUM'!AH53*HLOOKUP('Posavska CoLUM'!AH$50,SF,'Posavska CoLUM'!$A53,FALSE)</f>
        <v>0.13411764449601538</v>
      </c>
      <c r="AI53" s="38">
        <f>'Slovenia CoLUM'!AI53*HLOOKUP('Posavska CoLUM'!AI$50,SF,'Posavska CoLUM'!$A53,FALSE)</f>
        <v>2.2718525891874512E-2</v>
      </c>
      <c r="AJ53" s="38">
        <f>'Slovenia CoLUM'!AJ53*HLOOKUP('Posavska CoLUM'!AJ$50,SF,'Posavska CoLUM'!$A53,FALSE)</f>
        <v>2.3461979684854972E-2</v>
      </c>
      <c r="AK53" s="38">
        <f>'Slovenia CoLUM'!AK53*HLOOKUP('Posavska CoLUM'!AK$50,SF,'Posavska CoLUM'!$A53,FALSE)</f>
        <v>1.28580744705183E-2</v>
      </c>
      <c r="AL53" s="55">
        <f>'Slovenia CoLUM'!AL53*HLOOKUP('Posavska CoLUM'!AL$50,SF,'Posavska CoLUM'!$A53,FALSE)</f>
        <v>0.19274433837571001</v>
      </c>
      <c r="AM53" s="34">
        <f t="shared" ref="AM53:AM106" si="145">SUM(AG53:AL53)</f>
        <v>0.81956505123937884</v>
      </c>
      <c r="AN53" s="47">
        <f>'Slovenia CoLUM'!AN53*HLOOKUP('Posavska CoLUM'!AN$50,SF,'Posavska CoLUM'!$A53,FALSE)</f>
        <v>0.43203633278967346</v>
      </c>
      <c r="AO53" s="38">
        <f>'Slovenia CoLUM'!AO53*HLOOKUP('Posavska CoLUM'!AO$50,SF,'Posavska CoLUM'!$A53,FALSE)</f>
        <v>0.12865987437469675</v>
      </c>
      <c r="AP53" s="38">
        <f>'Slovenia CoLUM'!AP53*HLOOKUP('Posavska CoLUM'!AP$50,SF,'Posavska CoLUM'!$A53,FALSE)</f>
        <v>2.5407647497066747E-2</v>
      </c>
      <c r="AQ53" s="38">
        <f>'Slovenia CoLUM'!AQ53*HLOOKUP('Posavska CoLUM'!AQ$50,SF,'Posavska CoLUM'!$A53,FALSE)</f>
        <v>2.1244720740603625E-2</v>
      </c>
      <c r="AR53" s="38">
        <f>'Slovenia CoLUM'!AR53*HLOOKUP('Posavska CoLUM'!AR$50,SF,'Posavska CoLUM'!$A53,FALSE)</f>
        <v>1.2860089018607952E-2</v>
      </c>
      <c r="AS53" s="55">
        <f>'Slovenia CoLUM'!AS53*HLOOKUP('Posavska CoLUM'!AS$50,SF,'Posavska CoLUM'!$A53,FALSE)</f>
        <v>0.19887449565385568</v>
      </c>
      <c r="AT53" s="34">
        <f t="shared" ref="AT53:AT106" si="146">SUM(AN53:AS53)</f>
        <v>0.8190831600745041</v>
      </c>
      <c r="AU53" s="47">
        <f>'Slovenia CoLUM'!AU53*HLOOKUP('Posavska CoLUM'!AU$50,SF,'Posavska CoLUM'!$A53,FALSE)</f>
        <v>0.43185730719952281</v>
      </c>
      <c r="AV53" s="38">
        <f>'Slovenia CoLUM'!AV53*HLOOKUP('Posavska CoLUM'!AV$50,SF,'Posavska CoLUM'!$A53,FALSE)</f>
        <v>0.12860656078000457</v>
      </c>
      <c r="AW53" s="38">
        <f>'Slovenia CoLUM'!AW53*HLOOKUP('Posavska CoLUM'!AW$50,SF,'Posavska CoLUM'!$A53,FALSE)</f>
        <v>2.5397119171686952E-2</v>
      </c>
      <c r="AX53" s="38">
        <f>'Slovenia CoLUM'!AX53*HLOOKUP('Posavska CoLUM'!AX$50,SF,'Posavska CoLUM'!$A53,FALSE)</f>
        <v>2.1235917433151182E-2</v>
      </c>
      <c r="AY53" s="38">
        <f>'Slovenia CoLUM'!AY53*HLOOKUP('Posavska CoLUM'!AY$50,SF,'Posavska CoLUM'!$A53,FALSE)</f>
        <v>1.285476010330335E-2</v>
      </c>
      <c r="AZ53" s="55">
        <f>'Slovenia CoLUM'!AZ53*HLOOKUP('Posavska CoLUM'!AZ$50,SF,'Posavska CoLUM'!$A53,FALSE)</f>
        <v>0.19879208678856314</v>
      </c>
      <c r="BA53" s="34">
        <f t="shared" ref="BA53:BA54" si="147">SUM(AU53:AZ53)</f>
        <v>0.81874375147623213</v>
      </c>
      <c r="BB53" s="47">
        <f>'Slovenia CoLUM'!BB53*HLOOKUP('Posavska CoLUM'!BB$50,SF,'Posavska CoLUM'!$A53,FALSE)</f>
        <v>0.43602309387820781</v>
      </c>
      <c r="BC53" s="38">
        <f>'Slovenia CoLUM'!BC53*HLOOKUP('Posavska CoLUM'!BC$50,SF,'Posavska CoLUM'!$A53,FALSE)</f>
        <v>0.12984712679279944</v>
      </c>
      <c r="BD53" s="38">
        <f>'Slovenia CoLUM'!BD53*HLOOKUP('Posavska CoLUM'!BD$50,SF,'Posavska CoLUM'!$A53,FALSE)</f>
        <v>2.5642105140335873E-2</v>
      </c>
      <c r="BE53" s="38">
        <f>'Slovenia CoLUM'!BE53*HLOOKUP('Posavska CoLUM'!BE$50,SF,'Posavska CoLUM'!$A53,FALSE)</f>
        <v>2.1440763572090786E-2</v>
      </c>
      <c r="BF53" s="38">
        <f>'Slovenia CoLUM'!BF53*HLOOKUP('Posavska CoLUM'!BF$50,SF,'Posavska CoLUM'!$A53,FALSE)</f>
        <v>1.2978759830767246E-2</v>
      </c>
      <c r="BG53" s="55">
        <f>'Slovenia CoLUM'!BG53*HLOOKUP('Posavska CoLUM'!BG$50,SF,'Posavska CoLUM'!$A53,FALSE)</f>
        <v>0.2007096771897583</v>
      </c>
      <c r="BH53" s="34">
        <f t="shared" ref="BH53:BH54" si="148">SUM(BB53:BG53)</f>
        <v>0.82664152640395938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CoLUM'!E54*HLOOKUP('Posavska CoLUM'!E$50,SF,'Posavska CoLUM'!$A54,FALSE)</f>
        <v>5.2838889836983758E-3</v>
      </c>
      <c r="F54" s="38">
        <f>'Slovenia CoLUM'!F54*HLOOKUP('Posavska CoLUM'!F$50,SF,'Posavska CoLUM'!$A54,FALSE)</f>
        <v>3.5428974885532994E-4</v>
      </c>
      <c r="G54" s="38">
        <f>'Slovenia CoLUM'!G54*HLOOKUP('Posavska CoLUM'!G$50,SF,'Posavska CoLUM'!$A54,FALSE)</f>
        <v>1.0302237079428892E-3</v>
      </c>
      <c r="H54" s="38">
        <f>'Slovenia CoLUM'!H54*HLOOKUP('Posavska CoLUM'!H$50,SF,'Posavska CoLUM'!$A54,FALSE)</f>
        <v>5.0025948180106527E-4</v>
      </c>
      <c r="I54" s="38">
        <f>'Slovenia CoLUM'!I54*HLOOKUP('Posavska CoLUM'!I$50,SF,'Posavska CoLUM'!$A54,FALSE)</f>
        <v>6.5174338437586933E-4</v>
      </c>
      <c r="J54" s="55">
        <f>'Slovenia CoLUM'!J54*HLOOKUP('Posavska CoLUM'!J$50,SF,'Posavska CoLUM'!$A54,FALSE)</f>
        <v>1.4128030130036653E-2</v>
      </c>
      <c r="K54" s="34">
        <f t="shared" si="141"/>
        <v>2.1948435436710184E-2</v>
      </c>
      <c r="L54" s="47">
        <f>'Slovenia CoLUM'!L54*HLOOKUP('Posavska CoLUM'!L$50,SF,'Posavska CoLUM'!$A54,FALSE)</f>
        <v>4.6363808518952686E-3</v>
      </c>
      <c r="M54" s="38">
        <f>'Slovenia CoLUM'!M54*HLOOKUP('Posavska CoLUM'!M$50,SF,'Posavska CoLUM'!$A54,FALSE)</f>
        <v>3.1545444718625017E-4</v>
      </c>
      <c r="N54" s="38">
        <f>'Slovenia CoLUM'!N54*HLOOKUP('Posavska CoLUM'!N$50,SF,'Posavska CoLUM'!$A54,FALSE)</f>
        <v>1.1033797831305227E-3</v>
      </c>
      <c r="O54" s="38">
        <f>'Slovenia CoLUM'!O54*HLOOKUP('Posavska CoLUM'!O$50,SF,'Posavska CoLUM'!$A54,FALSE)</f>
        <v>4.8449454160712512E-4</v>
      </c>
      <c r="P54" s="38">
        <f>'Slovenia CoLUM'!P54*HLOOKUP('Posavska CoLUM'!P$50,SF,'Posavska CoLUM'!$A54,FALSE)</f>
        <v>6.3855416791206473E-4</v>
      </c>
      <c r="Q54" s="55">
        <f>'Slovenia CoLUM'!Q54*HLOOKUP('Posavska CoLUM'!Q$50,SF,'Posavska CoLUM'!$A54,FALSE)</f>
        <v>1.283276246822143E-2</v>
      </c>
      <c r="R54" s="34">
        <f t="shared" si="142"/>
        <v>2.0011026259952661E-2</v>
      </c>
      <c r="S54" s="47">
        <f>'Slovenia CoLUM'!S54*HLOOKUP('Posavska CoLUM'!S$50,SF,'Posavska CoLUM'!$A54,FALSE)</f>
        <v>4.2961079710829367E-3</v>
      </c>
      <c r="T54" s="38">
        <f>'Slovenia CoLUM'!T54*HLOOKUP('Posavska CoLUM'!T$50,SF,'Posavska CoLUM'!$A54,FALSE)</f>
        <v>3.055189803688568E-4</v>
      </c>
      <c r="U54" s="38">
        <f>'Slovenia CoLUM'!U54*HLOOKUP('Posavska CoLUM'!U$50,SF,'Posavska CoLUM'!$A54,FALSE)</f>
        <v>1.1989934579041746E-3</v>
      </c>
      <c r="V54" s="38">
        <f>'Slovenia CoLUM'!V54*HLOOKUP('Posavska CoLUM'!V$50,SF,'Posavska CoLUM'!$A54,FALSE)</f>
        <v>4.8166405493296814E-4</v>
      </c>
      <c r="W54" s="38">
        <f>'Slovenia CoLUM'!W54*HLOOKUP('Posavska CoLUM'!W$50,SF,'Posavska CoLUM'!$A54,FALSE)</f>
        <v>5.0942632224056344E-4</v>
      </c>
      <c r="X54" s="55">
        <f>'Slovenia CoLUM'!X54*HLOOKUP('Posavska CoLUM'!X$50,SF,'Posavska CoLUM'!$A54,FALSE)</f>
        <v>1.2267626512258619E-2</v>
      </c>
      <c r="Y54" s="34">
        <f t="shared" si="143"/>
        <v>1.9059337298788118E-2</v>
      </c>
      <c r="Z54" s="47">
        <f>'Slovenia CoLUM'!Z54*HLOOKUP('Posavska CoLUM'!Z$50,SF,'Posavska CoLUM'!$A54,FALSE)</f>
        <v>4.9526213139125252E-3</v>
      </c>
      <c r="AA54" s="38">
        <f>'Slovenia CoLUM'!AA54*HLOOKUP('Posavska CoLUM'!AA$50,SF,'Posavska CoLUM'!$A54,FALSE)</f>
        <v>3.1420884232136691E-4</v>
      </c>
      <c r="AB54" s="38">
        <f>'Slovenia CoLUM'!AB54*HLOOKUP('Posavska CoLUM'!AB$50,SF,'Posavska CoLUM'!$A54,FALSE)</f>
        <v>1.5784282784538607E-3</v>
      </c>
      <c r="AC54" s="38">
        <f>'Slovenia CoLUM'!AC54*HLOOKUP('Posavska CoLUM'!AC$50,SF,'Posavska CoLUM'!$A54,FALSE)</f>
        <v>4.9323888608197126E-4</v>
      </c>
      <c r="AD54" s="38">
        <f>'Slovenia CoLUM'!AD54*HLOOKUP('Posavska CoLUM'!AD$50,SF,'Posavska CoLUM'!$A54,FALSE)</f>
        <v>6.6590122422779225E-4</v>
      </c>
      <c r="AE54" s="55">
        <f>'Slovenia CoLUM'!AE54*HLOOKUP('Posavska CoLUM'!AE$50,SF,'Posavska CoLUM'!$A54,FALSE)</f>
        <v>1.1290455774198625E-2</v>
      </c>
      <c r="AF54" s="34">
        <f t="shared" si="144"/>
        <v>1.9294854319196142E-2</v>
      </c>
      <c r="AG54" s="47">
        <f>'Slovenia CoLUM'!AG54*HLOOKUP('Posavska CoLUM'!AG$50,SF,'Posavska CoLUM'!$A54,FALSE)</f>
        <v>5.0425718874775125E-3</v>
      </c>
      <c r="AH54" s="38">
        <f>'Slovenia CoLUM'!AH54*HLOOKUP('Posavska CoLUM'!AH$50,SF,'Posavska CoLUM'!$A54,FALSE)</f>
        <v>3.6801962181454449E-4</v>
      </c>
      <c r="AI54" s="38">
        <f>'Slovenia CoLUM'!AI54*HLOOKUP('Posavska CoLUM'!AI$50,SF,'Posavska CoLUM'!$A54,FALSE)</f>
        <v>1.6550332121168306E-3</v>
      </c>
      <c r="AJ54" s="38">
        <f>'Slovenia CoLUM'!AJ54*HLOOKUP('Posavska CoLUM'!AJ$50,SF,'Posavska CoLUM'!$A54,FALSE)</f>
        <v>4.8984280578909147E-4</v>
      </c>
      <c r="AK54" s="38">
        <f>'Slovenia CoLUM'!AK54*HLOOKUP('Posavska CoLUM'!AK$50,SF,'Posavska CoLUM'!$A54,FALSE)</f>
        <v>6.534361033591257E-4</v>
      </c>
      <c r="AL54" s="55">
        <f>'Slovenia CoLUM'!AL54*HLOOKUP('Posavska CoLUM'!AL$50,SF,'Posavska CoLUM'!$A54,FALSE)</f>
        <v>1.2208678379385919E-2</v>
      </c>
      <c r="AM54" s="34">
        <f t="shared" si="145"/>
        <v>2.0417582009943022E-2</v>
      </c>
      <c r="AN54" s="47">
        <f>'Slovenia CoLUM'!AN54*HLOOKUP('Posavska CoLUM'!AN$50,SF,'Posavska CoLUM'!$A54,FALSE)</f>
        <v>5.0236399907489862E-3</v>
      </c>
      <c r="AO54" s="38">
        <f>'Slovenia CoLUM'!AO54*HLOOKUP('Posavska CoLUM'!AO$50,SF,'Posavska CoLUM'!$A54,FALSE)</f>
        <v>3.530434678301366E-4</v>
      </c>
      <c r="AP54" s="38">
        <f>'Slovenia CoLUM'!AP54*HLOOKUP('Posavska CoLUM'!AP$50,SF,'Posavska CoLUM'!$A54,FALSE)</f>
        <v>1.850934371778156E-3</v>
      </c>
      <c r="AQ54" s="38">
        <f>'Slovenia CoLUM'!AQ54*HLOOKUP('Posavska CoLUM'!AQ$50,SF,'Posavska CoLUM'!$A54,FALSE)</f>
        <v>4.4355053390914706E-4</v>
      </c>
      <c r="AR54" s="38">
        <f>'Slovenia CoLUM'!AR54*HLOOKUP('Posavska CoLUM'!AR$50,SF,'Posavska CoLUM'!$A54,FALSE)</f>
        <v>6.5353848093181364E-4</v>
      </c>
      <c r="AS54" s="55">
        <f>'Slovenia CoLUM'!AS54*HLOOKUP('Posavska CoLUM'!AS$50,SF,'Posavska CoLUM'!$A54,FALSE)</f>
        <v>1.259697055571977E-2</v>
      </c>
      <c r="AT54" s="34">
        <f t="shared" si="146"/>
        <v>2.0921677400918007E-2</v>
      </c>
      <c r="AU54" s="47">
        <f>'Slovenia CoLUM'!AU54*HLOOKUP('Posavska CoLUM'!AU$50,SF,'Posavska CoLUM'!$A54,FALSE)</f>
        <v>5.0215583137098296E-3</v>
      </c>
      <c r="AV54" s="38">
        <f>'Slovenia CoLUM'!AV54*HLOOKUP('Posavska CoLUM'!AV$50,SF,'Posavska CoLUM'!$A54,FALSE)</f>
        <v>3.5289717500617635E-4</v>
      </c>
      <c r="AW54" s="38">
        <f>'Slovenia CoLUM'!AW54*HLOOKUP('Posavska CoLUM'!AW$50,SF,'Posavska CoLUM'!$A54,FALSE)</f>
        <v>1.850167388556864E-3</v>
      </c>
      <c r="AX54" s="38">
        <f>'Slovenia CoLUM'!AX54*HLOOKUP('Posavska CoLUM'!AX$50,SF,'Posavska CoLUM'!$A54,FALSE)</f>
        <v>4.4336673710765556E-4</v>
      </c>
      <c r="AY54" s="38">
        <f>'Slovenia CoLUM'!AY54*HLOOKUP('Posavska CoLUM'!AY$50,SF,'Posavska CoLUM'!$A54,FALSE)</f>
        <v>6.5326767011486282E-4</v>
      </c>
      <c r="AZ54" s="55">
        <f>'Slovenia CoLUM'!AZ54*HLOOKUP('Posavska CoLUM'!AZ$50,SF,'Posavska CoLUM'!$A54,FALSE)</f>
        <v>1.2591750670453893E-2</v>
      </c>
      <c r="BA54" s="34">
        <f t="shared" si="147"/>
        <v>2.0913007954949284E-2</v>
      </c>
      <c r="BB54" s="47">
        <f>'Slovenia CoLUM'!BB54*HLOOKUP('Posavska CoLUM'!BB$50,SF,'Posavska CoLUM'!$A54,FALSE)</f>
        <v>5.0699973244218242E-3</v>
      </c>
      <c r="BC54" s="38">
        <f>'Slovenia CoLUM'!BC54*HLOOKUP('Posavska CoLUM'!BC$50,SF,'Posavska CoLUM'!$A54,FALSE)</f>
        <v>3.5630129559433861E-4</v>
      </c>
      <c r="BD54" s="38">
        <f>'Slovenia CoLUM'!BD54*HLOOKUP('Posavska CoLUM'!BD$50,SF,'Posavska CoLUM'!$A54,FALSE)</f>
        <v>1.8680144934503009E-3</v>
      </c>
      <c r="BE54" s="38">
        <f>'Slovenia CoLUM'!BE54*HLOOKUP('Posavska CoLUM'!BE$50,SF,'Posavska CoLUM'!$A54,FALSE)</f>
        <v>4.4764354617496551E-4</v>
      </c>
      <c r="BF54" s="38">
        <f>'Slovenia CoLUM'!BF54*HLOOKUP('Posavska CoLUM'!BF$50,SF,'Posavska CoLUM'!$A54,FALSE)</f>
        <v>6.5956922785722748E-4</v>
      </c>
      <c r="BG54" s="55">
        <f>'Slovenia CoLUM'!BG54*HLOOKUP('Posavska CoLUM'!BG$50,SF,'Posavska CoLUM'!$A54,FALSE)</f>
        <v>1.2713213353450853E-2</v>
      </c>
      <c r="BH54" s="34">
        <f t="shared" si="148"/>
        <v>2.1114739240949511E-2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2.6944317617323233E-2</v>
      </c>
      <c r="F55" s="39">
        <f t="shared" ref="F55:BH55" si="150">SUM(F56:F57)</f>
        <v>1.7553565706984794E-3</v>
      </c>
      <c r="G55" s="39">
        <f t="shared" si="150"/>
        <v>4.0965667183941821E-3</v>
      </c>
      <c r="H55" s="39">
        <f t="shared" si="150"/>
        <v>1.9213972614737897E-3</v>
      </c>
      <c r="I55" s="39">
        <f t="shared" si="150"/>
        <v>2.8404494865191892E-3</v>
      </c>
      <c r="J55" s="56">
        <f t="shared" si="150"/>
        <v>5.9037263894998804E-2</v>
      </c>
      <c r="K55" s="35">
        <f t="shared" si="150"/>
        <v>9.6595351549407682E-2</v>
      </c>
      <c r="L55" s="48">
        <f t="shared" si="150"/>
        <v>2.3633220844904608E-2</v>
      </c>
      <c r="M55" s="39">
        <f t="shared" si="150"/>
        <v>1.5623334168154285E-3</v>
      </c>
      <c r="N55" s="39">
        <f t="shared" si="150"/>
        <v>4.3857494709968253E-3</v>
      </c>
      <c r="O55" s="39">
        <f t="shared" si="150"/>
        <v>1.8601202982049076E-3</v>
      </c>
      <c r="P55" s="39">
        <f t="shared" si="150"/>
        <v>2.7818806115313443E-3</v>
      </c>
      <c r="Q55" s="56">
        <f t="shared" si="150"/>
        <v>5.3603737260597632E-2</v>
      </c>
      <c r="R55" s="35">
        <f t="shared" si="150"/>
        <v>8.7827041903050754E-2</v>
      </c>
      <c r="S55" s="48">
        <f t="shared" si="150"/>
        <v>2.1857444850667169E-2</v>
      </c>
      <c r="T55" s="39">
        <f t="shared" si="150"/>
        <v>1.5102736924658281E-3</v>
      </c>
      <c r="U55" s="39">
        <f t="shared" si="150"/>
        <v>4.7568121888396601E-3</v>
      </c>
      <c r="V55" s="39">
        <f t="shared" si="150"/>
        <v>1.8457665648320145E-3</v>
      </c>
      <c r="W55" s="39">
        <f t="shared" si="150"/>
        <v>2.2151468321143504E-3</v>
      </c>
      <c r="X55" s="56">
        <f t="shared" si="150"/>
        <v>5.1146492172031814E-2</v>
      </c>
      <c r="Y55" s="35">
        <f t="shared" si="150"/>
        <v>8.3331936300950843E-2</v>
      </c>
      <c r="Z55" s="48">
        <f t="shared" si="150"/>
        <v>2.5235399741473173E-2</v>
      </c>
      <c r="AA55" s="39">
        <f t="shared" si="150"/>
        <v>1.5555598553516794E-3</v>
      </c>
      <c r="AB55" s="39">
        <f t="shared" si="150"/>
        <v>6.2715502564523367E-3</v>
      </c>
      <c r="AC55" s="39">
        <f t="shared" si="150"/>
        <v>1.8929568227704118E-3</v>
      </c>
      <c r="AD55" s="39">
        <f t="shared" si="150"/>
        <v>2.8998919307915536E-3</v>
      </c>
      <c r="AE55" s="56">
        <f t="shared" si="150"/>
        <v>4.7143046529119034E-2</v>
      </c>
      <c r="AF55" s="35">
        <f t="shared" si="150"/>
        <v>8.4998405135958188E-2</v>
      </c>
      <c r="AG55" s="48">
        <f t="shared" si="150"/>
        <v>2.5747424111259225E-2</v>
      </c>
      <c r="AH55" s="39">
        <f t="shared" si="150"/>
        <v>1.8257693876250233E-3</v>
      </c>
      <c r="AI55" s="39">
        <f t="shared" si="150"/>
        <v>6.5896657979293638E-3</v>
      </c>
      <c r="AJ55" s="39">
        <f t="shared" si="150"/>
        <v>1.8838518938499641E-3</v>
      </c>
      <c r="AK55" s="39">
        <f t="shared" si="150"/>
        <v>2.8515549746050022E-3</v>
      </c>
      <c r="AL55" s="56">
        <f t="shared" si="150"/>
        <v>5.1083594154098688E-2</v>
      </c>
      <c r="AM55" s="35">
        <f t="shared" si="150"/>
        <v>8.9981860319367279E-2</v>
      </c>
      <c r="AN55" s="48">
        <f t="shared" si="150"/>
        <v>2.5666086077481342E-2</v>
      </c>
      <c r="AO55" s="39">
        <f t="shared" si="150"/>
        <v>1.7525183569176541E-3</v>
      </c>
      <c r="AP55" s="39">
        <f t="shared" si="150"/>
        <v>7.3740681233723992E-3</v>
      </c>
      <c r="AQ55" s="39">
        <f t="shared" si="150"/>
        <v>1.7068390776704577E-3</v>
      </c>
      <c r="AR55" s="39">
        <f t="shared" si="150"/>
        <v>2.8537060484195133E-3</v>
      </c>
      <c r="AS55" s="56">
        <f t="shared" si="150"/>
        <v>5.273978513087673E-2</v>
      </c>
      <c r="AT55" s="48">
        <f t="shared" si="150"/>
        <v>9.209300281473809E-2</v>
      </c>
      <c r="AU55" s="48">
        <f t="shared" si="150"/>
        <v>2.5643866797826393E-2</v>
      </c>
      <c r="AV55" s="39">
        <f t="shared" si="150"/>
        <v>1.7510011916063856E-3</v>
      </c>
      <c r="AW55" s="39">
        <f t="shared" si="150"/>
        <v>7.3676843498070334E-3</v>
      </c>
      <c r="AX55" s="39">
        <f t="shared" si="150"/>
        <v>1.7053614571763058E-3</v>
      </c>
      <c r="AY55" s="39">
        <f t="shared" si="150"/>
        <v>2.8512355785336322E-3</v>
      </c>
      <c r="AZ55" s="56">
        <f t="shared" si="150"/>
        <v>5.2694127992845348E-2</v>
      </c>
      <c r="BA55" s="48">
        <f t="shared" si="150"/>
        <v>9.2013277367795104E-2</v>
      </c>
      <c r="BB55" s="48">
        <f t="shared" si="150"/>
        <v>2.597390365244261E-2</v>
      </c>
      <c r="BC55" s="39">
        <f t="shared" si="150"/>
        <v>1.7735365966708044E-3</v>
      </c>
      <c r="BD55" s="39">
        <f t="shared" si="150"/>
        <v>7.4625065304003892E-3</v>
      </c>
      <c r="BE55" s="39">
        <f t="shared" si="150"/>
        <v>1.7273094783443891E-3</v>
      </c>
      <c r="BF55" s="39">
        <f t="shared" si="150"/>
        <v>2.8879310125540913E-3</v>
      </c>
      <c r="BG55" s="56">
        <f t="shared" si="150"/>
        <v>5.3372302013815431E-2</v>
      </c>
      <c r="BH55" s="48">
        <f t="shared" si="150"/>
        <v>9.3197489284227719E-2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CoLUM'!E56*HLOOKUP('Posavska CoLUM'!E$50,SF,'Posavska CoLUM'!$A56,FALSE)</f>
        <v>6.5514925530073985E-3</v>
      </c>
      <c r="F56" s="38">
        <f>'Slovenia CoLUM'!F56*HLOOKUP('Posavska CoLUM'!F$50,SF,'Posavska CoLUM'!$A56,FALSE)</f>
        <v>4.3553336096947333E-4</v>
      </c>
      <c r="G56" s="38">
        <f>'Slovenia CoLUM'!G56*HLOOKUP('Posavska CoLUM'!G$50,SF,'Posavska CoLUM'!$A56,FALSE)</f>
        <v>1.2225931130426509E-3</v>
      </c>
      <c r="H56" s="38">
        <f>'Slovenia CoLUM'!H56*HLOOKUP('Posavska CoLUM'!H$50,SF,'Posavska CoLUM'!$A56,FALSE)</f>
        <v>6.2018069282289586E-4</v>
      </c>
      <c r="I56" s="38">
        <f>'Slovenia CoLUM'!I56*HLOOKUP('Posavska CoLUM'!I$50,SF,'Posavska CoLUM'!$A56,FALSE)</f>
        <v>7.749887342542247E-4</v>
      </c>
      <c r="J56" s="55">
        <f>'Slovenia CoLUM'!J56*HLOOKUP('Posavska CoLUM'!J$50,SF,'Posavska CoLUM'!$A56,FALSE)</f>
        <v>1.6238087097086611E-2</v>
      </c>
      <c r="K56" s="34">
        <f t="shared" si="141"/>
        <v>2.5842875551183253E-2</v>
      </c>
      <c r="L56" s="47">
        <f>'Slovenia CoLUM'!L56*HLOOKUP('Posavska CoLUM'!L$50,SF,'Posavska CoLUM'!$A56,FALSE)</f>
        <v>5.746401618626459E-3</v>
      </c>
      <c r="M56" s="38">
        <f>'Slovenia CoLUM'!M56*HLOOKUP('Posavska CoLUM'!M$50,SF,'Posavska CoLUM'!$A56,FALSE)</f>
        <v>3.8764108406178974E-4</v>
      </c>
      <c r="N56" s="38">
        <f>'Slovenia CoLUM'!N56*HLOOKUP('Posavska CoLUM'!N$50,SF,'Posavska CoLUM'!$A56,FALSE)</f>
        <v>1.3088977837697748E-3</v>
      </c>
      <c r="O56" s="38">
        <f>'Slovenia CoLUM'!O56*HLOOKUP('Posavska CoLUM'!O$50,SF,'Posavska CoLUM'!$A56,FALSE)</f>
        <v>6.0040196705067866E-4</v>
      </c>
      <c r="P56" s="38">
        <f>'Slovenia CoLUM'!P56*HLOOKUP('Posavska CoLUM'!P$50,SF,'Posavska CoLUM'!$A56,FALSE)</f>
        <v>7.5900879216796407E-4</v>
      </c>
      <c r="Q56" s="55">
        <f>'Slovenia CoLUM'!Q56*HLOOKUP('Posavska CoLUM'!Q$50,SF,'Posavska CoLUM'!$A56,FALSE)</f>
        <v>1.474360593531277E-2</v>
      </c>
      <c r="R56" s="34">
        <f t="shared" si="142"/>
        <v>2.3545957180989435E-2</v>
      </c>
      <c r="S56" s="47">
        <f>'Slovenia CoLUM'!S56*HLOOKUP('Posavska CoLUM'!S$50,SF,'Posavska CoLUM'!$A56,FALSE)</f>
        <v>5.3146228900912808E-3</v>
      </c>
      <c r="T56" s="38">
        <f>'Slovenia CoLUM'!T56*HLOOKUP('Posavska CoLUM'!T$50,SF,'Posavska CoLUM'!$A56,FALSE)</f>
        <v>3.7472419464136645E-4</v>
      </c>
      <c r="U56" s="38">
        <f>'Slovenia CoLUM'!U56*HLOOKUP('Posavska CoLUM'!U$50,SF,'Posavska CoLUM'!$A56,FALSE)</f>
        <v>1.4196389859829708E-3</v>
      </c>
      <c r="V56" s="38">
        <f>'Slovenia CoLUM'!V56*HLOOKUP('Posavska CoLUM'!V$50,SF,'Posavska CoLUM'!$A56,FALSE)</f>
        <v>5.9576892812307676E-4</v>
      </c>
      <c r="W56" s="38">
        <f>'Slovenia CoLUM'!W56*HLOOKUP('Posavska CoLUM'!W$50,SF,'Posavska CoLUM'!$A56,FALSE)</f>
        <v>6.0438104875833968E-4</v>
      </c>
      <c r="X56" s="55">
        <f>'Slovenia CoLUM'!X56*HLOOKUP('Posavska CoLUM'!X$50,SF,'Posavska CoLUM'!$A56,FALSE)</f>
        <v>1.4067745349395611E-2</v>
      </c>
      <c r="Y56" s="34">
        <f t="shared" si="143"/>
        <v>2.2376881396992645E-2</v>
      </c>
      <c r="Z56" s="47">
        <f>'Slovenia CoLUM'!Z56*HLOOKUP('Posavska CoLUM'!Z$50,SF,'Posavska CoLUM'!$A56,FALSE)</f>
        <v>6.1359703306099458E-3</v>
      </c>
      <c r="AA56" s="38">
        <f>'Slovenia CoLUM'!AA56*HLOOKUP('Posavska CoLUM'!AA$50,SF,'Posavska CoLUM'!$A56,FALSE)</f>
        <v>3.8596045003034282E-4</v>
      </c>
      <c r="AB56" s="38">
        <f>'Slovenia CoLUM'!AB56*HLOOKUP('Posavska CoLUM'!AB$50,SF,'Posavska CoLUM'!$A56,FALSE)</f>
        <v>1.8717024959488777E-3</v>
      </c>
      <c r="AC56" s="38">
        <f>'Slovenia CoLUM'!AC56*HLOOKUP('Posavska CoLUM'!AC$50,SF,'Posavska CoLUM'!$A56,FALSE)</f>
        <v>6.1100080517919263E-4</v>
      </c>
      <c r="AD56" s="38">
        <f>'Slovenia CoLUM'!AD56*HLOOKUP('Posavska CoLUM'!AD$50,SF,'Posavska CoLUM'!$A56,FALSE)</f>
        <v>7.9120702113672392E-4</v>
      </c>
      <c r="AE56" s="55">
        <f>'Slovenia CoLUM'!AE56*HLOOKUP('Posavska CoLUM'!AE$50,SF,'Posavska CoLUM'!$A56,FALSE)</f>
        <v>1.2966605243145248E-2</v>
      </c>
      <c r="AF56" s="34">
        <f t="shared" si="144"/>
        <v>2.2762446346050333E-2</v>
      </c>
      <c r="AG56" s="47">
        <f>'Slovenia CoLUM'!AG56*HLOOKUP('Posavska CoLUM'!AG$50,SF,'Posavska CoLUM'!$A56,FALSE)</f>
        <v>6.2604687088303338E-3</v>
      </c>
      <c r="AH56" s="38">
        <f>'Slovenia CoLUM'!AH56*HLOOKUP('Posavska CoLUM'!AH$50,SF,'Posavska CoLUM'!$A56,FALSE)</f>
        <v>4.5300396000516857E-4</v>
      </c>
      <c r="AI56" s="38">
        <f>'Slovenia CoLUM'!AI56*HLOOKUP('Posavska CoLUM'!AI$50,SF,'Posavska CoLUM'!$A56,FALSE)</f>
        <v>1.9666419652403988E-3</v>
      </c>
      <c r="AJ56" s="38">
        <f>'Slovenia CoLUM'!AJ56*HLOOKUP('Posavska CoLUM'!AJ$50,SF,'Posavska CoLUM'!$A56,FALSE)</f>
        <v>6.0806195373019315E-4</v>
      </c>
      <c r="AK56" s="38">
        <f>'Slovenia CoLUM'!AK56*HLOOKUP('Posavska CoLUM'!AK$50,SF,'Posavska CoLUM'!$A56,FALSE)</f>
        <v>7.780187575641786E-4</v>
      </c>
      <c r="AL56" s="55">
        <f>'Slovenia CoLUM'!AL56*HLOOKUP('Posavska CoLUM'!AL$50,SF,'Posavska CoLUM'!$A56,FALSE)</f>
        <v>1.4050445369246661E-2</v>
      </c>
      <c r="AM56" s="34">
        <f t="shared" si="145"/>
        <v>2.4116640714616937E-2</v>
      </c>
      <c r="AN56" s="47">
        <f>'Slovenia CoLUM'!AN56*HLOOKUP('Posavska CoLUM'!AN$50,SF,'Posavska CoLUM'!$A56,FALSE)</f>
        <v>6.2406914210867527E-3</v>
      </c>
      <c r="AO56" s="38">
        <f>'Slovenia CoLUM'!AO56*HLOOKUP('Posavska CoLUM'!AO$50,SF,'Posavska CoLUM'!$A56,FALSE)</f>
        <v>4.3482915260078766E-4</v>
      </c>
      <c r="AP56" s="38">
        <f>'Slovenia CoLUM'!AP56*HLOOKUP('Posavska CoLUM'!AP$50,SF,'Posavska CoLUM'!$A56,FALSE)</f>
        <v>2.2007416264604191E-3</v>
      </c>
      <c r="AQ56" s="38">
        <f>'Slovenia CoLUM'!AQ56*HLOOKUP('Posavska CoLUM'!AQ$50,SF,'Posavska CoLUM'!$A56,FALSE)</f>
        <v>5.509264861317157E-4</v>
      </c>
      <c r="AR56" s="38">
        <f>'Slovenia CoLUM'!AR56*HLOOKUP('Posavska CoLUM'!AR$50,SF,'Posavska CoLUM'!$A56,FALSE)</f>
        <v>7.7860565691961693E-4</v>
      </c>
      <c r="AS56" s="55">
        <f>'Slovenia CoLUM'!AS56*HLOOKUP('Posavska CoLUM'!AS$50,SF,'Posavska CoLUM'!$A56,FALSE)</f>
        <v>1.450597754597764E-2</v>
      </c>
      <c r="AT56" s="34">
        <f t="shared" si="146"/>
        <v>2.4711771889176934E-2</v>
      </c>
      <c r="AU56" s="47">
        <f>'Slovenia CoLUM'!AU56*HLOOKUP('Posavska CoLUM'!AU$50,SF,'Posavska CoLUM'!$A56,FALSE)</f>
        <v>6.2352888183094257E-3</v>
      </c>
      <c r="AV56" s="38">
        <f>'Slovenia CoLUM'!AV56*HLOOKUP('Posavska CoLUM'!AV$50,SF,'Posavska CoLUM'!$A56,FALSE)</f>
        <v>4.344527184801122E-4</v>
      </c>
      <c r="AW56" s="38">
        <f>'Slovenia CoLUM'!AW56*HLOOKUP('Posavska CoLUM'!AW$50,SF,'Posavska CoLUM'!$A56,FALSE)</f>
        <v>2.1988364316637148E-3</v>
      </c>
      <c r="AX56" s="38">
        <f>'Slovenia CoLUM'!AX56*HLOOKUP('Posavska CoLUM'!AX$50,SF,'Posavska CoLUM'!$A56,FALSE)</f>
        <v>5.5044954587570168E-4</v>
      </c>
      <c r="AY56" s="38">
        <f>'Slovenia CoLUM'!AY56*HLOOKUP('Posavska CoLUM'!AY$50,SF,'Posavska CoLUM'!$A56,FALSE)</f>
        <v>7.7793161348425292E-4</v>
      </c>
      <c r="AZ56" s="55">
        <f>'Slovenia CoLUM'!AZ56*HLOOKUP('Posavska CoLUM'!AZ$50,SF,'Posavska CoLUM'!$A56,FALSE)</f>
        <v>1.4493419637039389E-2</v>
      </c>
      <c r="BA56" s="34">
        <f t="shared" ref="BA56:BA57" si="151">SUM(AU56:AZ56)</f>
        <v>2.4690378764852597E-2</v>
      </c>
      <c r="BB56" s="47">
        <f>'Slovenia CoLUM'!BB56*HLOOKUP('Posavska CoLUM'!BB$50,SF,'Posavska CoLUM'!$A56,FALSE)</f>
        <v>6.3155370556537685E-3</v>
      </c>
      <c r="BC56" s="38">
        <f>'Slovenia CoLUM'!BC56*HLOOKUP('Posavska CoLUM'!BC$50,SF,'Posavska CoLUM'!$A56,FALSE)</f>
        <v>4.4004412986190921E-4</v>
      </c>
      <c r="BD56" s="38">
        <f>'Slovenia CoLUM'!BD56*HLOOKUP('Posavska CoLUM'!BD$50,SF,'Posavska CoLUM'!$A56,FALSE)</f>
        <v>2.2271354813134113E-3</v>
      </c>
      <c r="BE56" s="38">
        <f>'Slovenia CoLUM'!BE56*HLOOKUP('Posavska CoLUM'!BE$50,SF,'Posavska CoLUM'!$A56,FALSE)</f>
        <v>5.575338377330106E-4</v>
      </c>
      <c r="BF56" s="38">
        <f>'Slovenia CoLUM'!BF56*HLOOKUP('Posavska CoLUM'!BF$50,SF,'Posavska CoLUM'!$A56,FALSE)</f>
        <v>7.8794360211471338E-4</v>
      </c>
      <c r="BG56" s="55">
        <f>'Slovenia CoLUM'!BG56*HLOOKUP('Posavska CoLUM'!BG$50,SF,'Posavska CoLUM'!$A56,FALSE)</f>
        <v>1.467995011106475E-2</v>
      </c>
      <c r="BH56" s="34">
        <f t="shared" ref="BH56:BH57" si="152">SUM(BB56:BG56)</f>
        <v>2.5008144217741564E-2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CoLUM'!E57*HLOOKUP('Posavska CoLUM'!E$50,SF,'Posavska CoLUM'!$A57,FALSE)</f>
        <v>2.0392825064315834E-2</v>
      </c>
      <c r="F57" s="38">
        <f>'Slovenia CoLUM'!F57*HLOOKUP('Posavska CoLUM'!F$50,SF,'Posavska CoLUM'!$A57,FALSE)</f>
        <v>1.319823209729006E-3</v>
      </c>
      <c r="G57" s="38">
        <f>'Slovenia CoLUM'!G57*HLOOKUP('Posavska CoLUM'!G$50,SF,'Posavska CoLUM'!$A57,FALSE)</f>
        <v>2.8739736053515308E-3</v>
      </c>
      <c r="H57" s="38">
        <f>'Slovenia CoLUM'!H57*HLOOKUP('Posavska CoLUM'!H$50,SF,'Posavska CoLUM'!$A57,FALSE)</f>
        <v>1.3012165686508937E-3</v>
      </c>
      <c r="I57" s="38">
        <f>'Slovenia CoLUM'!I57*HLOOKUP('Posavska CoLUM'!I$50,SF,'Posavska CoLUM'!$A57,FALSE)</f>
        <v>2.0654607522649646E-3</v>
      </c>
      <c r="J57" s="55">
        <f>'Slovenia CoLUM'!J57*HLOOKUP('Posavska CoLUM'!J$50,SF,'Posavska CoLUM'!$A57,FALSE)</f>
        <v>4.2799176797912196E-2</v>
      </c>
      <c r="K57" s="34">
        <f t="shared" si="141"/>
        <v>7.0752475998224429E-2</v>
      </c>
      <c r="L57" s="47">
        <f>'Slovenia CoLUM'!L57*HLOOKUP('Posavska CoLUM'!L$50,SF,'Posavska CoLUM'!$A57,FALSE)</f>
        <v>1.7886819226278151E-2</v>
      </c>
      <c r="M57" s="38">
        <f>'Slovenia CoLUM'!M57*HLOOKUP('Posavska CoLUM'!M$50,SF,'Posavska CoLUM'!$A57,FALSE)</f>
        <v>1.1746923327536386E-3</v>
      </c>
      <c r="N57" s="38">
        <f>'Slovenia CoLUM'!N57*HLOOKUP('Posavska CoLUM'!N$50,SF,'Posavska CoLUM'!$A57,FALSE)</f>
        <v>3.0768516872270507E-3</v>
      </c>
      <c r="O57" s="38">
        <f>'Slovenia CoLUM'!O57*HLOOKUP('Posavska CoLUM'!O$50,SF,'Posavska CoLUM'!$A57,FALSE)</f>
        <v>1.259718331154229E-3</v>
      </c>
      <c r="P57" s="38">
        <f>'Slovenia CoLUM'!P57*HLOOKUP('Posavska CoLUM'!P$50,SF,'Posavska CoLUM'!$A57,FALSE)</f>
        <v>2.0228718193633804E-3</v>
      </c>
      <c r="Q57" s="55">
        <f>'Slovenia CoLUM'!Q57*HLOOKUP('Posavska CoLUM'!Q$50,SF,'Posavska CoLUM'!$A57,FALSE)</f>
        <v>3.8860131325284861E-2</v>
      </c>
      <c r="R57" s="34">
        <f t="shared" si="142"/>
        <v>6.4281084722061316E-2</v>
      </c>
      <c r="S57" s="47">
        <f>'Slovenia CoLUM'!S57*HLOOKUP('Posavska CoLUM'!S$50,SF,'Posavska CoLUM'!$A57,FALSE)</f>
        <v>1.6542821960575889E-2</v>
      </c>
      <c r="T57" s="38">
        <f>'Slovenia CoLUM'!T57*HLOOKUP('Posavska CoLUM'!T$50,SF,'Posavska CoLUM'!$A57,FALSE)</f>
        <v>1.1355494978244616E-3</v>
      </c>
      <c r="U57" s="38">
        <f>'Slovenia CoLUM'!U57*HLOOKUP('Posavska CoLUM'!U$50,SF,'Posavska CoLUM'!$A57,FALSE)</f>
        <v>3.337173202856689E-3</v>
      </c>
      <c r="V57" s="38">
        <f>'Slovenia CoLUM'!V57*HLOOKUP('Posavska CoLUM'!V$50,SF,'Posavska CoLUM'!$A57,FALSE)</f>
        <v>1.2499976367089378E-3</v>
      </c>
      <c r="W57" s="38">
        <f>'Slovenia CoLUM'!W57*HLOOKUP('Posavska CoLUM'!W$50,SF,'Posavska CoLUM'!$A57,FALSE)</f>
        <v>1.6107657833560108E-3</v>
      </c>
      <c r="X57" s="55">
        <f>'Slovenia CoLUM'!X57*HLOOKUP('Posavska CoLUM'!X$50,SF,'Posavska CoLUM'!$A57,FALSE)</f>
        <v>3.7078746822636205E-2</v>
      </c>
      <c r="Y57" s="34">
        <f t="shared" si="143"/>
        <v>6.0955054903958195E-2</v>
      </c>
      <c r="Z57" s="47">
        <f>'Slovenia CoLUM'!Z57*HLOOKUP('Posavska CoLUM'!Z$50,SF,'Posavska CoLUM'!$A57,FALSE)</f>
        <v>1.9099429410863226E-2</v>
      </c>
      <c r="AA57" s="38">
        <f>'Slovenia CoLUM'!AA57*HLOOKUP('Posavska CoLUM'!AA$50,SF,'Posavska CoLUM'!$A57,FALSE)</f>
        <v>1.1695994053213365E-3</v>
      </c>
      <c r="AB57" s="38">
        <f>'Slovenia CoLUM'!AB57*HLOOKUP('Posavska CoLUM'!AB$50,SF,'Posavska CoLUM'!$A57,FALSE)</f>
        <v>4.399847760503459E-3</v>
      </c>
      <c r="AC57" s="38">
        <f>'Slovenia CoLUM'!AC57*HLOOKUP('Posavska CoLUM'!AC$50,SF,'Posavska CoLUM'!$A57,FALSE)</f>
        <v>1.2819560175912192E-3</v>
      </c>
      <c r="AD57" s="38">
        <f>'Slovenia CoLUM'!AD57*HLOOKUP('Posavska CoLUM'!AD$50,SF,'Posavska CoLUM'!$A57,FALSE)</f>
        <v>2.1086849096548298E-3</v>
      </c>
      <c r="AE57" s="55">
        <f>'Slovenia CoLUM'!AE57*HLOOKUP('Posavska CoLUM'!AE$50,SF,'Posavska CoLUM'!$A57,FALSE)</f>
        <v>3.4176441285973788E-2</v>
      </c>
      <c r="AF57" s="34">
        <f t="shared" si="144"/>
        <v>6.2235958789907862E-2</v>
      </c>
      <c r="AG57" s="47">
        <f>'Slovenia CoLUM'!AG57*HLOOKUP('Posavska CoLUM'!AG$50,SF,'Posavska CoLUM'!$A57,FALSE)</f>
        <v>1.9486955402428893E-2</v>
      </c>
      <c r="AH57" s="38">
        <f>'Slovenia CoLUM'!AH57*HLOOKUP('Posavska CoLUM'!AH$50,SF,'Posavska CoLUM'!$A57,FALSE)</f>
        <v>1.3727654276198549E-3</v>
      </c>
      <c r="AI57" s="38">
        <f>'Slovenia CoLUM'!AI57*HLOOKUP('Posavska CoLUM'!AI$50,SF,'Posavska CoLUM'!$A57,FALSE)</f>
        <v>4.6230238326889651E-3</v>
      </c>
      <c r="AJ57" s="38">
        <f>'Slovenia CoLUM'!AJ57*HLOOKUP('Posavska CoLUM'!AJ$50,SF,'Posavska CoLUM'!$A57,FALSE)</f>
        <v>1.2757899401197709E-3</v>
      </c>
      <c r="AK57" s="38">
        <f>'Slovenia CoLUM'!AK57*HLOOKUP('Posavska CoLUM'!AK$50,SF,'Posavska CoLUM'!$A57,FALSE)</f>
        <v>2.0735362170408236E-3</v>
      </c>
      <c r="AL57" s="55">
        <f>'Slovenia CoLUM'!AL57*HLOOKUP('Posavska CoLUM'!AL$50,SF,'Posavska CoLUM'!$A57,FALSE)</f>
        <v>3.7033148784852025E-2</v>
      </c>
      <c r="AM57" s="34">
        <f t="shared" si="145"/>
        <v>6.5865219604750336E-2</v>
      </c>
      <c r="AN57" s="47">
        <f>'Slovenia CoLUM'!AN57*HLOOKUP('Posavska CoLUM'!AN$50,SF,'Posavska CoLUM'!$A57,FALSE)</f>
        <v>1.942539465639459E-2</v>
      </c>
      <c r="AO57" s="38">
        <f>'Slovenia CoLUM'!AO57*HLOOKUP('Posavska CoLUM'!AO$50,SF,'Posavska CoLUM'!$A57,FALSE)</f>
        <v>1.3176892043168663E-3</v>
      </c>
      <c r="AP57" s="38">
        <f>'Slovenia CoLUM'!AP57*HLOOKUP('Posavska CoLUM'!AP$50,SF,'Posavska CoLUM'!$A57,FALSE)</f>
        <v>5.1733264969119801E-3</v>
      </c>
      <c r="AQ57" s="38">
        <f>'Slovenia CoLUM'!AQ57*HLOOKUP('Posavska CoLUM'!AQ$50,SF,'Posavska CoLUM'!$A57,FALSE)</f>
        <v>1.1559125915387419E-3</v>
      </c>
      <c r="AR57" s="38">
        <f>'Slovenia CoLUM'!AR57*HLOOKUP('Posavska CoLUM'!AR$50,SF,'Posavska CoLUM'!$A57,FALSE)</f>
        <v>2.0751003914998962E-3</v>
      </c>
      <c r="AS57" s="55">
        <f>'Slovenia CoLUM'!AS57*HLOOKUP('Posavska CoLUM'!AS$50,SF,'Posavska CoLUM'!$A57,FALSE)</f>
        <v>3.8233807584899089E-2</v>
      </c>
      <c r="AT57" s="34">
        <f t="shared" si="146"/>
        <v>6.7381230925561156E-2</v>
      </c>
      <c r="AU57" s="47">
        <f>'Slovenia CoLUM'!AU57*HLOOKUP('Posavska CoLUM'!AU$50,SF,'Posavska CoLUM'!$A57,FALSE)</f>
        <v>1.9408577979516967E-2</v>
      </c>
      <c r="AV57" s="38">
        <f>'Slovenia CoLUM'!AV57*HLOOKUP('Posavska CoLUM'!AV$50,SF,'Posavska CoLUM'!$A57,FALSE)</f>
        <v>1.3165484731262735E-3</v>
      </c>
      <c r="AW57" s="38">
        <f>'Slovenia CoLUM'!AW57*HLOOKUP('Posavska CoLUM'!AW$50,SF,'Posavska CoLUM'!$A57,FALSE)</f>
        <v>5.1688479181433182E-3</v>
      </c>
      <c r="AX57" s="38">
        <f>'Slovenia CoLUM'!AX57*HLOOKUP('Posavska CoLUM'!AX$50,SF,'Posavska CoLUM'!$A57,FALSE)</f>
        <v>1.1549119113006042E-3</v>
      </c>
      <c r="AY57" s="38">
        <f>'Slovenia CoLUM'!AY57*HLOOKUP('Posavska CoLUM'!AY$50,SF,'Posavska CoLUM'!$A57,FALSE)</f>
        <v>2.0733039650493792E-3</v>
      </c>
      <c r="AZ57" s="55">
        <f>'Slovenia CoLUM'!AZ57*HLOOKUP('Posavska CoLUM'!AZ$50,SF,'Posavska CoLUM'!$A57,FALSE)</f>
        <v>3.8200708355805961E-2</v>
      </c>
      <c r="BA57" s="34">
        <f t="shared" si="151"/>
        <v>6.7322898602942507E-2</v>
      </c>
      <c r="BB57" s="47">
        <f>'Slovenia CoLUM'!BB57*HLOOKUP('Posavska CoLUM'!BB$50,SF,'Posavska CoLUM'!$A57,FALSE)</f>
        <v>1.9658366596788841E-2</v>
      </c>
      <c r="BC57" s="38">
        <f>'Slovenia CoLUM'!BC57*HLOOKUP('Posavska CoLUM'!BC$50,SF,'Posavska CoLUM'!$A57,FALSE)</f>
        <v>1.3334924668088953E-3</v>
      </c>
      <c r="BD57" s="38">
        <f>'Slovenia CoLUM'!BD57*HLOOKUP('Posavska CoLUM'!BD$50,SF,'Posavska CoLUM'!$A57,FALSE)</f>
        <v>5.2353710490869775E-3</v>
      </c>
      <c r="BE57" s="38">
        <f>'Slovenia CoLUM'!BE57*HLOOKUP('Posavska CoLUM'!BE$50,SF,'Posavska CoLUM'!$A57,FALSE)</f>
        <v>1.1697756406113785E-3</v>
      </c>
      <c r="BF57" s="38">
        <f>'Slovenia CoLUM'!BF57*HLOOKUP('Posavska CoLUM'!BF$50,SF,'Posavska CoLUM'!$A57,FALSE)</f>
        <v>2.099987410439378E-3</v>
      </c>
      <c r="BG57" s="55">
        <f>'Slovenia CoLUM'!BG57*HLOOKUP('Posavska CoLUM'!BG$50,SF,'Posavska CoLUM'!$A57,FALSE)</f>
        <v>3.869235190275068E-2</v>
      </c>
      <c r="BH57" s="34">
        <f t="shared" si="152"/>
        <v>6.8189345066486148E-2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2.5316135066797356E-2</v>
      </c>
      <c r="F58" s="39">
        <f t="shared" ref="F58:BH58" si="153">SUM(F59:F60)</f>
        <v>1.8820773797044159E-2</v>
      </c>
      <c r="G58" s="39">
        <f t="shared" si="153"/>
        <v>1.3618022104561181E-2</v>
      </c>
      <c r="H58" s="39">
        <f t="shared" si="153"/>
        <v>1.6484124892009407E-3</v>
      </c>
      <c r="I58" s="39">
        <f t="shared" si="153"/>
        <v>1.5051808270410874E-2</v>
      </c>
      <c r="J58" s="56">
        <f t="shared" si="153"/>
        <v>0.13028705624740061</v>
      </c>
      <c r="K58" s="35">
        <f t="shared" si="153"/>
        <v>0.20474220797541515</v>
      </c>
      <c r="L58" s="48">
        <f t="shared" si="153"/>
        <v>2.2199894147089418E-2</v>
      </c>
      <c r="M58" s="39">
        <f t="shared" si="153"/>
        <v>1.6747254623017162E-2</v>
      </c>
      <c r="N58" s="39">
        <f t="shared" si="153"/>
        <v>1.4575907301221101E-2</v>
      </c>
      <c r="O58" s="39">
        <f t="shared" si="153"/>
        <v>1.5954659366864484E-3</v>
      </c>
      <c r="P58" s="39">
        <f t="shared" si="153"/>
        <v>1.4737976867364133E-2</v>
      </c>
      <c r="Q58" s="56">
        <f t="shared" si="153"/>
        <v>0.11826817499377286</v>
      </c>
      <c r="R58" s="35">
        <f t="shared" si="153"/>
        <v>0.18812467386915113</v>
      </c>
      <c r="S58" s="48">
        <f t="shared" si="153"/>
        <v>2.050720688668559E-2</v>
      </c>
      <c r="T58" s="39">
        <f t="shared" si="153"/>
        <v>1.6169801553383829E-2</v>
      </c>
      <c r="U58" s="39">
        <f t="shared" si="153"/>
        <v>1.5790173932142812E-2</v>
      </c>
      <c r="V58" s="39">
        <f t="shared" si="153"/>
        <v>1.5812568153358857E-3</v>
      </c>
      <c r="W58" s="39">
        <f t="shared" si="153"/>
        <v>1.172144173202814E-2</v>
      </c>
      <c r="X58" s="56">
        <f t="shared" si="153"/>
        <v>0.11271139112866049</v>
      </c>
      <c r="Y58" s="35">
        <f t="shared" si="153"/>
        <v>0.17848127204823677</v>
      </c>
      <c r="Z58" s="48">
        <f t="shared" si="153"/>
        <v>2.3707262452474606E-2</v>
      </c>
      <c r="AA58" s="39">
        <f t="shared" si="153"/>
        <v>1.667630604434564E-2</v>
      </c>
      <c r="AB58" s="39">
        <f t="shared" si="153"/>
        <v>2.0845384655568337E-2</v>
      </c>
      <c r="AC58" s="39">
        <f t="shared" si="153"/>
        <v>1.6237921639016173E-3</v>
      </c>
      <c r="AD58" s="39">
        <f t="shared" si="153"/>
        <v>1.5364712032453771E-2</v>
      </c>
      <c r="AE58" s="56">
        <f t="shared" si="153"/>
        <v>0.10402403571653698</v>
      </c>
      <c r="AF58" s="35">
        <f t="shared" si="153"/>
        <v>0.18224149306528098</v>
      </c>
      <c r="AG58" s="48">
        <f t="shared" si="153"/>
        <v>2.4227971287769694E-2</v>
      </c>
      <c r="AH58" s="39">
        <f t="shared" si="153"/>
        <v>1.9605191808091334E-2</v>
      </c>
      <c r="AI58" s="39">
        <f t="shared" si="153"/>
        <v>2.1938677328060849E-2</v>
      </c>
      <c r="AJ58" s="39">
        <f t="shared" si="153"/>
        <v>1.6186335345481923E-3</v>
      </c>
      <c r="AK58" s="39">
        <f t="shared" si="153"/>
        <v>1.5133396286231195E-2</v>
      </c>
      <c r="AL58" s="56">
        <f t="shared" si="153"/>
        <v>0.11290405614716637</v>
      </c>
      <c r="AM58" s="35">
        <f t="shared" si="153"/>
        <v>0.19542792639186762</v>
      </c>
      <c r="AN58" s="48">
        <f t="shared" si="153"/>
        <v>2.416694422070912E-2</v>
      </c>
      <c r="AO58" s="39">
        <f t="shared" si="153"/>
        <v>1.8830705006285191E-2</v>
      </c>
      <c r="AP58" s="39">
        <f t="shared" si="153"/>
        <v>2.4565919608634679E-2</v>
      </c>
      <c r="AQ58" s="39">
        <f t="shared" si="153"/>
        <v>1.4674833577511235E-3</v>
      </c>
      <c r="AR58" s="39">
        <f t="shared" si="153"/>
        <v>1.515453871361524E-2</v>
      </c>
      <c r="AS58" s="56">
        <f t="shared" si="153"/>
        <v>0.11663940200346254</v>
      </c>
      <c r="AT58" s="48">
        <f t="shared" si="153"/>
        <v>0.20082499291045791</v>
      </c>
      <c r="AU58" s="48">
        <f t="shared" si="153"/>
        <v>2.414022537710004E-2</v>
      </c>
      <c r="AV58" s="39">
        <f t="shared" si="153"/>
        <v>1.8809885880063992E-2</v>
      </c>
      <c r="AW58" s="39">
        <f t="shared" si="153"/>
        <v>2.4538759659981597E-2</v>
      </c>
      <c r="AX58" s="39">
        <f t="shared" si="153"/>
        <v>1.465860916039975E-3</v>
      </c>
      <c r="AY58" s="39">
        <f t="shared" si="153"/>
        <v>1.5137783937084171E-2</v>
      </c>
      <c r="AZ58" s="56">
        <f t="shared" si="153"/>
        <v>0.11651044610766019</v>
      </c>
      <c r="BA58" s="48">
        <f t="shared" si="153"/>
        <v>0.20060296187792995</v>
      </c>
      <c r="BB58" s="48">
        <f t="shared" si="153"/>
        <v>2.4515612777733273E-2</v>
      </c>
      <c r="BC58" s="39">
        <f t="shared" si="153"/>
        <v>1.9102384978826475E-2</v>
      </c>
      <c r="BD58" s="39">
        <f t="shared" si="153"/>
        <v>2.4920344382560966E-2</v>
      </c>
      <c r="BE58" s="39">
        <f t="shared" si="153"/>
        <v>1.4886554720296673E-3</v>
      </c>
      <c r="BF58" s="39">
        <f t="shared" si="153"/>
        <v>1.5373180801642034E-2</v>
      </c>
      <c r="BG58" s="56">
        <f t="shared" si="153"/>
        <v>0.11832221682759979</v>
      </c>
      <c r="BH58" s="48">
        <f t="shared" si="153"/>
        <v>0.20372239524039218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CoLUM'!E59*HLOOKUP('Posavska CoLUM'!E$50,SF,'Posavska CoLUM'!$A59,FALSE)</f>
        <v>2.2649564418594736E-2</v>
      </c>
      <c r="F59" s="38">
        <f>'Slovenia CoLUM'!F59*HLOOKUP('Posavska CoLUM'!F$50,SF,'Posavska CoLUM'!$A59,FALSE)</f>
        <v>1.5315428201518145E-2</v>
      </c>
      <c r="G59" s="38">
        <f>'Slovenia CoLUM'!G59*HLOOKUP('Posavska CoLUM'!G$50,SF,'Posavska CoLUM'!$A59,FALSE)</f>
        <v>1.1707591038700716E-2</v>
      </c>
      <c r="H59" s="38">
        <f>'Slovenia CoLUM'!H59*HLOOKUP('Posavska CoLUM'!H$50,SF,'Posavska CoLUM'!$A59,FALSE)</f>
        <v>1.3938637559964323E-3</v>
      </c>
      <c r="I59" s="38">
        <f>'Slovenia CoLUM'!I59*HLOOKUP('Posavska CoLUM'!I$50,SF,'Posavska CoLUM'!$A59,FALSE)</f>
        <v>1.3884469605097665E-2</v>
      </c>
      <c r="J59" s="55">
        <f>'Slovenia CoLUM'!J59*HLOOKUP('Posavska CoLUM'!J$50,SF,'Posavska CoLUM'!$A59,FALSE)</f>
        <v>0.11673723471179763</v>
      </c>
      <c r="K59" s="34">
        <f t="shared" si="141"/>
        <v>0.18168815173170533</v>
      </c>
      <c r="L59" s="47">
        <f>'Slovenia CoLUM'!L59*HLOOKUP('Posavska CoLUM'!L$50,SF,'Posavska CoLUM'!$A59,FALSE)</f>
        <v>1.9861559880439344E-2</v>
      </c>
      <c r="M59" s="38">
        <f>'Slovenia CoLUM'!M59*HLOOKUP('Posavska CoLUM'!M$50,SF,'Posavska CoLUM'!$A59,FALSE)</f>
        <v>1.3628099381952334E-2</v>
      </c>
      <c r="N59" s="38">
        <f>'Slovenia CoLUM'!N59*HLOOKUP('Posavska CoLUM'!N$50,SF,'Posavska CoLUM'!$A59,FALSE)</f>
        <v>1.2531097422991544E-2</v>
      </c>
      <c r="O59" s="38">
        <f>'Slovenia CoLUM'!O59*HLOOKUP('Posavska CoLUM'!O$50,SF,'Posavska CoLUM'!$A59,FALSE)</f>
        <v>1.3490932382780869E-3</v>
      </c>
      <c r="P59" s="38">
        <f>'Slovenia CoLUM'!P59*HLOOKUP('Posavska CoLUM'!P$50,SF,'Posavska CoLUM'!$A59,FALSE)</f>
        <v>1.3594977306335566E-2</v>
      </c>
      <c r="Q59" s="55">
        <f>'Slovenia CoLUM'!Q59*HLOOKUP('Posavska CoLUM'!Q$50,SF,'Posavska CoLUM'!$A59,FALSE)</f>
        <v>0.10596831412759369</v>
      </c>
      <c r="R59" s="34">
        <f t="shared" si="142"/>
        <v>0.16693314135759058</v>
      </c>
      <c r="S59" s="47">
        <f>'Slovenia CoLUM'!S59*HLOOKUP('Posavska CoLUM'!S$50,SF,'Posavska CoLUM'!$A59,FALSE)</f>
        <v>1.8347164849606495E-2</v>
      </c>
      <c r="T59" s="38">
        <f>'Slovenia CoLUM'!T59*HLOOKUP('Posavska CoLUM'!T$50,SF,'Posavska CoLUM'!$A59,FALSE)</f>
        <v>1.3158196224776906E-2</v>
      </c>
      <c r="U59" s="38">
        <f>'Slovenia CoLUM'!U59*HLOOKUP('Posavska CoLUM'!U$50,SF,'Posavska CoLUM'!$A59,FALSE)</f>
        <v>1.3575018266827657E-2</v>
      </c>
      <c r="V59" s="38">
        <f>'Slovenia CoLUM'!V59*HLOOKUP('Posavska CoLUM'!V$50,SF,'Posavska CoLUM'!$A59,FALSE)</f>
        <v>1.3370782970028572E-3</v>
      </c>
      <c r="W59" s="38">
        <f>'Slovenia CoLUM'!W59*HLOOKUP('Posavska CoLUM'!W$50,SF,'Posavska CoLUM'!$A59,FALSE)</f>
        <v>1.0812388686626919E-2</v>
      </c>
      <c r="X59" s="55">
        <f>'Slovenia CoLUM'!X59*HLOOKUP('Posavska CoLUM'!X$50,SF,'Posavska CoLUM'!$A59,FALSE)</f>
        <v>0.10098943440624536</v>
      </c>
      <c r="Y59" s="34">
        <f t="shared" si="143"/>
        <v>0.15821928073108621</v>
      </c>
      <c r="Z59" s="47">
        <f>'Slovenia CoLUM'!Z59*HLOOKUP('Posavska CoLUM'!Z$50,SF,'Posavska CoLUM'!$A59,FALSE)</f>
        <v>2.1210155763866541E-2</v>
      </c>
      <c r="AA59" s="38">
        <f>'Slovenia CoLUM'!AA59*HLOOKUP('Posavska CoLUM'!AA$50,SF,'Posavska CoLUM'!$A59,FALSE)</f>
        <v>1.3570364887379421E-2</v>
      </c>
      <c r="AB59" s="38">
        <f>'Slovenia CoLUM'!AB59*HLOOKUP('Posavska CoLUM'!AB$50,SF,'Posavska CoLUM'!$A59,FALSE)</f>
        <v>1.792104879239843E-2</v>
      </c>
      <c r="AC59" s="38">
        <f>'Slovenia CoLUM'!AC59*HLOOKUP('Posavska CoLUM'!AC$50,SF,'Posavska CoLUM'!$A59,FALSE)</f>
        <v>1.3730453144228647E-3</v>
      </c>
      <c r="AD59" s="38">
        <f>'Slovenia CoLUM'!AD59*HLOOKUP('Posavska CoLUM'!AD$50,SF,'Posavska CoLUM'!$A59,FALSE)</f>
        <v>1.417310620578742E-2</v>
      </c>
      <c r="AE59" s="55">
        <f>'Slovenia CoLUM'!AE59*HLOOKUP('Posavska CoLUM'!AE$50,SF,'Posavska CoLUM'!$A59,FALSE)</f>
        <v>9.3205561802322742E-2</v>
      </c>
      <c r="AF59" s="34">
        <f t="shared" si="144"/>
        <v>0.16145328276617743</v>
      </c>
      <c r="AG59" s="47">
        <f>'Slovenia CoLUM'!AG59*HLOOKUP('Posavska CoLUM'!AG$50,SF,'Posavska CoLUM'!$A59,FALSE)</f>
        <v>2.1676017882125476E-2</v>
      </c>
      <c r="AH59" s="38">
        <f>'Slovenia CoLUM'!AH59*HLOOKUP('Posavska CoLUM'!AH$50,SF,'Posavska CoLUM'!$A59,FALSE)</f>
        <v>1.5953749338455534E-2</v>
      </c>
      <c r="AI59" s="38">
        <f>'Slovenia CoLUM'!AI59*HLOOKUP('Posavska CoLUM'!AI$50,SF,'Posavska CoLUM'!$A59,FALSE)</f>
        <v>1.8860966747948182E-2</v>
      </c>
      <c r="AJ59" s="38">
        <f>'Slovenia CoLUM'!AJ59*HLOOKUP('Posavska CoLUM'!AJ$50,SF,'Posavska CoLUM'!$A59,FALSE)</f>
        <v>1.3686832833575433E-3</v>
      </c>
      <c r="AK59" s="38">
        <f>'Slovenia CoLUM'!AK59*HLOOKUP('Posavska CoLUM'!AK$50,SF,'Posavska CoLUM'!$A59,FALSE)</f>
        <v>1.3959730085795147E-2</v>
      </c>
      <c r="AL59" s="55">
        <f>'Slovenia CoLUM'!AL59*HLOOKUP('Posavska CoLUM'!AL$50,SF,'Posavska CoLUM'!$A59,FALSE)</f>
        <v>0.10116206231061189</v>
      </c>
      <c r="AM59" s="34">
        <f t="shared" si="145"/>
        <v>0.17298120964829378</v>
      </c>
      <c r="AN59" s="47">
        <f>'Slovenia CoLUM'!AN59*HLOOKUP('Posavska CoLUM'!AN$50,SF,'Posavska CoLUM'!$A59,FALSE)</f>
        <v>2.162141884941297E-2</v>
      </c>
      <c r="AO59" s="38">
        <f>'Slovenia CoLUM'!AO59*HLOOKUP('Posavska CoLUM'!AO$50,SF,'Posavska CoLUM'!$A59,FALSE)</f>
        <v>1.5323509735451102E-2</v>
      </c>
      <c r="AP59" s="38">
        <f>'Slovenia CoLUM'!AP59*HLOOKUP('Posavska CoLUM'!AP$50,SF,'Posavska CoLUM'!$A59,FALSE)</f>
        <v>2.1119641168093208E-2</v>
      </c>
      <c r="AQ59" s="38">
        <f>'Slovenia CoLUM'!AQ59*HLOOKUP('Posavska CoLUM'!AQ$50,SF,'Posavska CoLUM'!$A59,FALSE)</f>
        <v>1.2408737972428063E-3</v>
      </c>
      <c r="AR59" s="38">
        <f>'Slovenia CoLUM'!AR59*HLOOKUP('Posavska CoLUM'!AR$50,SF,'Posavska CoLUM'!$A59,FALSE)</f>
        <v>1.3979232818298647E-2</v>
      </c>
      <c r="AS59" s="55">
        <f>'Slovenia CoLUM'!AS59*HLOOKUP('Posavska CoLUM'!AS$50,SF,'Posavska CoLUM'!$A59,FALSE)</f>
        <v>0.10450893312430325</v>
      </c>
      <c r="AT59" s="34">
        <f t="shared" si="146"/>
        <v>0.17779360949280199</v>
      </c>
      <c r="AU59" s="47">
        <f>'Slovenia CoLUM'!AU59*HLOOKUP('Posavska CoLUM'!AU$50,SF,'Posavska CoLUM'!$A59,FALSE)</f>
        <v>2.1597514324969667E-2</v>
      </c>
      <c r="AV59" s="38">
        <f>'Slovenia CoLUM'!AV59*HLOOKUP('Posavska CoLUM'!AV$50,SF,'Posavska CoLUM'!$A59,FALSE)</f>
        <v>1.5306568145466676E-2</v>
      </c>
      <c r="AW59" s="38">
        <f>'Slovenia CoLUM'!AW59*HLOOKUP('Posavska CoLUM'!AW$50,SF,'Posavska CoLUM'!$A59,FALSE)</f>
        <v>2.1096291406356816E-2</v>
      </c>
      <c r="AX59" s="38">
        <f>'Slovenia CoLUM'!AX59*HLOOKUP('Posavska CoLUM'!AX$50,SF,'Posavska CoLUM'!$A59,FALSE)</f>
        <v>1.239501893843504E-3</v>
      </c>
      <c r="AY59" s="38">
        <f>'Slovenia CoLUM'!AY59*HLOOKUP('Posavska CoLUM'!AY$50,SF,'Posavska CoLUM'!$A59,FALSE)</f>
        <v>1.3963777453647002E-2</v>
      </c>
      <c r="AZ59" s="55">
        <f>'Slovenia CoLUM'!AZ59*HLOOKUP('Posavska CoLUM'!AZ$50,SF,'Posavska CoLUM'!$A59,FALSE)</f>
        <v>0.10439338860968037</v>
      </c>
      <c r="BA59" s="34">
        <f t="shared" ref="BA59:BA60" si="154">SUM(AU59:AZ59)</f>
        <v>0.17759704183396402</v>
      </c>
      <c r="BB59" s="47">
        <f>'Slovenia CoLUM'!BB59*HLOOKUP('Posavska CoLUM'!BB$50,SF,'Posavska CoLUM'!$A59,FALSE)</f>
        <v>2.193336184237852E-2</v>
      </c>
      <c r="BC59" s="38">
        <f>'Slovenia CoLUM'!BC59*HLOOKUP('Posavska CoLUM'!BC$50,SF,'Posavska CoLUM'!$A59,FALSE)</f>
        <v>1.554458965268064E-2</v>
      </c>
      <c r="BD59" s="38">
        <f>'Slovenia CoLUM'!BD59*HLOOKUP('Posavska CoLUM'!BD$50,SF,'Posavska CoLUM'!$A59,FALSE)</f>
        <v>2.1424344764199358E-2</v>
      </c>
      <c r="BE59" s="38">
        <f>'Slovenia CoLUM'!BE59*HLOOKUP('Posavska CoLUM'!BE$50,SF,'Posavska CoLUM'!$A59,FALSE)</f>
        <v>1.2587765023751737E-3</v>
      </c>
      <c r="BF59" s="38">
        <f>'Slovenia CoLUM'!BF59*HLOOKUP('Posavska CoLUM'!BF$50,SF,'Posavska CoLUM'!$A59,FALSE)</f>
        <v>1.4180918182014763E-2</v>
      </c>
      <c r="BG59" s="55">
        <f>'Slovenia CoLUM'!BG59*HLOOKUP('Posavska CoLUM'!BG$50,SF,'Posavska CoLUM'!$A59,FALSE)</f>
        <v>0.10601673562410621</v>
      </c>
      <c r="BH59" s="34">
        <f t="shared" ref="BH59:BH60" si="155">SUM(BB59:BG59)</f>
        <v>0.18035872656775465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CoLUM'!E60*HLOOKUP('Posavska CoLUM'!E$50,SF,'Posavska CoLUM'!$A60,FALSE)</f>
        <v>2.6665706482026218E-3</v>
      </c>
      <c r="F60" s="38">
        <f>'Slovenia CoLUM'!F60*HLOOKUP('Posavska CoLUM'!F$50,SF,'Posavska CoLUM'!$A60,FALSE)</f>
        <v>3.5053455955260148E-3</v>
      </c>
      <c r="G60" s="38">
        <f>'Slovenia CoLUM'!G60*HLOOKUP('Posavska CoLUM'!G$50,SF,'Posavska CoLUM'!$A60,FALSE)</f>
        <v>1.9104310658604648E-3</v>
      </c>
      <c r="H60" s="38">
        <f>'Slovenia CoLUM'!H60*HLOOKUP('Posavska CoLUM'!H$50,SF,'Posavska CoLUM'!$A60,FALSE)</f>
        <v>2.545487332045084E-4</v>
      </c>
      <c r="I60" s="38">
        <f>'Slovenia CoLUM'!I60*HLOOKUP('Posavska CoLUM'!I$50,SF,'Posavska CoLUM'!$A60,FALSE)</f>
        <v>1.1673386653132094E-3</v>
      </c>
      <c r="J60" s="55">
        <f>'Slovenia CoLUM'!J60*HLOOKUP('Posavska CoLUM'!J$50,SF,'Posavska CoLUM'!$A60,FALSE)</f>
        <v>1.3549821535602991E-2</v>
      </c>
      <c r="K60" s="34">
        <f t="shared" si="141"/>
        <v>2.3054056243709809E-2</v>
      </c>
      <c r="L60" s="47">
        <f>'Slovenia CoLUM'!L60*HLOOKUP('Posavska CoLUM'!L$50,SF,'Posavska CoLUM'!$A60,FALSE)</f>
        <v>2.3383342666500732E-3</v>
      </c>
      <c r="M60" s="38">
        <f>'Slovenia CoLUM'!M60*HLOOKUP('Posavska CoLUM'!M$50,SF,'Posavska CoLUM'!$A60,FALSE)</f>
        <v>3.1191552410648284E-3</v>
      </c>
      <c r="N60" s="38">
        <f>'Slovenia CoLUM'!N60*HLOOKUP('Posavska CoLUM'!N$50,SF,'Posavska CoLUM'!$A60,FALSE)</f>
        <v>2.0448098782295562E-3</v>
      </c>
      <c r="O60" s="38">
        <f>'Slovenia CoLUM'!O60*HLOOKUP('Posavska CoLUM'!O$50,SF,'Posavska CoLUM'!$A60,FALSE)</f>
        <v>2.4637269840836144E-4</v>
      </c>
      <c r="P60" s="38">
        <f>'Slovenia CoLUM'!P60*HLOOKUP('Posavska CoLUM'!P$50,SF,'Posavska CoLUM'!$A60,FALSE)</f>
        <v>1.142999561028568E-3</v>
      </c>
      <c r="Q60" s="55">
        <f>'Slovenia CoLUM'!Q60*HLOOKUP('Posavska CoLUM'!Q$50,SF,'Posavska CoLUM'!$A60,FALSE)</f>
        <v>1.2299860866179161E-2</v>
      </c>
      <c r="R60" s="34">
        <f t="shared" si="142"/>
        <v>2.119153251156055E-2</v>
      </c>
      <c r="S60" s="47">
        <f>'Slovenia CoLUM'!S60*HLOOKUP('Posavska CoLUM'!S$50,SF,'Posavska CoLUM'!$A60,FALSE)</f>
        <v>2.1600420370790946E-3</v>
      </c>
      <c r="T60" s="38">
        <f>'Slovenia CoLUM'!T60*HLOOKUP('Posavska CoLUM'!T$50,SF,'Posavska CoLUM'!$A60,FALSE)</f>
        <v>3.0116053286069217E-3</v>
      </c>
      <c r="U60" s="38">
        <f>'Slovenia CoLUM'!U60*HLOOKUP('Posavska CoLUM'!U$50,SF,'Posavska CoLUM'!$A60,FALSE)</f>
        <v>2.2151556653151562E-3</v>
      </c>
      <c r="V60" s="38">
        <f>'Slovenia CoLUM'!V60*HLOOKUP('Posavska CoLUM'!V$50,SF,'Posavska CoLUM'!$A60,FALSE)</f>
        <v>2.4417851833302847E-4</v>
      </c>
      <c r="W60" s="38">
        <f>'Slovenia CoLUM'!W60*HLOOKUP('Posavska CoLUM'!W$50,SF,'Posavska CoLUM'!$A60,FALSE)</f>
        <v>9.090530454012206E-4</v>
      </c>
      <c r="X60" s="55">
        <f>'Slovenia CoLUM'!X60*HLOOKUP('Posavska CoLUM'!X$50,SF,'Posavska CoLUM'!$A60,FALSE)</f>
        <v>1.1721956722415132E-2</v>
      </c>
      <c r="Y60" s="34">
        <f t="shared" si="143"/>
        <v>2.0261991317150552E-2</v>
      </c>
      <c r="Z60" s="47">
        <f>'Slovenia CoLUM'!Z60*HLOOKUP('Posavska CoLUM'!Z$50,SF,'Posavska CoLUM'!$A60,FALSE)</f>
        <v>2.4971066886080649E-3</v>
      </c>
      <c r="AA60" s="38">
        <f>'Slovenia CoLUM'!AA60*HLOOKUP('Posavska CoLUM'!AA$50,SF,'Posavska CoLUM'!$A60,FALSE)</f>
        <v>3.1059411569662188E-3</v>
      </c>
      <c r="AB60" s="38">
        <f>'Slovenia CoLUM'!AB60*HLOOKUP('Posavska CoLUM'!AB$50,SF,'Posavska CoLUM'!$A60,FALSE)</f>
        <v>2.9243358631699063E-3</v>
      </c>
      <c r="AC60" s="38">
        <f>'Slovenia CoLUM'!AC60*HLOOKUP('Posavska CoLUM'!AC$50,SF,'Posavska CoLUM'!$A60,FALSE)</f>
        <v>2.5074684947875246E-4</v>
      </c>
      <c r="AD60" s="38">
        <f>'Slovenia CoLUM'!AD60*HLOOKUP('Posavska CoLUM'!AD$50,SF,'Posavska CoLUM'!$A60,FALSE)</f>
        <v>1.1916058266663524E-3</v>
      </c>
      <c r="AE60" s="55">
        <f>'Slovenia CoLUM'!AE60*HLOOKUP('Posavska CoLUM'!AE$50,SF,'Posavska CoLUM'!$A60,FALSE)</f>
        <v>1.0818473914214239E-2</v>
      </c>
      <c r="AF60" s="34">
        <f t="shared" si="144"/>
        <v>2.0788210299103535E-2</v>
      </c>
      <c r="AG60" s="47">
        <f>'Slovenia CoLUM'!AG60*HLOOKUP('Posavska CoLUM'!AG$50,SF,'Posavska CoLUM'!$A60,FALSE)</f>
        <v>2.5519534056442179E-3</v>
      </c>
      <c r="AH60" s="38">
        <f>'Slovenia CoLUM'!AH60*HLOOKUP('Posavska CoLUM'!AH$50,SF,'Posavska CoLUM'!$A60,FALSE)</f>
        <v>3.651442469635799E-3</v>
      </c>
      <c r="AI60" s="38">
        <f>'Slovenia CoLUM'!AI60*HLOOKUP('Posavska CoLUM'!AI$50,SF,'Posavska CoLUM'!$A60,FALSE)</f>
        <v>3.0777105801126662E-3</v>
      </c>
      <c r="AJ60" s="38">
        <f>'Slovenia CoLUM'!AJ60*HLOOKUP('Posavska CoLUM'!AJ$50,SF,'Posavska CoLUM'!$A60,FALSE)</f>
        <v>2.4995025119064904E-4</v>
      </c>
      <c r="AK60" s="38">
        <f>'Slovenia CoLUM'!AK60*HLOOKUP('Posavska CoLUM'!AK$50,SF,'Posavska CoLUM'!$A60,FALSE)</f>
        <v>1.1736662004360474E-3</v>
      </c>
      <c r="AL60" s="55">
        <f>'Slovenia CoLUM'!AL60*HLOOKUP('Posavska CoLUM'!AL$50,SF,'Posavska CoLUM'!$A60,FALSE)</f>
        <v>1.1741993836554472E-2</v>
      </c>
      <c r="AM60" s="34">
        <f t="shared" si="145"/>
        <v>2.2446716743573854E-2</v>
      </c>
      <c r="AN60" s="47">
        <f>'Slovenia CoLUM'!AN60*HLOOKUP('Posavska CoLUM'!AN$50,SF,'Posavska CoLUM'!$A60,FALSE)</f>
        <v>2.5455253712961517E-3</v>
      </c>
      <c r="AO60" s="38">
        <f>'Slovenia CoLUM'!AO60*HLOOKUP('Posavska CoLUM'!AO$50,SF,'Posavska CoLUM'!$A60,FALSE)</f>
        <v>3.5071952708340894E-3</v>
      </c>
      <c r="AP60" s="38">
        <f>'Slovenia CoLUM'!AP60*HLOOKUP('Posavska CoLUM'!AP$50,SF,'Posavska CoLUM'!$A60,FALSE)</f>
        <v>3.4462784405414719E-3</v>
      </c>
      <c r="AQ60" s="38">
        <f>'Slovenia CoLUM'!AQ60*HLOOKUP('Posavska CoLUM'!AQ$50,SF,'Posavska CoLUM'!$A60,FALSE)</f>
        <v>2.2660956050831734E-4</v>
      </c>
      <c r="AR60" s="38">
        <f>'Slovenia CoLUM'!AR60*HLOOKUP('Posavska CoLUM'!AR$50,SF,'Posavska CoLUM'!$A60,FALSE)</f>
        <v>1.1753058953165938E-3</v>
      </c>
      <c r="AS60" s="55">
        <f>'Slovenia CoLUM'!AS60*HLOOKUP('Posavska CoLUM'!AS$50,SF,'Posavska CoLUM'!$A60,FALSE)</f>
        <v>1.2130468879159296E-2</v>
      </c>
      <c r="AT60" s="34">
        <f t="shared" si="146"/>
        <v>2.3031383417655919E-2</v>
      </c>
      <c r="AU60" s="47">
        <f>'Slovenia CoLUM'!AU60*HLOOKUP('Posavska CoLUM'!AU$50,SF,'Posavska CoLUM'!$A60,FALSE)</f>
        <v>2.5427110521303743E-3</v>
      </c>
      <c r="AV60" s="38">
        <f>'Slovenia CoLUM'!AV60*HLOOKUP('Posavska CoLUM'!AV$50,SF,'Posavska CoLUM'!$A60,FALSE)</f>
        <v>3.5033177345973141E-3</v>
      </c>
      <c r="AW60" s="38">
        <f>'Slovenia CoLUM'!AW60*HLOOKUP('Posavska CoLUM'!AW$50,SF,'Posavska CoLUM'!$A60,FALSE)</f>
        <v>3.4424682536247798E-3</v>
      </c>
      <c r="AX60" s="38">
        <f>'Slovenia CoLUM'!AX60*HLOOKUP('Posavska CoLUM'!AX$50,SF,'Posavska CoLUM'!$A60,FALSE)</f>
        <v>2.2635902219647088E-4</v>
      </c>
      <c r="AY60" s="38">
        <f>'Slovenia CoLUM'!AY60*HLOOKUP('Posavska CoLUM'!AY$50,SF,'Posavska CoLUM'!$A60,FALSE)</f>
        <v>1.1740064834371686E-3</v>
      </c>
      <c r="AZ60" s="55">
        <f>'Slovenia CoLUM'!AZ60*HLOOKUP('Posavska CoLUM'!AZ$50,SF,'Posavska CoLUM'!$A60,FALSE)</f>
        <v>1.2117057497979819E-2</v>
      </c>
      <c r="BA60" s="34">
        <f t="shared" si="154"/>
        <v>2.3005920043965927E-2</v>
      </c>
      <c r="BB60" s="47">
        <f>'Slovenia CoLUM'!BB60*HLOOKUP('Posavska CoLUM'!BB$50,SF,'Posavska CoLUM'!$A60,FALSE)</f>
        <v>2.5822509353547528E-3</v>
      </c>
      <c r="BC60" s="38">
        <f>'Slovenia CoLUM'!BC60*HLOOKUP('Posavska CoLUM'!BC$50,SF,'Posavska CoLUM'!$A60,FALSE)</f>
        <v>3.5577953261458363E-3</v>
      </c>
      <c r="BD60" s="38">
        <f>'Slovenia CoLUM'!BD60*HLOOKUP('Posavska CoLUM'!BD$50,SF,'Posavska CoLUM'!$A60,FALSE)</f>
        <v>3.4959996183616072E-3</v>
      </c>
      <c r="BE60" s="38">
        <f>'Slovenia CoLUM'!BE60*HLOOKUP('Posavska CoLUM'!BE$50,SF,'Posavska CoLUM'!$A60,FALSE)</f>
        <v>2.2987896965449373E-4</v>
      </c>
      <c r="BF60" s="38">
        <f>'Slovenia CoLUM'!BF60*HLOOKUP('Posavska CoLUM'!BF$50,SF,'Posavska CoLUM'!$A60,FALSE)</f>
        <v>1.1922626196272702E-3</v>
      </c>
      <c r="BG60" s="55">
        <f>'Slovenia CoLUM'!BG60*HLOOKUP('Posavska CoLUM'!BG$50,SF,'Posavska CoLUM'!$A60,FALSE)</f>
        <v>1.230548120349358E-2</v>
      </c>
      <c r="BH60" s="34">
        <f t="shared" si="155"/>
        <v>2.336366867263754E-2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6.5708945518874184E-3</v>
      </c>
      <c r="F61" s="39">
        <f t="shared" ref="F61:BH61" si="156">SUM(F62:F67)</f>
        <v>1.598877252147482E-3</v>
      </c>
      <c r="G61" s="39">
        <f t="shared" si="156"/>
        <v>0.2975863445855782</v>
      </c>
      <c r="H61" s="39">
        <f t="shared" si="156"/>
        <v>7.9616135104853256E-4</v>
      </c>
      <c r="I61" s="39">
        <f t="shared" si="156"/>
        <v>9.224676620370487E-3</v>
      </c>
      <c r="J61" s="56">
        <f t="shared" si="156"/>
        <v>0.5091698580205648</v>
      </c>
      <c r="K61" s="35">
        <f t="shared" si="156"/>
        <v>0.82494681238159684</v>
      </c>
      <c r="L61" s="48">
        <f t="shared" si="156"/>
        <v>5.7620629341207435E-3</v>
      </c>
      <c r="M61" s="39">
        <f t="shared" si="156"/>
        <v>1.4227260122997324E-3</v>
      </c>
      <c r="N61" s="39">
        <f t="shared" si="156"/>
        <v>0.31851842650011664</v>
      </c>
      <c r="O61" s="39">
        <f t="shared" si="156"/>
        <v>7.7058886900325738E-4</v>
      </c>
      <c r="P61" s="39">
        <f t="shared" si="156"/>
        <v>9.0323413770287183E-3</v>
      </c>
      <c r="Q61" s="56">
        <f t="shared" si="156"/>
        <v>0.46220098933274045</v>
      </c>
      <c r="R61" s="35">
        <f t="shared" si="156"/>
        <v>0.79770713502530954</v>
      </c>
      <c r="S61" s="48">
        <f t="shared" si="156"/>
        <v>5.3227198247523559E-3</v>
      </c>
      <c r="T61" s="39">
        <f t="shared" si="156"/>
        <v>1.3736697626908828E-3</v>
      </c>
      <c r="U61" s="39">
        <f t="shared" si="156"/>
        <v>0.34505305577841733</v>
      </c>
      <c r="V61" s="39">
        <f t="shared" si="156"/>
        <v>7.6372605200460608E-4</v>
      </c>
      <c r="W61" s="39">
        <f t="shared" si="156"/>
        <v>7.1836225628140703E-3</v>
      </c>
      <c r="X61" s="56">
        <f t="shared" si="156"/>
        <v>0.44049960605558497</v>
      </c>
      <c r="Y61" s="35">
        <f t="shared" si="156"/>
        <v>0.80019640003626424</v>
      </c>
      <c r="Z61" s="48">
        <f t="shared" si="156"/>
        <v>6.1533058374868971E-3</v>
      </c>
      <c r="AA61" s="39">
        <f t="shared" si="156"/>
        <v>1.4166987325644072E-3</v>
      </c>
      <c r="AB61" s="39">
        <f t="shared" si="156"/>
        <v>0.45552149743193482</v>
      </c>
      <c r="AC61" s="39">
        <f t="shared" si="156"/>
        <v>7.8427006074226809E-4</v>
      </c>
      <c r="AD61" s="39">
        <f t="shared" si="156"/>
        <v>9.4164433480810467E-3</v>
      </c>
      <c r="AE61" s="56">
        <f t="shared" si="156"/>
        <v>0.40655010259735791</v>
      </c>
      <c r="AF61" s="35">
        <f t="shared" si="156"/>
        <v>0.87984231800816737</v>
      </c>
      <c r="AG61" s="48">
        <f t="shared" si="156"/>
        <v>6.2884577017004511E-3</v>
      </c>
      <c r="AH61" s="39">
        <f t="shared" si="156"/>
        <v>1.6655157510510224E-3</v>
      </c>
      <c r="AI61" s="39">
        <f t="shared" si="156"/>
        <v>0.47941255646173764</v>
      </c>
      <c r="AJ61" s="39">
        <f t="shared" si="156"/>
        <v>7.8177851124085944E-4</v>
      </c>
      <c r="AK61" s="39">
        <f t="shared" si="156"/>
        <v>9.274678789446723E-3</v>
      </c>
      <c r="AL61" s="56">
        <f t="shared" si="156"/>
        <v>0.44125301301501846</v>
      </c>
      <c r="AM61" s="35">
        <f t="shared" si="156"/>
        <v>0.93867600023019526</v>
      </c>
      <c r="AN61" s="48">
        <f t="shared" si="156"/>
        <v>6.2726179054042146E-3</v>
      </c>
      <c r="AO61" s="39">
        <f t="shared" si="156"/>
        <v>1.5997209360848709E-3</v>
      </c>
      <c r="AP61" s="39">
        <f t="shared" si="156"/>
        <v>0.53682408220414157</v>
      </c>
      <c r="AQ61" s="39">
        <f t="shared" si="156"/>
        <v>7.08774982234407E-4</v>
      </c>
      <c r="AR61" s="39">
        <f t="shared" si="156"/>
        <v>9.2876361731765444E-3</v>
      </c>
      <c r="AS61" s="56">
        <f t="shared" si="156"/>
        <v>0.45585977769282993</v>
      </c>
      <c r="AT61" s="48">
        <f t="shared" si="156"/>
        <v>1.0105526098938715</v>
      </c>
      <c r="AU61" s="48">
        <f t="shared" si="156"/>
        <v>6.2656829327695524E-3</v>
      </c>
      <c r="AV61" s="39">
        <f t="shared" si="156"/>
        <v>1.5979522932180247E-3</v>
      </c>
      <c r="AW61" s="39">
        <f t="shared" si="156"/>
        <v>0.53623057238481953</v>
      </c>
      <c r="AX61" s="39">
        <f t="shared" si="156"/>
        <v>7.0799136442441831E-4</v>
      </c>
      <c r="AY61" s="39">
        <f t="shared" si="156"/>
        <v>9.2773678125537516E-3</v>
      </c>
      <c r="AZ61" s="56">
        <f t="shared" si="156"/>
        <v>0.45536075672121751</v>
      </c>
      <c r="BA61" s="48">
        <f t="shared" si="156"/>
        <v>1.0094403235090028</v>
      </c>
      <c r="BB61" s="48">
        <f t="shared" si="156"/>
        <v>6.3631160922609214E-3</v>
      </c>
      <c r="BC61" s="39">
        <f t="shared" si="156"/>
        <v>1.6228009078567312E-3</v>
      </c>
      <c r="BD61" s="39">
        <f t="shared" si="156"/>
        <v>0.54456911096775151</v>
      </c>
      <c r="BE61" s="39">
        <f t="shared" si="156"/>
        <v>7.1900083238962632E-4</v>
      </c>
      <c r="BF61" s="39">
        <f t="shared" si="156"/>
        <v>9.421633532258963E-3</v>
      </c>
      <c r="BG61" s="56">
        <f t="shared" si="156"/>
        <v>0.4624441295996411</v>
      </c>
      <c r="BH61" s="48">
        <f t="shared" si="156"/>
        <v>1.0251397919321588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CoLUM'!E62*HLOOKUP('Posavska CoLUM'!E$50,SF,'Posavska CoLUM'!$A62,FALSE)</f>
        <v>4.5267588923384469E-4</v>
      </c>
      <c r="F62" s="38">
        <f>'Slovenia CoLUM'!F62*HLOOKUP('Posavska CoLUM'!F$50,SF,'Posavska CoLUM'!$A62,FALSE)</f>
        <v>9.1585075349719084E-5</v>
      </c>
      <c r="G62" s="38">
        <f>'Slovenia CoLUM'!G62*HLOOKUP('Posavska CoLUM'!G$50,SF,'Posavska CoLUM'!$A62,FALSE)</f>
        <v>0.15950226902488196</v>
      </c>
      <c r="H62" s="38">
        <f>'Slovenia CoLUM'!H62*HLOOKUP('Posavska CoLUM'!H$50,SF,'Posavska CoLUM'!$A62,FALSE)</f>
        <v>3.2073079659311227E-5</v>
      </c>
      <c r="I62" s="38">
        <f>'Slovenia CoLUM'!I62*HLOOKUP('Posavska CoLUM'!I$50,SF,'Posavska CoLUM'!$A62,FALSE)</f>
        <v>4.8442048538783973E-4</v>
      </c>
      <c r="J62" s="55">
        <f>'Slovenia CoLUM'!J62*HLOOKUP('Posavska CoLUM'!J$50,SF,'Posavska CoLUM'!$A62,FALSE)</f>
        <v>1.4311688425088965E-2</v>
      </c>
      <c r="K62" s="34">
        <f t="shared" si="141"/>
        <v>0.17487471197960161</v>
      </c>
      <c r="L62" s="47">
        <f>'Slovenia CoLUM'!L62*HLOOKUP('Posavska CoLUM'!L$50,SF,'Posavska CoLUM'!$A62,FALSE)</f>
        <v>3.9695462192058191E-4</v>
      </c>
      <c r="M62" s="38">
        <f>'Slovenia CoLUM'!M62*HLOOKUP('Posavska CoLUM'!M$50,SF,'Posavska CoLUM'!$A62,FALSE)</f>
        <v>8.1494979594879622E-5</v>
      </c>
      <c r="N62" s="38">
        <f>'Slovenia CoLUM'!N62*HLOOKUP('Posavska CoLUM'!N$50,SF,'Posavska CoLUM'!$A62,FALSE)</f>
        <v>0.1707215827519048</v>
      </c>
      <c r="O62" s="38">
        <f>'Slovenia CoLUM'!O62*HLOOKUP('Posavska CoLUM'!O$50,SF,'Posavska CoLUM'!$A62,FALSE)</f>
        <v>3.1042901225449471E-5</v>
      </c>
      <c r="P62" s="38">
        <f>'Slovenia CoLUM'!P62*HLOOKUP('Posavska CoLUM'!P$50,SF,'Posavska CoLUM'!$A62,FALSE)</f>
        <v>4.7432027962766529E-4</v>
      </c>
      <c r="Q62" s="55">
        <f>'Slovenia CoLUM'!Q62*HLOOKUP('Posavska CoLUM'!Q$50,SF,'Posavska CoLUM'!$A62,FALSE)</f>
        <v>1.2991446118029441E-2</v>
      </c>
      <c r="R62" s="34">
        <f t="shared" si="142"/>
        <v>0.1846968416523028</v>
      </c>
      <c r="S62" s="47">
        <f>'Slovenia CoLUM'!S62*HLOOKUP('Posavska CoLUM'!S$50,SF,'Posavska CoLUM'!$A62,FALSE)</f>
        <v>3.6668780951906976E-4</v>
      </c>
      <c r="T62" s="38">
        <f>'Slovenia CoLUM'!T62*HLOOKUP('Posavska CoLUM'!T$50,SF,'Posavska CoLUM'!$A62,FALSE)</f>
        <v>7.86849950818305E-5</v>
      </c>
      <c r="U62" s="38">
        <f>'Slovenia CoLUM'!U62*HLOOKUP('Posavska CoLUM'!U$50,SF,'Posavska CoLUM'!$A62,FALSE)</f>
        <v>0.18494378633963016</v>
      </c>
      <c r="V62" s="38">
        <f>'Slovenia CoLUM'!V62*HLOOKUP('Posavska CoLUM'!V$50,SF,'Posavska CoLUM'!$A62,FALSE)</f>
        <v>3.076643505939517E-5</v>
      </c>
      <c r="W62" s="38">
        <f>'Slovenia CoLUM'!W62*HLOOKUP('Posavska CoLUM'!W$50,SF,'Posavska CoLUM'!$A62,FALSE)</f>
        <v>3.7723749806436785E-4</v>
      </c>
      <c r="X62" s="55">
        <f>'Slovenia CoLUM'!X62*HLOOKUP('Posavska CoLUM'!X$50,SF,'Posavska CoLUM'!$A62,FALSE)</f>
        <v>1.2381048112167399E-2</v>
      </c>
      <c r="Y62" s="34">
        <f t="shared" si="143"/>
        <v>0.19817821118952222</v>
      </c>
      <c r="Z62" s="47">
        <f>'Slovenia CoLUM'!Z62*HLOOKUP('Posavska CoLUM'!Z$50,SF,'Posavska CoLUM'!$A62,FALSE)</f>
        <v>4.2390776015604993E-4</v>
      </c>
      <c r="AA62" s="38">
        <f>'Slovenia CoLUM'!AA62*HLOOKUP('Posavska CoLUM'!AA$50,SF,'Posavska CoLUM'!$A62,FALSE)</f>
        <v>8.1149731785535833E-5</v>
      </c>
      <c r="AB62" s="38">
        <f>'Slovenia CoLUM'!AB62*HLOOKUP('Posavska CoLUM'!AB$50,SF,'Posavska CoLUM'!$A62,FALSE)</f>
        <v>0.24415338187371474</v>
      </c>
      <c r="AC62" s="38">
        <f>'Slovenia CoLUM'!AC62*HLOOKUP('Posavska CoLUM'!AC$50,SF,'Posavska CoLUM'!$A62,FALSE)</f>
        <v>3.159404321683315E-5</v>
      </c>
      <c r="AD62" s="38">
        <f>'Slovenia CoLUM'!AD62*HLOOKUP('Posavska CoLUM'!AD$50,SF,'Posavska CoLUM'!$A62,FALSE)</f>
        <v>4.9449083637593259E-4</v>
      </c>
      <c r="AE62" s="55">
        <f>'Slovenia CoLUM'!AE62*HLOOKUP('Posavska CoLUM'!AE$50,SF,'Posavska CoLUM'!$A62,FALSE)</f>
        <v>1.1426765104496776E-2</v>
      </c>
      <c r="AF62" s="34">
        <f t="shared" si="144"/>
        <v>0.25661128934974586</v>
      </c>
      <c r="AG62" s="47">
        <f>'Slovenia CoLUM'!AG62*HLOOKUP('Posavska CoLUM'!AG$50,SF,'Posavska CoLUM'!$A62,FALSE)</f>
        <v>4.332185153099138E-4</v>
      </c>
      <c r="AH62" s="38">
        <f>'Slovenia CoLUM'!AH62*HLOOKUP('Posavska CoLUM'!AH$50,SF,'Posavska CoLUM'!$A62,FALSE)</f>
        <v>9.540218634749934E-5</v>
      </c>
      <c r="AI62" s="38">
        <f>'Slovenia CoLUM'!AI62*HLOOKUP('Posavska CoLUM'!AI$50,SF,'Posavska CoLUM'!$A62,FALSE)</f>
        <v>0.25695866744542917</v>
      </c>
      <c r="AJ62" s="38">
        <f>'Slovenia CoLUM'!AJ62*HLOOKUP('Posavska CoLUM'!AJ$50,SF,'Posavska CoLUM'!$A62,FALSE)</f>
        <v>3.1493672022566364E-5</v>
      </c>
      <c r="AK62" s="38">
        <f>'Slovenia CoLUM'!AK62*HLOOKUP('Posavska CoLUM'!AK$50,SF,'Posavska CoLUM'!$A62,FALSE)</f>
        <v>4.8704627662271766E-4</v>
      </c>
      <c r="AL62" s="55">
        <f>'Slovenia CoLUM'!AL62*HLOOKUP('Posavska CoLUM'!AL$50,SF,'Posavska CoLUM'!$A62,FALSE)</f>
        <v>1.2402211854711643E-2</v>
      </c>
      <c r="AM62" s="34">
        <f t="shared" si="145"/>
        <v>0.27040803995044349</v>
      </c>
      <c r="AN62" s="47">
        <f>'Slovenia CoLUM'!AN62*HLOOKUP('Posavska CoLUM'!AN$50,SF,'Posavska CoLUM'!$A62,FALSE)</f>
        <v>4.3212729495672433E-4</v>
      </c>
      <c r="AO62" s="38">
        <f>'Slovenia CoLUM'!AO62*HLOOKUP('Posavska CoLUM'!AO$50,SF,'Posavska CoLUM'!$A62,FALSE)</f>
        <v>9.1633402297190022E-5</v>
      </c>
      <c r="AP62" s="38">
        <f>'Slovenia CoLUM'!AP62*HLOOKUP('Posavska CoLUM'!AP$50,SF,'Posavska CoLUM'!$A62,FALSE)</f>
        <v>0.28773047129565738</v>
      </c>
      <c r="AQ62" s="38">
        <f>'Slovenia CoLUM'!AQ62*HLOOKUP('Posavska CoLUM'!AQ$50,SF,'Posavska CoLUM'!$A62,FALSE)</f>
        <v>2.8552750564684576E-5</v>
      </c>
      <c r="AR62" s="38">
        <f>'Slovenia CoLUM'!AR62*HLOOKUP('Posavska CoLUM'!AR$50,SF,'Posavska CoLUM'!$A62,FALSE)</f>
        <v>4.8772671479676666E-4</v>
      </c>
      <c r="AS62" s="55">
        <f>'Slovenia CoLUM'!AS62*HLOOKUP('Posavska CoLUM'!AS$50,SF,'Posavska CoLUM'!$A62,FALSE)</f>
        <v>1.2812529714328828E-2</v>
      </c>
      <c r="AT62" s="34">
        <f t="shared" si="146"/>
        <v>0.30158304117260154</v>
      </c>
      <c r="AU62" s="47">
        <f>'Slovenia CoLUM'!AU62*HLOOKUP('Posavska CoLUM'!AU$50,SF,'Posavska CoLUM'!$A62,FALSE)</f>
        <v>4.316495373425339E-4</v>
      </c>
      <c r="AV62" s="38">
        <f>'Slovenia CoLUM'!AV62*HLOOKUP('Posavska CoLUM'!AV$50,SF,'Posavska CoLUM'!$A62,FALSE)</f>
        <v>9.1532092900230874E-5</v>
      </c>
      <c r="AW62" s="38">
        <f>'Slovenia CoLUM'!AW62*HLOOKUP('Posavska CoLUM'!AW$50,SF,'Posavska CoLUM'!$A62,FALSE)</f>
        <v>0.28741235803343018</v>
      </c>
      <c r="AX62" s="38">
        <f>'Slovenia CoLUM'!AX62*HLOOKUP('Posavska CoLUM'!AX$50,SF,'Posavska CoLUM'!$A62,FALSE)</f>
        <v>2.8521182797159672E-5</v>
      </c>
      <c r="AY62" s="38">
        <f>'Slovenia CoLUM'!AY62*HLOOKUP('Posavska CoLUM'!AY$50,SF,'Posavska CoLUM'!$A62,FALSE)</f>
        <v>4.8718748676290319E-4</v>
      </c>
      <c r="AZ62" s="55">
        <f>'Slovenia CoLUM'!AZ62*HLOOKUP('Posavska CoLUM'!AZ$50,SF,'Posavska CoLUM'!$A62,FALSE)</f>
        <v>1.2798364250356749E-2</v>
      </c>
      <c r="BA62" s="34">
        <f t="shared" ref="BA62:BA67" si="157">SUM(AU62:AZ62)</f>
        <v>0.30124961258358979</v>
      </c>
      <c r="BB62" s="47">
        <f>'Slovenia CoLUM'!BB62*HLOOKUP('Posavska CoLUM'!BB$50,SF,'Posavska CoLUM'!$A62,FALSE)</f>
        <v>4.3836181095540858E-4</v>
      </c>
      <c r="BC62" s="38">
        <f>'Slovenia CoLUM'!BC62*HLOOKUP('Posavska CoLUM'!BC$50,SF,'Posavska CoLUM'!$A62,FALSE)</f>
        <v>9.2955443092351811E-5</v>
      </c>
      <c r="BD62" s="38">
        <f>'Slovenia CoLUM'!BD62*HLOOKUP('Posavska CoLUM'!BD$50,SF,'Posavska CoLUM'!$A62,FALSE)</f>
        <v>0.29188170230452337</v>
      </c>
      <c r="BE62" s="38">
        <f>'Slovenia CoLUM'!BE62*HLOOKUP('Posavska CoLUM'!BE$50,SF,'Posavska CoLUM'!$A62,FALSE)</f>
        <v>2.896469533716138E-5</v>
      </c>
      <c r="BF62" s="38">
        <f>'Slovenia CoLUM'!BF62*HLOOKUP('Posavska CoLUM'!BF$50,SF,'Posavska CoLUM'!$A62,FALSE)</f>
        <v>4.9476339135451721E-4</v>
      </c>
      <c r="BG62" s="55">
        <f>'Slovenia CoLUM'!BG62*HLOOKUP('Posavska CoLUM'!BG$50,SF,'Posavska CoLUM'!$A62,FALSE)</f>
        <v>1.2997382470495504E-2</v>
      </c>
      <c r="BH62" s="34">
        <f t="shared" ref="BH62:BH67" si="158">SUM(BB62:BG62)</f>
        <v>0.30593413011575826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CoLUM'!E63*HLOOKUP('Posavska CoLUM'!E$50,SF,'Posavska CoLUM'!$A63,FALSE)</f>
        <v>6.1171128875086905E-4</v>
      </c>
      <c r="F63" s="38">
        <f>'Slovenia CoLUM'!F63*HLOOKUP('Posavska CoLUM'!F$50,SF,'Posavska CoLUM'!$A63,FALSE)</f>
        <v>1.6966974799220022E-4</v>
      </c>
      <c r="G63" s="38">
        <f>'Slovenia CoLUM'!G63*HLOOKUP('Posavska CoLUM'!G$50,SF,'Posavska CoLUM'!$A63,FALSE)</f>
        <v>1.4736835698829565E-3</v>
      </c>
      <c r="H63" s="38">
        <f>'Slovenia CoLUM'!H63*HLOOKUP('Posavska CoLUM'!H$50,SF,'Posavska CoLUM'!$A63,FALSE)</f>
        <v>6.2088132619159814E-5</v>
      </c>
      <c r="I63" s="38">
        <f>'Slovenia CoLUM'!I63*HLOOKUP('Posavska CoLUM'!I$50,SF,'Posavska CoLUM'!$A63,FALSE)</f>
        <v>1.9424382454827516E-3</v>
      </c>
      <c r="J63" s="55">
        <f>'Slovenia CoLUM'!J63*HLOOKUP('Posavska CoLUM'!J$50,SF,'Posavska CoLUM'!$A63,FALSE)</f>
        <v>1.3930362327795225E-2</v>
      </c>
      <c r="K63" s="34">
        <f t="shared" si="141"/>
        <v>1.8189953312523162E-2</v>
      </c>
      <c r="L63" s="47">
        <f>'Slovenia CoLUM'!L63*HLOOKUP('Posavska CoLUM'!L$50,SF,'Posavska CoLUM'!$A63,FALSE)</f>
        <v>5.3641386503184348E-4</v>
      </c>
      <c r="M63" s="38">
        <f>'Slovenia CoLUM'!M63*HLOOKUP('Posavska CoLUM'!M$50,SF,'Posavska CoLUM'!$A63,FALSE)</f>
        <v>1.5097692061390156E-4</v>
      </c>
      <c r="N63" s="38">
        <f>'Slovenia CoLUM'!N63*HLOOKUP('Posavska CoLUM'!N$50,SF,'Posavska CoLUM'!$A63,FALSE)</f>
        <v>1.5773417711483994E-3</v>
      </c>
      <c r="O63" s="38">
        <f>'Slovenia CoLUM'!O63*HLOOKUP('Posavska CoLUM'!O$50,SF,'Posavska CoLUM'!$A63,FALSE)</f>
        <v>6.0093878998914232E-5</v>
      </c>
      <c r="P63" s="38">
        <f>'Slovenia CoLUM'!P63*HLOOKUP('Posavska CoLUM'!P$50,SF,'Posavska CoLUM'!$A63,FALSE)</f>
        <v>1.9019382531256983E-3</v>
      </c>
      <c r="Q63" s="55">
        <f>'Slovenia CoLUM'!Q63*HLOOKUP('Posavska CoLUM'!Q$50,SF,'Posavska CoLUM'!$A63,FALSE)</f>
        <v>1.2645297061450938E-2</v>
      </c>
      <c r="R63" s="34">
        <f t="shared" si="142"/>
        <v>1.6872061750369694E-2</v>
      </c>
      <c r="S63" s="47">
        <f>'Slovenia CoLUM'!S63*HLOOKUP('Posavska CoLUM'!S$50,SF,'Posavska CoLUM'!$A63,FALSE)</f>
        <v>4.9551362876821973E-4</v>
      </c>
      <c r="T63" s="38">
        <f>'Slovenia CoLUM'!T63*HLOOKUP('Posavska CoLUM'!T$50,SF,'Posavska CoLUM'!$A63,FALSE)</f>
        <v>1.4577116670290129E-4</v>
      </c>
      <c r="U63" s="38">
        <f>'Slovenia CoLUM'!U63*HLOOKUP('Posavska CoLUM'!U$50,SF,'Posavska CoLUM'!$A63,FALSE)</f>
        <v>1.7087444645576778E-3</v>
      </c>
      <c r="V63" s="38">
        <f>'Slovenia CoLUM'!V63*HLOOKUP('Posavska CoLUM'!V$50,SF,'Posavska CoLUM'!$A63,FALSE)</f>
        <v>5.9558686614365354E-5</v>
      </c>
      <c r="W63" s="38">
        <f>'Slovenia CoLUM'!W63*HLOOKUP('Posavska CoLUM'!W$50,SF,'Posavska CoLUM'!$A63,FALSE)</f>
        <v>1.5126539152938284E-3</v>
      </c>
      <c r="X63" s="55">
        <f>'Slovenia CoLUM'!X63*HLOOKUP('Posavska CoLUM'!X$50,SF,'Posavska CoLUM'!$A63,FALSE)</f>
        <v>1.2051162733392483E-2</v>
      </c>
      <c r="Y63" s="34">
        <f t="shared" si="143"/>
        <v>1.5973404595329477E-2</v>
      </c>
      <c r="Z63" s="47">
        <f>'Slovenia CoLUM'!Z63*HLOOKUP('Posavska CoLUM'!Z$50,SF,'Posavska CoLUM'!$A63,FALSE)</f>
        <v>5.7283625756042174E-4</v>
      </c>
      <c r="AA63" s="38">
        <f>'Slovenia CoLUM'!AA63*HLOOKUP('Posavska CoLUM'!AA$50,SF,'Posavska CoLUM'!$A63,FALSE)</f>
        <v>1.5033731739708321E-4</v>
      </c>
      <c r="AB63" s="38">
        <f>'Slovenia CoLUM'!AB63*HLOOKUP('Posavska CoLUM'!AB$50,SF,'Posavska CoLUM'!$A63,FALSE)</f>
        <v>2.2557975481999185E-3</v>
      </c>
      <c r="AC63" s="38">
        <f>'Slovenia CoLUM'!AC63*HLOOKUP('Posavska CoLUM'!AC$50,SF,'Posavska CoLUM'!$A63,FALSE)</f>
        <v>6.1160797966986627E-5</v>
      </c>
      <c r="AD63" s="38">
        <f>'Slovenia CoLUM'!AD63*HLOOKUP('Posavska CoLUM'!AD$50,SF,'Posavska CoLUM'!$A63,FALSE)</f>
        <v>1.9828185256210804E-3</v>
      </c>
      <c r="AE63" s="55">
        <f>'Slovenia CoLUM'!AE63*HLOOKUP('Posavska CoLUM'!AE$50,SF,'Posavska CoLUM'!$A63,FALSE)</f>
        <v>1.1122306006969783E-2</v>
      </c>
      <c r="AF63" s="34">
        <f t="shared" si="144"/>
        <v>1.6145256453715274E-2</v>
      </c>
      <c r="AG63" s="47">
        <f>'Slovenia CoLUM'!AG63*HLOOKUP('Posavska CoLUM'!AG$50,SF,'Posavska CoLUM'!$A63,FALSE)</f>
        <v>5.8541809407937969E-4</v>
      </c>
      <c r="AH63" s="38">
        <f>'Slovenia CoLUM'!AH63*HLOOKUP('Posavska CoLUM'!AH$50,SF,'Posavska CoLUM'!$A63,FALSE)</f>
        <v>1.767412960427815E-4</v>
      </c>
      <c r="AI63" s="38">
        <f>'Slovenia CoLUM'!AI63*HLOOKUP('Posavska CoLUM'!AI$50,SF,'Posavska CoLUM'!$A63,FALSE)</f>
        <v>2.374108962012793E-3</v>
      </c>
      <c r="AJ63" s="38">
        <f>'Slovenia CoLUM'!AJ63*HLOOKUP('Posavska CoLUM'!AJ$50,SF,'Posavska CoLUM'!$A63,FALSE)</f>
        <v>6.0966496076211751E-5</v>
      </c>
      <c r="AK63" s="38">
        <f>'Slovenia CoLUM'!AK63*HLOOKUP('Posavska CoLUM'!AK$50,SF,'Posavska CoLUM'!$A63,FALSE)</f>
        <v>1.952967191869479E-3</v>
      </c>
      <c r="AL63" s="55">
        <f>'Slovenia CoLUM'!AL63*HLOOKUP('Posavska CoLUM'!AL$50,SF,'Posavska CoLUM'!$A63,FALSE)</f>
        <v>1.2071762581090191E-2</v>
      </c>
      <c r="AM63" s="34">
        <f t="shared" si="145"/>
        <v>1.7221964621170836E-2</v>
      </c>
      <c r="AN63" s="47">
        <f>'Slovenia CoLUM'!AN63*HLOOKUP('Posavska CoLUM'!AN$50,SF,'Posavska CoLUM'!$A63,FALSE)</f>
        <v>5.8394350304319614E-4</v>
      </c>
      <c r="AO63" s="38">
        <f>'Slovenia CoLUM'!AO63*HLOOKUP('Posavska CoLUM'!AO$50,SF,'Posavska CoLUM'!$A63,FALSE)</f>
        <v>1.6975927809268146E-4</v>
      </c>
      <c r="AP63" s="38">
        <f>'Slovenia CoLUM'!AP63*HLOOKUP('Posavska CoLUM'!AP$50,SF,'Posavska CoLUM'!$A63,FALSE)</f>
        <v>2.6584177811097075E-3</v>
      </c>
      <c r="AQ63" s="38">
        <f>'Slovenia CoLUM'!AQ63*HLOOKUP('Posavska CoLUM'!AQ$50,SF,'Posavska CoLUM'!$A63,FALSE)</f>
        <v>5.5273362662174703E-5</v>
      </c>
      <c r="AR63" s="38">
        <f>'Slovenia CoLUM'!AR63*HLOOKUP('Posavska CoLUM'!AR$50,SF,'Posavska CoLUM'!$A63,FALSE)</f>
        <v>1.9556956254779406E-3</v>
      </c>
      <c r="AS63" s="55">
        <f>'Slovenia CoLUM'!AS63*HLOOKUP('Posavska CoLUM'!AS$50,SF,'Posavska CoLUM'!$A63,FALSE)</f>
        <v>1.2471147774804488E-2</v>
      </c>
      <c r="AT63" s="34">
        <f t="shared" si="146"/>
        <v>1.7894237325190188E-2</v>
      </c>
      <c r="AU63" s="47">
        <f>'Slovenia CoLUM'!AU63*HLOOKUP('Posavska CoLUM'!AU$50,SF,'Posavska CoLUM'!$A63,FALSE)</f>
        <v>5.8329789824550769E-4</v>
      </c>
      <c r="AV63" s="38">
        <f>'Slovenia CoLUM'!AV63*HLOOKUP('Posavska CoLUM'!AV$50,SF,'Posavska CoLUM'!$A63,FALSE)</f>
        <v>1.6957159314744686E-4</v>
      </c>
      <c r="AW63" s="38">
        <f>'Slovenia CoLUM'!AW63*HLOOKUP('Posavska CoLUM'!AW$50,SF,'Posavska CoLUM'!$A63,FALSE)</f>
        <v>2.6554786487025476E-3</v>
      </c>
      <c r="AX63" s="38">
        <f>'Slovenia CoLUM'!AX63*HLOOKUP('Posavska CoLUM'!AX$50,SF,'Posavska CoLUM'!$A63,FALSE)</f>
        <v>5.5212252729564604E-5</v>
      </c>
      <c r="AY63" s="38">
        <f>'Slovenia CoLUM'!AY63*HLOOKUP('Posavska CoLUM'!AY$50,SF,'Posavska CoLUM'!$A63,FALSE)</f>
        <v>1.9535334189082179E-3</v>
      </c>
      <c r="AZ63" s="55">
        <f>'Slovenia CoLUM'!AZ63*HLOOKUP('Posavska CoLUM'!AZ$50,SF,'Posavska CoLUM'!$A63,FALSE)</f>
        <v>1.2457359740869464E-2</v>
      </c>
      <c r="BA63" s="34">
        <f t="shared" si="157"/>
        <v>1.7874453552602747E-2</v>
      </c>
      <c r="BB63" s="47">
        <f>'Slovenia CoLUM'!BB63*HLOOKUP('Posavska CoLUM'!BB$50,SF,'Posavska CoLUM'!$A63,FALSE)</f>
        <v>5.9236834719106519E-4</v>
      </c>
      <c r="BC63" s="38">
        <f>'Slovenia CoLUM'!BC63*HLOOKUP('Posavska CoLUM'!BC$50,SF,'Posavska CoLUM'!$A63,FALSE)</f>
        <v>1.7220847986157211E-4</v>
      </c>
      <c r="BD63" s="38">
        <f>'Slovenia CoLUM'!BD63*HLOOKUP('Posavska CoLUM'!BD$50,SF,'Posavska CoLUM'!$A63,FALSE)</f>
        <v>2.6967721002673886E-3</v>
      </c>
      <c r="BE63" s="38">
        <f>'Slovenia CoLUM'!BE63*HLOOKUP('Posavska CoLUM'!BE$50,SF,'Posavska CoLUM'!$A63,FALSE)</f>
        <v>5.6070819031721835E-5</v>
      </c>
      <c r="BF63" s="38">
        <f>'Slovenia CoLUM'!BF63*HLOOKUP('Posavska CoLUM'!BF$50,SF,'Posavska CoLUM'!$A63,FALSE)</f>
        <v>1.9839114216285178E-3</v>
      </c>
      <c r="BG63" s="55">
        <f>'Slovenia CoLUM'!BG63*HLOOKUP('Posavska CoLUM'!BG$50,SF,'Posavska CoLUM'!$A63,FALSE)</f>
        <v>1.2651075243472632E-2</v>
      </c>
      <c r="BH63" s="34">
        <f t="shared" si="158"/>
        <v>1.8152406411452895E-2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CoLUM'!E64*HLOOKUP('Posavska CoLUM'!E$50,SF,'Posavska CoLUM'!$A64,FALSE)</f>
        <v>2.6833993487362766E-4</v>
      </c>
      <c r="F64" s="38">
        <f>'Slovenia CoLUM'!F64*HLOOKUP('Posavska CoLUM'!F$50,SF,'Posavska CoLUM'!$A64,FALSE)</f>
        <v>4.0725021325769364E-5</v>
      </c>
      <c r="G64" s="38">
        <f>'Slovenia CoLUM'!G64*HLOOKUP('Posavska CoLUM'!G$50,SF,'Posavska CoLUM'!$A64,FALSE)</f>
        <v>4.6049440189678081E-4</v>
      </c>
      <c r="H64" s="38">
        <f>'Slovenia CoLUM'!H64*HLOOKUP('Posavska CoLUM'!H$50,SF,'Posavska CoLUM'!$A64,FALSE)</f>
        <v>1.7106746701479493E-5</v>
      </c>
      <c r="I64" s="38">
        <f>'Slovenia CoLUM'!I64*HLOOKUP('Posavska CoLUM'!I$50,SF,'Posavska CoLUM'!$A64,FALSE)</f>
        <v>2.3151207394612788E-4</v>
      </c>
      <c r="J64" s="55">
        <f>'Slovenia CoLUM'!J64*HLOOKUP('Posavska CoLUM'!J$50,SF,'Posavska CoLUM'!$A64,FALSE)</f>
        <v>3.9048508061821732E-3</v>
      </c>
      <c r="K64" s="34">
        <f t="shared" si="141"/>
        <v>4.9230289849259579E-3</v>
      </c>
      <c r="L64" s="47">
        <f>'Slovenia CoLUM'!L64*HLOOKUP('Posavska CoLUM'!L$50,SF,'Posavska CoLUM'!$A64,FALSE)</f>
        <v>2.3530914706819921E-4</v>
      </c>
      <c r="M64" s="38">
        <f>'Slovenia CoLUM'!M64*HLOOKUP('Posavska CoLUM'!M$50,SF,'Posavska CoLUM'!$A64,FALSE)</f>
        <v>3.6238271020375353E-5</v>
      </c>
      <c r="N64" s="38">
        <f>'Slovenia CoLUM'!N64*HLOOKUP('Posavska CoLUM'!N$50,SF,'Posavska CoLUM'!$A64,FALSE)</f>
        <v>4.9288535906624861E-4</v>
      </c>
      <c r="O64" s="38">
        <f>'Slovenia CoLUM'!O64*HLOOKUP('Posavska CoLUM'!O$50,SF,'Posavska CoLUM'!$A64,FALSE)</f>
        <v>1.6557282736291391E-5</v>
      </c>
      <c r="P64" s="38">
        <f>'Slovenia CoLUM'!P64*HLOOKUP('Posavska CoLUM'!P$50,SF,'Posavska CoLUM'!$A64,FALSE)</f>
        <v>2.2668502873777284E-4</v>
      </c>
      <c r="Q64" s="55">
        <f>'Slovenia CoLUM'!Q64*HLOOKUP('Posavska CoLUM'!Q$50,SF,'Posavska CoLUM'!$A64,FALSE)</f>
        <v>3.5446313069902001E-3</v>
      </c>
      <c r="R64" s="34">
        <f t="shared" si="142"/>
        <v>4.5523063956190877E-3</v>
      </c>
      <c r="S64" s="47">
        <f>'Slovenia CoLUM'!S64*HLOOKUP('Posavska CoLUM'!S$50,SF,'Posavska CoLUM'!$A64,FALSE)</f>
        <v>2.1736740406439056E-4</v>
      </c>
      <c r="T64" s="38">
        <f>'Slovenia CoLUM'!T64*HLOOKUP('Posavska CoLUM'!T$50,SF,'Posavska CoLUM'!$A64,FALSE)</f>
        <v>3.4988758708658268E-5</v>
      </c>
      <c r="U64" s="38">
        <f>'Slovenia CoLUM'!U64*HLOOKUP('Posavska CoLUM'!U$50,SF,'Posavska CoLUM'!$A64,FALSE)</f>
        <v>5.3394587296879423E-4</v>
      </c>
      <c r="V64" s="38">
        <f>'Slovenia CoLUM'!V64*HLOOKUP('Posavska CoLUM'!V$50,SF,'Posavska CoLUM'!$A64,FALSE)</f>
        <v>1.6409824596179562E-5</v>
      </c>
      <c r="W64" s="38">
        <f>'Slovenia CoLUM'!W64*HLOOKUP('Posavska CoLUM'!W$50,SF,'Posavska CoLUM'!$A64,FALSE)</f>
        <v>1.8028765954686567E-4</v>
      </c>
      <c r="X64" s="55">
        <f>'Slovenia CoLUM'!X64*HLOOKUP('Posavska CoLUM'!X$50,SF,'Posavska CoLUM'!$A64,FALSE)</f>
        <v>3.3780881938027963E-3</v>
      </c>
      <c r="Y64" s="34">
        <f t="shared" si="143"/>
        <v>4.3610877136876849E-3</v>
      </c>
      <c r="Z64" s="47">
        <f>'Slovenia CoLUM'!Z64*HLOOKUP('Posavska CoLUM'!Z$50,SF,'Posavska CoLUM'!$A64,FALSE)</f>
        <v>2.5128659037976247E-4</v>
      </c>
      <c r="AA64" s="38">
        <f>'Slovenia CoLUM'!AA64*HLOOKUP('Posavska CoLUM'!AA$50,SF,'Posavska CoLUM'!$A64,FALSE)</f>
        <v>3.6084750107229669E-5</v>
      </c>
      <c r="AB64" s="38">
        <f>'Slovenia CoLUM'!AB64*HLOOKUP('Posavska CoLUM'!AB$50,SF,'Posavska CoLUM'!$A64,FALSE)</f>
        <v>7.0488818901675719E-4</v>
      </c>
      <c r="AC64" s="38">
        <f>'Slovenia CoLUM'!AC64*HLOOKUP('Posavska CoLUM'!AC$50,SF,'Posavska CoLUM'!$A64,FALSE)</f>
        <v>1.6851244106490265E-5</v>
      </c>
      <c r="AD64" s="38">
        <f>'Slovenia CoLUM'!AD64*HLOOKUP('Posavska CoLUM'!AD$50,SF,'Posavska CoLUM'!$A64,FALSE)</f>
        <v>2.3632485109520386E-4</v>
      </c>
      <c r="AE64" s="55">
        <f>'Slovenia CoLUM'!AE64*HLOOKUP('Posavska CoLUM'!AE$50,SF,'Posavska CoLUM'!$A64,FALSE)</f>
        <v>3.1177183016455456E-3</v>
      </c>
      <c r="AF64" s="34">
        <f t="shared" si="144"/>
        <v>4.3631539263509888E-3</v>
      </c>
      <c r="AG64" s="47">
        <f>'Slovenia CoLUM'!AG64*HLOOKUP('Posavska CoLUM'!AG$50,SF,'Posavska CoLUM'!$A64,FALSE)</f>
        <v>2.5680587579131992E-4</v>
      </c>
      <c r="AH64" s="38">
        <f>'Slovenia CoLUM'!AH64*HLOOKUP('Posavska CoLUM'!AH$50,SF,'Posavska CoLUM'!$A64,FALSE)</f>
        <v>4.2422371316407453E-5</v>
      </c>
      <c r="AI64" s="38">
        <f>'Slovenia CoLUM'!AI64*HLOOKUP('Posavska CoLUM'!AI$50,SF,'Posavska CoLUM'!$A64,FALSE)</f>
        <v>7.4185795976995108E-4</v>
      </c>
      <c r="AJ64" s="38">
        <f>'Slovenia CoLUM'!AJ64*HLOOKUP('Posavska CoLUM'!AJ$50,SF,'Posavska CoLUM'!$A64,FALSE)</f>
        <v>1.6797709347287677E-5</v>
      </c>
      <c r="AK64" s="38">
        <f>'Slovenia CoLUM'!AK64*HLOOKUP('Posavska CoLUM'!AK$50,SF,'Posavska CoLUM'!$A64,FALSE)</f>
        <v>2.3276698036085055E-4</v>
      </c>
      <c r="AL64" s="55">
        <f>'Slovenia CoLUM'!AL64*HLOOKUP('Posavska CoLUM'!AL$50,SF,'Posavska CoLUM'!$A64,FALSE)</f>
        <v>3.3838625828672532E-3</v>
      </c>
      <c r="AM64" s="34">
        <f t="shared" si="145"/>
        <v>4.6745134794530701E-3</v>
      </c>
      <c r="AN64" s="47">
        <f>'Slovenia CoLUM'!AN64*HLOOKUP('Posavska CoLUM'!AN$50,SF,'Posavska CoLUM'!$A64,FALSE)</f>
        <v>2.5615901563050302E-4</v>
      </c>
      <c r="AO64" s="38">
        <f>'Slovenia CoLUM'!AO64*HLOOKUP('Posavska CoLUM'!AO$50,SF,'Posavska CoLUM'!$A64,FALSE)</f>
        <v>4.0746510809277993E-5</v>
      </c>
      <c r="AP64" s="38">
        <f>'Slovenia CoLUM'!AP64*HLOOKUP('Posavska CoLUM'!AP$50,SF,'Posavska CoLUM'!$A64,FALSE)</f>
        <v>8.3069834740785524E-4</v>
      </c>
      <c r="AQ64" s="38">
        <f>'Slovenia CoLUM'!AQ64*HLOOKUP('Posavska CoLUM'!AQ$50,SF,'Posavska CoLUM'!$A64,FALSE)</f>
        <v>1.5229116652624989E-5</v>
      </c>
      <c r="AR64" s="38">
        <f>'Slovenia CoLUM'!AR64*HLOOKUP('Posavska CoLUM'!AR$50,SF,'Posavska CoLUM'!$A64,FALSE)</f>
        <v>2.3309217233273829E-4</v>
      </c>
      <c r="AS64" s="55">
        <f>'Slovenia CoLUM'!AS64*HLOOKUP('Posavska CoLUM'!AS$50,SF,'Posavska CoLUM'!$A64,FALSE)</f>
        <v>3.4958151336304658E-3</v>
      </c>
      <c r="AT64" s="34">
        <f t="shared" si="146"/>
        <v>4.8717402964634652E-3</v>
      </c>
      <c r="AU64" s="47">
        <f>'Slovenia CoLUM'!AU64*HLOOKUP('Posavska CoLUM'!AU$50,SF,'Posavska CoLUM'!$A64,FALSE)</f>
        <v>2.5587580759993145E-4</v>
      </c>
      <c r="AV64" s="38">
        <f>'Slovenia CoLUM'!AV64*HLOOKUP('Posavska CoLUM'!AV$50,SF,'Posavska CoLUM'!$A64,FALSE)</f>
        <v>4.0701461685980281E-5</v>
      </c>
      <c r="AW64" s="38">
        <f>'Slovenia CoLUM'!AW64*HLOOKUP('Posavska CoLUM'!AW$50,SF,'Posavska CoLUM'!$A64,FALSE)</f>
        <v>8.2977993178079098E-4</v>
      </c>
      <c r="AX64" s="38">
        <f>'Slovenia CoLUM'!AX64*HLOOKUP('Posavska CoLUM'!AX$50,SF,'Posavska CoLUM'!$A64,FALSE)</f>
        <v>1.5212279423125496E-5</v>
      </c>
      <c r="AY64" s="38">
        <f>'Slovenia CoLUM'!AY64*HLOOKUP('Posavska CoLUM'!AY$50,SF,'Posavska CoLUM'!$A64,FALSE)</f>
        <v>2.3283446688010946E-4</v>
      </c>
      <c r="AZ64" s="55">
        <f>'Slovenia CoLUM'!AZ64*HLOOKUP('Posavska CoLUM'!AZ$50,SF,'Posavska CoLUM'!$A64,FALSE)</f>
        <v>3.4919501792122073E-3</v>
      </c>
      <c r="BA64" s="34">
        <f t="shared" si="157"/>
        <v>4.8663541265821456E-3</v>
      </c>
      <c r="BB64" s="47">
        <f>'Slovenia CoLUM'!BB64*HLOOKUP('Posavska CoLUM'!BB$50,SF,'Posavska CoLUM'!$A64,FALSE)</f>
        <v>2.5985474950289281E-4</v>
      </c>
      <c r="BC64" s="38">
        <f>'Slovenia CoLUM'!BC64*HLOOKUP('Posavska CoLUM'!BC$50,SF,'Posavska CoLUM'!$A64,FALSE)</f>
        <v>4.1334381042183484E-5</v>
      </c>
      <c r="BD64" s="38">
        <f>'Slovenia CoLUM'!BD64*HLOOKUP('Posavska CoLUM'!BD$50,SF,'Posavska CoLUM'!$A64,FALSE)</f>
        <v>8.4268324675913092E-4</v>
      </c>
      <c r="BE64" s="38">
        <f>'Slovenia CoLUM'!BE64*HLOOKUP('Posavska CoLUM'!BE$50,SF,'Posavska CoLUM'!$A64,FALSE)</f>
        <v>1.5448834713772079E-5</v>
      </c>
      <c r="BF64" s="38">
        <f>'Slovenia CoLUM'!BF64*HLOOKUP('Posavska CoLUM'!BF$50,SF,'Posavska CoLUM'!$A64,FALSE)</f>
        <v>2.3645510935277119E-4</v>
      </c>
      <c r="BG64" s="55">
        <f>'Slovenia CoLUM'!BG64*HLOOKUP('Posavska CoLUM'!BG$50,SF,'Posavska CoLUM'!$A64,FALSE)</f>
        <v>3.546251002027176E-3</v>
      </c>
      <c r="BH64" s="34">
        <f t="shared" si="158"/>
        <v>4.9420273233979264E-3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CoLUM'!E65*HLOOKUP('Posavska CoLUM'!E$50,SF,'Posavska CoLUM'!$A65,FALSE)</f>
        <v>3.1560351060011716E-3</v>
      </c>
      <c r="F65" s="38">
        <f>'Slovenia CoLUM'!F65*HLOOKUP('Posavska CoLUM'!F$50,SF,'Posavska CoLUM'!$A65,FALSE)</f>
        <v>7.0509962396156725E-4</v>
      </c>
      <c r="G65" s="38">
        <f>'Slovenia CoLUM'!G65*HLOOKUP('Posavska CoLUM'!G$50,SF,'Posavska CoLUM'!$A65,FALSE)</f>
        <v>1.0249407710929416E-2</v>
      </c>
      <c r="H65" s="38">
        <f>'Slovenia CoLUM'!H65*HLOOKUP('Posavska CoLUM'!H$50,SF,'Posavska CoLUM'!$A65,FALSE)</f>
        <v>3.9559482273362806E-4</v>
      </c>
      <c r="I65" s="38">
        <f>'Slovenia CoLUM'!I65*HLOOKUP('Posavska CoLUM'!I$50,SF,'Posavska CoLUM'!$A65,FALSE)</f>
        <v>2.0380699329181763E-3</v>
      </c>
      <c r="J65" s="55">
        <f>'Slovenia CoLUM'!J65*HLOOKUP('Posavska CoLUM'!J$50,SF,'Posavska CoLUM'!$A65,FALSE)</f>
        <v>3.4412167280485517E-2</v>
      </c>
      <c r="K65" s="34">
        <f t="shared" si="141"/>
        <v>5.0956374477029477E-2</v>
      </c>
      <c r="L65" s="47">
        <f>'Slovenia CoLUM'!L65*HLOOKUP('Posavska CoLUM'!L$50,SF,'Posavska CoLUM'!$A65,FALSE)</f>
        <v>2.7675490390953921E-3</v>
      </c>
      <c r="M65" s="38">
        <f>'Slovenia CoLUM'!M65*HLOOKUP('Posavska CoLUM'!M$50,SF,'Posavska CoLUM'!$A65,FALSE)</f>
        <v>6.2741750495575138E-4</v>
      </c>
      <c r="N65" s="38">
        <f>'Slovenia CoLUM'!N65*HLOOKUP('Posavska CoLUM'!N$50,SF,'Posavska CoLUM'!$A65,FALSE)</f>
        <v>1.0970346173611388E-2</v>
      </c>
      <c r="O65" s="38">
        <f>'Slovenia CoLUM'!O65*HLOOKUP('Posavska CoLUM'!O$50,SF,'Posavska CoLUM'!$A65,FALSE)</f>
        <v>3.8288842661400151E-4</v>
      </c>
      <c r="P65" s="38">
        <f>'Slovenia CoLUM'!P65*HLOOKUP('Posavska CoLUM'!P$50,SF,'Posavska CoLUM'!$A65,FALSE)</f>
        <v>1.995576012250025E-3</v>
      </c>
      <c r="Q65" s="55">
        <f>'Slovenia CoLUM'!Q65*HLOOKUP('Posavska CoLUM'!Q$50,SF,'Posavska CoLUM'!$A65,FALSE)</f>
        <v>3.1237671178288268E-2</v>
      </c>
      <c r="R65" s="34">
        <f t="shared" si="142"/>
        <v>4.7981448334814825E-2</v>
      </c>
      <c r="S65" s="47">
        <f>'Slovenia CoLUM'!S65*HLOOKUP('Posavska CoLUM'!S$50,SF,'Posavska CoLUM'!$A65,FALSE)</f>
        <v>2.5565302400875692E-3</v>
      </c>
      <c r="T65" s="38">
        <f>'Slovenia CoLUM'!T65*HLOOKUP('Posavska CoLUM'!T$50,SF,'Posavska CoLUM'!$A65,FALSE)</f>
        <v>6.0578385978023468E-4</v>
      </c>
      <c r="U65" s="38">
        <f>'Slovenia CoLUM'!U65*HLOOKUP('Posavska CoLUM'!U$50,SF,'Posavska CoLUM'!$A65,FALSE)</f>
        <v>1.1884246420984672E-2</v>
      </c>
      <c r="V65" s="38">
        <f>'Slovenia CoLUM'!V65*HLOOKUP('Posavska CoLUM'!V$50,SF,'Posavska CoLUM'!$A65,FALSE)</f>
        <v>3.79478445872712E-4</v>
      </c>
      <c r="W65" s="38">
        <f>'Slovenia CoLUM'!W65*HLOOKUP('Posavska CoLUM'!W$50,SF,'Posavska CoLUM'!$A65,FALSE)</f>
        <v>1.5871261137082515E-3</v>
      </c>
      <c r="X65" s="55">
        <f>'Slovenia CoLUM'!X65*HLOOKUP('Posavska CoLUM'!X$50,SF,'Posavska CoLUM'!$A65,FALSE)</f>
        <v>2.9769981436763664E-2</v>
      </c>
      <c r="Y65" s="34">
        <f t="shared" si="143"/>
        <v>4.6783146517197102E-2</v>
      </c>
      <c r="Z65" s="47">
        <f>'Slovenia CoLUM'!Z65*HLOOKUP('Posavska CoLUM'!Z$50,SF,'Posavska CoLUM'!$A65,FALSE)</f>
        <v>2.9554650569597698E-3</v>
      </c>
      <c r="AA65" s="38">
        <f>'Slovenia CoLUM'!AA65*HLOOKUP('Posavska CoLUM'!AA$50,SF,'Posavska CoLUM'!$A65,FALSE)</f>
        <v>6.2475949436164224E-4</v>
      </c>
      <c r="AB65" s="38">
        <f>'Slovenia CoLUM'!AB65*HLOOKUP('Posavska CoLUM'!AB$50,SF,'Posavska CoLUM'!$A65,FALSE)</f>
        <v>1.5688977781473282E-2</v>
      </c>
      <c r="AC65" s="38">
        <f>'Slovenia CoLUM'!AC65*HLOOKUP('Posavska CoLUM'!AC$50,SF,'Posavska CoLUM'!$A65,FALSE)</f>
        <v>3.8968630572939832E-4</v>
      </c>
      <c r="AD65" s="38">
        <f>'Slovenia CoLUM'!AD65*HLOOKUP('Posavska CoLUM'!AD$50,SF,'Posavska CoLUM'!$A65,FALSE)</f>
        <v>2.0804382475990333E-3</v>
      </c>
      <c r="AE65" s="55">
        <f>'Slovenia CoLUM'!AE65*HLOOKUP('Posavska CoLUM'!AE$50,SF,'Posavska CoLUM'!$A65,FALSE)</f>
        <v>2.7475427117420181E-2</v>
      </c>
      <c r="AF65" s="34">
        <f t="shared" si="144"/>
        <v>4.9214754003543304E-2</v>
      </c>
      <c r="AG65" s="47">
        <f>'Slovenia CoLUM'!AG65*HLOOKUP('Posavska CoLUM'!AG$50,SF,'Posavska CoLUM'!$A65,FALSE)</f>
        <v>3.0203792059742226E-3</v>
      </c>
      <c r="AH65" s="38">
        <f>'Slovenia CoLUM'!AH65*HLOOKUP('Posavska CoLUM'!AH$50,SF,'Posavska CoLUM'!$A65,FALSE)</f>
        <v>7.3448698340716637E-4</v>
      </c>
      <c r="AI65" s="38">
        <f>'Slovenia CoLUM'!AI65*HLOOKUP('Posavska CoLUM'!AI$50,SF,'Posavska CoLUM'!$A65,FALSE)</f>
        <v>1.6511828725737334E-2</v>
      </c>
      <c r="AJ65" s="38">
        <f>'Slovenia CoLUM'!AJ65*HLOOKUP('Posavska CoLUM'!AJ$50,SF,'Posavska CoLUM'!$A65,FALSE)</f>
        <v>3.884483103380826E-4</v>
      </c>
      <c r="AK65" s="38">
        <f>'Slovenia CoLUM'!AK65*HLOOKUP('Posavska CoLUM'!AK$50,SF,'Posavska CoLUM'!$A65,FALSE)</f>
        <v>2.0491172488912835E-3</v>
      </c>
      <c r="AL65" s="55">
        <f>'Slovenia CoLUM'!AL65*HLOOKUP('Posavska CoLUM'!AL$50,SF,'Posavska CoLUM'!$A65,FALSE)</f>
        <v>2.9820869230508345E-2</v>
      </c>
      <c r="AM65" s="34">
        <f t="shared" si="145"/>
        <v>5.2525129704856427E-2</v>
      </c>
      <c r="AN65" s="47">
        <f>'Slovenia CoLUM'!AN65*HLOOKUP('Posavska CoLUM'!AN$50,SF,'Posavska CoLUM'!$A65,FALSE)</f>
        <v>3.0127712687614003E-3</v>
      </c>
      <c r="AO65" s="38">
        <f>'Slovenia CoLUM'!AO65*HLOOKUP('Posavska CoLUM'!AO$50,SF,'Posavska CoLUM'!$A65,FALSE)</f>
        <v>7.0547168581071556E-4</v>
      </c>
      <c r="AP65" s="38">
        <f>'Slovenia CoLUM'!AP65*HLOOKUP('Posavska CoLUM'!AP$50,SF,'Posavska CoLUM'!$A65,FALSE)</f>
        <v>1.8489184694338228E-2</v>
      </c>
      <c r="AQ65" s="38">
        <f>'Slovenia CoLUM'!AQ65*HLOOKUP('Posavska CoLUM'!AQ$50,SF,'Posavska CoLUM'!$A65,FALSE)</f>
        <v>3.5217448458881376E-4</v>
      </c>
      <c r="AR65" s="38">
        <f>'Slovenia CoLUM'!AR65*HLOOKUP('Posavska CoLUM'!AR$50,SF,'Posavska CoLUM'!$A65,FALSE)</f>
        <v>2.0519800109452626E-3</v>
      </c>
      <c r="AS65" s="55">
        <f>'Slovenia CoLUM'!AS65*HLOOKUP('Posavska CoLUM'!AS$50,SF,'Posavska CoLUM'!$A65,FALSE)</f>
        <v>3.0807470280218473E-2</v>
      </c>
      <c r="AT65" s="34">
        <f t="shared" si="146"/>
        <v>5.5419052424662898E-2</v>
      </c>
      <c r="AU65" s="47">
        <f>'Slovenia CoLUM'!AU65*HLOOKUP('Posavska CoLUM'!AU$50,SF,'Posavska CoLUM'!$A65,FALSE)</f>
        <v>3.0094403650432963E-3</v>
      </c>
      <c r="AV65" s="38">
        <f>'Slovenia CoLUM'!AV65*HLOOKUP('Posavska CoLUM'!AV$50,SF,'Posavska CoLUM'!$A65,FALSE)</f>
        <v>7.0469172010749438E-4</v>
      </c>
      <c r="AW65" s="38">
        <f>'Slovenia CoLUM'!AW65*HLOOKUP('Posavska CoLUM'!AW$50,SF,'Posavska CoLUM'!$A65,FALSE)</f>
        <v>1.8468743151137904E-2</v>
      </c>
      <c r="AX65" s="38">
        <f>'Slovenia CoLUM'!AX65*HLOOKUP('Posavska CoLUM'!AX$50,SF,'Posavska CoLUM'!$A65,FALSE)</f>
        <v>3.5178512237194002E-4</v>
      </c>
      <c r="AY65" s="38">
        <f>'Slovenia CoLUM'!AY65*HLOOKUP('Posavska CoLUM'!AY$50,SF,'Posavska CoLUM'!$A65,FALSE)</f>
        <v>2.0497113528765926E-3</v>
      </c>
      <c r="AZ65" s="55">
        <f>'Slovenia CoLUM'!AZ65*HLOOKUP('Posavska CoLUM'!AZ$50,SF,'Posavska CoLUM'!$A65,FALSE)</f>
        <v>3.0773409706697421E-2</v>
      </c>
      <c r="BA65" s="34">
        <f t="shared" si="157"/>
        <v>5.535778141823465E-2</v>
      </c>
      <c r="BB65" s="47">
        <f>'Slovenia CoLUM'!BB65*HLOOKUP('Posavska CoLUM'!BB$50,SF,'Posavska CoLUM'!$A65,FALSE)</f>
        <v>3.0562380224117354E-3</v>
      </c>
      <c r="BC65" s="38">
        <f>'Slovenia CoLUM'!BC65*HLOOKUP('Posavska CoLUM'!BC$50,SF,'Posavska CoLUM'!$A65,FALSE)</f>
        <v>7.1564987766098095E-4</v>
      </c>
      <c r="BD65" s="38">
        <f>'Slovenia CoLUM'!BD65*HLOOKUP('Posavska CoLUM'!BD$50,SF,'Posavska CoLUM'!$A65,FALSE)</f>
        <v>1.8755937383013045E-2</v>
      </c>
      <c r="BE65" s="38">
        <f>'Slovenia CoLUM'!BE65*HLOOKUP('Posavska CoLUM'!BE$50,SF,'Posavska CoLUM'!$A65,FALSE)</f>
        <v>3.5725548151754806E-4</v>
      </c>
      <c r="BF65" s="38">
        <f>'Slovenia CoLUM'!BF65*HLOOKUP('Posavska CoLUM'!BF$50,SF,'Posavska CoLUM'!$A65,FALSE)</f>
        <v>2.0815849499447765E-3</v>
      </c>
      <c r="BG65" s="55">
        <f>'Slovenia CoLUM'!BG65*HLOOKUP('Posavska CoLUM'!BG$50,SF,'Posavska CoLUM'!$A65,FALSE)</f>
        <v>3.1251945018525039E-2</v>
      </c>
      <c r="BH65" s="34">
        <f t="shared" si="158"/>
        <v>5.6218610733073125E-2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CoLUM'!E66*HLOOKUP('Posavska CoLUM'!E$50,SF,'Posavska CoLUM'!$A66,FALSE)</f>
        <v>2.0821323330279056E-3</v>
      </c>
      <c r="F66" s="38">
        <f>'Slovenia CoLUM'!F66*HLOOKUP('Posavska CoLUM'!F$50,SF,'Posavska CoLUM'!$A66,FALSE)</f>
        <v>5.9179778351822602E-4</v>
      </c>
      <c r="G66" s="38">
        <f>'Slovenia CoLUM'!G66*HLOOKUP('Posavska CoLUM'!G$50,SF,'Posavska CoLUM'!$A66,FALSE)</f>
        <v>0.1259004898779871</v>
      </c>
      <c r="H66" s="38">
        <f>'Slovenia CoLUM'!H66*HLOOKUP('Posavska CoLUM'!H$50,SF,'Posavska CoLUM'!$A66,FALSE)</f>
        <v>2.8929856933495403E-4</v>
      </c>
      <c r="I66" s="38">
        <f>'Slovenia CoLUM'!I66*HLOOKUP('Posavska CoLUM'!I$50,SF,'Posavska CoLUM'!$A66,FALSE)</f>
        <v>4.5282358826355916E-3</v>
      </c>
      <c r="J66" s="55">
        <f>'Slovenia CoLUM'!J66*HLOOKUP('Posavska CoLUM'!J$50,SF,'Posavska CoLUM'!$A66,FALSE)</f>
        <v>0.34489856092202142</v>
      </c>
      <c r="K66" s="34">
        <f t="shared" si="141"/>
        <v>0.47829051536852518</v>
      </c>
      <c r="L66" s="47">
        <f>'Slovenia CoLUM'!L66*HLOOKUP('Posavska CoLUM'!L$50,SF,'Posavska CoLUM'!$A66,FALSE)</f>
        <v>1.8258362610047267E-3</v>
      </c>
      <c r="M66" s="38">
        <f>'Slovenia CoLUM'!M66*HLOOKUP('Posavska CoLUM'!M$50,SF,'Posavska CoLUM'!$A66,FALSE)</f>
        <v>5.2659833611482442E-4</v>
      </c>
      <c r="N66" s="38">
        <f>'Slovenia CoLUM'!N66*HLOOKUP('Posavska CoLUM'!N$50,SF,'Posavska CoLUM'!$A66,FALSE)</f>
        <v>0.13475627044438576</v>
      </c>
      <c r="O66" s="38">
        <f>'Slovenia CoLUM'!O66*HLOOKUP('Posavska CoLUM'!O$50,SF,'Posavska CoLUM'!$A66,FALSE)</f>
        <v>2.8000637942860086E-4</v>
      </c>
      <c r="P66" s="38">
        <f>'Slovenia CoLUM'!P66*HLOOKUP('Posavska CoLUM'!P$50,SF,'Posavska CoLUM'!$A66,FALSE)</f>
        <v>4.4338218032875572E-3</v>
      </c>
      <c r="Q66" s="55">
        <f>'Slovenia CoLUM'!Q66*HLOOKUP('Posavska CoLUM'!Q$50,SF,'Posavska CoLUM'!$A66,FALSE)</f>
        <v>0.31308193256565325</v>
      </c>
      <c r="R66" s="34">
        <f t="shared" si="142"/>
        <v>0.45490446578987476</v>
      </c>
      <c r="S66" s="47">
        <f>'Slovenia CoLUM'!S66*HLOOKUP('Posavska CoLUM'!S$50,SF,'Posavska CoLUM'!$A66,FALSE)</f>
        <v>1.6866207423131064E-3</v>
      </c>
      <c r="T66" s="38">
        <f>'Slovenia CoLUM'!T66*HLOOKUP('Posavska CoLUM'!T$50,SF,'Posavska CoLUM'!$A66,FALSE)</f>
        <v>5.0844098241725809E-4</v>
      </c>
      <c r="U66" s="38">
        <f>'Slovenia CoLUM'!U66*HLOOKUP('Posavska CoLUM'!U$50,SF,'Posavska CoLUM'!$A66,FALSE)</f>
        <v>0.14598233268027602</v>
      </c>
      <c r="V66" s="38">
        <f>'Slovenia CoLUM'!V66*HLOOKUP('Posavska CoLUM'!V$50,SF,'Posavska CoLUM'!$A66,FALSE)</f>
        <v>2.7751265986195403E-4</v>
      </c>
      <c r="W66" s="38">
        <f>'Slovenia CoLUM'!W66*HLOOKUP('Posavska CoLUM'!W$50,SF,'Posavska CoLUM'!$A66,FALSE)</f>
        <v>3.5263173762007573E-3</v>
      </c>
      <c r="X66" s="55">
        <f>'Slovenia CoLUM'!X66*HLOOKUP('Posavska CoLUM'!X$50,SF,'Posavska CoLUM'!$A66,FALSE)</f>
        <v>0.29837190062823071</v>
      </c>
      <c r="Y66" s="34">
        <f t="shared" si="143"/>
        <v>0.45035312506929981</v>
      </c>
      <c r="Z66" s="47">
        <f>'Slovenia CoLUM'!Z66*HLOOKUP('Posavska CoLUM'!Z$50,SF,'Posavska CoLUM'!$A66,FALSE)</f>
        <v>1.9498101724308927E-3</v>
      </c>
      <c r="AA66" s="38">
        <f>'Slovenia CoLUM'!AA66*HLOOKUP('Posavska CoLUM'!AA$50,SF,'Posavska CoLUM'!$A66,FALSE)</f>
        <v>5.2436743891291619E-4</v>
      </c>
      <c r="AB66" s="38">
        <f>'Slovenia CoLUM'!AB66*HLOOKUP('Posavska CoLUM'!AB$50,SF,'Posavska CoLUM'!$A66,FALSE)</f>
        <v>0.19271845203953014</v>
      </c>
      <c r="AC66" s="38">
        <f>'Slovenia CoLUM'!AC66*HLOOKUP('Posavska CoLUM'!AC$50,SF,'Posavska CoLUM'!$A66,FALSE)</f>
        <v>2.849776697225597E-4</v>
      </c>
      <c r="AD66" s="38">
        <f>'Slovenia CoLUM'!AD66*HLOOKUP('Posavska CoLUM'!AD$50,SF,'Posavska CoLUM'!$A66,FALSE)</f>
        <v>4.6223708873897951E-3</v>
      </c>
      <c r="AE66" s="55">
        <f>'Slovenia CoLUM'!AE66*HLOOKUP('Posavska CoLUM'!AE$50,SF,'Posavska CoLUM'!$A66,FALSE)</f>
        <v>0.27537455564125113</v>
      </c>
      <c r="AF66" s="34">
        <f t="shared" si="144"/>
        <v>0.47547453384923744</v>
      </c>
      <c r="AG66" s="47">
        <f>'Slovenia CoLUM'!AG66*HLOOKUP('Posavska CoLUM'!AG$50,SF,'Posavska CoLUM'!$A66,FALSE)</f>
        <v>1.9926360105456146E-3</v>
      </c>
      <c r="AH66" s="38">
        <f>'Slovenia CoLUM'!AH66*HLOOKUP('Posavska CoLUM'!AH$50,SF,'Posavska CoLUM'!$A66,FALSE)</f>
        <v>6.1646291393716772E-4</v>
      </c>
      <c r="AI66" s="38">
        <f>'Slovenia CoLUM'!AI66*HLOOKUP('Posavska CoLUM'!AI$50,SF,'Posavska CoLUM'!$A66,FALSE)</f>
        <v>0.20282609336878843</v>
      </c>
      <c r="AJ66" s="38">
        <f>'Slovenia CoLUM'!AJ66*HLOOKUP('Posavska CoLUM'!AJ$50,SF,'Posavska CoLUM'!$A66,FALSE)</f>
        <v>2.8407232345671114E-4</v>
      </c>
      <c r="AK66" s="38">
        <f>'Slovenia CoLUM'!AK66*HLOOKUP('Posavska CoLUM'!AK$50,SF,'Posavska CoLUM'!$A66,FALSE)</f>
        <v>4.5527810917023927E-3</v>
      </c>
      <c r="AL66" s="55">
        <f>'Slovenia CoLUM'!AL66*HLOOKUP('Posavska CoLUM'!AL$50,SF,'Posavska CoLUM'!$A66,FALSE)</f>
        <v>0.2988819274070727</v>
      </c>
      <c r="AM66" s="34">
        <f t="shared" si="145"/>
        <v>0.50915397311550303</v>
      </c>
      <c r="AN66" s="47">
        <f>'Slovenia CoLUM'!AN66*HLOOKUP('Posavska CoLUM'!AN$50,SF,'Posavska CoLUM'!$A66,FALSE)</f>
        <v>1.9876168230123898E-3</v>
      </c>
      <c r="AO66" s="38">
        <f>'Slovenia CoLUM'!AO66*HLOOKUP('Posavska CoLUM'!AO$50,SF,'Posavska CoLUM'!$A66,FALSE)</f>
        <v>5.921100590750057E-4</v>
      </c>
      <c r="AP66" s="38">
        <f>'Slovenia CoLUM'!AP66*HLOOKUP('Posavska CoLUM'!AP$50,SF,'Posavska CoLUM'!$A66,FALSE)</f>
        <v>0.22711531008562844</v>
      </c>
      <c r="AQ66" s="38">
        <f>'Slovenia CoLUM'!AQ66*HLOOKUP('Posavska CoLUM'!AQ$50,SF,'Posavska CoLUM'!$A66,FALSE)</f>
        <v>2.5754526776610901E-4</v>
      </c>
      <c r="AR66" s="38">
        <f>'Slovenia CoLUM'!AR66*HLOOKUP('Posavska CoLUM'!AR$50,SF,'Posavska CoLUM'!$A66,FALSE)</f>
        <v>4.5591416496238374E-3</v>
      </c>
      <c r="AS66" s="55">
        <f>'Slovenia CoLUM'!AS66*HLOOKUP('Posavska CoLUM'!AS$50,SF,'Posavska CoLUM'!$A66,FALSE)</f>
        <v>0.30877021138162353</v>
      </c>
      <c r="AT66" s="34">
        <f t="shared" si="146"/>
        <v>0.5432819352667293</v>
      </c>
      <c r="AU66" s="47">
        <f>'Slovenia CoLUM'!AU66*HLOOKUP('Posavska CoLUM'!AU$50,SF,'Posavska CoLUM'!$A66,FALSE)</f>
        <v>1.9854193245382825E-3</v>
      </c>
      <c r="AV66" s="38">
        <f>'Slovenia CoLUM'!AV66*HLOOKUP('Posavska CoLUM'!AV$50,SF,'Posavska CoLUM'!$A66,FALSE)</f>
        <v>5.9145542537687224E-4</v>
      </c>
      <c r="AW66" s="38">
        <f>'Slovenia CoLUM'!AW66*HLOOKUP('Posavska CoLUM'!AW$50,SF,'Posavska CoLUM'!$A66,FALSE)</f>
        <v>0.22686421261976819</v>
      </c>
      <c r="AX66" s="38">
        <f>'Slovenia CoLUM'!AX66*HLOOKUP('Posavska CoLUM'!AX$50,SF,'Posavska CoLUM'!$A66,FALSE)</f>
        <v>2.5726052710262851E-4</v>
      </c>
      <c r="AY66" s="38">
        <f>'Slovenia CoLUM'!AY66*HLOOKUP('Posavska CoLUM'!AY$50,SF,'Posavska CoLUM'!$A66,FALSE)</f>
        <v>4.5541010871259285E-3</v>
      </c>
      <c r="AZ66" s="55">
        <f>'Slovenia CoLUM'!AZ66*HLOOKUP('Posavska CoLUM'!AZ$50,SF,'Posavska CoLUM'!$A66,FALSE)</f>
        <v>0.30842883669586663</v>
      </c>
      <c r="BA66" s="34">
        <f t="shared" si="157"/>
        <v>0.54268128567977847</v>
      </c>
      <c r="BB66" s="47">
        <f>'Slovenia CoLUM'!BB66*HLOOKUP('Posavska CoLUM'!BB$50,SF,'Posavska CoLUM'!$A66,FALSE)</f>
        <v>2.0162931621998193E-3</v>
      </c>
      <c r="BC66" s="38">
        <f>'Slovenia CoLUM'!BC66*HLOOKUP('Posavska CoLUM'!BC$50,SF,'Posavska CoLUM'!$A66,FALSE)</f>
        <v>6.0065272619964287E-4</v>
      </c>
      <c r="BD66" s="38">
        <f>'Slovenia CoLUM'!BD66*HLOOKUP('Posavska CoLUM'!BD$50,SF,'Posavska CoLUM'!$A66,FALSE)</f>
        <v>0.23039201593318862</v>
      </c>
      <c r="BE66" s="38">
        <f>'Slovenia CoLUM'!BE66*HLOOKUP('Posavska CoLUM'!BE$50,SF,'Posavska CoLUM'!$A66,FALSE)</f>
        <v>2.6126100178942293E-4</v>
      </c>
      <c r="BF66" s="38">
        <f>'Slovenia CoLUM'!BF66*HLOOKUP('Posavska CoLUM'!BF$50,SF,'Posavska CoLUM'!$A66,FALSE)</f>
        <v>4.6249186599783797E-3</v>
      </c>
      <c r="BG66" s="55">
        <f>'Slovenia CoLUM'!BG66*HLOOKUP('Posavska CoLUM'!BG$50,SF,'Posavska CoLUM'!$A66,FALSE)</f>
        <v>0.31322499321383507</v>
      </c>
      <c r="BH66" s="34">
        <f t="shared" si="158"/>
        <v>0.55112013469719101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CoLUM'!E67*HLOOKUP('Posavska CoLUM'!E$50,SF,'Posavska CoLUM'!$A67,FALSE)</f>
        <v>0</v>
      </c>
      <c r="F67" s="38">
        <f>'Slovenia CoLUM'!F67*HLOOKUP('Posavska CoLUM'!F$50,SF,'Posavska CoLUM'!$A67,FALSE)</f>
        <v>0</v>
      </c>
      <c r="G67" s="38">
        <f>'Slovenia CoLUM'!G67*HLOOKUP('Posavska CoLUM'!G$50,SF,'Posavska CoLUM'!$A67,FALSE)</f>
        <v>0</v>
      </c>
      <c r="H67" s="38">
        <f>'Slovenia CoLUM'!H67*HLOOKUP('Posavska CoLUM'!H$50,SF,'Posavska CoLUM'!$A67,FALSE)</f>
        <v>0</v>
      </c>
      <c r="I67" s="38">
        <f>'Slovenia CoLUM'!I67*HLOOKUP('Posavska CoLUM'!I$50,SF,'Posavska CoLUM'!$A67,FALSE)</f>
        <v>0</v>
      </c>
      <c r="J67" s="55">
        <f>'Slovenia CoLUM'!J67*HLOOKUP('Posavska CoLUM'!J$50,SF,'Posavska CoLUM'!$A67,FALSE)</f>
        <v>9.7712228258991451E-2</v>
      </c>
      <c r="K67" s="34">
        <f t="shared" si="141"/>
        <v>9.7712228258991451E-2</v>
      </c>
      <c r="L67" s="47">
        <f>'Slovenia CoLUM'!L67*HLOOKUP('Posavska CoLUM'!L$50,SF,'Posavska CoLUM'!$A67,FALSE)</f>
        <v>0</v>
      </c>
      <c r="M67" s="38">
        <f>'Slovenia CoLUM'!M67*HLOOKUP('Posavska CoLUM'!M$50,SF,'Posavska CoLUM'!$A67,FALSE)</f>
        <v>0</v>
      </c>
      <c r="N67" s="38">
        <f>'Slovenia CoLUM'!N67*HLOOKUP('Posavska CoLUM'!N$50,SF,'Posavska CoLUM'!$A67,FALSE)</f>
        <v>0</v>
      </c>
      <c r="O67" s="38">
        <f>'Slovenia CoLUM'!O67*HLOOKUP('Posavska CoLUM'!O$50,SF,'Posavska CoLUM'!$A67,FALSE)</f>
        <v>0</v>
      </c>
      <c r="P67" s="38">
        <f>'Slovenia CoLUM'!P67*HLOOKUP('Posavska CoLUM'!P$50,SF,'Posavska CoLUM'!$A67,FALSE)</f>
        <v>0</v>
      </c>
      <c r="Q67" s="55">
        <f>'Slovenia CoLUM'!Q67*HLOOKUP('Posavska CoLUM'!Q$50,SF,'Posavska CoLUM'!$A67,FALSE)</f>
        <v>8.8700011102328349E-2</v>
      </c>
      <c r="R67" s="34">
        <f t="shared" si="142"/>
        <v>8.8700011102328349E-2</v>
      </c>
      <c r="S67" s="47">
        <f>'Slovenia CoLUM'!S67*HLOOKUP('Posavska CoLUM'!S$50,SF,'Posavska CoLUM'!$A67,FALSE)</f>
        <v>0</v>
      </c>
      <c r="T67" s="38">
        <f>'Slovenia CoLUM'!T67*HLOOKUP('Posavska CoLUM'!T$50,SF,'Posavska CoLUM'!$A67,FALSE)</f>
        <v>0</v>
      </c>
      <c r="U67" s="38">
        <f>'Slovenia CoLUM'!U67*HLOOKUP('Posavska CoLUM'!U$50,SF,'Posavska CoLUM'!$A67,FALSE)</f>
        <v>0</v>
      </c>
      <c r="V67" s="38">
        <f>'Slovenia CoLUM'!V67*HLOOKUP('Posavska CoLUM'!V$50,SF,'Posavska CoLUM'!$A67,FALSE)</f>
        <v>0</v>
      </c>
      <c r="W67" s="38">
        <f>'Slovenia CoLUM'!W67*HLOOKUP('Posavska CoLUM'!W$50,SF,'Posavska CoLUM'!$A67,FALSE)</f>
        <v>0</v>
      </c>
      <c r="X67" s="55">
        <f>'Slovenia CoLUM'!X67*HLOOKUP('Posavska CoLUM'!X$50,SF,'Posavska CoLUM'!$A67,FALSE)</f>
        <v>8.4547424951227926E-2</v>
      </c>
      <c r="Y67" s="34">
        <f t="shared" si="143"/>
        <v>8.4547424951227926E-2</v>
      </c>
      <c r="Z67" s="47">
        <f>'Slovenia CoLUM'!Z67*HLOOKUP('Posavska CoLUM'!Z$50,SF,'Posavska CoLUM'!$A67,FALSE)</f>
        <v>0</v>
      </c>
      <c r="AA67" s="38">
        <f>'Slovenia CoLUM'!AA67*HLOOKUP('Posavska CoLUM'!AA$50,SF,'Posavska CoLUM'!$A67,FALSE)</f>
        <v>0</v>
      </c>
      <c r="AB67" s="38">
        <f>'Slovenia CoLUM'!AB67*HLOOKUP('Posavska CoLUM'!AB$50,SF,'Posavska CoLUM'!$A67,FALSE)</f>
        <v>0</v>
      </c>
      <c r="AC67" s="38">
        <f>'Slovenia CoLUM'!AC67*HLOOKUP('Posavska CoLUM'!AC$50,SF,'Posavska CoLUM'!$A67,FALSE)</f>
        <v>0</v>
      </c>
      <c r="AD67" s="38">
        <f>'Slovenia CoLUM'!AD67*HLOOKUP('Posavska CoLUM'!AD$50,SF,'Posavska CoLUM'!$A67,FALSE)</f>
        <v>0</v>
      </c>
      <c r="AE67" s="55">
        <f>'Slovenia CoLUM'!AE67*HLOOKUP('Posavska CoLUM'!AE$50,SF,'Posavska CoLUM'!$A67,FALSE)</f>
        <v>7.8033330425574504E-2</v>
      </c>
      <c r="AF67" s="34">
        <f t="shared" si="144"/>
        <v>7.8033330425574504E-2</v>
      </c>
      <c r="AG67" s="47">
        <f>'Slovenia CoLUM'!AG67*HLOOKUP('Posavska CoLUM'!AG$50,SF,'Posavska CoLUM'!$A67,FALSE)</f>
        <v>0</v>
      </c>
      <c r="AH67" s="38">
        <f>'Slovenia CoLUM'!AH67*HLOOKUP('Posavska CoLUM'!AH$50,SF,'Posavska CoLUM'!$A67,FALSE)</f>
        <v>0</v>
      </c>
      <c r="AI67" s="38">
        <f>'Slovenia CoLUM'!AI67*HLOOKUP('Posavska CoLUM'!AI$50,SF,'Posavska CoLUM'!$A67,FALSE)</f>
        <v>0</v>
      </c>
      <c r="AJ67" s="38">
        <f>'Slovenia CoLUM'!AJ67*HLOOKUP('Posavska CoLUM'!AJ$50,SF,'Posavska CoLUM'!$A67,FALSE)</f>
        <v>0</v>
      </c>
      <c r="AK67" s="38">
        <f>'Slovenia CoLUM'!AK67*HLOOKUP('Posavska CoLUM'!AK$50,SF,'Posavska CoLUM'!$A67,FALSE)</f>
        <v>0</v>
      </c>
      <c r="AL67" s="55">
        <f>'Slovenia CoLUM'!AL67*HLOOKUP('Posavska CoLUM'!AL$50,SF,'Posavska CoLUM'!$A67,FALSE)</f>
        <v>8.4692379358768333E-2</v>
      </c>
      <c r="AM67" s="34">
        <f t="shared" si="145"/>
        <v>8.4692379358768333E-2</v>
      </c>
      <c r="AN67" s="47">
        <f>'Slovenia CoLUM'!AN67*HLOOKUP('Posavska CoLUM'!AN$50,SF,'Posavska CoLUM'!$A67,FALSE)</f>
        <v>0</v>
      </c>
      <c r="AO67" s="38">
        <f>'Slovenia CoLUM'!AO67*HLOOKUP('Posavska CoLUM'!AO$50,SF,'Posavska CoLUM'!$A67,FALSE)</f>
        <v>0</v>
      </c>
      <c r="AP67" s="38">
        <f>'Slovenia CoLUM'!AP67*HLOOKUP('Posavska CoLUM'!AP$50,SF,'Posavska CoLUM'!$A67,FALSE)</f>
        <v>0</v>
      </c>
      <c r="AQ67" s="38">
        <f>'Slovenia CoLUM'!AQ67*HLOOKUP('Posavska CoLUM'!AQ$50,SF,'Posavska CoLUM'!$A67,FALSE)</f>
        <v>0</v>
      </c>
      <c r="AR67" s="38">
        <f>'Slovenia CoLUM'!AR67*HLOOKUP('Posavska CoLUM'!AR$50,SF,'Posavska CoLUM'!$A67,FALSE)</f>
        <v>0</v>
      </c>
      <c r="AS67" s="55">
        <f>'Slovenia CoLUM'!AS67*HLOOKUP('Posavska CoLUM'!AS$50,SF,'Posavska CoLUM'!$A67,FALSE)</f>
        <v>8.7502603408224106E-2</v>
      </c>
      <c r="AT67" s="34">
        <f t="shared" si="146"/>
        <v>8.7502603408224106E-2</v>
      </c>
      <c r="AU67" s="47">
        <f>'Slovenia CoLUM'!AU67*HLOOKUP('Posavska CoLUM'!AU$50,SF,'Posavska CoLUM'!$A67,FALSE)</f>
        <v>0</v>
      </c>
      <c r="AV67" s="38">
        <f>'Slovenia CoLUM'!AV67*HLOOKUP('Posavska CoLUM'!AV$50,SF,'Posavska CoLUM'!$A67,FALSE)</f>
        <v>0</v>
      </c>
      <c r="AW67" s="38">
        <f>'Slovenia CoLUM'!AW67*HLOOKUP('Posavska CoLUM'!AW$50,SF,'Posavska CoLUM'!$A67,FALSE)</f>
        <v>0</v>
      </c>
      <c r="AX67" s="38">
        <f>'Slovenia CoLUM'!AX67*HLOOKUP('Posavska CoLUM'!AX$50,SF,'Posavska CoLUM'!$A67,FALSE)</f>
        <v>0</v>
      </c>
      <c r="AY67" s="38">
        <f>'Slovenia CoLUM'!AY67*HLOOKUP('Posavska CoLUM'!AY$50,SF,'Posavska CoLUM'!$A67,FALSE)</f>
        <v>0</v>
      </c>
      <c r="AZ67" s="55">
        <f>'Slovenia CoLUM'!AZ67*HLOOKUP('Posavska CoLUM'!AZ$50,SF,'Posavska CoLUM'!$A67,FALSE)</f>
        <v>8.7410836148215057E-2</v>
      </c>
      <c r="BA67" s="34">
        <f t="shared" si="157"/>
        <v>8.7410836148215057E-2</v>
      </c>
      <c r="BB67" s="47">
        <f>'Slovenia CoLUM'!BB67*HLOOKUP('Posavska CoLUM'!BB$50,SF,'Posavska CoLUM'!$A67,FALSE)</f>
        <v>0</v>
      </c>
      <c r="BC67" s="38">
        <f>'Slovenia CoLUM'!BC67*HLOOKUP('Posavska CoLUM'!BC$50,SF,'Posavska CoLUM'!$A67,FALSE)</f>
        <v>0</v>
      </c>
      <c r="BD67" s="38">
        <f>'Slovenia CoLUM'!BD67*HLOOKUP('Posavska CoLUM'!BD$50,SF,'Posavska CoLUM'!$A67,FALSE)</f>
        <v>0</v>
      </c>
      <c r="BE67" s="38">
        <f>'Slovenia CoLUM'!BE67*HLOOKUP('Posavska CoLUM'!BE$50,SF,'Posavska CoLUM'!$A67,FALSE)</f>
        <v>0</v>
      </c>
      <c r="BF67" s="38">
        <f>'Slovenia CoLUM'!BF67*HLOOKUP('Posavska CoLUM'!BF$50,SF,'Posavska CoLUM'!$A67,FALSE)</f>
        <v>0</v>
      </c>
      <c r="BG67" s="55">
        <f>'Slovenia CoLUM'!BG67*HLOOKUP('Posavska CoLUM'!BG$50,SF,'Posavska CoLUM'!$A67,FALSE)</f>
        <v>8.8772482651285678E-2</v>
      </c>
      <c r="BH67" s="34">
        <f t="shared" si="158"/>
        <v>8.8772482651285678E-2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2.9811345389795007E-3</v>
      </c>
      <c r="F68" s="39">
        <f t="shared" ref="F68:BH68" si="159">SUM(F69:F74)</f>
        <v>5.0964654516976056E-4</v>
      </c>
      <c r="G68" s="39">
        <f t="shared" si="159"/>
        <v>4.3912310927828747E-2</v>
      </c>
      <c r="H68" s="39">
        <f t="shared" si="159"/>
        <v>1.9489934150159665E-4</v>
      </c>
      <c r="I68" s="39">
        <f t="shared" si="159"/>
        <v>2.2222040673189306E-3</v>
      </c>
      <c r="J68" s="56">
        <f t="shared" si="159"/>
        <v>4.4785476940678845E-2</v>
      </c>
      <c r="K68" s="35">
        <f t="shared" si="159"/>
        <v>9.4605672361477391E-2</v>
      </c>
      <c r="L68" s="48">
        <f t="shared" si="159"/>
        <v>2.6142264789356367E-3</v>
      </c>
      <c r="M68" s="39">
        <f t="shared" si="159"/>
        <v>4.5350634348053162E-4</v>
      </c>
      <c r="N68" s="39">
        <f t="shared" si="159"/>
        <v>4.7001962223274796E-2</v>
      </c>
      <c r="O68" s="39">
        <f t="shared" si="159"/>
        <v>1.8864276146996064E-4</v>
      </c>
      <c r="P68" s="39">
        <f t="shared" si="159"/>
        <v>2.1759116848732783E-3</v>
      </c>
      <c r="Q68" s="56">
        <f t="shared" si="159"/>
        <v>4.0654812326375703E-2</v>
      </c>
      <c r="R68" s="35">
        <f t="shared" si="159"/>
        <v>9.3089061818409896E-2</v>
      </c>
      <c r="S68" s="48">
        <f t="shared" si="159"/>
        <v>2.4153252094549407E-3</v>
      </c>
      <c r="T68" s="39">
        <f t="shared" si="159"/>
        <v>4.3794667026977592E-4</v>
      </c>
      <c r="U68" s="39">
        <f t="shared" si="159"/>
        <v>5.0926531843360566E-2</v>
      </c>
      <c r="V68" s="39">
        <f t="shared" si="159"/>
        <v>1.8699578401846175E-4</v>
      </c>
      <c r="W68" s="39">
        <f t="shared" si="159"/>
        <v>1.7308571352655181E-3</v>
      </c>
      <c r="X68" s="56">
        <f t="shared" si="159"/>
        <v>3.8751513684763012E-2</v>
      </c>
      <c r="Y68" s="35">
        <f t="shared" si="159"/>
        <v>9.4449170327132265E-2</v>
      </c>
      <c r="Z68" s="48">
        <f t="shared" si="159"/>
        <v>2.7923148008458199E-3</v>
      </c>
      <c r="AA68" s="39">
        <f t="shared" si="159"/>
        <v>4.5167938009821465E-4</v>
      </c>
      <c r="AB68" s="39">
        <f t="shared" si="159"/>
        <v>6.7232764659039046E-2</v>
      </c>
      <c r="AC68" s="39">
        <f t="shared" si="159"/>
        <v>1.9203204872965136E-4</v>
      </c>
      <c r="AD68" s="39">
        <f t="shared" si="159"/>
        <v>2.2689163469774391E-3</v>
      </c>
      <c r="AE68" s="56">
        <f t="shared" si="159"/>
        <v>3.5765839983874816E-2</v>
      </c>
      <c r="AF68" s="35">
        <f t="shared" si="159"/>
        <v>0.10870354721956499</v>
      </c>
      <c r="AG68" s="48">
        <f t="shared" si="159"/>
        <v>2.8535689225236858E-3</v>
      </c>
      <c r="AH68" s="39">
        <f t="shared" si="159"/>
        <v>5.3099428779826777E-4</v>
      </c>
      <c r="AI68" s="39">
        <f t="shared" si="159"/>
        <v>7.0757070327092622E-2</v>
      </c>
      <c r="AJ68" s="39">
        <f t="shared" si="159"/>
        <v>1.9141684481722456E-4</v>
      </c>
      <c r="AK68" s="39">
        <f t="shared" si="159"/>
        <v>2.2346978405417381E-3</v>
      </c>
      <c r="AL68" s="56">
        <f t="shared" si="159"/>
        <v>3.8817952168379855E-2</v>
      </c>
      <c r="AM68" s="35">
        <f t="shared" si="159"/>
        <v>0.11538570039115338</v>
      </c>
      <c r="AN68" s="48">
        <f t="shared" si="159"/>
        <v>2.846649233897821E-3</v>
      </c>
      <c r="AO68" s="39">
        <f t="shared" si="159"/>
        <v>5.1006583401485975E-4</v>
      </c>
      <c r="AP68" s="39">
        <f t="shared" si="159"/>
        <v>7.9237967825656147E-2</v>
      </c>
      <c r="AQ68" s="39">
        <f t="shared" si="159"/>
        <v>1.7355842675326227E-4</v>
      </c>
      <c r="AR68" s="39">
        <f t="shared" si="159"/>
        <v>2.2380306322971528E-3</v>
      </c>
      <c r="AS68" s="56">
        <f t="shared" si="159"/>
        <v>4.0105991819174118E-2</v>
      </c>
      <c r="AT68" s="48">
        <f t="shared" si="159"/>
        <v>0.12511226377179338</v>
      </c>
      <c r="AU68" s="48">
        <f t="shared" si="159"/>
        <v>2.8436638461467518E-3</v>
      </c>
      <c r="AV68" s="39">
        <f t="shared" si="159"/>
        <v>5.0953090885619452E-4</v>
      </c>
      <c r="AW68" s="39">
        <f t="shared" si="159"/>
        <v>7.9154867998761688E-2</v>
      </c>
      <c r="AX68" s="39">
        <f t="shared" si="159"/>
        <v>1.7337640952572539E-4</v>
      </c>
      <c r="AY68" s="39">
        <f t="shared" si="159"/>
        <v>2.2356835256861175E-3</v>
      </c>
      <c r="AZ68" s="56">
        <f t="shared" si="159"/>
        <v>4.0063931162281199E-2</v>
      </c>
      <c r="BA68" s="48">
        <f t="shared" si="159"/>
        <v>0.1249810538512577</v>
      </c>
      <c r="BB68" s="48">
        <f t="shared" si="159"/>
        <v>2.8879611564418799E-3</v>
      </c>
      <c r="BC68" s="39">
        <f t="shared" si="159"/>
        <v>5.1746815108865665E-4</v>
      </c>
      <c r="BD68" s="39">
        <f t="shared" si="159"/>
        <v>8.0387906761012859E-2</v>
      </c>
      <c r="BE68" s="39">
        <f t="shared" si="159"/>
        <v>1.7607718888156351E-4</v>
      </c>
      <c r="BF68" s="39">
        <f t="shared" si="159"/>
        <v>2.270509993305777E-3</v>
      </c>
      <c r="BG68" s="56">
        <f t="shared" si="159"/>
        <v>4.0688028976354082E-2</v>
      </c>
      <c r="BH68" s="48">
        <f t="shared" si="159"/>
        <v>0.12692795222708483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CoLUM'!E69*HLOOKUP('Posavska CoLUM'!E$50,SF,'Posavska CoLUM'!$A69,FALSE)</f>
        <v>1.071688027429464E-3</v>
      </c>
      <c r="F69" s="38">
        <f>'Slovenia CoLUM'!F69*HLOOKUP('Posavska CoLUM'!F$50,SF,'Posavska CoLUM'!$A69,FALSE)</f>
        <v>1.4935484851478467E-4</v>
      </c>
      <c r="G69" s="38">
        <f>'Slovenia CoLUM'!G69*HLOOKUP('Posavska CoLUM'!G$50,SF,'Posavska CoLUM'!$A69,FALSE)</f>
        <v>4.1939532440865866E-2</v>
      </c>
      <c r="H69" s="38">
        <f>'Slovenia CoLUM'!H69*HLOOKUP('Posavska CoLUM'!H$50,SF,'Posavska CoLUM'!$A69,FALSE)</f>
        <v>5.0340835622450571E-5</v>
      </c>
      <c r="I69" s="38">
        <f>'Slovenia CoLUM'!I69*HLOOKUP('Posavska CoLUM'!I$50,SF,'Posavska CoLUM'!$A69,FALSE)</f>
        <v>5.8904524392049996E-4</v>
      </c>
      <c r="J69" s="55">
        <f>'Slovenia CoLUM'!J69*HLOOKUP('Posavska CoLUM'!J$50,SF,'Posavska CoLUM'!$A69,FALSE)</f>
        <v>1.1721478554820842E-2</v>
      </c>
      <c r="K69" s="34">
        <f t="shared" si="141"/>
        <v>5.5521439951173902E-2</v>
      </c>
      <c r="L69" s="47">
        <f>'Slovenia CoLUM'!L69*HLOOKUP('Posavska CoLUM'!L$50,SF,'Posavska CoLUM'!$A69,FALSE)</f>
        <v>9.3978825236899842E-4</v>
      </c>
      <c r="M69" s="38">
        <f>'Slovenia CoLUM'!M69*HLOOKUP('Posavska CoLUM'!M$50,SF,'Posavska CoLUM'!$A69,FALSE)</f>
        <v>1.3290263982554236E-4</v>
      </c>
      <c r="N69" s="38">
        <f>'Slovenia CoLUM'!N69*HLOOKUP('Posavska CoLUM'!N$50,SF,'Posavska CoLUM'!$A69,FALSE)</f>
        <v>4.4890379891123926E-2</v>
      </c>
      <c r="O69" s="38">
        <f>'Slovenia CoLUM'!O69*HLOOKUP('Posavska CoLUM'!O$50,SF,'Posavska CoLUM'!$A69,FALSE)</f>
        <v>4.8724814426562048E-5</v>
      </c>
      <c r="P69" s="38">
        <f>'Slovenia CoLUM'!P69*HLOOKUP('Posavska CoLUM'!P$50,SF,'Posavska CoLUM'!$A69,FALSE)</f>
        <v>5.7677440520213731E-4</v>
      </c>
      <c r="Q69" s="55">
        <f>'Slovenia CoLUM'!Q69*HLOOKUP('Posavska CoLUM'!Q$50,SF,'Posavska CoLUM'!$A69,FALSE)</f>
        <v>1.0640380395302667E-2</v>
      </c>
      <c r="R69" s="34">
        <f t="shared" si="142"/>
        <v>5.7228950398249837E-2</v>
      </c>
      <c r="S69" s="47">
        <f>'Slovenia CoLUM'!S69*HLOOKUP('Posavska CoLUM'!S$50,SF,'Posavska CoLUM'!$A69,FALSE)</f>
        <v>8.6828523687076063E-4</v>
      </c>
      <c r="T69" s="38">
        <f>'Slovenia CoLUM'!T69*HLOOKUP('Posavska CoLUM'!T$50,SF,'Posavska CoLUM'!$A69,FALSE)</f>
        <v>1.2834278818452336E-4</v>
      </c>
      <c r="U69" s="38">
        <f>'Slovenia CoLUM'!U69*HLOOKUP('Posavska CoLUM'!U$50,SF,'Posavska CoLUM'!$A69,FALSE)</f>
        <v>4.863863661959672E-2</v>
      </c>
      <c r="V69" s="38">
        <f>'Slovenia CoLUM'!V69*HLOOKUP('Posavska CoLUM'!V$50,SF,'Posavska CoLUM'!$A69,FALSE)</f>
        <v>4.8299414214734682E-5</v>
      </c>
      <c r="W69" s="38">
        <f>'Slovenia CoLUM'!W69*HLOOKUP('Posavska CoLUM'!W$50,SF,'Posavska CoLUM'!$A69,FALSE)</f>
        <v>4.5880267182846825E-4</v>
      </c>
      <c r="X69" s="55">
        <f>'Slovenia CoLUM'!X69*HLOOKUP('Posavska CoLUM'!X$50,SF,'Posavska CoLUM'!$A69,FALSE)</f>
        <v>1.0142239575218662E-2</v>
      </c>
      <c r="Y69" s="34">
        <f t="shared" si="143"/>
        <v>6.0284606305913868E-2</v>
      </c>
      <c r="Z69" s="47">
        <f>'Slovenia CoLUM'!Z69*HLOOKUP('Posavska CoLUM'!Z$50,SF,'Posavska CoLUM'!$A69,FALSE)</f>
        <v>1.0038092215405138E-3</v>
      </c>
      <c r="AA69" s="38">
        <f>'Slovenia CoLUM'!AA69*HLOOKUP('Posavska CoLUM'!AA$50,SF,'Posavska CoLUM'!$A69,FALSE)</f>
        <v>1.3236723770853757E-4</v>
      </c>
      <c r="AB69" s="38">
        <f>'Slovenia CoLUM'!AB69*HLOOKUP('Posavska CoLUM'!AB$50,SF,'Posavska CoLUM'!$A69,FALSE)</f>
        <v>6.4212305272231054E-2</v>
      </c>
      <c r="AC69" s="38">
        <f>'Slovenia CoLUM'!AC69*HLOOKUP('Posavska CoLUM'!AC$50,SF,'Posavska CoLUM'!$A69,FALSE)</f>
        <v>4.9600238383886964E-5</v>
      </c>
      <c r="AD69" s="38">
        <f>'Slovenia CoLUM'!AD69*HLOOKUP('Posavska CoLUM'!AD$50,SF,'Posavska CoLUM'!$A69,FALSE)</f>
        <v>6.0142738585345279E-4</v>
      </c>
      <c r="AE69" s="55">
        <f>'Slovenia CoLUM'!AE69*HLOOKUP('Posavska CoLUM'!AE$50,SF,'Posavska CoLUM'!$A69,FALSE)</f>
        <v>9.3608141523520341E-3</v>
      </c>
      <c r="AF69" s="34">
        <f t="shared" si="144"/>
        <v>7.5360323508069482E-2</v>
      </c>
      <c r="AG69" s="47">
        <f>'Slovenia CoLUM'!AG69*HLOOKUP('Posavska CoLUM'!AG$50,SF,'Posavska CoLUM'!$A69,FALSE)</f>
        <v>1.0258294651674083E-3</v>
      </c>
      <c r="AH69" s="38">
        <f>'Slovenia CoLUM'!AH69*HLOOKUP('Posavska CoLUM'!AH$50,SF,'Posavska CoLUM'!$A69,FALSE)</f>
        <v>1.5561092715719212E-4</v>
      </c>
      <c r="AI69" s="38">
        <f>'Slovenia CoLUM'!AI69*HLOOKUP('Posavska CoLUM'!AI$50,SF,'Posavska CoLUM'!$A69,FALSE)</f>
        <v>6.7578280070045446E-2</v>
      </c>
      <c r="AJ69" s="38">
        <f>'Slovenia CoLUM'!AJ69*HLOOKUP('Posavska CoLUM'!AJ$50,SF,'Posavska CoLUM'!$A69,FALSE)</f>
        <v>4.9441336466665737E-5</v>
      </c>
      <c r="AK69" s="38">
        <f>'Slovenia CoLUM'!AK69*HLOOKUP('Posavska CoLUM'!AK$50,SF,'Posavska CoLUM'!$A69,FALSE)</f>
        <v>5.9235699993955687E-4</v>
      </c>
      <c r="AL69" s="55">
        <f>'Slovenia CoLUM'!AL69*HLOOKUP('Posavska CoLUM'!AL$50,SF,'Posavska CoLUM'!$A69,FALSE)</f>
        <v>1.0159628186753634E-2</v>
      </c>
      <c r="AM69" s="34">
        <f t="shared" si="145"/>
        <v>7.9561146985529893E-2</v>
      </c>
      <c r="AN69" s="47">
        <f>'Slovenia CoLUM'!AN69*HLOOKUP('Posavska CoLUM'!AN$50,SF,'Posavska CoLUM'!$A69,FALSE)</f>
        <v>1.0233419063682607E-3</v>
      </c>
      <c r="AO69" s="38">
        <f>'Slovenia CoLUM'!AO69*HLOOKUP('Posavska CoLUM'!AO$50,SF,'Posavska CoLUM'!$A69,FALSE)</f>
        <v>1.4947772352009406E-4</v>
      </c>
      <c r="AP69" s="38">
        <f>'Slovenia CoLUM'!AP69*HLOOKUP('Posavska CoLUM'!AP$50,SF,'Posavska CoLUM'!$A69,FALSE)</f>
        <v>7.5678169787834204E-2</v>
      </c>
      <c r="AQ69" s="38">
        <f>'Slovenia CoLUM'!AQ69*HLOOKUP('Posavska CoLUM'!AQ$50,SF,'Posavska CoLUM'!$A69,FALSE)</f>
        <v>4.4828659577618527E-5</v>
      </c>
      <c r="AR69" s="38">
        <f>'Slovenia CoLUM'!AR69*HLOOKUP('Posavska CoLUM'!AR$50,SF,'Posavska CoLUM'!$A69,FALSE)</f>
        <v>5.9324043146655951E-4</v>
      </c>
      <c r="AS69" s="55">
        <f>'Slovenia CoLUM'!AS69*HLOOKUP('Posavska CoLUM'!AS$50,SF,'Posavska CoLUM'!$A69,FALSE)</f>
        <v>1.0496740352926193E-2</v>
      </c>
      <c r="AT69" s="34">
        <f t="shared" si="146"/>
        <v>8.7985798861692943E-2</v>
      </c>
      <c r="AU69" s="47">
        <f>'Slovenia CoLUM'!AU69*HLOOKUP('Posavska CoLUM'!AU$50,SF,'Posavska CoLUM'!$A69,FALSE)</f>
        <v>1.0222686893536577E-3</v>
      </c>
      <c r="AV69" s="38">
        <f>'Slovenia CoLUM'!AV69*HLOOKUP('Posavska CoLUM'!AV$50,SF,'Posavska CoLUM'!$A69,FALSE)</f>
        <v>1.4932096062864246E-4</v>
      </c>
      <c r="AW69" s="38">
        <f>'Slovenia CoLUM'!AW69*HLOOKUP('Posavska CoLUM'!AW$50,SF,'Posavska CoLUM'!$A69,FALSE)</f>
        <v>7.5598803254572078E-2</v>
      </c>
      <c r="AX69" s="38">
        <f>'Slovenia CoLUM'!AX69*HLOOKUP('Posavska CoLUM'!AX$50,SF,'Posavska CoLUM'!$A69,FALSE)</f>
        <v>4.4781646082030056E-5</v>
      </c>
      <c r="AY69" s="38">
        <f>'Slovenia CoLUM'!AY69*HLOOKUP('Posavska CoLUM'!AY$50,SF,'Posavska CoLUM'!$A69,FALSE)</f>
        <v>5.9261827798995673E-4</v>
      </c>
      <c r="AZ69" s="55">
        <f>'Slovenia CoLUM'!AZ69*HLOOKUP('Posavska CoLUM'!AZ$50,SF,'Posavska CoLUM'!$A69,FALSE)</f>
        <v>1.0485732027874197E-2</v>
      </c>
      <c r="BA69" s="34">
        <f t="shared" ref="BA69:BA74" si="160">SUM(AU69:AZ69)</f>
        <v>8.7893524856500566E-2</v>
      </c>
      <c r="BB69" s="47">
        <f>'Slovenia CoLUM'!BB69*HLOOKUP('Posavska CoLUM'!BB$50,SF,'Posavska CoLUM'!$A69,FALSE)</f>
        <v>1.03819312901577E-3</v>
      </c>
      <c r="BC69" s="38">
        <f>'Slovenia CoLUM'!BC69*HLOOKUP('Posavska CoLUM'!BC$50,SF,'Posavska CoLUM'!$A69,FALSE)</f>
        <v>1.5164701507262911E-4</v>
      </c>
      <c r="BD69" s="38">
        <f>'Slovenia CoLUM'!BD69*HLOOKUP('Posavska CoLUM'!BD$50,SF,'Posavska CoLUM'!$A69,FALSE)</f>
        <v>7.6776447247284496E-2</v>
      </c>
      <c r="BE69" s="38">
        <f>'Slovenia CoLUM'!BE69*HLOOKUP('Posavska CoLUM'!BE$50,SF,'Posavska CoLUM'!$A69,FALSE)</f>
        <v>4.5479234327107031E-5</v>
      </c>
      <c r="BF69" s="38">
        <f>'Slovenia CoLUM'!BF69*HLOOKUP('Posavska CoLUM'!BF$50,SF,'Posavska CoLUM'!$A69,FALSE)</f>
        <v>6.0184981771018689E-4</v>
      </c>
      <c r="BG69" s="55">
        <f>'Slovenia CoLUM'!BG69*HLOOKUP('Posavska CoLUM'!BG$50,SF,'Posavska CoLUM'!$A69,FALSE)</f>
        <v>1.0649074022723455E-2</v>
      </c>
      <c r="BH69" s="34">
        <f t="shared" ref="BH69:BH74" si="161">SUM(BB69:BG69)</f>
        <v>8.9262690466133651E-2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CoLUM'!E70*HLOOKUP('Posavska CoLUM'!E$50,SF,'Posavska CoLUM'!$A70,FALSE)</f>
        <v>7.8840539131150311E-4</v>
      </c>
      <c r="F70" s="38">
        <f>'Slovenia CoLUM'!F70*HLOOKUP('Posavska CoLUM'!F$50,SF,'Posavska CoLUM'!$A70,FALSE)</f>
        <v>5.6375066588280491E-5</v>
      </c>
      <c r="G70" s="38">
        <f>'Slovenia CoLUM'!G70*HLOOKUP('Posavska CoLUM'!G$50,SF,'Posavska CoLUM'!$A70,FALSE)</f>
        <v>1.7339530160997472E-4</v>
      </c>
      <c r="H70" s="38">
        <f>'Slovenia CoLUM'!H70*HLOOKUP('Posavska CoLUM'!H$50,SF,'Posavska CoLUM'!$A70,FALSE)</f>
        <v>1.0076248804922472E-5</v>
      </c>
      <c r="I70" s="38">
        <f>'Slovenia CoLUM'!I70*HLOOKUP('Posavska CoLUM'!I$50,SF,'Posavska CoLUM'!$A70,FALSE)</f>
        <v>1.2818138842909634E-4</v>
      </c>
      <c r="J70" s="55">
        <f>'Slovenia CoLUM'!J70*HLOOKUP('Posavska CoLUM'!J$50,SF,'Posavska CoLUM'!$A70,FALSE)</f>
        <v>2.4325621184128712E-3</v>
      </c>
      <c r="K70" s="34">
        <f t="shared" si="141"/>
        <v>3.5889955151566484E-3</v>
      </c>
      <c r="L70" s="47">
        <f>'Slovenia CoLUM'!L70*HLOOKUP('Posavska CoLUM'!L$50,SF,'Posavska CoLUM'!$A70,FALSE)</f>
        <v>6.9137109484756435E-4</v>
      </c>
      <c r="M70" s="38">
        <f>'Slovenia CoLUM'!M70*HLOOKUP('Posavska CoLUM'!M$50,SF,'Posavska CoLUM'!$A70,FALSE)</f>
        <v>5.0165061559294119E-5</v>
      </c>
      <c r="N70" s="38">
        <f>'Slovenia CoLUM'!N70*HLOOKUP('Posavska CoLUM'!N$50,SF,'Posavska CoLUM'!$A70,FALSE)</f>
        <v>1.8559532039568656E-4</v>
      </c>
      <c r="O70" s="38">
        <f>'Slovenia CoLUM'!O70*HLOOKUP('Posavska CoLUM'!O$50,SF,'Posavska CoLUM'!$A70,FALSE)</f>
        <v>9.7527851308999768E-6</v>
      </c>
      <c r="P70" s="38">
        <f>'Slovenia CoLUM'!P70*HLOOKUP('Posavska CoLUM'!P$50,SF,'Posavska CoLUM'!$A70,FALSE)</f>
        <v>1.2551114677899756E-4</v>
      </c>
      <c r="Q70" s="55">
        <f>'Slovenia CoLUM'!Q70*HLOOKUP('Posavska CoLUM'!Q$50,SF,'Posavska CoLUM'!$A70,FALSE)</f>
        <v>2.2082014785132116E-3</v>
      </c>
      <c r="R70" s="34">
        <f t="shared" si="142"/>
        <v>3.2705968872256542E-3</v>
      </c>
      <c r="S70" s="47">
        <f>'Slovenia CoLUM'!S70*HLOOKUP('Posavska CoLUM'!S$50,SF,'Posavska CoLUM'!$A70,FALSE)</f>
        <v>6.3876869426923776E-4</v>
      </c>
      <c r="T70" s="38">
        <f>'Slovenia CoLUM'!T70*HLOOKUP('Posavska CoLUM'!T$50,SF,'Posavska CoLUM'!$A70,FALSE)</f>
        <v>4.8443912614673926E-5</v>
      </c>
      <c r="U70" s="38">
        <f>'Slovenia CoLUM'!U70*HLOOKUP('Posavska CoLUM'!U$50,SF,'Posavska CoLUM'!$A70,FALSE)</f>
        <v>2.0109215758292852E-4</v>
      </c>
      <c r="V70" s="38">
        <f>'Slovenia CoLUM'!V70*HLOOKUP('Posavska CoLUM'!V$50,SF,'Posavska CoLUM'!$A70,FALSE)</f>
        <v>9.6676367950998467E-6</v>
      </c>
      <c r="W70" s="38">
        <f>'Slovenia CoLUM'!W70*HLOOKUP('Posavska CoLUM'!W$50,SF,'Posavska CoLUM'!$A70,FALSE)</f>
        <v>9.983946750597888E-5</v>
      </c>
      <c r="X70" s="55">
        <f>'Slovenia CoLUM'!X70*HLOOKUP('Posavska CoLUM'!X$50,SF,'Posavska CoLUM'!$A70,FALSE)</f>
        <v>2.1048221579860141E-3</v>
      </c>
      <c r="Y70" s="34">
        <f t="shared" si="143"/>
        <v>3.1026340267539332E-3</v>
      </c>
      <c r="Z70" s="47">
        <f>'Slovenia CoLUM'!Z70*HLOOKUP('Posavska CoLUM'!Z$50,SF,'Posavska CoLUM'!$A70,FALSE)</f>
        <v>7.3846920172189229E-4</v>
      </c>
      <c r="AA70" s="38">
        <f>'Slovenia CoLUM'!AA70*HLOOKUP('Posavska CoLUM'!AA$50,SF,'Posavska CoLUM'!$A70,FALSE)</f>
        <v>4.9962970162209947E-5</v>
      </c>
      <c r="AB70" s="38">
        <f>'Slovenia CoLUM'!AB70*HLOOKUP('Posavska CoLUM'!AB$50,SF,'Posavska CoLUM'!$A70,FALSE)</f>
        <v>2.6548011844073916E-4</v>
      </c>
      <c r="AC70" s="38">
        <f>'Slovenia CoLUM'!AC70*HLOOKUP('Posavska CoLUM'!AC$50,SF,'Posavska CoLUM'!$A70,FALSE)</f>
        <v>9.9280104622781069E-6</v>
      </c>
      <c r="AD70" s="38">
        <f>'Slovenia CoLUM'!AD70*HLOOKUP('Posavska CoLUM'!AD$50,SF,'Posavska CoLUM'!$A70,FALSE)</f>
        <v>1.3087585063055395E-4</v>
      </c>
      <c r="AE70" s="55">
        <f>'Slovenia CoLUM'!AE70*HLOOKUP('Posavska CoLUM'!AE$50,SF,'Posavska CoLUM'!$A70,FALSE)</f>
        <v>1.9426526950518093E-3</v>
      </c>
      <c r="AF70" s="34">
        <f t="shared" si="144"/>
        <v>3.1373688464694828E-3</v>
      </c>
      <c r="AG70" s="47">
        <f>'Slovenia CoLUM'!AG70*HLOOKUP('Posavska CoLUM'!AG$50,SF,'Posavska CoLUM'!$A70,FALSE)</f>
        <v>7.5466876572661244E-4</v>
      </c>
      <c r="AH70" s="38">
        <f>'Slovenia CoLUM'!AH70*HLOOKUP('Posavska CoLUM'!AH$50,SF,'Posavska CoLUM'!$A70,FALSE)</f>
        <v>5.8736468668992586E-5</v>
      </c>
      <c r="AI70" s="38">
        <f>'Slovenia CoLUM'!AI70*HLOOKUP('Posavska CoLUM'!AI$50,SF,'Posavska CoLUM'!$A70,FALSE)</f>
        <v>2.7939644466830316E-4</v>
      </c>
      <c r="AJ70" s="38">
        <f>'Slovenia CoLUM'!AJ70*HLOOKUP('Posavska CoLUM'!AJ$50,SF,'Posavska CoLUM'!$A70,FALSE)</f>
        <v>9.8962045688378637E-6</v>
      </c>
      <c r="AK70" s="38">
        <f>'Slovenia CoLUM'!AK70*HLOOKUP('Posavska CoLUM'!AK$50,SF,'Posavska CoLUM'!$A70,FALSE)</f>
        <v>1.2890205545602258E-4</v>
      </c>
      <c r="AL70" s="55">
        <f>'Slovenia CoLUM'!AL70*HLOOKUP('Posavska CoLUM'!AL$50,SF,'Posavska CoLUM'!$A70,FALSE)</f>
        <v>2.1084308219880814E-3</v>
      </c>
      <c r="AM70" s="34">
        <f t="shared" si="145"/>
        <v>3.3400307610768499E-3</v>
      </c>
      <c r="AN70" s="47">
        <f>'Slovenia CoLUM'!AN70*HLOOKUP('Posavska CoLUM'!AN$50,SF,'Posavska CoLUM'!$A70,FALSE)</f>
        <v>7.5283875109711563E-4</v>
      </c>
      <c r="AO70" s="38">
        <f>'Slovenia CoLUM'!AO70*HLOOKUP('Posavska CoLUM'!AO$50,SF,'Posavska CoLUM'!$A70,FALSE)</f>
        <v>5.6421446646746919E-5</v>
      </c>
      <c r="AP70" s="38">
        <f>'Slovenia CoLUM'!AP70*HLOOKUP('Posavska CoLUM'!AP$50,SF,'Posavska CoLUM'!$A70,FALSE)</f>
        <v>3.1288472503012685E-4</v>
      </c>
      <c r="AQ70" s="38">
        <f>'Slovenia CoLUM'!AQ70*HLOOKUP('Posavska CoLUM'!AQ$50,SF,'Posavska CoLUM'!$A70,FALSE)</f>
        <v>8.9729286753001004E-6</v>
      </c>
      <c r="AR70" s="38">
        <f>'Slovenia CoLUM'!AR70*HLOOKUP('Posavska CoLUM'!AR$50,SF,'Posavska CoLUM'!$A70,FALSE)</f>
        <v>1.2909429787013582E-4</v>
      </c>
      <c r="AS70" s="55">
        <f>'Slovenia CoLUM'!AS70*HLOOKUP('Posavska CoLUM'!AS$50,SF,'Posavska CoLUM'!$A70,FALSE)</f>
        <v>2.1783918154968901E-3</v>
      </c>
      <c r="AT70" s="34">
        <f t="shared" si="146"/>
        <v>3.4386039648163155E-3</v>
      </c>
      <c r="AU70" s="47">
        <f>'Slovenia CoLUM'!AU70*HLOOKUP('Posavska CoLUM'!AU$50,SF,'Posavska CoLUM'!$A70,FALSE)</f>
        <v>7.5204922088057487E-4</v>
      </c>
      <c r="AV70" s="38">
        <f>'Slovenia CoLUM'!AV70*HLOOKUP('Posavska CoLUM'!AV$50,SF,'Posavska CoLUM'!$A70,FALSE)</f>
        <v>5.6362275360832599E-5</v>
      </c>
      <c r="AW70" s="38">
        <f>'Slovenia CoLUM'!AW70*HLOOKUP('Posavska CoLUM'!AW$50,SF,'Posavska CoLUM'!$A70,FALSE)</f>
        <v>3.125565910912916E-4</v>
      </c>
      <c r="AX70" s="38">
        <f>'Slovenia CoLUM'!AX70*HLOOKUP('Posavska CoLUM'!AX$50,SF,'Posavska CoLUM'!$A70,FALSE)</f>
        <v>8.9635184286706732E-6</v>
      </c>
      <c r="AY70" s="38">
        <f>'Slovenia CoLUM'!AY70*HLOOKUP('Posavska CoLUM'!AY$50,SF,'Posavska CoLUM'!$A70,FALSE)</f>
        <v>1.2895891184118468E-4</v>
      </c>
      <c r="AZ70" s="55">
        <f>'Slovenia CoLUM'!AZ70*HLOOKUP('Posavska CoLUM'!AZ$50,SF,'Posavska CoLUM'!$A70,FALSE)</f>
        <v>2.176107254348446E-3</v>
      </c>
      <c r="BA70" s="34">
        <f t="shared" si="160"/>
        <v>3.4349977719510005E-3</v>
      </c>
      <c r="BB70" s="47">
        <f>'Slovenia CoLUM'!BB70*HLOOKUP('Posavska CoLUM'!BB$50,SF,'Posavska CoLUM'!$A70,FALSE)</f>
        <v>7.6376430377959436E-4</v>
      </c>
      <c r="BC70" s="38">
        <f>'Slovenia CoLUM'!BC70*HLOOKUP('Posavska CoLUM'!BC$50,SF,'Posavska CoLUM'!$A70,FALSE)</f>
        <v>5.7240261415330979E-5</v>
      </c>
      <c r="BD70" s="38">
        <f>'Slovenia CoLUM'!BD70*HLOOKUP('Posavska CoLUM'!BD$50,SF,'Posavska CoLUM'!$A70,FALSE)</f>
        <v>3.1742545641766216E-4</v>
      </c>
      <c r="BE70" s="38">
        <f>'Slovenia CoLUM'!BE70*HLOOKUP('Posavska CoLUM'!BE$50,SF,'Posavska CoLUM'!$A70,FALSE)</f>
        <v>9.1031480679857855E-6</v>
      </c>
      <c r="BF70" s="38">
        <f>'Slovenia CoLUM'!BF70*HLOOKUP('Posavska CoLUM'!BF$50,SF,'Posavska CoLUM'!$A70,FALSE)</f>
        <v>1.3096777549111689E-4</v>
      </c>
      <c r="BG70" s="55">
        <f>'Slovenia CoLUM'!BG70*HLOOKUP('Posavska CoLUM'!BG$50,SF,'Posavska CoLUM'!$A70,FALSE)</f>
        <v>2.2100056697367358E-3</v>
      </c>
      <c r="BH70" s="34">
        <f t="shared" si="161"/>
        <v>3.488506614908426E-3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CoLUM'!E71*HLOOKUP('Posavska CoLUM'!E$50,SF,'Posavska CoLUM'!$A71,FALSE)</f>
        <v>3.1900565758539502E-4</v>
      </c>
      <c r="F71" s="38">
        <f>'Slovenia CoLUM'!F71*HLOOKUP('Posavska CoLUM'!F$50,SF,'Posavska CoLUM'!$A71,FALSE)</f>
        <v>8.7340368871404518E-5</v>
      </c>
      <c r="G71" s="38">
        <f>'Slovenia CoLUM'!G71*HLOOKUP('Posavska CoLUM'!G$50,SF,'Posavska CoLUM'!$A71,FALSE)</f>
        <v>5.9908475729353382E-4</v>
      </c>
      <c r="H71" s="38">
        <f>'Slovenia CoLUM'!H71*HLOOKUP('Posavska CoLUM'!H$50,SF,'Posavska CoLUM'!$A71,FALSE)</f>
        <v>4.7200138934899557E-5</v>
      </c>
      <c r="I71" s="38">
        <f>'Slovenia CoLUM'!I71*HLOOKUP('Posavska CoLUM'!I$50,SF,'Posavska CoLUM'!$A71,FALSE)</f>
        <v>5.964370242824271E-4</v>
      </c>
      <c r="J71" s="55">
        <f>'Slovenia CoLUM'!J71*HLOOKUP('Posavska CoLUM'!J$50,SF,'Posavska CoLUM'!$A71,FALSE)</f>
        <v>1.037023118756825E-2</v>
      </c>
      <c r="K71" s="34">
        <f t="shared" si="141"/>
        <v>1.2019299134535909E-2</v>
      </c>
      <c r="L71" s="47">
        <f>'Slovenia CoLUM'!L71*HLOOKUP('Posavska CoLUM'!L$50,SF,'Posavska CoLUM'!$A71,FALSE)</f>
        <v>2.7974350908546784E-4</v>
      </c>
      <c r="M71" s="38">
        <f>'Slovenia CoLUM'!M71*HLOOKUP('Posavska CoLUM'!M$50,SF,'Posavska CoLUM'!$A71,FALSE)</f>
        <v>7.7719375713452136E-5</v>
      </c>
      <c r="N71" s="38">
        <f>'Slovenia CoLUM'!N71*HLOOKUP('Posavska CoLUM'!N$50,SF,'Posavska CoLUM'!$A71,FALSE)</f>
        <v>6.4123610294910746E-4</v>
      </c>
      <c r="O71" s="38">
        <f>'Slovenia CoLUM'!O71*HLOOKUP('Posavska CoLUM'!O$50,SF,'Posavska CoLUM'!$A71,FALSE)</f>
        <v>4.5684939117007282E-5</v>
      </c>
      <c r="P71" s="38">
        <f>'Slovenia CoLUM'!P71*HLOOKUP('Posavska CoLUM'!P$50,SF,'Posavska CoLUM'!$A71,FALSE)</f>
        <v>5.8401220190050182E-4</v>
      </c>
      <c r="Q71" s="55">
        <f>'Slovenia CoLUM'!Q71*HLOOKUP('Posavska CoLUM'!Q$50,SF,'Posavska CoLUM'!$A71,FALSE)</f>
        <v>9.4137615921820027E-3</v>
      </c>
      <c r="R71" s="34">
        <f t="shared" si="142"/>
        <v>1.104215772094754E-2</v>
      </c>
      <c r="S71" s="47">
        <f>'Slovenia CoLUM'!S71*HLOOKUP('Posavska CoLUM'!S$50,SF,'Posavska CoLUM'!$A71,FALSE)</f>
        <v>2.5845945449631168E-4</v>
      </c>
      <c r="T71" s="38">
        <f>'Slovenia CoLUM'!T71*HLOOKUP('Posavska CoLUM'!T$50,SF,'Posavska CoLUM'!$A71,FALSE)</f>
        <v>7.5052846114407744E-5</v>
      </c>
      <c r="U71" s="38">
        <f>'Slovenia CoLUM'!U71*HLOOKUP('Posavska CoLUM'!U$50,SF,'Posavska CoLUM'!$A71,FALSE)</f>
        <v>6.9477803204946536E-4</v>
      </c>
      <c r="V71" s="38">
        <f>'Slovenia CoLUM'!V71*HLOOKUP('Posavska CoLUM'!V$50,SF,'Posavska CoLUM'!$A71,FALSE)</f>
        <v>4.5286079049372042E-5</v>
      </c>
      <c r="W71" s="38">
        <f>'Slovenia CoLUM'!W71*HLOOKUP('Posavska CoLUM'!W$50,SF,'Posavska CoLUM'!$A71,FALSE)</f>
        <v>4.6456007096652013E-4</v>
      </c>
      <c r="X71" s="55">
        <f>'Slovenia CoLUM'!X71*HLOOKUP('Posavska CoLUM'!X$50,SF,'Posavska CoLUM'!$A71,FALSE)</f>
        <v>8.9730462469228296E-3</v>
      </c>
      <c r="Y71" s="34">
        <f t="shared" si="143"/>
        <v>1.0511182729598906E-2</v>
      </c>
      <c r="Z71" s="47">
        <f>'Slovenia CoLUM'!Z71*HLOOKUP('Posavska CoLUM'!Z$50,SF,'Posavska CoLUM'!$A71,FALSE)</f>
        <v>2.9880040889874689E-4</v>
      </c>
      <c r="AA71" s="38">
        <f>'Slovenia CoLUM'!AA71*HLOOKUP('Posavska CoLUM'!AA$50,SF,'Posavska CoLUM'!$A71,FALSE)</f>
        <v>7.7406280967223768E-5</v>
      </c>
      <c r="AB71" s="38">
        <f>'Slovenia CoLUM'!AB71*HLOOKUP('Posavska CoLUM'!AB$50,SF,'Posavska CoLUM'!$A71,FALSE)</f>
        <v>9.172399185306383E-4</v>
      </c>
      <c r="AC71" s="38">
        <f>'Slovenia CoLUM'!AC71*HLOOKUP('Posavska CoLUM'!AC$50,SF,'Posavska CoLUM'!$A71,FALSE)</f>
        <v>4.650574655696664E-5</v>
      </c>
      <c r="AD71" s="38">
        <f>'Slovenia CoLUM'!AD71*HLOOKUP('Posavska CoLUM'!AD$50,SF,'Posavska CoLUM'!$A71,FALSE)</f>
        <v>6.0897454659494062E-4</v>
      </c>
      <c r="AE71" s="55">
        <f>'Slovenia CoLUM'!AE71*HLOOKUP('Posavska CoLUM'!AE$50,SF,'Posavska CoLUM'!$A71,FALSE)</f>
        <v>8.2817032347703781E-3</v>
      </c>
      <c r="AF71" s="34">
        <f t="shared" si="144"/>
        <v>1.0230630136318895E-2</v>
      </c>
      <c r="AG71" s="47">
        <f>'Slovenia CoLUM'!AG71*HLOOKUP('Posavska CoLUM'!AG$50,SF,'Posavska CoLUM'!$A71,FALSE)</f>
        <v>3.0535509843394382E-4</v>
      </c>
      <c r="AH71" s="38">
        <f>'Slovenia CoLUM'!AH71*HLOOKUP('Posavska CoLUM'!AH$50,SF,'Posavska CoLUM'!$A71,FALSE)</f>
        <v>9.0998825371143066E-5</v>
      </c>
      <c r="AI71" s="38">
        <f>'Slovenia CoLUM'!AI71*HLOOKUP('Posavska CoLUM'!AI$50,SF,'Posavska CoLUM'!$A71,FALSE)</f>
        <v>9.6532114589405703E-4</v>
      </c>
      <c r="AJ71" s="38">
        <f>'Slovenia CoLUM'!AJ71*HLOOKUP('Posavska CoLUM'!AJ$50,SF,'Posavska CoLUM'!$A71,FALSE)</f>
        <v>4.63567583155692E-5</v>
      </c>
      <c r="AK71" s="38">
        <f>'Slovenia CoLUM'!AK71*HLOOKUP('Posavska CoLUM'!AK$50,SF,'Posavska CoLUM'!$A71,FALSE)</f>
        <v>5.9979033869340329E-4</v>
      </c>
      <c r="AL71" s="55">
        <f>'Slovenia CoLUM'!AL71*HLOOKUP('Posavska CoLUM'!AL$50,SF,'Posavska CoLUM'!$A71,FALSE)</f>
        <v>8.9884303062635531E-3</v>
      </c>
      <c r="AM71" s="34">
        <f t="shared" si="145"/>
        <v>1.099625247297167E-2</v>
      </c>
      <c r="AN71" s="47">
        <f>'Slovenia CoLUM'!AN71*HLOOKUP('Posavska CoLUM'!AN$50,SF,'Posavska CoLUM'!$A71,FALSE)</f>
        <v>3.0461463543520395E-4</v>
      </c>
      <c r="AO71" s="38">
        <f>'Slovenia CoLUM'!AO71*HLOOKUP('Posavska CoLUM'!AO$50,SF,'Posavska CoLUM'!$A71,FALSE)</f>
        <v>8.7412224243998908E-5</v>
      </c>
      <c r="AP71" s="38">
        <f>'Slovenia CoLUM'!AP71*HLOOKUP('Posavska CoLUM'!AP$50,SF,'Posavska CoLUM'!$A71,FALSE)</f>
        <v>1.0810239251877439E-3</v>
      </c>
      <c r="AQ71" s="38">
        <f>'Slovenia CoLUM'!AQ71*HLOOKUP('Posavska CoLUM'!AQ$50,SF,'Posavska CoLUM'!$A71,FALSE)</f>
        <v>4.2031860102561999E-5</v>
      </c>
      <c r="AR71" s="38">
        <f>'Slovenia CoLUM'!AR71*HLOOKUP('Posavska CoLUM'!AR$50,SF,'Posavska CoLUM'!$A71,FALSE)</f>
        <v>6.0068485618006715E-4</v>
      </c>
      <c r="AS71" s="55">
        <f>'Slovenia CoLUM'!AS71*HLOOKUP('Posavska CoLUM'!AS$50,SF,'Posavska CoLUM'!$A71,FALSE)</f>
        <v>9.2866803165332617E-3</v>
      </c>
      <c r="AT71" s="34">
        <f t="shared" si="146"/>
        <v>1.1402447817682838E-2</v>
      </c>
      <c r="AU71" s="47">
        <f>'Slovenia CoLUM'!AU71*HLOOKUP('Posavska CoLUM'!AU$50,SF,'Posavska CoLUM'!$A71,FALSE)</f>
        <v>3.0429517464931031E-4</v>
      </c>
      <c r="AV71" s="38">
        <f>'Slovenia CoLUM'!AV71*HLOOKUP('Posavska CoLUM'!AV$50,SF,'Posavska CoLUM'!$A71,FALSE)</f>
        <v>8.7320551768007055E-5</v>
      </c>
      <c r="AW71" s="38">
        <f>'Slovenia CoLUM'!AW71*HLOOKUP('Posavska CoLUM'!AW$50,SF,'Posavska CoLUM'!$A71,FALSE)</f>
        <v>1.0798902148779392E-3</v>
      </c>
      <c r="AX71" s="38">
        <f>'Slovenia CoLUM'!AX71*HLOOKUP('Posavska CoLUM'!AX$50,SF,'Posavska CoLUM'!$A71,FALSE)</f>
        <v>4.1987779715413982E-5</v>
      </c>
      <c r="AY71" s="38">
        <f>'Slovenia CoLUM'!AY71*HLOOKUP('Posavska CoLUM'!AY$50,SF,'Posavska CoLUM'!$A71,FALSE)</f>
        <v>6.0005489545623156E-4</v>
      </c>
      <c r="AZ71" s="55">
        <f>'Slovenia CoLUM'!AZ71*HLOOKUP('Posavska CoLUM'!AZ$50,SF,'Posavska CoLUM'!$A71,FALSE)</f>
        <v>9.2769410267974813E-3</v>
      </c>
      <c r="BA71" s="34">
        <f t="shared" si="160"/>
        <v>1.1390489643264383E-2</v>
      </c>
      <c r="BB71" s="47">
        <f>'Slovenia CoLUM'!BB71*HLOOKUP('Posavska CoLUM'!BB$50,SF,'Posavska CoLUM'!$A71,FALSE)</f>
        <v>3.0903534736382269E-4</v>
      </c>
      <c r="BC71" s="38">
        <f>'Slovenia CoLUM'!BC71*HLOOKUP('Posavska CoLUM'!BC$50,SF,'Posavska CoLUM'!$A71,FALSE)</f>
        <v>8.8680791861803787E-5</v>
      </c>
      <c r="BD71" s="38">
        <f>'Slovenia CoLUM'!BD71*HLOOKUP('Posavska CoLUM'!BD$50,SF,'Posavska CoLUM'!$A71,FALSE)</f>
        <v>1.0967122566245184E-3</v>
      </c>
      <c r="BE71" s="38">
        <f>'Slovenia CoLUM'!BE71*HLOOKUP('Posavska CoLUM'!BE$50,SF,'Posavska CoLUM'!$A71,FALSE)</f>
        <v>4.2641846372827577E-5</v>
      </c>
      <c r="BF71" s="38">
        <f>'Slovenia CoLUM'!BF71*HLOOKUP('Posavska CoLUM'!BF$50,SF,'Posavska CoLUM'!$A71,FALSE)</f>
        <v>6.0940227944261661E-4</v>
      </c>
      <c r="BG71" s="55">
        <f>'Slovenia CoLUM'!BG71*HLOOKUP('Posavska CoLUM'!BG$50,SF,'Posavska CoLUM'!$A71,FALSE)</f>
        <v>9.4214530217052051E-3</v>
      </c>
      <c r="BH71" s="34">
        <f t="shared" si="161"/>
        <v>1.1567925543370794E-2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CoLUM'!E72*HLOOKUP('Posavska CoLUM'!E$50,SF,'Posavska CoLUM'!$A72,FALSE)</f>
        <v>9.4437769243337842E-5</v>
      </c>
      <c r="F72" s="38">
        <f>'Slovenia CoLUM'!F72*HLOOKUP('Posavska CoLUM'!F$50,SF,'Posavska CoLUM'!$A72,FALSE)</f>
        <v>1.9692250858315512E-5</v>
      </c>
      <c r="G72" s="38">
        <f>'Slovenia CoLUM'!G72*HLOOKUP('Posavska CoLUM'!G$50,SF,'Posavska CoLUM'!$A72,FALSE)</f>
        <v>1.9650702125000849E-4</v>
      </c>
      <c r="H72" s="38">
        <f>'Slovenia CoLUM'!H72*HLOOKUP('Posavska CoLUM'!H$50,SF,'Posavska CoLUM'!$A72,FALSE)</f>
        <v>1.0393785671720494E-5</v>
      </c>
      <c r="I72" s="38">
        <f>'Slovenia CoLUM'!I72*HLOOKUP('Posavska CoLUM'!I$50,SF,'Posavska CoLUM'!$A72,FALSE)</f>
        <v>1.2649792989127671E-4</v>
      </c>
      <c r="J72" s="55">
        <f>'Slovenia CoLUM'!J72*HLOOKUP('Posavska CoLUM'!J$50,SF,'Posavska CoLUM'!$A72,FALSE)</f>
        <v>2.8214867001911496E-3</v>
      </c>
      <c r="K72" s="34">
        <f t="shared" si="141"/>
        <v>3.2690154571058086E-3</v>
      </c>
      <c r="L72" s="47">
        <f>'Slovenia CoLUM'!L72*HLOOKUP('Posavska CoLUM'!L$50,SF,'Posavska CoLUM'!$A72,FALSE)</f>
        <v>8.2814684724715455E-5</v>
      </c>
      <c r="M72" s="38">
        <f>'Slovenia CoLUM'!M72*HLOOKUP('Posavska CoLUM'!M$50,SF,'Posavska CoLUM'!$A72,FALSE)</f>
        <v>1.7523047622507295E-5</v>
      </c>
      <c r="N72" s="38">
        <f>'Slovenia CoLUM'!N72*HLOOKUP('Posavska CoLUM'!N$50,SF,'Posavska CoLUM'!$A72,FALSE)</f>
        <v>2.1033317068147863E-4</v>
      </c>
      <c r="O72" s="38">
        <f>'Slovenia CoLUM'!O72*HLOOKUP('Posavska CoLUM'!O$50,SF,'Posavska CoLUM'!$A72,FALSE)</f>
        <v>1.0060128557305579E-5</v>
      </c>
      <c r="P72" s="38">
        <f>'Slovenia CoLUM'!P72*HLOOKUP('Posavska CoLUM'!P$50,SF,'Posavska CoLUM'!$A72,FALSE)</f>
        <v>1.2386275761559315E-4</v>
      </c>
      <c r="Q72" s="55">
        <f>'Slovenia CoLUM'!Q72*HLOOKUP('Posavska CoLUM'!Q$50,SF,'Posavska CoLUM'!$A72,FALSE)</f>
        <v>2.5612546770367754E-3</v>
      </c>
      <c r="R72" s="34">
        <f t="shared" si="142"/>
        <v>3.0058484662383754E-3</v>
      </c>
      <c r="S72" s="47">
        <f>'Slovenia CoLUM'!S72*HLOOKUP('Posavska CoLUM'!S$50,SF,'Posavska CoLUM'!$A72,FALSE)</f>
        <v>7.651379761485191E-5</v>
      </c>
      <c r="T72" s="38">
        <f>'Slovenia CoLUM'!T72*HLOOKUP('Posavska CoLUM'!T$50,SF,'Posavska CoLUM'!$A72,FALSE)</f>
        <v>1.6921836859786332E-5</v>
      </c>
      <c r="U72" s="38">
        <f>'Slovenia CoLUM'!U72*HLOOKUP('Posavska CoLUM'!U$50,SF,'Posavska CoLUM'!$A72,FALSE)</f>
        <v>2.278955687752348E-4</v>
      </c>
      <c r="V72" s="38">
        <f>'Slovenia CoLUM'!V72*HLOOKUP('Posavska CoLUM'!V$50,SF,'Posavska CoLUM'!$A72,FALSE)</f>
        <v>9.9722969078749072E-6</v>
      </c>
      <c r="W72" s="38">
        <f>'Slovenia CoLUM'!W72*HLOOKUP('Posavska CoLUM'!W$50,SF,'Posavska CoLUM'!$A72,FALSE)</f>
        <v>9.8528234993645124E-5</v>
      </c>
      <c r="X72" s="55">
        <f>'Slovenia CoLUM'!X72*HLOOKUP('Posavska CoLUM'!X$50,SF,'Posavska CoLUM'!$A72,FALSE)</f>
        <v>2.4413467923688225E-3</v>
      </c>
      <c r="Y72" s="34">
        <f t="shared" si="143"/>
        <v>2.8711785275202157E-3</v>
      </c>
      <c r="Z72" s="47">
        <f>'Slovenia CoLUM'!Z72*HLOOKUP('Posavska CoLUM'!Z$50,SF,'Posavska CoLUM'!$A72,FALSE)</f>
        <v>8.8456249581846802E-5</v>
      </c>
      <c r="AA72" s="38">
        <f>'Slovenia CoLUM'!AA72*HLOOKUP('Posavska CoLUM'!AA$50,SF,'Posavska CoLUM'!$A72,FALSE)</f>
        <v>1.7452455519853959E-5</v>
      </c>
      <c r="AB72" s="38">
        <f>'Slovenia CoLUM'!AB72*HLOOKUP('Posavska CoLUM'!AB$50,SF,'Posavska CoLUM'!$A72,FALSE)</f>
        <v>3.0086574890728193E-4</v>
      </c>
      <c r="AC72" s="38">
        <f>'Slovenia CoLUM'!AC72*HLOOKUP('Posavska CoLUM'!AC$50,SF,'Posavska CoLUM'!$A72,FALSE)</f>
        <v>1.024087583477562E-5</v>
      </c>
      <c r="AD72" s="38">
        <f>'Slovenia CoLUM'!AD72*HLOOKUP('Posavska CoLUM'!AD$50,SF,'Posavska CoLUM'!$A72,FALSE)</f>
        <v>1.2915700461992353E-4</v>
      </c>
      <c r="AE72" s="55">
        <f>'Slovenia CoLUM'!AE72*HLOOKUP('Posavska CoLUM'!AE$50,SF,'Posavska CoLUM'!$A72,FALSE)</f>
        <v>2.2532492390185564E-3</v>
      </c>
      <c r="AF72" s="34">
        <f t="shared" si="144"/>
        <v>2.7994215734822381E-3</v>
      </c>
      <c r="AG72" s="47">
        <f>'Slovenia CoLUM'!AG72*HLOOKUP('Posavska CoLUM'!AG$50,SF,'Posavska CoLUM'!$A72,FALSE)</f>
        <v>9.0396686195015448E-5</v>
      </c>
      <c r="AH72" s="38">
        <f>'Slovenia CoLUM'!AH72*HLOOKUP('Posavska CoLUM'!AH$50,SF,'Posavska CoLUM'!$A72,FALSE)</f>
        <v>2.0517107039689782E-5</v>
      </c>
      <c r="AI72" s="38">
        <f>'Slovenia CoLUM'!AI72*HLOOKUP('Posavska CoLUM'!AI$50,SF,'Posavska CoLUM'!$A72,FALSE)</f>
        <v>3.1663697101267155E-4</v>
      </c>
      <c r="AJ72" s="38">
        <f>'Slovenia CoLUM'!AJ72*HLOOKUP('Posavska CoLUM'!AJ$50,SF,'Posavska CoLUM'!$A72,FALSE)</f>
        <v>1.0208067629468695E-5</v>
      </c>
      <c r="AK72" s="38">
        <f>'Slovenia CoLUM'!AK72*HLOOKUP('Posavska CoLUM'!AK$50,SF,'Posavska CoLUM'!$A72,FALSE)</f>
        <v>1.2720913210373733E-4</v>
      </c>
      <c r="AL72" s="55">
        <f>'Slovenia CoLUM'!AL72*HLOOKUP('Posavska CoLUM'!AL$50,SF,'Posavska CoLUM'!$A72,FALSE)</f>
        <v>2.445532419288775E-3</v>
      </c>
      <c r="AM72" s="34">
        <f t="shared" si="145"/>
        <v>3.0105003832693578E-3</v>
      </c>
      <c r="AN72" s="47">
        <f>'Slovenia CoLUM'!AN72*HLOOKUP('Posavska CoLUM'!AN$50,SF,'Posavska CoLUM'!$A72,FALSE)</f>
        <v>9.0177481073897882E-5</v>
      </c>
      <c r="AO72" s="38">
        <f>'Slovenia CoLUM'!AO72*HLOOKUP('Posavska CoLUM'!AO$50,SF,'Posavska CoLUM'!$A72,FALSE)</f>
        <v>1.9708451774809601E-5</v>
      </c>
      <c r="AP72" s="38">
        <f>'Slovenia CoLUM'!AP72*HLOOKUP('Posavska CoLUM'!AP$50,SF,'Posavska CoLUM'!$A72,FALSE)</f>
        <v>3.5458887720381775E-4</v>
      </c>
      <c r="AQ72" s="38">
        <f>'Slovenia CoLUM'!AQ72*HLOOKUP('Posavska CoLUM'!AQ$50,SF,'Posavska CoLUM'!$A72,FALSE)</f>
        <v>9.2556961726811808E-6</v>
      </c>
      <c r="AR72" s="38">
        <f>'Slovenia CoLUM'!AR72*HLOOKUP('Posavska CoLUM'!AR$50,SF,'Posavska CoLUM'!$A72,FALSE)</f>
        <v>1.273988497196931E-4</v>
      </c>
      <c r="AS72" s="55">
        <f>'Slovenia CoLUM'!AS72*HLOOKUP('Posavska CoLUM'!AS$50,SF,'Posavska CoLUM'!$A72,FALSE)</f>
        <v>2.5266789648273813E-3</v>
      </c>
      <c r="AT72" s="34">
        <f t="shared" si="146"/>
        <v>3.1278083207722808E-3</v>
      </c>
      <c r="AU72" s="47">
        <f>'Slovenia CoLUM'!AU72*HLOOKUP('Posavska CoLUM'!AU$50,SF,'Posavska CoLUM'!$A72,FALSE)</f>
        <v>9.0082908569419647E-5</v>
      </c>
      <c r="AV72" s="38">
        <f>'Slovenia CoLUM'!AV72*HLOOKUP('Posavska CoLUM'!AV$50,SF,'Posavska CoLUM'!$A72,FALSE)</f>
        <v>1.9687782782711622E-5</v>
      </c>
      <c r="AW72" s="38">
        <f>'Slovenia CoLUM'!AW72*HLOOKUP('Posavska CoLUM'!AW$50,SF,'Posavska CoLUM'!$A72,FALSE)</f>
        <v>3.5421700655742202E-4</v>
      </c>
      <c r="AX72" s="38">
        <f>'Slovenia CoLUM'!AX72*HLOOKUP('Posavska CoLUM'!AX$50,SF,'Posavska CoLUM'!$A72,FALSE)</f>
        <v>9.2459893771784004E-6</v>
      </c>
      <c r="AY72" s="38">
        <f>'Slovenia CoLUM'!AY72*HLOOKUP('Posavska CoLUM'!AY$50,SF,'Posavska CoLUM'!$A72,FALSE)</f>
        <v>1.2726524177076665E-4</v>
      </c>
      <c r="AZ72" s="55">
        <f>'Slovenia CoLUM'!AZ72*HLOOKUP('Posavska CoLUM'!AZ$50,SF,'Posavska CoLUM'!$A72,FALSE)</f>
        <v>2.5240291418907614E-3</v>
      </c>
      <c r="BA72" s="34">
        <f t="shared" si="160"/>
        <v>3.12452807094826E-3</v>
      </c>
      <c r="BB72" s="47">
        <f>'Slovenia CoLUM'!BB72*HLOOKUP('Posavska CoLUM'!BB$50,SF,'Posavska CoLUM'!$A72,FALSE)</f>
        <v>9.1486179409112767E-5</v>
      </c>
      <c r="BC72" s="38">
        <f>'Slovenia CoLUM'!BC72*HLOOKUP('Posavska CoLUM'!BC$50,SF,'Posavska CoLUM'!$A72,FALSE)</f>
        <v>1.9994470165656203E-5</v>
      </c>
      <c r="BD72" s="38">
        <f>'Slovenia CoLUM'!BD72*HLOOKUP('Posavska CoLUM'!BD$50,SF,'Posavska CoLUM'!$A72,FALSE)</f>
        <v>3.597348390088728E-4</v>
      </c>
      <c r="BE72" s="38">
        <f>'Slovenia CoLUM'!BE72*HLOOKUP('Posavska CoLUM'!BE$50,SF,'Posavska CoLUM'!$A72,FALSE)</f>
        <v>9.3900192212759447E-6</v>
      </c>
      <c r="BF72" s="38">
        <f>'Slovenia CoLUM'!BF72*HLOOKUP('Posavska CoLUM'!BF$50,SF,'Posavska CoLUM'!$A72,FALSE)</f>
        <v>1.2924772219374044E-4</v>
      </c>
      <c r="BG72" s="55">
        <f>'Slovenia CoLUM'!BG72*HLOOKUP('Posavska CoLUM'!BG$50,SF,'Posavska CoLUM'!$A72,FALSE)</f>
        <v>2.5633473272113597E-3</v>
      </c>
      <c r="BH72" s="34">
        <f t="shared" si="161"/>
        <v>3.1732005572100179E-3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CoLUM'!E73*HLOOKUP('Posavska CoLUM'!E$50,SF,'Posavska CoLUM'!$A73,FALSE)</f>
        <v>1.8279921391687858E-4</v>
      </c>
      <c r="F73" s="38">
        <f>'Slovenia CoLUM'!F73*HLOOKUP('Posavska CoLUM'!F$50,SF,'Posavska CoLUM'!$A73,FALSE)</f>
        <v>4.647298509883181E-5</v>
      </c>
      <c r="G73" s="38">
        <f>'Slovenia CoLUM'!G73*HLOOKUP('Posavska CoLUM'!G$50,SF,'Posavska CoLUM'!$A73,FALSE)</f>
        <v>3.0898284174091207E-4</v>
      </c>
      <c r="H73" s="38">
        <f>'Slovenia CoLUM'!H73*HLOOKUP('Posavska CoLUM'!H$50,SF,'Posavska CoLUM'!$A73,FALSE)</f>
        <v>2.4624670661867516E-5</v>
      </c>
      <c r="I73" s="38">
        <f>'Slovenia CoLUM'!I73*HLOOKUP('Posavska CoLUM'!I$50,SF,'Posavska CoLUM'!$A73,FALSE)</f>
        <v>3.1026203433861437E-4</v>
      </c>
      <c r="J73" s="55">
        <f>'Slovenia CoLUM'!J73*HLOOKUP('Posavska CoLUM'!J$50,SF,'Posavska CoLUM'!$A73,FALSE)</f>
        <v>5.3898251616046142E-3</v>
      </c>
      <c r="K73" s="34">
        <f t="shared" si="141"/>
        <v>6.2629669073617188E-3</v>
      </c>
      <c r="L73" s="47">
        <f>'Slovenia CoLUM'!L73*HLOOKUP('Posavska CoLUM'!L$50,SF,'Posavska CoLUM'!$A73,FALSE)</f>
        <v>1.6030089856786895E-4</v>
      </c>
      <c r="M73" s="38">
        <f>'Slovenia CoLUM'!M73*HLOOKUP('Posavska CoLUM'!M$50,SF,'Posavska CoLUM'!$A73,FALSE)</f>
        <v>4.1353745537068653E-5</v>
      </c>
      <c r="N73" s="38">
        <f>'Slovenia CoLUM'!N73*HLOOKUP('Posavska CoLUM'!N$50,SF,'Posavska CoLUM'!$A73,FALSE)</f>
        <v>3.307227414884887E-4</v>
      </c>
      <c r="O73" s="38">
        <f>'Slovenia CoLUM'!O73*HLOOKUP('Posavska CoLUM'!O$50,SF,'Posavska CoLUM'!$A73,FALSE)</f>
        <v>2.3834179418738349E-5</v>
      </c>
      <c r="P73" s="38">
        <f>'Slovenia CoLUM'!P73*HLOOKUP('Posavska CoLUM'!P$50,SF,'Posavska CoLUM'!$A73,FALSE)</f>
        <v>3.0379873559697464E-4</v>
      </c>
      <c r="Q73" s="55">
        <f>'Slovenia CoLUM'!Q73*HLOOKUP('Posavska CoLUM'!Q$50,SF,'Posavska CoLUM'!$A73,FALSE)</f>
        <v>4.8927095430345508E-3</v>
      </c>
      <c r="R73" s="34">
        <f t="shared" si="142"/>
        <v>5.7527198436436904E-3</v>
      </c>
      <c r="S73" s="47">
        <f>'Slovenia CoLUM'!S73*HLOOKUP('Posavska CoLUM'!S$50,SF,'Posavska CoLUM'!$A73,FALSE)</f>
        <v>1.4810453666848724E-4</v>
      </c>
      <c r="T73" s="38">
        <f>'Slovenia CoLUM'!T73*HLOOKUP('Posavska CoLUM'!T$50,SF,'Posavska CoLUM'!$A73,FALSE)</f>
        <v>3.9934910330356365E-5</v>
      </c>
      <c r="U73" s="38">
        <f>'Slovenia CoLUM'!U73*HLOOKUP('Posavska CoLUM'!U$50,SF,'Posavska CoLUM'!$A73,FALSE)</f>
        <v>3.5833742739780326E-4</v>
      </c>
      <c r="V73" s="38">
        <f>'Slovenia CoLUM'!V73*HLOOKUP('Posavska CoLUM'!V$50,SF,'Posavska CoLUM'!$A73,FALSE)</f>
        <v>2.3626091094692621E-5</v>
      </c>
      <c r="W73" s="38">
        <f>'Slovenia CoLUM'!W73*HLOOKUP('Posavska CoLUM'!W$50,SF,'Posavska CoLUM'!$A73,FALSE)</f>
        <v>2.416606394681362E-4</v>
      </c>
      <c r="X73" s="55">
        <f>'Slovenia CoLUM'!X73*HLOOKUP('Posavska CoLUM'!X$50,SF,'Posavska CoLUM'!$A73,FALSE)</f>
        <v>4.6636520983142464E-3</v>
      </c>
      <c r="Y73" s="34">
        <f t="shared" si="143"/>
        <v>5.4753157032737219E-3</v>
      </c>
      <c r="Z73" s="47">
        <f>'Slovenia CoLUM'!Z73*HLOOKUP('Posavska CoLUM'!Z$50,SF,'Posavska CoLUM'!$A73,FALSE)</f>
        <v>1.7122103814134213E-4</v>
      </c>
      <c r="AA73" s="38">
        <f>'Slovenia CoLUM'!AA73*HLOOKUP('Posavska CoLUM'!AA$50,SF,'Posavska CoLUM'!$A73,FALSE)</f>
        <v>4.1187150780668926E-5</v>
      </c>
      <c r="AB73" s="38">
        <f>'Slovenia CoLUM'!AB73*HLOOKUP('Posavska CoLUM'!AB$50,SF,'Posavska CoLUM'!$A73,FALSE)</f>
        <v>4.7307395679061837E-4</v>
      </c>
      <c r="AC73" s="38">
        <f>'Slovenia CoLUM'!AC73*HLOOKUP('Posavska CoLUM'!AC$50,SF,'Posavska CoLUM'!$A73,FALSE)</f>
        <v>2.4262400888884588E-5</v>
      </c>
      <c r="AD73" s="38">
        <f>'Slovenia CoLUM'!AD73*HLOOKUP('Posavska CoLUM'!AD$50,SF,'Posavska CoLUM'!$A73,FALSE)</f>
        <v>3.1678395873277189E-4</v>
      </c>
      <c r="AE73" s="55">
        <f>'Slovenia CoLUM'!AE73*HLOOKUP('Posavska CoLUM'!AE$50,SF,'Posavska CoLUM'!$A73,FALSE)</f>
        <v>4.3043334009002726E-3</v>
      </c>
      <c r="AF73" s="34">
        <f t="shared" si="144"/>
        <v>5.3308619062345589E-3</v>
      </c>
      <c r="AG73" s="47">
        <f>'Slovenia CoLUM'!AG73*HLOOKUP('Posavska CoLUM'!AG$50,SF,'Posavska CoLUM'!$A73,FALSE)</f>
        <v>1.7497705959742697E-4</v>
      </c>
      <c r="AH73" s="38">
        <f>'Slovenia CoLUM'!AH73*HLOOKUP('Posavska CoLUM'!AH$50,SF,'Posavska CoLUM'!$A73,FALSE)</f>
        <v>4.8419615237838951E-5</v>
      </c>
      <c r="AI73" s="38">
        <f>'Slovenia CoLUM'!AI73*HLOOKUP('Posavska CoLUM'!AI$50,SF,'Posavska CoLUM'!$A73,FALSE)</f>
        <v>4.978722413142571E-4</v>
      </c>
      <c r="AJ73" s="38">
        <f>'Slovenia CoLUM'!AJ73*HLOOKUP('Posavska CoLUM'!AJ$50,SF,'Posavska CoLUM'!$A73,FALSE)</f>
        <v>2.4184672592746256E-5</v>
      </c>
      <c r="AK73" s="38">
        <f>'Slovenia CoLUM'!AK73*HLOOKUP('Posavska CoLUM'!AK$50,SF,'Posavska CoLUM'!$A73,FALSE)</f>
        <v>3.1200640316309881E-4</v>
      </c>
      <c r="AL73" s="55">
        <f>'Slovenia CoLUM'!AL73*HLOOKUP('Posavska CoLUM'!AL$50,SF,'Posavska CoLUM'!$A73,FALSE)</f>
        <v>4.6716478111023746E-3</v>
      </c>
      <c r="AM73" s="34">
        <f t="shared" si="145"/>
        <v>5.7291078030077425E-3</v>
      </c>
      <c r="AN73" s="47">
        <f>'Slovenia CoLUM'!AN73*HLOOKUP('Posavska CoLUM'!AN$50,SF,'Posavska CoLUM'!$A73,FALSE)</f>
        <v>1.7455275347342693E-4</v>
      </c>
      <c r="AO73" s="38">
        <f>'Slovenia CoLUM'!AO73*HLOOKUP('Posavska CoLUM'!AO$50,SF,'Posavska CoLUM'!$A73,FALSE)</f>
        <v>4.6511218663711442E-5</v>
      </c>
      <c r="AP73" s="38">
        <f>'Slovenia CoLUM'!AP73*HLOOKUP('Posavska CoLUM'!AP$50,SF,'Posavska CoLUM'!$A73,FALSE)</f>
        <v>5.5754689186786593E-4</v>
      </c>
      <c r="AQ73" s="38">
        <f>'Slovenia CoLUM'!AQ73*HLOOKUP('Posavska CoLUM'!AQ$50,SF,'Posavska CoLUM'!$A73,FALSE)</f>
        <v>2.1928340375413395E-5</v>
      </c>
      <c r="AR73" s="38">
        <f>'Slovenia CoLUM'!AR73*HLOOKUP('Posavska CoLUM'!AR$50,SF,'Posavska CoLUM'!$A73,FALSE)</f>
        <v>3.1247172440216486E-4</v>
      </c>
      <c r="AS73" s="55">
        <f>'Slovenia CoLUM'!AS73*HLOOKUP('Posavska CoLUM'!AS$50,SF,'Posavska CoLUM'!$A73,FALSE)</f>
        <v>4.8266603060723636E-3</v>
      </c>
      <c r="AT73" s="34">
        <f t="shared" si="146"/>
        <v>5.9396712348549459E-3</v>
      </c>
      <c r="AU73" s="47">
        <f>'Slovenia CoLUM'!AU73*HLOOKUP('Posavska CoLUM'!AU$50,SF,'Posavska CoLUM'!$A73,FALSE)</f>
        <v>1.7436969345818829E-4</v>
      </c>
      <c r="AV73" s="38">
        <f>'Slovenia CoLUM'!AV73*HLOOKUP('Posavska CoLUM'!AV$50,SF,'Posavska CoLUM'!$A73,FALSE)</f>
        <v>4.6462440605342721E-5</v>
      </c>
      <c r="AW73" s="38">
        <f>'Slovenia CoLUM'!AW73*HLOOKUP('Posavska CoLUM'!AW$50,SF,'Posavska CoLUM'!$A73,FALSE)</f>
        <v>5.5696217154412074E-4</v>
      </c>
      <c r="AX73" s="38">
        <f>'Slovenia CoLUM'!AX73*HLOOKUP('Posavska CoLUM'!AX$50,SF,'Posavska CoLUM'!$A73,FALSE)</f>
        <v>2.1905343302932998E-5</v>
      </c>
      <c r="AY73" s="38">
        <f>'Slovenia CoLUM'!AY73*HLOOKUP('Posavska CoLUM'!AY$50,SF,'Posavska CoLUM'!$A73,FALSE)</f>
        <v>3.1214402359256739E-4</v>
      </c>
      <c r="AZ73" s="55">
        <f>'Slovenia CoLUM'!AZ73*HLOOKUP('Posavska CoLUM'!AZ$50,SF,'Posavska CoLUM'!$A73,FALSE)</f>
        <v>4.8215984064941602E-3</v>
      </c>
      <c r="BA73" s="34">
        <f t="shared" si="160"/>
        <v>5.9334420789973127E-3</v>
      </c>
      <c r="BB73" s="47">
        <f>'Slovenia CoLUM'!BB73*HLOOKUP('Posavska CoLUM'!BB$50,SF,'Posavska CoLUM'!$A73,FALSE)</f>
        <v>1.7708594574224472E-4</v>
      </c>
      <c r="BC73" s="38">
        <f>'Slovenia CoLUM'!BC73*HLOOKUP('Posavska CoLUM'!BC$50,SF,'Posavska CoLUM'!$A73,FALSE)</f>
        <v>4.7186211507924265E-5</v>
      </c>
      <c r="BD73" s="38">
        <f>'Slovenia CoLUM'!BD73*HLOOKUP('Posavska CoLUM'!BD$50,SF,'Posavska CoLUM'!$A73,FALSE)</f>
        <v>5.6563827655174074E-4</v>
      </c>
      <c r="BE73" s="38">
        <f>'Slovenia CoLUM'!BE73*HLOOKUP('Posavska CoLUM'!BE$50,SF,'Posavska CoLUM'!$A73,FALSE)</f>
        <v>2.2246574841508246E-5</v>
      </c>
      <c r="BF73" s="38">
        <f>'Slovenia CoLUM'!BF73*HLOOKUP('Posavska CoLUM'!BF$50,SF,'Posavska CoLUM'!$A73,FALSE)</f>
        <v>3.1700646212889016E-4</v>
      </c>
      <c r="BG73" s="55">
        <f>'Slovenia CoLUM'!BG73*HLOOKUP('Posavska CoLUM'!BG$50,SF,'Posavska CoLUM'!$A73,FALSE)</f>
        <v>4.8967070875080608E-3</v>
      </c>
      <c r="BH73" s="34">
        <f t="shared" si="161"/>
        <v>6.025870558280369E-3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CoLUM'!E74*HLOOKUP('Posavska CoLUM'!E$50,SF,'Posavska CoLUM'!$A74,FALSE)</f>
        <v>5.2479847949292175E-4</v>
      </c>
      <c r="F74" s="38">
        <f>'Slovenia CoLUM'!F74*HLOOKUP('Posavska CoLUM'!F$50,SF,'Posavska CoLUM'!$A74,FALSE)</f>
        <v>1.5041102523814359E-4</v>
      </c>
      <c r="G74" s="38">
        <f>'Slovenia CoLUM'!G74*HLOOKUP('Posavska CoLUM'!G$50,SF,'Posavska CoLUM'!$A74,FALSE)</f>
        <v>6.9480856506845827E-4</v>
      </c>
      <c r="H74" s="38">
        <f>'Slovenia CoLUM'!H74*HLOOKUP('Posavska CoLUM'!H$50,SF,'Posavska CoLUM'!$A74,FALSE)</f>
        <v>5.2263661805736045E-5</v>
      </c>
      <c r="I74" s="38">
        <f>'Slovenia CoLUM'!I74*HLOOKUP('Posavska CoLUM'!I$50,SF,'Posavska CoLUM'!$A74,FALSE)</f>
        <v>4.7178044645701598E-4</v>
      </c>
      <c r="J74" s="55">
        <f>'Slovenia CoLUM'!J74*HLOOKUP('Posavska CoLUM'!J$50,SF,'Posavska CoLUM'!$A74,FALSE)</f>
        <v>1.2049893218081111E-2</v>
      </c>
      <c r="K74" s="34">
        <f t="shared" si="141"/>
        <v>1.3943955396143386E-2</v>
      </c>
      <c r="L74" s="47">
        <f>'Slovenia CoLUM'!L74*HLOOKUP('Posavska CoLUM'!L$50,SF,'Posavska CoLUM'!$A74,FALSE)</f>
        <v>4.6020803934102169E-4</v>
      </c>
      <c r="M74" s="38">
        <f>'Slovenia CoLUM'!M74*HLOOKUP('Posavska CoLUM'!M$50,SF,'Posavska CoLUM'!$A74,FALSE)</f>
        <v>1.3384247322266706E-4</v>
      </c>
      <c r="N74" s="38">
        <f>'Slovenia CoLUM'!N74*HLOOKUP('Posavska CoLUM'!N$50,SF,'Posavska CoLUM'!$A74,FALSE)</f>
        <v>7.4369499663611092E-4</v>
      </c>
      <c r="O74" s="38">
        <f>'Slovenia CoLUM'!O74*HLOOKUP('Posavska CoLUM'!O$50,SF,'Posavska CoLUM'!$A74,FALSE)</f>
        <v>5.05859148194474E-5</v>
      </c>
      <c r="P74" s="38">
        <f>'Slovenia CoLUM'!P74*HLOOKUP('Posavska CoLUM'!P$50,SF,'Posavska CoLUM'!$A74,FALSE)</f>
        <v>4.6195243777907391E-4</v>
      </c>
      <c r="Q74" s="55">
        <f>'Slovenia CoLUM'!Q74*HLOOKUP('Posavska CoLUM'!Q$50,SF,'Posavska CoLUM'!$A74,FALSE)</f>
        <v>1.0938504640306495E-2</v>
      </c>
      <c r="R74" s="34">
        <f t="shared" si="142"/>
        <v>1.2788788502104817E-2</v>
      </c>
      <c r="S74" s="47">
        <f>'Slovenia CoLUM'!S74*HLOOKUP('Posavska CoLUM'!S$50,SF,'Posavska CoLUM'!$A74,FALSE)</f>
        <v>4.2519348953529151E-4</v>
      </c>
      <c r="T74" s="38">
        <f>'Slovenia CoLUM'!T74*HLOOKUP('Posavska CoLUM'!T$50,SF,'Posavska CoLUM'!$A74,FALSE)</f>
        <v>1.2925037616602823E-4</v>
      </c>
      <c r="U74" s="38">
        <f>'Slovenia CoLUM'!U74*HLOOKUP('Posavska CoLUM'!U$50,SF,'Posavska CoLUM'!$A74,FALSE)</f>
        <v>8.057920379584111E-4</v>
      </c>
      <c r="V74" s="38">
        <f>'Slovenia CoLUM'!V74*HLOOKUP('Posavska CoLUM'!V$50,SF,'Posavska CoLUM'!$A74,FALSE)</f>
        <v>5.0144265956687642E-5</v>
      </c>
      <c r="W74" s="38">
        <f>'Slovenia CoLUM'!W74*HLOOKUP('Posavska CoLUM'!W$50,SF,'Posavska CoLUM'!$A74,FALSE)</f>
        <v>3.6746605050276971E-4</v>
      </c>
      <c r="X74" s="55">
        <f>'Slovenia CoLUM'!X74*HLOOKUP('Posavska CoLUM'!X$50,SF,'Posavska CoLUM'!$A74,FALSE)</f>
        <v>1.0426406813952432E-2</v>
      </c>
      <c r="Y74" s="34">
        <f t="shared" si="143"/>
        <v>1.2204253034071621E-2</v>
      </c>
      <c r="Z74" s="47">
        <f>'Slovenia CoLUM'!Z74*HLOOKUP('Posavska CoLUM'!Z$50,SF,'Posavska CoLUM'!$A74,FALSE)</f>
        <v>4.9155868096147819E-4</v>
      </c>
      <c r="AA74" s="38">
        <f>'Slovenia CoLUM'!AA74*HLOOKUP('Posavska CoLUM'!AA$50,SF,'Posavska CoLUM'!$A74,FALSE)</f>
        <v>1.3330328495972046E-4</v>
      </c>
      <c r="AB74" s="38">
        <f>'Slovenia CoLUM'!AB74*HLOOKUP('Posavska CoLUM'!AB$50,SF,'Posavska CoLUM'!$A74,FALSE)</f>
        <v>1.0637996441387034E-3</v>
      </c>
      <c r="AC74" s="38">
        <f>'Slovenia CoLUM'!AC74*HLOOKUP('Posavska CoLUM'!AC$50,SF,'Posavska CoLUM'!$A74,FALSE)</f>
        <v>5.1494776602859418E-5</v>
      </c>
      <c r="AD74" s="38">
        <f>'Slovenia CoLUM'!AD74*HLOOKUP('Posavska CoLUM'!AD$50,SF,'Posavska CoLUM'!$A74,FALSE)</f>
        <v>4.8169760054579653E-4</v>
      </c>
      <c r="AE74" s="55">
        <f>'Slovenia CoLUM'!AE74*HLOOKUP('Posavska CoLUM'!AE$50,SF,'Posavska CoLUM'!$A74,FALSE)</f>
        <v>9.6230872617817671E-3</v>
      </c>
      <c r="AF74" s="34">
        <f t="shared" si="144"/>
        <v>1.1844941248990326E-2</v>
      </c>
      <c r="AG74" s="47">
        <f>'Slovenia CoLUM'!AG74*HLOOKUP('Posavska CoLUM'!AG$50,SF,'Posavska CoLUM'!$A74,FALSE)</f>
        <v>5.0234184740327917E-4</v>
      </c>
      <c r="AH74" s="38">
        <f>'Slovenia CoLUM'!AH74*HLOOKUP('Posavska CoLUM'!AH$50,SF,'Posavska CoLUM'!$A74,FALSE)</f>
        <v>1.5671134432341125E-4</v>
      </c>
      <c r="AI74" s="38">
        <f>'Slovenia CoLUM'!AI74*HLOOKUP('Posavska CoLUM'!AI$50,SF,'Posavska CoLUM'!$A74,FALSE)</f>
        <v>1.1195634541578897E-3</v>
      </c>
      <c r="AJ74" s="38">
        <f>'Slovenia CoLUM'!AJ74*HLOOKUP('Posavska CoLUM'!AJ$50,SF,'Posavska CoLUM'!$A74,FALSE)</f>
        <v>5.1329805243936786E-5</v>
      </c>
      <c r="AK74" s="38">
        <f>'Slovenia CoLUM'!AK74*HLOOKUP('Posavska CoLUM'!AK$50,SF,'Posavska CoLUM'!$A74,FALSE)</f>
        <v>4.744329111859192E-4</v>
      </c>
      <c r="AL74" s="55">
        <f>'Slovenia CoLUM'!AL74*HLOOKUP('Posavska CoLUM'!AL$50,SF,'Posavska CoLUM'!$A74,FALSE)</f>
        <v>1.0444282622983435E-2</v>
      </c>
      <c r="AM74" s="34">
        <f t="shared" si="145"/>
        <v>1.2748661985297871E-2</v>
      </c>
      <c r="AN74" s="47">
        <f>'Slovenia CoLUM'!AN74*HLOOKUP('Posavska CoLUM'!AN$50,SF,'Posavska CoLUM'!$A74,FALSE)</f>
        <v>5.0112370644991573E-4</v>
      </c>
      <c r="AO74" s="38">
        <f>'Slovenia CoLUM'!AO74*HLOOKUP('Posavska CoLUM'!AO$50,SF,'Posavska CoLUM'!$A74,FALSE)</f>
        <v>1.5053476916549881E-4</v>
      </c>
      <c r="AP74" s="38">
        <f>'Slovenia CoLUM'!AP74*HLOOKUP('Posavska CoLUM'!AP$50,SF,'Posavska CoLUM'!$A74,FALSE)</f>
        <v>1.2537536185323944E-3</v>
      </c>
      <c r="AQ74" s="38">
        <f>'Slovenia CoLUM'!AQ74*HLOOKUP('Posavska CoLUM'!AQ$50,SF,'Posavska CoLUM'!$A74,FALSE)</f>
        <v>4.6540941849687094E-5</v>
      </c>
      <c r="AR74" s="38">
        <f>'Slovenia CoLUM'!AR74*HLOOKUP('Posavska CoLUM'!AR$50,SF,'Posavska CoLUM'!$A74,FALSE)</f>
        <v>4.7514047265853198E-4</v>
      </c>
      <c r="AS74" s="55">
        <f>'Slovenia CoLUM'!AS74*HLOOKUP('Posavska CoLUM'!AS$50,SF,'Posavska CoLUM'!$A74,FALSE)</f>
        <v>1.0790840063318029E-2</v>
      </c>
      <c r="AT74" s="34">
        <f t="shared" si="146"/>
        <v>1.3217933571974056E-2</v>
      </c>
      <c r="AU74" s="47">
        <f>'Slovenia CoLUM'!AU74*HLOOKUP('Posavska CoLUM'!AU$50,SF,'Posavska CoLUM'!$A74,FALSE)</f>
        <v>5.0059815923560104E-4</v>
      </c>
      <c r="AV74" s="38">
        <f>'Slovenia CoLUM'!AV74*HLOOKUP('Posavska CoLUM'!AV$50,SF,'Posavska CoLUM'!$A74,FALSE)</f>
        <v>1.5037689771065809E-4</v>
      </c>
      <c r="AW74" s="38">
        <f>'Slovenia CoLUM'!AW74*HLOOKUP('Posavska CoLUM'!AW$50,SF,'Posavska CoLUM'!$A74,FALSE)</f>
        <v>1.2524387601188414E-3</v>
      </c>
      <c r="AX74" s="38">
        <f>'Slovenia CoLUM'!AX74*HLOOKUP('Posavska CoLUM'!AX$50,SF,'Posavska CoLUM'!$A74,FALSE)</f>
        <v>4.6492132619499287E-5</v>
      </c>
      <c r="AY74" s="38">
        <f>'Slovenia CoLUM'!AY74*HLOOKUP('Posavska CoLUM'!AY$50,SF,'Posavska CoLUM'!$A74,FALSE)</f>
        <v>4.7464217503541048E-4</v>
      </c>
      <c r="AZ74" s="55">
        <f>'Slovenia CoLUM'!AZ74*HLOOKUP('Posavska CoLUM'!AZ$50,SF,'Posavska CoLUM'!$A74,FALSE)</f>
        <v>1.0779523304876153E-2</v>
      </c>
      <c r="BA74" s="34">
        <f t="shared" si="160"/>
        <v>1.3204071429596164E-2</v>
      </c>
      <c r="BB74" s="47">
        <f>'Slovenia CoLUM'!BB74*HLOOKUP('Posavska CoLUM'!BB$50,SF,'Posavska CoLUM'!$A74,FALSE)</f>
        <v>5.0839625113133561E-4</v>
      </c>
      <c r="BC74" s="38">
        <f>'Slovenia CoLUM'!BC74*HLOOKUP('Posavska CoLUM'!BC$50,SF,'Posavska CoLUM'!$A74,FALSE)</f>
        <v>1.5271940106531242E-4</v>
      </c>
      <c r="BD74" s="38">
        <f>'Slovenia CoLUM'!BD74*HLOOKUP('Posavska CoLUM'!BD$50,SF,'Posavska CoLUM'!$A74,FALSE)</f>
        <v>1.2719486851255572E-3</v>
      </c>
      <c r="BE74" s="38">
        <f>'Slovenia CoLUM'!BE74*HLOOKUP('Posavska CoLUM'!BE$50,SF,'Posavska CoLUM'!$A74,FALSE)</f>
        <v>4.7216366050858953E-5</v>
      </c>
      <c r="BF74" s="38">
        <f>'Slovenia CoLUM'!BF74*HLOOKUP('Posavska CoLUM'!BF$50,SF,'Posavska CoLUM'!$A74,FALSE)</f>
        <v>4.8203593633922595E-4</v>
      </c>
      <c r="BG74" s="55">
        <f>'Slovenia CoLUM'!BG74*HLOOKUP('Posavska CoLUM'!BG$50,SF,'Posavska CoLUM'!$A74,FALSE)</f>
        <v>1.0947441847469265E-2</v>
      </c>
      <c r="BH74" s="34">
        <f t="shared" si="161"/>
        <v>1.3409758487181556E-2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6.2309578604539465E-3</v>
      </c>
      <c r="F75" s="39">
        <f t="shared" ref="F75:BH75" si="162">SUM(F76:F78)</f>
        <v>8.1093702733259665E-4</v>
      </c>
      <c r="G75" s="39">
        <f t="shared" si="162"/>
        <v>2.5469164083017247E-3</v>
      </c>
      <c r="H75" s="39">
        <f t="shared" si="162"/>
        <v>3.9223509477072924E-4</v>
      </c>
      <c r="I75" s="39">
        <f t="shared" si="162"/>
        <v>1.7322914908819861E-3</v>
      </c>
      <c r="J75" s="56">
        <f t="shared" si="162"/>
        <v>3.3394794604415898E-2</v>
      </c>
      <c r="K75" s="35">
        <f t="shared" si="162"/>
        <v>4.5108132486156881E-2</v>
      </c>
      <c r="L75" s="48">
        <f t="shared" si="162"/>
        <v>5.4639700954380926E-3</v>
      </c>
      <c r="M75" s="39">
        <f t="shared" si="162"/>
        <v>7.2159460744937855E-4</v>
      </c>
      <c r="N75" s="39">
        <f t="shared" si="162"/>
        <v>2.7260652968782353E-3</v>
      </c>
      <c r="O75" s="39">
        <f t="shared" si="162"/>
        <v>3.7963661218256829E-4</v>
      </c>
      <c r="P75" s="39">
        <f t="shared" si="162"/>
        <v>1.6961730751207298E-3</v>
      </c>
      <c r="Q75" s="56">
        <f t="shared" si="162"/>
        <v>3.0314150353174165E-2</v>
      </c>
      <c r="R75" s="35">
        <f t="shared" si="162"/>
        <v>4.1301590040243169E-2</v>
      </c>
      <c r="S75" s="48">
        <f t="shared" si="162"/>
        <v>5.0473558309512469E-3</v>
      </c>
      <c r="T75" s="39">
        <f t="shared" si="162"/>
        <v>6.9671369230942415E-4</v>
      </c>
      <c r="U75" s="39">
        <f t="shared" si="162"/>
        <v>2.9531640328475314E-3</v>
      </c>
      <c r="V75" s="39">
        <f t="shared" si="162"/>
        <v>3.7625559190029173E-4</v>
      </c>
      <c r="W75" s="39">
        <f t="shared" si="162"/>
        <v>1.3490042796503879E-3</v>
      </c>
      <c r="X75" s="56">
        <f t="shared" si="162"/>
        <v>2.8889851875786014E-2</v>
      </c>
      <c r="Y75" s="35">
        <f t="shared" si="162"/>
        <v>3.9312345303444893E-2</v>
      </c>
      <c r="Z75" s="48">
        <f t="shared" si="162"/>
        <v>5.834972555578917E-3</v>
      </c>
      <c r="AA75" s="39">
        <f t="shared" si="162"/>
        <v>7.185376221148876E-4</v>
      </c>
      <c r="AB75" s="39">
        <f t="shared" si="162"/>
        <v>3.8986169804237428E-3</v>
      </c>
      <c r="AC75" s="39">
        <f t="shared" si="162"/>
        <v>3.8637675792219778E-4</v>
      </c>
      <c r="AD75" s="39">
        <f t="shared" si="162"/>
        <v>1.7683031457419191E-3</v>
      </c>
      <c r="AE75" s="56">
        <f t="shared" si="162"/>
        <v>2.6663134517980865E-2</v>
      </c>
      <c r="AF75" s="35">
        <f t="shared" si="162"/>
        <v>3.9269941579762518E-2</v>
      </c>
      <c r="AG75" s="48">
        <f t="shared" si="162"/>
        <v>5.963132513713474E-3</v>
      </c>
      <c r="AH75" s="39">
        <f t="shared" si="162"/>
        <v>8.4473551069594592E-4</v>
      </c>
      <c r="AI75" s="39">
        <f t="shared" si="162"/>
        <v>4.1030905100793106E-3</v>
      </c>
      <c r="AJ75" s="39">
        <f t="shared" si="162"/>
        <v>3.8514927664152088E-4</v>
      </c>
      <c r="AK75" s="39">
        <f t="shared" si="162"/>
        <v>1.7416813411261819E-3</v>
      </c>
      <c r="AL75" s="56">
        <f t="shared" si="162"/>
        <v>2.893923520599374E-2</v>
      </c>
      <c r="AM75" s="35">
        <f t="shared" si="162"/>
        <v>4.1977024358250181E-2</v>
      </c>
      <c r="AN75" s="48">
        <f t="shared" si="162"/>
        <v>5.9481121686964285E-3</v>
      </c>
      <c r="AO75" s="39">
        <f t="shared" si="162"/>
        <v>8.113649366941674E-4</v>
      </c>
      <c r="AP75" s="39">
        <f t="shared" si="162"/>
        <v>4.5944516212304207E-3</v>
      </c>
      <c r="AQ75" s="39">
        <f t="shared" si="162"/>
        <v>3.4918351909660601E-4</v>
      </c>
      <c r="AR75" s="39">
        <f t="shared" si="162"/>
        <v>1.7441145934235804E-3</v>
      </c>
      <c r="AS75" s="56">
        <f t="shared" si="162"/>
        <v>2.9896668056503456E-2</v>
      </c>
      <c r="AT75" s="48">
        <f t="shared" si="162"/>
        <v>4.3343894895644663E-2</v>
      </c>
      <c r="AU75" s="48">
        <f t="shared" si="162"/>
        <v>5.9415359678597346E-3</v>
      </c>
      <c r="AV75" s="39">
        <f t="shared" si="162"/>
        <v>8.1046789598205151E-4</v>
      </c>
      <c r="AW75" s="39">
        <f t="shared" si="162"/>
        <v>4.5893720202177333E-3</v>
      </c>
      <c r="AX75" s="39">
        <f t="shared" si="162"/>
        <v>3.4879746367510138E-4</v>
      </c>
      <c r="AY75" s="39">
        <f t="shared" si="162"/>
        <v>1.7421863097054418E-3</v>
      </c>
      <c r="AZ75" s="56">
        <f t="shared" si="162"/>
        <v>2.9863614461024507E-2</v>
      </c>
      <c r="BA75" s="48">
        <f t="shared" si="162"/>
        <v>4.3295974118464566E-2</v>
      </c>
      <c r="BB75" s="48">
        <f t="shared" si="162"/>
        <v>6.03392854944927E-3</v>
      </c>
      <c r="BC75" s="39">
        <f t="shared" si="162"/>
        <v>8.2307090328694456E-4</v>
      </c>
      <c r="BD75" s="39">
        <f t="shared" si="162"/>
        <v>4.6607380661554208E-3</v>
      </c>
      <c r="BE75" s="39">
        <f t="shared" si="162"/>
        <v>3.5422136387450279E-4</v>
      </c>
      <c r="BF75" s="39">
        <f t="shared" si="162"/>
        <v>1.7692778045031434E-3</v>
      </c>
      <c r="BG75" s="56">
        <f t="shared" si="162"/>
        <v>3.0328002196885088E-2</v>
      </c>
      <c r="BH75" s="48">
        <f t="shared" si="162"/>
        <v>4.3969238884154375E-2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CoLUM'!E76*HLOOKUP('Posavska CoLUM'!E$50,SF,'Posavska CoLUM'!$A76,FALSE)</f>
        <v>4.348792533676084E-3</v>
      </c>
      <c r="F76" s="38">
        <f>'Slovenia CoLUM'!F76*HLOOKUP('Posavska CoLUM'!F$50,SF,'Posavska CoLUM'!$A76,FALSE)</f>
        <v>4.8654756441206498E-4</v>
      </c>
      <c r="G76" s="38">
        <f>'Slovenia CoLUM'!G76*HLOOKUP('Posavska CoLUM'!G$50,SF,'Posavska CoLUM'!$A76,FALSE)</f>
        <v>1.3169953665892395E-3</v>
      </c>
      <c r="H76" s="38">
        <f>'Slovenia CoLUM'!H76*HLOOKUP('Posavska CoLUM'!H$50,SF,'Posavska CoLUM'!$A76,FALSE)</f>
        <v>1.6920057890134317E-4</v>
      </c>
      <c r="I76" s="38">
        <f>'Slovenia CoLUM'!I76*HLOOKUP('Posavska CoLUM'!I$50,SF,'Posavska CoLUM'!$A76,FALSE)</f>
        <v>1.0355084657091235E-3</v>
      </c>
      <c r="J76" s="55">
        <f>'Slovenia CoLUM'!J76*HLOOKUP('Posavska CoLUM'!J$50,SF,'Posavska CoLUM'!$A76,FALSE)</f>
        <v>2.2891082579044434E-2</v>
      </c>
      <c r="K76" s="34">
        <f t="shared" si="141"/>
        <v>3.0248127088332289E-2</v>
      </c>
      <c r="L76" s="47">
        <f>'Slovenia CoLUM'!L76*HLOOKUP('Posavska CoLUM'!L$50,SF,'Posavska CoLUM'!$A76,FALSE)</f>
        <v>3.8134862869285153E-3</v>
      </c>
      <c r="M76" s="38">
        <f>'Slovenia CoLUM'!M76*HLOOKUP('Posavska CoLUM'!M$50,SF,'Posavska CoLUM'!$A76,FALSE)</f>
        <v>4.3294372671847357E-4</v>
      </c>
      <c r="N76" s="38">
        <f>'Slovenia CoLUM'!N76*HLOOKUP('Posavska CoLUM'!N$50,SF,'Posavska CoLUM'!$A76,FALSE)</f>
        <v>1.4096321941725197E-3</v>
      </c>
      <c r="O76" s="38">
        <f>'Slovenia CoLUM'!O76*HLOOKUP('Posavska CoLUM'!O$50,SF,'Posavska CoLUM'!$A76,FALSE)</f>
        <v>1.6376590317850566E-4</v>
      </c>
      <c r="P76" s="38">
        <f>'Slovenia CoLUM'!P76*HLOOKUP('Posavska CoLUM'!P$50,SF,'Posavska CoLUM'!$A76,FALSE)</f>
        <v>1.0139180316016739E-3</v>
      </c>
      <c r="Q76" s="55">
        <f>'Slovenia CoLUM'!Q76*HLOOKUP('Posavska CoLUM'!Q$50,SF,'Posavska CoLUM'!$A76,FALSE)</f>
        <v>2.077939772554609E-2</v>
      </c>
      <c r="R76" s="34">
        <f t="shared" si="142"/>
        <v>2.7613143868145777E-2</v>
      </c>
      <c r="S76" s="47">
        <f>'Slovenia CoLUM'!S76*HLOOKUP('Posavska CoLUM'!S$50,SF,'Posavska CoLUM'!$A76,FALSE)</f>
        <v>3.5227173484444164E-3</v>
      </c>
      <c r="T76" s="38">
        <f>'Slovenia CoLUM'!T76*HLOOKUP('Posavska CoLUM'!T$50,SF,'Posavska CoLUM'!$A76,FALSE)</f>
        <v>4.1801562718217874E-4</v>
      </c>
      <c r="U76" s="38">
        <f>'Slovenia CoLUM'!U76*HLOOKUP('Posavska CoLUM'!U$50,SF,'Posavska CoLUM'!$A76,FALSE)</f>
        <v>1.5270636034072135E-3</v>
      </c>
      <c r="V76" s="38">
        <f>'Slovenia CoLUM'!V76*HLOOKUP('Posavska CoLUM'!V$50,SF,'Posavska CoLUM'!$A76,FALSE)</f>
        <v>1.6230741413286639E-4</v>
      </c>
      <c r="W76" s="38">
        <f>'Slovenia CoLUM'!W76*HLOOKUP('Posavska CoLUM'!W$50,SF,'Posavska CoLUM'!$A76,FALSE)</f>
        <v>8.0639162589466276E-4</v>
      </c>
      <c r="X76" s="55">
        <f>'Slovenia CoLUM'!X76*HLOOKUP('Posavska CoLUM'!X$50,SF,'Posavska CoLUM'!$A76,FALSE)</f>
        <v>1.9803085864691341E-2</v>
      </c>
      <c r="Y76" s="34">
        <f t="shared" si="143"/>
        <v>2.6239581483752678E-2</v>
      </c>
      <c r="Z76" s="47">
        <f>'Slovenia CoLUM'!Z76*HLOOKUP('Posavska CoLUM'!Z$50,SF,'Posavska CoLUM'!$A76,FALSE)</f>
        <v>4.0724212315661201E-3</v>
      </c>
      <c r="AA76" s="38">
        <f>'Slovenia CoLUM'!AA76*HLOOKUP('Posavska CoLUM'!AA$50,SF,'Posavska CoLUM'!$A76,FALSE)</f>
        <v>4.3110959075130469E-4</v>
      </c>
      <c r="AB76" s="38">
        <f>'Slovenia CoLUM'!AB76*HLOOKUP('Posavska CoLUM'!AB$50,SF,'Posavska CoLUM'!$A76,FALSE)</f>
        <v>2.0159517142330726E-3</v>
      </c>
      <c r="AC76" s="38">
        <f>'Slovenia CoLUM'!AC76*HLOOKUP('Posavska CoLUM'!AC$50,SF,'Posavska CoLUM'!$A76,FALSE)</f>
        <v>1.6667343638047832E-4</v>
      </c>
      <c r="AD76" s="38">
        <f>'Slovenia CoLUM'!AD76*HLOOKUP('Posavska CoLUM'!AD$50,SF,'Posavska CoLUM'!$A76,FALSE)</f>
        <v>1.0570350815632891E-3</v>
      </c>
      <c r="AE76" s="55">
        <f>'Slovenia CoLUM'!AE76*HLOOKUP('Posavska CoLUM'!AE$50,SF,'Posavska CoLUM'!$A76,FALSE)</f>
        <v>1.8276741069896022E-2</v>
      </c>
      <c r="AF76" s="34">
        <f t="shared" si="144"/>
        <v>2.6019932124390285E-2</v>
      </c>
      <c r="AG76" s="47">
        <f>'Slovenia CoLUM'!AG76*HLOOKUP('Posavska CoLUM'!AG$50,SF,'Posavska CoLUM'!$A76,FALSE)</f>
        <v>4.1618683248596019E-3</v>
      </c>
      <c r="AH76" s="38">
        <f>'Slovenia CoLUM'!AH76*HLOOKUP('Posavska CoLUM'!AH$50,SF,'Posavska CoLUM'!$A76,FALSE)</f>
        <v>5.0682604376002343E-4</v>
      </c>
      <c r="AI76" s="38">
        <f>'Slovenia CoLUM'!AI76*HLOOKUP('Posavska CoLUM'!AI$50,SF,'Posavska CoLUM'!$A76,FALSE)</f>
        <v>2.1216837634941972E-3</v>
      </c>
      <c r="AJ76" s="38">
        <f>'Slovenia CoLUM'!AJ76*HLOOKUP('Posavska CoLUM'!AJ$50,SF,'Posavska CoLUM'!$A76,FALSE)</f>
        <v>1.6614393112699612E-4</v>
      </c>
      <c r="AK76" s="38">
        <f>'Slovenia CoLUM'!AK76*HLOOKUP('Posavska CoLUM'!AK$50,SF,'Posavska CoLUM'!$A76,FALSE)</f>
        <v>1.0411214179580858E-3</v>
      </c>
      <c r="AL76" s="55">
        <f>'Slovenia CoLUM'!AL76*HLOOKUP('Posavska CoLUM'!AL$50,SF,'Posavska CoLUM'!$A76,FALSE)</f>
        <v>1.9836936586134724E-2</v>
      </c>
      <c r="AM76" s="34">
        <f t="shared" si="145"/>
        <v>2.7834580067333629E-2</v>
      </c>
      <c r="AN76" s="47">
        <f>'Slovenia CoLUM'!AN76*HLOOKUP('Posavska CoLUM'!AN$50,SF,'Posavska CoLUM'!$A76,FALSE)</f>
        <v>4.1513851269747446E-3</v>
      </c>
      <c r="AO76" s="38">
        <f>'Slovenia CoLUM'!AO76*HLOOKUP('Posavska CoLUM'!AO$50,SF,'Posavska CoLUM'!$A76,FALSE)</f>
        <v>4.8680430229755312E-4</v>
      </c>
      <c r="AP76" s="38">
        <f>'Slovenia CoLUM'!AP76*HLOOKUP('Posavska CoLUM'!AP$50,SF,'Posavska CoLUM'!$A76,FALSE)</f>
        <v>2.3757636793480729E-3</v>
      </c>
      <c r="AQ76" s="38">
        <f>'Slovenia CoLUM'!AQ76*HLOOKUP('Posavska CoLUM'!AQ$50,SF,'Posavska CoLUM'!$A76,FALSE)</f>
        <v>1.5062918734614719E-4</v>
      </c>
      <c r="AR76" s="38">
        <f>'Slovenia CoLUM'!AR76*HLOOKUP('Posavska CoLUM'!AR$50,SF,'Posavska CoLUM'!$A76,FALSE)</f>
        <v>1.0425759383817135E-3</v>
      </c>
      <c r="AS76" s="55">
        <f>'Slovenia CoLUM'!AS76*HLOOKUP('Posavska CoLUM'!AS$50,SF,'Posavska CoLUM'!$A76,FALSE)</f>
        <v>2.0493226726694843E-2</v>
      </c>
      <c r="AT76" s="34">
        <f t="shared" si="146"/>
        <v>2.8700384961043074E-2</v>
      </c>
      <c r="AU76" s="47">
        <f>'Slovenia CoLUM'!AU76*HLOOKUP('Posavska CoLUM'!AU$50,SF,'Posavska CoLUM'!$A76,FALSE)</f>
        <v>4.1467953778961831E-3</v>
      </c>
      <c r="AV76" s="38">
        <f>'Slovenia CoLUM'!AV76*HLOOKUP('Posavska CoLUM'!AV$50,SF,'Posavska CoLUM'!$A76,FALSE)</f>
        <v>4.8626609407798998E-4</v>
      </c>
      <c r="AW76" s="38">
        <f>'Slovenia CoLUM'!AW76*HLOOKUP('Posavska CoLUM'!AW$50,SF,'Posavska CoLUM'!$A76,FALSE)</f>
        <v>2.3731370477962769E-3</v>
      </c>
      <c r="AX76" s="38">
        <f>'Slovenia CoLUM'!AX76*HLOOKUP('Posavska CoLUM'!AX$50,SF,'Posavska CoLUM'!$A76,FALSE)</f>
        <v>1.5046265252639891E-4</v>
      </c>
      <c r="AY76" s="38">
        <f>'Slovenia CoLUM'!AY76*HLOOKUP('Posavska CoLUM'!AY$50,SF,'Posavska CoLUM'!$A76,FALSE)</f>
        <v>1.0414232720291209E-3</v>
      </c>
      <c r="AZ76" s="55">
        <f>'Slovenia CoLUM'!AZ76*HLOOKUP('Posavska CoLUM'!AZ$50,SF,'Posavska CoLUM'!$A76,FALSE)</f>
        <v>2.0470569525397275E-2</v>
      </c>
      <c r="BA76" s="34">
        <f t="shared" ref="BA76:BA78" si="163">SUM(AU76:AZ76)</f>
        <v>2.8668653969723245E-2</v>
      </c>
      <c r="BB76" s="47">
        <f>'Slovenia CoLUM'!BB76*HLOOKUP('Posavska CoLUM'!BB$50,SF,'Posavska CoLUM'!$A76,FALSE)</f>
        <v>4.2112792306170793E-3</v>
      </c>
      <c r="BC76" s="38">
        <f>'Slovenia CoLUM'!BC76*HLOOKUP('Posavska CoLUM'!BC$50,SF,'Posavska CoLUM'!$A76,FALSE)</f>
        <v>4.9382767075014267E-4</v>
      </c>
      <c r="BD76" s="38">
        <f>'Slovenia CoLUM'!BD76*HLOOKUP('Posavska CoLUM'!BD$50,SF,'Posavska CoLUM'!$A76,FALSE)</f>
        <v>2.4100400068118805E-3</v>
      </c>
      <c r="BE76" s="38">
        <f>'Slovenia CoLUM'!BE76*HLOOKUP('Posavska CoLUM'!BE$50,SF,'Posavska CoLUM'!$A76,FALSE)</f>
        <v>1.5280238975510924E-4</v>
      </c>
      <c r="BF76" s="38">
        <f>'Slovenia CoLUM'!BF76*HLOOKUP('Posavska CoLUM'!BF$50,SF,'Posavska CoLUM'!$A76,FALSE)</f>
        <v>1.05761770140743E-3</v>
      </c>
      <c r="BG76" s="55">
        <f>'Slovenia CoLUM'!BG76*HLOOKUP('Posavska CoLUM'!BG$50,SF,'Posavska CoLUM'!$A76,FALSE)</f>
        <v>2.0788892729243967E-2</v>
      </c>
      <c r="BH76" s="34">
        <f t="shared" ref="BH76:BH78" si="164">SUM(BB76:BG76)</f>
        <v>2.9114459728585611E-2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CoLUM'!E77*HLOOKUP('Posavska CoLUM'!E$50,SF,'Posavska CoLUM'!$A77,FALSE)</f>
        <v>1.3532381642582816E-3</v>
      </c>
      <c r="F77" s="38">
        <f>'Slovenia CoLUM'!F77*HLOOKUP('Posavska CoLUM'!F$50,SF,'Posavska CoLUM'!$A77,FALSE)</f>
        <v>2.3322935294892874E-4</v>
      </c>
      <c r="G77" s="38">
        <f>'Slovenia CoLUM'!G77*HLOOKUP('Posavska CoLUM'!G$50,SF,'Posavska CoLUM'!$A77,FALSE)</f>
        <v>8.8428793634134949E-4</v>
      </c>
      <c r="H77" s="38">
        <f>'Slovenia CoLUM'!H77*HLOOKUP('Posavska CoLUM'!H$50,SF,'Posavska CoLUM'!$A77,FALSE)</f>
        <v>1.6035723032790949E-4</v>
      </c>
      <c r="I77" s="38">
        <f>'Slovenia CoLUM'!I77*HLOOKUP('Posavska CoLUM'!I$50,SF,'Posavska CoLUM'!$A77,FALSE)</f>
        <v>5.0097266613951532E-4</v>
      </c>
      <c r="J77" s="55">
        <f>'Slovenia CoLUM'!J77*HLOOKUP('Posavska CoLUM'!J$50,SF,'Posavska CoLUM'!$A77,FALSE)</f>
        <v>7.5519529431799532E-3</v>
      </c>
      <c r="K77" s="34">
        <f t="shared" si="141"/>
        <v>1.0684038293195938E-2</v>
      </c>
      <c r="L77" s="47">
        <f>'Slovenia CoLUM'!L77*HLOOKUP('Posavska CoLUM'!L$50,SF,'Posavska CoLUM'!$A77,FALSE)</f>
        <v>1.186663917026413E-3</v>
      </c>
      <c r="M77" s="38">
        <f>'Slovenia CoLUM'!M77*HLOOKUP('Posavska CoLUM'!M$50,SF,'Posavska CoLUM'!$A77,FALSE)</f>
        <v>2.0753404729887835E-4</v>
      </c>
      <c r="N77" s="38">
        <f>'Slovenia CoLUM'!N77*HLOOKUP('Posavska CoLUM'!N$50,SF,'Posavska CoLUM'!$A77,FALSE)</f>
        <v>9.4648832912251819E-4</v>
      </c>
      <c r="O77" s="38">
        <f>'Slovenia CoLUM'!O77*HLOOKUP('Posavska CoLUM'!O$50,SF,'Posavska CoLUM'!$A77,FALSE)</f>
        <v>1.5520660051149103E-4</v>
      </c>
      <c r="P77" s="38">
        <f>'Slovenia CoLUM'!P77*HLOOKUP('Posavska CoLUM'!P$50,SF,'Posavska CoLUM'!$A77,FALSE)</f>
        <v>4.9052734609038274E-4</v>
      </c>
      <c r="Q77" s="55">
        <f>'Slovenia CoLUM'!Q77*HLOOKUP('Posavska CoLUM'!Q$50,SF,'Posavska CoLUM'!$A77,FALSE)</f>
        <v>6.8552910623196706E-3</v>
      </c>
      <c r="R77" s="34">
        <f t="shared" si="142"/>
        <v>9.841711302369353E-3</v>
      </c>
      <c r="S77" s="47">
        <f>'Slovenia CoLUM'!S77*HLOOKUP('Posavska CoLUM'!S$50,SF,'Posavska CoLUM'!$A77,FALSE)</f>
        <v>1.0961837155703687E-3</v>
      </c>
      <c r="T77" s="38">
        <f>'Slovenia CoLUM'!T77*HLOOKUP('Posavska CoLUM'!T$50,SF,'Posavska CoLUM'!$A77,FALSE)</f>
        <v>2.0037817755402717E-4</v>
      </c>
      <c r="U77" s="38">
        <f>'Slovenia CoLUM'!U77*HLOOKUP('Posavska CoLUM'!U$50,SF,'Posavska CoLUM'!$A77,FALSE)</f>
        <v>1.0253368817964253E-3</v>
      </c>
      <c r="V77" s="38">
        <f>'Slovenia CoLUM'!V77*HLOOKUP('Posavska CoLUM'!V$50,SF,'Posavska CoLUM'!$A77,FALSE)</f>
        <v>1.5382434008814647E-4</v>
      </c>
      <c r="W77" s="38">
        <f>'Slovenia CoLUM'!W77*HLOOKUP('Posavska CoLUM'!W$50,SF,'Posavska CoLUM'!$A77,FALSE)</f>
        <v>3.9012733951950804E-4</v>
      </c>
      <c r="X77" s="55">
        <f>'Slovenia CoLUM'!X77*HLOOKUP('Posavska CoLUM'!X$50,SF,'Posavska CoLUM'!$A77,FALSE)</f>
        <v>6.5331978976305846E-3</v>
      </c>
      <c r="Y77" s="34">
        <f t="shared" si="143"/>
        <v>9.3990483521590607E-3</v>
      </c>
      <c r="Z77" s="47">
        <f>'Slovenia CoLUM'!Z77*HLOOKUP('Posavska CoLUM'!Z$50,SF,'Posavska CoLUM'!$A77,FALSE)</f>
        <v>1.2672381560663939E-3</v>
      </c>
      <c r="AA77" s="38">
        <f>'Slovenia CoLUM'!AA77*HLOOKUP('Posavska CoLUM'!AA$50,SF,'Posavska CoLUM'!$A77,FALSE)</f>
        <v>2.0665484375099853E-4</v>
      </c>
      <c r="AB77" s="38">
        <f>'Slovenia CoLUM'!AB77*HLOOKUP('Posavska CoLUM'!AB$50,SF,'Posavska CoLUM'!$A77,FALSE)</f>
        <v>1.3535976104151117E-3</v>
      </c>
      <c r="AC77" s="38">
        <f>'Slovenia CoLUM'!AC77*HLOOKUP('Posavska CoLUM'!AC$50,SF,'Posavska CoLUM'!$A77,FALSE)</f>
        <v>1.5796217011049683E-4</v>
      </c>
      <c r="AD77" s="38">
        <f>'Slovenia CoLUM'!AD77*HLOOKUP('Posavska CoLUM'!AD$50,SF,'Posavska CoLUM'!$A77,FALSE)</f>
        <v>5.1138711130779987E-4</v>
      </c>
      <c r="AE77" s="55">
        <f>'Slovenia CoLUM'!AE77*HLOOKUP('Posavska CoLUM'!AE$50,SF,'Posavska CoLUM'!$A77,FALSE)</f>
        <v>6.0296444276031619E-3</v>
      </c>
      <c r="AF77" s="34">
        <f t="shared" si="144"/>
        <v>9.5264843192539618E-3</v>
      </c>
      <c r="AG77" s="47">
        <f>'Slovenia CoLUM'!AG77*HLOOKUP('Posavska CoLUM'!AG$50,SF,'Posavska CoLUM'!$A77,FALSE)</f>
        <v>1.2950719097783484E-3</v>
      </c>
      <c r="AH77" s="38">
        <f>'Slovenia CoLUM'!AH77*HLOOKUP('Posavska CoLUM'!AH$50,SF,'Posavska CoLUM'!$A77,FALSE)</f>
        <v>2.429499578045463E-4</v>
      </c>
      <c r="AI77" s="38">
        <f>'Slovenia CoLUM'!AI77*HLOOKUP('Posavska CoLUM'!AI$50,SF,'Posavska CoLUM'!$A77,FALSE)</f>
        <v>1.4245907042544676E-3</v>
      </c>
      <c r="AJ77" s="38">
        <f>'Slovenia CoLUM'!AJ77*HLOOKUP('Posavska CoLUM'!AJ$50,SF,'Posavska CoLUM'!$A77,FALSE)</f>
        <v>1.5746033970043708E-4</v>
      </c>
      <c r="AK77" s="38">
        <f>'Slovenia CoLUM'!AK77*HLOOKUP('Posavska CoLUM'!AK$50,SF,'Posavska CoLUM'!$A77,FALSE)</f>
        <v>5.0368817812825788E-4</v>
      </c>
      <c r="AL77" s="55">
        <f>'Slovenia CoLUM'!AL77*HLOOKUP('Posavska CoLUM'!AL$50,SF,'Posavska CoLUM'!$A77,FALSE)</f>
        <v>6.5443655239125929E-3</v>
      </c>
      <c r="AM77" s="34">
        <f t="shared" si="145"/>
        <v>1.0168126613578649E-2</v>
      </c>
      <c r="AN77" s="47">
        <f>'Slovenia CoLUM'!AN77*HLOOKUP('Posavska CoLUM'!AN$50,SF,'Posavska CoLUM'!$A77,FALSE)</f>
        <v>1.2918097942942412E-3</v>
      </c>
      <c r="AO77" s="38">
        <f>'Slovenia CoLUM'!AO77*HLOOKUP('Posavska CoLUM'!AO$50,SF,'Posavska CoLUM'!$A77,FALSE)</f>
        <v>2.3335242172018477E-4</v>
      </c>
      <c r="AP77" s="38">
        <f>'Slovenia CoLUM'!AP77*HLOOKUP('Posavska CoLUM'!AP$50,SF,'Posavska CoLUM'!$A77,FALSE)</f>
        <v>1.5951910041158705E-3</v>
      </c>
      <c r="AQ77" s="38">
        <f>'Slovenia CoLUM'!AQ77*HLOOKUP('Posavska CoLUM'!AQ$50,SF,'Posavska CoLUM'!$A77,FALSE)</f>
        <v>1.4275648136792633E-4</v>
      </c>
      <c r="AR77" s="38">
        <f>'Slovenia CoLUM'!AR77*HLOOKUP('Posavska CoLUM'!AR$50,SF,'Posavska CoLUM'!$A77,FALSE)</f>
        <v>5.0439186621841631E-4</v>
      </c>
      <c r="AS77" s="55">
        <f>'Slovenia CoLUM'!AS77*HLOOKUP('Posavska CoLUM'!AS$50,SF,'Posavska CoLUM'!$A77,FALSE)</f>
        <v>6.7608809395321131E-3</v>
      </c>
      <c r="AT77" s="34">
        <f t="shared" si="146"/>
        <v>1.0528382507248753E-2</v>
      </c>
      <c r="AU77" s="47">
        <f>'Slovenia CoLUM'!AU77*HLOOKUP('Posavska CoLUM'!AU$50,SF,'Posavska CoLUM'!$A77,FALSE)</f>
        <v>1.2903815763304315E-3</v>
      </c>
      <c r="AV77" s="38">
        <f>'Slovenia CoLUM'!AV77*HLOOKUP('Posavska CoLUM'!AV$50,SF,'Posavska CoLUM'!$A77,FALSE)</f>
        <v>2.3309442853723222E-4</v>
      </c>
      <c r="AW77" s="38">
        <f>'Slovenia CoLUM'!AW77*HLOOKUP('Posavska CoLUM'!AW$50,SF,'Posavska CoLUM'!$A77,FALSE)</f>
        <v>1.5934273695174578E-3</v>
      </c>
      <c r="AX77" s="38">
        <f>'Slovenia CoLUM'!AX77*HLOOKUP('Posavska CoLUM'!AX$50,SF,'Posavska CoLUM'!$A77,FALSE)</f>
        <v>1.4259865056958396E-4</v>
      </c>
      <c r="AY77" s="38">
        <f>'Slovenia CoLUM'!AY77*HLOOKUP('Posavska CoLUM'!AY$50,SF,'Posavska CoLUM'!$A77,FALSE)</f>
        <v>5.0383421328273304E-4</v>
      </c>
      <c r="AZ77" s="55">
        <f>'Slovenia CoLUM'!AZ77*HLOOKUP('Posavska CoLUM'!AZ$50,SF,'Posavska CoLUM'!$A77,FALSE)</f>
        <v>6.7534061459118234E-3</v>
      </c>
      <c r="BA77" s="34">
        <f t="shared" si="163"/>
        <v>1.0516742384149262E-2</v>
      </c>
      <c r="BB77" s="47">
        <f>'Slovenia CoLUM'!BB77*HLOOKUP('Posavska CoLUM'!BB$50,SF,'Posavska CoLUM'!$A77,FALSE)</f>
        <v>1.31044737845932E-3</v>
      </c>
      <c r="BC77" s="38">
        <f>'Slovenia CoLUM'!BC77*HLOOKUP('Posavska CoLUM'!BC$50,SF,'Posavska CoLUM'!$A77,FALSE)</f>
        <v>2.3671911348792371E-4</v>
      </c>
      <c r="BD77" s="38">
        <f>'Slovenia CoLUM'!BD77*HLOOKUP('Posavska CoLUM'!BD$50,SF,'Posavska CoLUM'!$A77,FALSE)</f>
        <v>1.618205620300004E-3</v>
      </c>
      <c r="BE77" s="38">
        <f>'Slovenia CoLUM'!BE77*HLOOKUP('Posavska CoLUM'!BE$50,SF,'Posavska CoLUM'!$A77,FALSE)</f>
        <v>1.4481610032139527E-4</v>
      </c>
      <c r="BF77" s="38">
        <f>'Slovenia CoLUM'!BF77*HLOOKUP('Posavska CoLUM'!BF$50,SF,'Posavska CoLUM'!$A77,FALSE)</f>
        <v>5.1166897922711807E-4</v>
      </c>
      <c r="BG77" s="55">
        <f>'Slovenia CoLUM'!BG77*HLOOKUP('Posavska CoLUM'!BG$50,SF,'Posavska CoLUM'!$A77,FALSE)</f>
        <v>6.8584235406930292E-3</v>
      </c>
      <c r="BH77" s="34">
        <f t="shared" si="164"/>
        <v>1.068028073248879E-2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CoLUM'!E78*HLOOKUP('Posavska CoLUM'!E$50,SF,'Posavska CoLUM'!$A78,FALSE)</f>
        <v>5.2892716251958167E-4</v>
      </c>
      <c r="F78" s="38">
        <f>'Slovenia CoLUM'!F78*HLOOKUP('Posavska CoLUM'!F$50,SF,'Posavska CoLUM'!$A78,FALSE)</f>
        <v>9.1160109971602992E-5</v>
      </c>
      <c r="G78" s="38">
        <f>'Slovenia CoLUM'!G78*HLOOKUP('Posavska CoLUM'!G$50,SF,'Posavska CoLUM'!$A78,FALSE)</f>
        <v>3.4563310537113562E-4</v>
      </c>
      <c r="H78" s="38">
        <f>'Slovenia CoLUM'!H78*HLOOKUP('Posavska CoLUM'!H$50,SF,'Posavska CoLUM'!$A78,FALSE)</f>
        <v>6.2677285541476528E-5</v>
      </c>
      <c r="I78" s="38">
        <f>'Slovenia CoLUM'!I78*HLOOKUP('Posavska CoLUM'!I$50,SF,'Posavska CoLUM'!$A78,FALSE)</f>
        <v>1.9581035903334712E-4</v>
      </c>
      <c r="J78" s="55">
        <f>'Slovenia CoLUM'!J78*HLOOKUP('Posavska CoLUM'!J$50,SF,'Posavska CoLUM'!$A78,FALSE)</f>
        <v>2.9517590821915123E-3</v>
      </c>
      <c r="K78" s="34">
        <f t="shared" si="141"/>
        <v>4.1759671046286556E-3</v>
      </c>
      <c r="L78" s="47">
        <f>'Slovenia CoLUM'!L78*HLOOKUP('Posavska CoLUM'!L$50,SF,'Posavska CoLUM'!$A78,FALSE)</f>
        <v>4.6381989148316439E-4</v>
      </c>
      <c r="M78" s="38">
        <f>'Slovenia CoLUM'!M78*HLOOKUP('Posavska CoLUM'!M$50,SF,'Posavska CoLUM'!$A78,FALSE)</f>
        <v>8.111683343202664E-5</v>
      </c>
      <c r="N78" s="38">
        <f>'Slovenia CoLUM'!N78*HLOOKUP('Posavska CoLUM'!N$50,SF,'Posavska CoLUM'!$A78,FALSE)</f>
        <v>3.6994477358319726E-4</v>
      </c>
      <c r="O78" s="38">
        <f>'Slovenia CoLUM'!O78*HLOOKUP('Posavska CoLUM'!O$50,SF,'Posavska CoLUM'!$A78,FALSE)</f>
        <v>6.0664108492571637E-5</v>
      </c>
      <c r="P78" s="38">
        <f>'Slovenia CoLUM'!P78*HLOOKUP('Posavska CoLUM'!P$50,SF,'Posavska CoLUM'!$A78,FALSE)</f>
        <v>1.9172769742867329E-4</v>
      </c>
      <c r="Q78" s="55">
        <f>'Slovenia CoLUM'!Q78*HLOOKUP('Posavska CoLUM'!Q$50,SF,'Posavska CoLUM'!$A78,FALSE)</f>
        <v>2.6794615653084062E-3</v>
      </c>
      <c r="R78" s="34">
        <f t="shared" si="142"/>
        <v>3.8467348697280397E-3</v>
      </c>
      <c r="S78" s="47">
        <f>'Slovenia CoLUM'!S78*HLOOKUP('Posavska CoLUM'!S$50,SF,'Posavska CoLUM'!$A78,FALSE)</f>
        <v>4.2845476693646208E-4</v>
      </c>
      <c r="T78" s="38">
        <f>'Slovenia CoLUM'!T78*HLOOKUP('Posavska CoLUM'!T$50,SF,'Posavska CoLUM'!$A78,FALSE)</f>
        <v>7.8319887573218203E-5</v>
      </c>
      <c r="U78" s="38">
        <f>'Slovenia CoLUM'!U78*HLOOKUP('Posavska CoLUM'!U$50,SF,'Posavska CoLUM'!$A78,FALSE)</f>
        <v>4.0076354764389258E-4</v>
      </c>
      <c r="V78" s="38">
        <f>'Slovenia CoLUM'!V78*HLOOKUP('Posavska CoLUM'!V$50,SF,'Posavska CoLUM'!$A78,FALSE)</f>
        <v>6.0123837679278841E-5</v>
      </c>
      <c r="W78" s="38">
        <f>'Slovenia CoLUM'!W78*HLOOKUP('Posavska CoLUM'!W$50,SF,'Posavska CoLUM'!$A78,FALSE)</f>
        <v>1.5248531423621705E-4</v>
      </c>
      <c r="X78" s="55">
        <f>'Slovenia CoLUM'!X78*HLOOKUP('Posavska CoLUM'!X$50,SF,'Posavska CoLUM'!$A78,FALSE)</f>
        <v>2.5535681134640866E-3</v>
      </c>
      <c r="Y78" s="34">
        <f t="shared" si="143"/>
        <v>3.6737154675331556E-3</v>
      </c>
      <c r="Z78" s="47">
        <f>'Slovenia CoLUM'!Z78*HLOOKUP('Posavska CoLUM'!Z$50,SF,'Posavska CoLUM'!$A78,FALSE)</f>
        <v>4.9531316794640347E-4</v>
      </c>
      <c r="AA78" s="38">
        <f>'Slovenia CoLUM'!AA78*HLOOKUP('Posavska CoLUM'!AA$50,SF,'Posavska CoLUM'!$A78,FALSE)</f>
        <v>8.077318761258433E-5</v>
      </c>
      <c r="AB78" s="38">
        <f>'Slovenia CoLUM'!AB78*HLOOKUP('Posavska CoLUM'!AB$50,SF,'Posavska CoLUM'!$A78,FALSE)</f>
        <v>5.2906765577555835E-4</v>
      </c>
      <c r="AC78" s="38">
        <f>'Slovenia CoLUM'!AC78*HLOOKUP('Posavska CoLUM'!AC$50,SF,'Posavska CoLUM'!$A78,FALSE)</f>
        <v>6.1741151431222627E-5</v>
      </c>
      <c r="AD78" s="38">
        <f>'Slovenia CoLUM'!AD78*HLOOKUP('Posavska CoLUM'!AD$50,SF,'Posavska CoLUM'!$A78,FALSE)</f>
        <v>1.9988095287083014E-4</v>
      </c>
      <c r="AE78" s="55">
        <f>'Slovenia CoLUM'!AE78*HLOOKUP('Posavska CoLUM'!AE$50,SF,'Posavska CoLUM'!$A78,FALSE)</f>
        <v>2.3567490204816788E-3</v>
      </c>
      <c r="AF78" s="34">
        <f t="shared" si="144"/>
        <v>3.7235251361182782E-3</v>
      </c>
      <c r="AG78" s="47">
        <f>'Slovenia CoLUM'!AG78*HLOOKUP('Posavska CoLUM'!AG$50,SF,'Posavska CoLUM'!$A78,FALSE)</f>
        <v>5.0619227907552379E-4</v>
      </c>
      <c r="AH78" s="38">
        <f>'Slovenia CoLUM'!AH78*HLOOKUP('Posavska CoLUM'!AH$50,SF,'Posavska CoLUM'!$A78,FALSE)</f>
        <v>9.4959509131376147E-5</v>
      </c>
      <c r="AI78" s="38">
        <f>'Slovenia CoLUM'!AI78*HLOOKUP('Posavska CoLUM'!AI$50,SF,'Posavska CoLUM'!$A78,FALSE)</f>
        <v>5.5681604233064627E-4</v>
      </c>
      <c r="AJ78" s="38">
        <f>'Slovenia CoLUM'!AJ78*HLOOKUP('Posavska CoLUM'!AJ$50,SF,'Posavska CoLUM'!$A78,FALSE)</f>
        <v>6.1545005814087704E-5</v>
      </c>
      <c r="AK78" s="38">
        <f>'Slovenia CoLUM'!AK78*HLOOKUP('Posavska CoLUM'!AK$50,SF,'Posavska CoLUM'!$A78,FALSE)</f>
        <v>1.9687174503983822E-4</v>
      </c>
      <c r="AL78" s="55">
        <f>'Slovenia CoLUM'!AL78*HLOOKUP('Posavska CoLUM'!AL$50,SF,'Posavska CoLUM'!$A78,FALSE)</f>
        <v>2.5579330959464241E-3</v>
      </c>
      <c r="AM78" s="34">
        <f t="shared" si="145"/>
        <v>3.9743176773378965E-3</v>
      </c>
      <c r="AN78" s="47">
        <f>'Slovenia CoLUM'!AN78*HLOOKUP('Posavska CoLUM'!AN$50,SF,'Posavska CoLUM'!$A78,FALSE)</f>
        <v>5.0491724742744292E-4</v>
      </c>
      <c r="AO78" s="38">
        <f>'Slovenia CoLUM'!AO78*HLOOKUP('Posavska CoLUM'!AO$50,SF,'Posavska CoLUM'!$A78,FALSE)</f>
        <v>9.1208212676429458E-5</v>
      </c>
      <c r="AP78" s="38">
        <f>'Slovenia CoLUM'!AP78*HLOOKUP('Posavska CoLUM'!AP$50,SF,'Posavska CoLUM'!$A78,FALSE)</f>
        <v>6.2349693776647642E-4</v>
      </c>
      <c r="AQ78" s="38">
        <f>'Slovenia CoLUM'!AQ78*HLOOKUP('Posavska CoLUM'!AQ$50,SF,'Posavska CoLUM'!$A78,FALSE)</f>
        <v>5.5797850382532473E-5</v>
      </c>
      <c r="AR78" s="38">
        <f>'Slovenia CoLUM'!AR78*HLOOKUP('Posavska CoLUM'!AR$50,SF,'Posavska CoLUM'!$A78,FALSE)</f>
        <v>1.9714678882345066E-4</v>
      </c>
      <c r="AS78" s="55">
        <f>'Slovenia CoLUM'!AS78*HLOOKUP('Posavska CoLUM'!AS$50,SF,'Posavska CoLUM'!$A78,FALSE)</f>
        <v>2.6425603902765025E-3</v>
      </c>
      <c r="AT78" s="34">
        <f t="shared" si="146"/>
        <v>4.1151274273528342E-3</v>
      </c>
      <c r="AU78" s="47">
        <f>'Slovenia CoLUM'!AU78*HLOOKUP('Posavska CoLUM'!AU$50,SF,'Posavska CoLUM'!$A78,FALSE)</f>
        <v>5.0435901363312004E-4</v>
      </c>
      <c r="AV78" s="38">
        <f>'Slovenia CoLUM'!AV78*HLOOKUP('Posavska CoLUM'!AV$50,SF,'Posavska CoLUM'!$A78,FALSE)</f>
        <v>9.1107373366829336E-5</v>
      </c>
      <c r="AW78" s="38">
        <f>'Slovenia CoLUM'!AW78*HLOOKUP('Posavska CoLUM'!AW$50,SF,'Posavska CoLUM'!$A78,FALSE)</f>
        <v>6.2280760290399861E-4</v>
      </c>
      <c r="AX78" s="38">
        <f>'Slovenia CoLUM'!AX78*HLOOKUP('Posavska CoLUM'!AX$50,SF,'Posavska CoLUM'!$A78,FALSE)</f>
        <v>5.5736160579118541E-5</v>
      </c>
      <c r="AY78" s="38">
        <f>'Slovenia CoLUM'!AY78*HLOOKUP('Posavska CoLUM'!AY$50,SF,'Posavska CoLUM'!$A78,FALSE)</f>
        <v>1.9692882439358771E-4</v>
      </c>
      <c r="AZ78" s="55">
        <f>'Slovenia CoLUM'!AZ78*HLOOKUP('Posavska CoLUM'!AZ$50,SF,'Posavska CoLUM'!$A78,FALSE)</f>
        <v>2.6396387897154056E-3</v>
      </c>
      <c r="BA78" s="34">
        <f t="shared" si="163"/>
        <v>4.1105777645920605E-3</v>
      </c>
      <c r="BB78" s="47">
        <f>'Slovenia CoLUM'!BB78*HLOOKUP('Posavska CoLUM'!BB$50,SF,'Posavska CoLUM'!$A78,FALSE)</f>
        <v>5.1220194037287028E-4</v>
      </c>
      <c r="BC78" s="38">
        <f>'Slovenia CoLUM'!BC78*HLOOKUP('Posavska CoLUM'!BC$50,SF,'Posavska CoLUM'!$A78,FALSE)</f>
        <v>9.2524119048878147E-5</v>
      </c>
      <c r="BD78" s="38">
        <f>'Slovenia CoLUM'!BD78*HLOOKUP('Posavska CoLUM'!BD$50,SF,'Posavska CoLUM'!$A78,FALSE)</f>
        <v>6.3249243904353613E-4</v>
      </c>
      <c r="BE78" s="38">
        <f>'Slovenia CoLUM'!BE78*HLOOKUP('Posavska CoLUM'!BE$50,SF,'Posavska CoLUM'!$A78,FALSE)</f>
        <v>5.6602873797998304E-5</v>
      </c>
      <c r="BF78" s="38">
        <f>'Slovenia CoLUM'!BF78*HLOOKUP('Posavska CoLUM'!BF$50,SF,'Posavska CoLUM'!$A78,FALSE)</f>
        <v>1.9999112386859532E-4</v>
      </c>
      <c r="BG78" s="55">
        <f>'Slovenia CoLUM'!BG78*HLOOKUP('Posavska CoLUM'!BG$50,SF,'Posavska CoLUM'!$A78,FALSE)</f>
        <v>2.680685926948092E-3</v>
      </c>
      <c r="BH78" s="34">
        <f t="shared" si="164"/>
        <v>4.1744984230799708E-3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7.425670117691692E-3</v>
      </c>
      <c r="F79" s="39">
        <f t="shared" ref="F79:BH79" si="165">SUM(F80:F83)</f>
        <v>2.3971507317845364E-3</v>
      </c>
      <c r="G79" s="39">
        <f t="shared" si="165"/>
        <v>2.1225897445621391E-2</v>
      </c>
      <c r="H79" s="39">
        <f t="shared" si="165"/>
        <v>1.3487442779703349E-3</v>
      </c>
      <c r="I79" s="39">
        <f t="shared" si="165"/>
        <v>1.4884034820007807E-2</v>
      </c>
      <c r="J79" s="56">
        <f t="shared" si="165"/>
        <v>1.0017735712639801</v>
      </c>
      <c r="K79" s="35">
        <f t="shared" si="165"/>
        <v>1.0490550686570559</v>
      </c>
      <c r="L79" s="48">
        <f t="shared" si="165"/>
        <v>6.5117388987505874E-3</v>
      </c>
      <c r="M79" s="39">
        <f t="shared" si="165"/>
        <v>2.1330906800222788E-3</v>
      </c>
      <c r="N79" s="39">
        <f t="shared" si="165"/>
        <v>2.2719326413081695E-2</v>
      </c>
      <c r="O79" s="39">
        <f t="shared" si="165"/>
        <v>1.3054465116112131E-3</v>
      </c>
      <c r="P79" s="39">
        <f t="shared" si="165"/>
        <v>1.4573964152814494E-2</v>
      </c>
      <c r="Q79" s="56">
        <f t="shared" si="165"/>
        <v>0.90937711421455369</v>
      </c>
      <c r="R79" s="35">
        <f t="shared" si="165"/>
        <v>0.95662068087083396</v>
      </c>
      <c r="S79" s="48">
        <f t="shared" si="165"/>
        <v>6.016257781873249E-3</v>
      </c>
      <c r="T79" s="39">
        <f t="shared" si="165"/>
        <v>2.0598909701128511E-3</v>
      </c>
      <c r="U79" s="39">
        <f t="shared" si="165"/>
        <v>2.4616177588671396E-2</v>
      </c>
      <c r="V79" s="39">
        <f t="shared" si="165"/>
        <v>1.294040309857972E-3</v>
      </c>
      <c r="W79" s="39">
        <f t="shared" si="165"/>
        <v>1.1592969903680451E-2</v>
      </c>
      <c r="X79" s="56">
        <f t="shared" si="165"/>
        <v>0.86679776760658411</v>
      </c>
      <c r="Y79" s="35">
        <f t="shared" si="165"/>
        <v>0.91237710416077999</v>
      </c>
      <c r="Z79" s="48">
        <f t="shared" si="165"/>
        <v>6.9552808954964889E-3</v>
      </c>
      <c r="AA79" s="39">
        <f t="shared" si="165"/>
        <v>2.1244804716127989E-3</v>
      </c>
      <c r="AB79" s="39">
        <f t="shared" si="165"/>
        <v>3.2498024281082109E-2</v>
      </c>
      <c r="AC79" s="39">
        <f t="shared" si="165"/>
        <v>1.3288904448505938E-3</v>
      </c>
      <c r="AD79" s="39">
        <f t="shared" si="165"/>
        <v>1.5196775345095399E-2</v>
      </c>
      <c r="AE79" s="56">
        <f t="shared" si="165"/>
        <v>0.80001294726438976</v>
      </c>
      <c r="AF79" s="35">
        <f t="shared" si="165"/>
        <v>0.85811639870252709</v>
      </c>
      <c r="AG79" s="48">
        <f t="shared" si="165"/>
        <v>7.1078640189714626E-3</v>
      </c>
      <c r="AH79" s="39">
        <f t="shared" si="165"/>
        <v>2.4975418612930432E-3</v>
      </c>
      <c r="AI79" s="39">
        <f t="shared" si="165"/>
        <v>3.4201588694614399E-2</v>
      </c>
      <c r="AJ79" s="39">
        <f t="shared" si="165"/>
        <v>1.3246345095757116E-3</v>
      </c>
      <c r="AK79" s="39">
        <f t="shared" si="165"/>
        <v>1.4967601672453311E-2</v>
      </c>
      <c r="AL79" s="56">
        <f t="shared" si="165"/>
        <v>0.86828371424028061</v>
      </c>
      <c r="AM79" s="35">
        <f t="shared" si="165"/>
        <v>0.92838294499718854</v>
      </c>
      <c r="AN79" s="48">
        <f t="shared" si="165"/>
        <v>7.090602300111255E-3</v>
      </c>
      <c r="AO79" s="39">
        <f t="shared" si="165"/>
        <v>2.3990957847241077E-3</v>
      </c>
      <c r="AP79" s="39">
        <f t="shared" si="165"/>
        <v>3.8300830637865005E-2</v>
      </c>
      <c r="AQ79" s="39">
        <f t="shared" si="165"/>
        <v>1.2010471120148301E-3</v>
      </c>
      <c r="AR79" s="39">
        <f t="shared" si="165"/>
        <v>1.4989869805581785E-2</v>
      </c>
      <c r="AS79" s="56">
        <f t="shared" si="165"/>
        <v>0.89709146008079321</v>
      </c>
      <c r="AT79" s="48">
        <f t="shared" si="165"/>
        <v>0.96107290572109016</v>
      </c>
      <c r="AU79" s="48">
        <f t="shared" si="165"/>
        <v>7.0831507501536032E-3</v>
      </c>
      <c r="AV79" s="39">
        <f t="shared" si="165"/>
        <v>2.3965745627832317E-3</v>
      </c>
      <c r="AW79" s="39">
        <f t="shared" si="165"/>
        <v>3.8260580100486372E-2</v>
      </c>
      <c r="AX79" s="39">
        <f t="shared" si="165"/>
        <v>1.1997849255068473E-3</v>
      </c>
      <c r="AY79" s="39">
        <f t="shared" si="165"/>
        <v>1.4974116875296406E-2</v>
      </c>
      <c r="AZ79" s="56">
        <f t="shared" si="165"/>
        <v>0.89614870211067399</v>
      </c>
      <c r="BA79" s="48">
        <f t="shared" si="165"/>
        <v>0.96006290932490046</v>
      </c>
      <c r="BB79" s="48">
        <f t="shared" si="165"/>
        <v>7.1934815543112669E-3</v>
      </c>
      <c r="BC79" s="39">
        <f t="shared" si="165"/>
        <v>2.4339048424938453E-3</v>
      </c>
      <c r="BD79" s="39">
        <f t="shared" si="165"/>
        <v>3.8856546601684146E-2</v>
      </c>
      <c r="BE79" s="39">
        <f t="shared" si="165"/>
        <v>1.2184733934382328E-3</v>
      </c>
      <c r="BF79" s="39">
        <f t="shared" si="165"/>
        <v>1.520736143194607E-2</v>
      </c>
      <c r="BG79" s="56">
        <f t="shared" si="165"/>
        <v>0.91010757584304169</v>
      </c>
      <c r="BH79" s="48">
        <f t="shared" si="165"/>
        <v>0.97501734366691539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CoLUM'!E80*HLOOKUP('Posavska CoLUM'!E$50,SF,'Posavska CoLUM'!$A80,FALSE)</f>
        <v>9.2644825611160639E-4</v>
      </c>
      <c r="F80" s="38">
        <f>'Slovenia CoLUM'!F80*HLOOKUP('Posavska CoLUM'!F$50,SF,'Posavska CoLUM'!$A80,FALSE)</f>
        <v>2.5358036927782229E-4</v>
      </c>
      <c r="G80" s="38">
        <f>'Slovenia CoLUM'!G80*HLOOKUP('Posavska CoLUM'!G$50,SF,'Posavska CoLUM'!$A80,FALSE)</f>
        <v>1.7689470605803954E-3</v>
      </c>
      <c r="H80" s="38">
        <f>'Slovenia CoLUM'!H80*HLOOKUP('Posavska CoLUM'!H$50,SF,'Posavska CoLUM'!$A80,FALSE)</f>
        <v>1.6945324882902419E-4</v>
      </c>
      <c r="I80" s="38">
        <f>'Slovenia CoLUM'!I80*HLOOKUP('Posavska CoLUM'!I$50,SF,'Posavska CoLUM'!$A80,FALSE)</f>
        <v>1.7753786622280914E-3</v>
      </c>
      <c r="J80" s="55">
        <f>'Slovenia CoLUM'!J80*HLOOKUP('Posavska CoLUM'!J$50,SF,'Posavska CoLUM'!$A80,FALSE)</f>
        <v>3.0276326491254963E-2</v>
      </c>
      <c r="K80" s="34">
        <f t="shared" si="141"/>
        <v>3.5170134088281901E-2</v>
      </c>
      <c r="L80" s="47">
        <f>'Slovenia CoLUM'!L80*HLOOKUP('Posavska CoLUM'!L$50,SF,'Posavska CoLUM'!$A80,FALSE)</f>
        <v>8.1242353233931634E-4</v>
      </c>
      <c r="M80" s="38">
        <f>'Slovenia CoLUM'!M80*HLOOKUP('Posavska CoLUM'!M$50,SF,'Posavska CoLUM'!$A80,FALSE)</f>
        <v>2.2564702134540159E-4</v>
      </c>
      <c r="N80" s="38">
        <f>'Slovenia CoLUM'!N80*HLOOKUP('Posavska CoLUM'!N$50,SF,'Posavska CoLUM'!$A80,FALSE)</f>
        <v>1.8934080775499969E-3</v>
      </c>
      <c r="O80" s="38">
        <f>'Slovenia CoLUM'!O80*HLOOKUP('Posavska CoLUM'!O$50,SF,'Posavska CoLUM'!$A80,FALSE)</f>
        <v>1.6401341320085425E-4</v>
      </c>
      <c r="P80" s="38">
        <f>'Slovenia CoLUM'!P80*HLOOKUP('Posavska CoLUM'!P$50,SF,'Posavska CoLUM'!$A80,FALSE)</f>
        <v>1.7383932041197933E-3</v>
      </c>
      <c r="Q80" s="55">
        <f>'Slovenia CoLUM'!Q80*HLOOKUP('Posavska CoLUM'!Q$50,SF,'Posavska CoLUM'!$A80,FALSE)</f>
        <v>2.7483853840240585E-2</v>
      </c>
      <c r="R80" s="34">
        <f t="shared" si="142"/>
        <v>3.2317739088795948E-2</v>
      </c>
      <c r="S80" s="47">
        <f>'Slovenia CoLUM'!S80*HLOOKUP('Posavska CoLUM'!S$50,SF,'Posavska CoLUM'!$A80,FALSE)</f>
        <v>7.5060586344320105E-4</v>
      </c>
      <c r="T80" s="38">
        <f>'Slovenia CoLUM'!T80*HLOOKUP('Posavska CoLUM'!T$50,SF,'Posavska CoLUM'!$A80,FALSE)</f>
        <v>2.1790365784983868E-4</v>
      </c>
      <c r="U80" s="38">
        <f>'Slovenia CoLUM'!U80*HLOOKUP('Posavska CoLUM'!U$50,SF,'Posavska CoLUM'!$A80,FALSE)</f>
        <v>2.0514899358089526E-3</v>
      </c>
      <c r="V80" s="38">
        <f>'Slovenia CoLUM'!V80*HLOOKUP('Posavska CoLUM'!V$50,SF,'Posavska CoLUM'!$A80,FALSE)</f>
        <v>1.6258036323322467E-4</v>
      </c>
      <c r="W80" s="38">
        <f>'Slovenia CoLUM'!W80*HLOOKUP('Posavska CoLUM'!W$50,SF,'Posavska CoLUM'!$A80,FALSE)</f>
        <v>1.382818009212096E-3</v>
      </c>
      <c r="X80" s="55">
        <f>'Slovenia CoLUM'!X80*HLOOKUP('Posavska CoLUM'!X$50,SF,'Posavska CoLUM'!$A80,FALSE)</f>
        <v>2.6196989985307149E-2</v>
      </c>
      <c r="Y80" s="34">
        <f t="shared" si="143"/>
        <v>3.0762387814854464E-2</v>
      </c>
      <c r="Z80" s="47">
        <f>'Slovenia CoLUM'!Z80*HLOOKUP('Posavska CoLUM'!Z$50,SF,'Posavska CoLUM'!$A80,FALSE)</f>
        <v>8.6776112516053275E-4</v>
      </c>
      <c r="AA80" s="38">
        <f>'Slovenia CoLUM'!AA80*HLOOKUP('Posavska CoLUM'!AA$50,SF,'Posavska CoLUM'!$A80,FALSE)</f>
        <v>2.2473619842588923E-4</v>
      </c>
      <c r="AB80" s="38">
        <f>'Slovenia CoLUM'!AB80*HLOOKUP('Posavska CoLUM'!AB$50,SF,'Posavska CoLUM'!$A80,FALSE)</f>
        <v>2.7083558975052571E-3</v>
      </c>
      <c r="AC80" s="38">
        <f>'Slovenia CoLUM'!AC80*HLOOKUP('Posavska CoLUM'!AC$50,SF,'Posavska CoLUM'!$A80,FALSE)</f>
        <v>1.6695885713535757E-4</v>
      </c>
      <c r="AD80" s="38">
        <f>'Slovenia CoLUM'!AD80*HLOOKUP('Posavska CoLUM'!AD$50,SF,'Posavska CoLUM'!$A80,FALSE)</f>
        <v>1.8126825829571753E-3</v>
      </c>
      <c r="AE80" s="55">
        <f>'Slovenia CoLUM'!AE80*HLOOKUP('Posavska CoLUM'!AE$50,SF,'Posavska CoLUM'!$A80,FALSE)</f>
        <v>2.4178570770285488E-2</v>
      </c>
      <c r="AF80" s="34">
        <f t="shared" si="144"/>
        <v>2.99590654314697E-2</v>
      </c>
      <c r="AG80" s="47">
        <f>'Slovenia CoLUM'!AG80*HLOOKUP('Posavska CoLUM'!AG$50,SF,'Posavska CoLUM'!$A80,FALSE)</f>
        <v>8.8679784055658325E-4</v>
      </c>
      <c r="AH80" s="38">
        <f>'Slovenia CoLUM'!AH80*HLOOKUP('Posavska CoLUM'!AH$50,SF,'Posavska CoLUM'!$A80,FALSE)</f>
        <v>2.6420015190368714E-4</v>
      </c>
      <c r="AI80" s="38">
        <f>'Slovenia CoLUM'!AI80*HLOOKUP('Posavska CoLUM'!AI$50,SF,'Posavska CoLUM'!$A80,FALSE)</f>
        <v>2.850329412149227E-3</v>
      </c>
      <c r="AJ80" s="38">
        <f>'Slovenia CoLUM'!AJ80*HLOOKUP('Posavska CoLUM'!AJ$50,SF,'Posavska CoLUM'!$A80,FALSE)</f>
        <v>1.6642415083786729E-4</v>
      </c>
      <c r="AK80" s="38">
        <f>'Slovenia CoLUM'!AK80*HLOOKUP('Posavska CoLUM'!AK$50,SF,'Posavska CoLUM'!$A80,FALSE)</f>
        <v>1.7853465780852795E-3</v>
      </c>
      <c r="AL80" s="55">
        <f>'Slovenia CoLUM'!AL80*HLOOKUP('Posavska CoLUM'!AL$50,SF,'Posavska CoLUM'!$A80,FALSE)</f>
        <v>2.6241899340795159E-2</v>
      </c>
      <c r="AM80" s="34">
        <f t="shared" si="145"/>
        <v>3.2194997474327802E-2</v>
      </c>
      <c r="AN80" s="47">
        <f>'Slovenia CoLUM'!AN80*HLOOKUP('Posavska CoLUM'!AN$50,SF,'Posavska CoLUM'!$A80,FALSE)</f>
        <v>8.8464421817879553E-4</v>
      </c>
      <c r="AO80" s="38">
        <f>'Slovenia CoLUM'!AO80*HLOOKUP('Posavska CoLUM'!AO$50,SF,'Posavska CoLUM'!$A80,FALSE)</f>
        <v>2.5378612490100489E-4</v>
      </c>
      <c r="AP80" s="38">
        <f>'Slovenia CoLUM'!AP80*HLOOKUP('Posavska CoLUM'!AP$50,SF,'Posavska CoLUM'!$A80,FALSE)</f>
        <v>3.1919565214244983E-3</v>
      </c>
      <c r="AQ80" s="38">
        <f>'Slovenia CoLUM'!AQ80*HLOOKUP('Posavska CoLUM'!AQ$50,SF,'Posavska CoLUM'!$A80,FALSE)</f>
        <v>1.5089690347669163E-4</v>
      </c>
      <c r="AR80" s="38">
        <f>'Slovenia CoLUM'!AR80*HLOOKUP('Posavska CoLUM'!AR$50,SF,'Posavska CoLUM'!$A80,FALSE)</f>
        <v>1.788002737445428E-3</v>
      </c>
      <c r="AS80" s="55">
        <f>'Slovenia CoLUM'!AS80*HLOOKUP('Posavska CoLUM'!AS$50,SF,'Posavska CoLUM'!$A80,FALSE)</f>
        <v>2.7112547902070294E-2</v>
      </c>
      <c r="AT80" s="34">
        <f t="shared" si="146"/>
        <v>3.3381834407496709E-2</v>
      </c>
      <c r="AU80" s="47">
        <f>'Slovenia CoLUM'!AU80*HLOOKUP('Posavska CoLUM'!AU$50,SF,'Posavska CoLUM'!$A80,FALSE)</f>
        <v>8.8371454107838898E-4</v>
      </c>
      <c r="AV80" s="38">
        <f>'Slovenia CoLUM'!AV80*HLOOKUP('Posavska CoLUM'!AV$50,SF,'Posavska CoLUM'!$A80,FALSE)</f>
        <v>2.5351941977382156E-4</v>
      </c>
      <c r="AW80" s="38">
        <f>'Slovenia CoLUM'!AW80*HLOOKUP('Posavska CoLUM'!AW$50,SF,'Posavska CoLUM'!$A80,FALSE)</f>
        <v>3.188602078109907E-3</v>
      </c>
      <c r="AX80" s="38">
        <f>'Slovenia CoLUM'!AX80*HLOOKUP('Posavska CoLUM'!AX$50,SF,'Posavska CoLUM'!$A80,FALSE)</f>
        <v>1.5073832515469303E-4</v>
      </c>
      <c r="AY80" s="38">
        <f>'Slovenia CoLUM'!AY80*HLOOKUP('Posavska CoLUM'!AY$50,SF,'Posavska CoLUM'!$A80,FALSE)</f>
        <v>1.7861237162905854E-3</v>
      </c>
      <c r="AZ80" s="55">
        <f>'Slovenia CoLUM'!AZ80*HLOOKUP('Posavska CoLUM'!AZ$50,SF,'Posavska CoLUM'!$A80,FALSE)</f>
        <v>2.7084055187823971E-2</v>
      </c>
      <c r="BA80" s="34">
        <f t="shared" ref="BA80:BA83" si="166">SUM(AU80:AZ80)</f>
        <v>3.3346753268231367E-2</v>
      </c>
      <c r="BB80" s="47">
        <f>'Slovenia CoLUM'!BB80*HLOOKUP('Posavska CoLUM'!BB$50,SF,'Posavska CoLUM'!$A80,FALSE)</f>
        <v>8.9747973391448297E-4</v>
      </c>
      <c r="BC80" s="38">
        <f>'Slovenia CoLUM'!BC80*HLOOKUP('Posavska CoLUM'!BC$50,SF,'Posavska CoLUM'!$A80,FALSE)</f>
        <v>2.5746836882769002E-4</v>
      </c>
      <c r="BD80" s="38">
        <f>'Slovenia CoLUM'!BD80*HLOOKUP('Posavska CoLUM'!BD$50,SF,'Posavska CoLUM'!$A80,FALSE)</f>
        <v>3.238269386321439E-3</v>
      </c>
      <c r="BE80" s="38">
        <f>'Slovenia CoLUM'!BE80*HLOOKUP('Posavska CoLUM'!BE$50,SF,'Posavska CoLUM'!$A80,FALSE)</f>
        <v>1.5308630294287354E-4</v>
      </c>
      <c r="BF80" s="38">
        <f>'Slovenia CoLUM'!BF80*HLOOKUP('Posavska CoLUM'!BF$50,SF,'Posavska CoLUM'!$A80,FALSE)</f>
        <v>1.8139452992124393E-3</v>
      </c>
      <c r="BG80" s="55">
        <f>'Slovenia CoLUM'!BG80*HLOOKUP('Posavska CoLUM'!BG$50,SF,'Posavska CoLUM'!$A80,FALSE)</f>
        <v>2.7505930380676249E-2</v>
      </c>
      <c r="BH80" s="34">
        <f t="shared" ref="BH80:BH83" si="167">SUM(BB80:BG80)</f>
        <v>3.3866179471895172E-2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CoLUM'!E81*HLOOKUP('Posavska CoLUM'!E$50,SF,'Posavska CoLUM'!$A81,FALSE)</f>
        <v>5.7068301744804401E-3</v>
      </c>
      <c r="F81" s="30">
        <f>'Slovenia CoLUM'!F81*HLOOKUP('Posavska CoLUM'!F$50,SF,'Posavska CoLUM'!$A81,FALSE)</f>
        <v>1.778717360662267E-3</v>
      </c>
      <c r="G81" s="30">
        <f>'Slovenia CoLUM'!G81*HLOOKUP('Posavska CoLUM'!G$50,SF,'Posavska CoLUM'!$A81,FALSE)</f>
        <v>1.7292257347058256E-2</v>
      </c>
      <c r="H81" s="30">
        <f>'Slovenia CoLUM'!H81*HLOOKUP('Posavska CoLUM'!H$50,SF,'Posavska CoLUM'!$A81,FALSE)</f>
        <v>1.0295329228869169E-3</v>
      </c>
      <c r="I81" s="30">
        <f>'Slovenia CoLUM'!I81*HLOOKUP('Posavska CoLUM'!I$50,SF,'Posavska CoLUM'!$A81,FALSE)</f>
        <v>1.1554834792175206E-2</v>
      </c>
      <c r="J81" s="57">
        <f>'Slovenia CoLUM'!J81*HLOOKUP('Posavska CoLUM'!J$50,SF,'Posavska CoLUM'!$A81,FALSE)</f>
        <v>0.43115921496084303</v>
      </c>
      <c r="K81" s="34">
        <f t="shared" si="141"/>
        <v>0.46852138755810613</v>
      </c>
      <c r="L81" s="49">
        <f>'Slovenia CoLUM'!L81*HLOOKUP('Posavska CoLUM'!L$50,SF,'Posavska CoLUM'!$A81,FALSE)</f>
        <v>5.0044490863108389E-3</v>
      </c>
      <c r="M81" s="30">
        <f>'Slovenia CoLUM'!M81*HLOOKUP('Posavska CoLUM'!M$50,SF,'Posavska CoLUM'!$A81,FALSE)</f>
        <v>1.5827813303996856E-3</v>
      </c>
      <c r="N81" s="30">
        <f>'Slovenia CoLUM'!N81*HLOOKUP('Posavska CoLUM'!N$50,SF,'Posavska CoLUM'!$A81,FALSE)</f>
        <v>1.8508920063018113E-2</v>
      </c>
      <c r="O81" s="30">
        <f>'Slovenia CoLUM'!O81*HLOOKUP('Posavska CoLUM'!O$50,SF,'Posavska CoLUM'!$A81,FALSE)</f>
        <v>9.9648256880403418E-4</v>
      </c>
      <c r="P81" s="30">
        <f>'Slovenia CoLUM'!P81*HLOOKUP('Posavska CoLUM'!P$50,SF,'Posavska CoLUM'!$A81,FALSE)</f>
        <v>1.1314119463526413E-2</v>
      </c>
      <c r="Q81" s="57">
        <f>'Slovenia CoLUM'!Q81*HLOOKUP('Posavska CoLUM'!Q$50,SF,'Posavska CoLUM'!$A81,FALSE)</f>
        <v>0.39139216077879946</v>
      </c>
      <c r="R81" s="34">
        <f t="shared" si="142"/>
        <v>0.42879891329085856</v>
      </c>
      <c r="S81" s="49">
        <f>'Slovenia CoLUM'!S81*HLOOKUP('Posavska CoLUM'!S$50,SF,'Posavska CoLUM'!$A81,FALSE)</f>
        <v>4.6236583234753022E-3</v>
      </c>
      <c r="T81" s="30">
        <f>'Slovenia CoLUM'!T81*HLOOKUP('Posavska CoLUM'!T$50,SF,'Posavska CoLUM'!$A81,FALSE)</f>
        <v>1.5284661832189264E-3</v>
      </c>
      <c r="U81" s="30">
        <f>'Slovenia CoLUM'!U81*HLOOKUP('Posavska CoLUM'!U$50,SF,'Posavska CoLUM'!$A81,FALSE)</f>
        <v>2.0054241704253753E-2</v>
      </c>
      <c r="V81" s="30">
        <f>'Slovenia CoLUM'!V81*HLOOKUP('Posavska CoLUM'!V$50,SF,'Posavska CoLUM'!$A81,FALSE)</f>
        <v>9.877759070432712E-4</v>
      </c>
      <c r="W81" s="30">
        <f>'Slovenia CoLUM'!W81*HLOOKUP('Posavska CoLUM'!W$50,SF,'Posavska CoLUM'!$A81,FALSE)</f>
        <v>8.9999018147699193E-3</v>
      </c>
      <c r="X81" s="57">
        <f>'Slovenia CoLUM'!X81*HLOOKUP('Posavska CoLUM'!X$50,SF,'Posavska CoLUM'!$A81,FALSE)</f>
        <v>0.37306618554482102</v>
      </c>
      <c r="Y81" s="34">
        <f t="shared" si="143"/>
        <v>0.40926022947758217</v>
      </c>
      <c r="Z81" s="49">
        <f>'Slovenia CoLUM'!Z81*HLOOKUP('Posavska CoLUM'!Z$50,SF,'Posavska CoLUM'!$A81,FALSE)</f>
        <v>5.345323217609531E-3</v>
      </c>
      <c r="AA81" s="30">
        <f>'Slovenia CoLUM'!AA81*HLOOKUP('Posavska CoLUM'!AA$50,SF,'Posavska CoLUM'!$A81,FALSE)</f>
        <v>1.5763924425530455E-3</v>
      </c>
      <c r="AB81" s="30">
        <f>'Slovenia CoLUM'!AB81*HLOOKUP('Posavska CoLUM'!AB$50,SF,'Posavska CoLUM'!$A81,FALSE)</f>
        <v>2.6475403481954783E-2</v>
      </c>
      <c r="AC81" s="30">
        <f>'Slovenia CoLUM'!AC81*HLOOKUP('Posavska CoLUM'!AC$50,SF,'Posavska CoLUM'!$A81,FALSE)</f>
        <v>1.0143779560217113E-3</v>
      </c>
      <c r="AD81" s="30">
        <f>'Slovenia CoLUM'!AD81*HLOOKUP('Posavska CoLUM'!AD$50,SF,'Posavska CoLUM'!$A81,FALSE)</f>
        <v>1.1797622795825104E-2</v>
      </c>
      <c r="AE81" s="57">
        <f>'Slovenia CoLUM'!AE81*HLOOKUP('Posavska CoLUM'!AE$50,SF,'Posavska CoLUM'!$A81,FALSE)</f>
        <v>0.3443222742099375</v>
      </c>
      <c r="AF81" s="34">
        <f t="shared" si="144"/>
        <v>0.3905313941039017</v>
      </c>
      <c r="AG81" s="49">
        <f>'Slovenia CoLUM'!AG81*HLOOKUP('Posavska CoLUM'!AG$50,SF,'Posavska CoLUM'!$A81,FALSE)</f>
        <v>5.4625875128667149E-3</v>
      </c>
      <c r="AH81" s="30">
        <f>'Slovenia CoLUM'!AH81*HLOOKUP('Posavska CoLUM'!AH$50,SF,'Posavska CoLUM'!$A81,FALSE)</f>
        <v>1.85320889869765E-3</v>
      </c>
      <c r="AI81" s="30">
        <f>'Slovenia CoLUM'!AI81*HLOOKUP('Posavska CoLUM'!AI$50,SF,'Posavska CoLUM'!$A81,FALSE)</f>
        <v>2.7863258780962054E-2</v>
      </c>
      <c r="AJ81" s="30">
        <f>'Slovenia CoLUM'!AJ81*HLOOKUP('Posavska CoLUM'!AJ$50,SF,'Posavska CoLUM'!$A81,FALSE)</f>
        <v>1.0111292857179818E-3</v>
      </c>
      <c r="AK81" s="30">
        <f>'Slovenia CoLUM'!AK81*HLOOKUP('Posavska CoLUM'!AK$50,SF,'Posavska CoLUM'!$A81,FALSE)</f>
        <v>1.1619709752882221E-2</v>
      </c>
      <c r="AL81" s="57">
        <f>'Slovenia CoLUM'!AL81*HLOOKUP('Posavska CoLUM'!AL$50,SF,'Posavska CoLUM'!$A81,FALSE)</f>
        <v>0.37370573084970454</v>
      </c>
      <c r="AM81" s="34">
        <f t="shared" si="145"/>
        <v>0.42151562508083118</v>
      </c>
      <c r="AN81" s="49">
        <f>'Slovenia CoLUM'!AN81*HLOOKUP('Posavska CoLUM'!AN$50,SF,'Posavska CoLUM'!$A81,FALSE)</f>
        <v>5.4493214107515509E-3</v>
      </c>
      <c r="AO81" s="30">
        <f>'Slovenia CoLUM'!AO81*HLOOKUP('Posavska CoLUM'!AO$50,SF,'Posavska CoLUM'!$A81,FALSE)</f>
        <v>1.7801606155169363E-3</v>
      </c>
      <c r="AP81" s="30">
        <f>'Slovenia CoLUM'!AP81*HLOOKUP('Posavska CoLUM'!AP$50,SF,'Posavska CoLUM'!$A81,FALSE)</f>
        <v>3.1202818240916357E-2</v>
      </c>
      <c r="AQ81" s="30">
        <f>'Slovenia CoLUM'!AQ81*HLOOKUP('Posavska CoLUM'!AQ$50,SF,'Posavska CoLUM'!$A81,FALSE)</f>
        <v>9.1679168835347971E-4</v>
      </c>
      <c r="AR81" s="30">
        <f>'Slovenia CoLUM'!AR81*HLOOKUP('Posavska CoLUM'!AR$50,SF,'Posavska CoLUM'!$A81,FALSE)</f>
        <v>1.1636997041076671E-2</v>
      </c>
      <c r="AS81" s="57">
        <f>'Slovenia CoLUM'!AS81*HLOOKUP('Posavska CoLUM'!AS$50,SF,'Posavska CoLUM'!$A81,FALSE)</f>
        <v>0.38610446589091268</v>
      </c>
      <c r="AT81" s="34">
        <f t="shared" si="146"/>
        <v>0.43709055488752768</v>
      </c>
      <c r="AU81" s="49">
        <f>'Slovenia CoLUM'!AU81*HLOOKUP('Posavska CoLUM'!AU$50,SF,'Posavska CoLUM'!$A81,FALSE)</f>
        <v>5.4435946912136501E-3</v>
      </c>
      <c r="AV81" s="30">
        <f>'Slovenia CoLUM'!AV81*HLOOKUP('Posavska CoLUM'!AV$50,SF,'Posavska CoLUM'!$A81,FALSE)</f>
        <v>1.7782898356878427E-3</v>
      </c>
      <c r="AW81" s="30">
        <f>'Slovenia CoLUM'!AW81*HLOOKUP('Posavska CoLUM'!AW$50,SF,'Posavska CoLUM'!$A81,FALSE)</f>
        <v>3.1170027040803759E-2</v>
      </c>
      <c r="AX81" s="30">
        <f>'Slovenia CoLUM'!AX81*HLOOKUP('Posavska CoLUM'!AX$50,SF,'Posavska CoLUM'!$A81,FALSE)</f>
        <v>9.1582822731344643E-4</v>
      </c>
      <c r="AY81" s="30">
        <f>'Slovenia CoLUM'!AY81*HLOOKUP('Posavska CoLUM'!AY$50,SF,'Posavska CoLUM'!$A81,FALSE)</f>
        <v>1.1624767661802742E-2</v>
      </c>
      <c r="AZ81" s="57">
        <f>'Slovenia CoLUM'!AZ81*HLOOKUP('Posavska CoLUM'!AZ$50,SF,'Posavska CoLUM'!$A81,FALSE)</f>
        <v>0.385698706747375</v>
      </c>
      <c r="BA81" s="34">
        <f t="shared" si="166"/>
        <v>0.43663121420419643</v>
      </c>
      <c r="BB81" s="49">
        <f>'Slovenia CoLUM'!BB81*HLOOKUP('Posavska CoLUM'!BB$50,SF,'Posavska CoLUM'!$A81,FALSE)</f>
        <v>5.5283869257678831E-3</v>
      </c>
      <c r="BC81" s="30">
        <f>'Slovenia CoLUM'!BC81*HLOOKUP('Posavska CoLUM'!BC$50,SF,'Posavska CoLUM'!$A81,FALSE)</f>
        <v>1.8059893940507072E-3</v>
      </c>
      <c r="BD81" s="30">
        <f>'Slovenia CoLUM'!BD81*HLOOKUP('Posavska CoLUM'!BD$50,SF,'Posavska CoLUM'!$A81,FALSE)</f>
        <v>3.1655547435658203E-2</v>
      </c>
      <c r="BE81" s="30">
        <f>'Slovenia CoLUM'!BE81*HLOOKUP('Posavska CoLUM'!BE$50,SF,'Posavska CoLUM'!$A81,FALSE)</f>
        <v>9.3009363946602462E-4</v>
      </c>
      <c r="BF81" s="30">
        <f>'Slovenia CoLUM'!BF81*HLOOKUP('Posavska CoLUM'!BF$50,SF,'Posavska CoLUM'!$A81,FALSE)</f>
        <v>1.1805841030069673E-2</v>
      </c>
      <c r="BG81" s="57">
        <f>'Slovenia CoLUM'!BG81*HLOOKUP('Posavska CoLUM'!BG$50,SF,'Posavska CoLUM'!$A81,FALSE)</f>
        <v>0.39170654845215419</v>
      </c>
      <c r="BH81" s="34">
        <f t="shared" si="167"/>
        <v>0.44343240687716667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CoLUM'!E82*HLOOKUP('Posavska CoLUM'!E$50,SF,'Posavska CoLUM'!$A82,FALSE)</f>
        <v>7.9239168709964577E-4</v>
      </c>
      <c r="F82" s="30">
        <f>'Slovenia CoLUM'!F82*HLOOKUP('Posavska CoLUM'!F$50,SF,'Posavska CoLUM'!$A82,FALSE)</f>
        <v>3.6485300184444717E-4</v>
      </c>
      <c r="G82" s="30">
        <f>'Slovenia CoLUM'!G82*HLOOKUP('Posavska CoLUM'!G$50,SF,'Posavska CoLUM'!$A82,FALSE)</f>
        <v>2.1646930379827403E-3</v>
      </c>
      <c r="H82" s="30">
        <f>'Slovenia CoLUM'!H82*HLOOKUP('Posavska CoLUM'!H$50,SF,'Posavska CoLUM'!$A82,FALSE)</f>
        <v>1.497581062543939E-4</v>
      </c>
      <c r="I82" s="30">
        <f>'Slovenia CoLUM'!I82*HLOOKUP('Posavska CoLUM'!I$50,SF,'Posavska CoLUM'!$A82,FALSE)</f>
        <v>1.5538213656045108E-3</v>
      </c>
      <c r="J82" s="57">
        <f>'Slovenia CoLUM'!J82*HLOOKUP('Posavska CoLUM'!J$50,SF,'Posavska CoLUM'!$A82,FALSE)</f>
        <v>7.5154770864193546E-2</v>
      </c>
      <c r="K82" s="34">
        <f t="shared" si="141"/>
        <v>8.0180288062979277E-2</v>
      </c>
      <c r="L82" s="49">
        <f>'Slovenia CoLUM'!L82*HLOOKUP('Posavska CoLUM'!L$50,SF,'Posavska CoLUM'!$A82,FALSE)</f>
        <v>6.9486628010043182E-4</v>
      </c>
      <c r="M82" s="30">
        <f>'Slovenia CoLUM'!M82*HLOOKUP('Posavska CoLUM'!M$50,SF,'Posavska CoLUM'!$A82,FALSE)</f>
        <v>3.2466232827719143E-4</v>
      </c>
      <c r="N82" s="30">
        <f>'Slovenia CoLUM'!N82*HLOOKUP('Posavska CoLUM'!N$50,SF,'Posavska CoLUM'!$A82,FALSE)</f>
        <v>2.3169982725135853E-3</v>
      </c>
      <c r="O82" s="30">
        <f>'Slovenia CoLUM'!O82*HLOOKUP('Posavska CoLUM'!O$50,SF,'Posavska CoLUM'!$A82,FALSE)</f>
        <v>1.4495052960632443E-4</v>
      </c>
      <c r="P82" s="30">
        <f>'Slovenia CoLUM'!P82*HLOOKUP('Posavska CoLUM'!P$50,SF,'Posavska CoLUM'!$A82,FALSE)</f>
        <v>1.5214514851682873E-3</v>
      </c>
      <c r="Q82" s="57">
        <f>'Slovenia CoLUM'!Q82*HLOOKUP('Posavska CoLUM'!Q$50,SF,'Posavska CoLUM'!$A82,FALSE)</f>
        <v>6.8223030241957486E-2</v>
      </c>
      <c r="R82" s="34">
        <f t="shared" si="142"/>
        <v>7.3225959137623309E-2</v>
      </c>
      <c r="S82" s="49">
        <f>'Slovenia CoLUM'!S82*HLOOKUP('Posavska CoLUM'!S$50,SF,'Posavska CoLUM'!$A82,FALSE)</f>
        <v>6.4199359495474583E-4</v>
      </c>
      <c r="T82" s="30">
        <f>'Slovenia CoLUM'!T82*HLOOKUP('Posavska CoLUM'!T$50,SF,'Posavska CoLUM'!$A82,FALSE)</f>
        <v>3.1352112904408595E-4</v>
      </c>
      <c r="U82" s="30">
        <f>'Slovenia CoLUM'!U82*HLOOKUP('Posavska CoLUM'!U$50,SF,'Posavska CoLUM'!$A82,FALSE)</f>
        <v>2.5104459486086908E-3</v>
      </c>
      <c r="V82" s="30">
        <f>'Slovenia CoLUM'!V82*HLOOKUP('Posavska CoLUM'!V$50,SF,'Posavska CoLUM'!$A82,FALSE)</f>
        <v>1.4368403958147624E-4</v>
      </c>
      <c r="W82" s="30">
        <f>'Slovenia CoLUM'!W82*HLOOKUP('Posavska CoLUM'!W$50,SF,'Posavska CoLUM'!$A82,FALSE)</f>
        <v>1.2102500796984375E-3</v>
      </c>
      <c r="X82" s="57">
        <f>'Slovenia CoLUM'!X82*HLOOKUP('Posavska CoLUM'!X$50,SF,'Posavska CoLUM'!$A82,FALSE)</f>
        <v>6.5028654656832718E-2</v>
      </c>
      <c r="Y82" s="34">
        <f t="shared" si="143"/>
        <v>6.9848549448720154E-2</v>
      </c>
      <c r="Z82" s="49">
        <f>'Slovenia CoLUM'!Z82*HLOOKUP('Posavska CoLUM'!Z$50,SF,'Posavska CoLUM'!$A82,FALSE)</f>
        <v>7.4219655272642461E-4</v>
      </c>
      <c r="AA82" s="30">
        <f>'Slovenia CoLUM'!AA82*HLOOKUP('Posavska CoLUM'!AA$50,SF,'Posavska CoLUM'!$A82,FALSE)</f>
        <v>3.2335183063386392E-4</v>
      </c>
      <c r="AB82" s="30">
        <f>'Slovenia CoLUM'!AB82*HLOOKUP('Posavska CoLUM'!AB$50,SF,'Posavska CoLUM'!$A82,FALSE)</f>
        <v>3.3142649016220686E-3</v>
      </c>
      <c r="AC82" s="30">
        <f>'Slovenia CoLUM'!AC82*HLOOKUP('Posavska CoLUM'!AC$50,SF,'Posavska CoLUM'!$A82,FALSE)</f>
        <v>1.4755363169352494E-4</v>
      </c>
      <c r="AD82" s="30">
        <f>'Slovenia CoLUM'!AD82*HLOOKUP('Posavska CoLUM'!AD$50,SF,'Posavska CoLUM'!$A82,FALSE)</f>
        <v>1.5864699663131199E-3</v>
      </c>
      <c r="AE82" s="57">
        <f>'Slovenia CoLUM'!AE82*HLOOKUP('Posavska CoLUM'!AE$50,SF,'Posavska CoLUM'!$A82,FALSE)</f>
        <v>6.0018342931707977E-2</v>
      </c>
      <c r="AF82" s="34">
        <f t="shared" si="144"/>
        <v>6.6132179814696976E-2</v>
      </c>
      <c r="AG82" s="49">
        <f>'Slovenia CoLUM'!AG82*HLOOKUP('Posavska CoLUM'!AG$50,SF,'Posavska CoLUM'!$A82,FALSE)</f>
        <v>7.5847866554816404E-4</v>
      </c>
      <c r="AH82" s="30">
        <f>'Slovenia CoLUM'!AH82*HLOOKUP('Posavska CoLUM'!AH$50,SF,'Posavska CoLUM'!$A82,FALSE)</f>
        <v>3.8013281069170608E-4</v>
      </c>
      <c r="AI82" s="30">
        <f>'Slovenia CoLUM'!AI82*HLOOKUP('Posavska CoLUM'!AI$50,SF,'Posavska CoLUM'!$A82,FALSE)</f>
        <v>3.4880005015031149E-3</v>
      </c>
      <c r="AJ82" s="30">
        <f>'Slovenia CoLUM'!AJ82*HLOOKUP('Posavska CoLUM'!AJ$50,SF,'Posavska CoLUM'!$A82,FALSE)</f>
        <v>1.4708107301986259E-4</v>
      </c>
      <c r="AK82" s="30">
        <f>'Slovenia CoLUM'!AK82*HLOOKUP('Posavska CoLUM'!AK$50,SF,'Posavska CoLUM'!$A82,FALSE)</f>
        <v>1.5625453414858106E-3</v>
      </c>
      <c r="AL82" s="57">
        <f>'Slovenia CoLUM'!AL82*HLOOKUP('Posavska CoLUM'!AL$50,SF,'Posavska CoLUM'!$A82,FALSE)</f>
        <v>6.514013292095884E-2</v>
      </c>
      <c r="AM82" s="34">
        <f t="shared" si="145"/>
        <v>7.1476371313207498E-2</v>
      </c>
      <c r="AN82" s="49">
        <f>'Slovenia CoLUM'!AN82*HLOOKUP('Posavska CoLUM'!AN$50,SF,'Posavska CoLUM'!$A82,FALSE)</f>
        <v>7.5663667118090858E-4</v>
      </c>
      <c r="AO82" s="30">
        <f>'Slovenia CoLUM'!AO82*HLOOKUP('Posavska CoLUM'!AO$50,SF,'Posavska CoLUM'!$A82,FALSE)</f>
        <v>3.6514904430616621E-4</v>
      </c>
      <c r="AP82" s="30">
        <f>'Slovenia CoLUM'!AP82*HLOOKUP('Posavska CoLUM'!AP$50,SF,'Posavska CoLUM'!$A82,FALSE)</f>
        <v>3.9060558755241491E-3</v>
      </c>
      <c r="AQ82" s="30">
        <f>'Slovenia CoLUM'!AQ82*HLOOKUP('Posavska CoLUM'!AQ$50,SF,'Posavska CoLUM'!$A82,FALSE)</f>
        <v>1.3335852018465881E-4</v>
      </c>
      <c r="AR82" s="30">
        <f>'Slovenia CoLUM'!AR82*HLOOKUP('Posavska CoLUM'!AR$50,SF,'Posavska CoLUM'!$A82,FALSE)</f>
        <v>1.5648700270596855E-3</v>
      </c>
      <c r="AS82" s="57">
        <f>'Slovenia CoLUM'!AS82*HLOOKUP('Posavska CoLUM'!AS$50,SF,'Posavska CoLUM'!$A82,FALSE)</f>
        <v>6.7301339405000798E-2</v>
      </c>
      <c r="AT82" s="34">
        <f t="shared" si="146"/>
        <v>7.4027409543256373E-2</v>
      </c>
      <c r="AU82" s="49">
        <f>'Slovenia CoLUM'!AU82*HLOOKUP('Posavska CoLUM'!AU$50,SF,'Posavska CoLUM'!$A82,FALSE)</f>
        <v>7.5584151786156346E-4</v>
      </c>
      <c r="AV82" s="30">
        <f>'Slovenia CoLUM'!AV82*HLOOKUP('Posavska CoLUM'!AV$50,SF,'Posavska CoLUM'!$A82,FALSE)</f>
        <v>3.6476530732156758E-4</v>
      </c>
      <c r="AW82" s="30">
        <f>'Slovenia CoLUM'!AW82*HLOOKUP('Posavska CoLUM'!AW$50,SF,'Posavska CoLUM'!$A82,FALSE)</f>
        <v>3.9019509815727063E-3</v>
      </c>
      <c r="AX82" s="30">
        <f>'Slovenia CoLUM'!AX82*HLOOKUP('Posavska CoLUM'!AX$50,SF,'Posavska CoLUM'!$A82,FALSE)</f>
        <v>1.3321837303870791E-4</v>
      </c>
      <c r="AY82" s="30">
        <f>'Slovenia CoLUM'!AY82*HLOOKUP('Posavska CoLUM'!AY$50,SF,'Posavska CoLUM'!$A82,FALSE)</f>
        <v>1.5632254972030794E-3</v>
      </c>
      <c r="AZ82" s="57">
        <f>'Slovenia CoLUM'!AZ82*HLOOKUP('Posavska CoLUM'!AZ$50,SF,'Posavska CoLUM'!$A82,FALSE)</f>
        <v>6.7230612085717248E-2</v>
      </c>
      <c r="BA82" s="34">
        <f t="shared" si="166"/>
        <v>7.3949613762714875E-2</v>
      </c>
      <c r="BB82" s="49">
        <f>'Slovenia CoLUM'!BB82*HLOOKUP('Posavska CoLUM'!BB$50,SF,'Posavska CoLUM'!$A82,FALSE)</f>
        <v>7.6761489462890136E-4</v>
      </c>
      <c r="BC82" s="30">
        <f>'Slovenia CoLUM'!BC82*HLOOKUP('Posavska CoLUM'!BC$50,SF,'Posavska CoLUM'!$A82,FALSE)</f>
        <v>3.7044707961544828E-4</v>
      </c>
      <c r="BD82" s="30">
        <f>'Slovenia CoLUM'!BD82*HLOOKUP('Posavska CoLUM'!BD$50,SF,'Posavska CoLUM'!$A82,FALSE)</f>
        <v>3.9627297797045031E-3</v>
      </c>
      <c r="BE82" s="30">
        <f>'Slovenia CoLUM'!BE82*HLOOKUP('Posavska CoLUM'!BE$50,SF,'Posavska CoLUM'!$A82,FALSE)</f>
        <v>1.3529345102933468E-4</v>
      </c>
      <c r="BF82" s="30">
        <f>'Slovenia CoLUM'!BF82*HLOOKUP('Posavska CoLUM'!BF$50,SF,'Posavska CoLUM'!$A82,FALSE)</f>
        <v>1.5875751026639582E-3</v>
      </c>
      <c r="BG82" s="57">
        <f>'Slovenia CoLUM'!BG82*HLOOKUP('Posavska CoLUM'!BG$50,SF,'Posavska CoLUM'!$A82,FALSE)</f>
        <v>6.8277830725708463E-2</v>
      </c>
      <c r="BH82" s="34">
        <f t="shared" si="167"/>
        <v>7.5101491033350606E-2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CoLUM'!E83*HLOOKUP('Posavska CoLUM'!E$50,SF,'Posavska CoLUM'!$A83,FALSE)</f>
        <v>0</v>
      </c>
      <c r="F83" s="38">
        <f>'Slovenia CoLUM'!F83*HLOOKUP('Posavska CoLUM'!F$50,SF,'Posavska CoLUM'!$A83,FALSE)</f>
        <v>0</v>
      </c>
      <c r="G83" s="38">
        <f>'Slovenia CoLUM'!G83*HLOOKUP('Posavska CoLUM'!G$50,SF,'Posavska CoLUM'!$A83,FALSE)</f>
        <v>0</v>
      </c>
      <c r="H83" s="38">
        <f>'Slovenia CoLUM'!H83*HLOOKUP('Posavska CoLUM'!H$50,SF,'Posavska CoLUM'!$A83,FALSE)</f>
        <v>0</v>
      </c>
      <c r="I83" s="38">
        <f>'Slovenia CoLUM'!I83*HLOOKUP('Posavska CoLUM'!I$50,SF,'Posavska CoLUM'!$A83,FALSE)</f>
        <v>0</v>
      </c>
      <c r="J83" s="55">
        <f>'Slovenia CoLUM'!J83*HLOOKUP('Posavska CoLUM'!J$50,SF,'Posavska CoLUM'!$A83,FALSE)</f>
        <v>0.46518325894768864</v>
      </c>
      <c r="K83" s="34">
        <f t="shared" si="141"/>
        <v>0.46518325894768864</v>
      </c>
      <c r="L83" s="47">
        <f>'Slovenia CoLUM'!L83*HLOOKUP('Posavska CoLUM'!L$50,SF,'Posavska CoLUM'!$A83,FALSE)</f>
        <v>0</v>
      </c>
      <c r="M83" s="38">
        <f>'Slovenia CoLUM'!M83*HLOOKUP('Posavska CoLUM'!M$50,SF,'Posavska CoLUM'!$A83,FALSE)</f>
        <v>0</v>
      </c>
      <c r="N83" s="38">
        <f>'Slovenia CoLUM'!N83*HLOOKUP('Posavska CoLUM'!N$50,SF,'Posavska CoLUM'!$A83,FALSE)</f>
        <v>0</v>
      </c>
      <c r="O83" s="38">
        <f>'Slovenia CoLUM'!O83*HLOOKUP('Posavska CoLUM'!O$50,SF,'Posavska CoLUM'!$A83,FALSE)</f>
        <v>0</v>
      </c>
      <c r="P83" s="38">
        <f>'Slovenia CoLUM'!P83*HLOOKUP('Posavska CoLUM'!P$50,SF,'Posavska CoLUM'!$A83,FALSE)</f>
        <v>0</v>
      </c>
      <c r="Q83" s="55">
        <f>'Slovenia CoLUM'!Q83*HLOOKUP('Posavska CoLUM'!Q$50,SF,'Posavska CoLUM'!$A83,FALSE)</f>
        <v>0.42227806935355611</v>
      </c>
      <c r="R83" s="34">
        <f t="shared" si="142"/>
        <v>0.42227806935355611</v>
      </c>
      <c r="S83" s="47">
        <f>'Slovenia CoLUM'!S83*HLOOKUP('Posavska CoLUM'!S$50,SF,'Posavska CoLUM'!$A83,FALSE)</f>
        <v>0</v>
      </c>
      <c r="T83" s="38">
        <f>'Slovenia CoLUM'!T83*HLOOKUP('Posavska CoLUM'!T$50,SF,'Posavska CoLUM'!$A83,FALSE)</f>
        <v>0</v>
      </c>
      <c r="U83" s="38">
        <f>'Slovenia CoLUM'!U83*HLOOKUP('Posavska CoLUM'!U$50,SF,'Posavska CoLUM'!$A83,FALSE)</f>
        <v>0</v>
      </c>
      <c r="V83" s="38">
        <f>'Slovenia CoLUM'!V83*HLOOKUP('Posavska CoLUM'!V$50,SF,'Posavska CoLUM'!$A83,FALSE)</f>
        <v>0</v>
      </c>
      <c r="W83" s="38">
        <f>'Slovenia CoLUM'!W83*HLOOKUP('Posavska CoLUM'!W$50,SF,'Posavska CoLUM'!$A83,FALSE)</f>
        <v>0</v>
      </c>
      <c r="X83" s="55">
        <f>'Slovenia CoLUM'!X83*HLOOKUP('Posavska CoLUM'!X$50,SF,'Posavska CoLUM'!$A83,FALSE)</f>
        <v>0.40250593741962315</v>
      </c>
      <c r="Y83" s="34">
        <f t="shared" si="143"/>
        <v>0.40250593741962315</v>
      </c>
      <c r="Z83" s="47">
        <f>'Slovenia CoLUM'!Z83*HLOOKUP('Posavska CoLUM'!Z$50,SF,'Posavska CoLUM'!$A83,FALSE)</f>
        <v>0</v>
      </c>
      <c r="AA83" s="38">
        <f>'Slovenia CoLUM'!AA83*HLOOKUP('Posavska CoLUM'!AA$50,SF,'Posavska CoLUM'!$A83,FALSE)</f>
        <v>0</v>
      </c>
      <c r="AB83" s="38">
        <f>'Slovenia CoLUM'!AB83*HLOOKUP('Posavska CoLUM'!AB$50,SF,'Posavska CoLUM'!$A83,FALSE)</f>
        <v>0</v>
      </c>
      <c r="AC83" s="38">
        <f>'Slovenia CoLUM'!AC83*HLOOKUP('Posavska CoLUM'!AC$50,SF,'Posavska CoLUM'!$A83,FALSE)</f>
        <v>0</v>
      </c>
      <c r="AD83" s="38">
        <f>'Slovenia CoLUM'!AD83*HLOOKUP('Posavska CoLUM'!AD$50,SF,'Posavska CoLUM'!$A83,FALSE)</f>
        <v>0</v>
      </c>
      <c r="AE83" s="55">
        <f>'Slovenia CoLUM'!AE83*HLOOKUP('Posavska CoLUM'!AE$50,SF,'Posavska CoLUM'!$A83,FALSE)</f>
        <v>0.37149375935245871</v>
      </c>
      <c r="AF83" s="34">
        <f t="shared" si="144"/>
        <v>0.37149375935245871</v>
      </c>
      <c r="AG83" s="47">
        <f>'Slovenia CoLUM'!AG83*HLOOKUP('Posavska CoLUM'!AG$50,SF,'Posavska CoLUM'!$A83,FALSE)</f>
        <v>0</v>
      </c>
      <c r="AH83" s="38">
        <f>'Slovenia CoLUM'!AH83*HLOOKUP('Posavska CoLUM'!AH$50,SF,'Posavska CoLUM'!$A83,FALSE)</f>
        <v>0</v>
      </c>
      <c r="AI83" s="38">
        <f>'Slovenia CoLUM'!AI83*HLOOKUP('Posavska CoLUM'!AI$50,SF,'Posavska CoLUM'!$A83,FALSE)</f>
        <v>0</v>
      </c>
      <c r="AJ83" s="38">
        <f>'Slovenia CoLUM'!AJ83*HLOOKUP('Posavska CoLUM'!AJ$50,SF,'Posavska CoLUM'!$A83,FALSE)</f>
        <v>0</v>
      </c>
      <c r="AK83" s="38">
        <f>'Slovenia CoLUM'!AK83*HLOOKUP('Posavska CoLUM'!AK$50,SF,'Posavska CoLUM'!$A83,FALSE)</f>
        <v>0</v>
      </c>
      <c r="AL83" s="55">
        <f>'Slovenia CoLUM'!AL83*HLOOKUP('Posavska CoLUM'!AL$50,SF,'Posavska CoLUM'!$A83,FALSE)</f>
        <v>0.40319595112882212</v>
      </c>
      <c r="AM83" s="34">
        <f t="shared" si="145"/>
        <v>0.40319595112882212</v>
      </c>
      <c r="AN83" s="47">
        <f>'Slovenia CoLUM'!AN83*HLOOKUP('Posavska CoLUM'!AN$50,SF,'Posavska CoLUM'!$A83,FALSE)</f>
        <v>0</v>
      </c>
      <c r="AO83" s="38">
        <f>'Slovenia CoLUM'!AO83*HLOOKUP('Posavska CoLUM'!AO$50,SF,'Posavska CoLUM'!$A83,FALSE)</f>
        <v>0</v>
      </c>
      <c r="AP83" s="38">
        <f>'Slovenia CoLUM'!AP83*HLOOKUP('Posavska CoLUM'!AP$50,SF,'Posavska CoLUM'!$A83,FALSE)</f>
        <v>0</v>
      </c>
      <c r="AQ83" s="38">
        <f>'Slovenia CoLUM'!AQ83*HLOOKUP('Posavska CoLUM'!AQ$50,SF,'Posavska CoLUM'!$A83,FALSE)</f>
        <v>0</v>
      </c>
      <c r="AR83" s="38">
        <f>'Slovenia CoLUM'!AR83*HLOOKUP('Posavska CoLUM'!AR$50,SF,'Posavska CoLUM'!$A83,FALSE)</f>
        <v>0</v>
      </c>
      <c r="AS83" s="55">
        <f>'Slovenia CoLUM'!AS83*HLOOKUP('Posavska CoLUM'!AS$50,SF,'Posavska CoLUM'!$A83,FALSE)</f>
        <v>0.41657310688280946</v>
      </c>
      <c r="AT83" s="34">
        <f t="shared" si="146"/>
        <v>0.41657310688280946</v>
      </c>
      <c r="AU83" s="47">
        <f>'Slovenia CoLUM'!AU83*HLOOKUP('Posavska CoLUM'!AU$50,SF,'Posavska CoLUM'!$A83,FALSE)</f>
        <v>0</v>
      </c>
      <c r="AV83" s="38">
        <f>'Slovenia CoLUM'!AV83*HLOOKUP('Posavska CoLUM'!AV$50,SF,'Posavska CoLUM'!$A83,FALSE)</f>
        <v>0</v>
      </c>
      <c r="AW83" s="38">
        <f>'Slovenia CoLUM'!AW83*HLOOKUP('Posavska CoLUM'!AW$50,SF,'Posavska CoLUM'!$A83,FALSE)</f>
        <v>0</v>
      </c>
      <c r="AX83" s="38">
        <f>'Slovenia CoLUM'!AX83*HLOOKUP('Posavska CoLUM'!AX$50,SF,'Posavska CoLUM'!$A83,FALSE)</f>
        <v>0</v>
      </c>
      <c r="AY83" s="38">
        <f>'Slovenia CoLUM'!AY83*HLOOKUP('Posavska CoLUM'!AY$50,SF,'Posavska CoLUM'!$A83,FALSE)</f>
        <v>0</v>
      </c>
      <c r="AZ83" s="55">
        <f>'Slovenia CoLUM'!AZ83*HLOOKUP('Posavska CoLUM'!AZ$50,SF,'Posavska CoLUM'!$A83,FALSE)</f>
        <v>0.41613532808975773</v>
      </c>
      <c r="BA83" s="34">
        <f t="shared" si="166"/>
        <v>0.41613532808975773</v>
      </c>
      <c r="BB83" s="47">
        <f>'Slovenia CoLUM'!BB83*HLOOKUP('Posavska CoLUM'!BB$50,SF,'Posavska CoLUM'!$A83,FALSE)</f>
        <v>0</v>
      </c>
      <c r="BC83" s="38">
        <f>'Slovenia CoLUM'!BC83*HLOOKUP('Posavska CoLUM'!BC$50,SF,'Posavska CoLUM'!$A83,FALSE)</f>
        <v>0</v>
      </c>
      <c r="BD83" s="38">
        <f>'Slovenia CoLUM'!BD83*HLOOKUP('Posavska CoLUM'!BD$50,SF,'Posavska CoLUM'!$A83,FALSE)</f>
        <v>0</v>
      </c>
      <c r="BE83" s="38">
        <f>'Slovenia CoLUM'!BE83*HLOOKUP('Posavska CoLUM'!BE$50,SF,'Posavska CoLUM'!$A83,FALSE)</f>
        <v>0</v>
      </c>
      <c r="BF83" s="38">
        <f>'Slovenia CoLUM'!BF83*HLOOKUP('Posavska CoLUM'!BF$50,SF,'Posavska CoLUM'!$A83,FALSE)</f>
        <v>0</v>
      </c>
      <c r="BG83" s="55">
        <f>'Slovenia CoLUM'!BG83*HLOOKUP('Posavska CoLUM'!BG$50,SF,'Posavska CoLUM'!$A83,FALSE)</f>
        <v>0.42261726628450286</v>
      </c>
      <c r="BH83" s="34">
        <f t="shared" si="167"/>
        <v>0.42261726628450286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1.1667526343830713E-2</v>
      </c>
      <c r="F84" s="39">
        <f t="shared" ref="F84:BH84" si="168">SUM(F85:F87)</f>
        <v>1.6813406575768573E-3</v>
      </c>
      <c r="G84" s="39">
        <f t="shared" si="168"/>
        <v>4.6810108662110406E-3</v>
      </c>
      <c r="H84" s="39">
        <f t="shared" si="168"/>
        <v>1.1447315181262814E-3</v>
      </c>
      <c r="I84" s="39">
        <f t="shared" si="168"/>
        <v>2.3798819908637187E-3</v>
      </c>
      <c r="J84" s="56">
        <f t="shared" si="168"/>
        <v>3.9746979629056628E-2</v>
      </c>
      <c r="K84" s="35">
        <f t="shared" si="168"/>
        <v>6.1301471005665235E-2</v>
      </c>
      <c r="L84" s="48">
        <f t="shared" si="168"/>
        <v>1.022958279808462E-2</v>
      </c>
      <c r="M84" s="39">
        <f t="shared" si="168"/>
        <v>1.4958481045526486E-3</v>
      </c>
      <c r="N84" s="39">
        <f t="shared" si="168"/>
        <v>5.0094130665583646E-3</v>
      </c>
      <c r="O84" s="39">
        <f t="shared" si="168"/>
        <v>1.1077733493249683E-3</v>
      </c>
      <c r="P84" s="39">
        <f t="shared" si="168"/>
        <v>2.3298622655359524E-3</v>
      </c>
      <c r="Q84" s="56">
        <f t="shared" si="168"/>
        <v>3.6074173357759656E-2</v>
      </c>
      <c r="R84" s="35">
        <f t="shared" si="168"/>
        <v>5.6246652941816203E-2</v>
      </c>
      <c r="S84" s="48">
        <f t="shared" si="168"/>
        <v>9.4405680755541063E-3</v>
      </c>
      <c r="T84" s="39">
        <f t="shared" si="168"/>
        <v>1.44288978685138E-3</v>
      </c>
      <c r="U84" s="39">
        <f t="shared" si="168"/>
        <v>5.4215411410355819E-3</v>
      </c>
      <c r="V84" s="39">
        <f t="shared" si="168"/>
        <v>1.0968579413804722E-3</v>
      </c>
      <c r="W84" s="39">
        <f t="shared" si="168"/>
        <v>1.8512198879105175E-3</v>
      </c>
      <c r="X84" s="56">
        <f t="shared" si="168"/>
        <v>3.4346374426210552E-2</v>
      </c>
      <c r="Y84" s="35">
        <f t="shared" si="168"/>
        <v>5.359945125894261E-2</v>
      </c>
      <c r="Z84" s="48">
        <f t="shared" si="168"/>
        <v>1.0925179482353468E-2</v>
      </c>
      <c r="AA84" s="39">
        <f t="shared" si="168"/>
        <v>1.4896487738720156E-3</v>
      </c>
      <c r="AB84" s="39">
        <f t="shared" si="168"/>
        <v>7.1647545132829575E-3</v>
      </c>
      <c r="AC84" s="39">
        <f t="shared" si="168"/>
        <v>1.1275452303776017E-3</v>
      </c>
      <c r="AD84" s="39">
        <f t="shared" si="168"/>
        <v>2.4291646738186091E-3</v>
      </c>
      <c r="AE84" s="56">
        <f t="shared" si="168"/>
        <v>3.1732358054563641E-2</v>
      </c>
      <c r="AF84" s="35">
        <f t="shared" si="168"/>
        <v>5.4868650728268291E-2</v>
      </c>
      <c r="AG84" s="48">
        <f t="shared" si="168"/>
        <v>1.1179859638869825E-2</v>
      </c>
      <c r="AH84" s="39">
        <f t="shared" si="168"/>
        <v>1.7535867298018096E-3</v>
      </c>
      <c r="AI84" s="39">
        <f t="shared" si="168"/>
        <v>7.550469712783117E-3</v>
      </c>
      <c r="AJ84" s="39">
        <f t="shared" si="168"/>
        <v>1.1254447838964015E-3</v>
      </c>
      <c r="AK84" s="39">
        <f t="shared" si="168"/>
        <v>2.3957476146122232E-3</v>
      </c>
      <c r="AL84" s="56">
        <f t="shared" si="168"/>
        <v>3.4486595237863293E-2</v>
      </c>
      <c r="AM84" s="35">
        <f t="shared" si="168"/>
        <v>5.8491703717826658E-2</v>
      </c>
      <c r="AN84" s="48">
        <f t="shared" si="168"/>
        <v>1.1157447389110925E-2</v>
      </c>
      <c r="AO84" s="39">
        <f t="shared" si="168"/>
        <v>1.6851809532851408E-3</v>
      </c>
      <c r="AP84" s="39">
        <f t="shared" si="168"/>
        <v>8.4590260558372841E-3</v>
      </c>
      <c r="AQ84" s="39">
        <f t="shared" si="168"/>
        <v>1.0208751933891314E-3</v>
      </c>
      <c r="AR84" s="39">
        <f t="shared" si="168"/>
        <v>2.4003313002594791E-3</v>
      </c>
      <c r="AS84" s="56">
        <f t="shared" si="168"/>
        <v>3.5645923190976939E-2</v>
      </c>
      <c r="AT84" s="48">
        <f t="shared" si="168"/>
        <v>6.0368784082858895E-2</v>
      </c>
      <c r="AU84" s="48">
        <f t="shared" si="168"/>
        <v>1.1142939304650117E-2</v>
      </c>
      <c r="AV84" s="39">
        <f t="shared" si="168"/>
        <v>1.6829897040908251E-3</v>
      </c>
      <c r="AW84" s="39">
        <f t="shared" si="168"/>
        <v>8.4480267420879735E-3</v>
      </c>
      <c r="AX84" s="39">
        <f t="shared" si="168"/>
        <v>1.0195477442860247E-3</v>
      </c>
      <c r="AY84" s="39">
        <f t="shared" si="168"/>
        <v>2.3972101375039122E-3</v>
      </c>
      <c r="AZ84" s="56">
        <f t="shared" si="168"/>
        <v>3.5599572619353995E-2</v>
      </c>
      <c r="BA84" s="48">
        <f t="shared" si="168"/>
        <v>6.0290286251972844E-2</v>
      </c>
      <c r="BB84" s="48">
        <f t="shared" si="168"/>
        <v>1.1340240589890116E-2</v>
      </c>
      <c r="BC84" s="39">
        <f t="shared" si="168"/>
        <v>1.7127893846404837E-3</v>
      </c>
      <c r="BD84" s="39">
        <f t="shared" si="168"/>
        <v>8.5976108408957492E-3</v>
      </c>
      <c r="BE84" s="39">
        <f t="shared" si="168"/>
        <v>1.0376002594089627E-3</v>
      </c>
      <c r="BF84" s="39">
        <f t="shared" si="168"/>
        <v>2.4396560871935511E-3</v>
      </c>
      <c r="BG84" s="56">
        <f t="shared" si="168"/>
        <v>3.6229912715423813E-2</v>
      </c>
      <c r="BH84" s="48">
        <f t="shared" si="168"/>
        <v>6.1357809877452679E-2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CoLUM'!E85*HLOOKUP('Posavska CoLUM'!E$50,SF,'Posavska CoLUM'!$A85,FALSE)</f>
        <v>6.0071468802728125E-5</v>
      </c>
      <c r="F85" s="38">
        <f>'Slovenia CoLUM'!F85*HLOOKUP('Posavska CoLUM'!F$50,SF,'Posavska CoLUM'!$A85,FALSE)</f>
        <v>1.5981163439252602E-5</v>
      </c>
      <c r="G85" s="38">
        <f>'Slovenia CoLUM'!G85*HLOOKUP('Posavska CoLUM'!G$50,SF,'Posavska CoLUM'!$A85,FALSE)</f>
        <v>1.5935513469016201E-4</v>
      </c>
      <c r="H85" s="38">
        <f>'Slovenia CoLUM'!H85*HLOOKUP('Posavska CoLUM'!H$50,SF,'Posavska CoLUM'!$A85,FALSE)</f>
        <v>8.3551486555447208E-6</v>
      </c>
      <c r="I85" s="38">
        <f>'Slovenia CoLUM'!I85*HLOOKUP('Posavska CoLUM'!I$50,SF,'Posavska CoLUM'!$A85,FALSE)</f>
        <v>8.8902629332020684E-5</v>
      </c>
      <c r="J85" s="55">
        <f>'Slovenia CoLUM'!J85*HLOOKUP('Posavska CoLUM'!J$50,SF,'Posavska CoLUM'!$A85,FALSE)</f>
        <v>1.1901420793297894E-3</v>
      </c>
      <c r="K85" s="34">
        <f t="shared" si="141"/>
        <v>1.5228076242494975E-3</v>
      </c>
      <c r="L85" s="47">
        <f>'Slovenia CoLUM'!L85*HLOOKUP('Posavska CoLUM'!L$50,SF,'Posavska CoLUM'!$A85,FALSE)</f>
        <v>5.2668067404449404E-5</v>
      </c>
      <c r="M85" s="38">
        <f>'Slovenia CoLUM'!M85*HLOOKUP('Posavska CoLUM'!M$50,SF,'Posavska CoLUM'!$A85,FALSE)</f>
        <v>1.4218054462326799E-5</v>
      </c>
      <c r="N85" s="38">
        <f>'Slovenia CoLUM'!N85*HLOOKUP('Posavska CoLUM'!N$50,SF,'Posavska CoLUM'!$A85,FALSE)</f>
        <v>1.7053489443963113E-4</v>
      </c>
      <c r="O85" s="38">
        <f>'Slovenia CoLUM'!O85*HLOOKUP('Posavska CoLUM'!O$50,SF,'Posavska CoLUM'!$A85,FALSE)</f>
        <v>8.0853989461306624E-6</v>
      </c>
      <c r="P85" s="38">
        <f>'Slovenia CoLUM'!P85*HLOOKUP('Posavska CoLUM'!P$50,SF,'Posavska CoLUM'!$A85,FALSE)</f>
        <v>8.7034097565666233E-5</v>
      </c>
      <c r="Q85" s="55">
        <f>'Slovenia CoLUM'!Q85*HLOOKUP('Posavska CoLUM'!Q$50,SF,'Posavska CoLUM'!$A85,FALSE)</f>
        <v>1.0801674011657826E-3</v>
      </c>
      <c r="R85" s="34">
        <f t="shared" si="142"/>
        <v>1.4127079139839868E-3</v>
      </c>
      <c r="S85" s="47">
        <f>'Slovenia CoLUM'!S85*HLOOKUP('Posavska CoLUM'!S$50,SF,'Posavska CoLUM'!$A85,FALSE)</f>
        <v>4.8605743318552095E-5</v>
      </c>
      <c r="T85" s="38">
        <f>'Slovenia CoLUM'!T85*HLOOKUP('Posavska CoLUM'!T$50,SF,'Posavska CoLUM'!$A85,FALSE)</f>
        <v>1.3714685007220912E-5</v>
      </c>
      <c r="U85" s="38">
        <f>'Slovenia CoLUM'!U85*HLOOKUP('Posavska CoLUM'!U$50,SF,'Posavska CoLUM'!$A85,FALSE)</f>
        <v>1.8456492485292809E-4</v>
      </c>
      <c r="V85" s="38">
        <f>'Slovenia CoLUM'!V85*HLOOKUP('Posavska CoLUM'!V$50,SF,'Posavska CoLUM'!$A85,FALSE)</f>
        <v>8.0057297358677567E-6</v>
      </c>
      <c r="W85" s="38">
        <f>'Slovenia CoLUM'!W85*HLOOKUP('Posavska CoLUM'!W$50,SF,'Posavska CoLUM'!$A85,FALSE)</f>
        <v>6.915398164227641E-5</v>
      </c>
      <c r="X85" s="55">
        <f>'Slovenia CoLUM'!X85*HLOOKUP('Posavska CoLUM'!X$50,SF,'Posavska CoLUM'!$A85,FALSE)</f>
        <v>1.028431993035441E-3</v>
      </c>
      <c r="Y85" s="34">
        <f t="shared" si="143"/>
        <v>1.3524770575922863E-3</v>
      </c>
      <c r="Z85" s="47">
        <f>'Slovenia CoLUM'!Z85*HLOOKUP('Posavska CoLUM'!Z$50,SF,'Posavska CoLUM'!$A85,FALSE)</f>
        <v>5.6249419036916951E-5</v>
      </c>
      <c r="AA85" s="38">
        <f>'Slovenia CoLUM'!AA85*HLOOKUP('Posavska CoLUM'!AA$50,SF,'Posavska CoLUM'!$A85,FALSE)</f>
        <v>1.4159129748661701E-5</v>
      </c>
      <c r="AB85" s="38">
        <f>'Slovenia CoLUM'!AB85*HLOOKUP('Posavska CoLUM'!AB$50,SF,'Posavska CoLUM'!$A85,FALSE)</f>
        <v>2.4390894469559563E-4</v>
      </c>
      <c r="AC85" s="38">
        <f>'Slovenia CoLUM'!AC85*HLOOKUP('Posavska CoLUM'!AC$50,SF,'Posavska CoLUM'!$A85,FALSE)</f>
        <v>8.2297096449964411E-6</v>
      </c>
      <c r="AD85" s="38">
        <f>'Slovenia CoLUM'!AD85*HLOOKUP('Posavska CoLUM'!AD$50,SF,'Posavska CoLUM'!$A85,FALSE)</f>
        <v>9.0743628218539399E-5</v>
      </c>
      <c r="AE85" s="55">
        <f>'Slovenia CoLUM'!AE85*HLOOKUP('Posavska CoLUM'!AE$50,SF,'Posavska CoLUM'!$A85,FALSE)</f>
        <v>9.5016061470711813E-4</v>
      </c>
      <c r="AF85" s="34">
        <f t="shared" si="144"/>
        <v>1.3634514460518282E-3</v>
      </c>
      <c r="AG85" s="47">
        <f>'Slovenia CoLUM'!AG85*HLOOKUP('Posavska CoLUM'!AG$50,SF,'Posavska CoLUM'!$A85,FALSE)</f>
        <v>5.7560666222138571E-5</v>
      </c>
      <c r="AH85" s="38">
        <f>'Slovenia CoLUM'!AH85*HLOOKUP('Posavska CoLUM'!AH$50,SF,'Posavska CoLUM'!$A85,FALSE)</f>
        <v>1.666786323614861E-5</v>
      </c>
      <c r="AI85" s="38">
        <f>'Slovenia CoLUM'!AI85*HLOOKUP('Posavska CoLUM'!AI$50,SF,'Posavska CoLUM'!$A85,FALSE)</f>
        <v>2.5703980453018182E-4</v>
      </c>
      <c r="AJ85" s="38">
        <f>'Slovenia CoLUM'!AJ85*HLOOKUP('Posavska CoLUM'!AJ$50,SF,'Posavska CoLUM'!$A85,FALSE)</f>
        <v>8.2143789387866938E-6</v>
      </c>
      <c r="AK85" s="38">
        <f>'Slovenia CoLUM'!AK85*HLOOKUP('Posavska CoLUM'!AK$50,SF,'Posavska CoLUM'!$A85,FALSE)</f>
        <v>8.9495303957338082E-5</v>
      </c>
      <c r="AL85" s="55">
        <f>'Slovenia CoLUM'!AL85*HLOOKUP('Posavska CoLUM'!AL$50,SF,'Posavska CoLUM'!$A85,FALSE)</f>
        <v>1.0326306186895949E-3</v>
      </c>
      <c r="AM85" s="34">
        <f t="shared" si="145"/>
        <v>1.4616086355741886E-3</v>
      </c>
      <c r="AN85" s="47">
        <f>'Slovenia CoLUM'!AN85*HLOOKUP('Posavska CoLUM'!AN$50,SF,'Posavska CoLUM'!$A85,FALSE)</f>
        <v>5.7445274431066864E-5</v>
      </c>
      <c r="AO85" s="38">
        <f>'Slovenia CoLUM'!AO85*HLOOKUP('Posavska CoLUM'!AO$50,SF,'Posavska CoLUM'!$A85,FALSE)</f>
        <v>1.6017665496758066E-5</v>
      </c>
      <c r="AP85" s="38">
        <f>'Slovenia CoLUM'!AP85*HLOOKUP('Posavska CoLUM'!AP$50,SF,'Posavska CoLUM'!$A85,FALSE)</f>
        <v>2.8796968753175446E-4</v>
      </c>
      <c r="AQ85" s="38">
        <f>'Slovenia CoLUM'!AQ85*HLOOKUP('Posavska CoLUM'!AQ$50,SF,'Posavska CoLUM'!$A85,FALSE)</f>
        <v>7.4511480329339718E-6</v>
      </c>
      <c r="AR85" s="38">
        <f>'Slovenia CoLUM'!AR85*HLOOKUP('Posavska CoLUM'!AR$50,SF,'Posavska CoLUM'!$A85,FALSE)</f>
        <v>8.9666531651667804E-5</v>
      </c>
      <c r="AS85" s="55">
        <f>'Slovenia CoLUM'!AS85*HLOOKUP('Posavska CoLUM'!AS$50,SF,'Posavska CoLUM'!$A85,FALSE)</f>
        <v>1.0673443250798825E-3</v>
      </c>
      <c r="AT85" s="34">
        <f t="shared" si="146"/>
        <v>1.5258946322240638E-3</v>
      </c>
      <c r="AU85" s="47">
        <f>'Slovenia CoLUM'!AU85*HLOOKUP('Posavska CoLUM'!AU$50,SF,'Posavska CoLUM'!$A85,FALSE)</f>
        <v>5.7370578054355089E-5</v>
      </c>
      <c r="AV85" s="38">
        <f>'Slovenia CoLUM'!AV85*HLOOKUP('Posavska CoLUM'!AV$50,SF,'Posavska CoLUM'!$A85,FALSE)</f>
        <v>1.5996837646463352E-5</v>
      </c>
      <c r="AW85" s="38">
        <f>'Slovenia CoLUM'!AW85*HLOOKUP('Posavska CoLUM'!AW$50,SF,'Posavska CoLUM'!$A85,FALSE)</f>
        <v>2.8759523911150618E-4</v>
      </c>
      <c r="AX85" s="38">
        <f>'Slovenia CoLUM'!AX85*HLOOKUP('Posavska CoLUM'!AX$50,SF,'Posavska CoLUM'!$A85,FALSE)</f>
        <v>7.4414592680022089E-6</v>
      </c>
      <c r="AY85" s="38">
        <f>'Slovenia CoLUM'!AY85*HLOOKUP('Posavska CoLUM'!AY$50,SF,'Posavska CoLUM'!$A85,FALSE)</f>
        <v>8.9549937813566664E-5</v>
      </c>
      <c r="AZ85" s="55">
        <f>'Slovenia CoLUM'!AZ85*HLOOKUP('Posavska CoLUM'!AZ$50,SF,'Posavska CoLUM'!$A85,FALSE)</f>
        <v>1.0659564519331886E-3</v>
      </c>
      <c r="BA85" s="34">
        <f t="shared" ref="BA85:BA87" si="169">SUM(AU85:AZ85)</f>
        <v>1.5239105038270821E-3</v>
      </c>
      <c r="BB85" s="47">
        <f>'Slovenia CoLUM'!BB85*HLOOKUP('Posavska CoLUM'!BB$50,SF,'Posavska CoLUM'!$A85,FALSE)</f>
        <v>5.8386404173084899E-5</v>
      </c>
      <c r="BC85" s="38">
        <f>'Slovenia CoLUM'!BC85*HLOOKUP('Posavska CoLUM'!BC$50,SF,'Posavska CoLUM'!$A85,FALSE)</f>
        <v>1.6280083973229693E-5</v>
      </c>
      <c r="BD85" s="38">
        <f>'Slovenia CoLUM'!BD85*HLOOKUP('Posavska CoLUM'!BD$50,SF,'Posavska CoLUM'!$A85,FALSE)</f>
        <v>2.9268751402696929E-4</v>
      </c>
      <c r="BE85" s="38">
        <f>'Slovenia CoLUM'!BE85*HLOOKUP('Posavska CoLUM'!BE$50,SF,'Posavska CoLUM'!$A85,FALSE)</f>
        <v>7.5732206854789295E-6</v>
      </c>
      <c r="BF85" s="38">
        <f>'Slovenia CoLUM'!BF85*HLOOKUP('Posavska CoLUM'!BF$50,SF,'Posavska CoLUM'!$A85,FALSE)</f>
        <v>9.1135544388342077E-5</v>
      </c>
      <c r="BG85" s="55">
        <f>'Slovenia CoLUM'!BG85*HLOOKUP('Posavska CoLUM'!BG$50,SF,'Posavska CoLUM'!$A85,FALSE)</f>
        <v>1.084830697967042E-3</v>
      </c>
      <c r="BH85" s="34">
        <f t="shared" ref="BH85:BH87" si="170">SUM(BB85:BG85)</f>
        <v>1.550893465214147E-3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CoLUM'!E86*HLOOKUP('Posavska CoLUM'!E$50,SF,'Posavska CoLUM'!$A86,FALSE)</f>
        <v>1.3016970697141248E-4</v>
      </c>
      <c r="F86" s="38">
        <f>'Slovenia CoLUM'!F86*HLOOKUP('Posavska CoLUM'!F$50,SF,'Posavska CoLUM'!$A86,FALSE)</f>
        <v>3.4900160280272806E-5</v>
      </c>
      <c r="G86" s="38">
        <f>'Slovenia CoLUM'!G86*HLOOKUP('Posavska CoLUM'!G$50,SF,'Posavska CoLUM'!$A86,FALSE)</f>
        <v>2.8409187366992226E-4</v>
      </c>
      <c r="H86" s="38">
        <f>'Slovenia CoLUM'!H86*HLOOKUP('Posavska CoLUM'!H$50,SF,'Posavska CoLUM'!$A86,FALSE)</f>
        <v>1.863225501803375E-5</v>
      </c>
      <c r="I86" s="38">
        <f>'Slovenia CoLUM'!I86*HLOOKUP('Posavska CoLUM'!I$50,SF,'Posavska CoLUM'!$A86,FALSE)</f>
        <v>2.2219107355514215E-4</v>
      </c>
      <c r="J86" s="55">
        <f>'Slovenia CoLUM'!J86*HLOOKUP('Posavska CoLUM'!J$50,SF,'Posavska CoLUM'!$A86,FALSE)</f>
        <v>3.5218110505255548E-3</v>
      </c>
      <c r="K86" s="34">
        <f t="shared" si="141"/>
        <v>4.2117961200203386E-3</v>
      </c>
      <c r="L86" s="47">
        <f>'Slovenia CoLUM'!L86*HLOOKUP('Posavska CoLUM'!L$50,SF,'Posavska CoLUM'!$A86,FALSE)</f>
        <v>1.1412717280647578E-4</v>
      </c>
      <c r="M86" s="38">
        <f>'Slovenia CoLUM'!M86*HLOOKUP('Posavska CoLUM'!M$50,SF,'Posavska CoLUM'!$A86,FALSE)</f>
        <v>3.1049828224024425E-5</v>
      </c>
      <c r="N86" s="38">
        <f>'Slovenia CoLUM'!N86*HLOOKUP('Posavska CoLUM'!N$50,SF,'Posavska CoLUM'!$A86,FALSE)</f>
        <v>3.0402269610988657E-4</v>
      </c>
      <c r="O86" s="38">
        <f>'Slovenia CoLUM'!O86*HLOOKUP('Posavska CoLUM'!O$50,SF,'Posavska CoLUM'!$A86,FALSE)</f>
        <v>1.8030704335448592E-5</v>
      </c>
      <c r="P86" s="38">
        <f>'Slovenia CoLUM'!P86*HLOOKUP('Posavska CoLUM'!P$50,SF,'Posavska CoLUM'!$A86,FALSE)</f>
        <v>2.1752112079606587E-4</v>
      </c>
      <c r="Q86" s="55">
        <f>'Slovenia CoLUM'!Q86*HLOOKUP('Posavska CoLUM'!Q$50,SF,'Posavska CoLUM'!$A86,FALSE)</f>
        <v>3.1963792860642032E-3</v>
      </c>
      <c r="R86" s="34">
        <f t="shared" si="142"/>
        <v>3.8811308083361046E-3</v>
      </c>
      <c r="S86" s="47">
        <f>'Slovenia CoLUM'!S86*HLOOKUP('Posavska CoLUM'!S$50,SF,'Posavska CoLUM'!$A86,FALSE)</f>
        <v>1.0532446585718029E-4</v>
      </c>
      <c r="T86" s="38">
        <f>'Slovenia CoLUM'!T86*HLOOKUP('Posavska CoLUM'!T$50,SF,'Posavska CoLUM'!$A86,FALSE)</f>
        <v>2.9950554398926082E-5</v>
      </c>
      <c r="U86" s="38">
        <f>'Slovenia CoLUM'!U86*HLOOKUP('Posavska CoLUM'!U$50,SF,'Posavska CoLUM'!$A86,FALSE)</f>
        <v>3.2903486553579957E-4</v>
      </c>
      <c r="V86" s="38">
        <f>'Slovenia CoLUM'!V86*HLOOKUP('Posavska CoLUM'!V$50,SF,'Posavska CoLUM'!$A86,FALSE)</f>
        <v>1.7853039388491763E-5</v>
      </c>
      <c r="W86" s="38">
        <f>'Slovenia CoLUM'!W86*HLOOKUP('Posavska CoLUM'!W$50,SF,'Posavska CoLUM'!$A86,FALSE)</f>
        <v>1.7283400431640221E-4</v>
      </c>
      <c r="X86" s="55">
        <f>'Slovenia CoLUM'!X86*HLOOKUP('Posavska CoLUM'!X$50,SF,'Posavska CoLUM'!$A86,FALSE)</f>
        <v>3.0432863610921771E-3</v>
      </c>
      <c r="Y86" s="34">
        <f t="shared" si="143"/>
        <v>3.6982832905889771E-3</v>
      </c>
      <c r="Z86" s="47">
        <f>'Slovenia CoLUM'!Z86*HLOOKUP('Posavska CoLUM'!Z$50,SF,'Posavska CoLUM'!$A86,FALSE)</f>
        <v>1.2188765381104089E-4</v>
      </c>
      <c r="AA86" s="38">
        <f>'Slovenia CoLUM'!AA86*HLOOKUP('Posavska CoLUM'!AA$50,SF,'Posavska CoLUM'!$A86,FALSE)</f>
        <v>3.0921146607119773E-5</v>
      </c>
      <c r="AB86" s="38">
        <f>'Slovenia CoLUM'!AB86*HLOOKUP('Posavska CoLUM'!AB$50,SF,'Posavska CoLUM'!$A86,FALSE)</f>
        <v>4.3483097823080738E-4</v>
      </c>
      <c r="AC86" s="38">
        <f>'Slovenia CoLUM'!AC86*HLOOKUP('Posavska CoLUM'!AC$50,SF,'Posavska CoLUM'!$A86,FALSE)</f>
        <v>1.8352521918109272E-5</v>
      </c>
      <c r="AD86" s="38">
        <f>'Slovenia CoLUM'!AD86*HLOOKUP('Posavska CoLUM'!AD$50,SF,'Posavska CoLUM'!$A86,FALSE)</f>
        <v>2.2679221439971418E-4</v>
      </c>
      <c r="AE86" s="55">
        <f>'Slovenia CoLUM'!AE86*HLOOKUP('Posavska CoLUM'!AE$50,SF,'Posavska CoLUM'!$A86,FALSE)</f>
        <v>2.8116694727188304E-3</v>
      </c>
      <c r="AF86" s="34">
        <f t="shared" si="144"/>
        <v>3.6444539876856218E-3</v>
      </c>
      <c r="AG86" s="47">
        <f>'Slovenia CoLUM'!AG86*HLOOKUP('Posavska CoLUM'!AG$50,SF,'Posavska CoLUM'!$A86,FALSE)</f>
        <v>1.247290136990088E-4</v>
      </c>
      <c r="AH86" s="38">
        <f>'Slovenia CoLUM'!AH86*HLOOKUP('Posavska CoLUM'!AH$50,SF,'Posavska CoLUM'!$A86,FALSE)</f>
        <v>3.6399796590682884E-5</v>
      </c>
      <c r="AI86" s="38">
        <f>'Slovenia CoLUM'!AI86*HLOOKUP('Posavska CoLUM'!AI$50,SF,'Posavska CoLUM'!$A86,FALSE)</f>
        <v>4.5824014280249032E-4</v>
      </c>
      <c r="AJ86" s="38">
        <f>'Slovenia CoLUM'!AJ86*HLOOKUP('Posavska CoLUM'!AJ$50,SF,'Posavska CoLUM'!$A86,FALSE)</f>
        <v>1.8318333941391822E-5</v>
      </c>
      <c r="AK86" s="38">
        <f>'Slovenia CoLUM'!AK86*HLOOKUP('Posavska CoLUM'!AK$50,SF,'Posavska CoLUM'!$A86,FALSE)</f>
        <v>2.2367232346032041E-4</v>
      </c>
      <c r="AL86" s="55">
        <f>'Slovenia CoLUM'!AL86*HLOOKUP('Posavska CoLUM'!AL$50,SF,'Posavska CoLUM'!$A86,FALSE)</f>
        <v>3.0557107316632509E-3</v>
      </c>
      <c r="AM86" s="34">
        <f t="shared" si="145"/>
        <v>3.9170703421571454E-3</v>
      </c>
      <c r="AN86" s="47">
        <f>'Slovenia CoLUM'!AN86*HLOOKUP('Posavska CoLUM'!AN$50,SF,'Posavska CoLUM'!$A86,FALSE)</f>
        <v>1.2447896961102357E-4</v>
      </c>
      <c r="AO86" s="38">
        <f>'Slovenia CoLUM'!AO86*HLOOKUP('Posavska CoLUM'!AO$50,SF,'Posavska CoLUM'!$A86,FALSE)</f>
        <v>3.4979874605349493E-5</v>
      </c>
      <c r="AP86" s="38">
        <f>'Slovenia CoLUM'!AP86*HLOOKUP('Posavska CoLUM'!AP$50,SF,'Posavska CoLUM'!$A86,FALSE)</f>
        <v>5.1338068428170185E-4</v>
      </c>
      <c r="AQ86" s="38">
        <f>'Slovenia CoLUM'!AQ86*HLOOKUP('Posavska CoLUM'!AQ$50,SF,'Posavska CoLUM'!$A86,FALSE)</f>
        <v>1.661630403602855E-5</v>
      </c>
      <c r="AR86" s="38">
        <f>'Slovenia CoLUM'!AR86*HLOOKUP('Posavska CoLUM'!AR$50,SF,'Posavska CoLUM'!$A86,FALSE)</f>
        <v>2.241002665426718E-4</v>
      </c>
      <c r="AS86" s="55">
        <f>'Slovenia CoLUM'!AS86*HLOOKUP('Posavska CoLUM'!AS$50,SF,'Posavska CoLUM'!$A86,FALSE)</f>
        <v>3.1584338576608291E-3</v>
      </c>
      <c r="AT86" s="34">
        <f t="shared" si="146"/>
        <v>4.0719899567376039E-3</v>
      </c>
      <c r="AU86" s="47">
        <f>'Slovenia CoLUM'!AU86*HLOOKUP('Posavska CoLUM'!AU$50,SF,'Posavska CoLUM'!$A86,FALSE)</f>
        <v>1.24317108986301E-4</v>
      </c>
      <c r="AV86" s="38">
        <f>'Slovenia CoLUM'!AV86*HLOOKUP('Posavska CoLUM'!AV$50,SF,'Posavska CoLUM'!$A86,FALSE)</f>
        <v>3.4934390100022761E-5</v>
      </c>
      <c r="AW86" s="38">
        <f>'Slovenia CoLUM'!AW86*HLOOKUP('Posavska CoLUM'!AW$50,SF,'Posavska CoLUM'!$A86,FALSE)</f>
        <v>5.1271313281868762E-4</v>
      </c>
      <c r="AX86" s="38">
        <f>'Slovenia CoLUM'!AX86*HLOOKUP('Posavska CoLUM'!AX$50,SF,'Posavska CoLUM'!$A86,FALSE)</f>
        <v>1.6594697773056932E-5</v>
      </c>
      <c r="AY86" s="38">
        <f>'Slovenia CoLUM'!AY86*HLOOKUP('Posavska CoLUM'!AY$50,SF,'Posavska CoLUM'!$A86,FALSE)</f>
        <v>2.238088678489291E-4</v>
      </c>
      <c r="AZ86" s="55">
        <f>'Slovenia CoLUM'!AZ86*HLOOKUP('Posavska CoLUM'!AZ$50,SF,'Posavska CoLUM'!$A86,FALSE)</f>
        <v>3.154326930370674E-3</v>
      </c>
      <c r="BA86" s="34">
        <f t="shared" si="169"/>
        <v>4.0666951278976711E-3</v>
      </c>
      <c r="BB86" s="47">
        <f>'Slovenia CoLUM'!BB86*HLOOKUP('Posavska CoLUM'!BB$50,SF,'Posavska CoLUM'!$A86,FALSE)</f>
        <v>1.265183168283003E-4</v>
      </c>
      <c r="BC86" s="38">
        <f>'Slovenia CoLUM'!BC86*HLOOKUP('Posavska CoLUM'!BC$50,SF,'Posavska CoLUM'!$A86,FALSE)</f>
        <v>3.5552952211631282E-5</v>
      </c>
      <c r="BD86" s="38">
        <f>'Slovenia CoLUM'!BD86*HLOOKUP('Posavska CoLUM'!BD$50,SF,'Posavska CoLUM'!$A86,FALSE)</f>
        <v>5.2179143409080699E-4</v>
      </c>
      <c r="BE86" s="38">
        <f>'Slovenia CoLUM'!BE86*HLOOKUP('Posavska CoLUM'!BE$50,SF,'Posavska CoLUM'!$A86,FALSE)</f>
        <v>1.6888530047403716E-5</v>
      </c>
      <c r="BF86" s="38">
        <f>'Slovenia CoLUM'!BF86*HLOOKUP('Posavska CoLUM'!BF$50,SF,'Posavska CoLUM'!$A86,FALSE)</f>
        <v>2.2777171607662024E-4</v>
      </c>
      <c r="BG86" s="55">
        <f>'Slovenia CoLUM'!BG86*HLOOKUP('Posavska CoLUM'!BG$50,SF,'Posavska CoLUM'!$A86,FALSE)</f>
        <v>3.2101786890865779E-3</v>
      </c>
      <c r="BH86" s="34">
        <f t="shared" si="170"/>
        <v>4.1387016383413406E-3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CoLUM'!E87*HLOOKUP('Posavska CoLUM'!E$50,SF,'Posavska CoLUM'!$A87,FALSE)</f>
        <v>1.1477285168056572E-2</v>
      </c>
      <c r="F87" s="38">
        <f>'Slovenia CoLUM'!F87*HLOOKUP('Posavska CoLUM'!F$50,SF,'Posavska CoLUM'!$A87,FALSE)</f>
        <v>1.6304593338573319E-3</v>
      </c>
      <c r="G87" s="38">
        <f>'Slovenia CoLUM'!G87*HLOOKUP('Posavska CoLUM'!G$50,SF,'Posavska CoLUM'!$A87,FALSE)</f>
        <v>4.2375638578509567E-3</v>
      </c>
      <c r="H87" s="38">
        <f>'Slovenia CoLUM'!H87*HLOOKUP('Posavska CoLUM'!H$50,SF,'Posavska CoLUM'!$A87,FALSE)</f>
        <v>1.1177441144527029E-3</v>
      </c>
      <c r="I87" s="38">
        <f>'Slovenia CoLUM'!I87*HLOOKUP('Posavska CoLUM'!I$50,SF,'Posavska CoLUM'!$A87,FALSE)</f>
        <v>2.068788287976556E-3</v>
      </c>
      <c r="J87" s="55">
        <f>'Slovenia CoLUM'!J87*HLOOKUP('Posavska CoLUM'!J$50,SF,'Posavska CoLUM'!$A87,FALSE)</f>
        <v>3.5035026499201281E-2</v>
      </c>
      <c r="K87" s="34">
        <f t="shared" si="141"/>
        <v>5.5566867261395397E-2</v>
      </c>
      <c r="L87" s="47">
        <f>'Slovenia CoLUM'!L87*HLOOKUP('Posavska CoLUM'!L$50,SF,'Posavska CoLUM'!$A87,FALSE)</f>
        <v>1.0062787557873695E-2</v>
      </c>
      <c r="M87" s="38">
        <f>'Slovenia CoLUM'!M87*HLOOKUP('Posavska CoLUM'!M$50,SF,'Posavska CoLUM'!$A87,FALSE)</f>
        <v>1.4505802218662974E-3</v>
      </c>
      <c r="N87" s="38">
        <f>'Slovenia CoLUM'!N87*HLOOKUP('Posavska CoLUM'!N$50,SF,'Posavska CoLUM'!$A87,FALSE)</f>
        <v>4.5348554760088469E-3</v>
      </c>
      <c r="O87" s="38">
        <f>'Slovenia CoLUM'!O87*HLOOKUP('Posavska CoLUM'!O$50,SF,'Posavska CoLUM'!$A87,FALSE)</f>
        <v>1.081657246043389E-3</v>
      </c>
      <c r="P87" s="38">
        <f>'Slovenia CoLUM'!P87*HLOOKUP('Posavska CoLUM'!P$50,SF,'Posavska CoLUM'!$A87,FALSE)</f>
        <v>2.0253070471742203E-3</v>
      </c>
      <c r="Q87" s="55">
        <f>'Slovenia CoLUM'!Q87*HLOOKUP('Posavska CoLUM'!Q$50,SF,'Posavska CoLUM'!$A87,FALSE)</f>
        <v>3.1797626670529669E-2</v>
      </c>
      <c r="R87" s="34">
        <f t="shared" si="142"/>
        <v>5.0952814219496115E-2</v>
      </c>
      <c r="S87" s="47">
        <f>'Slovenia CoLUM'!S87*HLOOKUP('Posavska CoLUM'!S$50,SF,'Posavska CoLUM'!$A87,FALSE)</f>
        <v>9.2866378663783739E-3</v>
      </c>
      <c r="T87" s="38">
        <f>'Slovenia CoLUM'!T87*HLOOKUP('Posavska CoLUM'!T$50,SF,'Posavska CoLUM'!$A87,FALSE)</f>
        <v>1.3992245474452329E-3</v>
      </c>
      <c r="U87" s="38">
        <f>'Slovenia CoLUM'!U87*HLOOKUP('Posavska CoLUM'!U$50,SF,'Posavska CoLUM'!$A87,FALSE)</f>
        <v>4.9079413506468543E-3</v>
      </c>
      <c r="V87" s="38">
        <f>'Slovenia CoLUM'!V87*HLOOKUP('Posavska CoLUM'!V$50,SF,'Posavska CoLUM'!$A87,FALSE)</f>
        <v>1.0709991722561126E-3</v>
      </c>
      <c r="W87" s="38">
        <f>'Slovenia CoLUM'!W87*HLOOKUP('Posavska CoLUM'!W$50,SF,'Posavska CoLUM'!$A87,FALSE)</f>
        <v>1.609231901951839E-3</v>
      </c>
      <c r="X87" s="55">
        <f>'Slovenia CoLUM'!X87*HLOOKUP('Posavska CoLUM'!X$50,SF,'Posavska CoLUM'!$A87,FALSE)</f>
        <v>3.0274656072082934E-2</v>
      </c>
      <c r="Y87" s="34">
        <f t="shared" si="143"/>
        <v>4.8548690910761347E-2</v>
      </c>
      <c r="Z87" s="47">
        <f>'Slovenia CoLUM'!Z87*HLOOKUP('Posavska CoLUM'!Z$50,SF,'Posavska CoLUM'!$A87,FALSE)</f>
        <v>1.0747042409505509E-2</v>
      </c>
      <c r="AA87" s="38">
        <f>'Slovenia CoLUM'!AA87*HLOOKUP('Posavska CoLUM'!AA$50,SF,'Posavska CoLUM'!$A87,FALSE)</f>
        <v>1.4445684975162342E-3</v>
      </c>
      <c r="AB87" s="38">
        <f>'Slovenia CoLUM'!AB87*HLOOKUP('Posavska CoLUM'!AB$50,SF,'Posavska CoLUM'!$A87,FALSE)</f>
        <v>6.4860145903565545E-3</v>
      </c>
      <c r="AC87" s="38">
        <f>'Slovenia CoLUM'!AC87*HLOOKUP('Posavska CoLUM'!AC$50,SF,'Posavska CoLUM'!$A87,FALSE)</f>
        <v>1.100962998814496E-3</v>
      </c>
      <c r="AD87" s="38">
        <f>'Slovenia CoLUM'!AD87*HLOOKUP('Posavska CoLUM'!AD$50,SF,'Posavska CoLUM'!$A87,FALSE)</f>
        <v>2.1116288312003554E-3</v>
      </c>
      <c r="AE87" s="55">
        <f>'Slovenia CoLUM'!AE87*HLOOKUP('Posavska CoLUM'!AE$50,SF,'Posavska CoLUM'!$A87,FALSE)</f>
        <v>2.7970527967137691E-2</v>
      </c>
      <c r="AF87" s="34">
        <f t="shared" si="144"/>
        <v>4.9860745294530842E-2</v>
      </c>
      <c r="AG87" s="47">
        <f>'Slovenia CoLUM'!AG87*HLOOKUP('Posavska CoLUM'!AG$50,SF,'Posavska CoLUM'!$A87,FALSE)</f>
        <v>1.0997569958948678E-2</v>
      </c>
      <c r="AH87" s="38">
        <f>'Slovenia CoLUM'!AH87*HLOOKUP('Posavska CoLUM'!AH$50,SF,'Posavska CoLUM'!$A87,FALSE)</f>
        <v>1.700519069974978E-3</v>
      </c>
      <c r="AI87" s="38">
        <f>'Slovenia CoLUM'!AI87*HLOOKUP('Posavska CoLUM'!AI$50,SF,'Posavska CoLUM'!$A87,FALSE)</f>
        <v>6.8351897654504445E-3</v>
      </c>
      <c r="AJ87" s="38">
        <f>'Slovenia CoLUM'!AJ87*HLOOKUP('Posavska CoLUM'!AJ$50,SF,'Posavska CoLUM'!$A87,FALSE)</f>
        <v>1.0989120710162229E-3</v>
      </c>
      <c r="AK87" s="38">
        <f>'Slovenia CoLUM'!AK87*HLOOKUP('Posavska CoLUM'!AK$50,SF,'Posavska CoLUM'!$A87,FALSE)</f>
        <v>2.0825799871945646E-3</v>
      </c>
      <c r="AL87" s="55">
        <f>'Slovenia CoLUM'!AL87*HLOOKUP('Posavska CoLUM'!AL$50,SF,'Posavska CoLUM'!$A87,FALSE)</f>
        <v>3.0398253887510444E-2</v>
      </c>
      <c r="AM87" s="34">
        <f t="shared" si="145"/>
        <v>5.3113024740095327E-2</v>
      </c>
      <c r="AN87" s="47">
        <f>'Slovenia CoLUM'!AN87*HLOOKUP('Posavska CoLUM'!AN$50,SF,'Posavska CoLUM'!$A87,FALSE)</f>
        <v>1.0975523145068835E-2</v>
      </c>
      <c r="AO87" s="38">
        <f>'Slovenia CoLUM'!AO87*HLOOKUP('Posavska CoLUM'!AO$50,SF,'Posavska CoLUM'!$A87,FALSE)</f>
        <v>1.6341834131830334E-3</v>
      </c>
      <c r="AP87" s="38">
        <f>'Slovenia CoLUM'!AP87*HLOOKUP('Posavska CoLUM'!AP$50,SF,'Posavska CoLUM'!$A87,FALSE)</f>
        <v>7.6576756840238281E-3</v>
      </c>
      <c r="AQ87" s="38">
        <f>'Slovenia CoLUM'!AQ87*HLOOKUP('Posavska CoLUM'!AQ$50,SF,'Posavska CoLUM'!$A87,FALSE)</f>
        <v>9.9680774132016882E-4</v>
      </c>
      <c r="AR87" s="38">
        <f>'Slovenia CoLUM'!AR87*HLOOKUP('Posavska CoLUM'!AR$50,SF,'Posavska CoLUM'!$A87,FALSE)</f>
        <v>2.0865645020651394E-3</v>
      </c>
      <c r="AS87" s="55">
        <f>'Slovenia CoLUM'!AS87*HLOOKUP('Posavska CoLUM'!AS$50,SF,'Posavska CoLUM'!$A87,FALSE)</f>
        <v>3.1420145008236228E-2</v>
      </c>
      <c r="AT87" s="34">
        <f t="shared" si="146"/>
        <v>5.4770899493897227E-2</v>
      </c>
      <c r="AU87" s="47">
        <f>'Slovenia CoLUM'!AU87*HLOOKUP('Posavska CoLUM'!AU$50,SF,'Posavska CoLUM'!$A87,FALSE)</f>
        <v>1.096125161760946E-2</v>
      </c>
      <c r="AV87" s="38">
        <f>'Slovenia CoLUM'!AV87*HLOOKUP('Posavska CoLUM'!AV$50,SF,'Posavska CoLUM'!$A87,FALSE)</f>
        <v>1.632058476344339E-3</v>
      </c>
      <c r="AW87" s="38">
        <f>'Slovenia CoLUM'!AW87*HLOOKUP('Posavska CoLUM'!AW$50,SF,'Posavska CoLUM'!$A87,FALSE)</f>
        <v>7.647718370157779E-3</v>
      </c>
      <c r="AX87" s="38">
        <f>'Slovenia CoLUM'!AX87*HLOOKUP('Posavska CoLUM'!AX$50,SF,'Posavska CoLUM'!$A87,FALSE)</f>
        <v>9.9551158724496568E-4</v>
      </c>
      <c r="AY87" s="38">
        <f>'Slovenia CoLUM'!AY87*HLOOKUP('Posavska CoLUM'!AY$50,SF,'Posavska CoLUM'!$A87,FALSE)</f>
        <v>2.0838513318414166E-3</v>
      </c>
      <c r="AZ87" s="55">
        <f>'Slovenia CoLUM'!AZ87*HLOOKUP('Posavska CoLUM'!AZ$50,SF,'Posavska CoLUM'!$A87,FALSE)</f>
        <v>3.1379289237050134E-2</v>
      </c>
      <c r="BA87" s="34">
        <f t="shared" si="169"/>
        <v>5.469968062024809E-2</v>
      </c>
      <c r="BB87" s="47">
        <f>'Slovenia CoLUM'!BB87*HLOOKUP('Posavska CoLUM'!BB$50,SF,'Posavska CoLUM'!$A87,FALSE)</f>
        <v>1.1155335868888731E-2</v>
      </c>
      <c r="BC87" s="38">
        <f>'Slovenia CoLUM'!BC87*HLOOKUP('Posavska CoLUM'!BC$50,SF,'Posavska CoLUM'!$A87,FALSE)</f>
        <v>1.6609563484556228E-3</v>
      </c>
      <c r="BD87" s="38">
        <f>'Slovenia CoLUM'!BD87*HLOOKUP('Posavska CoLUM'!BD$50,SF,'Posavska CoLUM'!$A87,FALSE)</f>
        <v>7.7831318927779735E-3</v>
      </c>
      <c r="BE87" s="38">
        <f>'Slovenia CoLUM'!BE87*HLOOKUP('Posavska CoLUM'!BE$50,SF,'Posavska CoLUM'!$A87,FALSE)</f>
        <v>1.01313850867608E-3</v>
      </c>
      <c r="BF87" s="38">
        <f>'Slovenia CoLUM'!BF87*HLOOKUP('Posavska CoLUM'!BF$50,SF,'Posavska CoLUM'!$A87,FALSE)</f>
        <v>2.1207488267285888E-3</v>
      </c>
      <c r="BG87" s="55">
        <f>'Slovenia CoLUM'!BG87*HLOOKUP('Posavska CoLUM'!BG$50,SF,'Posavska CoLUM'!$A87,FALSE)</f>
        <v>3.1934903328370193E-2</v>
      </c>
      <c r="BH87" s="34">
        <f t="shared" si="170"/>
        <v>5.566821477389719E-2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1.9848235103472001E-2</v>
      </c>
      <c r="F88" s="39">
        <f t="shared" ref="F88:BH88" si="171">SUM(F89:F94)</f>
        <v>2.8753503477188043E-3</v>
      </c>
      <c r="G88" s="39">
        <f t="shared" si="171"/>
        <v>1.5131079254597547E-2</v>
      </c>
      <c r="H88" s="39">
        <f t="shared" si="171"/>
        <v>2.1224318491009416E-3</v>
      </c>
      <c r="I88" s="39">
        <f t="shared" si="171"/>
        <v>4.4733520791590221E-3</v>
      </c>
      <c r="J88" s="56">
        <f t="shared" si="171"/>
        <v>9.5990353493903863E-2</v>
      </c>
      <c r="K88" s="35">
        <f t="shared" si="171"/>
        <v>0.14044080212795218</v>
      </c>
      <c r="L88" s="48">
        <f t="shared" si="171"/>
        <v>1.7399181898175069E-2</v>
      </c>
      <c r="M88" s="39">
        <f t="shared" si="171"/>
        <v>2.5577043996554824E-3</v>
      </c>
      <c r="N88" s="39">
        <f t="shared" si="171"/>
        <v>1.6189927434881589E-2</v>
      </c>
      <c r="O88" s="39">
        <f t="shared" si="171"/>
        <v>2.0535667665988111E-3</v>
      </c>
      <c r="P88" s="39">
        <f t="shared" si="171"/>
        <v>4.3786043804970882E-3</v>
      </c>
      <c r="Q88" s="56">
        <f t="shared" si="171"/>
        <v>8.7105915159834832E-2</v>
      </c>
      <c r="R88" s="35">
        <f t="shared" si="171"/>
        <v>0.12968490003964289</v>
      </c>
      <c r="S88" s="48">
        <f t="shared" si="171"/>
        <v>1.6040798745480717E-2</v>
      </c>
      <c r="T88" s="39">
        <f t="shared" si="171"/>
        <v>2.4646370321000518E-3</v>
      </c>
      <c r="U88" s="39">
        <f t="shared" si="171"/>
        <v>1.7504018790750357E-2</v>
      </c>
      <c r="V88" s="39">
        <f t="shared" si="171"/>
        <v>2.0312587719198529E-3</v>
      </c>
      <c r="W88" s="39">
        <f t="shared" si="171"/>
        <v>3.4755250424939928E-3</v>
      </c>
      <c r="X88" s="56">
        <f t="shared" si="171"/>
        <v>8.2849351852718175E-2</v>
      </c>
      <c r="Y88" s="35">
        <f t="shared" si="171"/>
        <v>0.12436559023546315</v>
      </c>
      <c r="Z88" s="48">
        <f t="shared" si="171"/>
        <v>1.8584376152413224E-2</v>
      </c>
      <c r="AA88" s="39">
        <f t="shared" si="171"/>
        <v>2.5473888213134225E-3</v>
      </c>
      <c r="AB88" s="39">
        <f t="shared" si="171"/>
        <v>2.3158363837180864E-2</v>
      </c>
      <c r="AC88" s="39">
        <f t="shared" si="171"/>
        <v>2.090452900469152E-3</v>
      </c>
      <c r="AD88" s="39">
        <f t="shared" si="171"/>
        <v>4.5657372655906817E-3</v>
      </c>
      <c r="AE88" s="56">
        <f t="shared" si="171"/>
        <v>7.6630578844596176E-2</v>
      </c>
      <c r="AF88" s="35">
        <f t="shared" si="171"/>
        <v>0.12757689782156353</v>
      </c>
      <c r="AG88" s="48">
        <f t="shared" si="171"/>
        <v>1.9044527083167593E-2</v>
      </c>
      <c r="AH88" s="39">
        <f t="shared" si="171"/>
        <v>3.0029841528991089E-3</v>
      </c>
      <c r="AI88" s="39">
        <f t="shared" si="171"/>
        <v>2.4439648912662974E-2</v>
      </c>
      <c r="AJ88" s="39">
        <f t="shared" si="171"/>
        <v>2.0895128311320026E-3</v>
      </c>
      <c r="AK88" s="39">
        <f t="shared" si="171"/>
        <v>4.5093034211610254E-3</v>
      </c>
      <c r="AL88" s="56">
        <f t="shared" si="171"/>
        <v>8.3399705062646906E-2</v>
      </c>
      <c r="AM88" s="35">
        <f t="shared" si="171"/>
        <v>0.13648568146366963</v>
      </c>
      <c r="AN88" s="48">
        <f t="shared" si="171"/>
        <v>1.9016860022995404E-2</v>
      </c>
      <c r="AO88" s="39">
        <f t="shared" si="171"/>
        <v>2.8874365693512443E-3</v>
      </c>
      <c r="AP88" s="39">
        <f t="shared" si="171"/>
        <v>2.739564161416342E-2</v>
      </c>
      <c r="AQ88" s="39">
        <f t="shared" si="171"/>
        <v>1.8964160450668217E-3</v>
      </c>
      <c r="AR88" s="39">
        <f t="shared" si="171"/>
        <v>4.5204295321366874E-3</v>
      </c>
      <c r="AS88" s="56">
        <f t="shared" si="171"/>
        <v>8.6251008627439535E-2</v>
      </c>
      <c r="AT88" s="48">
        <f t="shared" si="171"/>
        <v>0.14196779241115309</v>
      </c>
      <c r="AU88" s="48">
        <f t="shared" si="171"/>
        <v>1.8988118619132834E-2</v>
      </c>
      <c r="AV88" s="39">
        <f t="shared" si="171"/>
        <v>2.8830726007219899E-3</v>
      </c>
      <c r="AW88" s="39">
        <f t="shared" si="171"/>
        <v>2.7354236818694828E-2</v>
      </c>
      <c r="AX88" s="39">
        <f t="shared" si="171"/>
        <v>1.8935498695059349E-3</v>
      </c>
      <c r="AY88" s="39">
        <f t="shared" si="171"/>
        <v>4.513597516196185E-3</v>
      </c>
      <c r="AZ88" s="56">
        <f t="shared" si="171"/>
        <v>8.6120651929776651E-2</v>
      </c>
      <c r="BA88" s="48">
        <f t="shared" si="171"/>
        <v>0.1417532273540284</v>
      </c>
      <c r="BB88" s="48">
        <f t="shared" si="171"/>
        <v>1.9368347479439947E-2</v>
      </c>
      <c r="BC88" s="39">
        <f t="shared" si="171"/>
        <v>2.940804882215672E-3</v>
      </c>
      <c r="BD88" s="39">
        <f t="shared" si="171"/>
        <v>2.7901993576421379E-2</v>
      </c>
      <c r="BE88" s="39">
        <f t="shared" si="171"/>
        <v>1.9314673864152436E-3</v>
      </c>
      <c r="BF88" s="39">
        <f t="shared" si="171"/>
        <v>4.6039803536901021E-3</v>
      </c>
      <c r="BG88" s="56">
        <f t="shared" si="171"/>
        <v>8.7845180725334607E-2</v>
      </c>
      <c r="BH88" s="48">
        <f t="shared" si="171"/>
        <v>0.14459177440351695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CoLUM'!E89*HLOOKUP('Posavska CoLUM'!E$50,SF,'Posavska CoLUM'!$A89,FALSE)</f>
        <v>3.3984258722711435E-4</v>
      </c>
      <c r="F89" s="38">
        <f>'Slovenia CoLUM'!F89*HLOOKUP('Posavska CoLUM'!F$50,SF,'Posavska CoLUM'!$A89,FALSE)</f>
        <v>9.7145472629367168E-5</v>
      </c>
      <c r="G89" s="38">
        <f>'Slovenia CoLUM'!G89*HLOOKUP('Posavska CoLUM'!G$50,SF,'Posavska CoLUM'!$A89,FALSE)</f>
        <v>8.053078037801014E-4</v>
      </c>
      <c r="H89" s="38">
        <f>'Slovenia CoLUM'!H89*HLOOKUP('Posavska CoLUM'!H$50,SF,'Posavska CoLUM'!$A89,FALSE)</f>
        <v>5.2683269553547625E-5</v>
      </c>
      <c r="I89" s="38">
        <f>'Slovenia CoLUM'!I89*HLOOKUP('Posavska CoLUM'!I$50,SF,'Posavska CoLUM'!$A89,FALSE)</f>
        <v>6.4639164821811966E-4</v>
      </c>
      <c r="J89" s="55">
        <f>'Slovenia CoLUM'!J89*HLOOKUP('Posavska CoLUM'!J$50,SF,'Posavska CoLUM'!$A89,FALSE)</f>
        <v>1.0492772574100948E-2</v>
      </c>
      <c r="K89" s="34">
        <f t="shared" si="141"/>
        <v>1.2434143355509198E-2</v>
      </c>
      <c r="L89" s="47">
        <f>'Slovenia CoLUM'!L89*HLOOKUP('Posavska CoLUM'!L$50,SF,'Posavska CoLUM'!$A89,FALSE)</f>
        <v>2.97909761804295E-4</v>
      </c>
      <c r="M89" s="38">
        <f>'Slovenia CoLUM'!M89*HLOOKUP('Posavska CoLUM'!M$50,SF,'Posavska CoLUM'!$A89,FALSE)</f>
        <v>8.6413609718158382E-5</v>
      </c>
      <c r="N89" s="38">
        <f>'Slovenia CoLUM'!N89*HLOOKUP('Posavska CoLUM'!N$50,SF,'Posavska CoLUM'!$A89,FALSE)</f>
        <v>8.6166192685707948E-4</v>
      </c>
      <c r="O89" s="38">
        <f>'Slovenia CoLUM'!O89*HLOOKUP('Posavska CoLUM'!O$50,SF,'Posavska CoLUM'!$A89,FALSE)</f>
        <v>5.0973891838628848E-5</v>
      </c>
      <c r="P89" s="38">
        <f>'Slovenia CoLUM'!P89*HLOOKUP('Posavska CoLUM'!P$50,SF,'Posavska CoLUM'!$A89,FALSE)</f>
        <v>6.3270076942762788E-4</v>
      </c>
      <c r="Q89" s="55">
        <f>'Slovenia CoLUM'!Q89*HLOOKUP('Posavska CoLUM'!Q$50,SF,'Posavska CoLUM'!$A89,FALSE)</f>
        <v>9.5216084154656662E-3</v>
      </c>
      <c r="R89" s="34">
        <f t="shared" si="142"/>
        <v>1.1451268375111456E-2</v>
      </c>
      <c r="S89" s="47">
        <f>'Slovenia CoLUM'!S89*HLOOKUP('Posavska CoLUM'!S$50,SF,'Posavska CoLUM'!$A89,FALSE)</f>
        <v>2.7465144978557938E-4</v>
      </c>
      <c r="T89" s="38">
        <f>'Slovenia CoLUM'!T89*HLOOKUP('Posavska CoLUM'!T$50,SF,'Posavska CoLUM'!$A89,FALSE)</f>
        <v>8.3269271702195768E-5</v>
      </c>
      <c r="U89" s="38">
        <f>'Slovenia CoLUM'!U89*HLOOKUP('Posavska CoLUM'!U$50,SF,'Posavska CoLUM'!$A89,FALSE)</f>
        <v>9.3160062759050776E-4</v>
      </c>
      <c r="V89" s="38">
        <f>'Slovenia CoLUM'!V89*HLOOKUP('Posavska CoLUM'!V$50,SF,'Posavska CoLUM'!$A89,FALSE)</f>
        <v>5.0420159996841529E-5</v>
      </c>
      <c r="W89" s="38">
        <f>'Slovenia CoLUM'!W89*HLOOKUP('Posavska CoLUM'!W$50,SF,'Posavska CoLUM'!$A89,FALSE)</f>
        <v>5.0220736505573397E-4</v>
      </c>
      <c r="X89" s="55">
        <f>'Slovenia CoLUM'!X89*HLOOKUP('Posavska CoLUM'!X$50,SF,'Posavska CoLUM'!$A89,FALSE)</f>
        <v>9.0563205078461242E-3</v>
      </c>
      <c r="Y89" s="34">
        <f t="shared" si="143"/>
        <v>1.0898469381976982E-2</v>
      </c>
      <c r="Z89" s="47">
        <f>'Slovenia CoLUM'!Z89*HLOOKUP('Posavska CoLUM'!Z$50,SF,'Posavska CoLUM'!$A89,FALSE)</f>
        <v>3.1820272385493846E-4</v>
      </c>
      <c r="AA89" s="38">
        <f>'Slovenia CoLUM'!AA89*HLOOKUP('Posavska CoLUM'!AA$50,SF,'Posavska CoLUM'!$A89,FALSE)</f>
        <v>8.6065091585653337E-5</v>
      </c>
      <c r="AB89" s="38">
        <f>'Slovenia CoLUM'!AB89*HLOOKUP('Posavska CoLUM'!AB$50,SF,'Posavska CoLUM'!$A89,FALSE)</f>
        <v>1.2325367415674602E-3</v>
      </c>
      <c r="AC89" s="38">
        <f>'Slovenia CoLUM'!AC89*HLOOKUP('Posavska CoLUM'!AC$50,SF,'Posavska CoLUM'!$A89,FALSE)</f>
        <v>5.1889484079813226E-5</v>
      </c>
      <c r="AD89" s="38">
        <f>'Slovenia CoLUM'!AD89*HLOOKUP('Posavska CoLUM'!AD$50,SF,'Posavska CoLUM'!$A89,FALSE)</f>
        <v>6.5974114807231562E-4</v>
      </c>
      <c r="AE89" s="55">
        <f>'Slovenia CoLUM'!AE89*HLOOKUP('Posavska CoLUM'!AE$50,SF,'Posavska CoLUM'!$A89,FALSE)</f>
        <v>8.3765420875247E-3</v>
      </c>
      <c r="AF89" s="34">
        <f t="shared" si="144"/>
        <v>1.072497727668488E-2</v>
      </c>
      <c r="AG89" s="47">
        <f>'Slovenia CoLUM'!AG89*HLOOKUP('Posavska CoLUM'!AG$50,SF,'Posavska CoLUM'!$A89,FALSE)</f>
        <v>3.2608145372725665E-4</v>
      </c>
      <c r="AH89" s="38">
        <f>'Slovenia CoLUM'!AH89*HLOOKUP('Posavska CoLUM'!AH$50,SF,'Posavska CoLUM'!$A89,FALSE)</f>
        <v>1.0145765891218377E-4</v>
      </c>
      <c r="AI89" s="38">
        <f>'Slovenia CoLUM'!AI89*HLOOKUP('Posavska CoLUM'!AI$50,SF,'Posavska CoLUM'!$A89,FALSE)</f>
        <v>1.3007294231859351E-3</v>
      </c>
      <c r="AJ89" s="38">
        <f>'Slovenia CoLUM'!AJ89*HLOOKUP('Posavska CoLUM'!AJ$50,SF,'Posavska CoLUM'!$A89,FALSE)</f>
        <v>5.1866149560823024E-5</v>
      </c>
      <c r="AK89" s="38">
        <f>'Slovenia CoLUM'!AK89*HLOOKUP('Posavska CoLUM'!AK$50,SF,'Posavska CoLUM'!$A89,FALSE)</f>
        <v>6.5158655503544643E-4</v>
      </c>
      <c r="AL89" s="55">
        <f>'Slovenia CoLUM'!AL89*HLOOKUP('Posavska CoLUM'!AL$50,SF,'Posavska CoLUM'!$A89,FALSE)</f>
        <v>9.1164800015558229E-3</v>
      </c>
      <c r="AM89" s="34">
        <f t="shared" si="145"/>
        <v>1.1548201241977467E-2</v>
      </c>
      <c r="AN89" s="47">
        <f>'Slovenia CoLUM'!AN89*HLOOKUP('Posavska CoLUM'!AN$50,SF,'Posavska CoLUM'!$A89,FALSE)</f>
        <v>3.2560773678160052E-4</v>
      </c>
      <c r="AO89" s="38">
        <f>'Slovenia CoLUM'!AO89*HLOOKUP('Posavska CoLUM'!AO$50,SF,'Posavska CoLUM'!$A89,FALSE)</f>
        <v>9.7553813029944129E-5</v>
      </c>
      <c r="AP89" s="38">
        <f>'Slovenia CoLUM'!AP89*HLOOKUP('Posavska CoLUM'!AP$50,SF,'Posavska CoLUM'!$A89,FALSE)</f>
        <v>1.4580535605049599E-3</v>
      </c>
      <c r="AQ89" s="38">
        <f>'Slovenia CoLUM'!AQ89*HLOOKUP('Posavska CoLUM'!AQ$50,SF,'Posavska CoLUM'!$A89,FALSE)</f>
        <v>4.7073076918935944E-5</v>
      </c>
      <c r="AR89" s="38">
        <f>'Slovenia CoLUM'!AR89*HLOOKUP('Posavska CoLUM'!AR$50,SF,'Posavska CoLUM'!$A89,FALSE)</f>
        <v>6.5319425885230532E-4</v>
      </c>
      <c r="AS89" s="55">
        <f>'Slovenia CoLUM'!AS89*HLOOKUP('Posavska CoLUM'!AS$50,SF,'Posavska CoLUM'!$A89,FALSE)</f>
        <v>9.4281579853960733E-3</v>
      </c>
      <c r="AT89" s="34">
        <f t="shared" si="146"/>
        <v>1.2009640431483819E-2</v>
      </c>
      <c r="AU89" s="47">
        <f>'Slovenia CoLUM'!AU89*HLOOKUP('Posavska CoLUM'!AU$50,SF,'Posavska CoLUM'!$A89,FALSE)</f>
        <v>3.2511562486342349E-4</v>
      </c>
      <c r="AV89" s="38">
        <f>'Slovenia CoLUM'!AV89*HLOOKUP('Posavska CoLUM'!AV$50,SF,'Posavska CoLUM'!$A89,FALSE)</f>
        <v>9.7406373676904898E-5</v>
      </c>
      <c r="AW89" s="38">
        <f>'Slovenia CoLUM'!AW89*HLOOKUP('Posavska CoLUM'!AW$50,SF,'Posavska CoLUM'!$A89,FALSE)</f>
        <v>1.4558499103658165E-3</v>
      </c>
      <c r="AX89" s="38">
        <f>'Slovenia CoLUM'!AX89*HLOOKUP('Posavska CoLUM'!AX$50,SF,'Posavska CoLUM'!$A89,FALSE)</f>
        <v>4.7001932349688163E-5</v>
      </c>
      <c r="AY89" s="38">
        <f>'Slovenia CoLUM'!AY89*HLOOKUP('Posavska CoLUM'!AY$50,SF,'Posavska CoLUM'!$A89,FALSE)</f>
        <v>6.5220704435045335E-4</v>
      </c>
      <c r="AZ89" s="55">
        <f>'Slovenia CoLUM'!AZ89*HLOOKUP('Posavska CoLUM'!AZ$50,SF,'Posavska CoLUM'!$A89,FALSE)</f>
        <v>9.4139086037415415E-3</v>
      </c>
      <c r="BA89" s="34">
        <f t="shared" ref="BA89:BA94" si="172">SUM(AU89:AZ89)</f>
        <v>1.1991489489347827E-2</v>
      </c>
      <c r="BB89" s="47">
        <f>'Slovenia CoLUM'!BB89*HLOOKUP('Posavska CoLUM'!BB$50,SF,'Posavska CoLUM'!$A89,FALSE)</f>
        <v>3.3162592459292376E-4</v>
      </c>
      <c r="BC89" s="38">
        <f>'Slovenia CoLUM'!BC89*HLOOKUP('Posavska CoLUM'!BC$50,SF,'Posavska CoLUM'!$A89,FALSE)</f>
        <v>9.9356894167781798E-5</v>
      </c>
      <c r="BD89" s="38">
        <f>'Slovenia CoLUM'!BD89*HLOOKUP('Posavska CoLUM'!BD$50,SF,'Posavska CoLUM'!$A89,FALSE)</f>
        <v>1.4850026749603485E-3</v>
      </c>
      <c r="BE89" s="38">
        <f>'Slovenia CoLUM'!BE89*HLOOKUP('Posavska CoLUM'!BE$50,SF,'Posavska CoLUM'!$A89,FALSE)</f>
        <v>4.794312571002177E-5</v>
      </c>
      <c r="BF89" s="38">
        <f>'Slovenia CoLUM'!BF89*HLOOKUP('Posavska CoLUM'!BF$50,SF,'Posavska CoLUM'!$A89,FALSE)</f>
        <v>6.6526720824198159E-4</v>
      </c>
      <c r="BG89" s="55">
        <f>'Slovenia CoLUM'!BG89*HLOOKUP('Posavska CoLUM'!BG$50,SF,'Posavska CoLUM'!$A89,FALSE)</f>
        <v>9.602418050687454E-3</v>
      </c>
      <c r="BH89" s="34">
        <f t="shared" ref="BH89:BH94" si="173">SUM(BB89:BG89)</f>
        <v>1.2231613878360512E-2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CoLUM'!E90*HLOOKUP('Posavska CoLUM'!E$50,SF,'Posavska CoLUM'!$A90,FALSE)</f>
        <v>1.8174243365699615E-4</v>
      </c>
      <c r="F90" s="38">
        <f>'Slovenia CoLUM'!F90*HLOOKUP('Posavska CoLUM'!F$50,SF,'Posavska CoLUM'!$A90,FALSE)</f>
        <v>3.8773509375972645E-5</v>
      </c>
      <c r="G90" s="38">
        <f>'Slovenia CoLUM'!G90*HLOOKUP('Posavska CoLUM'!G$50,SF,'Posavska CoLUM'!$A90,FALSE)</f>
        <v>2.2227315191461399E-4</v>
      </c>
      <c r="H90" s="38">
        <f>'Slovenia CoLUM'!H90*HLOOKUP('Posavska CoLUM'!H$50,SF,'Posavska CoLUM'!$A90,FALSE)</f>
        <v>2.7681745573235408E-5</v>
      </c>
      <c r="I90" s="38">
        <f>'Slovenia CoLUM'!I90*HLOOKUP('Posavska CoLUM'!I$50,SF,'Posavska CoLUM'!$A90,FALSE)</f>
        <v>1.9011357928733932E-4</v>
      </c>
      <c r="J90" s="55">
        <f>'Slovenia CoLUM'!J90*HLOOKUP('Posavska CoLUM'!J$50,SF,'Posavska CoLUM'!$A90,FALSE)</f>
        <v>3.1871346505277882E-3</v>
      </c>
      <c r="K90" s="34">
        <f t="shared" si="141"/>
        <v>3.8477190703359457E-3</v>
      </c>
      <c r="L90" s="47">
        <f>'Slovenia CoLUM'!L90*HLOOKUP('Posavska CoLUM'!L$50,SF,'Posavska CoLUM'!$A90,FALSE)</f>
        <v>1.5931742269930784E-4</v>
      </c>
      <c r="M90" s="38">
        <f>'Slovenia CoLUM'!M90*HLOOKUP('Posavska CoLUM'!M$50,SF,'Posavska CoLUM'!$A90,FALSE)</f>
        <v>3.4490118951830336E-5</v>
      </c>
      <c r="N90" s="38">
        <f>'Slovenia CoLUM'!N90*HLOOKUP('Posavska CoLUM'!N$50,SF,'Posavska CoLUM'!$A90,FALSE)</f>
        <v>2.3782746357148236E-4</v>
      </c>
      <c r="O90" s="38">
        <f>'Slovenia CoLUM'!O90*HLOOKUP('Posavska CoLUM'!O$50,SF,'Posavska CoLUM'!$A90,FALSE)</f>
        <v>2.6783575064952012E-5</v>
      </c>
      <c r="P90" s="38">
        <f>'Slovenia CoLUM'!P90*HLOOKUP('Posavska CoLUM'!P$50,SF,'Posavska CoLUM'!$A90,FALSE)</f>
        <v>1.8608688436078097E-4</v>
      </c>
      <c r="Q90" s="55">
        <f>'Slovenia CoLUM'!Q90*HLOOKUP('Posavska CoLUM'!Q$50,SF,'Posavska CoLUM'!$A90,FALSE)</f>
        <v>2.8921477040864756E-3</v>
      </c>
      <c r="R90" s="34">
        <f t="shared" si="142"/>
        <v>3.5366531687348289E-3</v>
      </c>
      <c r="S90" s="47">
        <f>'Slovenia CoLUM'!S90*HLOOKUP('Posavska CoLUM'!S$50,SF,'Posavska CoLUM'!$A90,FALSE)</f>
        <v>1.4687924576708538E-4</v>
      </c>
      <c r="T90" s="38">
        <f>'Slovenia CoLUM'!T90*HLOOKUP('Posavska CoLUM'!T$50,SF,'Posavska CoLUM'!$A90,FALSE)</f>
        <v>3.3235124599100253E-5</v>
      </c>
      <c r="U90" s="38">
        <f>'Slovenia CoLUM'!U90*HLOOKUP('Posavska CoLUM'!U$50,SF,'Posavska CoLUM'!$A90,FALSE)</f>
        <v>2.5713125695317056E-4</v>
      </c>
      <c r="V90" s="38">
        <f>'Slovenia CoLUM'!V90*HLOOKUP('Posavska CoLUM'!V$50,SF,'Posavska CoLUM'!$A90,FALSE)</f>
        <v>2.6492623799207675E-5</v>
      </c>
      <c r="W90" s="38">
        <f>'Slovenia CoLUM'!W90*HLOOKUP('Posavska CoLUM'!W$50,SF,'Posavska CoLUM'!$A90,FALSE)</f>
        <v>1.4770679661224722E-4</v>
      </c>
      <c r="X90" s="55">
        <f>'Slovenia CoLUM'!X90*HLOOKUP('Posavska CoLUM'!X$50,SF,'Posavska CoLUM'!$A90,FALSE)</f>
        <v>2.7508184984477214E-3</v>
      </c>
      <c r="Y90" s="34">
        <f t="shared" si="143"/>
        <v>3.3622635461785324E-3</v>
      </c>
      <c r="Z90" s="47">
        <f>'Slovenia CoLUM'!Z90*HLOOKUP('Posavska CoLUM'!Z$50,SF,'Posavska CoLUM'!$A90,FALSE)</f>
        <v>1.7016977743002402E-4</v>
      </c>
      <c r="AA90" s="38">
        <f>'Slovenia CoLUM'!AA90*HLOOKUP('Posavska CoLUM'!AA$50,SF,'Posavska CoLUM'!$A90,FALSE)</f>
        <v>3.4351015494791861E-5</v>
      </c>
      <c r="AB90" s="38">
        <f>'Slovenia CoLUM'!AB90*HLOOKUP('Posavska CoLUM'!AB$50,SF,'Posavska CoLUM'!$A90,FALSE)</f>
        <v>3.4019268795459857E-4</v>
      </c>
      <c r="AC90" s="38">
        <f>'Slovenia CoLUM'!AC90*HLOOKUP('Posavska CoLUM'!AC$50,SF,'Posavska CoLUM'!$A90,FALSE)</f>
        <v>2.726466121780615E-5</v>
      </c>
      <c r="AD90" s="38">
        <f>'Slovenia CoLUM'!AD90*HLOOKUP('Posavska CoLUM'!AD$50,SF,'Posavska CoLUM'!$A90,FALSE)</f>
        <v>1.9403986949540909E-4</v>
      </c>
      <c r="AE90" s="55">
        <f>'Slovenia CoLUM'!AE90*HLOOKUP('Posavska CoLUM'!AE$50,SF,'Posavska CoLUM'!$A90,FALSE)</f>
        <v>2.5443387198394334E-3</v>
      </c>
      <c r="AF90" s="34">
        <f t="shared" si="144"/>
        <v>3.3103567314320629E-3</v>
      </c>
      <c r="AG90" s="47">
        <f>'Slovenia CoLUM'!AG90*HLOOKUP('Posavska CoLUM'!AG$50,SF,'Posavska CoLUM'!$A90,FALSE)</f>
        <v>1.7438319739249741E-4</v>
      </c>
      <c r="AH90" s="38">
        <f>'Slovenia CoLUM'!AH90*HLOOKUP('Posavska CoLUM'!AH$50,SF,'Posavska CoLUM'!$A90,FALSE)</f>
        <v>4.049462504654679E-5</v>
      </c>
      <c r="AI90" s="38">
        <f>'Slovenia CoLUM'!AI90*HLOOKUP('Posavska CoLUM'!AI$50,SF,'Posavska CoLUM'!$A90,FALSE)</f>
        <v>3.5901456228600368E-4</v>
      </c>
      <c r="AJ90" s="38">
        <f>'Slovenia CoLUM'!AJ90*HLOOKUP('Posavska CoLUM'!AJ$50,SF,'Posavska CoLUM'!$A90,FALSE)</f>
        <v>2.7252400395286384E-5</v>
      </c>
      <c r="AK90" s="38">
        <f>'Slovenia CoLUM'!AK90*HLOOKUP('Posavska CoLUM'!AK$50,SF,'Posavska CoLUM'!$A90,FALSE)</f>
        <v>1.9164148010695681E-4</v>
      </c>
      <c r="AL90" s="55">
        <f>'Slovenia CoLUM'!AL90*HLOOKUP('Posavska CoLUM'!AL$50,SF,'Posavska CoLUM'!$A90,FALSE)</f>
        <v>2.769091686549948E-3</v>
      </c>
      <c r="AM90" s="34">
        <f t="shared" si="145"/>
        <v>3.5618779517772392E-3</v>
      </c>
      <c r="AN90" s="47">
        <f>'Slovenia CoLUM'!AN90*HLOOKUP('Posavska CoLUM'!AN$50,SF,'Posavska CoLUM'!$A90,FALSE)</f>
        <v>1.7412986107208329E-4</v>
      </c>
      <c r="AO90" s="38">
        <f>'Slovenia CoLUM'!AO90*HLOOKUP('Posavska CoLUM'!AO$50,SF,'Posavska CoLUM'!$A90,FALSE)</f>
        <v>3.8936489594420576E-5</v>
      </c>
      <c r="AP90" s="38">
        <f>'Slovenia CoLUM'!AP90*HLOOKUP('Posavska CoLUM'!AP$50,SF,'Posavska CoLUM'!$A90,FALSE)</f>
        <v>4.0243762575316923E-4</v>
      </c>
      <c r="AQ90" s="38">
        <f>'Slovenia CoLUM'!AQ90*HLOOKUP('Posavska CoLUM'!AQ$50,SF,'Posavska CoLUM'!$A90,FALSE)</f>
        <v>2.4733942097023466E-5</v>
      </c>
      <c r="AR90" s="38">
        <f>'Slovenia CoLUM'!AR90*HLOOKUP('Posavska CoLUM'!AR$50,SF,'Posavska CoLUM'!$A90,FALSE)</f>
        <v>1.9211433016295534E-4</v>
      </c>
      <c r="AS90" s="55">
        <f>'Slovenia CoLUM'!AS90*HLOOKUP('Posavska CoLUM'!AS$50,SF,'Posavska CoLUM'!$A90,FALSE)</f>
        <v>2.8637625368984794E-3</v>
      </c>
      <c r="AT90" s="34">
        <f t="shared" si="146"/>
        <v>3.6961147855781311E-3</v>
      </c>
      <c r="AU90" s="47">
        <f>'Slovenia CoLUM'!AU90*HLOOKUP('Posavska CoLUM'!AU$50,SF,'Posavska CoLUM'!$A90,FALSE)</f>
        <v>1.7386668741168124E-4</v>
      </c>
      <c r="AV90" s="38">
        <f>'Slovenia CoLUM'!AV90*HLOOKUP('Posavska CoLUM'!AV$50,SF,'Posavska CoLUM'!$A90,FALSE)</f>
        <v>3.8877642373003864E-5</v>
      </c>
      <c r="AW90" s="38">
        <f>'Slovenia CoLUM'!AW90*HLOOKUP('Posavska CoLUM'!AW$50,SF,'Posavska CoLUM'!$A90,FALSE)</f>
        <v>4.0182939588150393E-4</v>
      </c>
      <c r="AX90" s="38">
        <f>'Slovenia CoLUM'!AX90*HLOOKUP('Posavska CoLUM'!AX$50,SF,'Posavska CoLUM'!$A90,FALSE)</f>
        <v>2.4696560099255996E-5</v>
      </c>
      <c r="AY90" s="38">
        <f>'Slovenia CoLUM'!AY90*HLOOKUP('Posavska CoLUM'!AY$50,SF,'Posavska CoLUM'!$A90,FALSE)</f>
        <v>1.9182397541751771E-4</v>
      </c>
      <c r="AZ90" s="55">
        <f>'Slovenia CoLUM'!AZ90*HLOOKUP('Posavska CoLUM'!AZ$50,SF,'Posavska CoLUM'!$A90,FALSE)</f>
        <v>2.8594343483573665E-3</v>
      </c>
      <c r="BA90" s="34">
        <f t="shared" si="172"/>
        <v>3.690528609540329E-3</v>
      </c>
      <c r="BB90" s="47">
        <f>'Slovenia CoLUM'!BB90*HLOOKUP('Posavska CoLUM'!BB$50,SF,'Posavska CoLUM'!$A90,FALSE)</f>
        <v>1.7734829260522078E-4</v>
      </c>
      <c r="BC90" s="38">
        <f>'Slovenia CoLUM'!BC90*HLOOKUP('Posavska CoLUM'!BC$50,SF,'Posavska CoLUM'!$A90,FALSE)</f>
        <v>3.9656150341456306E-5</v>
      </c>
      <c r="BD90" s="38">
        <f>'Slovenia CoLUM'!BD90*HLOOKUP('Posavska CoLUM'!BD$50,SF,'Posavska CoLUM'!$A90,FALSE)</f>
        <v>4.098758556861088E-4</v>
      </c>
      <c r="BE90" s="38">
        <f>'Slovenia CoLUM'!BE90*HLOOKUP('Posavska CoLUM'!BE$50,SF,'Posavska CoLUM'!$A90,FALSE)</f>
        <v>2.5191098030496033E-5</v>
      </c>
      <c r="BF90" s="38">
        <f>'Slovenia CoLUM'!BF90*HLOOKUP('Posavska CoLUM'!BF$50,SF,'Posavska CoLUM'!$A90,FALSE)</f>
        <v>1.9566516753431282E-4</v>
      </c>
      <c r="BG90" s="55">
        <f>'Slovenia CoLUM'!BG90*HLOOKUP('Posavska CoLUM'!BG$50,SF,'Posavska CoLUM'!$A90,FALSE)</f>
        <v>2.9166932840743271E-3</v>
      </c>
      <c r="BH90" s="34">
        <f t="shared" si="173"/>
        <v>3.764429848271922E-3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CoLUM'!E91*HLOOKUP('Posavska CoLUM'!E$50,SF,'Posavska CoLUM'!$A91,FALSE)</f>
        <v>2.5556915195100345E-3</v>
      </c>
      <c r="F91" s="38">
        <f>'Slovenia CoLUM'!F91*HLOOKUP('Posavska CoLUM'!F$50,SF,'Posavska CoLUM'!$A91,FALSE)</f>
        <v>4.1908677941544949E-4</v>
      </c>
      <c r="G91" s="38">
        <f>'Slovenia CoLUM'!G91*HLOOKUP('Posavska CoLUM'!G$50,SF,'Posavska CoLUM'!$A91,FALSE)</f>
        <v>3.0010723192550109E-3</v>
      </c>
      <c r="H91" s="38">
        <f>'Slovenia CoLUM'!H91*HLOOKUP('Posavska CoLUM'!H$50,SF,'Posavska CoLUM'!$A91,FALSE)</f>
        <v>3.6217355482309169E-4</v>
      </c>
      <c r="I91" s="38">
        <f>'Slovenia CoLUM'!I91*HLOOKUP('Posavska CoLUM'!I$50,SF,'Posavska CoLUM'!$A91,FALSE)</f>
        <v>1.1963195658178099E-3</v>
      </c>
      <c r="J91" s="55">
        <f>'Slovenia CoLUM'!J91*HLOOKUP('Posavska CoLUM'!J$50,SF,'Posavska CoLUM'!$A91,FALSE)</f>
        <v>2.6231021384846689E-2</v>
      </c>
      <c r="K91" s="34">
        <f t="shared" si="141"/>
        <v>3.3765365123668088E-2</v>
      </c>
      <c r="L91" s="47">
        <f>'Slovenia CoLUM'!L91*HLOOKUP('Posavska CoLUM'!L$50,SF,'Posavska CoLUM'!$A91,FALSE)</f>
        <v>2.2403473856373269E-3</v>
      </c>
      <c r="M91" s="38">
        <f>'Slovenia CoLUM'!M91*HLOOKUP('Posavska CoLUM'!M$50,SF,'Posavska CoLUM'!$A91,FALSE)</f>
        <v>3.7278938909087985E-4</v>
      </c>
      <c r="N91" s="38">
        <f>'Slovenia CoLUM'!N91*HLOOKUP('Posavska CoLUM'!N$50,SF,'Posavska CoLUM'!$A91,FALSE)</f>
        <v>3.2110824520866421E-3</v>
      </c>
      <c r="O91" s="38">
        <f>'Slovenia CoLUM'!O91*HLOOKUP('Posavska CoLUM'!O$50,SF,'Posavska CoLUM'!$A91,FALSE)</f>
        <v>3.5042235925770895E-4</v>
      </c>
      <c r="P91" s="38">
        <f>'Slovenia CoLUM'!P91*HLOOKUP('Posavska CoLUM'!P$50,SF,'Posavska CoLUM'!$A91,FALSE)</f>
        <v>1.1709809553709454E-3</v>
      </c>
      <c r="Q91" s="55">
        <f>'Slovenia CoLUM'!Q91*HLOOKUP('Posavska CoLUM'!Q$50,SF,'Posavska CoLUM'!$A91,FALSE)</f>
        <v>2.3803195218458868E-2</v>
      </c>
      <c r="R91" s="34">
        <f t="shared" si="142"/>
        <v>3.1148817759902372E-2</v>
      </c>
      <c r="S91" s="47">
        <f>'Slovenia CoLUM'!S91*HLOOKUP('Posavska CoLUM'!S$50,SF,'Posavska CoLUM'!$A91,FALSE)</f>
        <v>2.0654397283323741E-3</v>
      </c>
      <c r="T91" s="38">
        <f>'Slovenia CoLUM'!T91*HLOOKUP('Posavska CoLUM'!T$50,SF,'Posavska CoLUM'!$A91,FALSE)</f>
        <v>3.5922467570963142E-4</v>
      </c>
      <c r="U91" s="38">
        <f>'Slovenia CoLUM'!U91*HLOOKUP('Posavska CoLUM'!U$50,SF,'Posavska CoLUM'!$A91,FALSE)</f>
        <v>3.4717170787853168E-3</v>
      </c>
      <c r="V91" s="38">
        <f>'Slovenia CoLUM'!V91*HLOOKUP('Posavska CoLUM'!V$50,SF,'Posavska CoLUM'!$A91,FALSE)</f>
        <v>3.4661570429384063E-4</v>
      </c>
      <c r="W91" s="38">
        <f>'Slovenia CoLUM'!W91*HLOOKUP('Posavska CoLUM'!W$50,SF,'Posavska CoLUM'!$A91,FALSE)</f>
        <v>9.294682234372673E-4</v>
      </c>
      <c r="X91" s="55">
        <f>'Slovenia CoLUM'!X91*HLOOKUP('Posavska CoLUM'!X$50,SF,'Posavska CoLUM'!$A91,FALSE)</f>
        <v>2.2640015804373054E-2</v>
      </c>
      <c r="Y91" s="34">
        <f t="shared" si="143"/>
        <v>2.9812481214931484E-2</v>
      </c>
      <c r="Z91" s="47">
        <f>'Slovenia CoLUM'!Z91*HLOOKUP('Posavska CoLUM'!Z$50,SF,'Posavska CoLUM'!$A91,FALSE)</f>
        <v>2.3929549544583284E-3</v>
      </c>
      <c r="AA91" s="38">
        <f>'Slovenia CoLUM'!AA91*HLOOKUP('Posavska CoLUM'!AA$50,SF,'Posavska CoLUM'!$A91,FALSE)</f>
        <v>3.7128587752450299E-4</v>
      </c>
      <c r="AB91" s="38">
        <f>'Slovenia CoLUM'!AB91*HLOOKUP('Posavska CoLUM'!AB$50,SF,'Posavska CoLUM'!$A91,FALSE)</f>
        <v>4.5931901817170395E-3</v>
      </c>
      <c r="AC91" s="38">
        <f>'Slovenia CoLUM'!AC91*HLOOKUP('Posavska CoLUM'!AC$50,SF,'Posavska CoLUM'!$A91,FALSE)</f>
        <v>3.5671664014741634E-4</v>
      </c>
      <c r="AD91" s="38">
        <f>'Slovenia CoLUM'!AD91*HLOOKUP('Posavska CoLUM'!AD$50,SF,'Posavska CoLUM'!$A91,FALSE)</f>
        <v>1.2210263637993145E-3</v>
      </c>
      <c r="AE91" s="55">
        <f>'Slovenia CoLUM'!AE91*HLOOKUP('Posavska CoLUM'!AE$50,SF,'Posavska CoLUM'!$A91,FALSE)</f>
        <v>2.0940628711544864E-2</v>
      </c>
      <c r="AF91" s="34">
        <f t="shared" si="144"/>
        <v>2.9875802729191464E-2</v>
      </c>
      <c r="AG91" s="47">
        <f>'Slovenia CoLUM'!AG91*HLOOKUP('Posavska CoLUM'!AG$50,SF,'Posavska CoLUM'!$A91,FALSE)</f>
        <v>2.4522047479685763E-3</v>
      </c>
      <c r="AH91" s="38">
        <f>'Slovenia CoLUM'!AH91*HLOOKUP('Posavska CoLUM'!AH$50,SF,'Posavska CoLUM'!$A91,FALSE)</f>
        <v>4.3768960477201519E-4</v>
      </c>
      <c r="AI91" s="38">
        <f>'Slovenia CoLUM'!AI91*HLOOKUP('Posavska CoLUM'!AI$50,SF,'Posavska CoLUM'!$A91,FALSE)</f>
        <v>4.8473180670055589E-3</v>
      </c>
      <c r="AJ91" s="38">
        <f>'Slovenia CoLUM'!AJ91*HLOOKUP('Posavska CoLUM'!AJ$50,SF,'Posavska CoLUM'!$A91,FALSE)</f>
        <v>3.5655622592551311E-4</v>
      </c>
      <c r="AK91" s="38">
        <f>'Slovenia CoLUM'!AK91*HLOOKUP('Posavska CoLUM'!AK$50,SF,'Posavska CoLUM'!$A91,FALSE)</f>
        <v>1.205934121768991E-3</v>
      </c>
      <c r="AL91" s="55">
        <f>'Slovenia CoLUM'!AL91*HLOOKUP('Posavska CoLUM'!AL$50,SF,'Posavska CoLUM'!$A91,FALSE)</f>
        <v>2.2790409320944238E-2</v>
      </c>
      <c r="AM91" s="34">
        <f t="shared" si="145"/>
        <v>3.2090112088384894E-2</v>
      </c>
      <c r="AN91" s="47">
        <f>'Slovenia CoLUM'!AN91*HLOOKUP('Posavska CoLUM'!AN$50,SF,'Posavska CoLUM'!$A91,FALSE)</f>
        <v>2.4486422916250639E-3</v>
      </c>
      <c r="AO91" s="38">
        <f>'Slovenia CoLUM'!AO91*HLOOKUP('Posavska CoLUM'!AO$50,SF,'Posavska CoLUM'!$A91,FALSE)</f>
        <v>4.2084836499171104E-4</v>
      </c>
      <c r="AP91" s="38">
        <f>'Slovenia CoLUM'!AP91*HLOOKUP('Posavska CoLUM'!AP$50,SF,'Posavska CoLUM'!$A91,FALSE)</f>
        <v>5.4336045917884688E-3</v>
      </c>
      <c r="AQ91" s="38">
        <f>'Slovenia CoLUM'!AQ91*HLOOKUP('Posavska CoLUM'!AQ$50,SF,'Posavska CoLUM'!$A91,FALSE)</f>
        <v>3.2360602803634879E-4</v>
      </c>
      <c r="AR91" s="38">
        <f>'Slovenia CoLUM'!AR91*HLOOKUP('Posavska CoLUM'!AR$50,SF,'Posavska CoLUM'!$A91,FALSE)</f>
        <v>1.2089096050343598E-3</v>
      </c>
      <c r="AS91" s="55">
        <f>'Slovenia CoLUM'!AS91*HLOOKUP('Posavska CoLUM'!AS$50,SF,'Posavska CoLUM'!$A91,FALSE)</f>
        <v>2.3569577248349703E-2</v>
      </c>
      <c r="AT91" s="34">
        <f t="shared" si="146"/>
        <v>3.3405188129825653E-2</v>
      </c>
      <c r="AU91" s="47">
        <f>'Slovenia CoLUM'!AU91*HLOOKUP('Posavska CoLUM'!AU$50,SF,'Posavska CoLUM'!$A91,FALSE)</f>
        <v>2.4449415010143424E-3</v>
      </c>
      <c r="AV91" s="38">
        <f>'Slovenia CoLUM'!AV91*HLOOKUP('Posavska CoLUM'!AV$50,SF,'Posavska CoLUM'!$A91,FALSE)</f>
        <v>4.2021230978551543E-4</v>
      </c>
      <c r="AW91" s="38">
        <f>'Slovenia CoLUM'!AW91*HLOOKUP('Posavska CoLUM'!AW$50,SF,'Posavska CoLUM'!$A91,FALSE)</f>
        <v>5.4253924356379192E-3</v>
      </c>
      <c r="AX91" s="38">
        <f>'Slovenia CoLUM'!AX91*HLOOKUP('Posavska CoLUM'!AX$50,SF,'Posavska CoLUM'!$A91,FALSE)</f>
        <v>3.2311694142936418E-4</v>
      </c>
      <c r="AY91" s="38">
        <f>'Slovenia CoLUM'!AY91*HLOOKUP('Posavska CoLUM'!AY$50,SF,'Posavska CoLUM'!$A91,FALSE)</f>
        <v>1.207082502181965E-3</v>
      </c>
      <c r="AZ91" s="55">
        <f>'Slovenia CoLUM'!AZ91*HLOOKUP('Posavska CoLUM'!AZ$50,SF,'Posavska CoLUM'!$A91,FALSE)</f>
        <v>2.3533955030078907E-2</v>
      </c>
      <c r="BA91" s="34">
        <f t="shared" si="172"/>
        <v>3.3354700720128014E-2</v>
      </c>
      <c r="BB91" s="47">
        <f>'Slovenia CoLUM'!BB91*HLOOKUP('Posavska CoLUM'!BB$50,SF,'Posavska CoLUM'!$A91,FALSE)</f>
        <v>2.4939003967899098E-3</v>
      </c>
      <c r="BC91" s="38">
        <f>'Slovenia CoLUM'!BC91*HLOOKUP('Posavska CoLUM'!BC$50,SF,'Posavska CoLUM'!$A91,FALSE)</f>
        <v>4.2862687948784338E-4</v>
      </c>
      <c r="BD91" s="38">
        <f>'Slovenia CoLUM'!BD91*HLOOKUP('Posavska CoLUM'!BD$50,SF,'Posavska CoLUM'!$A91,FALSE)</f>
        <v>5.5340335719136742E-3</v>
      </c>
      <c r="BE91" s="38">
        <f>'Slovenia CoLUM'!BE91*HLOOKUP('Posavska CoLUM'!BE$50,SF,'Posavska CoLUM'!$A91,FALSE)</f>
        <v>3.2958721838780979E-4</v>
      </c>
      <c r="BF91" s="38">
        <f>'Slovenia CoLUM'!BF91*HLOOKUP('Posavska CoLUM'!BF$50,SF,'Posavska CoLUM'!$A91,FALSE)</f>
        <v>1.2312538070546257E-3</v>
      </c>
      <c r="BG91" s="55">
        <f>'Slovenia CoLUM'!BG91*HLOOKUP('Posavska CoLUM'!BG$50,SF,'Posavska CoLUM'!$A91,FALSE)</f>
        <v>2.4005212297799429E-2</v>
      </c>
      <c r="BH91" s="34">
        <f t="shared" si="173"/>
        <v>3.4022614171433291E-2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CoLUM'!E92*HLOOKUP('Posavska CoLUM'!E$50,SF,'Posavska CoLUM'!$A92,FALSE)</f>
        <v>1.0665922924279665E-2</v>
      </c>
      <c r="F92" s="38">
        <f>'Slovenia CoLUM'!F92*HLOOKUP('Posavska CoLUM'!F$50,SF,'Posavska CoLUM'!$A92,FALSE)</f>
        <v>1.4584052823360342E-3</v>
      </c>
      <c r="G92" s="38">
        <f>'Slovenia CoLUM'!G92*HLOOKUP('Posavska CoLUM'!G$50,SF,'Posavska CoLUM'!$A92,FALSE)</f>
        <v>3.17833909341696E-3</v>
      </c>
      <c r="H92" s="38">
        <f>'Slovenia CoLUM'!H92*HLOOKUP('Posavska CoLUM'!H$50,SF,'Posavska CoLUM'!$A92,FALSE)</f>
        <v>1.0646496146000418E-3</v>
      </c>
      <c r="I92" s="38">
        <f>'Slovenia CoLUM'!I92*HLOOKUP('Posavska CoLUM'!I$50,SF,'Posavska CoLUM'!$A92,FALSE)</f>
        <v>1.3458922553072643E-3</v>
      </c>
      <c r="J92" s="55">
        <f>'Slovenia CoLUM'!J92*HLOOKUP('Posavska CoLUM'!J$50,SF,'Posavska CoLUM'!$A92,FALSE)</f>
        <v>2.9545573221121328E-2</v>
      </c>
      <c r="K92" s="34">
        <f t="shared" si="141"/>
        <v>4.7258782391061294E-2</v>
      </c>
      <c r="L92" s="47">
        <f>'Slovenia CoLUM'!L92*HLOOKUP('Posavska CoLUM'!L$50,SF,'Posavska CoLUM'!$A92,FALSE)</f>
        <v>9.3498657237788604E-3</v>
      </c>
      <c r="M92" s="38">
        <f>'Slovenia CoLUM'!M92*HLOOKUP('Posavska CoLUM'!M$50,SF,'Posavska CoLUM'!$A92,FALSE)</f>
        <v>1.2972922099983566E-3</v>
      </c>
      <c r="N92" s="38">
        <f>'Slovenia CoLUM'!N92*HLOOKUP('Posavska CoLUM'!N$50,SF,'Posavska CoLUM'!$A92,FALSE)</f>
        <v>3.4007540651955002E-3</v>
      </c>
      <c r="O92" s="38">
        <f>'Slovenia CoLUM'!O92*HLOOKUP('Posavska CoLUM'!O$50,SF,'Posavska CoLUM'!$A92,FALSE)</f>
        <v>1.0301056627759347E-3</v>
      </c>
      <c r="P92" s="38">
        <f>'Slovenia CoLUM'!P92*HLOOKUP('Posavska CoLUM'!P$50,SF,'Posavska CoLUM'!$A92,FALSE)</f>
        <v>1.3173856250262744E-3</v>
      </c>
      <c r="Q92" s="55">
        <f>'Slovenia CoLUM'!Q92*HLOOKUP('Posavska CoLUM'!Q$50,SF,'Posavska CoLUM'!$A92,FALSE)</f>
        <v>2.6810966942747282E-2</v>
      </c>
      <c r="R92" s="34">
        <f t="shared" si="142"/>
        <v>4.3206370229522208E-2</v>
      </c>
      <c r="S92" s="47">
        <f>'Slovenia CoLUM'!S92*HLOOKUP('Posavska CoLUM'!S$50,SF,'Posavska CoLUM'!$A92,FALSE)</f>
        <v>8.6199061111106486E-3</v>
      </c>
      <c r="T92" s="38">
        <f>'Slovenia CoLUM'!T92*HLOOKUP('Posavska CoLUM'!T$50,SF,'Posavska CoLUM'!$A92,FALSE)</f>
        <v>1.2500875482903899E-3</v>
      </c>
      <c r="U92" s="38">
        <f>'Slovenia CoLUM'!U92*HLOOKUP('Posavska CoLUM'!U$50,SF,'Posavska CoLUM'!$A92,FALSE)</f>
        <v>3.6767838089039624E-3</v>
      </c>
      <c r="V92" s="38">
        <f>'Slovenia CoLUM'!V92*HLOOKUP('Posavska CoLUM'!V$50,SF,'Posavska CoLUM'!$A92,FALSE)</f>
        <v>1.0189155753545112E-3</v>
      </c>
      <c r="W92" s="38">
        <f>'Slovenia CoLUM'!W92*HLOOKUP('Posavska CoLUM'!W$50,SF,'Posavska CoLUM'!$A92,FALSE)</f>
        <v>1.0456771912973381E-3</v>
      </c>
      <c r="X92" s="55">
        <f>'Slovenia CoLUM'!X92*HLOOKUP('Posavska CoLUM'!X$50,SF,'Posavska CoLUM'!$A92,FALSE)</f>
        <v>2.5500808179046704E-2</v>
      </c>
      <c r="Y92" s="34">
        <f t="shared" si="143"/>
        <v>4.1112178414003553E-2</v>
      </c>
      <c r="Z92" s="47">
        <f>'Slovenia CoLUM'!Z92*HLOOKUP('Posavska CoLUM'!Z$50,SF,'Posavska CoLUM'!$A92,FALSE)</f>
        <v>9.9867581477199683E-3</v>
      </c>
      <c r="AA92" s="38">
        <f>'Slovenia CoLUM'!AA92*HLOOKUP('Posavska CoLUM'!AA$50,SF,'Posavska CoLUM'!$A92,FALSE)</f>
        <v>1.2920600496961006E-3</v>
      </c>
      <c r="AB92" s="38">
        <f>'Slovenia CoLUM'!AB92*HLOOKUP('Posavska CoLUM'!AB$50,SF,'Posavska CoLUM'!$A92,FALSE)</f>
        <v>4.8644998737232027E-3</v>
      </c>
      <c r="AC92" s="38">
        <f>'Slovenia CoLUM'!AC92*HLOOKUP('Posavska CoLUM'!AC$50,SF,'Posavska CoLUM'!$A92,FALSE)</f>
        <v>1.0486084044426596E-3</v>
      </c>
      <c r="AD92" s="38">
        <f>'Slovenia CoLUM'!AD92*HLOOKUP('Posavska CoLUM'!AD$50,SF,'Posavska CoLUM'!$A92,FALSE)</f>
        <v>1.373688079271754E-3</v>
      </c>
      <c r="AE92" s="55">
        <f>'Slovenia CoLUM'!AE92*HLOOKUP('Posavska CoLUM'!AE$50,SF,'Posavska CoLUM'!$A92,FALSE)</f>
        <v>2.3586686534847634E-2</v>
      </c>
      <c r="AF92" s="34">
        <f t="shared" si="144"/>
        <v>4.2152301089701319E-2</v>
      </c>
      <c r="AG92" s="47">
        <f>'Slovenia CoLUM'!AG92*HLOOKUP('Posavska CoLUM'!AG$50,SF,'Posavska CoLUM'!$A92,FALSE)</f>
        <v>1.0234031234489439E-2</v>
      </c>
      <c r="AH92" s="38">
        <f>'Slovenia CoLUM'!AH92*HLOOKUP('Posavska CoLUM'!AH$50,SF,'Posavska CoLUM'!$A92,FALSE)</f>
        <v>1.5231423728360783E-3</v>
      </c>
      <c r="AI92" s="38">
        <f>'Slovenia CoLUM'!AI92*HLOOKUP('Posavska CoLUM'!AI$50,SF,'Posavska CoLUM'!$A92,FALSE)</f>
        <v>5.1336385370461847E-3</v>
      </c>
      <c r="AJ92" s="38">
        <f>'Slovenia CoLUM'!AJ92*HLOOKUP('Posavska CoLUM'!AJ$50,SF,'Posavska CoLUM'!$A92,FALSE)</f>
        <v>1.0481368489211398E-3</v>
      </c>
      <c r="AK92" s="38">
        <f>'Slovenia CoLUM'!AK92*HLOOKUP('Posavska CoLUM'!AK$50,SF,'Posavska CoLUM'!$A92,FALSE)</f>
        <v>1.356708893906723E-3</v>
      </c>
      <c r="AL92" s="55">
        <f>'Slovenia CoLUM'!AL92*HLOOKUP('Posavska CoLUM'!AL$50,SF,'Posavska CoLUM'!$A92,FALSE)</f>
        <v>2.5670205420223267E-2</v>
      </c>
      <c r="AM92" s="34">
        <f t="shared" si="145"/>
        <v>4.4965863307422832E-2</v>
      </c>
      <c r="AN92" s="47">
        <f>'Slovenia CoLUM'!AN92*HLOOKUP('Posavska CoLUM'!AN$50,SF,'Posavska CoLUM'!$A92,FALSE)</f>
        <v>1.0219163679273592E-2</v>
      </c>
      <c r="AO92" s="38">
        <f>'Slovenia CoLUM'!AO92*HLOOKUP('Posavska CoLUM'!AO$50,SF,'Posavska CoLUM'!$A92,FALSE)</f>
        <v>1.4645355299026373E-3</v>
      </c>
      <c r="AP92" s="38">
        <f>'Slovenia CoLUM'!AP92*HLOOKUP('Posavska CoLUM'!AP$50,SF,'Posavska CoLUM'!$A92,FALSE)</f>
        <v>5.754555723781518E-3</v>
      </c>
      <c r="AQ92" s="38">
        <f>'Slovenia CoLUM'!AQ92*HLOOKUP('Posavska CoLUM'!AQ$50,SF,'Posavska CoLUM'!$A92,FALSE)</f>
        <v>9.5127606210629583E-4</v>
      </c>
      <c r="AR92" s="38">
        <f>'Slovenia CoLUM'!AR92*HLOOKUP('Posavska CoLUM'!AR$50,SF,'Posavska CoLUM'!$A92,FALSE)</f>
        <v>1.3600563940204739E-3</v>
      </c>
      <c r="AS92" s="55">
        <f>'Slovenia CoLUM'!AS92*HLOOKUP('Posavska CoLUM'!AS$50,SF,'Posavska CoLUM'!$A92,FALSE)</f>
        <v>2.6547829006165938E-2</v>
      </c>
      <c r="AT92" s="34">
        <f t="shared" si="146"/>
        <v>4.6297416395250451E-2</v>
      </c>
      <c r="AU92" s="47">
        <f>'Slovenia CoLUM'!AU92*HLOOKUP('Posavska CoLUM'!AU$50,SF,'Posavska CoLUM'!$A92,FALSE)</f>
        <v>1.0203718799830376E-2</v>
      </c>
      <c r="AV92" s="38">
        <f>'Slovenia CoLUM'!AV92*HLOOKUP('Posavska CoLUM'!AV$50,SF,'Posavska CoLUM'!$A92,FALSE)</f>
        <v>1.4623220831461742E-3</v>
      </c>
      <c r="AW92" s="38">
        <f>'Slovenia CoLUM'!AW92*HLOOKUP('Posavska CoLUM'!AW$50,SF,'Posavska CoLUM'!$A92,FALSE)</f>
        <v>5.7458584935391518E-3</v>
      </c>
      <c r="AX92" s="38">
        <f>'Slovenia CoLUM'!AX92*HLOOKUP('Posavska CoLUM'!AX$50,SF,'Posavska CoLUM'!$A92,FALSE)</f>
        <v>9.4983833740028614E-4</v>
      </c>
      <c r="AY92" s="38">
        <f>'Slovenia CoLUM'!AY92*HLOOKUP('Posavska CoLUM'!AY$50,SF,'Posavska CoLUM'!$A92,FALSE)</f>
        <v>1.3580008533029663E-3</v>
      </c>
      <c r="AZ92" s="55">
        <f>'Slovenia CoLUM'!AZ92*HLOOKUP('Posavska CoLUM'!AZ$50,SF,'Posavska CoLUM'!$A92,FALSE)</f>
        <v>2.6507705564429607E-2</v>
      </c>
      <c r="BA92" s="34">
        <f t="shared" si="172"/>
        <v>4.622744413164856E-2</v>
      </c>
      <c r="BB92" s="47">
        <f>'Slovenia CoLUM'!BB92*HLOOKUP('Posavska CoLUM'!BB$50,SF,'Posavska CoLUM'!$A92,FALSE)</f>
        <v>1.0408043854248587E-2</v>
      </c>
      <c r="BC92" s="38">
        <f>'Slovenia CoLUM'!BC92*HLOOKUP('Posavska CoLUM'!BC$50,SF,'Posavska CoLUM'!$A92,FALSE)</f>
        <v>1.4916044502005037E-3</v>
      </c>
      <c r="BD92" s="38">
        <f>'Slovenia CoLUM'!BD92*HLOOKUP('Posavska CoLUM'!BD$50,SF,'Posavska CoLUM'!$A92,FALSE)</f>
        <v>5.8609168239775839E-3</v>
      </c>
      <c r="BE92" s="38">
        <f>'Slovenia CoLUM'!BE92*HLOOKUP('Posavska CoLUM'!BE$50,SF,'Posavska CoLUM'!$A92,FALSE)</f>
        <v>9.6885843916759895E-4</v>
      </c>
      <c r="BF92" s="38">
        <f>'Slovenia CoLUM'!BF92*HLOOKUP('Posavska CoLUM'!BF$50,SF,'Posavska CoLUM'!$A92,FALSE)</f>
        <v>1.3851942328633397E-3</v>
      </c>
      <c r="BG92" s="55">
        <f>'Slovenia CoLUM'!BG92*HLOOKUP('Posavska CoLUM'!BG$50,SF,'Posavska CoLUM'!$A92,FALSE)</f>
        <v>2.7038510900033723E-2</v>
      </c>
      <c r="BH92" s="34">
        <f t="shared" si="173"/>
        <v>4.7153128700491334E-2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CoLUM'!E93*HLOOKUP('Posavska CoLUM'!E$50,SF,'Posavska CoLUM'!$A93,FALSE)</f>
        <v>2.5531669007889133E-4</v>
      </c>
      <c r="F93" s="38">
        <f>'Slovenia CoLUM'!F93*HLOOKUP('Posavska CoLUM'!F$50,SF,'Posavska CoLUM'!$A93,FALSE)</f>
        <v>6.2077812784971334E-5</v>
      </c>
      <c r="G93" s="38">
        <f>'Slovenia CoLUM'!G93*HLOOKUP('Posavska CoLUM'!G$50,SF,'Posavska CoLUM'!$A93,FALSE)</f>
        <v>6.1809287411543398E-3</v>
      </c>
      <c r="H93" s="38">
        <f>'Slovenia CoLUM'!H93*HLOOKUP('Posavska CoLUM'!H$50,SF,'Posavska CoLUM'!$A93,FALSE)</f>
        <v>3.1337230153727783E-5</v>
      </c>
      <c r="I93" s="38">
        <f>'Slovenia CoLUM'!I93*HLOOKUP('Posavska CoLUM'!I$50,SF,'Posavska CoLUM'!$A93,FALSE)</f>
        <v>3.5648124067845169E-4</v>
      </c>
      <c r="J93" s="55">
        <f>'Slovenia CoLUM'!J93*HLOOKUP('Posavska CoLUM'!J$50,SF,'Posavska CoLUM'!$A93,FALSE)</f>
        <v>1.0329599977882702E-2</v>
      </c>
      <c r="K93" s="34">
        <f t="shared" si="141"/>
        <v>1.7215741692733086E-2</v>
      </c>
      <c r="L93" s="47">
        <f>'Slovenia CoLUM'!L93*HLOOKUP('Posavska CoLUM'!L$50,SF,'Posavska CoLUM'!$A93,FALSE)</f>
        <v>2.238134277009617E-4</v>
      </c>
      <c r="M93" s="38">
        <f>'Slovenia CoLUM'!M93*HLOOKUP('Posavska CoLUM'!M$50,SF,'Posavska CoLUM'!$A93,FALSE)</f>
        <v>5.5219947373396814E-5</v>
      </c>
      <c r="N93" s="38">
        <f>'Slovenia CoLUM'!N93*HLOOKUP('Posavska CoLUM'!N$50,SF,'Posavska CoLUM'!$A93,FALSE)</f>
        <v>6.6134600259302127E-3</v>
      </c>
      <c r="O93" s="38">
        <f>'Slovenia CoLUM'!O93*HLOOKUP('Posavska CoLUM'!O$50,SF,'Posavska CoLUM'!$A93,FALSE)</f>
        <v>3.0320452658215345E-5</v>
      </c>
      <c r="P93" s="38">
        <f>'Slovenia CoLUM'!P93*HLOOKUP('Posavska CoLUM'!P$50,SF,'Posavska CoLUM'!$A93,FALSE)</f>
        <v>3.4893080052244597E-4</v>
      </c>
      <c r="Q93" s="55">
        <f>'Slovenia CoLUM'!Q93*HLOOKUP('Posavska CoLUM'!Q$50,SF,'Posavska CoLUM'!$A93,FALSE)</f>
        <v>9.3735383458674864E-3</v>
      </c>
      <c r="R93" s="34">
        <f t="shared" si="142"/>
        <v>1.6645283000052719E-2</v>
      </c>
      <c r="S93" s="47">
        <f>'Slovenia CoLUM'!S93*HLOOKUP('Posavska CoLUM'!S$50,SF,'Posavska CoLUM'!$A93,FALSE)</f>
        <v>2.0633994007867012E-4</v>
      </c>
      <c r="T93" s="38">
        <f>'Slovenia CoLUM'!T93*HLOOKUP('Posavska CoLUM'!T$50,SF,'Posavska CoLUM'!$A93,FALSE)</f>
        <v>5.3210655314750903E-5</v>
      </c>
      <c r="U93" s="38">
        <f>'Slovenia CoLUM'!U93*HLOOKUP('Posavska CoLUM'!U$50,SF,'Posavska CoLUM'!$A93,FALSE)</f>
        <v>7.1502561720163419E-3</v>
      </c>
      <c r="V93" s="38">
        <f>'Slovenia CoLUM'!V93*HLOOKUP('Posavska CoLUM'!V$50,SF,'Posavska CoLUM'!$A93,FALSE)</f>
        <v>2.9991080120850351E-5</v>
      </c>
      <c r="W93" s="38">
        <f>'Slovenia CoLUM'!W93*HLOOKUP('Posavska CoLUM'!W$50,SF,'Posavska CoLUM'!$A93,FALSE)</f>
        <v>2.7696444572952288E-4</v>
      </c>
      <c r="X93" s="55">
        <f>'Slovenia CoLUM'!X93*HLOOKUP('Posavska CoLUM'!X$50,SF,'Posavska CoLUM'!$A93,FALSE)</f>
        <v>8.9154861078804565E-3</v>
      </c>
      <c r="Y93" s="34">
        <f t="shared" si="143"/>
        <v>1.6632248401140592E-2</v>
      </c>
      <c r="Z93" s="47">
        <f>'Slovenia CoLUM'!Z93*HLOOKUP('Posavska CoLUM'!Z$50,SF,'Posavska CoLUM'!$A93,FALSE)</f>
        <v>2.3905910937064672E-4</v>
      </c>
      <c r="AA93" s="38">
        <f>'Slovenia CoLUM'!AA93*HLOOKUP('Posavska CoLUM'!AA$50,SF,'Posavska CoLUM'!$A93,FALSE)</f>
        <v>5.4997237628966779E-5</v>
      </c>
      <c r="AB93" s="38">
        <f>'Slovenia CoLUM'!AB93*HLOOKUP('Posavska CoLUM'!AB$50,SF,'Posavska CoLUM'!$A93,FALSE)</f>
        <v>9.460012351455209E-3</v>
      </c>
      <c r="AC93" s="38">
        <f>'Slovenia CoLUM'!AC93*HLOOKUP('Posavska CoLUM'!AC$50,SF,'Posavska CoLUM'!$A93,FALSE)</f>
        <v>3.0865068150611792E-5</v>
      </c>
      <c r="AD93" s="38">
        <f>'Slovenia CoLUM'!AD93*HLOOKUP('Posavska CoLUM'!AD$50,SF,'Posavska CoLUM'!$A93,FALSE)</f>
        <v>3.6384341233332821E-4</v>
      </c>
      <c r="AE93" s="55">
        <f>'Slovenia CoLUM'!AE93*HLOOKUP('Posavska CoLUM'!AE$50,SF,'Posavska CoLUM'!$A93,FALSE)</f>
        <v>8.2462788887275977E-3</v>
      </c>
      <c r="AF93" s="34">
        <f t="shared" si="144"/>
        <v>1.8395056067666359E-2</v>
      </c>
      <c r="AG93" s="47">
        <f>'Slovenia CoLUM'!AG93*HLOOKUP('Posavska CoLUM'!AG$50,SF,'Posavska CoLUM'!$A93,FALSE)</f>
        <v>2.4497823577984468E-4</v>
      </c>
      <c r="AH93" s="38">
        <f>'Slovenia CoLUM'!AH93*HLOOKUP('Posavska CoLUM'!AH$50,SF,'Posavska CoLUM'!$A93,FALSE)</f>
        <v>6.4833382195600723E-5</v>
      </c>
      <c r="AI93" s="38">
        <f>'Slovenia CoLUM'!AI93*HLOOKUP('Posavska CoLUM'!AI$50,SF,'Posavska CoLUM'!$A93,FALSE)</f>
        <v>9.9834073859669231E-3</v>
      </c>
      <c r="AJ93" s="38">
        <f>'Slovenia CoLUM'!AJ93*HLOOKUP('Posavska CoLUM'!AJ$50,SF,'Posavska CoLUM'!$A93,FALSE)</f>
        <v>3.085118823772265E-5</v>
      </c>
      <c r="AK93" s="38">
        <f>'Slovenia CoLUM'!AK93*HLOOKUP('Posavska CoLUM'!AK$50,SF,'Posavska CoLUM'!$A93,FALSE)</f>
        <v>3.5934620162365405E-4</v>
      </c>
      <c r="AL93" s="55">
        <f>'Slovenia CoLUM'!AL93*HLOOKUP('Posavska CoLUM'!AL$50,SF,'Posavska CoLUM'!$A93,FALSE)</f>
        <v>8.9747100642279948E-3</v>
      </c>
      <c r="AM93" s="34">
        <f t="shared" si="145"/>
        <v>1.9658126458031739E-2</v>
      </c>
      <c r="AN93" s="47">
        <f>'Slovenia CoLUM'!AN93*HLOOKUP('Posavska CoLUM'!AN$50,SF,'Posavska CoLUM'!$A93,FALSE)</f>
        <v>2.4462234205979591E-4</v>
      </c>
      <c r="AO93" s="38">
        <f>'Slovenia CoLUM'!AO93*HLOOKUP('Posavska CoLUM'!AO$50,SF,'Posavska CoLUM'!$A93,FALSE)</f>
        <v>6.2338750101487066E-5</v>
      </c>
      <c r="AP93" s="38">
        <f>'Slovenia CoLUM'!AP93*HLOOKUP('Posavska CoLUM'!AP$50,SF,'Posavska CoLUM'!$A93,FALSE)</f>
        <v>1.1190907521279152E-2</v>
      </c>
      <c r="AQ93" s="38">
        <f>'Slovenia CoLUM'!AQ93*HLOOKUP('Posavska CoLUM'!AQ$50,SF,'Posavska CoLUM'!$A93,FALSE)</f>
        <v>2.8000157506425938E-5</v>
      </c>
      <c r="AR93" s="38">
        <f>'Slovenia CoLUM'!AR93*HLOOKUP('Posavska CoLUM'!AR$50,SF,'Posavska CoLUM'!$A93,FALSE)</f>
        <v>3.6023284094341797E-4</v>
      </c>
      <c r="AS93" s="55">
        <f>'Slovenia CoLUM'!AS93*HLOOKUP('Posavska CoLUM'!AS$50,SF,'Posavska CoLUM'!$A93,FALSE)</f>
        <v>9.2815411588930349E-3</v>
      </c>
      <c r="AT93" s="34">
        <f t="shared" si="146"/>
        <v>2.1167642770783313E-2</v>
      </c>
      <c r="AU93" s="47">
        <f>'Slovenia CoLUM'!AU93*HLOOKUP('Posavska CoLUM'!AU$50,SF,'Posavska CoLUM'!$A93,FALSE)</f>
        <v>2.4425262857826158E-4</v>
      </c>
      <c r="AV93" s="38">
        <f>'Slovenia CoLUM'!AV93*HLOOKUP('Posavska CoLUM'!AV$50,SF,'Posavska CoLUM'!$A93,FALSE)</f>
        <v>6.2244533538353657E-5</v>
      </c>
      <c r="AW93" s="38">
        <f>'Slovenia CoLUM'!AW93*HLOOKUP('Posavska CoLUM'!AW$50,SF,'Posavska CoLUM'!$A93,FALSE)</f>
        <v>1.1173993982857507E-2</v>
      </c>
      <c r="AX93" s="38">
        <f>'Slovenia CoLUM'!AX93*HLOOKUP('Posavska CoLUM'!AX$50,SF,'Posavska CoLUM'!$A93,FALSE)</f>
        <v>2.7957839067202261E-5</v>
      </c>
      <c r="AY93" s="38">
        <f>'Slovenia CoLUM'!AY93*HLOOKUP('Posavska CoLUM'!AY$50,SF,'Posavska CoLUM'!$A93,FALSE)</f>
        <v>3.596883978779696E-4</v>
      </c>
      <c r="AZ93" s="55">
        <f>'Slovenia CoLUM'!AZ93*HLOOKUP('Posavska CoLUM'!AZ$50,SF,'Posavska CoLUM'!$A93,FALSE)</f>
        <v>9.2675133686799076E-3</v>
      </c>
      <c r="BA93" s="34">
        <f t="shared" si="172"/>
        <v>2.11356507505992E-2</v>
      </c>
      <c r="BB93" s="47">
        <f>'Slovenia CoLUM'!BB93*HLOOKUP('Posavska CoLUM'!BB$50,SF,'Posavska CoLUM'!$A93,FALSE)</f>
        <v>2.4914368179180916E-4</v>
      </c>
      <c r="BC93" s="38">
        <f>'Slovenia CoLUM'!BC93*HLOOKUP('Posavska CoLUM'!BC$50,SF,'Posavska CoLUM'!$A93,FALSE)</f>
        <v>6.3490953392914153E-5</v>
      </c>
      <c r="BD93" s="38">
        <f>'Slovenia CoLUM'!BD93*HLOOKUP('Posavska CoLUM'!BD$50,SF,'Posavska CoLUM'!$A93,FALSE)</f>
        <v>1.1397748378034898E-2</v>
      </c>
      <c r="BE93" s="38">
        <f>'Slovenia CoLUM'!BE93*HLOOKUP('Posavska CoLUM'!BE$50,SF,'Posavska CoLUM'!$A93,FALSE)</f>
        <v>2.8517682698812031E-5</v>
      </c>
      <c r="BF93" s="38">
        <f>'Slovenia CoLUM'!BF93*HLOOKUP('Posavska CoLUM'!BF$50,SF,'Posavska CoLUM'!$A93,FALSE)</f>
        <v>3.6689100242948272E-4</v>
      </c>
      <c r="BG93" s="55">
        <f>'Slovenia CoLUM'!BG93*HLOOKUP('Posavska CoLUM'!BG$50,SF,'Posavska CoLUM'!$A93,FALSE)</f>
        <v>9.4530913143803103E-3</v>
      </c>
      <c r="BH93" s="34">
        <f t="shared" si="173"/>
        <v>2.1558883012728229E-2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CoLUM'!E94*HLOOKUP('Posavska CoLUM'!E$50,SF,'Posavska CoLUM'!$A94,FALSE)</f>
        <v>5.8497189487193013E-3</v>
      </c>
      <c r="F94" s="38">
        <f>'Slovenia CoLUM'!F94*HLOOKUP('Posavska CoLUM'!F$50,SF,'Posavska CoLUM'!$A94,FALSE)</f>
        <v>7.9986149117700956E-4</v>
      </c>
      <c r="G94" s="38">
        <f>'Slovenia CoLUM'!G94*HLOOKUP('Posavska CoLUM'!G$50,SF,'Posavska CoLUM'!$A94,FALSE)</f>
        <v>1.7431581450765195E-3</v>
      </c>
      <c r="H94" s="38">
        <f>'Slovenia CoLUM'!H94*HLOOKUP('Posavska CoLUM'!H$50,SF,'Posavska CoLUM'!$A94,FALSE)</f>
        <v>5.8390643439729735E-4</v>
      </c>
      <c r="I94" s="38">
        <f>'Slovenia CoLUM'!I94*HLOOKUP('Posavska CoLUM'!I$50,SF,'Posavska CoLUM'!$A94,FALSE)</f>
        <v>7.381537898500369E-4</v>
      </c>
      <c r="J94" s="55">
        <f>'Slovenia CoLUM'!J94*HLOOKUP('Posavska CoLUM'!J$50,SF,'Posavska CoLUM'!$A94,FALSE)</f>
        <v>1.6204251685424401E-2</v>
      </c>
      <c r="K94" s="34">
        <f t="shared" si="141"/>
        <v>2.5919050494644567E-2</v>
      </c>
      <c r="L94" s="47">
        <f>'Slovenia CoLUM'!L94*HLOOKUP('Posavska CoLUM'!L$50,SF,'Posavska CoLUM'!$A94,FALSE)</f>
        <v>5.1279281765543149E-3</v>
      </c>
      <c r="M94" s="38">
        <f>'Slovenia CoLUM'!M94*HLOOKUP('Posavska CoLUM'!M$50,SF,'Posavska CoLUM'!$A94,FALSE)</f>
        <v>7.1149912452286043E-4</v>
      </c>
      <c r="N94" s="38">
        <f>'Slovenia CoLUM'!N94*HLOOKUP('Posavska CoLUM'!N$50,SF,'Posavska CoLUM'!$A94,FALSE)</f>
        <v>1.8651415012406706E-3</v>
      </c>
      <c r="O94" s="38">
        <f>'Slovenia CoLUM'!O94*HLOOKUP('Posavska CoLUM'!O$50,SF,'Posavska CoLUM'!$A94,FALSE)</f>
        <v>5.6496082500337105E-4</v>
      </c>
      <c r="P94" s="38">
        <f>'Slovenia CoLUM'!P94*HLOOKUP('Posavska CoLUM'!P$50,SF,'Posavska CoLUM'!$A94,FALSE)</f>
        <v>7.225193457890129E-4</v>
      </c>
      <c r="Q94" s="55">
        <f>'Slovenia CoLUM'!Q94*HLOOKUP('Posavska CoLUM'!Q$50,SF,'Posavska CoLUM'!$A94,FALSE)</f>
        <v>1.4704458533209053E-2</v>
      </c>
      <c r="R94" s="34">
        <f t="shared" si="142"/>
        <v>2.3696507506319284E-2</v>
      </c>
      <c r="S94" s="47">
        <f>'Slovenia CoLUM'!S94*HLOOKUP('Posavska CoLUM'!S$50,SF,'Posavska CoLUM'!$A94,FALSE)</f>
        <v>4.727582270406358E-3</v>
      </c>
      <c r="T94" s="38">
        <f>'Slovenia CoLUM'!T94*HLOOKUP('Posavska CoLUM'!T$50,SF,'Posavska CoLUM'!$A94,FALSE)</f>
        <v>6.8560975648398342E-4</v>
      </c>
      <c r="U94" s="38">
        <f>'Slovenia CoLUM'!U94*HLOOKUP('Posavska CoLUM'!U$50,SF,'Posavska CoLUM'!$A94,FALSE)</f>
        <v>2.016529846501058E-3</v>
      </c>
      <c r="V94" s="38">
        <f>'Slovenia CoLUM'!V94*HLOOKUP('Posavska CoLUM'!V$50,SF,'Posavska CoLUM'!$A94,FALSE)</f>
        <v>5.588236283546016E-4</v>
      </c>
      <c r="W94" s="38">
        <f>'Slovenia CoLUM'!W94*HLOOKUP('Posavska CoLUM'!W$50,SF,'Posavska CoLUM'!$A94,FALSE)</f>
        <v>5.7350102036188332E-4</v>
      </c>
      <c r="X94" s="55">
        <f>'Slovenia CoLUM'!X94*HLOOKUP('Posavska CoLUM'!X$50,SF,'Posavska CoLUM'!$A94,FALSE)</f>
        <v>1.3985902755124114E-2</v>
      </c>
      <c r="Y94" s="34">
        <f t="shared" si="143"/>
        <v>2.2547949277231999E-2</v>
      </c>
      <c r="Z94" s="47">
        <f>'Slovenia CoLUM'!Z94*HLOOKUP('Posavska CoLUM'!Z$50,SF,'Posavska CoLUM'!$A94,FALSE)</f>
        <v>5.4772314395793182E-3</v>
      </c>
      <c r="AA94" s="38">
        <f>'Slovenia CoLUM'!AA94*HLOOKUP('Posavska CoLUM'!AA$50,SF,'Posavska CoLUM'!$A94,FALSE)</f>
        <v>7.0862954938340672E-4</v>
      </c>
      <c r="AB94" s="38">
        <f>'Slovenia CoLUM'!AB94*HLOOKUP('Posavska CoLUM'!AB$50,SF,'Posavska CoLUM'!$A94,FALSE)</f>
        <v>2.667932000763356E-3</v>
      </c>
      <c r="AC94" s="38">
        <f>'Slovenia CoLUM'!AC94*HLOOKUP('Posavska CoLUM'!AC$50,SF,'Posavska CoLUM'!$A94,FALSE)</f>
        <v>5.7510864243084502E-4</v>
      </c>
      <c r="AD94" s="38">
        <f>'Slovenia CoLUM'!AD94*HLOOKUP('Posavska CoLUM'!AD$50,SF,'Posavska CoLUM'!$A94,FALSE)</f>
        <v>7.533983926185611E-4</v>
      </c>
      <c r="AE94" s="55">
        <f>'Slovenia CoLUM'!AE94*HLOOKUP('Posavska CoLUM'!AE$50,SF,'Posavska CoLUM'!$A94,FALSE)</f>
        <v>1.2936103902111943E-2</v>
      </c>
      <c r="AF94" s="34">
        <f t="shared" si="144"/>
        <v>2.3118403926887431E-2</v>
      </c>
      <c r="AG94" s="47">
        <f>'Slovenia CoLUM'!AG94*HLOOKUP('Posavska CoLUM'!AG$50,SF,'Posavska CoLUM'!$A94,FALSE)</f>
        <v>5.6128482138099794E-3</v>
      </c>
      <c r="AH94" s="38">
        <f>'Slovenia CoLUM'!AH94*HLOOKUP('Posavska CoLUM'!AH$50,SF,'Posavska CoLUM'!$A94,FALSE)</f>
        <v>8.3536650913668446E-4</v>
      </c>
      <c r="AI94" s="38">
        <f>'Slovenia CoLUM'!AI94*HLOOKUP('Posavska CoLUM'!AI$50,SF,'Posavska CoLUM'!$A94,FALSE)</f>
        <v>2.815540937172368E-3</v>
      </c>
      <c r="AJ94" s="38">
        <f>'Slovenia CoLUM'!AJ94*HLOOKUP('Posavska CoLUM'!AJ$50,SF,'Posavska CoLUM'!$A94,FALSE)</f>
        <v>5.7485001809151756E-4</v>
      </c>
      <c r="AK94" s="38">
        <f>'Slovenia CoLUM'!AK94*HLOOKUP('Posavska CoLUM'!AK$50,SF,'Posavska CoLUM'!$A94,FALSE)</f>
        <v>7.4408616871925442E-4</v>
      </c>
      <c r="AL94" s="55">
        <f>'Slovenia CoLUM'!AL94*HLOOKUP('Posavska CoLUM'!AL$50,SF,'Posavska CoLUM'!$A94,FALSE)</f>
        <v>1.4078808569145652E-2</v>
      </c>
      <c r="AM94" s="34">
        <f t="shared" si="145"/>
        <v>2.4661500416075458E-2</v>
      </c>
      <c r="AN94" s="47">
        <f>'Slovenia CoLUM'!AN94*HLOOKUP('Posavska CoLUM'!AN$50,SF,'Posavska CoLUM'!$A94,FALSE)</f>
        <v>5.6046941121832674E-3</v>
      </c>
      <c r="AO94" s="38">
        <f>'Slovenia CoLUM'!AO94*HLOOKUP('Posavska CoLUM'!AO$50,SF,'Posavska CoLUM'!$A94,FALSE)</f>
        <v>8.032236217310443E-4</v>
      </c>
      <c r="AP94" s="38">
        <f>'Slovenia CoLUM'!AP94*HLOOKUP('Posavska CoLUM'!AP$50,SF,'Posavska CoLUM'!$A94,FALSE)</f>
        <v>3.1560825910561525E-3</v>
      </c>
      <c r="AQ94" s="38">
        <f>'Slovenia CoLUM'!AQ94*HLOOKUP('Posavska CoLUM'!AQ$50,SF,'Posavska CoLUM'!$A94,FALSE)</f>
        <v>5.2172677840179194E-4</v>
      </c>
      <c r="AR94" s="38">
        <f>'Slovenia CoLUM'!AR94*HLOOKUP('Posavska CoLUM'!AR$50,SF,'Posavska CoLUM'!$A94,FALSE)</f>
        <v>7.4592210312317503E-4</v>
      </c>
      <c r="AS94" s="55">
        <f>'Slovenia CoLUM'!AS94*HLOOKUP('Posavska CoLUM'!AS$50,SF,'Posavska CoLUM'!$A94,FALSE)</f>
        <v>1.4560140691736306E-2</v>
      </c>
      <c r="AT94" s="34">
        <f t="shared" si="146"/>
        <v>2.5391789898231737E-2</v>
      </c>
      <c r="AU94" s="47">
        <f>'Slovenia CoLUM'!AU94*HLOOKUP('Posavska CoLUM'!AU$50,SF,'Posavska CoLUM'!$A94,FALSE)</f>
        <v>5.5962233774347492E-3</v>
      </c>
      <c r="AV94" s="38">
        <f>'Slovenia CoLUM'!AV94*HLOOKUP('Posavska CoLUM'!AV$50,SF,'Posavska CoLUM'!$A94,FALSE)</f>
        <v>8.0200965820203781E-4</v>
      </c>
      <c r="AW94" s="38">
        <f>'Slovenia CoLUM'!AW94*HLOOKUP('Posavska CoLUM'!AW$50,SF,'Posavska CoLUM'!$A94,FALSE)</f>
        <v>3.151312600412928E-3</v>
      </c>
      <c r="AX94" s="38">
        <f>'Slovenia CoLUM'!AX94*HLOOKUP('Posavska CoLUM'!AX$50,SF,'Posavska CoLUM'!$A94,FALSE)</f>
        <v>5.209382591601381E-4</v>
      </c>
      <c r="AY94" s="38">
        <f>'Slovenia CoLUM'!AY94*HLOOKUP('Posavska CoLUM'!AY$50,SF,'Posavska CoLUM'!$A94,FALSE)</f>
        <v>7.4479474306531253E-4</v>
      </c>
      <c r="AZ94" s="55">
        <f>'Slovenia CoLUM'!AZ94*HLOOKUP('Posavska CoLUM'!AZ$50,SF,'Posavska CoLUM'!$A94,FALSE)</f>
        <v>1.4538135014489318E-2</v>
      </c>
      <c r="BA94" s="34">
        <f t="shared" si="172"/>
        <v>2.5353413652764483E-2</v>
      </c>
      <c r="BB94" s="47">
        <f>'Slovenia CoLUM'!BB94*HLOOKUP('Posavska CoLUM'!BB$50,SF,'Posavska CoLUM'!$A94,FALSE)</f>
        <v>5.7082853294114977E-3</v>
      </c>
      <c r="BC94" s="38">
        <f>'Slovenia CoLUM'!BC94*HLOOKUP('Posavska CoLUM'!BC$50,SF,'Posavska CoLUM'!$A94,FALSE)</f>
        <v>8.1806955462517222E-4</v>
      </c>
      <c r="BD94" s="38">
        <f>'Slovenia CoLUM'!BD94*HLOOKUP('Posavska CoLUM'!BD$50,SF,'Posavska CoLUM'!$A94,FALSE)</f>
        <v>3.2144162718487656E-3</v>
      </c>
      <c r="BE94" s="38">
        <f>'Slovenia CoLUM'!BE94*HLOOKUP('Posavska CoLUM'!BE$50,SF,'Posavska CoLUM'!$A94,FALSE)</f>
        <v>5.3136982242050503E-4</v>
      </c>
      <c r="BF94" s="38">
        <f>'Slovenia CoLUM'!BF94*HLOOKUP('Posavska CoLUM'!BF$50,SF,'Posavska CoLUM'!$A94,FALSE)</f>
        <v>7.597089355663593E-4</v>
      </c>
      <c r="BG94" s="55">
        <f>'Slovenia CoLUM'!BG94*HLOOKUP('Posavska CoLUM'!BG$50,SF,'Posavska CoLUM'!$A94,FALSE)</f>
        <v>1.4829254878359368E-2</v>
      </c>
      <c r="BH94" s="34">
        <f t="shared" si="173"/>
        <v>2.5861104792231668E-2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2.5993890789760177E-3</v>
      </c>
      <c r="F95" s="39">
        <f t="shared" ref="F95:BH95" si="174">F96</f>
        <v>3.5891991695719683E-4</v>
      </c>
      <c r="G95" s="39">
        <f t="shared" si="174"/>
        <v>1.3494595412138874E-3</v>
      </c>
      <c r="H95" s="39">
        <f t="shared" si="174"/>
        <v>2.4139912951368507E-4</v>
      </c>
      <c r="I95" s="39">
        <f t="shared" si="174"/>
        <v>6.1177200629373095E-4</v>
      </c>
      <c r="J95" s="56">
        <f t="shared" si="174"/>
        <v>1.5688251381286628E-2</v>
      </c>
      <c r="K95" s="35">
        <f t="shared" si="174"/>
        <v>2.0849191054241146E-2</v>
      </c>
      <c r="L95" s="48">
        <f t="shared" si="174"/>
        <v>2.278039008879532E-3</v>
      </c>
      <c r="M95" s="39">
        <f t="shared" si="174"/>
        <v>3.1918323634675777E-4</v>
      </c>
      <c r="N95" s="39">
        <f t="shared" si="174"/>
        <v>1.4435033569720613E-3</v>
      </c>
      <c r="O95" s="39">
        <f t="shared" si="174"/>
        <v>2.3350366787351274E-4</v>
      </c>
      <c r="P95" s="39">
        <f t="shared" si="174"/>
        <v>5.9865299613149855E-4</v>
      </c>
      <c r="Q95" s="56">
        <f t="shared" si="174"/>
        <v>1.4232379986139517E-2</v>
      </c>
      <c r="R95" s="35">
        <f t="shared" si="174"/>
        <v>1.9105262252342881E-2</v>
      </c>
      <c r="S95" s="48">
        <f t="shared" si="174"/>
        <v>2.0960997706661959E-3</v>
      </c>
      <c r="T95" s="39">
        <f t="shared" si="174"/>
        <v>3.0697027642315091E-4</v>
      </c>
      <c r="U95" s="39">
        <f t="shared" si="174"/>
        <v>1.5576299857001724E-3</v>
      </c>
      <c r="V95" s="39">
        <f t="shared" si="174"/>
        <v>2.3051742810855958E-4</v>
      </c>
      <c r="W95" s="39">
        <f t="shared" si="174"/>
        <v>4.7425673550820712E-4</v>
      </c>
      <c r="X95" s="56">
        <f t="shared" si="174"/>
        <v>1.3510537581261896E-2</v>
      </c>
      <c r="Y95" s="35">
        <f t="shared" si="174"/>
        <v>1.8176011777668182E-2</v>
      </c>
      <c r="Z95" s="48">
        <f t="shared" si="174"/>
        <v>2.4338269231839078E-3</v>
      </c>
      <c r="AA95" s="39">
        <f t="shared" si="174"/>
        <v>3.1797599703578929E-4</v>
      </c>
      <c r="AB95" s="39">
        <f t="shared" si="174"/>
        <v>2.0653332862861857E-3</v>
      </c>
      <c r="AC95" s="39">
        <f t="shared" si="174"/>
        <v>2.3775772806792068E-4</v>
      </c>
      <c r="AD95" s="39">
        <f t="shared" si="174"/>
        <v>6.2439547256506859E-4</v>
      </c>
      <c r="AE95" s="56">
        <f t="shared" si="174"/>
        <v>1.2523951127559141E-2</v>
      </c>
      <c r="AF95" s="35">
        <f t="shared" si="174"/>
        <v>1.8203240534698014E-2</v>
      </c>
      <c r="AG95" s="48">
        <f t="shared" si="174"/>
        <v>2.500910176018526E-3</v>
      </c>
      <c r="AH95" s="39">
        <f t="shared" si="174"/>
        <v>3.7587058214982806E-4</v>
      </c>
      <c r="AI95" s="39">
        <f t="shared" si="174"/>
        <v>2.1855635123757796E-3</v>
      </c>
      <c r="AJ95" s="39">
        <f t="shared" si="174"/>
        <v>2.383007968732288E-4</v>
      </c>
      <c r="AK95" s="39">
        <f t="shared" si="174"/>
        <v>6.1836440891507828E-4</v>
      </c>
      <c r="AL95" s="56">
        <f t="shared" si="174"/>
        <v>1.366752792826724E-2</v>
      </c>
      <c r="AM95" s="35">
        <f t="shared" si="174"/>
        <v>1.9586537404599681E-2</v>
      </c>
      <c r="AN95" s="48">
        <f t="shared" si="174"/>
        <v>2.4999398612708325E-3</v>
      </c>
      <c r="AO95" s="39">
        <f t="shared" si="174"/>
        <v>3.6179336608868455E-4</v>
      </c>
      <c r="AP95" s="39">
        <f t="shared" si="174"/>
        <v>2.4525213434802924E-3</v>
      </c>
      <c r="AQ95" s="39">
        <f t="shared" si="174"/>
        <v>2.1650948347772415E-4</v>
      </c>
      <c r="AR95" s="39">
        <f t="shared" si="174"/>
        <v>6.2055114331096162E-4</v>
      </c>
      <c r="AS95" s="56">
        <f t="shared" si="174"/>
        <v>1.414987125062739E-2</v>
      </c>
      <c r="AT95" s="48">
        <f t="shared" si="174"/>
        <v>2.0301186448255886E-2</v>
      </c>
      <c r="AU95" s="48">
        <f t="shared" si="174"/>
        <v>2.4951285674078712E-3</v>
      </c>
      <c r="AV95" s="39">
        <f t="shared" si="174"/>
        <v>3.6109707165821067E-4</v>
      </c>
      <c r="AW95" s="39">
        <f t="shared" si="174"/>
        <v>2.447801309582089E-3</v>
      </c>
      <c r="AX95" s="39">
        <f t="shared" si="174"/>
        <v>2.1609279715447806E-4</v>
      </c>
      <c r="AY95" s="39">
        <f t="shared" si="174"/>
        <v>6.1935685301873523E-4</v>
      </c>
      <c r="AZ95" s="56">
        <f t="shared" si="174"/>
        <v>1.4122638920056356E-2</v>
      </c>
      <c r="BA95" s="48">
        <f t="shared" si="174"/>
        <v>2.026211551887774E-2</v>
      </c>
      <c r="BB95" s="48">
        <f t="shared" si="174"/>
        <v>2.5562794827548368E-3</v>
      </c>
      <c r="BC95" s="39">
        <f t="shared" si="174"/>
        <v>3.6994688274588069E-4</v>
      </c>
      <c r="BD95" s="39">
        <f t="shared" si="174"/>
        <v>2.5077923227201215E-3</v>
      </c>
      <c r="BE95" s="39">
        <f t="shared" si="174"/>
        <v>2.2138882579143544E-4</v>
      </c>
      <c r="BF95" s="39">
        <f t="shared" si="174"/>
        <v>6.3453612633684658E-4</v>
      </c>
      <c r="BG95" s="56">
        <f t="shared" si="174"/>
        <v>1.4468758277734712E-2</v>
      </c>
      <c r="BH95" s="48">
        <f t="shared" si="174"/>
        <v>2.0758701918083832E-2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CoLUM'!E96*HLOOKUP('Posavska CoLUM'!E$50,SF,'Posavska CoLUM'!$A96,FALSE)</f>
        <v>2.5993890789760177E-3</v>
      </c>
      <c r="F96" s="38">
        <f>'Slovenia CoLUM'!F96*HLOOKUP('Posavska CoLUM'!F$50,SF,'Posavska CoLUM'!$A96,FALSE)</f>
        <v>3.5891991695719683E-4</v>
      </c>
      <c r="G96" s="38">
        <f>'Slovenia CoLUM'!G96*HLOOKUP('Posavska CoLUM'!G$50,SF,'Posavska CoLUM'!$A96,FALSE)</f>
        <v>1.3494595412138874E-3</v>
      </c>
      <c r="H96" s="38">
        <f>'Slovenia CoLUM'!H96*HLOOKUP('Posavska CoLUM'!H$50,SF,'Posavska CoLUM'!$A96,FALSE)</f>
        <v>2.4139912951368507E-4</v>
      </c>
      <c r="I96" s="38">
        <f>'Slovenia CoLUM'!I96*HLOOKUP('Posavska CoLUM'!I$50,SF,'Posavska CoLUM'!$A96,FALSE)</f>
        <v>6.1177200629373095E-4</v>
      </c>
      <c r="J96" s="55">
        <f>'Slovenia CoLUM'!J96*HLOOKUP('Posavska CoLUM'!J$50,SF,'Posavska CoLUM'!$A96,FALSE)</f>
        <v>1.5688251381286628E-2</v>
      </c>
      <c r="K96" s="34">
        <f t="shared" si="141"/>
        <v>2.0849191054241146E-2</v>
      </c>
      <c r="L96" s="47">
        <f>'Slovenia CoLUM'!L96*HLOOKUP('Posavska CoLUM'!L$50,SF,'Posavska CoLUM'!$A96,FALSE)</f>
        <v>2.278039008879532E-3</v>
      </c>
      <c r="M96" s="38">
        <f>'Slovenia CoLUM'!M96*HLOOKUP('Posavska CoLUM'!M$50,SF,'Posavska CoLUM'!$A96,FALSE)</f>
        <v>3.1918323634675777E-4</v>
      </c>
      <c r="N96" s="38">
        <f>'Slovenia CoLUM'!N96*HLOOKUP('Posavska CoLUM'!N$50,SF,'Posavska CoLUM'!$A96,FALSE)</f>
        <v>1.4435033569720613E-3</v>
      </c>
      <c r="O96" s="38">
        <f>'Slovenia CoLUM'!O96*HLOOKUP('Posavska CoLUM'!O$50,SF,'Posavska CoLUM'!$A96,FALSE)</f>
        <v>2.3350366787351274E-4</v>
      </c>
      <c r="P96" s="38">
        <f>'Slovenia CoLUM'!P96*HLOOKUP('Posavska CoLUM'!P$50,SF,'Posavska CoLUM'!$A96,FALSE)</f>
        <v>5.9865299613149855E-4</v>
      </c>
      <c r="Q96" s="55">
        <f>'Slovenia CoLUM'!Q96*HLOOKUP('Posavska CoLUM'!Q$50,SF,'Posavska CoLUM'!$A96,FALSE)</f>
        <v>1.4232379986139517E-2</v>
      </c>
      <c r="R96" s="34">
        <f t="shared" si="142"/>
        <v>1.9105262252342881E-2</v>
      </c>
      <c r="S96" s="47">
        <f>'Slovenia CoLUM'!S96*HLOOKUP('Posavska CoLUM'!S$50,SF,'Posavska CoLUM'!$A96,FALSE)</f>
        <v>2.0960997706661959E-3</v>
      </c>
      <c r="T96" s="38">
        <f>'Slovenia CoLUM'!T96*HLOOKUP('Posavska CoLUM'!T$50,SF,'Posavska CoLUM'!$A96,FALSE)</f>
        <v>3.0697027642315091E-4</v>
      </c>
      <c r="U96" s="38">
        <f>'Slovenia CoLUM'!U96*HLOOKUP('Posavska CoLUM'!U$50,SF,'Posavska CoLUM'!$A96,FALSE)</f>
        <v>1.5576299857001724E-3</v>
      </c>
      <c r="V96" s="38">
        <f>'Slovenia CoLUM'!V96*HLOOKUP('Posavska CoLUM'!V$50,SF,'Posavska CoLUM'!$A96,FALSE)</f>
        <v>2.3051742810855958E-4</v>
      </c>
      <c r="W96" s="38">
        <f>'Slovenia CoLUM'!W96*HLOOKUP('Posavska CoLUM'!W$50,SF,'Posavska CoLUM'!$A96,FALSE)</f>
        <v>4.7425673550820712E-4</v>
      </c>
      <c r="X96" s="55">
        <f>'Slovenia CoLUM'!X96*HLOOKUP('Posavska CoLUM'!X$50,SF,'Posavska CoLUM'!$A96,FALSE)</f>
        <v>1.3510537581261896E-2</v>
      </c>
      <c r="Y96" s="34">
        <f t="shared" si="143"/>
        <v>1.8176011777668182E-2</v>
      </c>
      <c r="Z96" s="47">
        <f>'Slovenia CoLUM'!Z96*HLOOKUP('Posavska CoLUM'!Z$50,SF,'Posavska CoLUM'!$A96,FALSE)</f>
        <v>2.4338269231839078E-3</v>
      </c>
      <c r="AA96" s="38">
        <f>'Slovenia CoLUM'!AA96*HLOOKUP('Posavska CoLUM'!AA$50,SF,'Posavska CoLUM'!$A96,FALSE)</f>
        <v>3.1797599703578929E-4</v>
      </c>
      <c r="AB96" s="38">
        <f>'Slovenia CoLUM'!AB96*HLOOKUP('Posavska CoLUM'!AB$50,SF,'Posavska CoLUM'!$A96,FALSE)</f>
        <v>2.0653332862861857E-3</v>
      </c>
      <c r="AC96" s="38">
        <f>'Slovenia CoLUM'!AC96*HLOOKUP('Posavska CoLUM'!AC$50,SF,'Posavska CoLUM'!$A96,FALSE)</f>
        <v>2.3775772806792068E-4</v>
      </c>
      <c r="AD96" s="38">
        <f>'Slovenia CoLUM'!AD96*HLOOKUP('Posavska CoLUM'!AD$50,SF,'Posavska CoLUM'!$A96,FALSE)</f>
        <v>6.2439547256506859E-4</v>
      </c>
      <c r="AE96" s="55">
        <f>'Slovenia CoLUM'!AE96*HLOOKUP('Posavska CoLUM'!AE$50,SF,'Posavska CoLUM'!$A96,FALSE)</f>
        <v>1.2523951127559141E-2</v>
      </c>
      <c r="AF96" s="34">
        <f t="shared" si="144"/>
        <v>1.8203240534698014E-2</v>
      </c>
      <c r="AG96" s="47">
        <f>'Slovenia CoLUM'!AG96*HLOOKUP('Posavska CoLUM'!AG$50,SF,'Posavska CoLUM'!$A96,FALSE)</f>
        <v>2.500910176018526E-3</v>
      </c>
      <c r="AH96" s="38">
        <f>'Slovenia CoLUM'!AH96*HLOOKUP('Posavska CoLUM'!AH$50,SF,'Posavska CoLUM'!$A96,FALSE)</f>
        <v>3.7587058214982806E-4</v>
      </c>
      <c r="AI96" s="38">
        <f>'Slovenia CoLUM'!AI96*HLOOKUP('Posavska CoLUM'!AI$50,SF,'Posavska CoLUM'!$A96,FALSE)</f>
        <v>2.1855635123757796E-3</v>
      </c>
      <c r="AJ96" s="38">
        <f>'Slovenia CoLUM'!AJ96*HLOOKUP('Posavska CoLUM'!AJ$50,SF,'Posavska CoLUM'!$A96,FALSE)</f>
        <v>2.383007968732288E-4</v>
      </c>
      <c r="AK96" s="38">
        <f>'Slovenia CoLUM'!AK96*HLOOKUP('Posavska CoLUM'!AK$50,SF,'Posavska CoLUM'!$A96,FALSE)</f>
        <v>6.1836440891507828E-4</v>
      </c>
      <c r="AL96" s="55">
        <f>'Slovenia CoLUM'!AL96*HLOOKUP('Posavska CoLUM'!AL$50,SF,'Posavska CoLUM'!$A96,FALSE)</f>
        <v>1.366752792826724E-2</v>
      </c>
      <c r="AM96" s="34">
        <f t="shared" si="145"/>
        <v>1.9586537404599681E-2</v>
      </c>
      <c r="AN96" s="47">
        <f>'Slovenia CoLUM'!AN96*HLOOKUP('Posavska CoLUM'!AN$50,SF,'Posavska CoLUM'!$A96,FALSE)</f>
        <v>2.4999398612708325E-3</v>
      </c>
      <c r="AO96" s="38">
        <f>'Slovenia CoLUM'!AO96*HLOOKUP('Posavska CoLUM'!AO$50,SF,'Posavska CoLUM'!$A96,FALSE)</f>
        <v>3.6179336608868455E-4</v>
      </c>
      <c r="AP96" s="38">
        <f>'Slovenia CoLUM'!AP96*HLOOKUP('Posavska CoLUM'!AP$50,SF,'Posavska CoLUM'!$A96,FALSE)</f>
        <v>2.4525213434802924E-3</v>
      </c>
      <c r="AQ96" s="38">
        <f>'Slovenia CoLUM'!AQ96*HLOOKUP('Posavska CoLUM'!AQ$50,SF,'Posavska CoLUM'!$A96,FALSE)</f>
        <v>2.1650948347772415E-4</v>
      </c>
      <c r="AR96" s="38">
        <f>'Slovenia CoLUM'!AR96*HLOOKUP('Posavska CoLUM'!AR$50,SF,'Posavska CoLUM'!$A96,FALSE)</f>
        <v>6.2055114331096162E-4</v>
      </c>
      <c r="AS96" s="55">
        <f>'Slovenia CoLUM'!AS96*HLOOKUP('Posavska CoLUM'!AS$50,SF,'Posavska CoLUM'!$A96,FALSE)</f>
        <v>1.414987125062739E-2</v>
      </c>
      <c r="AT96" s="34">
        <f t="shared" si="146"/>
        <v>2.0301186448255886E-2</v>
      </c>
      <c r="AU96" s="47">
        <f>'Slovenia CoLUM'!AU96*HLOOKUP('Posavska CoLUM'!AU$50,SF,'Posavska CoLUM'!$A96,FALSE)</f>
        <v>2.4951285674078712E-3</v>
      </c>
      <c r="AV96" s="38">
        <f>'Slovenia CoLUM'!AV96*HLOOKUP('Posavska CoLUM'!AV$50,SF,'Posavska CoLUM'!$A96,FALSE)</f>
        <v>3.6109707165821067E-4</v>
      </c>
      <c r="AW96" s="38">
        <f>'Slovenia CoLUM'!AW96*HLOOKUP('Posavska CoLUM'!AW$50,SF,'Posavska CoLUM'!$A96,FALSE)</f>
        <v>2.447801309582089E-3</v>
      </c>
      <c r="AX96" s="38">
        <f>'Slovenia CoLUM'!AX96*HLOOKUP('Posavska CoLUM'!AX$50,SF,'Posavska CoLUM'!$A96,FALSE)</f>
        <v>2.1609279715447806E-4</v>
      </c>
      <c r="AY96" s="38">
        <f>'Slovenia CoLUM'!AY96*HLOOKUP('Posavska CoLUM'!AY$50,SF,'Posavska CoLUM'!$A96,FALSE)</f>
        <v>6.1935685301873523E-4</v>
      </c>
      <c r="AZ96" s="55">
        <f>'Slovenia CoLUM'!AZ96*HLOOKUP('Posavska CoLUM'!AZ$50,SF,'Posavska CoLUM'!$A96,FALSE)</f>
        <v>1.4122638920056356E-2</v>
      </c>
      <c r="BA96" s="34">
        <f t="shared" ref="BA96" si="175">SUM(AU96:AZ96)</f>
        <v>2.026211551887774E-2</v>
      </c>
      <c r="BB96" s="47">
        <f>'Slovenia CoLUM'!BB96*HLOOKUP('Posavska CoLUM'!BB$50,SF,'Posavska CoLUM'!$A96,FALSE)</f>
        <v>2.5562794827548368E-3</v>
      </c>
      <c r="BC96" s="38">
        <f>'Slovenia CoLUM'!BC96*HLOOKUP('Posavska CoLUM'!BC$50,SF,'Posavska CoLUM'!$A96,FALSE)</f>
        <v>3.6994688274588069E-4</v>
      </c>
      <c r="BD96" s="38">
        <f>'Slovenia CoLUM'!BD96*HLOOKUP('Posavska CoLUM'!BD$50,SF,'Posavska CoLUM'!$A96,FALSE)</f>
        <v>2.5077923227201215E-3</v>
      </c>
      <c r="BE96" s="38">
        <f>'Slovenia CoLUM'!BE96*HLOOKUP('Posavska CoLUM'!BE$50,SF,'Posavska CoLUM'!$A96,FALSE)</f>
        <v>2.2138882579143544E-4</v>
      </c>
      <c r="BF96" s="38">
        <f>'Slovenia CoLUM'!BF96*HLOOKUP('Posavska CoLUM'!BF$50,SF,'Posavska CoLUM'!$A96,FALSE)</f>
        <v>6.3453612633684658E-4</v>
      </c>
      <c r="BG96" s="55">
        <f>'Slovenia CoLUM'!BG96*HLOOKUP('Posavska CoLUM'!BG$50,SF,'Posavska CoLUM'!$A96,FALSE)</f>
        <v>1.4468758277734712E-2</v>
      </c>
      <c r="BH96" s="34">
        <f t="shared" ref="BH96" si="176">SUM(BB96:BG96)</f>
        <v>2.0758701918083832E-2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3.176282337680237E-2</v>
      </c>
      <c r="F97" s="39">
        <f t="shared" ref="F97:BH97" si="177">SUM(F98:F99)</f>
        <v>4.2241359853420141E-3</v>
      </c>
      <c r="G97" s="39">
        <f t="shared" si="177"/>
        <v>6.5764503899972994E-3</v>
      </c>
      <c r="H97" s="39">
        <f t="shared" si="177"/>
        <v>2.9749350875750906E-3</v>
      </c>
      <c r="I97" s="39">
        <f t="shared" si="177"/>
        <v>2.8003832208335229E-3</v>
      </c>
      <c r="J97" s="56">
        <f t="shared" si="177"/>
        <v>6.0568379424553016E-2</v>
      </c>
      <c r="K97" s="35">
        <f t="shared" si="177"/>
        <v>0.10890710748510332</v>
      </c>
      <c r="L97" s="48">
        <f t="shared" si="177"/>
        <v>2.7833848860673732E-2</v>
      </c>
      <c r="M97" s="39">
        <f t="shared" si="177"/>
        <v>3.756165370836566E-3</v>
      </c>
      <c r="N97" s="39">
        <f t="shared" si="177"/>
        <v>7.0341848459315268E-3</v>
      </c>
      <c r="O97" s="39">
        <f t="shared" si="177"/>
        <v>2.8773970863610202E-3</v>
      </c>
      <c r="P97" s="39">
        <f t="shared" si="177"/>
        <v>2.7401057567453461E-3</v>
      </c>
      <c r="Q97" s="56">
        <f t="shared" si="177"/>
        <v>5.4943110539841286E-2</v>
      </c>
      <c r="R97" s="35">
        <f t="shared" si="177"/>
        <v>9.9184812460389474E-2</v>
      </c>
      <c r="S97" s="48">
        <f t="shared" si="177"/>
        <v>2.5592679260196771E-2</v>
      </c>
      <c r="T97" s="39">
        <f t="shared" si="177"/>
        <v>3.6098790521441378E-3</v>
      </c>
      <c r="U97" s="39">
        <f t="shared" si="177"/>
        <v>7.5849369135210284E-3</v>
      </c>
      <c r="V97" s="39">
        <f t="shared" si="177"/>
        <v>2.8385827128915814E-3</v>
      </c>
      <c r="W97" s="39">
        <f t="shared" si="177"/>
        <v>2.1691888713196465E-3</v>
      </c>
      <c r="X97" s="56">
        <f t="shared" si="177"/>
        <v>5.2119475644710547E-2</v>
      </c>
      <c r="Y97" s="35">
        <f t="shared" si="177"/>
        <v>9.391474245478372E-2</v>
      </c>
      <c r="Z97" s="48">
        <f t="shared" si="177"/>
        <v>2.9740429600084346E-2</v>
      </c>
      <c r="AA97" s="39">
        <f t="shared" si="177"/>
        <v>3.7423500413931894E-3</v>
      </c>
      <c r="AB97" s="39">
        <f t="shared" si="177"/>
        <v>1.0065412120954978E-2</v>
      </c>
      <c r="AC97" s="39">
        <f t="shared" si="177"/>
        <v>2.9301251718350007E-3</v>
      </c>
      <c r="AD97" s="39">
        <f t="shared" si="177"/>
        <v>2.8582311542593676E-3</v>
      </c>
      <c r="AE97" s="56">
        <f t="shared" si="177"/>
        <v>4.8352898770343392E-2</v>
      </c>
      <c r="AF97" s="35">
        <f t="shared" si="177"/>
        <v>9.7689446858870266E-2</v>
      </c>
      <c r="AG97" s="48">
        <f t="shared" si="177"/>
        <v>3.0590872648049598E-2</v>
      </c>
      <c r="AH97" s="39">
        <f t="shared" si="177"/>
        <v>4.4281735291208258E-3</v>
      </c>
      <c r="AI97" s="39">
        <f t="shared" si="177"/>
        <v>1.0662058825539803E-2</v>
      </c>
      <c r="AJ97" s="39">
        <f t="shared" si="177"/>
        <v>2.9397693090364623E-3</v>
      </c>
      <c r="AK97" s="39">
        <f t="shared" si="177"/>
        <v>2.8334680116563664E-3</v>
      </c>
      <c r="AL97" s="56">
        <f t="shared" si="177"/>
        <v>5.2821088528897622E-2</v>
      </c>
      <c r="AM97" s="35">
        <f t="shared" si="177"/>
        <v>0.10427543085230068</v>
      </c>
      <c r="AN97" s="48">
        <f t="shared" si="177"/>
        <v>3.0590973952566103E-2</v>
      </c>
      <c r="AO97" s="39">
        <f t="shared" si="177"/>
        <v>4.2639967465486379E-3</v>
      </c>
      <c r="AP97" s="39">
        <f t="shared" si="177"/>
        <v>1.1969070052207405E-2</v>
      </c>
      <c r="AQ97" s="39">
        <f t="shared" si="177"/>
        <v>2.6719889106520548E-3</v>
      </c>
      <c r="AR97" s="39">
        <f t="shared" si="177"/>
        <v>2.8446011391538928E-3</v>
      </c>
      <c r="AS97" s="56">
        <f t="shared" si="177"/>
        <v>5.4706614011561613E-2</v>
      </c>
      <c r="AT97" s="48">
        <f t="shared" si="177"/>
        <v>0.10704724481268972</v>
      </c>
      <c r="AU97" s="48">
        <f t="shared" si="177"/>
        <v>3.0527392818941842E-2</v>
      </c>
      <c r="AV97" s="39">
        <f t="shared" si="177"/>
        <v>4.2551343367627937E-3</v>
      </c>
      <c r="AW97" s="39">
        <f t="shared" si="177"/>
        <v>1.1944193203123503E-2</v>
      </c>
      <c r="AX97" s="39">
        <f t="shared" si="177"/>
        <v>2.6664353743627517E-3</v>
      </c>
      <c r="AY97" s="39">
        <f t="shared" si="177"/>
        <v>2.8386888407937062E-3</v>
      </c>
      <c r="AZ97" s="56">
        <f t="shared" si="177"/>
        <v>5.4592910258912435E-2</v>
      </c>
      <c r="BA97" s="48">
        <f t="shared" si="177"/>
        <v>0.10682475483289704</v>
      </c>
      <c r="BB97" s="48">
        <f t="shared" si="177"/>
        <v>3.1325984528143024E-2</v>
      </c>
      <c r="BC97" s="39">
        <f t="shared" si="177"/>
        <v>4.3664479698342544E-3</v>
      </c>
      <c r="BD97" s="39">
        <f t="shared" si="177"/>
        <v>1.2256651385244873E-2</v>
      </c>
      <c r="BE97" s="39">
        <f t="shared" si="177"/>
        <v>2.7361888969028615E-3</v>
      </c>
      <c r="BF97" s="39">
        <f t="shared" si="177"/>
        <v>2.9129484864406528E-3</v>
      </c>
      <c r="BG97" s="56">
        <f t="shared" si="177"/>
        <v>5.6021052051842754E-2</v>
      </c>
      <c r="BH97" s="48">
        <f t="shared" si="177"/>
        <v>0.10961927331840843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CoLUM'!E98*HLOOKUP('Posavska CoLUM'!E$50,SF,'Posavska CoLUM'!$A98,FALSE)</f>
        <v>2.4185777746443274E-2</v>
      </c>
      <c r="F98" s="38">
        <f>'Slovenia CoLUM'!F98*HLOOKUP('Posavska CoLUM'!F$50,SF,'Posavska CoLUM'!$A98,FALSE)</f>
        <v>3.2164651391428092E-3</v>
      </c>
      <c r="G98" s="38">
        <f>'Slovenia CoLUM'!G98*HLOOKUP('Posavska CoLUM'!G$50,SF,'Posavska CoLUM'!$A98,FALSE)</f>
        <v>5.007633156728448E-3</v>
      </c>
      <c r="H98" s="38">
        <f>'Slovenia CoLUM'!H98*HLOOKUP('Posavska CoLUM'!H$50,SF,'Posavska CoLUM'!$A98,FALSE)</f>
        <v>2.2652620639113446E-3</v>
      </c>
      <c r="I98" s="38">
        <f>'Slovenia CoLUM'!I98*HLOOKUP('Posavska CoLUM'!I$50,SF,'Posavska CoLUM'!$A98,FALSE)</f>
        <v>2.1323496774979371E-3</v>
      </c>
      <c r="J98" s="55">
        <f>'Slovenia CoLUM'!J98*HLOOKUP('Posavska CoLUM'!J$50,SF,'Posavska CoLUM'!$A98,FALSE)</f>
        <v>4.6119746530289815E-2</v>
      </c>
      <c r="K98" s="34">
        <f t="shared" si="141"/>
        <v>8.2927234314013637E-2</v>
      </c>
      <c r="L98" s="47">
        <f>'Slovenia CoLUM'!L98*HLOOKUP('Posavska CoLUM'!L$50,SF,'Posavska CoLUM'!$A98,FALSE)</f>
        <v>2.1194063083951154E-2</v>
      </c>
      <c r="M98" s="38">
        <f>'Slovenia CoLUM'!M98*HLOOKUP('Posavska CoLUM'!M$50,SF,'Posavska CoLUM'!$A98,FALSE)</f>
        <v>2.8601292700033724E-3</v>
      </c>
      <c r="N98" s="38">
        <f>'Slovenia CoLUM'!N98*HLOOKUP('Posavska CoLUM'!N$50,SF,'Posavska CoLUM'!$A98,FALSE)</f>
        <v>5.3561747106949517E-3</v>
      </c>
      <c r="O98" s="38">
        <f>'Slovenia CoLUM'!O98*HLOOKUP('Posavska CoLUM'!O$50,SF,'Posavska CoLUM'!$A98,FALSE)</f>
        <v>2.190991826936166E-3</v>
      </c>
      <c r="P98" s="38">
        <f>'Slovenia CoLUM'!P98*HLOOKUP('Posavska CoLUM'!P$50,SF,'Posavska CoLUM'!$A98,FALSE)</f>
        <v>2.0864514482296717E-3</v>
      </c>
      <c r="Q98" s="55">
        <f>'Slovenia CoLUM'!Q98*HLOOKUP('Posavska CoLUM'!Q$50,SF,'Posavska CoLUM'!$A98,FALSE)</f>
        <v>4.1836389808639393E-2</v>
      </c>
      <c r="R98" s="34">
        <f t="shared" si="142"/>
        <v>7.5524200148454707E-2</v>
      </c>
      <c r="S98" s="47">
        <f>'Slovenia CoLUM'!S98*HLOOKUP('Posavska CoLUM'!S$50,SF,'Posavska CoLUM'!$A98,FALSE)</f>
        <v>1.9487526193127776E-2</v>
      </c>
      <c r="T98" s="38">
        <f>'Slovenia CoLUM'!T98*HLOOKUP('Posavska CoLUM'!T$50,SF,'Posavska CoLUM'!$A98,FALSE)</f>
        <v>2.7487396636932367E-3</v>
      </c>
      <c r="U98" s="38">
        <f>'Slovenia CoLUM'!U98*HLOOKUP('Posavska CoLUM'!U$50,SF,'Posavska CoLUM'!$A98,FALSE)</f>
        <v>5.7755444544388993E-3</v>
      </c>
      <c r="V98" s="38">
        <f>'Slovenia CoLUM'!V98*HLOOKUP('Posavska CoLUM'!V$50,SF,'Posavska CoLUM'!$A98,FALSE)</f>
        <v>2.1614366517251089E-3</v>
      </c>
      <c r="W98" s="38">
        <f>'Slovenia CoLUM'!W98*HLOOKUP('Posavska CoLUM'!W$50,SF,'Posavska CoLUM'!$A98,FALSE)</f>
        <v>1.6517272192531597E-3</v>
      </c>
      <c r="X98" s="55">
        <f>'Slovenia CoLUM'!X98*HLOOKUP('Posavska CoLUM'!X$50,SF,'Posavska CoLUM'!$A98,FALSE)</f>
        <v>3.9686335161400153E-2</v>
      </c>
      <c r="Y98" s="34">
        <f t="shared" si="143"/>
        <v>7.1511309343638335E-2</v>
      </c>
      <c r="Z98" s="47">
        <f>'Slovenia CoLUM'!Z98*HLOOKUP('Posavska CoLUM'!Z$50,SF,'Posavska CoLUM'!$A98,FALSE)</f>
        <v>2.2645827540530041E-2</v>
      </c>
      <c r="AA98" s="38">
        <f>'Slovenia CoLUM'!AA98*HLOOKUP('Posavska CoLUM'!AA$50,SF,'Posavska CoLUM'!$A98,FALSE)</f>
        <v>2.8496095978870887E-3</v>
      </c>
      <c r="AB98" s="38">
        <f>'Slovenia CoLUM'!AB98*HLOOKUP('Posavska CoLUM'!AB$50,SF,'Posavska CoLUM'!$A98,FALSE)</f>
        <v>7.6643004180027329E-3</v>
      </c>
      <c r="AC98" s="38">
        <f>'Slovenia CoLUM'!AC98*HLOOKUP('Posavska CoLUM'!AC$50,SF,'Posavska CoLUM'!$A98,FALSE)</f>
        <v>2.2311415875900169E-3</v>
      </c>
      <c r="AD98" s="38">
        <f>'Slovenia CoLUM'!AD98*HLOOKUP('Posavska CoLUM'!AD$50,SF,'Posavska CoLUM'!$A98,FALSE)</f>
        <v>2.1763979424878279E-3</v>
      </c>
      <c r="AE98" s="55">
        <f>'Slovenia CoLUM'!AE98*HLOOKUP('Posavska CoLUM'!AE$50,SF,'Posavska CoLUM'!$A98,FALSE)</f>
        <v>3.6818278059937634E-2</v>
      </c>
      <c r="AF98" s="34">
        <f t="shared" si="144"/>
        <v>7.4385555146435342E-2</v>
      </c>
      <c r="AG98" s="47">
        <f>'Slovenia CoLUM'!AG98*HLOOKUP('Posavska CoLUM'!AG$50,SF,'Posavska CoLUM'!$A98,FALSE)</f>
        <v>2.3293396753760551E-2</v>
      </c>
      <c r="AH98" s="38">
        <f>'Slovenia CoLUM'!AH98*HLOOKUP('Posavska CoLUM'!AH$50,SF,'Posavska CoLUM'!$A98,FALSE)</f>
        <v>3.3718293719511745E-3</v>
      </c>
      <c r="AI98" s="38">
        <f>'Slovenia CoLUM'!AI98*HLOOKUP('Posavska CoLUM'!AI$50,SF,'Posavska CoLUM'!$A98,FALSE)</f>
        <v>8.1186165982443017E-3</v>
      </c>
      <c r="AJ98" s="38">
        <f>'Slovenia CoLUM'!AJ98*HLOOKUP('Posavska CoLUM'!AJ$50,SF,'Posavska CoLUM'!$A98,FALSE)</f>
        <v>2.2384851085403973E-3</v>
      </c>
      <c r="AK98" s="38">
        <f>'Slovenia CoLUM'!AK98*HLOOKUP('Posavska CoLUM'!AK$50,SF,'Posavska CoLUM'!$A98,FALSE)</f>
        <v>2.1575420663525516E-3</v>
      </c>
      <c r="AL98" s="55">
        <f>'Slovenia CoLUM'!AL98*HLOOKUP('Posavska CoLUM'!AL$50,SF,'Posavska CoLUM'!$A98,FALSE)</f>
        <v>4.0220577759411215E-2</v>
      </c>
      <c r="AM98" s="34">
        <f t="shared" si="145"/>
        <v>7.9400447658260195E-2</v>
      </c>
      <c r="AN98" s="47">
        <f>'Slovenia CoLUM'!AN98*HLOOKUP('Posavska CoLUM'!AN$50,SF,'Posavska CoLUM'!$A98,FALSE)</f>
        <v>2.3293473892007737E-2</v>
      </c>
      <c r="AO98" s="38">
        <f>'Slovenia CoLUM'!AO98*HLOOKUP('Posavska CoLUM'!AO$50,SF,'Posavska CoLUM'!$A98,FALSE)</f>
        <v>3.2468170855019462E-3</v>
      </c>
      <c r="AP98" s="38">
        <f>'Slovenia CoLUM'!AP98*HLOOKUP('Posavska CoLUM'!AP$50,SF,'Posavska CoLUM'!$A98,FALSE)</f>
        <v>9.113839304528519E-3</v>
      </c>
      <c r="AQ98" s="38">
        <f>'Slovenia CoLUM'!AQ98*HLOOKUP('Posavska CoLUM'!AQ$50,SF,'Posavska CoLUM'!$A98,FALSE)</f>
        <v>2.0345839274851472E-3</v>
      </c>
      <c r="AR98" s="38">
        <f>'Slovenia CoLUM'!AR98*HLOOKUP('Posavska CoLUM'!AR$50,SF,'Posavska CoLUM'!$A98,FALSE)</f>
        <v>2.1660193778334524E-3</v>
      </c>
      <c r="AS98" s="55">
        <f>'Slovenia CoLUM'!AS98*HLOOKUP('Posavska CoLUM'!AS$50,SF,'Posavska CoLUM'!$A98,FALSE)</f>
        <v>4.1656309706725202E-2</v>
      </c>
      <c r="AT98" s="34">
        <f t="shared" si="146"/>
        <v>8.1511043294082014E-2</v>
      </c>
      <c r="AU98" s="47">
        <f>'Slovenia CoLUM'!AU98*HLOOKUP('Posavska CoLUM'!AU$50,SF,'Posavska CoLUM'!$A98,FALSE)</f>
        <v>2.3245060086079322E-2</v>
      </c>
      <c r="AV98" s="38">
        <f>'Slovenia CoLUM'!AV98*HLOOKUP('Posavska CoLUM'!AV$50,SF,'Posavska CoLUM'!$A98,FALSE)</f>
        <v>3.2400688102987149E-3</v>
      </c>
      <c r="AW98" s="38">
        <f>'Slovenia CoLUM'!AW98*HLOOKUP('Posavska CoLUM'!AW$50,SF,'Posavska CoLUM'!$A98,FALSE)</f>
        <v>9.094896846679688E-3</v>
      </c>
      <c r="AX98" s="38">
        <f>'Slovenia CoLUM'!AX98*HLOOKUP('Posavska CoLUM'!AX$50,SF,'Posavska CoLUM'!$A98,FALSE)</f>
        <v>2.0303551914938132E-3</v>
      </c>
      <c r="AY98" s="38">
        <f>'Slovenia CoLUM'!AY98*HLOOKUP('Posavska CoLUM'!AY$50,SF,'Posavska CoLUM'!$A98,FALSE)</f>
        <v>2.1615174627356106E-3</v>
      </c>
      <c r="AZ98" s="55">
        <f>'Slovenia CoLUM'!AZ98*HLOOKUP('Posavska CoLUM'!AZ$50,SF,'Posavska CoLUM'!$A98,FALSE)</f>
        <v>4.1569730070592552E-2</v>
      </c>
      <c r="BA98" s="34">
        <f t="shared" ref="BA98:BA99" si="178">SUM(AU98:AZ98)</f>
        <v>8.1341628467879706E-2</v>
      </c>
      <c r="BB98" s="47">
        <f>'Slovenia CoLUM'!BB98*HLOOKUP('Posavska CoLUM'!BB$50,SF,'Posavska CoLUM'!$A98,FALSE)</f>
        <v>2.385314713677263E-2</v>
      </c>
      <c r="BC98" s="38">
        <f>'Slovenia CoLUM'!BC98*HLOOKUP('Posavska CoLUM'!BC$50,SF,'Posavska CoLUM'!$A98,FALSE)</f>
        <v>3.3248284916934656E-3</v>
      </c>
      <c r="BD98" s="38">
        <f>'Slovenia CoLUM'!BD98*HLOOKUP('Posavska CoLUM'!BD$50,SF,'Posavska CoLUM'!$A98,FALSE)</f>
        <v>9.3328178922427972E-3</v>
      </c>
      <c r="BE98" s="38">
        <f>'Slovenia CoLUM'!BE98*HLOOKUP('Posavska CoLUM'!BE$50,SF,'Posavska CoLUM'!$A98,FALSE)</f>
        <v>2.0834689582762316E-3</v>
      </c>
      <c r="BF98" s="38">
        <f>'Slovenia CoLUM'!BF98*HLOOKUP('Posavska CoLUM'!BF$50,SF,'Posavska CoLUM'!$A98,FALSE)</f>
        <v>2.2180624135367541E-3</v>
      </c>
      <c r="BG98" s="55">
        <f>'Slovenia CoLUM'!BG98*HLOOKUP('Posavska CoLUM'!BG$50,SF,'Posavska CoLUM'!$A98,FALSE)</f>
        <v>4.2657187554597152E-2</v>
      </c>
      <c r="BH98" s="34">
        <f t="shared" ref="BH98:BH99" si="179">SUM(BB98:BG98)</f>
        <v>8.3469512447119032E-2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CoLUM'!E99*HLOOKUP('Posavska CoLUM'!E$50,SF,'Posavska CoLUM'!$A99,FALSE)</f>
        <v>7.5770456303590958E-3</v>
      </c>
      <c r="F99" s="38">
        <f>'Slovenia CoLUM'!F99*HLOOKUP('Posavska CoLUM'!F$50,SF,'Posavska CoLUM'!$A99,FALSE)</f>
        <v>1.0076708461992047E-3</v>
      </c>
      <c r="G99" s="38">
        <f>'Slovenia CoLUM'!G99*HLOOKUP('Posavska CoLUM'!G$50,SF,'Posavska CoLUM'!$A99,FALSE)</f>
        <v>1.5688172332688516E-3</v>
      </c>
      <c r="H99" s="38">
        <f>'Slovenia CoLUM'!H99*HLOOKUP('Posavska CoLUM'!H$50,SF,'Posavska CoLUM'!$A99,FALSE)</f>
        <v>7.0967302366374606E-4</v>
      </c>
      <c r="I99" s="38">
        <f>'Slovenia CoLUM'!I99*HLOOKUP('Posavska CoLUM'!I$50,SF,'Posavska CoLUM'!$A99,FALSE)</f>
        <v>6.68033543335586E-4</v>
      </c>
      <c r="J99" s="55">
        <f>'Slovenia CoLUM'!J99*HLOOKUP('Posavska CoLUM'!J$50,SF,'Posavska CoLUM'!$A99,FALSE)</f>
        <v>1.4448632894263203E-2</v>
      </c>
      <c r="K99" s="34">
        <f t="shared" si="141"/>
        <v>2.5979873171089688E-2</v>
      </c>
      <c r="L99" s="47">
        <f>'Slovenia CoLUM'!L99*HLOOKUP('Posavska CoLUM'!L$50,SF,'Posavska CoLUM'!$A99,FALSE)</f>
        <v>6.6397857767225765E-3</v>
      </c>
      <c r="M99" s="38">
        <f>'Slovenia CoLUM'!M99*HLOOKUP('Posavska CoLUM'!M$50,SF,'Posavska CoLUM'!$A99,FALSE)</f>
        <v>8.9603610083319369E-4</v>
      </c>
      <c r="N99" s="38">
        <f>'Slovenia CoLUM'!N99*HLOOKUP('Posavska CoLUM'!N$50,SF,'Posavska CoLUM'!$A99,FALSE)</f>
        <v>1.6780101352365756E-3</v>
      </c>
      <c r="O99" s="38">
        <f>'Slovenia CoLUM'!O99*HLOOKUP('Posavska CoLUM'!O$50,SF,'Posavska CoLUM'!$A99,FALSE)</f>
        <v>6.8640525942485428E-4</v>
      </c>
      <c r="P99" s="38">
        <f>'Slovenia CoLUM'!P99*HLOOKUP('Posavska CoLUM'!P$50,SF,'Posavska CoLUM'!$A99,FALSE)</f>
        <v>6.5365430851567453E-4</v>
      </c>
      <c r="Q99" s="55">
        <f>'Slovenia CoLUM'!Q99*HLOOKUP('Posavska CoLUM'!Q$50,SF,'Posavska CoLUM'!$A99,FALSE)</f>
        <v>1.3106720731201895E-2</v>
      </c>
      <c r="R99" s="34">
        <f t="shared" si="142"/>
        <v>2.3660612311934767E-2</v>
      </c>
      <c r="S99" s="47">
        <f>'Slovenia CoLUM'!S99*HLOOKUP('Posavska CoLUM'!S$50,SF,'Posavska CoLUM'!$A99,FALSE)</f>
        <v>6.1051530670689956E-3</v>
      </c>
      <c r="T99" s="38">
        <f>'Slovenia CoLUM'!T99*HLOOKUP('Posavska CoLUM'!T$50,SF,'Posavska CoLUM'!$A99,FALSE)</f>
        <v>8.6113938845090103E-4</v>
      </c>
      <c r="U99" s="38">
        <f>'Slovenia CoLUM'!U99*HLOOKUP('Posavska CoLUM'!U$50,SF,'Posavska CoLUM'!$A99,FALSE)</f>
        <v>1.8093924590821295E-3</v>
      </c>
      <c r="V99" s="38">
        <f>'Slovenia CoLUM'!V99*HLOOKUP('Posavska CoLUM'!V$50,SF,'Posavska CoLUM'!$A99,FALSE)</f>
        <v>6.7714606116647249E-4</v>
      </c>
      <c r="W99" s="38">
        <f>'Slovenia CoLUM'!W99*HLOOKUP('Posavska CoLUM'!W$50,SF,'Posavska CoLUM'!$A99,FALSE)</f>
        <v>5.1746165206648662E-4</v>
      </c>
      <c r="X99" s="55">
        <f>'Slovenia CoLUM'!X99*HLOOKUP('Posavska CoLUM'!X$50,SF,'Posavska CoLUM'!$A99,FALSE)</f>
        <v>1.2433140483310396E-2</v>
      </c>
      <c r="Y99" s="34">
        <f t="shared" si="143"/>
        <v>2.2403433111145381E-2</v>
      </c>
      <c r="Z99" s="47">
        <f>'Slovenia CoLUM'!Z99*HLOOKUP('Posavska CoLUM'!Z$50,SF,'Posavska CoLUM'!$A99,FALSE)</f>
        <v>7.0946020595543053E-3</v>
      </c>
      <c r="AA99" s="38">
        <f>'Slovenia CoLUM'!AA99*HLOOKUP('Posavska CoLUM'!AA$50,SF,'Posavska CoLUM'!$A99,FALSE)</f>
        <v>8.9274044350610092E-4</v>
      </c>
      <c r="AB99" s="38">
        <f>'Slovenia CoLUM'!AB99*HLOOKUP('Posavska CoLUM'!AB$50,SF,'Posavska CoLUM'!$A99,FALSE)</f>
        <v>2.4011117029522455E-3</v>
      </c>
      <c r="AC99" s="38">
        <f>'Slovenia CoLUM'!AC99*HLOOKUP('Posavska CoLUM'!AC$50,SF,'Posavska CoLUM'!$A99,FALSE)</f>
        <v>6.9898358424498369E-4</v>
      </c>
      <c r="AD99" s="38">
        <f>'Slovenia CoLUM'!AD99*HLOOKUP('Posavska CoLUM'!AD$50,SF,'Posavska CoLUM'!$A99,FALSE)</f>
        <v>6.8183321177153961E-4</v>
      </c>
      <c r="AE99" s="55">
        <f>'Slovenia CoLUM'!AE99*HLOOKUP('Posavska CoLUM'!AE$50,SF,'Posavska CoLUM'!$A99,FALSE)</f>
        <v>1.1534620710405757E-2</v>
      </c>
      <c r="AF99" s="34">
        <f t="shared" si="144"/>
        <v>2.3303891712434931E-2</v>
      </c>
      <c r="AG99" s="47">
        <f>'Slovenia CoLUM'!AG99*HLOOKUP('Posavska CoLUM'!AG$50,SF,'Posavska CoLUM'!$A99,FALSE)</f>
        <v>7.297475894289045E-3</v>
      </c>
      <c r="AH99" s="38">
        <f>'Slovenia CoLUM'!AH99*HLOOKUP('Posavska CoLUM'!AH$50,SF,'Posavska CoLUM'!$A99,FALSE)</f>
        <v>1.0563441571696511E-3</v>
      </c>
      <c r="AI99" s="38">
        <f>'Slovenia CoLUM'!AI99*HLOOKUP('Posavska CoLUM'!AI$50,SF,'Posavska CoLUM'!$A99,FALSE)</f>
        <v>2.5434422272955018E-3</v>
      </c>
      <c r="AJ99" s="38">
        <f>'Slovenia CoLUM'!AJ99*HLOOKUP('Posavska CoLUM'!AJ$50,SF,'Posavska CoLUM'!$A99,FALSE)</f>
        <v>7.01284200496065E-4</v>
      </c>
      <c r="AK99" s="38">
        <f>'Slovenia CoLUM'!AK99*HLOOKUP('Posavska CoLUM'!AK$50,SF,'Posavska CoLUM'!$A99,FALSE)</f>
        <v>6.759259453038149E-4</v>
      </c>
      <c r="AL99" s="55">
        <f>'Slovenia CoLUM'!AL99*HLOOKUP('Posavska CoLUM'!AL$50,SF,'Posavska CoLUM'!$A99,FALSE)</f>
        <v>1.2600510769486406E-2</v>
      </c>
      <c r="AM99" s="34">
        <f t="shared" si="145"/>
        <v>2.4874983194040481E-2</v>
      </c>
      <c r="AN99" s="47">
        <f>'Slovenia CoLUM'!AN99*HLOOKUP('Posavska CoLUM'!AN$50,SF,'Posavska CoLUM'!$A99,FALSE)</f>
        <v>7.2975000605583658E-3</v>
      </c>
      <c r="AO99" s="38">
        <f>'Slovenia CoLUM'!AO99*HLOOKUP('Posavska CoLUM'!AO$50,SF,'Posavska CoLUM'!$A99,FALSE)</f>
        <v>1.0171796610466918E-3</v>
      </c>
      <c r="AP99" s="38">
        <f>'Slovenia CoLUM'!AP99*HLOOKUP('Posavska CoLUM'!AP$50,SF,'Posavska CoLUM'!$A99,FALSE)</f>
        <v>2.8552307476788865E-3</v>
      </c>
      <c r="AQ99" s="38">
        <f>'Slovenia CoLUM'!AQ99*HLOOKUP('Posavska CoLUM'!AQ$50,SF,'Posavska CoLUM'!$A99,FALSE)</f>
        <v>6.3740498316690764E-4</v>
      </c>
      <c r="AR99" s="38">
        <f>'Slovenia CoLUM'!AR99*HLOOKUP('Posavska CoLUM'!AR$50,SF,'Posavska CoLUM'!$A99,FALSE)</f>
        <v>6.7858176132044032E-4</v>
      </c>
      <c r="AS99" s="55">
        <f>'Slovenia CoLUM'!AS99*HLOOKUP('Posavska CoLUM'!AS$50,SF,'Posavska CoLUM'!$A99,FALSE)</f>
        <v>1.3050304304836415E-2</v>
      </c>
      <c r="AT99" s="34">
        <f t="shared" si="146"/>
        <v>2.5536201518607707E-2</v>
      </c>
      <c r="AU99" s="47">
        <f>'Slovenia CoLUM'!AU99*HLOOKUP('Posavska CoLUM'!AU$50,SF,'Posavska CoLUM'!$A99,FALSE)</f>
        <v>7.2823327328625188E-3</v>
      </c>
      <c r="AV99" s="38">
        <f>'Slovenia CoLUM'!AV99*HLOOKUP('Posavska CoLUM'!AV$50,SF,'Posavska CoLUM'!$A99,FALSE)</f>
        <v>1.015065526464079E-3</v>
      </c>
      <c r="AW99" s="38">
        <f>'Slovenia CoLUM'!AW99*HLOOKUP('Posavska CoLUM'!AW$50,SF,'Posavska CoLUM'!$A99,FALSE)</f>
        <v>2.8492963564438157E-3</v>
      </c>
      <c r="AX99" s="38">
        <f>'Slovenia CoLUM'!AX99*HLOOKUP('Posavska CoLUM'!AX$50,SF,'Posavska CoLUM'!$A99,FALSE)</f>
        <v>6.3608018286893833E-4</v>
      </c>
      <c r="AY99" s="38">
        <f>'Slovenia CoLUM'!AY99*HLOOKUP('Posavska CoLUM'!AY$50,SF,'Posavska CoLUM'!$A99,FALSE)</f>
        <v>6.7717137805809553E-4</v>
      </c>
      <c r="AZ99" s="55">
        <f>'Slovenia CoLUM'!AZ99*HLOOKUP('Posavska CoLUM'!AZ$50,SF,'Posavska CoLUM'!$A99,FALSE)</f>
        <v>1.3023180188319883E-2</v>
      </c>
      <c r="BA99" s="34">
        <f t="shared" si="178"/>
        <v>2.5483126365017331E-2</v>
      </c>
      <c r="BB99" s="47">
        <f>'Slovenia CoLUM'!BB99*HLOOKUP('Posavska CoLUM'!BB$50,SF,'Posavska CoLUM'!$A99,FALSE)</f>
        <v>7.472837391370394E-3</v>
      </c>
      <c r="BC99" s="38">
        <f>'Slovenia CoLUM'!BC99*HLOOKUP('Posavska CoLUM'!BC$50,SF,'Posavska CoLUM'!$A99,FALSE)</f>
        <v>1.041619478140789E-3</v>
      </c>
      <c r="BD99" s="38">
        <f>'Slovenia CoLUM'!BD99*HLOOKUP('Posavska CoLUM'!BD$50,SF,'Posavska CoLUM'!$A99,FALSE)</f>
        <v>2.923833493002076E-3</v>
      </c>
      <c r="BE99" s="38">
        <f>'Slovenia CoLUM'!BE99*HLOOKUP('Posavska CoLUM'!BE$50,SF,'Posavska CoLUM'!$A99,FALSE)</f>
        <v>6.5271993862662972E-4</v>
      </c>
      <c r="BF99" s="38">
        <f>'Slovenia CoLUM'!BF99*HLOOKUP('Posavska CoLUM'!BF$50,SF,'Posavska CoLUM'!$A99,FALSE)</f>
        <v>6.9488607290389877E-4</v>
      </c>
      <c r="BG99" s="55">
        <f>'Slovenia CoLUM'!BG99*HLOOKUP('Posavska CoLUM'!BG$50,SF,'Posavska CoLUM'!$A99,FALSE)</f>
        <v>1.3363864497245602E-2</v>
      </c>
      <c r="BH99" s="34">
        <f t="shared" si="179"/>
        <v>2.6149760871289389E-2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9.6440600724473167E-3</v>
      </c>
      <c r="F100" s="39">
        <f t="shared" ref="F100:BH100" si="180">SUM(F101:F106)</f>
        <v>5.9028463690412964E-3</v>
      </c>
      <c r="G100" s="39">
        <f t="shared" si="180"/>
        <v>1.0541051769169927E-2</v>
      </c>
      <c r="H100" s="39">
        <f t="shared" si="180"/>
        <v>1.4199674889154147E-3</v>
      </c>
      <c r="I100" s="39">
        <f t="shared" si="180"/>
        <v>8.9556307488342351E-3</v>
      </c>
      <c r="J100" s="56">
        <f t="shared" si="180"/>
        <v>0.1531396638730535</v>
      </c>
      <c r="K100" s="35">
        <f t="shared" si="180"/>
        <v>0.18960322032146168</v>
      </c>
      <c r="L100" s="48">
        <f t="shared" si="180"/>
        <v>8.4553829764888663E-3</v>
      </c>
      <c r="M100" s="39">
        <f t="shared" si="180"/>
        <v>5.2515500048894072E-3</v>
      </c>
      <c r="N100" s="39">
        <f t="shared" si="180"/>
        <v>1.1280423011080187E-2</v>
      </c>
      <c r="O100" s="39">
        <f t="shared" si="180"/>
        <v>1.3741049935522319E-3</v>
      </c>
      <c r="P100" s="39">
        <f t="shared" si="180"/>
        <v>8.7672875011772511E-3</v>
      </c>
      <c r="Q100" s="56">
        <f t="shared" si="180"/>
        <v>0.13898700287640872</v>
      </c>
      <c r="R100" s="35">
        <f t="shared" si="180"/>
        <v>0.17411575136359667</v>
      </c>
      <c r="S100" s="48">
        <f t="shared" si="180"/>
        <v>7.8026075882408662E-3</v>
      </c>
      <c r="T100" s="39">
        <f t="shared" si="180"/>
        <v>5.0652332048145739E-3</v>
      </c>
      <c r="U100" s="39">
        <f t="shared" si="180"/>
        <v>1.220752368087368E-2</v>
      </c>
      <c r="V100" s="39">
        <f t="shared" si="180"/>
        <v>1.3604596489610197E-3</v>
      </c>
      <c r="W100" s="39">
        <f t="shared" si="180"/>
        <v>6.9656120737963713E-3</v>
      </c>
      <c r="X100" s="56">
        <f t="shared" si="180"/>
        <v>0.13231984335456293</v>
      </c>
      <c r="Y100" s="35">
        <f t="shared" si="180"/>
        <v>0.16572127955124943</v>
      </c>
      <c r="Z100" s="48">
        <f t="shared" si="180"/>
        <v>9.0304091167264545E-3</v>
      </c>
      <c r="AA100" s="39">
        <f t="shared" si="180"/>
        <v>5.2298276587199998E-3</v>
      </c>
      <c r="AB100" s="39">
        <f t="shared" si="180"/>
        <v>1.6134047851156044E-2</v>
      </c>
      <c r="AC100" s="39">
        <f t="shared" si="180"/>
        <v>1.3986416654944175E-3</v>
      </c>
      <c r="AD100" s="39">
        <f t="shared" si="180"/>
        <v>9.1410364759958902E-3</v>
      </c>
      <c r="AE100" s="56">
        <f t="shared" si="180"/>
        <v>0.1222597862906584</v>
      </c>
      <c r="AF100" s="35">
        <f t="shared" si="180"/>
        <v>0.16319374905875123</v>
      </c>
      <c r="AG100" s="48">
        <f t="shared" si="180"/>
        <v>9.2419116413788496E-3</v>
      </c>
      <c r="AH100" s="39">
        <f t="shared" si="180"/>
        <v>6.1571163380523385E-3</v>
      </c>
      <c r="AI100" s="39">
        <f t="shared" si="180"/>
        <v>1.7004450842445937E-2</v>
      </c>
      <c r="AJ100" s="39">
        <f t="shared" si="180"/>
        <v>1.3961860595922669E-3</v>
      </c>
      <c r="AK100" s="39">
        <f t="shared" si="180"/>
        <v>9.0162545590632692E-3</v>
      </c>
      <c r="AL100" s="56">
        <f t="shared" si="180"/>
        <v>0.13288569169556291</v>
      </c>
      <c r="AM100" s="35">
        <f t="shared" si="180"/>
        <v>0.17570161113609561</v>
      </c>
      <c r="AN100" s="48">
        <f t="shared" si="180"/>
        <v>9.2237714749947609E-3</v>
      </c>
      <c r="AO100" s="39">
        <f t="shared" si="180"/>
        <v>5.9171813127480511E-3</v>
      </c>
      <c r="AP100" s="39">
        <f t="shared" si="180"/>
        <v>1.9051414660566368E-2</v>
      </c>
      <c r="AQ100" s="39">
        <f t="shared" si="180"/>
        <v>1.2665139609480138E-3</v>
      </c>
      <c r="AR100" s="39">
        <f t="shared" si="180"/>
        <v>9.03388410195341E-3</v>
      </c>
      <c r="AS100" s="56">
        <f t="shared" si="180"/>
        <v>0.13735864382465093</v>
      </c>
      <c r="AT100" s="48">
        <f t="shared" si="180"/>
        <v>0.18185140933586152</v>
      </c>
      <c r="AU100" s="48">
        <f t="shared" si="180"/>
        <v>9.2116307182087947E-3</v>
      </c>
      <c r="AV100" s="39">
        <f t="shared" si="180"/>
        <v>5.9093928436417505E-3</v>
      </c>
      <c r="AW100" s="39">
        <f t="shared" si="180"/>
        <v>1.9026338302977765E-2</v>
      </c>
      <c r="AX100" s="39">
        <f t="shared" si="180"/>
        <v>1.2648469163982238E-3</v>
      </c>
      <c r="AY100" s="39">
        <f t="shared" si="180"/>
        <v>9.0219932837548294E-3</v>
      </c>
      <c r="AZ100" s="56">
        <f t="shared" si="180"/>
        <v>0.13717784599247937</v>
      </c>
      <c r="BA100" s="48">
        <f t="shared" si="180"/>
        <v>0.18161204805746073</v>
      </c>
      <c r="BB100" s="48">
        <f t="shared" si="180"/>
        <v>9.3763546685434618E-3</v>
      </c>
      <c r="BC100" s="39">
        <f t="shared" si="180"/>
        <v>6.0150656135412092E-3</v>
      </c>
      <c r="BD100" s="39">
        <f t="shared" si="180"/>
        <v>1.9366570526950344E-2</v>
      </c>
      <c r="BE100" s="39">
        <f t="shared" si="180"/>
        <v>1.2874651245104844E-3</v>
      </c>
      <c r="BF100" s="39">
        <f t="shared" si="180"/>
        <v>9.1833261051688809E-3</v>
      </c>
      <c r="BG100" s="56">
        <f t="shared" si="180"/>
        <v>0.13963088361215029</v>
      </c>
      <c r="BH100" s="48">
        <f t="shared" si="180"/>
        <v>0.18485966565086465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CoLUM'!E101*HLOOKUP('Posavska CoLUM'!E$50,SF,'Posavska CoLUM'!$A101,FALSE)</f>
        <v>4.1119658344001163E-3</v>
      </c>
      <c r="F101" s="38">
        <f>'Slovenia CoLUM'!F101*HLOOKUP('Posavska CoLUM'!F$50,SF,'Posavska CoLUM'!$A101,FALSE)</f>
        <v>1.3975907361304277E-3</v>
      </c>
      <c r="G101" s="38">
        <f>'Slovenia CoLUM'!G101*HLOOKUP('Posavska CoLUM'!G$50,SF,'Posavska CoLUM'!$A101,FALSE)</f>
        <v>3.8656051897500107E-3</v>
      </c>
      <c r="H101" s="38">
        <f>'Slovenia CoLUM'!H101*HLOOKUP('Posavska CoLUM'!H$50,SF,'Posavska CoLUM'!$A101,FALSE)</f>
        <v>7.2463077982925107E-4</v>
      </c>
      <c r="I101" s="38">
        <f>'Slovenia CoLUM'!I101*HLOOKUP('Posavska CoLUM'!I$50,SF,'Posavska CoLUM'!$A101,FALSE)</f>
        <v>4.7633736284655726E-3</v>
      </c>
      <c r="J101" s="55">
        <f>'Slovenia CoLUM'!J101*HLOOKUP('Posavska CoLUM'!J$50,SF,'Posavska CoLUM'!$A101,FALSE)</f>
        <v>8.6145443505303662E-2</v>
      </c>
      <c r="K101" s="34">
        <f t="shared" si="141"/>
        <v>0.10100860967387904</v>
      </c>
      <c r="L101" s="47">
        <f>'Slovenia CoLUM'!L101*HLOOKUP('Posavska CoLUM'!L$50,SF,'Posavska CoLUM'!$A101,FALSE)</f>
        <v>3.6051461370944795E-3</v>
      </c>
      <c r="M101" s="38">
        <f>'Slovenia CoLUM'!M101*HLOOKUP('Posavska CoLUM'!M$50,SF,'Posavska CoLUM'!$A101,FALSE)</f>
        <v>1.2433861866459463E-3</v>
      </c>
      <c r="N101" s="38">
        <f>'Slovenia CoLUM'!N101*HLOOKUP('Posavska CoLUM'!N$50,SF,'Posavska CoLUM'!$A101,FALSE)</f>
        <v>4.1367467582071049E-3</v>
      </c>
      <c r="O101" s="38">
        <f>'Slovenia CoLUM'!O101*HLOOKUP('Posavska CoLUM'!O$50,SF,'Posavska CoLUM'!$A101,FALSE)</f>
        <v>7.0122645822374508E-4</v>
      </c>
      <c r="P101" s="38">
        <f>'Slovenia CoLUM'!P101*HLOOKUP('Posavska CoLUM'!P$50,SF,'Posavska CoLUM'!$A101,FALSE)</f>
        <v>4.6631965126208126E-3</v>
      </c>
      <c r="Q101" s="55">
        <f>'Slovenia CoLUM'!Q101*HLOOKUP('Posavska CoLUM'!Q$50,SF,'Posavska CoLUM'!$A101,FALSE)</f>
        <v>7.8184166671453212E-2</v>
      </c>
      <c r="R101" s="34">
        <f t="shared" si="142"/>
        <v>9.2533868724245294E-2</v>
      </c>
      <c r="S101" s="47">
        <f>'Slovenia CoLUM'!S101*HLOOKUP('Posavska CoLUM'!S$50,SF,'Posavska CoLUM'!$A101,FALSE)</f>
        <v>3.3268204035497772E-3</v>
      </c>
      <c r="T101" s="38">
        <f>'Slovenia CoLUM'!T101*HLOOKUP('Posavska CoLUM'!T$50,SF,'Posavska CoLUM'!$A101,FALSE)</f>
        <v>1.1992727848241147E-3</v>
      </c>
      <c r="U101" s="38">
        <f>'Slovenia CoLUM'!U101*HLOOKUP('Posavska CoLUM'!U$50,SF,'Posavska CoLUM'!$A101,FALSE)</f>
        <v>4.4767322965626006E-3</v>
      </c>
      <c r="V101" s="38">
        <f>'Slovenia CoLUM'!V101*HLOOKUP('Posavska CoLUM'!V$50,SF,'Posavska CoLUM'!$A101,FALSE)</f>
        <v>6.9426303351905535E-4</v>
      </c>
      <c r="W101" s="38">
        <f>'Slovenia CoLUM'!W101*HLOOKUP('Posavska CoLUM'!W$50,SF,'Posavska CoLUM'!$A101,FALSE)</f>
        <v>3.7049107750185026E-3</v>
      </c>
      <c r="X101" s="55">
        <f>'Slovenia CoLUM'!X101*HLOOKUP('Posavska CoLUM'!X$50,SF,'Posavska CoLUM'!$A101,FALSE)</f>
        <v>7.4433698638520021E-2</v>
      </c>
      <c r="Y101" s="34">
        <f t="shared" si="143"/>
        <v>8.7835697931994069E-2</v>
      </c>
      <c r="Z101" s="47">
        <f>'Slovenia CoLUM'!Z101*HLOOKUP('Posavska CoLUM'!Z$50,SF,'Posavska CoLUM'!$A101,FALSE)</f>
        <v>3.8503216985055059E-3</v>
      </c>
      <c r="AA101" s="38">
        <f>'Slovenia CoLUM'!AA101*HLOOKUP('Posavska CoLUM'!AA$50,SF,'Posavska CoLUM'!$A101,FALSE)</f>
        <v>1.2382430831539425E-3</v>
      </c>
      <c r="AB101" s="38">
        <f>'Slovenia CoLUM'!AB101*HLOOKUP('Posavska CoLUM'!AB$50,SF,'Posavska CoLUM'!$A101,FALSE)</f>
        <v>5.9166637704517232E-3</v>
      </c>
      <c r="AC101" s="38">
        <f>'Slovenia CoLUM'!AC101*HLOOKUP('Posavska CoLUM'!AC$50,SF,'Posavska CoLUM'!$A101,FALSE)</f>
        <v>7.1374789118800331E-4</v>
      </c>
      <c r="AD101" s="38">
        <f>'Slovenia CoLUM'!AD101*HLOOKUP('Posavska CoLUM'!AD$50,SF,'Posavska CoLUM'!$A101,FALSE)</f>
        <v>4.8619883186082234E-3</v>
      </c>
      <c r="AE101" s="55">
        <f>'Slovenia CoLUM'!AE101*HLOOKUP('Posavska CoLUM'!AE$50,SF,'Posavska CoLUM'!$A101,FALSE)</f>
        <v>6.87746286396652E-2</v>
      </c>
      <c r="AF101" s="34">
        <f t="shared" si="144"/>
        <v>8.5355593401572602E-2</v>
      </c>
      <c r="AG101" s="47">
        <f>'Slovenia CoLUM'!AG101*HLOOKUP('Posavska CoLUM'!AG$50,SF,'Posavska CoLUM'!$A101,FALSE)</f>
        <v>3.9405006427184995E-3</v>
      </c>
      <c r="AH101" s="38">
        <f>'Slovenia CoLUM'!AH101*HLOOKUP('Posavska CoLUM'!AH$50,SF,'Posavska CoLUM'!$A101,FALSE)</f>
        <v>1.4577931081639897E-3</v>
      </c>
      <c r="AI101" s="38">
        <f>'Slovenia CoLUM'!AI101*HLOOKUP('Posavska CoLUM'!AI$50,SF,'Posavska CoLUM'!$A101,FALSE)</f>
        <v>6.2358571862496459E-3</v>
      </c>
      <c r="AJ101" s="38">
        <f>'Slovenia CoLUM'!AJ101*HLOOKUP('Posavska CoLUM'!AJ$50,SF,'Posavska CoLUM'!$A101,FALSE)</f>
        <v>7.1249475853974191E-4</v>
      </c>
      <c r="AK101" s="38">
        <f>'Slovenia CoLUM'!AK101*HLOOKUP('Posavska CoLUM'!AK$50,SF,'Posavska CoLUM'!$A101,FALSE)</f>
        <v>4.7956185777048681E-3</v>
      </c>
      <c r="AL101" s="55">
        <f>'Slovenia CoLUM'!AL101*HLOOKUP('Posavska CoLUM'!AL$50,SF,'Posavska CoLUM'!$A101,FALSE)</f>
        <v>7.4752004523875731E-2</v>
      </c>
      <c r="AM101" s="34">
        <f t="shared" si="145"/>
        <v>9.1894268797252474E-2</v>
      </c>
      <c r="AN101" s="47">
        <f>'Slovenia CoLUM'!AN101*HLOOKUP('Posavska CoLUM'!AN$50,SF,'Posavska CoLUM'!$A101,FALSE)</f>
        <v>3.9327661674206076E-3</v>
      </c>
      <c r="AO101" s="38">
        <f>'Slovenia CoLUM'!AO101*HLOOKUP('Posavska CoLUM'!AO$50,SF,'Posavska CoLUM'!$A101,FALSE)</f>
        <v>1.4009847571289343E-3</v>
      </c>
      <c r="AP101" s="38">
        <f>'Slovenia CoLUM'!AP101*HLOOKUP('Posavska CoLUM'!AP$50,SF,'Posavska CoLUM'!$A101,FALSE)</f>
        <v>6.9865179487458226E-3</v>
      </c>
      <c r="AQ101" s="38">
        <f>'Slovenia CoLUM'!AQ101*HLOOKUP('Posavska CoLUM'!AQ$50,SF,'Posavska CoLUM'!$A101,FALSE)</f>
        <v>6.4632113506160724E-4</v>
      </c>
      <c r="AR101" s="38">
        <f>'Slovenia CoLUM'!AR101*HLOOKUP('Posavska CoLUM'!AR$50,SF,'Posavska CoLUM'!$A101,FALSE)</f>
        <v>4.8049954828095929E-3</v>
      </c>
      <c r="AS101" s="55">
        <f>'Slovenia CoLUM'!AS101*HLOOKUP('Posavska CoLUM'!AS$50,SF,'Posavska CoLUM'!$A101,FALSE)</f>
        <v>7.7268168104185603E-2</v>
      </c>
      <c r="AT101" s="34">
        <f t="shared" si="146"/>
        <v>9.5039753595352161E-2</v>
      </c>
      <c r="AU101" s="47">
        <f>'Slovenia CoLUM'!AU101*HLOOKUP('Posavska CoLUM'!AU$50,SF,'Posavska CoLUM'!$A101,FALSE)</f>
        <v>3.9275896777748974E-3</v>
      </c>
      <c r="AV101" s="38">
        <f>'Slovenia CoLUM'!AV101*HLOOKUP('Posavska CoLUM'!AV$50,SF,'Posavska CoLUM'!$A101,FALSE)</f>
        <v>1.399140715866285E-3</v>
      </c>
      <c r="AW101" s="38">
        <f>'Slovenia CoLUM'!AW101*HLOOKUP('Posavska CoLUM'!AW$50,SF,'Posavska CoLUM'!$A101,FALSE)</f>
        <v>6.977321969050705E-3</v>
      </c>
      <c r="AX101" s="38">
        <f>'Slovenia CoLUM'!AX101*HLOOKUP('Posavska CoLUM'!AX$50,SF,'Posavska CoLUM'!$A101,FALSE)</f>
        <v>6.454704171391522E-4</v>
      </c>
      <c r="AY101" s="38">
        <f>'Slovenia CoLUM'!AY101*HLOOKUP('Posavska CoLUM'!AY$50,SF,'Posavska CoLUM'!$A101,FALSE)</f>
        <v>4.7986709243930522E-3</v>
      </c>
      <c r="AZ101" s="55">
        <f>'Slovenia CoLUM'!AZ101*HLOOKUP('Posavska CoLUM'!AZ$50,SF,'Posavska CoLUM'!$A101,FALSE)</f>
        <v>7.7166464149486302E-2</v>
      </c>
      <c r="BA101" s="34">
        <f t="shared" ref="BA101:BA106" si="181">SUM(AU101:AZ101)</f>
        <v>9.4914657853710394E-2</v>
      </c>
      <c r="BB101" s="47">
        <f>'Slovenia CoLUM'!BB101*HLOOKUP('Posavska CoLUM'!BB$50,SF,'Posavska CoLUM'!$A101,FALSE)</f>
        <v>3.9978235057265442E-3</v>
      </c>
      <c r="BC101" s="38">
        <f>'Slovenia CoLUM'!BC101*HLOOKUP('Posavska CoLUM'!BC$50,SF,'Posavska CoLUM'!$A101,FALSE)</f>
        <v>1.4241603885867735E-3</v>
      </c>
      <c r="BD101" s="38">
        <f>'Slovenia CoLUM'!BD101*HLOOKUP('Posavska CoLUM'!BD$50,SF,'Posavska CoLUM'!$A101,FALSE)</f>
        <v>7.1020916295655417E-3</v>
      </c>
      <c r="BE101" s="38">
        <f>'Slovenia CoLUM'!BE101*HLOOKUP('Posavska CoLUM'!BE$50,SF,'Posavska CoLUM'!$A101,FALSE)</f>
        <v>6.5701282913849116E-4</v>
      </c>
      <c r="BF101" s="38">
        <f>'Slovenia CoLUM'!BF101*HLOOKUP('Posavska CoLUM'!BF$50,SF,'Posavska CoLUM'!$A101,FALSE)</f>
        <v>4.8844815756450251E-3</v>
      </c>
      <c r="BG101" s="55">
        <f>'Slovenia CoLUM'!BG101*HLOOKUP('Posavska CoLUM'!BG$50,SF,'Posavska CoLUM'!$A101,FALSE)</f>
        <v>7.8546368011995271E-2</v>
      </c>
      <c r="BH101" s="34">
        <f t="shared" ref="BH101:BH106" si="182">SUM(BB101:BG101)</f>
        <v>9.6611937940657644E-2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CoLUM'!E102*HLOOKUP('Posavska CoLUM'!E$50,SF,'Posavska CoLUM'!$A102,FALSE)</f>
        <v>2.748951765584616E-3</v>
      </c>
      <c r="F102" s="38">
        <f>'Slovenia CoLUM'!F102*HLOOKUP('Posavska CoLUM'!F$50,SF,'Posavska CoLUM'!$A102,FALSE)</f>
        <v>3.9372369555080748E-3</v>
      </c>
      <c r="G102" s="38">
        <f>'Slovenia CoLUM'!G102*HLOOKUP('Posavska CoLUM'!G$50,SF,'Posavska CoLUM'!$A102,FALSE)</f>
        <v>2.1459595825571985E-3</v>
      </c>
      <c r="H102" s="38">
        <f>'Slovenia CoLUM'!H102*HLOOKUP('Posavska CoLUM'!H$50,SF,'Posavska CoLUM'!$A102,FALSE)</f>
        <v>3.4324243409219834E-4</v>
      </c>
      <c r="I102" s="38">
        <f>'Slovenia CoLUM'!I102*HLOOKUP('Posavska CoLUM'!I$50,SF,'Posavska CoLUM'!$A102,FALSE)</f>
        <v>1.425705427587532E-3</v>
      </c>
      <c r="J102" s="55">
        <f>'Slovenia CoLUM'!J102*HLOOKUP('Posavska CoLUM'!J$50,SF,'Posavska CoLUM'!$A102,FALSE)</f>
        <v>1.9403838724016589E-2</v>
      </c>
      <c r="K102" s="34">
        <f t="shared" si="141"/>
        <v>3.0004934889346212E-2</v>
      </c>
      <c r="L102" s="47">
        <f>'Slovenia CoLUM'!L102*HLOOKUP('Posavska CoLUM'!L$50,SF,'Posavska CoLUM'!$A102,FALSE)</f>
        <v>2.4101301513372721E-3</v>
      </c>
      <c r="M102" s="38">
        <f>'Slovenia CoLUM'!M102*HLOOKUP('Posavska CoLUM'!M$50,SF,'Posavska CoLUM'!$A102,FALSE)</f>
        <v>3.5028180406984502E-3</v>
      </c>
      <c r="N102" s="38">
        <f>'Slovenia CoLUM'!N102*HLOOKUP('Posavska CoLUM'!N$50,SF,'Posavska CoLUM'!$A102,FALSE)</f>
        <v>2.2964816401648807E-3</v>
      </c>
      <c r="O102" s="38">
        <f>'Slovenia CoLUM'!O102*HLOOKUP('Posavska CoLUM'!O$50,SF,'Posavska CoLUM'!$A102,FALSE)</f>
        <v>3.3215629679336181E-4</v>
      </c>
      <c r="P102" s="38">
        <f>'Slovenia CoLUM'!P102*HLOOKUP('Posavska CoLUM'!P$50,SF,'Posavska CoLUM'!$A102,FALSE)</f>
        <v>1.395721834252248E-3</v>
      </c>
      <c r="Q102" s="55">
        <f>'Slovenia CoLUM'!Q102*HLOOKUP('Posavska CoLUM'!Q$50,SF,'Posavska CoLUM'!$A102,FALSE)</f>
        <v>1.7610600156363614E-2</v>
      </c>
      <c r="R102" s="34">
        <f t="shared" si="142"/>
        <v>2.7547908119609825E-2</v>
      </c>
      <c r="S102" s="47">
        <f>'Slovenia CoLUM'!S102*HLOOKUP('Posavska CoLUM'!S$50,SF,'Posavska CoLUM'!$A102,FALSE)</f>
        <v>2.2240624534409078E-3</v>
      </c>
      <c r="T102" s="38">
        <f>'Slovenia CoLUM'!T102*HLOOKUP('Posavska CoLUM'!T$50,SF,'Posavska CoLUM'!$A102,FALSE)</f>
        <v>3.3785435221316078E-3</v>
      </c>
      <c r="U102" s="38">
        <f>'Slovenia CoLUM'!U102*HLOOKUP('Posavska CoLUM'!U$50,SF,'Posavska CoLUM'!$A102,FALSE)</f>
        <v>2.4852218731041997E-3</v>
      </c>
      <c r="V102" s="38">
        <f>'Slovenia CoLUM'!V102*HLOOKUP('Posavska CoLUM'!V$50,SF,'Posavska CoLUM'!$A102,FALSE)</f>
        <v>3.288578682532184E-4</v>
      </c>
      <c r="W102" s="38">
        <f>'Slovenia CoLUM'!W102*HLOOKUP('Posavska CoLUM'!W$50,SF,'Posavska CoLUM'!$A102,FALSE)</f>
        <v>1.1089013402404363E-3</v>
      </c>
      <c r="X102" s="55">
        <f>'Slovenia CoLUM'!X102*HLOOKUP('Posavska CoLUM'!X$50,SF,'Posavska CoLUM'!$A102,FALSE)</f>
        <v>1.676582562286048E-2</v>
      </c>
      <c r="Y102" s="34">
        <f t="shared" si="143"/>
        <v>2.6291412680030848E-2</v>
      </c>
      <c r="Z102" s="47">
        <f>'Slovenia CoLUM'!Z102*HLOOKUP('Posavska CoLUM'!Z$50,SF,'Posavska CoLUM'!$A102,FALSE)</f>
        <v>2.5740361319708293E-3</v>
      </c>
      <c r="AA102" s="38">
        <f>'Slovenia CoLUM'!AA102*HLOOKUP('Posavska CoLUM'!AA$50,SF,'Posavska CoLUM'!$A102,FALSE)</f>
        <v>3.4883290943916148E-3</v>
      </c>
      <c r="AB102" s="38">
        <f>'Slovenia CoLUM'!AB102*HLOOKUP('Posavska CoLUM'!AB$50,SF,'Posavska CoLUM'!$A102,FALSE)</f>
        <v>3.2845882317824103E-3</v>
      </c>
      <c r="AC102" s="38">
        <f>'Slovenia CoLUM'!AC102*HLOOKUP('Posavska CoLUM'!AC$50,SF,'Posavska CoLUM'!$A102,FALSE)</f>
        <v>3.380874375185555E-4</v>
      </c>
      <c r="AD102" s="38">
        <f>'Slovenia CoLUM'!AD102*HLOOKUP('Posavska CoLUM'!AD$50,SF,'Posavska CoLUM'!$A102,FALSE)</f>
        <v>1.4552213778241583E-3</v>
      </c>
      <c r="AE102" s="55">
        <f>'Slovenia CoLUM'!AE102*HLOOKUP('Posavska CoLUM'!AE$50,SF,'Posavska CoLUM'!$A102,FALSE)</f>
        <v>1.549114785561511E-2</v>
      </c>
      <c r="AF102" s="34">
        <f t="shared" si="144"/>
        <v>2.6631410129102681E-2</v>
      </c>
      <c r="AG102" s="47">
        <f>'Slovenia CoLUM'!AG102*HLOOKUP('Posavska CoLUM'!AG$50,SF,'Posavska CoLUM'!$A102,FALSE)</f>
        <v>2.6343230063993598E-3</v>
      </c>
      <c r="AH102" s="38">
        <f>'Slovenia CoLUM'!AH102*HLOOKUP('Posavska CoLUM'!AH$50,SF,'Posavska CoLUM'!$A102,FALSE)</f>
        <v>4.1068366801285177E-3</v>
      </c>
      <c r="AI102" s="38">
        <f>'Slovenia CoLUM'!AI102*HLOOKUP('Posavska CoLUM'!AI$50,SF,'Posavska CoLUM'!$A102,FALSE)</f>
        <v>3.4617858853702665E-3</v>
      </c>
      <c r="AJ102" s="38">
        <f>'Slovenia CoLUM'!AJ102*HLOOKUP('Posavska CoLUM'!AJ$50,SF,'Posavska CoLUM'!$A102,FALSE)</f>
        <v>3.3749385481077914E-4</v>
      </c>
      <c r="AK102" s="38">
        <f>'Slovenia CoLUM'!AK102*HLOOKUP('Posavska CoLUM'!AK$50,SF,'Posavska CoLUM'!$A102,FALSE)</f>
        <v>1.4353565284098663E-3</v>
      </c>
      <c r="AL102" s="55">
        <f>'Slovenia CoLUM'!AL102*HLOOKUP('Posavska CoLUM'!AL$50,SF,'Posavska CoLUM'!$A102,FALSE)</f>
        <v>1.6837522462681932E-2</v>
      </c>
      <c r="AM102" s="34">
        <f t="shared" si="145"/>
        <v>2.8813318417800722E-2</v>
      </c>
      <c r="AN102" s="47">
        <f>'Slovenia CoLUM'!AN102*HLOOKUP('Posavska CoLUM'!AN$50,SF,'Posavska CoLUM'!$A102,FALSE)</f>
        <v>2.6291523166654799E-3</v>
      </c>
      <c r="AO102" s="38">
        <f>'Slovenia CoLUM'!AO102*HLOOKUP('Posavska CoLUM'!AO$50,SF,'Posavska CoLUM'!$A102,FALSE)</f>
        <v>3.9467984562805486E-3</v>
      </c>
      <c r="AP102" s="38">
        <f>'Slovenia CoLUM'!AP102*HLOOKUP('Posavska CoLUM'!AP$50,SF,'Posavska CoLUM'!$A102,FALSE)</f>
        <v>3.8785091608873317E-3</v>
      </c>
      <c r="AQ102" s="38">
        <f>'Slovenia CoLUM'!AQ102*HLOOKUP('Posavska CoLUM'!AQ$50,SF,'Posavska CoLUM'!$A102,FALSE)</f>
        <v>3.0614879436401268E-4</v>
      </c>
      <c r="AR102" s="38">
        <f>'Slovenia CoLUM'!AR102*HLOOKUP('Posavska CoLUM'!AR$50,SF,'Posavska CoLUM'!$A102,FALSE)</f>
        <v>1.4381630906375061E-3</v>
      </c>
      <c r="AS102" s="55">
        <f>'Slovenia CoLUM'!AS102*HLOOKUP('Posavska CoLUM'!AS$50,SF,'Posavska CoLUM'!$A102,FALSE)</f>
        <v>1.7404275970806512E-2</v>
      </c>
      <c r="AT102" s="34">
        <f t="shared" si="146"/>
        <v>2.9603047789641391E-2</v>
      </c>
      <c r="AU102" s="47">
        <f>'Slovenia CoLUM'!AU102*HLOOKUP('Posavska CoLUM'!AU$50,SF,'Posavska CoLUM'!$A102,FALSE)</f>
        <v>2.6256917041691218E-3</v>
      </c>
      <c r="AV102" s="38">
        <f>'Slovenia CoLUM'!AV102*HLOOKUP('Posavska CoLUM'!AV$50,SF,'Posavska CoLUM'!$A102,FALSE)</f>
        <v>3.9416034966839389E-3</v>
      </c>
      <c r="AW102" s="38">
        <f>'Slovenia CoLUM'!AW102*HLOOKUP('Posavska CoLUM'!AW$50,SF,'Posavska CoLUM'!$A102,FALSE)</f>
        <v>3.8734040868357725E-3</v>
      </c>
      <c r="AX102" s="38">
        <f>'Slovenia CoLUM'!AX102*HLOOKUP('Posavska CoLUM'!AX$50,SF,'Posavska CoLUM'!$A102,FALSE)</f>
        <v>3.0574582708942555E-4</v>
      </c>
      <c r="AY102" s="38">
        <f>'Slovenia CoLUM'!AY102*HLOOKUP('Posavska CoLUM'!AY$50,SF,'Posavska CoLUM'!$A102,FALSE)</f>
        <v>1.436270113524041E-3</v>
      </c>
      <c r="AZ102" s="55">
        <f>'Slovenia CoLUM'!AZ102*HLOOKUP('Posavska CoLUM'!AZ$50,SF,'Posavska CoLUM'!$A102,FALSE)</f>
        <v>1.7381367653729232E-2</v>
      </c>
      <c r="BA102" s="34">
        <f t="shared" si="181"/>
        <v>2.956408288203153E-2</v>
      </c>
      <c r="BB102" s="47">
        <f>'Slovenia CoLUM'!BB102*HLOOKUP('Posavska CoLUM'!BB$50,SF,'Posavska CoLUM'!$A102,FALSE)</f>
        <v>2.6726447706893332E-3</v>
      </c>
      <c r="BC102" s="38">
        <f>'Slovenia CoLUM'!BC102*HLOOKUP('Posavska CoLUM'!BC$50,SF,'Posavska CoLUM'!$A102,FALSE)</f>
        <v>4.0120879221335224E-3</v>
      </c>
      <c r="BD102" s="38">
        <f>'Slovenia CoLUM'!BD102*HLOOKUP('Posavska CoLUM'!BD$50,SF,'Posavska CoLUM'!$A102,FALSE)</f>
        <v>3.9426689588160152E-3</v>
      </c>
      <c r="BE102" s="38">
        <f>'Slovenia CoLUM'!BE102*HLOOKUP('Posavska CoLUM'!BE$50,SF,'Posavska CoLUM'!$A102,FALSE)</f>
        <v>3.1121322607416266E-4</v>
      </c>
      <c r="BF102" s="38">
        <f>'Slovenia CoLUM'!BF102*HLOOKUP('Posavska CoLUM'!BF$50,SF,'Posavska CoLUM'!$A102,FALSE)</f>
        <v>1.4619537404609764E-3</v>
      </c>
      <c r="BG102" s="55">
        <f>'Slovenia CoLUM'!BG102*HLOOKUP('Posavska CoLUM'!BG$50,SF,'Posavska CoLUM'!$A102,FALSE)</f>
        <v>1.7692184232218616E-2</v>
      </c>
      <c r="BH102" s="34">
        <f t="shared" si="182"/>
        <v>3.0092752850392625E-2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CoLUM'!E103*HLOOKUP('Posavska CoLUM'!E$50,SF,'Posavska CoLUM'!$A103,FALSE)</f>
        <v>5.1952509033079792E-4</v>
      </c>
      <c r="F103" s="38">
        <f>'Slovenia CoLUM'!F103*HLOOKUP('Posavska CoLUM'!F$50,SF,'Posavska CoLUM'!$A103,FALSE)</f>
        <v>8.2709964103458889E-5</v>
      </c>
      <c r="G103" s="38">
        <f>'Slovenia CoLUM'!G103*HLOOKUP('Posavska CoLUM'!G$50,SF,'Posavska CoLUM'!$A103,FALSE)</f>
        <v>4.9489748630529486E-4</v>
      </c>
      <c r="H103" s="38">
        <f>'Slovenia CoLUM'!H103*HLOOKUP('Posavska CoLUM'!H$50,SF,'Posavska CoLUM'!$A103,FALSE)</f>
        <v>3.4383100964165575E-5</v>
      </c>
      <c r="I103" s="38">
        <f>'Slovenia CoLUM'!I103*HLOOKUP('Posavska CoLUM'!I$50,SF,'Posavska CoLUM'!$A103,FALSE)</f>
        <v>2.7216539839115459E-4</v>
      </c>
      <c r="J103" s="55">
        <f>'Slovenia CoLUM'!J103*HLOOKUP('Posavska CoLUM'!J$50,SF,'Posavska CoLUM'!$A103,FALSE)</f>
        <v>5.0749866741317809E-3</v>
      </c>
      <c r="K103" s="34">
        <f t="shared" si="141"/>
        <v>6.4786677142266522E-3</v>
      </c>
      <c r="L103" s="47">
        <f>'Slovenia CoLUM'!L103*HLOOKUP('Posavska CoLUM'!L$50,SF,'Posavska CoLUM'!$A103,FALSE)</f>
        <v>4.55491107649969E-4</v>
      </c>
      <c r="M103" s="38">
        <f>'Slovenia CoLUM'!M103*HLOOKUP('Posavska CoLUM'!M$50,SF,'Posavska CoLUM'!$A103,FALSE)</f>
        <v>7.3584078804759273E-5</v>
      </c>
      <c r="N103" s="38">
        <f>'Slovenia CoLUM'!N103*HLOOKUP('Posavska CoLUM'!N$50,SF,'Posavska CoLUM'!$A103,FALSE)</f>
        <v>5.2961062281962434E-4</v>
      </c>
      <c r="O103" s="38">
        <f>'Slovenia CoLUM'!O103*HLOOKUP('Posavska CoLUM'!O$50,SF,'Posavska CoLUM'!$A103,FALSE)</f>
        <v>3.3272586236997188E-5</v>
      </c>
      <c r="P103" s="38">
        <f>'Slovenia CoLUM'!P103*HLOOKUP('Posavska CoLUM'!P$50,SF,'Posavska CoLUM'!$A103,FALSE)</f>
        <v>2.6644156760017218E-4</v>
      </c>
      <c r="Q103" s="55">
        <f>'Slovenia CoLUM'!Q103*HLOOKUP('Posavska CoLUM'!Q$50,SF,'Posavska CoLUM'!$A103,FALSE)</f>
        <v>4.6059731988180525E-3</v>
      </c>
      <c r="R103" s="34">
        <f t="shared" si="142"/>
        <v>5.9643731619295742E-3</v>
      </c>
      <c r="S103" s="47">
        <f>'Slovenia CoLUM'!S103*HLOOKUP('Posavska CoLUM'!S$50,SF,'Posavska CoLUM'!$A103,FALSE)</f>
        <v>4.2032612630418136E-4</v>
      </c>
      <c r="T103" s="38">
        <f>'Slovenia CoLUM'!T103*HLOOKUP('Posavska CoLUM'!T$50,SF,'Posavska CoLUM'!$A103,FALSE)</f>
        <v>7.0973430503478175E-5</v>
      </c>
      <c r="U103" s="38">
        <f>'Slovenia CoLUM'!U103*HLOOKUP('Posavska CoLUM'!U$50,SF,'Posavska CoLUM'!$A103,FALSE)</f>
        <v>5.7313756880946311E-4</v>
      </c>
      <c r="V103" s="38">
        <f>'Slovenia CoLUM'!V103*HLOOKUP('Posavska CoLUM'!V$50,SF,'Posavska CoLUM'!$A103,FALSE)</f>
        <v>3.2942177784386168E-5</v>
      </c>
      <c r="W103" s="38">
        <f>'Slovenia CoLUM'!W103*HLOOKUP('Posavska CoLUM'!W$50,SF,'Posavska CoLUM'!$A103,FALSE)</f>
        <v>2.1168789092268061E-4</v>
      </c>
      <c r="X103" s="55">
        <f>'Slovenia CoLUM'!X103*HLOOKUP('Posavska CoLUM'!X$50,SF,'Posavska CoLUM'!$A103,FALSE)</f>
        <v>4.3850262222351177E-3</v>
      </c>
      <c r="Y103" s="34">
        <f t="shared" si="143"/>
        <v>5.6940934165593069E-3</v>
      </c>
      <c r="Z103" s="47">
        <f>'Slovenia CoLUM'!Z103*HLOOKUP('Posavska CoLUM'!Z$50,SF,'Posavska CoLUM'!$A103,FALSE)</f>
        <v>4.8646774043795788E-4</v>
      </c>
      <c r="AA103" s="38">
        <f>'Slovenia CoLUM'!AA103*HLOOKUP('Posavska CoLUM'!AA$50,SF,'Posavska CoLUM'!$A103,FALSE)</f>
        <v>7.3279707936945882E-5</v>
      </c>
      <c r="AB103" s="38">
        <f>'Slovenia CoLUM'!AB103*HLOOKUP('Posavska CoLUM'!AB$50,SF,'Posavska CoLUM'!$A103,FALSE)</f>
        <v>7.5748605550157938E-4</v>
      </c>
      <c r="AC103" s="38">
        <f>'Slovenia CoLUM'!AC103*HLOOKUP('Posavska CoLUM'!AC$50,SF,'Posavska CoLUM'!$A103,FALSE)</f>
        <v>3.3866717352884346E-5</v>
      </c>
      <c r="AD103" s="38">
        <f>'Slovenia CoLUM'!AD103*HLOOKUP('Posavska CoLUM'!AD$50,SF,'Posavska CoLUM'!$A103,FALSE)</f>
        <v>2.7779995669443479E-4</v>
      </c>
      <c r="AE103" s="55">
        <f>'Slovenia CoLUM'!AE103*HLOOKUP('Posavska CoLUM'!AE$50,SF,'Posavska CoLUM'!$A103,FALSE)</f>
        <v>4.051639990026573E-3</v>
      </c>
      <c r="AF103" s="34">
        <f t="shared" si="144"/>
        <v>5.6805401679503754E-3</v>
      </c>
      <c r="AG103" s="47">
        <f>'Slovenia CoLUM'!AG103*HLOOKUP('Posavska CoLUM'!AG$50,SF,'Posavska CoLUM'!$A103,FALSE)</f>
        <v>4.9786137210343806E-4</v>
      </c>
      <c r="AH103" s="38">
        <f>'Slovenia CoLUM'!AH103*HLOOKUP('Posavska CoLUM'!AH$50,SF,'Posavska CoLUM'!$A103,FALSE)</f>
        <v>8.6272763928267219E-5</v>
      </c>
      <c r="AI103" s="38">
        <f>'Slovenia CoLUM'!AI103*HLOOKUP('Posavska CoLUM'!AI$50,SF,'Posavska CoLUM'!$A103,FALSE)</f>
        <v>7.9835107181065875E-4</v>
      </c>
      <c r="AJ103" s="38">
        <f>'Slovenia CoLUM'!AJ103*HLOOKUP('Posavska CoLUM'!AJ$50,SF,'Posavska CoLUM'!$A103,FALSE)</f>
        <v>3.3807257297410588E-5</v>
      </c>
      <c r="AK103" s="38">
        <f>'Slovenia CoLUM'!AK103*HLOOKUP('Posavska CoLUM'!AK$50,SF,'Posavska CoLUM'!$A103,FALSE)</f>
        <v>2.7400778157171685E-4</v>
      </c>
      <c r="AL103" s="55">
        <f>'Slovenia CoLUM'!AL103*HLOOKUP('Posavska CoLUM'!AL$50,SF,'Posavska CoLUM'!$A103,FALSE)</f>
        <v>4.403778207955393E-3</v>
      </c>
      <c r="AM103" s="34">
        <f t="shared" si="145"/>
        <v>6.094078454666885E-3</v>
      </c>
      <c r="AN103" s="47">
        <f>'Slovenia CoLUM'!AN103*HLOOKUP('Posavska CoLUM'!AN$50,SF,'Posavska CoLUM'!$A103,FALSE)</f>
        <v>4.9688416214119062E-4</v>
      </c>
      <c r="AO103" s="38">
        <f>'Slovenia CoLUM'!AO103*HLOOKUP('Posavska CoLUM'!AO$50,SF,'Posavska CoLUM'!$A103,FALSE)</f>
        <v>8.2910823588067703E-5</v>
      </c>
      <c r="AP103" s="38">
        <f>'Slovenia CoLUM'!AP103*HLOOKUP('Posavska CoLUM'!AP$50,SF,'Posavska CoLUM'!$A103,FALSE)</f>
        <v>8.9445507265700558E-4</v>
      </c>
      <c r="AQ103" s="38">
        <f>'Slovenia CoLUM'!AQ103*HLOOKUP('Posavska CoLUM'!AQ$50,SF,'Posavska CoLUM'!$A103,FALSE)</f>
        <v>3.066737635314612E-5</v>
      </c>
      <c r="AR103" s="38">
        <f>'Slovenia CoLUM'!AR103*HLOOKUP('Posavska CoLUM'!AR$50,SF,'Posavska CoLUM'!$A103,FALSE)</f>
        <v>2.7454355082111043E-4</v>
      </c>
      <c r="AS103" s="55">
        <f>'Slovenia CoLUM'!AS103*HLOOKUP('Posavska CoLUM'!AS$50,SF,'Posavska CoLUM'!$A103,FALSE)</f>
        <v>4.5520100368300403E-3</v>
      </c>
      <c r="AT103" s="34">
        <f t="shared" si="146"/>
        <v>6.3314710223905607E-3</v>
      </c>
      <c r="AU103" s="47">
        <f>'Slovenia CoLUM'!AU103*HLOOKUP('Posavska CoLUM'!AU$50,SF,'Posavska CoLUM'!$A103,FALSE)</f>
        <v>4.9623014010912836E-4</v>
      </c>
      <c r="AV103" s="38">
        <f>'Slovenia CoLUM'!AV103*HLOOKUP('Posavska CoLUM'!AV$50,SF,'Posavska CoLUM'!$A103,FALSE)</f>
        <v>8.2801692507919467E-5</v>
      </c>
      <c r="AW103" s="38">
        <f>'Slovenia CoLUM'!AW103*HLOOKUP('Posavska CoLUM'!AW$50,SF,'Posavska CoLUM'!$A103,FALSE)</f>
        <v>8.9327774931128527E-4</v>
      </c>
      <c r="AX103" s="38">
        <f>'Slovenia CoLUM'!AX103*HLOOKUP('Posavska CoLUM'!AX$50,SF,'Posavska CoLUM'!$A103,FALSE)</f>
        <v>3.0627010526805281E-5</v>
      </c>
      <c r="AY103" s="38">
        <f>'Slovenia CoLUM'!AY103*HLOOKUP('Posavska CoLUM'!AY$50,SF,'Posavska CoLUM'!$A103,FALSE)</f>
        <v>2.7418218383725682E-4</v>
      </c>
      <c r="AZ103" s="55">
        <f>'Slovenia CoLUM'!AZ103*HLOOKUP('Posavska CoLUM'!AZ$50,SF,'Posavska CoLUM'!$A103,FALSE)</f>
        <v>4.5460184696176215E-3</v>
      </c>
      <c r="BA103" s="34">
        <f t="shared" si="181"/>
        <v>6.3231372459100167E-3</v>
      </c>
      <c r="BB103" s="47">
        <f>'Slovenia CoLUM'!BB103*HLOOKUP('Posavska CoLUM'!BB$50,SF,'Posavska CoLUM'!$A103,FALSE)</f>
        <v>5.0510381204132136E-4</v>
      </c>
      <c r="BC103" s="38">
        <f>'Slovenia CoLUM'!BC103*HLOOKUP('Posavska CoLUM'!BC$50,SF,'Posavska CoLUM'!$A103,FALSE)</f>
        <v>8.4282366484280535E-5</v>
      </c>
      <c r="BD103" s="38">
        <f>'Slovenia CoLUM'!BD103*HLOOKUP('Posavska CoLUM'!BD$50,SF,'Posavska CoLUM'!$A103,FALSE)</f>
        <v>9.0925149425546145E-4</v>
      </c>
      <c r="BE103" s="38">
        <f>'Slovenia CoLUM'!BE103*HLOOKUP('Posavska CoLUM'!BE$50,SF,'Posavska CoLUM'!$A103,FALSE)</f>
        <v>3.117468794845267E-5</v>
      </c>
      <c r="BF103" s="38">
        <f>'Slovenia CoLUM'!BF103*HLOOKUP('Posavska CoLUM'!BF$50,SF,'Posavska CoLUM'!$A103,FALSE)</f>
        <v>2.7908515637433204E-4</v>
      </c>
      <c r="BG103" s="55">
        <f>'Slovenia CoLUM'!BG103*HLOOKUP('Posavska CoLUM'!BG$50,SF,'Posavska CoLUM'!$A103,FALSE)</f>
        <v>4.6273111466166557E-3</v>
      </c>
      <c r="BH103" s="34">
        <f t="shared" si="182"/>
        <v>6.4362086637205036E-3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CoLUM'!E104*HLOOKUP('Posavska CoLUM'!E$50,SF,'Posavska CoLUM'!$A104,FALSE)</f>
        <v>3.7527221771937465E-4</v>
      </c>
      <c r="F104" s="38">
        <f>'Slovenia CoLUM'!F104*HLOOKUP('Posavska CoLUM'!F$50,SF,'Posavska CoLUM'!$A104,FALSE)</f>
        <v>8.5995708882096096E-5</v>
      </c>
      <c r="G104" s="38">
        <f>'Slovenia CoLUM'!G104*HLOOKUP('Posavska CoLUM'!G$50,SF,'Posavska CoLUM'!$A104,FALSE)</f>
        <v>6.9386595700666077E-4</v>
      </c>
      <c r="H104" s="38">
        <f>'Slovenia CoLUM'!H104*HLOOKUP('Posavska CoLUM'!H$50,SF,'Posavska CoLUM'!$A104,FALSE)</f>
        <v>4.8763265107566136E-5</v>
      </c>
      <c r="I104" s="38">
        <f>'Slovenia CoLUM'!I104*HLOOKUP('Posavska CoLUM'!I$50,SF,'Posavska CoLUM'!$A104,FALSE)</f>
        <v>4.2518043593478614E-4</v>
      </c>
      <c r="J104" s="55">
        <f>'Slovenia CoLUM'!J104*HLOOKUP('Posavska CoLUM'!J$50,SF,'Posavska CoLUM'!$A104,FALSE)</f>
        <v>5.3058176924284496E-3</v>
      </c>
      <c r="K104" s="34">
        <f t="shared" si="141"/>
        <v>6.9348952770789335E-3</v>
      </c>
      <c r="L104" s="47">
        <f>'Slovenia CoLUM'!L104*HLOOKUP('Posavska CoLUM'!L$50,SF,'Posavska CoLUM'!$A104,FALSE)</f>
        <v>3.2901809999286104E-4</v>
      </c>
      <c r="M104" s="38">
        <f>'Slovenia CoLUM'!M104*HLOOKUP('Posavska CoLUM'!M$50,SF,'Posavska CoLUM'!$A104,FALSE)</f>
        <v>7.6507287699169478E-5</v>
      </c>
      <c r="N104" s="38">
        <f>'Slovenia CoLUM'!N104*HLOOKUP('Posavska CoLUM'!N$50,SF,'Posavska CoLUM'!$A104,FALSE)</f>
        <v>7.4253515488042056E-4</v>
      </c>
      <c r="O104" s="38">
        <f>'Slovenia CoLUM'!O104*HLOOKUP('Posavska CoLUM'!O$50,SF,'Posavska CoLUM'!$A104,FALSE)</f>
        <v>4.7188295935844145E-5</v>
      </c>
      <c r="P104" s="38">
        <f>'Slovenia CoLUM'!P104*HLOOKUP('Posavska CoLUM'!P$50,SF,'Posavska CoLUM'!$A104,FALSE)</f>
        <v>4.1623859069908495E-4</v>
      </c>
      <c r="Q104" s="55">
        <f>'Slovenia CoLUM'!Q104*HLOOKUP('Posavska CoLUM'!Q$50,SF,'Posavska CoLUM'!$A104,FALSE)</f>
        <v>4.8154715782226191E-3</v>
      </c>
      <c r="R104" s="34">
        <f t="shared" si="142"/>
        <v>6.4269590074299988E-3</v>
      </c>
      <c r="S104" s="47">
        <f>'Slovenia CoLUM'!S104*HLOOKUP('Posavska CoLUM'!S$50,SF,'Posavska CoLUM'!$A104,FALSE)</f>
        <v>3.0361713133648385E-4</v>
      </c>
      <c r="T104" s="38">
        <f>'Slovenia CoLUM'!T104*HLOOKUP('Posavska CoLUM'!T$50,SF,'Posavska CoLUM'!$A104,FALSE)</f>
        <v>7.3792928507456103E-5</v>
      </c>
      <c r="U104" s="38">
        <f>'Slovenia CoLUM'!U104*HLOOKUP('Posavska CoLUM'!U$50,SF,'Posavska CoLUM'!$A104,FALSE)</f>
        <v>8.0356166414861637E-4</v>
      </c>
      <c r="V104" s="38">
        <f>'Slovenia CoLUM'!V104*HLOOKUP('Posavska CoLUM'!V$50,SF,'Posavska CoLUM'!$A104,FALSE)</f>
        <v>4.6719699604604477E-5</v>
      </c>
      <c r="W104" s="38">
        <f>'Slovenia CoLUM'!W104*HLOOKUP('Posavska CoLUM'!W$50,SF,'Posavska CoLUM'!$A104,FALSE)</f>
        <v>3.3070166257969915E-4</v>
      </c>
      <c r="X104" s="55">
        <f>'Slovenia CoLUM'!X104*HLOOKUP('Posavska CoLUM'!X$50,SF,'Posavska CoLUM'!$A104,FALSE)</f>
        <v>4.5844750352331031E-3</v>
      </c>
      <c r="Y104" s="34">
        <f t="shared" si="143"/>
        <v>6.1428681214099629E-3</v>
      </c>
      <c r="Z104" s="47">
        <f>'Slovenia CoLUM'!Z104*HLOOKUP('Posavska CoLUM'!Z$50,SF,'Posavska CoLUM'!$A104,FALSE)</f>
        <v>3.513936693352872E-4</v>
      </c>
      <c r="AA104" s="38">
        <f>'Slovenia CoLUM'!AA104*HLOOKUP('Posavska CoLUM'!AA$50,SF,'Posavska CoLUM'!$A104,FALSE)</f>
        <v>7.6190825362081036E-5</v>
      </c>
      <c r="AB104" s="38">
        <f>'Slovenia CoLUM'!AB104*HLOOKUP('Posavska CoLUM'!AB$50,SF,'Posavska CoLUM'!$A104,FALSE)</f>
        <v>1.0620255737075479E-3</v>
      </c>
      <c r="AC104" s="38">
        <f>'Slovenia CoLUM'!AC104*HLOOKUP('Posavska CoLUM'!AC$50,SF,'Posavska CoLUM'!$A104,FALSE)</f>
        <v>4.8030912578911086E-5</v>
      </c>
      <c r="AD104" s="38">
        <f>'Slovenia CoLUM'!AD104*HLOOKUP('Posavska CoLUM'!AD$50,SF,'Posavska CoLUM'!$A104,FALSE)</f>
        <v>4.3398281849278339E-4</v>
      </c>
      <c r="AE104" s="55">
        <f>'Slovenia CoLUM'!AE104*HLOOKUP('Posavska CoLUM'!AE$50,SF,'Posavska CoLUM'!$A104,FALSE)</f>
        <v>4.2359250423275908E-3</v>
      </c>
      <c r="AF104" s="34">
        <f t="shared" si="144"/>
        <v>6.2075488418042012E-3</v>
      </c>
      <c r="AG104" s="47">
        <f>'Slovenia CoLUM'!AG104*HLOOKUP('Posavska CoLUM'!AG$50,SF,'Posavska CoLUM'!$A104,FALSE)</f>
        <v>3.5962371154606848E-4</v>
      </c>
      <c r="AH104" s="38">
        <f>'Slovenia CoLUM'!AH104*HLOOKUP('Posavska CoLUM'!AH$50,SF,'Posavska CoLUM'!$A104,FALSE)</f>
        <v>8.9700044869428375E-5</v>
      </c>
      <c r="AI104" s="38">
        <f>'Slovenia CoLUM'!AI104*HLOOKUP('Posavska CoLUM'!AI$50,SF,'Posavska CoLUM'!$A104,FALSE)</f>
        <v>1.1193199517030355E-3</v>
      </c>
      <c r="AJ104" s="38">
        <f>'Slovenia CoLUM'!AJ104*HLOOKUP('Posavska CoLUM'!AJ$50,SF,'Posavska CoLUM'!$A104,FALSE)</f>
        <v>4.7946584337214701E-5</v>
      </c>
      <c r="AK104" s="38">
        <f>'Slovenia CoLUM'!AK104*HLOOKUP('Posavska CoLUM'!AK$50,SF,'Posavska CoLUM'!$A104,FALSE)</f>
        <v>4.2805863165143844E-4</v>
      </c>
      <c r="AL104" s="55">
        <f>'Slovenia CoLUM'!AL104*HLOOKUP('Posavska CoLUM'!AL$50,SF,'Posavska CoLUM'!$A104,FALSE)</f>
        <v>4.6040799374705626E-3</v>
      </c>
      <c r="AM104" s="34">
        <f t="shared" si="145"/>
        <v>6.648728861577748E-3</v>
      </c>
      <c r="AN104" s="47">
        <f>'Slovenia CoLUM'!AN104*HLOOKUP('Posavska CoLUM'!AN$50,SF,'Posavska CoLUM'!$A104,FALSE)</f>
        <v>3.5891783659116239E-4</v>
      </c>
      <c r="AO104" s="38">
        <f>'Slovenia CoLUM'!AO104*HLOOKUP('Posavska CoLUM'!AO$50,SF,'Posavska CoLUM'!$A104,FALSE)</f>
        <v>8.6204547731826844E-5</v>
      </c>
      <c r="AP104" s="38">
        <f>'Slovenia CoLUM'!AP104*HLOOKUP('Posavska CoLUM'!AP$50,SF,'Posavska CoLUM'!$A104,FALSE)</f>
        <v>1.2540615827774841E-3</v>
      </c>
      <c r="AQ104" s="38">
        <f>'Slovenia CoLUM'!AQ104*HLOOKUP('Posavska CoLUM'!AQ$50,SF,'Posavska CoLUM'!$A104,FALSE)</f>
        <v>4.3493500042958177E-5</v>
      </c>
      <c r="AR104" s="38">
        <f>'Slovenia CoLUM'!AR104*HLOOKUP('Posavska CoLUM'!AR$50,SF,'Posavska CoLUM'!$A104,FALSE)</f>
        <v>4.288956175591414E-4</v>
      </c>
      <c r="AS104" s="55">
        <f>'Slovenia CoLUM'!AS104*HLOOKUP('Posavska CoLUM'!AS$50,SF,'Posavska CoLUM'!$A104,FALSE)</f>
        <v>4.7590539523252309E-3</v>
      </c>
      <c r="AT104" s="34">
        <f t="shared" si="146"/>
        <v>6.9306270370278044E-3</v>
      </c>
      <c r="AU104" s="47">
        <f>'Slovenia CoLUM'!AU104*HLOOKUP('Posavska CoLUM'!AU$50,SF,'Posavska CoLUM'!$A104,FALSE)</f>
        <v>3.5844541225020651E-4</v>
      </c>
      <c r="AV104" s="38">
        <f>'Slovenia CoLUM'!AV104*HLOOKUP('Posavska CoLUM'!AV$50,SF,'Posavska CoLUM'!$A104,FALSE)</f>
        <v>8.6091081298850423E-5</v>
      </c>
      <c r="AW104" s="38">
        <f>'Slovenia CoLUM'!AW104*HLOOKUP('Posavska CoLUM'!AW$50,SF,'Posavska CoLUM'!$A104,FALSE)</f>
        <v>1.252410928626694E-3</v>
      </c>
      <c r="AX104" s="38">
        <f>'Slovenia CoLUM'!AX104*HLOOKUP('Posavska CoLUM'!AX$50,SF,'Posavska CoLUM'!$A104,FALSE)</f>
        <v>4.3436251876389444E-5</v>
      </c>
      <c r="AY104" s="38">
        <f>'Slovenia CoLUM'!AY104*HLOOKUP('Posavska CoLUM'!AY$50,SF,'Posavska CoLUM'!$A104,FALSE)</f>
        <v>4.2833108520993118E-4</v>
      </c>
      <c r="AZ104" s="55">
        <f>'Slovenia CoLUM'!AZ104*HLOOKUP('Posavska CoLUM'!AZ$50,SF,'Posavska CoLUM'!$A104,FALSE)</f>
        <v>4.7527898642867146E-3</v>
      </c>
      <c r="BA104" s="34">
        <f t="shared" si="181"/>
        <v>6.9215046235487857E-3</v>
      </c>
      <c r="BB104" s="47">
        <f>'Slovenia CoLUM'!BB104*HLOOKUP('Posavska CoLUM'!BB$50,SF,'Posavska CoLUM'!$A104,FALSE)</f>
        <v>3.648551941977696E-4</v>
      </c>
      <c r="BC104" s="38">
        <f>'Slovenia CoLUM'!BC104*HLOOKUP('Posavska CoLUM'!BC$50,SF,'Posavska CoLUM'!$A104,FALSE)</f>
        <v>8.76305766861435E-5</v>
      </c>
      <c r="BD104" s="38">
        <f>'Slovenia CoLUM'!BD104*HLOOKUP('Posavska CoLUM'!BD$50,SF,'Posavska CoLUM'!$A104,FALSE)</f>
        <v>1.2748067542863025E-3</v>
      </c>
      <c r="BE104" s="38">
        <f>'Slovenia CoLUM'!BE104*HLOOKUP('Posavska CoLUM'!BE$50,SF,'Posavska CoLUM'!$A104,FALSE)</f>
        <v>4.4212986334780957E-5</v>
      </c>
      <c r="BF104" s="38">
        <f>'Slovenia CoLUM'!BF104*HLOOKUP('Posavska CoLUM'!BF$50,SF,'Posavska CoLUM'!$A104,FALSE)</f>
        <v>4.3599057467116686E-4</v>
      </c>
      <c r="BG104" s="55">
        <f>'Slovenia CoLUM'!BG104*HLOOKUP('Posavska CoLUM'!BG$50,SF,'Posavska CoLUM'!$A104,FALSE)</f>
        <v>4.8377800626028837E-3</v>
      </c>
      <c r="BH104" s="34">
        <f t="shared" si="182"/>
        <v>7.0452761487790469E-3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CoLUM'!E105*HLOOKUP('Posavska CoLUM'!E$50,SF,'Posavska CoLUM'!$A105,FALSE)</f>
        <v>7.2573275065342699E-4</v>
      </c>
      <c r="F105" s="38">
        <f>'Slovenia CoLUM'!F105*HLOOKUP('Posavska CoLUM'!F$50,SF,'Posavska CoLUM'!$A105,FALSE)</f>
        <v>1.5964116372005837E-4</v>
      </c>
      <c r="G105" s="38">
        <f>'Slovenia CoLUM'!G105*HLOOKUP('Posavska CoLUM'!G$50,SF,'Posavska CoLUM'!$A105,FALSE)</f>
        <v>1.2930910722768168E-3</v>
      </c>
      <c r="H105" s="38">
        <f>'Slovenia CoLUM'!H105*HLOOKUP('Posavska CoLUM'!H$50,SF,'Posavska CoLUM'!$A105,FALSE)</f>
        <v>1.0036315340838406E-4</v>
      </c>
      <c r="I105" s="38">
        <f>'Slovenia CoLUM'!I105*HLOOKUP('Posavska CoLUM'!I$50,SF,'Posavska CoLUM'!$A105,FALSE)</f>
        <v>8.5791764107640337E-4</v>
      </c>
      <c r="J105" s="55">
        <f>'Slovenia CoLUM'!J105*HLOOKUP('Posavska CoLUM'!J$50,SF,'Posavska CoLUM'!$A105,FALSE)</f>
        <v>1.1688885404960603E-2</v>
      </c>
      <c r="K105" s="34">
        <f t="shared" si="141"/>
        <v>1.4825631186095693E-2</v>
      </c>
      <c r="L105" s="47">
        <f>'Slovenia CoLUM'!L105*HLOOKUP('Posavska CoLUM'!L$50,SF,'Posavska CoLUM'!$A105,FALSE)</f>
        <v>6.3628267547676573E-4</v>
      </c>
      <c r="M105" s="38">
        <f>'Slovenia CoLUM'!M105*HLOOKUP('Posavska CoLUM'!M$50,SF,'Posavska CoLUM'!$A105,FALSE)</f>
        <v>1.4202699879020995E-4</v>
      </c>
      <c r="N105" s="38">
        <f>'Slovenia CoLUM'!N105*HLOOKUP('Posavska CoLUM'!N$50,SF,'Posavska CoLUM'!$A105,FALSE)</f>
        <v>1.3837911630219053E-3</v>
      </c>
      <c r="O105" s="38">
        <f>'Slovenia CoLUM'!O105*HLOOKUP('Posavska CoLUM'!O$50,SF,'Posavska CoLUM'!$A105,FALSE)</f>
        <v>9.7121597039130842E-5</v>
      </c>
      <c r="P105" s="38">
        <f>'Slovenia CoLUM'!P105*HLOOKUP('Posavska CoLUM'!P$50,SF,'Posavska CoLUM'!$A105,FALSE)</f>
        <v>8.3987502640478192E-4</v>
      </c>
      <c r="Q105" s="55">
        <f>'Slovenia CoLUM'!Q105*HLOOKUP('Posavska CoLUM'!Q$50,SF,'Posavska CoLUM'!$A105,FALSE)</f>
        <v>1.0608637294306731E-2</v>
      </c>
      <c r="R105" s="34">
        <f t="shared" si="142"/>
        <v>1.3707734755039523E-2</v>
      </c>
      <c r="S105" s="47">
        <f>'Slovenia CoLUM'!S105*HLOOKUP('Posavska CoLUM'!S$50,SF,'Posavska CoLUM'!$A105,FALSE)</f>
        <v>5.8716016125419975E-4</v>
      </c>
      <c r="T105" s="38">
        <f>'Slovenia CoLUM'!T105*HLOOKUP('Posavska CoLUM'!T$50,SF,'Posavska CoLUM'!$A105,FALSE)</f>
        <v>1.3698810248070393E-4</v>
      </c>
      <c r="U105" s="38">
        <f>'Slovenia CoLUM'!U105*HLOOKUP('Posavska CoLUM'!U$50,SF,'Posavska CoLUM'!$A105,FALSE)</f>
        <v>1.4975203833562671E-3</v>
      </c>
      <c r="V105" s="38">
        <f>'Slovenia CoLUM'!V105*HLOOKUP('Posavska CoLUM'!V$50,SF,'Posavska CoLUM'!$A105,FALSE)</f>
        <v>9.6157145512452586E-5</v>
      </c>
      <c r="W105" s="38">
        <f>'Slovenia CoLUM'!W105*HLOOKUP('Posavska CoLUM'!W$50,SF,'Posavska CoLUM'!$A105,FALSE)</f>
        <v>6.6728091483479301E-4</v>
      </c>
      <c r="X105" s="55">
        <f>'Slovenia CoLUM'!X105*HLOOKUP('Posavska CoLUM'!X$50,SF,'Posavska CoLUM'!$A105,FALSE)</f>
        <v>1.0099744551195793E-2</v>
      </c>
      <c r="Y105" s="34">
        <f t="shared" si="143"/>
        <v>1.3084851258634209E-2</v>
      </c>
      <c r="Z105" s="47">
        <f>'Slovenia CoLUM'!Z105*HLOOKUP('Posavska CoLUM'!Z$50,SF,'Posavska CoLUM'!$A105,FALSE)</f>
        <v>6.795544198787422E-4</v>
      </c>
      <c r="AA105" s="38">
        <f>'Slovenia CoLUM'!AA105*HLOOKUP('Posavska CoLUM'!AA$50,SF,'Posavska CoLUM'!$A105,FALSE)</f>
        <v>1.4143952278212652E-4</v>
      </c>
      <c r="AB105" s="38">
        <f>'Slovenia CoLUM'!AB105*HLOOKUP('Posavska CoLUM'!AB$50,SF,'Posavska CoLUM'!$A105,FALSE)</f>
        <v>1.9791946470688595E-3</v>
      </c>
      <c r="AC105" s="38">
        <f>'Slovenia CoLUM'!AC105*HLOOKUP('Posavska CoLUM'!AC$50,SF,'Posavska CoLUM'!$A105,FALSE)</f>
        <v>9.885584644236588E-5</v>
      </c>
      <c r="AD105" s="38">
        <f>'Slovenia CoLUM'!AD105*HLOOKUP('Posavska CoLUM'!AD$50,SF,'Posavska CoLUM'!$A105,FALSE)</f>
        <v>8.7567885171020428E-4</v>
      </c>
      <c r="AE105" s="55">
        <f>'Slovenia CoLUM'!AE105*HLOOKUP('Posavska CoLUM'!AE$50,SF,'Posavska CoLUM'!$A105,FALSE)</f>
        <v>9.3318778129951353E-3</v>
      </c>
      <c r="AF105" s="34">
        <f t="shared" si="144"/>
        <v>1.3106601100877434E-2</v>
      </c>
      <c r="AG105" s="47">
        <f>'Slovenia CoLUM'!AG105*HLOOKUP('Posavska CoLUM'!AG$50,SF,'Posavska CoLUM'!$A105,FALSE)</f>
        <v>6.9547036273196643E-4</v>
      </c>
      <c r="AH105" s="38">
        <f>'Slovenia CoLUM'!AH105*HLOOKUP('Posavska CoLUM'!AH$50,SF,'Posavska CoLUM'!$A105,FALSE)</f>
        <v>1.6651783832993464E-4</v>
      </c>
      <c r="AI105" s="38">
        <f>'Slovenia CoLUM'!AI105*HLOOKUP('Posavska CoLUM'!AI$50,SF,'Posavska CoLUM'!$A105,FALSE)</f>
        <v>2.0859686542520762E-3</v>
      </c>
      <c r="AJ105" s="38">
        <f>'Slovenia CoLUM'!AJ105*HLOOKUP('Posavska CoLUM'!AJ$50,SF,'Posavska CoLUM'!$A105,FALSE)</f>
        <v>9.868228447436884E-5</v>
      </c>
      <c r="AK105" s="38">
        <f>'Slovenia CoLUM'!AK105*HLOOKUP('Posavska CoLUM'!AK$50,SF,'Posavska CoLUM'!$A105,FALSE)</f>
        <v>8.6372518693480561E-4</v>
      </c>
      <c r="AL105" s="55">
        <f>'Slovenia CoLUM'!AL105*HLOOKUP('Posavska CoLUM'!AL$50,SF,'Posavska CoLUM'!$A105,FALSE)</f>
        <v>1.0142934775382377E-2</v>
      </c>
      <c r="AM105" s="34">
        <f t="shared" si="145"/>
        <v>1.4053299102105529E-2</v>
      </c>
      <c r="AN105" s="47">
        <f>'Slovenia CoLUM'!AN105*HLOOKUP('Posavska CoLUM'!AN$50,SF,'Posavska CoLUM'!$A105,FALSE)</f>
        <v>6.9410528280210962E-4</v>
      </c>
      <c r="AO105" s="38">
        <f>'Slovenia CoLUM'!AO105*HLOOKUP('Posavska CoLUM'!AO$50,SF,'Posavska CoLUM'!$A105,FALSE)</f>
        <v>1.6002884907592515E-4</v>
      </c>
      <c r="AP105" s="38">
        <f>'Slovenia CoLUM'!AP105*HLOOKUP('Posavska CoLUM'!AP$50,SF,'Posavska CoLUM'!$A105,FALSE)</f>
        <v>2.3370736385029643E-3</v>
      </c>
      <c r="AQ105" s="38">
        <f>'Slovenia CoLUM'!AQ105*HLOOKUP('Posavska CoLUM'!AQ$50,SF,'Posavska CoLUM'!$A105,FALSE)</f>
        <v>8.9517074122291913E-5</v>
      </c>
      <c r="AR105" s="38">
        <f>'Slovenia CoLUM'!AR105*HLOOKUP('Posavska CoLUM'!AR$50,SF,'Posavska CoLUM'!$A105,FALSE)</f>
        <v>8.6541403457421231E-4</v>
      </c>
      <c r="AS105" s="55">
        <f>'Slovenia CoLUM'!AS105*HLOOKUP('Posavska CoLUM'!AS$50,SF,'Posavska CoLUM'!$A105,FALSE)</f>
        <v>1.0484347467146717E-2</v>
      </c>
      <c r="AT105" s="34">
        <f t="shared" si="146"/>
        <v>1.4630486346224221E-2</v>
      </c>
      <c r="AU105" s="47">
        <f>'Slovenia CoLUM'!AU105*HLOOKUP('Posavska CoLUM'!AU$50,SF,'Posavska CoLUM'!$A105,FALSE)</f>
        <v>6.9319166916313334E-4</v>
      </c>
      <c r="AV105" s="38">
        <f>'Slovenia CoLUM'!AV105*HLOOKUP('Posavska CoLUM'!AV$50,SF,'Posavska CoLUM'!$A105,FALSE)</f>
        <v>1.5981821166576856E-4</v>
      </c>
      <c r="AW105" s="38">
        <f>'Slovenia CoLUM'!AW105*HLOOKUP('Posavska CoLUM'!AW$50,SF,'Posavska CoLUM'!$A105,FALSE)</f>
        <v>2.3339974735401966E-3</v>
      </c>
      <c r="AX105" s="38">
        <f>'Slovenia CoLUM'!AX105*HLOOKUP('Posavska CoLUM'!AX$50,SF,'Posavska CoLUM'!$A105,FALSE)</f>
        <v>8.9399247588096403E-5</v>
      </c>
      <c r="AY105" s="38">
        <f>'Slovenia CoLUM'!AY105*HLOOKUP('Posavska CoLUM'!AY$50,SF,'Posavska CoLUM'!$A105,FALSE)</f>
        <v>8.6427493639280027E-4</v>
      </c>
      <c r="AZ105" s="55">
        <f>'Slovenia CoLUM'!AZ105*HLOOKUP('Posavska CoLUM'!AZ$50,SF,'Posavska CoLUM'!$A105,FALSE)</f>
        <v>1.0470547481641519E-2</v>
      </c>
      <c r="BA105" s="34">
        <f t="shared" si="181"/>
        <v>1.4611229019991514E-2</v>
      </c>
      <c r="BB105" s="47">
        <f>'Slovenia CoLUM'!BB105*HLOOKUP('Posavska CoLUM'!BB$50,SF,'Posavska CoLUM'!$A105,FALSE)</f>
        <v>7.0558744072374464E-4</v>
      </c>
      <c r="BC105" s="38">
        <f>'Slovenia CoLUM'!BC105*HLOOKUP('Posavska CoLUM'!BC$50,SF,'Posavska CoLUM'!$A105,FALSE)</f>
        <v>1.626761081627446E-4</v>
      </c>
      <c r="BD105" s="38">
        <f>'Slovenia CoLUM'!BD105*HLOOKUP('Posavska CoLUM'!BD$50,SF,'Posavska CoLUM'!$A105,FALSE)</f>
        <v>2.375734414118228E-3</v>
      </c>
      <c r="BE105" s="38">
        <f>'Slovenia CoLUM'!BE105*HLOOKUP('Posavska CoLUM'!BE$50,SF,'Posavska CoLUM'!$A105,FALSE)</f>
        <v>9.099790016874618E-5</v>
      </c>
      <c r="BF105" s="38">
        <f>'Slovenia CoLUM'!BF105*HLOOKUP('Posavska CoLUM'!BF$50,SF,'Posavska CoLUM'!$A105,FALSE)</f>
        <v>8.7973004809375436E-4</v>
      </c>
      <c r="BG105" s="55">
        <f>'Slovenia CoLUM'!BG105*HLOOKUP('Posavska CoLUM'!BG$50,SF,'Posavska CoLUM'!$A105,FALSE)</f>
        <v>1.0657783596082498E-2</v>
      </c>
      <c r="BH105" s="34">
        <f t="shared" si="182"/>
        <v>1.4872509507349717E-2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CoLUM'!E106*HLOOKUP('Posavska CoLUM'!E$50,SF,'Posavska CoLUM'!$A106,FALSE)</f>
        <v>1.162612413758984E-3</v>
      </c>
      <c r="F106" s="38">
        <f>'Slovenia CoLUM'!F106*HLOOKUP('Posavska CoLUM'!F$50,SF,'Posavska CoLUM'!$A106,FALSE)</f>
        <v>2.3967184069718071E-4</v>
      </c>
      <c r="G106" s="38">
        <f>'Slovenia CoLUM'!G106*HLOOKUP('Posavska CoLUM'!G$50,SF,'Posavska CoLUM'!$A106,FALSE)</f>
        <v>2.0476324812739454E-3</v>
      </c>
      <c r="H106" s="38">
        <f>'Slovenia CoLUM'!H106*HLOOKUP('Posavska CoLUM'!H$50,SF,'Posavska CoLUM'!$A106,FALSE)</f>
        <v>1.6858475551384937E-4</v>
      </c>
      <c r="I106" s="38">
        <f>'Slovenia CoLUM'!I106*HLOOKUP('Posavska CoLUM'!I$50,SF,'Posavska CoLUM'!$A106,FALSE)</f>
        <v>1.2112882173787849E-3</v>
      </c>
      <c r="J106" s="55">
        <f>'Slovenia CoLUM'!J106*HLOOKUP('Posavska CoLUM'!J$50,SF,'Posavska CoLUM'!$A106,FALSE)</f>
        <v>2.5520691872212405E-2</v>
      </c>
      <c r="K106" s="34">
        <f t="shared" si="141"/>
        <v>3.0350481580835149E-2</v>
      </c>
      <c r="L106" s="47">
        <f>'Slovenia CoLUM'!L106*HLOOKUP('Posavska CoLUM'!L$50,SF,'Posavska CoLUM'!$A106,FALSE)</f>
        <v>1.0193148049375189E-3</v>
      </c>
      <c r="M106" s="38">
        <f>'Slovenia CoLUM'!M106*HLOOKUP('Posavska CoLUM'!M$50,SF,'Posavska CoLUM'!$A106,FALSE)</f>
        <v>2.1322741225087227E-4</v>
      </c>
      <c r="N106" s="38">
        <f>'Slovenia CoLUM'!N106*HLOOKUP('Posavska CoLUM'!N$50,SF,'Posavska CoLUM'!$A106,FALSE)</f>
        <v>2.1912576719862508E-3</v>
      </c>
      <c r="O106" s="38">
        <f>'Slovenia CoLUM'!O106*HLOOKUP('Posavska CoLUM'!O$50,SF,'Posavska CoLUM'!$A106,FALSE)</f>
        <v>1.631397593231531E-4</v>
      </c>
      <c r="P106" s="38">
        <f>'Slovenia CoLUM'!P106*HLOOKUP('Posavska CoLUM'!P$50,SF,'Posavska CoLUM'!$A106,FALSE)</f>
        <v>1.1858139696001519E-3</v>
      </c>
      <c r="Q106" s="55">
        <f>'Slovenia CoLUM'!Q106*HLOOKUP('Posavska CoLUM'!Q$50,SF,'Posavska CoLUM'!$A106,FALSE)</f>
        <v>2.3162153977244478E-2</v>
      </c>
      <c r="R106" s="34">
        <f t="shared" si="142"/>
        <v>2.7934907595342423E-2</v>
      </c>
      <c r="S106" s="47">
        <f>'Slovenia CoLUM'!S106*HLOOKUP('Posavska CoLUM'!S$50,SF,'Posavska CoLUM'!$A106,FALSE)</f>
        <v>9.4062131235531587E-4</v>
      </c>
      <c r="T106" s="38">
        <f>'Slovenia CoLUM'!T106*HLOOKUP('Posavska CoLUM'!T$50,SF,'Posavska CoLUM'!$A106,FALSE)</f>
        <v>2.056624363672131E-4</v>
      </c>
      <c r="U106" s="38">
        <f>'Slovenia CoLUM'!U106*HLOOKUP('Posavska CoLUM'!U$50,SF,'Posavska CoLUM'!$A106,FALSE)</f>
        <v>2.3713498948925338E-3</v>
      </c>
      <c r="V106" s="38">
        <f>'Slovenia CoLUM'!V106*HLOOKUP('Posavska CoLUM'!V$50,SF,'Posavska CoLUM'!$A106,FALSE)</f>
        <v>1.6151972428730274E-4</v>
      </c>
      <c r="W106" s="38">
        <f>'Slovenia CoLUM'!W106*HLOOKUP('Posavska CoLUM'!W$50,SF,'Posavska CoLUM'!$A106,FALSE)</f>
        <v>9.4212949020025982E-4</v>
      </c>
      <c r="X106" s="55">
        <f>'Slovenia CoLUM'!X106*HLOOKUP('Posavska CoLUM'!X$50,SF,'Posavska CoLUM'!$A106,FALSE)</f>
        <v>2.205107328451842E-2</v>
      </c>
      <c r="Y106" s="34">
        <f t="shared" si="143"/>
        <v>2.6672356142621045E-2</v>
      </c>
      <c r="Z106" s="47">
        <f>'Slovenia CoLUM'!Z106*HLOOKUP('Posavska CoLUM'!Z$50,SF,'Posavska CoLUM'!$A106,FALSE)</f>
        <v>1.0886354565981314E-3</v>
      </c>
      <c r="AA106" s="38">
        <f>'Slovenia CoLUM'!AA106*HLOOKUP('Posavska CoLUM'!AA$50,SF,'Posavska CoLUM'!$A106,FALSE)</f>
        <v>2.1234542509328884E-4</v>
      </c>
      <c r="AB106" s="38">
        <f>'Slovenia CoLUM'!AB106*HLOOKUP('Posavska CoLUM'!AB$50,SF,'Posavska CoLUM'!$A106,FALSE)</f>
        <v>3.1340895726439237E-3</v>
      </c>
      <c r="AC106" s="38">
        <f>'Slovenia CoLUM'!AC106*HLOOKUP('Posavska CoLUM'!AC$50,SF,'Posavska CoLUM'!$A106,FALSE)</f>
        <v>1.6605286041369743E-4</v>
      </c>
      <c r="AD106" s="38">
        <f>'Slovenia CoLUM'!AD106*HLOOKUP('Posavska CoLUM'!AD$50,SF,'Posavska CoLUM'!$A106,FALSE)</f>
        <v>1.2363651526660854E-3</v>
      </c>
      <c r="AE106" s="55">
        <f>'Slovenia CoLUM'!AE106*HLOOKUP('Posavska CoLUM'!AE$50,SF,'Posavska CoLUM'!$A106,FALSE)</f>
        <v>2.0374566950028806E-2</v>
      </c>
      <c r="AF106" s="34">
        <f t="shared" si="144"/>
        <v>2.6212055417443932E-2</v>
      </c>
      <c r="AG106" s="47">
        <f>'Slovenia CoLUM'!AG106*HLOOKUP('Posavska CoLUM'!AG$50,SF,'Posavska CoLUM'!$A106,FALSE)</f>
        <v>1.1141325458795175E-3</v>
      </c>
      <c r="AH106" s="38">
        <f>'Slovenia CoLUM'!AH106*HLOOKUP('Posavska CoLUM'!AH$50,SF,'Posavska CoLUM'!$A106,FALSE)</f>
        <v>2.4999590263220106E-4</v>
      </c>
      <c r="AI106" s="38">
        <f>'Slovenia CoLUM'!AI106*HLOOKUP('Posavska CoLUM'!AI$50,SF,'Posavska CoLUM'!$A106,FALSE)</f>
        <v>3.3031680930602535E-3</v>
      </c>
      <c r="AJ106" s="38">
        <f>'Slovenia CoLUM'!AJ106*HLOOKUP('Posavska CoLUM'!AJ$50,SF,'Posavska CoLUM'!$A106,FALSE)</f>
        <v>1.6576132013275155E-4</v>
      </c>
      <c r="AK106" s="38">
        <f>'Slovenia CoLUM'!AK106*HLOOKUP('Posavska CoLUM'!AK$50,SF,'Posavska CoLUM'!$A106,FALSE)</f>
        <v>1.2194878527905749E-3</v>
      </c>
      <c r="AL106" s="55">
        <f>'Slovenia CoLUM'!AL106*HLOOKUP('Posavska CoLUM'!AL$50,SF,'Posavska CoLUM'!$A106,FALSE)</f>
        <v>2.2145371788196942E-2</v>
      </c>
      <c r="AM106" s="34">
        <f t="shared" si="145"/>
        <v>2.8197917502692241E-2</v>
      </c>
      <c r="AN106" s="47">
        <f>'Slovenia CoLUM'!AN106*HLOOKUP('Posavska CoLUM'!AN$50,SF,'Posavska CoLUM'!$A106,FALSE)</f>
        <v>1.1119457093742115E-3</v>
      </c>
      <c r="AO106" s="38">
        <f>'Slovenia CoLUM'!AO106*HLOOKUP('Posavska CoLUM'!AO$50,SF,'Posavska CoLUM'!$A106,FALSE)</f>
        <v>2.402538789427478E-4</v>
      </c>
      <c r="AP106" s="38">
        <f>'Slovenia CoLUM'!AP106*HLOOKUP('Posavska CoLUM'!AP$50,SF,'Posavska CoLUM'!$A106,FALSE)</f>
        <v>3.7007972569957611E-3</v>
      </c>
      <c r="AQ106" s="38">
        <f>'Slovenia CoLUM'!AQ106*HLOOKUP('Posavska CoLUM'!AQ$50,SF,'Posavska CoLUM'!$A106,FALSE)</f>
        <v>1.5036608100399754E-4</v>
      </c>
      <c r="AR106" s="38">
        <f>'Slovenia CoLUM'!AR106*HLOOKUP('Posavska CoLUM'!AR$50,SF,'Posavska CoLUM'!$A106,FALSE)</f>
        <v>1.2218723255518467E-3</v>
      </c>
      <c r="AS106" s="55">
        <f>'Slovenia CoLUM'!AS106*HLOOKUP('Posavska CoLUM'!AS$50,SF,'Posavska CoLUM'!$A106,FALSE)</f>
        <v>2.2890788293356844E-2</v>
      </c>
      <c r="AT106" s="34">
        <f t="shared" si="146"/>
        <v>2.931602354522541E-2</v>
      </c>
      <c r="AU106" s="47">
        <f>'Slovenia CoLUM'!AU106*HLOOKUP('Posavska CoLUM'!AU$50,SF,'Posavska CoLUM'!$A106,FALSE)</f>
        <v>1.1104821147423073E-3</v>
      </c>
      <c r="AV106" s="38">
        <f>'Slovenia CoLUM'!AV106*HLOOKUP('Posavska CoLUM'!AV$50,SF,'Posavska CoLUM'!$A106,FALSE)</f>
        <v>2.3993764561898898E-4</v>
      </c>
      <c r="AW106" s="38">
        <f>'Slovenia CoLUM'!AW106*HLOOKUP('Posavska CoLUM'!AW$50,SF,'Posavska CoLUM'!$A106,FALSE)</f>
        <v>3.6959260956131133E-3</v>
      </c>
      <c r="AX106" s="38">
        <f>'Slovenia CoLUM'!AX106*HLOOKUP('Posavska CoLUM'!AX$50,SF,'Posavska CoLUM'!$A106,FALSE)</f>
        <v>1.5016816217835473E-4</v>
      </c>
      <c r="AY106" s="38">
        <f>'Slovenia CoLUM'!AY106*HLOOKUP('Posavska CoLUM'!AY$50,SF,'Posavska CoLUM'!$A106,FALSE)</f>
        <v>1.2202640403977483E-3</v>
      </c>
      <c r="AZ106" s="55">
        <f>'Slovenia CoLUM'!AZ106*HLOOKUP('Posavska CoLUM'!AZ$50,SF,'Posavska CoLUM'!$A106,FALSE)</f>
        <v>2.286065837371799E-2</v>
      </c>
      <c r="BA106" s="34">
        <f t="shared" si="181"/>
        <v>2.9277436432268503E-2</v>
      </c>
      <c r="BB106" s="47">
        <f>'Slovenia CoLUM'!BB106*HLOOKUP('Posavska CoLUM'!BB$50,SF,'Posavska CoLUM'!$A106,FALSE)</f>
        <v>1.1303399451647496E-3</v>
      </c>
      <c r="BC106" s="38">
        <f>'Slovenia CoLUM'!BC106*HLOOKUP('Posavska CoLUM'!BC$50,SF,'Posavska CoLUM'!$A106,FALSE)</f>
        <v>2.44228251487745E-4</v>
      </c>
      <c r="BD106" s="38">
        <f>'Slovenia CoLUM'!BD106*HLOOKUP('Posavska CoLUM'!BD$50,SF,'Posavska CoLUM'!$A106,FALSE)</f>
        <v>3.7620172759087953E-3</v>
      </c>
      <c r="BE106" s="38">
        <f>'Slovenia CoLUM'!BE106*HLOOKUP('Posavska CoLUM'!BE$50,SF,'Posavska CoLUM'!$A106,FALSE)</f>
        <v>1.5285349484585073E-4</v>
      </c>
      <c r="BF106" s="38">
        <f>'Slovenia CoLUM'!BF106*HLOOKUP('Posavska CoLUM'!BF$50,SF,'Posavska CoLUM'!$A106,FALSE)</f>
        <v>1.2420850099236246E-3</v>
      </c>
      <c r="BG106" s="55">
        <f>'Slovenia CoLUM'!BG106*HLOOKUP('Posavska CoLUM'!BG$50,SF,'Posavska CoLUM'!$A106,FALSE)</f>
        <v>2.326945656263436E-2</v>
      </c>
      <c r="BH106" s="34">
        <f t="shared" si="182"/>
        <v>2.9800980539965126E-2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0.61069294951942188</v>
      </c>
      <c r="F107" s="42">
        <f t="shared" ref="F107:BH107" si="183">F52+F55+F58+F61+F68+F75+F79+F84+F88+F95+F97+F100</f>
        <v>0.17040368237758097</v>
      </c>
      <c r="G107" s="42">
        <f t="shared" si="183"/>
        <v>0.43643714296648911</v>
      </c>
      <c r="H107" s="42">
        <f t="shared" si="183"/>
        <v>3.8666481136313317E-2</v>
      </c>
      <c r="I107" s="42">
        <f t="shared" si="183"/>
        <v>7.8652993956986952E-2</v>
      </c>
      <c r="J107" s="58">
        <f t="shared" si="183"/>
        <v>2.3807557560750592</v>
      </c>
      <c r="K107" s="43">
        <f t="shared" si="183"/>
        <v>3.7156090060318507</v>
      </c>
      <c r="L107" s="50">
        <f t="shared" si="183"/>
        <v>0.53574932274790066</v>
      </c>
      <c r="M107" s="42">
        <f t="shared" si="183"/>
        <v>0.15169769291357305</v>
      </c>
      <c r="N107" s="42">
        <f t="shared" si="183"/>
        <v>0.46713428631156489</v>
      </c>
      <c r="O107" s="42">
        <f t="shared" si="183"/>
        <v>3.7436555501101469E-2</v>
      </c>
      <c r="P107" s="42">
        <f t="shared" si="183"/>
        <v>7.7016548074174657E-2</v>
      </c>
      <c r="Q107" s="58">
        <f t="shared" si="183"/>
        <v>2.1611913800288858</v>
      </c>
      <c r="R107" s="43">
        <f t="shared" si="183"/>
        <v>3.4302257855772003</v>
      </c>
      <c r="S107" s="50">
        <f t="shared" si="183"/>
        <v>0.49590327391142475</v>
      </c>
      <c r="T107" s="42">
        <f t="shared" si="183"/>
        <v>0.14678391731903662</v>
      </c>
      <c r="U107" s="42">
        <f t="shared" si="183"/>
        <v>0.50602905921077934</v>
      </c>
      <c r="V107" s="42">
        <f t="shared" si="183"/>
        <v>3.7157624084945905E-2</v>
      </c>
      <c r="W107" s="42">
        <f t="shared" si="183"/>
        <v>6.1262574527880753E-2</v>
      </c>
      <c r="X107" s="58">
        <f t="shared" si="183"/>
        <v>2.0598848130903162</v>
      </c>
      <c r="Y107" s="43">
        <f t="shared" si="183"/>
        <v>3.3070212621443833</v>
      </c>
      <c r="Z107" s="50">
        <f t="shared" si="183"/>
        <v>0.57227405889269511</v>
      </c>
      <c r="AA107" s="42">
        <f t="shared" si="183"/>
        <v>0.15109200726811714</v>
      </c>
      <c r="AB107" s="42">
        <f t="shared" si="183"/>
        <v>0.66810115344269505</v>
      </c>
      <c r="AC107" s="42">
        <f t="shared" si="183"/>
        <v>3.8110721477017002E-2</v>
      </c>
      <c r="AD107" s="42">
        <f t="shared" si="183"/>
        <v>8.0302866933921038E-2</v>
      </c>
      <c r="AE107" s="58">
        <f t="shared" si="183"/>
        <v>1.9011970473690423</v>
      </c>
      <c r="AF107" s="43">
        <f t="shared" si="183"/>
        <v>3.4110778553834877</v>
      </c>
      <c r="AG107" s="50">
        <f t="shared" si="183"/>
        <v>0.58345355995130566</v>
      </c>
      <c r="AH107" s="42">
        <f t="shared" si="183"/>
        <v>0.17717314405640847</v>
      </c>
      <c r="AI107" s="42">
        <f t="shared" si="183"/>
        <v>0.70321840002931324</v>
      </c>
      <c r="AJ107" s="42">
        <f t="shared" si="183"/>
        <v>3.7926500841847906E-2</v>
      </c>
      <c r="AK107" s="42">
        <f t="shared" si="183"/>
        <v>7.9088259493689542E-2</v>
      </c>
      <c r="AL107" s="58">
        <f t="shared" si="183"/>
        <v>2.0634951901392711</v>
      </c>
      <c r="AM107" s="43">
        <f t="shared" si="183"/>
        <v>3.6443550545118368</v>
      </c>
      <c r="AN107" s="50">
        <f t="shared" si="183"/>
        <v>0.58153997738766083</v>
      </c>
      <c r="AO107" s="42">
        <f t="shared" si="183"/>
        <v>0.17003197764526953</v>
      </c>
      <c r="AP107" s="42">
        <f t="shared" si="183"/>
        <v>0.78748357561599991</v>
      </c>
      <c r="AQ107" s="42">
        <f t="shared" si="183"/>
        <v>3.4367461343567204E-2</v>
      </c>
      <c r="AR107" s="42">
        <f t="shared" si="183"/>
        <v>7.9201320682868018E-2</v>
      </c>
      <c r="AS107" s="58">
        <f t="shared" si="183"/>
        <v>2.1319166118984718</v>
      </c>
      <c r="AT107" s="50">
        <f t="shared" si="183"/>
        <v>3.7845409245738373</v>
      </c>
      <c r="AU107" s="50">
        <f t="shared" si="183"/>
        <v>0.5811622012134301</v>
      </c>
      <c r="AV107" s="42">
        <f t="shared" si="183"/>
        <v>0.16992655724439618</v>
      </c>
      <c r="AW107" s="42">
        <f t="shared" si="183"/>
        <v>0.78660971945078395</v>
      </c>
      <c r="AX107" s="42">
        <f t="shared" si="183"/>
        <v>3.4340929408314624E-2</v>
      </c>
      <c r="AY107" s="42">
        <f t="shared" si="183"/>
        <v>7.9117248443545118E-2</v>
      </c>
      <c r="AZ107" s="58">
        <f t="shared" si="183"/>
        <v>2.1296390357352988</v>
      </c>
      <c r="BA107" s="50">
        <f t="shared" si="183"/>
        <v>3.780795691495769</v>
      </c>
      <c r="BB107" s="50">
        <f t="shared" si="183"/>
        <v>0.58802830173404042</v>
      </c>
      <c r="BC107" s="42">
        <f t="shared" si="183"/>
        <v>0.17188164920159477</v>
      </c>
      <c r="BD107" s="42">
        <f t="shared" si="183"/>
        <v>0.79899789159558399</v>
      </c>
      <c r="BE107" s="42">
        <f t="shared" si="183"/>
        <v>3.4786255340252717E-2</v>
      </c>
      <c r="BF107" s="42">
        <f t="shared" si="183"/>
        <v>8.0342670793664583E-2</v>
      </c>
      <c r="BG107" s="58">
        <f t="shared" si="183"/>
        <v>2.162880933383033</v>
      </c>
      <c r="BH107" s="50">
        <f t="shared" si="183"/>
        <v>3.8369177020481691</v>
      </c>
    </row>
    <row r="108" spans="1:60">
      <c r="B108" s="329" t="s">
        <v>47</v>
      </c>
      <c r="C108" s="330"/>
      <c r="D108" s="330"/>
      <c r="E108" s="243">
        <f>'Slovenia CoLUM'!E108/('Posavska CoLUM'!E$107/'Slovenia CoLUM'!E$107)</f>
        <v>5.3313502851265807E-2</v>
      </c>
      <c r="F108" s="243">
        <f>'Slovenia CoLUM'!F108/('Posavska CoLUM'!F$107/'Slovenia CoLUM'!F$107)</f>
        <v>8.7226136207759729E-3</v>
      </c>
      <c r="G108" s="243">
        <f>'Slovenia CoLUM'!G108/('Posavska CoLUM'!G$107/'Slovenia CoLUM'!G$107)</f>
        <v>3.7658663118047615E-2</v>
      </c>
      <c r="H108" s="243">
        <f>'Slovenia CoLUM'!H108/('Posavska CoLUM'!H$107/'Slovenia CoLUM'!H$107)</f>
        <v>5.2059121237581878E-3</v>
      </c>
      <c r="I108" s="243">
        <f>'Slovenia CoLUM'!I108/('Posavska CoLUM'!I$107/'Slovenia CoLUM'!I$107)</f>
        <v>1.8514185523462377E-2</v>
      </c>
      <c r="J108" s="243">
        <f>'Slovenia CoLUM'!J108/('Posavska CoLUM'!J$107/'Slovenia CoLUM'!J$107)</f>
        <v>0.37833310613336363</v>
      </c>
      <c r="K108" s="243">
        <f>SUM(E108:J108)</f>
        <v>0.50174798337067361</v>
      </c>
      <c r="L108" s="243">
        <f>'Slovenia CoLUM'!L108/('Posavska CoLUM'!L$107/'Slovenia CoLUM'!L$107)</f>
        <v>4.6742314319014718E-2</v>
      </c>
      <c r="M108" s="243">
        <f>'Slovenia CoLUM'!M108/('Posavska CoLUM'!M$107/'Slovenia CoLUM'!M$107)</f>
        <v>7.7600344727641376E-3</v>
      </c>
      <c r="N108" s="243">
        <f>'Slovenia CoLUM'!N108/('Posavska CoLUM'!N$107/'Slovenia CoLUM'!N$107)</f>
        <v>4.0317417224771494E-2</v>
      </c>
      <c r="O108" s="243">
        <f>'Slovenia CoLUM'!O108/('Posavska CoLUM'!O$107/'Slovenia CoLUM'!O$107)</f>
        <v>5.038295086172451E-3</v>
      </c>
      <c r="P108" s="243">
        <f>'Slovenia CoLUM'!P108/('Posavska CoLUM'!P$107/'Slovenia CoLUM'!P$107)</f>
        <v>1.8131716733687055E-2</v>
      </c>
      <c r="Q108" s="243">
        <f>'Slovenia CoLUM'!Q108/('Posavska CoLUM'!Q$107/'Slovenia CoLUM'!Q$107)</f>
        <v>0.34350568475516824</v>
      </c>
      <c r="R108" s="243">
        <f>SUM(L108:Q108)</f>
        <v>0.46149546259157809</v>
      </c>
      <c r="S108" s="243">
        <f>'Slovenia CoLUM'!S108/('Posavska CoLUM'!S$107/'Slovenia CoLUM'!S$107)</f>
        <v>4.4015943671304222E-2</v>
      </c>
      <c r="T108" s="243">
        <f>'Slovenia CoLUM'!T108/('Posavska CoLUM'!T$107/'Slovenia CoLUM'!T$107)</f>
        <v>7.6367789188816386E-3</v>
      </c>
      <c r="U108" s="243">
        <f>'Slovenia CoLUM'!U108/('Posavska CoLUM'!U$107/'Slovenia CoLUM'!U$107)</f>
        <v>4.461547846020672E-2</v>
      </c>
      <c r="V108" s="243">
        <f>'Slovenia CoLUM'!V108/('Posavska CoLUM'!V$107/'Slovenia CoLUM'!V$107)</f>
        <v>5.0931354501992741E-3</v>
      </c>
      <c r="W108" s="243">
        <f>'Slovenia CoLUM'!W108/('Posavska CoLUM'!W$107/'Slovenia CoLUM'!W$107)</f>
        <v>1.4727803742981448E-2</v>
      </c>
      <c r="X108" s="243">
        <f>'Slovenia CoLUM'!X108/('Posavska CoLUM'!X$107/'Slovenia CoLUM'!X$107)</f>
        <v>0.33435512275925044</v>
      </c>
      <c r="Y108" s="243">
        <f>SUM(S108:X108)</f>
        <v>0.45044426300282375</v>
      </c>
      <c r="Z108" s="243">
        <f>'Slovenia CoLUM'!Z108/('Posavska CoLUM'!Z$107/'Slovenia CoLUM'!Z$107)</f>
        <v>4.991730209740812E-2</v>
      </c>
      <c r="AA108" s="243">
        <f>'Slovenia CoLUM'!AA108/('Posavska CoLUM'!AA$107/'Slovenia CoLUM'!AA$107)</f>
        <v>7.7274448975412462E-3</v>
      </c>
      <c r="AB108" s="243">
        <f>'Slovenia CoLUM'!AB108/('Posavska CoLUM'!AB$107/'Slovenia CoLUM'!AB$107)</f>
        <v>5.7671755600022072E-2</v>
      </c>
      <c r="AC108" s="243">
        <f>'Slovenia CoLUM'!AC108/('Posavska CoLUM'!AC$107/'Slovenia CoLUM'!AC$107)</f>
        <v>5.127910499662291E-3</v>
      </c>
      <c r="AD108" s="243">
        <f>'Slovenia CoLUM'!AD108/('Posavska CoLUM'!AD$107/'Slovenia CoLUM'!AD$107)</f>
        <v>1.8905464317260562E-2</v>
      </c>
      <c r="AE108" s="243">
        <f>'Slovenia CoLUM'!AE108/('Posavska CoLUM'!AE$107/'Slovenia CoLUM'!AE$107)</f>
        <v>0.30217180973603985</v>
      </c>
      <c r="AF108" s="243">
        <f>SUM(Z108:AE108)</f>
        <v>0.44152168714793416</v>
      </c>
      <c r="AG108" s="243">
        <f>'Slovenia CoLUM'!AG108/('Posavska CoLUM'!AG$107/'Slovenia CoLUM'!AG$107)</f>
        <v>4.9958178158717684E-2</v>
      </c>
      <c r="AH108" s="243">
        <f>'Slovenia CoLUM'!AH108/('Posavska CoLUM'!AH$107/'Slovenia CoLUM'!AH$107)</f>
        <v>8.8983284030023091E-3</v>
      </c>
      <c r="AI108" s="243">
        <f>'Slovenia CoLUM'!AI108/('Posavska CoLUM'!AI$107/'Slovenia CoLUM'!AI$107)</f>
        <v>5.9292895427398823E-2</v>
      </c>
      <c r="AJ108" s="243">
        <f>'Slovenia CoLUM'!AJ108/('Posavska CoLUM'!AJ$107/'Slovenia CoLUM'!AJ$107)</f>
        <v>5.0022737251594306E-3</v>
      </c>
      <c r="AK108" s="243">
        <f>'Slovenia CoLUM'!AK108/('Posavska CoLUM'!AK$107/'Slovenia CoLUM'!AK$107)</f>
        <v>1.819352183485282E-2</v>
      </c>
      <c r="AL108" s="243">
        <f>'Slovenia CoLUM'!AL108/('Posavska CoLUM'!AL$107/'Slovenia CoLUM'!AL$107)</f>
        <v>0.32041714318490444</v>
      </c>
      <c r="AM108" s="243">
        <f>SUM(AG108:AL108)</f>
        <v>0.46176234073403555</v>
      </c>
      <c r="AN108" s="243">
        <f>'Slovenia CoLUM'!AN108/('Posavska CoLUM'!AN$107/'Slovenia CoLUM'!AN$107)</f>
        <v>4.9865276108554832E-2</v>
      </c>
      <c r="AO108" s="243">
        <f>'Slovenia CoLUM'!AO108/('Posavska CoLUM'!AO$107/'Slovenia CoLUM'!AO$107)</f>
        <v>8.5530738647547969E-3</v>
      </c>
      <c r="AP108" s="243">
        <f>'Slovenia CoLUM'!AP108/('Posavska CoLUM'!AP$107/'Slovenia CoLUM'!AP$107)</f>
        <v>6.6382268441573883E-2</v>
      </c>
      <c r="AQ108" s="243">
        <f>'Slovenia CoLUM'!AQ108/('Posavska CoLUM'!AQ$107/'Slovenia CoLUM'!AQ$107)</f>
        <v>4.5369878453299373E-3</v>
      </c>
      <c r="AR108" s="243">
        <f>'Slovenia CoLUM'!AR108/('Posavska CoLUM'!AR$107/'Slovenia CoLUM'!AR$107)</f>
        <v>1.8216483404368045E-2</v>
      </c>
      <c r="AS108" s="243">
        <f>'Slovenia CoLUM'!AS108/('Posavska CoLUM'!AS$107/'Slovenia CoLUM'!AS$107)</f>
        <v>0.33096038200508926</v>
      </c>
      <c r="AT108" s="243">
        <f>SUM(AN108:AS108)</f>
        <v>0.47851447166967076</v>
      </c>
      <c r="AU108" s="243">
        <f>'Slovenia CoLUM'!AU108/('Posavska CoLUM'!AU$107/'Slovenia CoLUM'!AU$107)</f>
        <v>4.9897690317868372E-2</v>
      </c>
      <c r="AV108" s="243">
        <f>'Slovenia CoLUM'!AV108/('Posavska CoLUM'!AV$107/'Slovenia CoLUM'!AV$107)</f>
        <v>8.5583800893387803E-3</v>
      </c>
      <c r="AW108" s="243">
        <f>'Slovenia CoLUM'!AW108/('Posavska CoLUM'!AW$107/'Slovenia CoLUM'!AW$107)</f>
        <v>6.6456013467988254E-2</v>
      </c>
      <c r="AX108" s="243">
        <f>'Slovenia CoLUM'!AX108/('Posavska CoLUM'!AX$107/'Slovenia CoLUM'!AX$107)</f>
        <v>4.5404931397360019E-3</v>
      </c>
      <c r="AY108" s="243">
        <f>'Slovenia CoLUM'!AY108/('Posavska CoLUM'!AY$107/'Slovenia CoLUM'!AY$107)</f>
        <v>1.8235840757947985E-2</v>
      </c>
      <c r="AZ108" s="243">
        <f>'Slovenia CoLUM'!AZ108/('Posavska CoLUM'!AZ$107/'Slovenia CoLUM'!AZ$107)</f>
        <v>0.33131433282227513</v>
      </c>
      <c r="BA108" s="243">
        <f>SUM(AU108:AZ108)</f>
        <v>0.47900275059515451</v>
      </c>
      <c r="BB108" s="243">
        <f>'Slovenia CoLUM'!BB108/('Posavska CoLUM'!BB$107/'Slovenia CoLUM'!BB$107)</f>
        <v>4.9315060950440873E-2</v>
      </c>
      <c r="BC108" s="243">
        <f>'Slovenia CoLUM'!BC108/('Posavska CoLUM'!BC$107/'Slovenia CoLUM'!BC$107)</f>
        <v>8.46103159310874E-3</v>
      </c>
      <c r="BD108" s="243">
        <f>'Slovenia CoLUM'!BD108/('Posavska CoLUM'!BD$107/'Slovenia CoLUM'!BD$107)</f>
        <v>6.542563711335915E-2</v>
      </c>
      <c r="BE108" s="243">
        <f>'Slovenia CoLUM'!BE108/('Posavska CoLUM'!BE$107/'Slovenia CoLUM'!BE$107)</f>
        <v>4.4823667527727094E-3</v>
      </c>
      <c r="BF108" s="243">
        <f>'Slovenia CoLUM'!BF108/('Posavska CoLUM'!BF$107/'Slovenia CoLUM'!BF$107)</f>
        <v>1.7957699558293329E-2</v>
      </c>
      <c r="BG108" s="243">
        <f>'Slovenia CoLUM'!BG108/('Posavska CoLUM'!BG$107/'Slovenia CoLUM'!BG$107)</f>
        <v>0.32622227390635561</v>
      </c>
      <c r="BH108" s="243">
        <f>SUM(BB108:BG108)</f>
        <v>0.47186406987433038</v>
      </c>
    </row>
    <row r="109" spans="1:60">
      <c r="B109" s="331" t="s">
        <v>48</v>
      </c>
      <c r="C109" s="332"/>
      <c r="D109" s="332"/>
      <c r="E109" s="243">
        <f>'Slovenia CoLUM'!E109/('Posavska CoLUM'!E$107/'Slovenia CoLUM'!E$107)</f>
        <v>2.7204596197960638E-2</v>
      </c>
      <c r="F109" s="243">
        <f>'Slovenia CoLUM'!F109/('Posavska CoLUM'!F$107/'Slovenia CoLUM'!F$107)</f>
        <v>1.2860293685745533E-2</v>
      </c>
      <c r="G109" s="243">
        <f>'Slovenia CoLUM'!G109/('Posavska CoLUM'!G$107/'Slovenia CoLUM'!G$107)</f>
        <v>9.2761026647644129E-2</v>
      </c>
      <c r="H109" s="243">
        <f>'Slovenia CoLUM'!H109/('Posavska CoLUM'!H$107/'Slovenia CoLUM'!H$107)</f>
        <v>3.1463291935829056E-3</v>
      </c>
      <c r="I109" s="243">
        <f>'Slovenia CoLUM'!I109/('Posavska CoLUM'!I$107/'Slovenia CoLUM'!I$107)</f>
        <v>4.2372718747002928E-2</v>
      </c>
      <c r="J109" s="243">
        <f>'Slovenia CoLUM'!J109/('Posavska CoLUM'!J$107/'Slovenia CoLUM'!J$107)</f>
        <v>0.78230861544641017</v>
      </c>
      <c r="K109" s="243">
        <f>SUM(E109:J109)</f>
        <v>0.96065357991834632</v>
      </c>
      <c r="L109" s="243">
        <f>'Slovenia CoLUM'!L109/('Posavska CoLUM'!L$107/'Slovenia CoLUM'!L$107)</f>
        <v>2.3851476988005816E-2</v>
      </c>
      <c r="M109" s="243">
        <f>'Slovenia CoLUM'!M109/('Posavska CoLUM'!M$107/'Slovenia CoLUM'!M$107)</f>
        <v>1.1441103168155499E-2</v>
      </c>
      <c r="N109" s="243">
        <f>'Slovenia CoLUM'!N109/('Posavska CoLUM'!N$107/'Slovenia CoLUM'!N$107)</f>
        <v>9.9310084424077821E-2</v>
      </c>
      <c r="O109" s="243">
        <f>'Slovenia CoLUM'!O109/('Posavska CoLUM'!O$107/'Slovenia CoLUM'!O$107)</f>
        <v>3.0450254515756031E-3</v>
      </c>
      <c r="P109" s="243">
        <f>'Slovenia CoLUM'!P109/('Posavska CoLUM'!P$107/'Slovenia CoLUM'!P$107)</f>
        <v>4.149737684021914E-2</v>
      </c>
      <c r="Q109" s="243">
        <f>'Slovenia CoLUM'!Q109/('Posavska CoLUM'!Q$107/'Slovenia CoLUM'!Q$107)</f>
        <v>0.71029326348210031</v>
      </c>
      <c r="R109" s="243">
        <f>SUM(L109:Q109)</f>
        <v>0.88943833035413422</v>
      </c>
      <c r="S109" s="243">
        <f>'Slovenia CoLUM'!S109/('Posavska CoLUM'!S$107/'Slovenia CoLUM'!S$107)</f>
        <v>2.2460275723968533E-2</v>
      </c>
      <c r="T109" s="243">
        <f>'Slovenia CoLUM'!T109/('Posavska CoLUM'!T$107/'Slovenia CoLUM'!T$107)</f>
        <v>1.1259379812032894E-2</v>
      </c>
      <c r="U109" s="243">
        <f>'Slovenia CoLUM'!U109/('Posavska CoLUM'!U$107/'Slovenia CoLUM'!U$107)</f>
        <v>0.10989709255932792</v>
      </c>
      <c r="V109" s="243">
        <f>'Slovenia CoLUM'!V109/('Posavska CoLUM'!V$107/'Slovenia CoLUM'!V$107)</f>
        <v>3.0781696603563971E-3</v>
      </c>
      <c r="W109" s="243">
        <f>'Slovenia CoLUM'!W109/('Posavska CoLUM'!W$107/'Slovenia CoLUM'!W$107)</f>
        <v>3.3706969446296427E-2</v>
      </c>
      <c r="X109" s="243">
        <f>'Slovenia CoLUM'!X109/('Posavska CoLUM'!X$107/'Slovenia CoLUM'!X$107)</f>
        <v>0.69137193894155236</v>
      </c>
      <c r="Y109" s="243">
        <f>SUM(S109:X109)</f>
        <v>0.87177382614353449</v>
      </c>
      <c r="Z109" s="243">
        <f>'Slovenia CoLUM'!Z109/('Posavska CoLUM'!Z$107/'Slovenia CoLUM'!Z$107)</f>
        <v>2.547159676677218E-2</v>
      </c>
      <c r="AA109" s="243">
        <f>'Slovenia CoLUM'!AA109/('Posavska CoLUM'!AA$107/'Slovenia CoLUM'!AA$107)</f>
        <v>1.139305432331594E-2</v>
      </c>
      <c r="AB109" s="243">
        <f>'Slovenia CoLUM'!AB109/('Posavska CoLUM'!AB$107/'Slovenia CoLUM'!AB$107)</f>
        <v>0.14205738640430571</v>
      </c>
      <c r="AC109" s="243">
        <f>'Slovenia CoLUM'!AC109/('Posavska CoLUM'!AC$107/'Slovenia CoLUM'!AC$107)</f>
        <v>3.0991868713143864E-3</v>
      </c>
      <c r="AD109" s="243">
        <f>'Slovenia CoLUM'!AD109/('Posavska CoLUM'!AD$107/'Slovenia CoLUM'!AD$107)</f>
        <v>4.3268223778010984E-2</v>
      </c>
      <c r="AE109" s="243">
        <f>'Slovenia CoLUM'!AE109/('Posavska CoLUM'!AE$107/'Slovenia CoLUM'!AE$107)</f>
        <v>0.62482401425956269</v>
      </c>
      <c r="AF109" s="243">
        <f>SUM(Z109:AE109)</f>
        <v>0.85011346240328189</v>
      </c>
      <c r="AG109" s="243">
        <f>'Slovenia CoLUM'!AG109/('Posavska CoLUM'!AG$107/'Slovenia CoLUM'!AG$107)</f>
        <v>2.5492454836165818E-2</v>
      </c>
      <c r="AH109" s="243">
        <f>'Slovenia CoLUM'!AH109/('Posavska CoLUM'!AH$107/'Slovenia CoLUM'!AH$107)</f>
        <v>1.3119360956474467E-2</v>
      </c>
      <c r="AI109" s="243">
        <f>'Slovenia CoLUM'!AI109/('Posavska CoLUM'!AI$107/'Slovenia CoLUM'!AI$107)</f>
        <v>0.14605058696629764</v>
      </c>
      <c r="AJ109" s="243">
        <f>'Slovenia CoLUM'!AJ109/('Posavska CoLUM'!AJ$107/'Slovenia CoLUM'!AJ$107)</f>
        <v>3.0232549996252853E-3</v>
      </c>
      <c r="AK109" s="243">
        <f>'Slovenia CoLUM'!AK109/('Posavska CoLUM'!AK$107/'Slovenia CoLUM'!AK$107)</f>
        <v>4.1638827846287335E-2</v>
      </c>
      <c r="AL109" s="243">
        <f>'Slovenia CoLUM'!AL109/('Posavska CoLUM'!AL$107/'Slovenia CoLUM'!AL$107)</f>
        <v>0.66255130092135406</v>
      </c>
      <c r="AM109" s="243">
        <f>SUM(AG109:AL109)</f>
        <v>0.89187578652620458</v>
      </c>
      <c r="AN109" s="243">
        <f>'Slovenia CoLUM'!AN109/('Posavska CoLUM'!AN$107/'Slovenia CoLUM'!AN$107)</f>
        <v>2.5445049157951545E-2</v>
      </c>
      <c r="AO109" s="243">
        <f>'Slovenia CoLUM'!AO109/('Posavska CoLUM'!AO$107/'Slovenia CoLUM'!AO$107)</f>
        <v>1.2610330641567035E-2</v>
      </c>
      <c r="AP109" s="243">
        <f>'Slovenia CoLUM'!AP109/('Posavska CoLUM'!AP$107/'Slovenia CoLUM'!AP$107)</f>
        <v>0.16351316966663315</v>
      </c>
      <c r="AQ109" s="243">
        <f>'Slovenia CoLUM'!AQ109/('Posavska CoLUM'!AQ$107/'Slovenia CoLUM'!AQ$107)</f>
        <v>2.7420473049374595E-3</v>
      </c>
      <c r="AR109" s="243">
        <f>'Slovenia CoLUM'!AR109/('Posavska CoLUM'!AR$107/'Slovenia CoLUM'!AR$107)</f>
        <v>4.1691379125187812E-2</v>
      </c>
      <c r="AS109" s="243">
        <f>'Slovenia CoLUM'!AS109/('Posavska CoLUM'!AS$107/'Slovenia CoLUM'!AS$107)</f>
        <v>0.68435237101018764</v>
      </c>
      <c r="AT109" s="243">
        <f>SUM(AN109:AS109)</f>
        <v>0.93035434690646457</v>
      </c>
      <c r="AU109" s="243">
        <f>'Slovenia CoLUM'!AU109/('Posavska CoLUM'!AU$107/'Slovenia CoLUM'!AU$107)</f>
        <v>2.5461589348115207E-2</v>
      </c>
      <c r="AV109" s="243">
        <f>'Slovenia CoLUM'!AV109/('Posavska CoLUM'!AV$107/'Slovenia CoLUM'!AV$107)</f>
        <v>1.2618153939660854E-2</v>
      </c>
      <c r="AW109" s="243">
        <f>'Slovenia CoLUM'!AW109/('Posavska CoLUM'!AW$107/'Slovenia CoLUM'!AW$107)</f>
        <v>0.16369481882233766</v>
      </c>
      <c r="AX109" s="243">
        <f>'Slovenia CoLUM'!AX109/('Posavska CoLUM'!AX$107/'Slovenia CoLUM'!AX$107)</f>
        <v>2.744165821320318E-3</v>
      </c>
      <c r="AY109" s="243">
        <f>'Slovenia CoLUM'!AY109/('Posavska CoLUM'!AY$107/'Slovenia CoLUM'!AY$107)</f>
        <v>4.1735681570893003E-2</v>
      </c>
      <c r="AZ109" s="243">
        <f>'Slovenia CoLUM'!AZ109/('Posavska CoLUM'!AZ$107/'Slovenia CoLUM'!AZ$107)</f>
        <v>0.68508426248159171</v>
      </c>
      <c r="BA109" s="243">
        <f>SUM(AU109:AZ109)</f>
        <v>0.93133867198391873</v>
      </c>
      <c r="BB109" s="243">
        <f>'Slovenia CoLUM'!BB109/('Posavska CoLUM'!BB$107/'Slovenia CoLUM'!BB$107)</f>
        <v>2.5164287617291829E-2</v>
      </c>
      <c r="BC109" s="243">
        <f>'Slovenia CoLUM'!BC109/('Posavska CoLUM'!BC$107/'Slovenia CoLUM'!BC$107)</f>
        <v>1.2474626975632308E-2</v>
      </c>
      <c r="BD109" s="243">
        <f>'Slovenia CoLUM'!BD109/('Posavska CoLUM'!BD$107/'Slovenia CoLUM'!BD$107)</f>
        <v>0.1611567901039723</v>
      </c>
      <c r="BE109" s="243">
        <f>'Slovenia CoLUM'!BE109/('Posavska CoLUM'!BE$107/'Slovenia CoLUM'!BE$107)</f>
        <v>2.7090356186060859E-3</v>
      </c>
      <c r="BF109" s="243">
        <f>'Slovenia CoLUM'!BF109/('Posavska CoLUM'!BF$107/'Slovenia CoLUM'!BF$107)</f>
        <v>4.1099110288295389E-2</v>
      </c>
      <c r="BG109" s="243">
        <f>'Slovenia CoLUM'!BG109/('Posavska CoLUM'!BG$107/'Slovenia CoLUM'!BG$107)</f>
        <v>0.67455501855420374</v>
      </c>
      <c r="BH109" s="243">
        <f>SUM(BB109:BG109)</f>
        <v>0.91715886915800171</v>
      </c>
    </row>
    <row r="110" spans="1:60" ht="15.75">
      <c r="B110" s="322" t="s">
        <v>49</v>
      </c>
      <c r="C110" s="323"/>
      <c r="D110" s="323"/>
      <c r="E110" s="53">
        <f>SUM(E107:E109)</f>
        <v>0.69121104856864835</v>
      </c>
      <c r="F110" s="40">
        <f t="shared" ref="F110:K110" si="184">SUM(F107:F109)</f>
        <v>0.19198658968410248</v>
      </c>
      <c r="G110" s="40">
        <f t="shared" si="184"/>
        <v>0.56685683273218079</v>
      </c>
      <c r="H110" s="40">
        <f t="shared" si="184"/>
        <v>4.7018722453654405E-2</v>
      </c>
      <c r="I110" s="40">
        <f t="shared" si="184"/>
        <v>0.13953989822745225</v>
      </c>
      <c r="J110" s="41">
        <f t="shared" si="184"/>
        <v>3.5413974776548329</v>
      </c>
      <c r="K110" s="13">
        <f t="shared" si="184"/>
        <v>5.17801056932087</v>
      </c>
      <c r="L110" s="53">
        <f>SUM(L107:L109)</f>
        <v>0.60634311405492125</v>
      </c>
      <c r="M110" s="40">
        <f t="shared" ref="M110:R110" si="185">SUM(M107:M109)</f>
        <v>0.17089883055449268</v>
      </c>
      <c r="N110" s="40">
        <f t="shared" si="185"/>
        <v>0.60676178796041425</v>
      </c>
      <c r="O110" s="40">
        <f t="shared" si="185"/>
        <v>4.5519876038849522E-2</v>
      </c>
      <c r="P110" s="40">
        <f t="shared" si="185"/>
        <v>0.13664564164808085</v>
      </c>
      <c r="Q110" s="41">
        <f t="shared" si="185"/>
        <v>3.2149903282661541</v>
      </c>
      <c r="R110" s="13">
        <f t="shared" si="185"/>
        <v>4.7811595785229128</v>
      </c>
      <c r="S110" s="53">
        <f>SUM(S107:S109)</f>
        <v>0.56237949330669756</v>
      </c>
      <c r="T110" s="40">
        <f t="shared" ref="T110:Y110" si="186">SUM(T107:T109)</f>
        <v>0.16568007604995116</v>
      </c>
      <c r="U110" s="40">
        <f t="shared" si="186"/>
        <v>0.66054163023031398</v>
      </c>
      <c r="V110" s="40">
        <f t="shared" si="186"/>
        <v>4.5328929195501577E-2</v>
      </c>
      <c r="W110" s="40">
        <f t="shared" si="186"/>
        <v>0.10969734771715864</v>
      </c>
      <c r="X110" s="41">
        <f t="shared" si="186"/>
        <v>3.0856118747911188</v>
      </c>
      <c r="Y110" s="13">
        <f t="shared" si="186"/>
        <v>4.6292393512907415</v>
      </c>
      <c r="Z110" s="53">
        <f>SUM(Z107:Z109)</f>
        <v>0.64766295775687532</v>
      </c>
      <c r="AA110" s="40">
        <f t="shared" ref="AA110:AF110" si="187">SUM(AA107:AA109)</f>
        <v>0.17021250648897432</v>
      </c>
      <c r="AB110" s="40">
        <f t="shared" si="187"/>
        <v>0.86783029544702273</v>
      </c>
      <c r="AC110" s="40">
        <f t="shared" si="187"/>
        <v>4.6337818847993678E-2</v>
      </c>
      <c r="AD110" s="40">
        <f t="shared" si="187"/>
        <v>0.1424765550291926</v>
      </c>
      <c r="AE110" s="41">
        <f t="shared" si="187"/>
        <v>2.8281928713646449</v>
      </c>
      <c r="AF110" s="13">
        <f t="shared" si="187"/>
        <v>4.7027130049347043</v>
      </c>
      <c r="AG110" s="53">
        <f>SUM(AG107:AG109)</f>
        <v>0.65890419294618918</v>
      </c>
      <c r="AH110" s="40">
        <f t="shared" ref="AH110:AM110" si="188">SUM(AH107:AH109)</f>
        <v>0.19919083341588525</v>
      </c>
      <c r="AI110" s="40">
        <f t="shared" si="188"/>
        <v>0.90856188242300973</v>
      </c>
      <c r="AJ110" s="40">
        <f t="shared" si="188"/>
        <v>4.5952029566632621E-2</v>
      </c>
      <c r="AK110" s="40">
        <f t="shared" si="188"/>
        <v>0.13892060917482968</v>
      </c>
      <c r="AL110" s="41">
        <f t="shared" si="188"/>
        <v>3.0464636342455296</v>
      </c>
      <c r="AM110" s="13">
        <f t="shared" si="188"/>
        <v>4.9979931817720775</v>
      </c>
      <c r="AN110" s="53">
        <f>SUM(AN107:AN109)</f>
        <v>0.65685030265416722</v>
      </c>
      <c r="AO110" s="40">
        <f t="shared" ref="AO110:AT110" si="189">SUM(AO107:AO109)</f>
        <v>0.19119538215159135</v>
      </c>
      <c r="AP110" s="40">
        <f t="shared" si="189"/>
        <v>1.0173790137242069</v>
      </c>
      <c r="AQ110" s="40">
        <f t="shared" si="189"/>
        <v>4.1646496493834603E-2</v>
      </c>
      <c r="AR110" s="40">
        <f t="shared" si="189"/>
        <v>0.13910918321242388</v>
      </c>
      <c r="AS110" s="41">
        <f t="shared" si="189"/>
        <v>3.1472293649137484</v>
      </c>
      <c r="AT110" s="13">
        <f t="shared" si="189"/>
        <v>5.1934097431499726</v>
      </c>
      <c r="AU110" s="53">
        <f>SUM(AU107:AU109)</f>
        <v>0.65652148087941364</v>
      </c>
      <c r="AV110" s="40">
        <f t="shared" ref="AV110:BA110" si="190">SUM(AV107:AV109)</f>
        <v>0.19110309127339581</v>
      </c>
      <c r="AW110" s="40">
        <f t="shared" si="190"/>
        <v>1.0167605517411098</v>
      </c>
      <c r="AX110" s="40">
        <f t="shared" si="190"/>
        <v>4.1625588369370942E-2</v>
      </c>
      <c r="AY110" s="40">
        <f t="shared" si="190"/>
        <v>0.1390887707723861</v>
      </c>
      <c r="AZ110" s="41">
        <f t="shared" si="190"/>
        <v>3.1460376310391656</v>
      </c>
      <c r="BA110" s="13">
        <f t="shared" si="190"/>
        <v>5.1911371140748424</v>
      </c>
      <c r="BB110" s="53">
        <f>SUM(BB107:BB109)</f>
        <v>0.66250765030177317</v>
      </c>
      <c r="BC110" s="40">
        <f t="shared" ref="BC110:BH110" si="191">SUM(BC107:BC109)</f>
        <v>0.19281730777033582</v>
      </c>
      <c r="BD110" s="40">
        <f t="shared" si="191"/>
        <v>1.0255803188129153</v>
      </c>
      <c r="BE110" s="40">
        <f t="shared" si="191"/>
        <v>4.1977657711631512E-2</v>
      </c>
      <c r="BF110" s="40">
        <f t="shared" si="191"/>
        <v>0.13939948064025329</v>
      </c>
      <c r="BG110" s="41">
        <f t="shared" si="191"/>
        <v>3.1636582258435921</v>
      </c>
      <c r="BH110" s="13">
        <f t="shared" si="191"/>
        <v>5.2259406410805003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0"/>
  </sheetPr>
  <dimension ref="A1:BH111"/>
  <sheetViews>
    <sheetView showGridLines="0" topLeftCell="AJ25" zoomScale="70" zoomScaleNormal="70" workbookViewId="0">
      <selection activeCell="AQ71" sqref="AQ71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995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0.70801856714703837</v>
      </c>
      <c r="F4" s="25">
        <f t="array" ref="F4:F9">TRANSPOSE(L48:Q48)</f>
        <v>0.62230590666735741</v>
      </c>
      <c r="G4" s="25">
        <f t="array" ref="G4:G9">TRANSPOSE(S48:X48)</f>
        <v>0.58195487626722975</v>
      </c>
      <c r="H4" s="25">
        <f t="array" ref="H4:H9">TRANSPOSE(Z48:AE48)</f>
        <v>0.66937585315158965</v>
      </c>
      <c r="I4" s="25">
        <f t="array" ref="I4:I9">TRANSPOSE(AG48:AL48)</f>
        <v>0.6776103292098633</v>
      </c>
      <c r="J4" s="25">
        <f t="array" ref="J4:J9">TRANSPOSE(AN48:AS48)</f>
        <v>0.67461874531815569</v>
      </c>
      <c r="K4" s="163">
        <f t="array" ref="K4:K9">TRANSPOSE(AU48:AZ48)</f>
        <v>0.67690873012442643</v>
      </c>
      <c r="L4" s="163">
        <f t="array" ref="L4:L9">TRANSPOSE(BB48:BG48)</f>
        <v>0.68308261059320063</v>
      </c>
    </row>
    <row r="5" spans="2:22">
      <c r="D5" s="16" t="s">
        <v>1</v>
      </c>
      <c r="E5" s="120">
        <v>0.1966547565865239</v>
      </c>
      <c r="F5" s="25">
        <v>0.17538318631464803</v>
      </c>
      <c r="G5" s="25">
        <v>0.17142520945698059</v>
      </c>
      <c r="H5" s="25">
        <v>0.17588657921662176</v>
      </c>
      <c r="I5" s="25">
        <v>0.20482233505542227</v>
      </c>
      <c r="J5" s="25">
        <v>0.1963614102506985</v>
      </c>
      <c r="K5" s="163">
        <v>0.19701623493243703</v>
      </c>
      <c r="L5" s="163">
        <v>0.19876947747506424</v>
      </c>
    </row>
    <row r="6" spans="2:22">
      <c r="D6" s="16" t="s">
        <v>2</v>
      </c>
      <c r="E6" s="120">
        <v>0.57383526447825206</v>
      </c>
      <c r="F6" s="25">
        <v>0.61566024316720425</v>
      </c>
      <c r="G6" s="25">
        <v>0.6749686079830608</v>
      </c>
      <c r="H6" s="25">
        <v>0.88639859476388128</v>
      </c>
      <c r="I6" s="25">
        <v>0.92372382583572155</v>
      </c>
      <c r="J6" s="25">
        <v>1.0325318999735851</v>
      </c>
      <c r="K6" s="163">
        <v>1.0359447725588982</v>
      </c>
      <c r="L6" s="163">
        <v>1.0456788946306244</v>
      </c>
    </row>
    <row r="7" spans="2:22">
      <c r="D7" s="16" t="s">
        <v>3</v>
      </c>
      <c r="E7" s="120">
        <v>4.7961163685857205E-2</v>
      </c>
      <c r="F7" s="25">
        <v>4.6524701051012717E-2</v>
      </c>
      <c r="G7" s="25">
        <v>4.6671224456277284E-2</v>
      </c>
      <c r="H7" s="25">
        <v>4.7669108568782682E-2</v>
      </c>
      <c r="I7" s="25">
        <v>4.705711902069741E-2</v>
      </c>
      <c r="J7" s="25">
        <v>4.2587973574554669E-2</v>
      </c>
      <c r="K7" s="163">
        <v>4.2723806219083615E-2</v>
      </c>
      <c r="L7" s="163">
        <v>4.3098127204719901E-2</v>
      </c>
    </row>
    <row r="8" spans="2:22">
      <c r="D8" s="16" t="s">
        <v>4</v>
      </c>
      <c r="E8" s="120">
        <v>0.1400414824192073</v>
      </c>
      <c r="F8" s="25">
        <v>0.13722261824329274</v>
      </c>
      <c r="G8" s="25">
        <v>0.11034291195149924</v>
      </c>
      <c r="H8" s="25">
        <v>0.14334570251829004</v>
      </c>
      <c r="I8" s="25">
        <v>0.13962611632378605</v>
      </c>
      <c r="J8" s="25">
        <v>0.13974420444451155</v>
      </c>
      <c r="K8" s="163">
        <v>0.13988000807385292</v>
      </c>
      <c r="L8" s="163">
        <v>0.14028378020427373</v>
      </c>
    </row>
    <row r="9" spans="2:22">
      <c r="D9" s="16" t="s">
        <v>5</v>
      </c>
      <c r="E9" s="120">
        <v>3.5753684595950261</v>
      </c>
      <c r="F9" s="25">
        <v>3.2507685992182362</v>
      </c>
      <c r="G9" s="25">
        <v>3.1339183418747618</v>
      </c>
      <c r="H9" s="25">
        <v>2.8721878864701997</v>
      </c>
      <c r="I9" s="25">
        <v>3.084937509219539</v>
      </c>
      <c r="J9" s="25">
        <v>3.1832159145605283</v>
      </c>
      <c r="K9" s="163">
        <v>3.1902365421467698</v>
      </c>
      <c r="L9" s="163">
        <v>3.2104545137733234</v>
      </c>
    </row>
    <row r="10" spans="2:22">
      <c r="D10" s="61" t="s">
        <v>118</v>
      </c>
      <c r="E10" s="82">
        <f t="shared" ref="E10:J10" si="0">SUM(E4:E9)</f>
        <v>5.2418796939119048</v>
      </c>
      <c r="F10" s="85">
        <f t="shared" si="0"/>
        <v>4.8478652546617518</v>
      </c>
      <c r="G10" s="85">
        <f t="shared" si="0"/>
        <v>4.7192811719898096</v>
      </c>
      <c r="H10" s="85">
        <f t="shared" si="0"/>
        <v>4.7948637246893648</v>
      </c>
      <c r="I10" s="85">
        <f t="shared" si="0"/>
        <v>5.0777772346650298</v>
      </c>
      <c r="J10" s="85">
        <f t="shared" si="0"/>
        <v>5.2690601481220334</v>
      </c>
      <c r="K10" s="85">
        <f t="shared" ref="K10:L10" si="1">SUM(K4:K9)</f>
        <v>5.2827100940554681</v>
      </c>
      <c r="L10" s="85">
        <f t="shared" si="1"/>
        <v>5.3213674038812062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0.90906296675133813</v>
      </c>
      <c r="F14" s="77">
        <f t="shared" ref="F14:F25" si="2">R34</f>
        <v>0.8150246245673497</v>
      </c>
      <c r="G14" s="77">
        <f>Y34</f>
        <v>0.77666634204474538</v>
      </c>
      <c r="H14" s="77">
        <f>AF34</f>
        <v>0.83064323530679363</v>
      </c>
      <c r="I14" s="77">
        <f>AM34</f>
        <v>0.87141816810243522</v>
      </c>
      <c r="J14" s="77">
        <f>AT34</f>
        <v>0.87072529501887441</v>
      </c>
      <c r="K14" s="77">
        <f>BA34</f>
        <v>0.87378319512106095</v>
      </c>
      <c r="L14" s="77">
        <f>BH34</f>
        <v>0.88159592872665238</v>
      </c>
      <c r="P14" s="96"/>
      <c r="V14" s="96"/>
    </row>
    <row r="15" spans="2:22">
      <c r="D15" s="3" t="s">
        <v>54</v>
      </c>
      <c r="E15" s="78">
        <f t="shared" ref="E15:E25" si="3">K35</f>
        <v>9.8112307013744876E-2</v>
      </c>
      <c r="F15" s="78">
        <f t="shared" si="2"/>
        <v>8.9470555226756593E-2</v>
      </c>
      <c r="G15" s="78">
        <f t="shared" ref="G15:G25" si="4">Y35</f>
        <v>8.5873435521729546E-2</v>
      </c>
      <c r="H15" s="78">
        <f t="shared" ref="H15:H25" si="5">AF35</f>
        <v>8.7448590532777662E-2</v>
      </c>
      <c r="I15" s="78">
        <f t="shared" ref="I15:I25" si="6">AM35</f>
        <v>9.1918118822585604E-2</v>
      </c>
      <c r="J15" s="78">
        <f t="shared" ref="J15:J25" si="7">AT35</f>
        <v>9.3890656432667766E-2</v>
      </c>
      <c r="K15" s="78">
        <f t="shared" ref="K15:K25" si="8">BA35</f>
        <v>9.4338643975430125E-2</v>
      </c>
      <c r="L15" s="78">
        <f t="shared" ref="L15:L25" si="9">BH35</f>
        <v>9.5555670697605899E-2</v>
      </c>
    </row>
    <row r="16" spans="2:22">
      <c r="D16" s="3" t="s">
        <v>57</v>
      </c>
      <c r="E16" s="78">
        <f t="shared" si="3"/>
        <v>0.2088256928428269</v>
      </c>
      <c r="F16" s="78">
        <f t="shared" si="2"/>
        <v>0.19266329087363121</v>
      </c>
      <c r="G16" s="78">
        <f t="shared" si="4"/>
        <v>0.18517243685226553</v>
      </c>
      <c r="H16" s="78">
        <f t="shared" si="5"/>
        <v>0.18882691650751737</v>
      </c>
      <c r="I16" s="78">
        <f t="shared" si="6"/>
        <v>0.20076962594920439</v>
      </c>
      <c r="J16" s="78">
        <f t="shared" si="7"/>
        <v>0.20569169348840066</v>
      </c>
      <c r="K16" s="78">
        <f t="shared" si="8"/>
        <v>0.20687608361714721</v>
      </c>
      <c r="L16" s="78">
        <f t="shared" si="9"/>
        <v>0.21021466733464725</v>
      </c>
    </row>
    <row r="17" spans="4:60">
      <c r="D17" s="3" t="s">
        <v>60</v>
      </c>
      <c r="E17" s="78">
        <f t="shared" si="3"/>
        <v>0.84241991246650572</v>
      </c>
      <c r="F17" s="78">
        <f t="shared" si="2"/>
        <v>0.8178840483800589</v>
      </c>
      <c r="G17" s="78">
        <f t="shared" si="4"/>
        <v>0.83108668394175589</v>
      </c>
      <c r="H17" s="78">
        <f t="shared" si="5"/>
        <v>0.91245640949081341</v>
      </c>
      <c r="I17" s="78">
        <f t="shared" si="6"/>
        <v>0.96521566018614446</v>
      </c>
      <c r="J17" s="78">
        <f t="shared" si="7"/>
        <v>1.0359433208070399</v>
      </c>
      <c r="K17" s="78">
        <f t="shared" si="8"/>
        <v>1.0419059572021934</v>
      </c>
      <c r="L17" s="78">
        <f t="shared" si="9"/>
        <v>1.0587208823609433</v>
      </c>
    </row>
    <row r="18" spans="4:60">
      <c r="D18" s="3" t="s">
        <v>67</v>
      </c>
      <c r="E18" s="78">
        <f t="shared" si="3"/>
        <v>9.7480043040193642E-2</v>
      </c>
      <c r="F18" s="78">
        <f t="shared" si="2"/>
        <v>9.6312760558121435E-2</v>
      </c>
      <c r="G18" s="78">
        <f t="shared" si="4"/>
        <v>9.8985769858554284E-2</v>
      </c>
      <c r="H18" s="78">
        <f t="shared" si="5"/>
        <v>0.11377444189462908</v>
      </c>
      <c r="I18" s="78">
        <f t="shared" si="6"/>
        <v>0.1197419070158329</v>
      </c>
      <c r="J18" s="78">
        <f t="shared" si="7"/>
        <v>0.12943307140088778</v>
      </c>
      <c r="K18" s="78">
        <f t="shared" si="8"/>
        <v>0.13017490829005615</v>
      </c>
      <c r="L18" s="78">
        <f t="shared" si="9"/>
        <v>0.1322764809168358</v>
      </c>
    </row>
    <row r="19" spans="4:60">
      <c r="D19" s="3" t="s">
        <v>75</v>
      </c>
      <c r="E19" s="78">
        <f t="shared" si="3"/>
        <v>4.6007792493860604E-2</v>
      </c>
      <c r="F19" s="78">
        <f t="shared" si="2"/>
        <v>4.2298014884541345E-2</v>
      </c>
      <c r="G19" s="78">
        <f t="shared" si="4"/>
        <v>4.0786143524622662E-2</v>
      </c>
      <c r="H19" s="78">
        <f t="shared" si="5"/>
        <v>4.0688988304549721E-2</v>
      </c>
      <c r="I19" s="78">
        <f t="shared" si="6"/>
        <v>4.3124396980846379E-2</v>
      </c>
      <c r="J19" s="78">
        <f t="shared" si="7"/>
        <v>4.439427092345806E-2</v>
      </c>
      <c r="K19" s="78">
        <f t="shared" si="8"/>
        <v>4.4649896881720746E-2</v>
      </c>
      <c r="L19" s="78">
        <f t="shared" si="9"/>
        <v>4.5370460690310643E-2</v>
      </c>
    </row>
    <row r="20" spans="4:60">
      <c r="D20" s="3" t="s">
        <v>79</v>
      </c>
      <c r="E20" s="78">
        <f t="shared" si="3"/>
        <v>1.0805049124429706</v>
      </c>
      <c r="F20" s="78">
        <f t="shared" si="2"/>
        <v>0.98936030800540875</v>
      </c>
      <c r="G20" s="78">
        <f t="shared" si="4"/>
        <v>0.95582880475836074</v>
      </c>
      <c r="H20" s="78">
        <f t="shared" si="5"/>
        <v>0.89779786804043094</v>
      </c>
      <c r="I20" s="78">
        <f t="shared" si="6"/>
        <v>0.96305871238980756</v>
      </c>
      <c r="J20" s="78">
        <f t="shared" si="7"/>
        <v>0.99388134745821066</v>
      </c>
      <c r="K20" s="78">
        <f t="shared" si="8"/>
        <v>0.99957874922351331</v>
      </c>
      <c r="L20" s="78">
        <f t="shared" si="9"/>
        <v>1.0157159500838393</v>
      </c>
    </row>
    <row r="21" spans="4:60">
      <c r="D21" s="3" t="s">
        <v>85</v>
      </c>
      <c r="E21" s="78">
        <f t="shared" si="3"/>
        <v>6.2733762695573819E-2</v>
      </c>
      <c r="F21" s="78">
        <f t="shared" si="2"/>
        <v>5.784944370955749E-2</v>
      </c>
      <c r="G21" s="78">
        <f t="shared" si="4"/>
        <v>5.5911813570142521E-2</v>
      </c>
      <c r="H21" s="78">
        <f t="shared" si="5"/>
        <v>5.7175711437280306E-2</v>
      </c>
      <c r="I21" s="78">
        <f t="shared" si="6"/>
        <v>6.0365199827743674E-2</v>
      </c>
      <c r="J21" s="78">
        <f t="shared" si="7"/>
        <v>6.2061344251814136E-2</v>
      </c>
      <c r="K21" s="78">
        <f t="shared" si="8"/>
        <v>6.2467826071814392E-2</v>
      </c>
      <c r="L21" s="78">
        <f t="shared" si="9"/>
        <v>6.3638741339085828E-2</v>
      </c>
    </row>
    <row r="22" spans="4:60">
      <c r="D22" s="3" t="s">
        <v>90</v>
      </c>
      <c r="E22" s="78">
        <f t="shared" si="3"/>
        <v>0.14423987251914536</v>
      </c>
      <c r="F22" s="78">
        <f t="shared" si="2"/>
        <v>0.13399178965826261</v>
      </c>
      <c r="G22" s="78">
        <f t="shared" si="4"/>
        <v>0.13049017062553275</v>
      </c>
      <c r="H22" s="78">
        <f t="shared" si="5"/>
        <v>0.13375591795339625</v>
      </c>
      <c r="I22" s="78">
        <f t="shared" si="6"/>
        <v>0.14154912481600021</v>
      </c>
      <c r="J22" s="78">
        <f t="shared" si="7"/>
        <v>0.14653034630464645</v>
      </c>
      <c r="K22" s="78">
        <f t="shared" si="8"/>
        <v>0.14761446811202028</v>
      </c>
      <c r="L22" s="78">
        <f t="shared" si="9"/>
        <v>0.15079530142611899</v>
      </c>
    </row>
    <row r="23" spans="4:60">
      <c r="D23" s="3" t="s">
        <v>97</v>
      </c>
      <c r="E23" s="78">
        <f t="shared" si="3"/>
        <v>2.1562381107811203E-2</v>
      </c>
      <c r="F23" s="78">
        <f t="shared" si="2"/>
        <v>1.9914863853727875E-2</v>
      </c>
      <c r="G23" s="78">
        <f t="shared" si="4"/>
        <v>1.9287237723856064E-2</v>
      </c>
      <c r="H23" s="78">
        <f t="shared" si="5"/>
        <v>1.9311411077627967E-2</v>
      </c>
      <c r="I23" s="78">
        <f t="shared" si="6"/>
        <v>2.0506260606285326E-2</v>
      </c>
      <c r="J23" s="78">
        <f t="shared" si="7"/>
        <v>2.1115332280328067E-2</v>
      </c>
      <c r="K23" s="78">
        <f t="shared" si="8"/>
        <v>2.1306091277173953E-2</v>
      </c>
      <c r="L23" s="78">
        <f t="shared" si="9"/>
        <v>2.1880860452874157E-2</v>
      </c>
    </row>
    <row r="24" spans="4:60">
      <c r="D24" s="3" t="s">
        <v>99</v>
      </c>
      <c r="E24" s="78">
        <f t="shared" si="3"/>
        <v>0.11292055347905952</v>
      </c>
      <c r="F24" s="78">
        <f t="shared" si="2"/>
        <v>0.10372428591502603</v>
      </c>
      <c r="G24" s="78">
        <f t="shared" si="4"/>
        <v>0.10007035868096549</v>
      </c>
      <c r="H24" s="78">
        <f t="shared" si="5"/>
        <v>0.1040873552194346</v>
      </c>
      <c r="I24" s="78">
        <f t="shared" si="6"/>
        <v>0.10955248101830604</v>
      </c>
      <c r="J24" s="78">
        <f t="shared" si="7"/>
        <v>0.11165551483419933</v>
      </c>
      <c r="K24" s="78">
        <f t="shared" si="8"/>
        <v>0.11273126258897515</v>
      </c>
      <c r="L24" s="78">
        <f t="shared" si="9"/>
        <v>0.11599803049297033</v>
      </c>
    </row>
    <row r="25" spans="4:60">
      <c r="D25" s="3" t="s">
        <v>102</v>
      </c>
      <c r="E25" s="78">
        <f t="shared" si="3"/>
        <v>0.19408618133854594</v>
      </c>
      <c r="F25" s="78">
        <f t="shared" si="2"/>
        <v>0.17913945436306722</v>
      </c>
      <c r="G25" s="78">
        <f t="shared" si="4"/>
        <v>0.17294729473278841</v>
      </c>
      <c r="H25" s="78">
        <f t="shared" si="5"/>
        <v>0.17013439821470483</v>
      </c>
      <c r="I25" s="78">
        <f t="shared" si="6"/>
        <v>0.18139676123475937</v>
      </c>
      <c r="J25" s="78">
        <f t="shared" si="7"/>
        <v>0.18700645004246164</v>
      </c>
      <c r="K25" s="78">
        <f t="shared" si="8"/>
        <v>0.18824333447964461</v>
      </c>
      <c r="L25" s="78">
        <f t="shared" si="9"/>
        <v>0.19181183255470569</v>
      </c>
    </row>
    <row r="26" spans="4:60">
      <c r="D26" s="62" t="s">
        <v>120</v>
      </c>
      <c r="E26" s="79">
        <f>SUM(E14:E25)</f>
        <v>3.8179563781915768</v>
      </c>
      <c r="F26" s="79">
        <f>SUM(F14:F25)</f>
        <v>3.5376334399955098</v>
      </c>
      <c r="G26" s="79">
        <f t="shared" ref="G26:L26" si="10">SUM(G14:G25)</f>
        <v>3.4531064918353196</v>
      </c>
      <c r="H26" s="79">
        <f t="shared" si="10"/>
        <v>3.5561012439799553</v>
      </c>
      <c r="I26" s="79">
        <f t="shared" si="10"/>
        <v>3.7686164169499516</v>
      </c>
      <c r="J26" s="79">
        <f t="shared" si="10"/>
        <v>3.9023286432429889</v>
      </c>
      <c r="K26" s="79">
        <f t="shared" si="10"/>
        <v>3.9236704168407499</v>
      </c>
      <c r="L26" s="79">
        <f t="shared" si="10"/>
        <v>3.9835748070765895</v>
      </c>
    </row>
    <row r="27" spans="4:60">
      <c r="D27" s="63" t="s">
        <v>47</v>
      </c>
      <c r="E27" s="78">
        <f>K46</f>
        <v>0.48839289958830778</v>
      </c>
      <c r="F27" s="78">
        <f>R46</f>
        <v>0.44749074823617796</v>
      </c>
      <c r="G27" s="78">
        <f>Y46</f>
        <v>0.43130565486785966</v>
      </c>
      <c r="H27" s="78">
        <f>AF46</f>
        <v>0.4234018773340007</v>
      </c>
      <c r="I27" s="78">
        <f>AM46</f>
        <v>0.44648906655537635</v>
      </c>
      <c r="J27" s="78">
        <f>AT46</f>
        <v>0.46405982798682266</v>
      </c>
      <c r="K27" s="78">
        <f>BA46</f>
        <v>0.46148603440891839</v>
      </c>
      <c r="L27" s="78">
        <f>BH46</f>
        <v>0.45439029556617072</v>
      </c>
    </row>
    <row r="28" spans="4:60">
      <c r="D28" s="21" t="s">
        <v>48</v>
      </c>
      <c r="E28" s="78">
        <f>K47</f>
        <v>0.93553041613202104</v>
      </c>
      <c r="F28" s="80">
        <f>R47</f>
        <v>0.8627410664300641</v>
      </c>
      <c r="G28" s="78">
        <f>Y47</f>
        <v>0.83486902528663043</v>
      </c>
      <c r="H28" s="78">
        <f>AF47</f>
        <v>0.81536060337540828</v>
      </c>
      <c r="I28" s="78">
        <f>AM47</f>
        <v>0.86267175115970196</v>
      </c>
      <c r="J28" s="78">
        <f>AT47</f>
        <v>0.9026716768922225</v>
      </c>
      <c r="K28" s="78">
        <f>BA47</f>
        <v>0.89755364280579908</v>
      </c>
      <c r="L28" s="78">
        <f>BH47</f>
        <v>0.8834023012384461</v>
      </c>
    </row>
    <row r="29" spans="4:60">
      <c r="D29" s="64" t="s">
        <v>118</v>
      </c>
      <c r="E29" s="79">
        <f>SUM(E26:E28)</f>
        <v>5.2418796939119057</v>
      </c>
      <c r="F29" s="79">
        <f>SUM(F26:F28)</f>
        <v>4.8478652546617518</v>
      </c>
      <c r="G29" s="79">
        <f t="shared" ref="G29:L29" si="11">SUM(G26:G28)</f>
        <v>4.7192811719898096</v>
      </c>
      <c r="H29" s="79">
        <f t="shared" si="11"/>
        <v>4.7948637246893639</v>
      </c>
      <c r="I29" s="79">
        <f t="shared" si="11"/>
        <v>5.0777772346650298</v>
      </c>
      <c r="J29" s="79">
        <f t="shared" si="11"/>
        <v>5.2690601481220334</v>
      </c>
      <c r="K29" s="79">
        <f t="shared" si="11"/>
        <v>5.2827100940554672</v>
      </c>
      <c r="L29" s="79">
        <f t="shared" si="11"/>
        <v>5.3213674038812062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0.47517880673827734</v>
      </c>
      <c r="F34" s="26">
        <f t="shared" si="12"/>
        <v>0.13382722005193848</v>
      </c>
      <c r="G34" s="26">
        <f t="shared" si="12"/>
        <v>1.568283705772263E-2</v>
      </c>
      <c r="H34" s="26">
        <f t="shared" si="12"/>
        <v>2.5284712050971925E-2</v>
      </c>
      <c r="I34" s="26">
        <f t="shared" si="12"/>
        <v>1.3930229246085678E-2</v>
      </c>
      <c r="J34" s="26">
        <f t="shared" si="12"/>
        <v>0.2451591616063421</v>
      </c>
      <c r="K34" s="118">
        <f t="shared" ref="K34:K47" si="13">SUM(E34:J34)</f>
        <v>0.90906296675133813</v>
      </c>
      <c r="L34" s="23">
        <f t="shared" ref="L34:Q34" si="14">L52</f>
        <v>0.41761608765770913</v>
      </c>
      <c r="M34" s="26">
        <f t="shared" si="14"/>
        <v>0.11934858191632199</v>
      </c>
      <c r="N34" s="26">
        <f t="shared" si="14"/>
        <v>1.6823364374561865E-2</v>
      </c>
      <c r="O34" s="26">
        <f t="shared" si="14"/>
        <v>2.4527106141566616E-2</v>
      </c>
      <c r="P34" s="26">
        <f t="shared" si="14"/>
        <v>1.3670176272101013E-2</v>
      </c>
      <c r="Q34" s="26">
        <f t="shared" si="14"/>
        <v>0.22303930820508908</v>
      </c>
      <c r="R34" s="118">
        <f t="shared" ref="R34:R47" si="15">SUM(L34:Q34)</f>
        <v>0.8150246245673497</v>
      </c>
      <c r="S34" s="23">
        <f t="shared" ref="S34:X34" si="16">S52</f>
        <v>0.39064952304059963</v>
      </c>
      <c r="T34" s="23">
        <f t="shared" si="16"/>
        <v>0.11668977396400486</v>
      </c>
      <c r="U34" s="26">
        <f t="shared" si="16"/>
        <v>1.8455194914616835E-2</v>
      </c>
      <c r="V34" s="26">
        <f t="shared" si="16"/>
        <v>2.461589627486219E-2</v>
      </c>
      <c r="W34" s="26">
        <f t="shared" si="16"/>
        <v>1.1009605207638651E-2</v>
      </c>
      <c r="X34" s="26">
        <f t="shared" si="16"/>
        <v>0.21524634864302339</v>
      </c>
      <c r="Y34" s="118">
        <f t="shared" ref="Y34:Y47" si="17">SUM(S34:X34)</f>
        <v>0.77666634204474538</v>
      </c>
      <c r="Z34" s="23">
        <f t="shared" ref="Z34:AE34" si="18">Z52</f>
        <v>0.44942293826465396</v>
      </c>
      <c r="AA34" s="26">
        <f t="shared" si="18"/>
        <v>0.11976254239021099</v>
      </c>
      <c r="AB34" s="26">
        <f t="shared" si="18"/>
        <v>2.4245697227797739E-2</v>
      </c>
      <c r="AC34" s="26">
        <f t="shared" si="18"/>
        <v>2.5155718471187506E-2</v>
      </c>
      <c r="AD34" s="26">
        <f t="shared" si="18"/>
        <v>1.4361777018541435E-2</v>
      </c>
      <c r="AE34" s="26">
        <f t="shared" si="18"/>
        <v>0.19769456193440188</v>
      </c>
      <c r="AF34" s="118">
        <f t="shared" ref="AF34:AF47" si="19">SUM(Z34:AE34)</f>
        <v>0.83064323530679363</v>
      </c>
      <c r="AG34" s="23">
        <f t="shared" ref="AG34:AL34" si="20">AG52</f>
        <v>0.45512524617456662</v>
      </c>
      <c r="AH34" s="26">
        <f t="shared" si="20"/>
        <v>0.1395186595802079</v>
      </c>
      <c r="AI34" s="26">
        <f t="shared" si="20"/>
        <v>2.5285715899119415E-2</v>
      </c>
      <c r="AJ34" s="26">
        <f t="shared" si="20"/>
        <v>2.4848196202309526E-2</v>
      </c>
      <c r="AK34" s="26">
        <f t="shared" si="20"/>
        <v>1.4017165744294815E-2</v>
      </c>
      <c r="AL34" s="26">
        <f t="shared" si="20"/>
        <v>0.21262318450193696</v>
      </c>
      <c r="AM34" s="118">
        <f t="shared" ref="AM34:AM47" si="21">SUM(AG34:AL34)</f>
        <v>0.87141816810243522</v>
      </c>
      <c r="AN34" s="23">
        <f t="shared" ref="AN34:AS34" si="22">AN52</f>
        <v>0.45304402637003782</v>
      </c>
      <c r="AO34" s="26">
        <f t="shared" si="22"/>
        <v>0.13373114765302391</v>
      </c>
      <c r="AP34" s="26">
        <f t="shared" si="22"/>
        <v>2.8255476255207371E-2</v>
      </c>
      <c r="AQ34" s="26">
        <f t="shared" si="22"/>
        <v>2.2481449583916305E-2</v>
      </c>
      <c r="AR34" s="26">
        <f t="shared" si="22"/>
        <v>1.4007844677032847E-2</v>
      </c>
      <c r="AS34" s="26">
        <f t="shared" si="22"/>
        <v>0.21920535047965611</v>
      </c>
      <c r="AT34" s="118">
        <f t="shared" ref="AT34:AT47" si="23">SUM(AN34:AS34)</f>
        <v>0.87072529501887441</v>
      </c>
      <c r="AU34" s="23">
        <f t="shared" ref="AU34:AZ34" si="24">AU52</f>
        <v>0.45463507165430511</v>
      </c>
      <c r="AV34" s="26">
        <f t="shared" si="24"/>
        <v>0.13420079806103788</v>
      </c>
      <c r="AW34" s="26">
        <f t="shared" si="24"/>
        <v>2.8354706660275893E-2</v>
      </c>
      <c r="AX34" s="26">
        <f t="shared" si="24"/>
        <v>2.2560402185125013E-2</v>
      </c>
      <c r="AY34" s="26">
        <f t="shared" si="24"/>
        <v>1.4057038825766503E-2</v>
      </c>
      <c r="AZ34" s="26">
        <f t="shared" si="24"/>
        <v>0.21997517773455064</v>
      </c>
      <c r="BA34" s="118">
        <f t="shared" ref="BA34:BA47" si="25">SUM(AU34:AZ34)</f>
        <v>0.87378319512106095</v>
      </c>
      <c r="BB34" s="23">
        <f t="shared" ref="BB34:BG34" si="26">BB52</f>
        <v>0.45870008769309711</v>
      </c>
      <c r="BC34" s="26">
        <f t="shared" si="26"/>
        <v>0.1354007239588613</v>
      </c>
      <c r="BD34" s="26">
        <f t="shared" si="26"/>
        <v>2.8608233817628385E-2</v>
      </c>
      <c r="BE34" s="26">
        <f t="shared" si="26"/>
        <v>2.2762120887534897E-2</v>
      </c>
      <c r="BF34" s="26">
        <f t="shared" si="26"/>
        <v>1.4182726639680059E-2</v>
      </c>
      <c r="BG34" s="26">
        <f t="shared" si="26"/>
        <v>0.22194203572985066</v>
      </c>
      <c r="BH34" s="118">
        <f t="shared" ref="BH34:BH47" si="27">SUM(BB34:BG34)</f>
        <v>0.88159592872665238</v>
      </c>
    </row>
    <row r="35" spans="4:60">
      <c r="D35" s="44" t="s">
        <v>54</v>
      </c>
      <c r="E35" s="23">
        <f t="shared" ref="E35:J35" si="28">E55</f>
        <v>2.7367457335610079E-2</v>
      </c>
      <c r="F35" s="26">
        <f t="shared" si="28"/>
        <v>1.7829230912304664E-3</v>
      </c>
      <c r="G35" s="26">
        <f t="shared" si="28"/>
        <v>4.1609001378477188E-3</v>
      </c>
      <c r="H35" s="26">
        <f t="shared" si="28"/>
        <v>1.9515713229395148E-3</v>
      </c>
      <c r="I35" s="26">
        <f t="shared" si="28"/>
        <v>2.8850565540502306E-3</v>
      </c>
      <c r="J35" s="26">
        <f t="shared" si="28"/>
        <v>5.9964398572066861E-2</v>
      </c>
      <c r="K35" s="118">
        <f t="shared" si="13"/>
        <v>9.8112307013744876E-2</v>
      </c>
      <c r="L35" s="23">
        <f t="shared" ref="L35:Q35" si="29">L55</f>
        <v>2.4075470891121119E-2</v>
      </c>
      <c r="M35" s="26">
        <f t="shared" si="29"/>
        <v>1.591569466794676E-3</v>
      </c>
      <c r="N35" s="26">
        <f t="shared" si="29"/>
        <v>4.4678202949006516E-3</v>
      </c>
      <c r="O35" s="26">
        <f t="shared" si="29"/>
        <v>1.8949288540614298E-3</v>
      </c>
      <c r="P35" s="26">
        <f t="shared" si="29"/>
        <v>2.8339381299327692E-3</v>
      </c>
      <c r="Q35" s="26">
        <f t="shared" si="29"/>
        <v>5.460682758994595E-2</v>
      </c>
      <c r="R35" s="118">
        <f t="shared" si="15"/>
        <v>8.9470555226756593E-2</v>
      </c>
      <c r="S35" s="23">
        <f t="shared" ref="S35:X35" si="30">S55</f>
        <v>2.252406417480677E-2</v>
      </c>
      <c r="T35" s="26">
        <f t="shared" si="30"/>
        <v>1.5563347776025318E-3</v>
      </c>
      <c r="U35" s="26">
        <f t="shared" si="30"/>
        <v>4.9018878346000798E-3</v>
      </c>
      <c r="V35" s="26">
        <f t="shared" si="30"/>
        <v>1.9020596799867915E-3</v>
      </c>
      <c r="W35" s="26">
        <f t="shared" si="30"/>
        <v>2.2827054920667271E-3</v>
      </c>
      <c r="X35" s="26">
        <f t="shared" si="30"/>
        <v>5.2706383562666645E-2</v>
      </c>
      <c r="Y35" s="118">
        <f t="shared" si="17"/>
        <v>8.5873435521729546E-2</v>
      </c>
      <c r="Z35" s="23">
        <f t="shared" ref="Z35:AE35" si="31">Z55</f>
        <v>2.5962841719126255E-2</v>
      </c>
      <c r="AA35" s="26">
        <f t="shared" si="31"/>
        <v>1.6004008148422107E-3</v>
      </c>
      <c r="AB35" s="26">
        <f t="shared" si="31"/>
        <v>6.4523355409432598E-3</v>
      </c>
      <c r="AC35" s="26">
        <f t="shared" si="31"/>
        <v>1.9475236720723846E-3</v>
      </c>
      <c r="AD35" s="26">
        <f t="shared" si="31"/>
        <v>2.9834849446818135E-3</v>
      </c>
      <c r="AE35" s="26">
        <f t="shared" si="31"/>
        <v>4.8502003841111738E-2</v>
      </c>
      <c r="AF35" s="118">
        <f t="shared" si="19"/>
        <v>8.7448590532777662E-2</v>
      </c>
      <c r="AG35" s="23">
        <f t="shared" ref="AG35:AL35" si="32">AG55</f>
        <v>2.6301465433526312E-2</v>
      </c>
      <c r="AH35" s="26">
        <f t="shared" si="32"/>
        <v>1.8650568783387909E-3</v>
      </c>
      <c r="AI35" s="26">
        <f t="shared" si="32"/>
        <v>6.7314643380942587E-3</v>
      </c>
      <c r="AJ35" s="26">
        <f t="shared" si="32"/>
        <v>1.9243892225440434E-3</v>
      </c>
      <c r="AK35" s="26">
        <f t="shared" si="32"/>
        <v>2.9129156482716381E-3</v>
      </c>
      <c r="AL35" s="26">
        <f t="shared" si="32"/>
        <v>5.2182827301810564E-2</v>
      </c>
      <c r="AM35" s="118">
        <f t="shared" si="21"/>
        <v>9.1918118822585604E-2</v>
      </c>
      <c r="AN35" s="23">
        <f t="shared" ref="AN35:AS35" si="33">AN55</f>
        <v>2.6167087576890534E-2</v>
      </c>
      <c r="AO35" s="26">
        <f t="shared" si="33"/>
        <v>1.7867274810477341E-3</v>
      </c>
      <c r="AP35" s="26">
        <f t="shared" si="33"/>
        <v>7.5180097892501773E-3</v>
      </c>
      <c r="AQ35" s="26">
        <f t="shared" si="33"/>
        <v>1.7401565431609737E-3</v>
      </c>
      <c r="AR35" s="26">
        <f t="shared" si="33"/>
        <v>2.9094103348001952E-3</v>
      </c>
      <c r="AS35" s="26">
        <f t="shared" si="33"/>
        <v>5.3769264707518152E-2</v>
      </c>
      <c r="AT35" s="118">
        <f t="shared" si="23"/>
        <v>9.3890656432667766E-2</v>
      </c>
      <c r="AU35" s="23">
        <f t="shared" ref="AU35:AZ35" si="34">AU55</f>
        <v>2.6291940567701448E-2</v>
      </c>
      <c r="AV35" s="26">
        <f t="shared" si="34"/>
        <v>1.7952526281095672E-3</v>
      </c>
      <c r="AW35" s="26">
        <f t="shared" si="34"/>
        <v>7.5538810341632939E-3</v>
      </c>
      <c r="AX35" s="26">
        <f t="shared" si="34"/>
        <v>1.7484594828081324E-3</v>
      </c>
      <c r="AY35" s="26">
        <f t="shared" si="34"/>
        <v>2.9232922229059538E-3</v>
      </c>
      <c r="AZ35" s="26">
        <f t="shared" si="34"/>
        <v>5.4025818039741727E-2</v>
      </c>
      <c r="BA35" s="118">
        <f t="shared" si="25"/>
        <v>9.4338643975430125E-2</v>
      </c>
      <c r="BB35" s="23">
        <f t="shared" ref="BB35:BG35" si="35">BB55</f>
        <v>2.6631122825367601E-2</v>
      </c>
      <c r="BC35" s="26">
        <f t="shared" si="35"/>
        <v>1.8184124948343282E-3</v>
      </c>
      <c r="BD35" s="26">
        <f t="shared" si="35"/>
        <v>7.6513307608851227E-3</v>
      </c>
      <c r="BE35" s="26">
        <f t="shared" si="35"/>
        <v>1.771015689083191E-3</v>
      </c>
      <c r="BF35" s="26">
        <f t="shared" si="35"/>
        <v>2.961004496499072E-3</v>
      </c>
      <c r="BG35" s="26">
        <f t="shared" si="35"/>
        <v>5.4722784430936589E-2</v>
      </c>
      <c r="BH35" s="118">
        <f t="shared" si="27"/>
        <v>9.5555670697605899E-2</v>
      </c>
    </row>
    <row r="36" spans="4:60">
      <c r="D36" s="44" t="s">
        <v>57</v>
      </c>
      <c r="E36" s="23">
        <f t="shared" ref="E36:J36" si="36">E58</f>
        <v>2.5821053204922707E-2</v>
      </c>
      <c r="F36" s="26">
        <f t="shared" si="36"/>
        <v>1.9196145078584886E-2</v>
      </c>
      <c r="G36" s="26">
        <f t="shared" si="36"/>
        <v>1.3889627005856043E-2</v>
      </c>
      <c r="H36" s="26">
        <f t="shared" si="36"/>
        <v>1.6812892834949288E-3</v>
      </c>
      <c r="I36" s="26">
        <f t="shared" si="36"/>
        <v>1.53520093472049E-2</v>
      </c>
      <c r="J36" s="26">
        <f t="shared" si="36"/>
        <v>0.13288556892276343</v>
      </c>
      <c r="K36" s="118">
        <f t="shared" si="13"/>
        <v>0.2088256928428269</v>
      </c>
      <c r="L36" s="23">
        <f t="shared" ref="L36:Q36" si="37">L58</f>
        <v>2.2735479485266372E-2</v>
      </c>
      <c r="M36" s="26">
        <f t="shared" si="37"/>
        <v>1.7151291866229882E-2</v>
      </c>
      <c r="N36" s="26">
        <f t="shared" si="37"/>
        <v>1.4927559529354989E-2</v>
      </c>
      <c r="O36" s="26">
        <f t="shared" si="37"/>
        <v>1.6339574789248179E-3</v>
      </c>
      <c r="P36" s="26">
        <f t="shared" si="37"/>
        <v>1.5093539117897939E-2</v>
      </c>
      <c r="Q36" s="26">
        <f t="shared" si="37"/>
        <v>0.12112146339595722</v>
      </c>
      <c r="R36" s="118">
        <f t="shared" si="15"/>
        <v>0.19266329087363121</v>
      </c>
      <c r="S36" s="23">
        <f t="shared" ref="S36:X36" si="38">S58</f>
        <v>2.1276010803054152E-2</v>
      </c>
      <c r="T36" s="26">
        <f t="shared" si="38"/>
        <v>1.677599852744445E-2</v>
      </c>
      <c r="U36" s="26">
        <f t="shared" si="38"/>
        <v>1.6382138875308906E-2</v>
      </c>
      <c r="V36" s="26">
        <f t="shared" si="38"/>
        <v>1.640537264357151E-3</v>
      </c>
      <c r="W36" s="26">
        <f t="shared" si="38"/>
        <v>1.2160872140999139E-2</v>
      </c>
      <c r="X36" s="26">
        <f t="shared" si="38"/>
        <v>0.11693687924110173</v>
      </c>
      <c r="Y36" s="118">
        <f t="shared" si="17"/>
        <v>0.18517243685226553</v>
      </c>
      <c r="Z36" s="23">
        <f t="shared" ref="Z36:AE36" si="39">Z58</f>
        <v>2.4563940914002866E-2</v>
      </c>
      <c r="AA36" s="26">
        <f t="shared" si="39"/>
        <v>1.7278915992866004E-2</v>
      </c>
      <c r="AB36" s="26">
        <f t="shared" si="39"/>
        <v>2.159864716710868E-2</v>
      </c>
      <c r="AC36" s="26">
        <f t="shared" si="39"/>
        <v>1.6824690261332445E-3</v>
      </c>
      <c r="AD36" s="26">
        <f t="shared" si="39"/>
        <v>1.5919926616683986E-2</v>
      </c>
      <c r="AE36" s="26">
        <f t="shared" si="39"/>
        <v>0.10778301679072259</v>
      </c>
      <c r="AF36" s="118">
        <f t="shared" si="19"/>
        <v>0.18882691650751737</v>
      </c>
      <c r="AG36" s="23">
        <f t="shared" ref="AG36:AL36" si="40">AG58</f>
        <v>2.4890202862818695E-2</v>
      </c>
      <c r="AH36" s="26">
        <f t="shared" si="40"/>
        <v>2.014106734203519E-2</v>
      </c>
      <c r="AI36" s="26">
        <f t="shared" si="40"/>
        <v>2.2538334834209025E-2</v>
      </c>
      <c r="AJ36" s="26">
        <f t="shared" si="40"/>
        <v>1.6628762085335327E-3</v>
      </c>
      <c r="AK36" s="26">
        <f t="shared" si="40"/>
        <v>1.5547042676159461E-2</v>
      </c>
      <c r="AL36" s="26">
        <f t="shared" si="40"/>
        <v>0.11599010202544849</v>
      </c>
      <c r="AM36" s="118">
        <f t="shared" si="21"/>
        <v>0.20076962594920439</v>
      </c>
      <c r="AN36" s="23">
        <f t="shared" ref="AN36:AS36" si="41">AN58</f>
        <v>2.4752594839695954E-2</v>
      </c>
      <c r="AO36" s="26">
        <f t="shared" si="41"/>
        <v>1.9287039656713981E-2</v>
      </c>
      <c r="AP36" s="26">
        <f t="shared" si="41"/>
        <v>2.5161238813801258E-2</v>
      </c>
      <c r="AQ36" s="26">
        <f t="shared" si="41"/>
        <v>1.5030456749796028E-3</v>
      </c>
      <c r="AR36" s="26">
        <f t="shared" si="41"/>
        <v>1.5521786839693309E-2</v>
      </c>
      <c r="AS36" s="26">
        <f t="shared" si="41"/>
        <v>0.11946598766351656</v>
      </c>
      <c r="AT36" s="118">
        <f t="shared" si="23"/>
        <v>0.20569169348840066</v>
      </c>
      <c r="AU36" s="23">
        <f t="shared" ref="AU36:AZ36" si="42">AU58</f>
        <v>2.4895122369572364E-2</v>
      </c>
      <c r="AV36" s="26">
        <f t="shared" si="42"/>
        <v>1.9398096058626694E-2</v>
      </c>
      <c r="AW36" s="26">
        <f t="shared" si="42"/>
        <v>2.5306119350164684E-2</v>
      </c>
      <c r="AX36" s="26">
        <f t="shared" si="42"/>
        <v>1.5117003388131786E-3</v>
      </c>
      <c r="AY36" s="26">
        <f t="shared" si="42"/>
        <v>1.5611162598148414E-2</v>
      </c>
      <c r="AZ36" s="26">
        <f t="shared" si="42"/>
        <v>0.12015388290182186</v>
      </c>
      <c r="BA36" s="118">
        <f t="shared" si="25"/>
        <v>0.20687608361714721</v>
      </c>
      <c r="BB36" s="23">
        <f t="shared" ref="BB36:BG36" si="43">BB58</f>
        <v>2.5296881957896943E-2</v>
      </c>
      <c r="BC36" s="26">
        <f t="shared" si="43"/>
        <v>1.9711144171871559E-2</v>
      </c>
      <c r="BD36" s="26">
        <f t="shared" si="43"/>
        <v>2.5714511642489432E-2</v>
      </c>
      <c r="BE36" s="26">
        <f t="shared" si="43"/>
        <v>1.536096286612737E-3</v>
      </c>
      <c r="BF36" s="26">
        <f t="shared" si="43"/>
        <v>1.5863096859229448E-2</v>
      </c>
      <c r="BG36" s="26">
        <f t="shared" si="43"/>
        <v>0.12209293641654714</v>
      </c>
      <c r="BH36" s="118">
        <f t="shared" si="27"/>
        <v>0.21021466733464725</v>
      </c>
    </row>
    <row r="37" spans="4:60">
      <c r="D37" s="44" t="s">
        <v>60</v>
      </c>
      <c r="E37" s="23">
        <f t="shared" ref="E37:J37" si="44">E61</f>
        <v>6.7019478834565212E-3</v>
      </c>
      <c r="F37" s="26">
        <f t="shared" si="44"/>
        <v>1.6307660899623866E-3</v>
      </c>
      <c r="G37" s="26">
        <f t="shared" si="44"/>
        <v>0.30352156110434103</v>
      </c>
      <c r="H37" s="26">
        <f t="shared" si="44"/>
        <v>8.1204040628181091E-4</v>
      </c>
      <c r="I37" s="26">
        <f t="shared" si="44"/>
        <v>9.4086583589603895E-3</v>
      </c>
      <c r="J37" s="26">
        <f t="shared" si="44"/>
        <v>0.52034493862350362</v>
      </c>
      <c r="K37" s="118">
        <f t="shared" si="13"/>
        <v>0.84241991246650572</v>
      </c>
      <c r="L37" s="23">
        <f t="shared" ref="L37:Q37" si="45">L61</f>
        <v>5.9010760485401405E-3</v>
      </c>
      <c r="M37" s="26">
        <f t="shared" si="45"/>
        <v>1.4570501035490854E-3</v>
      </c>
      <c r="N37" s="26">
        <f t="shared" si="45"/>
        <v>0.32620286850881919</v>
      </c>
      <c r="O37" s="26">
        <f t="shared" si="45"/>
        <v>7.8917977296279738E-4</v>
      </c>
      <c r="P37" s="26">
        <f t="shared" si="45"/>
        <v>9.2502518579928687E-3</v>
      </c>
      <c r="Q37" s="26">
        <f t="shared" si="45"/>
        <v>0.47428362208819475</v>
      </c>
      <c r="R37" s="118">
        <f t="shared" si="15"/>
        <v>0.8178840483800589</v>
      </c>
      <c r="S37" s="23">
        <f t="shared" ref="S37:X37" si="46">S61</f>
        <v>5.5222656658614651E-3</v>
      </c>
      <c r="T37" s="26">
        <f t="shared" si="46"/>
        <v>1.4251678871887389E-3</v>
      </c>
      <c r="U37" s="26">
        <f t="shared" si="46"/>
        <v>0.35798890521433557</v>
      </c>
      <c r="V37" s="26">
        <f t="shared" si="46"/>
        <v>7.9235772198571193E-4</v>
      </c>
      <c r="W37" s="26">
        <f t="shared" si="46"/>
        <v>7.452932624906961E-3</v>
      </c>
      <c r="X37" s="26">
        <f t="shared" si="46"/>
        <v>0.45790505482747745</v>
      </c>
      <c r="Y37" s="118">
        <f t="shared" si="17"/>
        <v>0.83108668394175589</v>
      </c>
      <c r="Z37" s="23">
        <f t="shared" ref="Z37:AE37" si="47">Z61</f>
        <v>6.375659835074694E-3</v>
      </c>
      <c r="AA37" s="26">
        <f t="shared" si="47"/>
        <v>1.4678921292332644E-3</v>
      </c>
      <c r="AB37" s="26">
        <f t="shared" si="47"/>
        <v>0.47198208441009448</v>
      </c>
      <c r="AC37" s="26">
        <f t="shared" si="47"/>
        <v>8.1261020631606413E-4</v>
      </c>
      <c r="AD37" s="26">
        <f t="shared" si="47"/>
        <v>9.7567130952386123E-3</v>
      </c>
      <c r="AE37" s="26">
        <f t="shared" si="47"/>
        <v>0.42206144981485627</v>
      </c>
      <c r="AF37" s="118">
        <f t="shared" si="19"/>
        <v>0.91245640949081341</v>
      </c>
      <c r="AG37" s="23">
        <f t="shared" ref="AG37:AL37" si="48">AG61</f>
        <v>6.4603423056139569E-3</v>
      </c>
      <c r="AH37" s="26">
        <f t="shared" si="48"/>
        <v>1.7110398729837659E-3</v>
      </c>
      <c r="AI37" s="26">
        <f t="shared" si="48"/>
        <v>0.49251650679224657</v>
      </c>
      <c r="AJ37" s="26">
        <f t="shared" si="48"/>
        <v>8.0314713549293798E-4</v>
      </c>
      <c r="AK37" s="26">
        <f t="shared" si="48"/>
        <v>9.5281868141119733E-3</v>
      </c>
      <c r="AL37" s="26">
        <f t="shared" si="48"/>
        <v>0.45419643726569536</v>
      </c>
      <c r="AM37" s="118">
        <f t="shared" si="21"/>
        <v>0.96521566018614446</v>
      </c>
      <c r="AN37" s="23">
        <f t="shared" ref="AN37:AS37" si="49">AN61</f>
        <v>6.424625644794792E-3</v>
      </c>
      <c r="AO37" s="26">
        <f t="shared" si="49"/>
        <v>1.6384878380095896E-3</v>
      </c>
      <c r="AP37" s="26">
        <f t="shared" si="49"/>
        <v>0.54983323028503595</v>
      </c>
      <c r="AQ37" s="26">
        <f t="shared" si="49"/>
        <v>7.2595110939707469E-4</v>
      </c>
      <c r="AR37" s="26">
        <f t="shared" si="49"/>
        <v>9.5127084795496759E-3</v>
      </c>
      <c r="AS37" s="26">
        <f t="shared" si="49"/>
        <v>0.46780831745025275</v>
      </c>
      <c r="AT37" s="118">
        <f t="shared" si="23"/>
        <v>1.0359433208070399</v>
      </c>
      <c r="AU37" s="23">
        <f t="shared" ref="AU37:AZ37" si="50">AU61</f>
        <v>6.461619181410385E-3</v>
      </c>
      <c r="AV37" s="26">
        <f t="shared" si="50"/>
        <v>1.6479223892474071E-3</v>
      </c>
      <c r="AW37" s="26">
        <f t="shared" si="50"/>
        <v>0.55299921642362149</v>
      </c>
      <c r="AX37" s="26">
        <f t="shared" si="50"/>
        <v>7.3013119714559127E-4</v>
      </c>
      <c r="AY37" s="26">
        <f t="shared" si="50"/>
        <v>9.5674834577208646E-3</v>
      </c>
      <c r="AZ37" s="26">
        <f t="shared" si="50"/>
        <v>0.47049958455304763</v>
      </c>
      <c r="BA37" s="118">
        <f t="shared" si="25"/>
        <v>1.0419059572021934</v>
      </c>
      <c r="BB37" s="23">
        <f t="shared" ref="BB37:BG37" si="51">BB61</f>
        <v>6.5658973377373669E-3</v>
      </c>
      <c r="BC37" s="26">
        <f t="shared" si="51"/>
        <v>1.6745167000070155E-3</v>
      </c>
      <c r="BD37" s="26">
        <f t="shared" si="51"/>
        <v>0.56192356450418002</v>
      </c>
      <c r="BE37" s="26">
        <f t="shared" si="51"/>
        <v>7.4191411609788628E-4</v>
      </c>
      <c r="BF37" s="26">
        <f t="shared" si="51"/>
        <v>9.7218843141703218E-3</v>
      </c>
      <c r="BG37" s="26">
        <f t="shared" si="51"/>
        <v>0.47809310538875077</v>
      </c>
      <c r="BH37" s="118">
        <f t="shared" si="27"/>
        <v>1.0587208823609433</v>
      </c>
    </row>
    <row r="38" spans="4:60">
      <c r="D38" s="44" t="s">
        <v>67</v>
      </c>
      <c r="E38" s="23">
        <f t="shared" ref="E38:J38" si="52">E68</f>
        <v>3.0717092951675889E-3</v>
      </c>
      <c r="F38" s="26">
        <f t="shared" si="52"/>
        <v>5.2513095587557689E-4</v>
      </c>
      <c r="G38" s="26">
        <f t="shared" si="52"/>
        <v>4.5246483137750274E-2</v>
      </c>
      <c r="H38" s="26">
        <f t="shared" si="52"/>
        <v>2.0082089925315289E-4</v>
      </c>
      <c r="I38" s="26">
        <f t="shared" si="52"/>
        <v>2.2897205074412508E-3</v>
      </c>
      <c r="J38" s="26">
        <f t="shared" si="52"/>
        <v>4.6146178244705807E-2</v>
      </c>
      <c r="K38" s="118">
        <f t="shared" si="13"/>
        <v>9.7480043040193642E-2</v>
      </c>
      <c r="L38" s="23">
        <f t="shared" ref="L38:Q38" si="53">L68</f>
        <v>2.7047578307490732E-3</v>
      </c>
      <c r="M38" s="26">
        <f t="shared" si="53"/>
        <v>4.6921138765404849E-4</v>
      </c>
      <c r="N38" s="26">
        <f t="shared" si="53"/>
        <v>4.8629652560069819E-2</v>
      </c>
      <c r="O38" s="26">
        <f t="shared" si="53"/>
        <v>1.9517551000697669E-4</v>
      </c>
      <c r="P38" s="26">
        <f t="shared" si="53"/>
        <v>2.251264079872519E-3</v>
      </c>
      <c r="Q38" s="26">
        <f t="shared" si="53"/>
        <v>4.2062699189768994E-2</v>
      </c>
      <c r="R38" s="118">
        <f t="shared" si="15"/>
        <v>9.6312760558121435E-2</v>
      </c>
      <c r="S38" s="23">
        <f t="shared" ref="S38:X38" si="54">S68</f>
        <v>2.5313385441988394E-3</v>
      </c>
      <c r="T38" s="26">
        <f t="shared" si="54"/>
        <v>4.5898220348041506E-4</v>
      </c>
      <c r="U38" s="26">
        <f t="shared" si="54"/>
        <v>5.3372644177617549E-2</v>
      </c>
      <c r="V38" s="26">
        <f t="shared" si="54"/>
        <v>1.9597759913888901E-4</v>
      </c>
      <c r="W38" s="26">
        <f t="shared" si="54"/>
        <v>1.813993976400356E-3</v>
      </c>
      <c r="X38" s="26">
        <f t="shared" si="54"/>
        <v>4.0612833357718238E-2</v>
      </c>
      <c r="Y38" s="118">
        <f t="shared" si="17"/>
        <v>9.8985769858554284E-2</v>
      </c>
      <c r="Z38" s="23">
        <f t="shared" ref="Z38:AE38" si="55">Z68</f>
        <v>2.9225730547564454E-3</v>
      </c>
      <c r="AA38" s="26">
        <f t="shared" si="55"/>
        <v>4.727497004507785E-4</v>
      </c>
      <c r="AB38" s="26">
        <f t="shared" si="55"/>
        <v>7.0369095321834538E-2</v>
      </c>
      <c r="AC38" s="26">
        <f t="shared" si="55"/>
        <v>2.0099012156399919E-4</v>
      </c>
      <c r="AD38" s="26">
        <f t="shared" si="55"/>
        <v>2.3747586687446814E-3</v>
      </c>
      <c r="AE38" s="26">
        <f t="shared" si="55"/>
        <v>3.7434275027278655E-2</v>
      </c>
      <c r="AF38" s="118">
        <f t="shared" si="19"/>
        <v>0.11377444189462908</v>
      </c>
      <c r="AG38" s="23">
        <f t="shared" ref="AG38:AL38" si="56">AG68</f>
        <v>2.9613009534611204E-3</v>
      </c>
      <c r="AH38" s="26">
        <f t="shared" si="56"/>
        <v>5.5104114651934326E-4</v>
      </c>
      <c r="AI38" s="26">
        <f t="shared" si="56"/>
        <v>7.3428392834620826E-2</v>
      </c>
      <c r="AJ38" s="26">
        <f t="shared" si="56"/>
        <v>1.9864348836699997E-4</v>
      </c>
      <c r="AK38" s="26">
        <f t="shared" si="56"/>
        <v>2.3190653618561149E-3</v>
      </c>
      <c r="AL38" s="26">
        <f t="shared" si="56"/>
        <v>4.0283463231008503E-2</v>
      </c>
      <c r="AM38" s="118">
        <f t="shared" si="21"/>
        <v>0.1197419070158329</v>
      </c>
      <c r="AN38" s="23">
        <f t="shared" ref="AN38:AS38" si="57">AN68</f>
        <v>2.9449595302378866E-3</v>
      </c>
      <c r="AO38" s="26">
        <f t="shared" si="57"/>
        <v>5.2768118426518981E-4</v>
      </c>
      <c r="AP38" s="26">
        <f t="shared" si="57"/>
        <v>8.1974486257770221E-2</v>
      </c>
      <c r="AQ38" s="26">
        <f t="shared" si="57"/>
        <v>1.7955234415033673E-4</v>
      </c>
      <c r="AR38" s="26">
        <f t="shared" si="57"/>
        <v>2.3153220147615842E-3</v>
      </c>
      <c r="AS38" s="26">
        <f t="shared" si="57"/>
        <v>4.149107006970254E-2</v>
      </c>
      <c r="AT38" s="118">
        <f t="shared" si="23"/>
        <v>0.12943307140088778</v>
      </c>
      <c r="AU38" s="23">
        <f t="shared" ref="AU38:AZ38" si="58">AU68</f>
        <v>2.9618383664811506E-3</v>
      </c>
      <c r="AV38" s="26">
        <f t="shared" si="58"/>
        <v>5.3070555326123643E-4</v>
      </c>
      <c r="AW38" s="26">
        <f t="shared" si="58"/>
        <v>8.2444317478017601E-2</v>
      </c>
      <c r="AX38" s="26">
        <f t="shared" si="58"/>
        <v>1.8058143625937598E-4</v>
      </c>
      <c r="AY38" s="26">
        <f t="shared" si="58"/>
        <v>2.3285921261965029E-3</v>
      </c>
      <c r="AZ38" s="26">
        <f t="shared" si="58"/>
        <v>4.1728873329840287E-2</v>
      </c>
      <c r="BA38" s="118">
        <f t="shared" si="25"/>
        <v>0.13017490829005615</v>
      </c>
      <c r="BB38" s="23">
        <f t="shared" ref="BB38:BG38" si="59">BB68</f>
        <v>3.009654942791486E-3</v>
      </c>
      <c r="BC38" s="26">
        <f t="shared" si="59"/>
        <v>5.392733815644344E-4</v>
      </c>
      <c r="BD38" s="26">
        <f t="shared" si="59"/>
        <v>8.3775316847414266E-2</v>
      </c>
      <c r="BE38" s="26">
        <f t="shared" si="59"/>
        <v>1.834967830672388E-4</v>
      </c>
      <c r="BF38" s="26">
        <f t="shared" si="59"/>
        <v>2.3661854345815949E-3</v>
      </c>
      <c r="BG38" s="26">
        <f t="shared" si="59"/>
        <v>4.2402553527416773E-2</v>
      </c>
      <c r="BH38" s="118">
        <f t="shared" si="27"/>
        <v>0.1322764809168358</v>
      </c>
    </row>
    <row r="39" spans="4:60">
      <c r="D39" s="44" t="s">
        <v>75</v>
      </c>
      <c r="E39" s="23">
        <f t="shared" ref="E39:J39" si="60">E75</f>
        <v>6.355231318204784E-3</v>
      </c>
      <c r="F39" s="26">
        <f t="shared" si="60"/>
        <v>8.2711077632300711E-4</v>
      </c>
      <c r="G39" s="26">
        <f t="shared" si="60"/>
        <v>2.5977134311271906E-3</v>
      </c>
      <c r="H39" s="26">
        <f t="shared" si="60"/>
        <v>4.0005803509066812E-4</v>
      </c>
      <c r="I39" s="26">
        <f t="shared" si="60"/>
        <v>1.7668412115229425E-3</v>
      </c>
      <c r="J39" s="26">
        <f t="shared" si="60"/>
        <v>3.4060837721592012E-2</v>
      </c>
      <c r="K39" s="118">
        <f t="shared" si="13"/>
        <v>4.6007792493860604E-2</v>
      </c>
      <c r="L39" s="23">
        <f t="shared" ref="L39:Q39" si="61">L75</f>
        <v>5.5957915470163933E-3</v>
      </c>
      <c r="M39" s="26">
        <f t="shared" si="61"/>
        <v>7.3900349639708144E-4</v>
      </c>
      <c r="N39" s="26">
        <f t="shared" si="61"/>
        <v>2.7918332052406453E-3</v>
      </c>
      <c r="O39" s="26">
        <f t="shared" si="61"/>
        <v>3.8879556591329192E-4</v>
      </c>
      <c r="P39" s="26">
        <f t="shared" si="61"/>
        <v>1.7370942355562757E-3</v>
      </c>
      <c r="Q39" s="26">
        <f t="shared" si="61"/>
        <v>3.1045496834417655E-2</v>
      </c>
      <c r="R39" s="118">
        <f t="shared" si="15"/>
        <v>4.2298014884541345E-2</v>
      </c>
      <c r="S39" s="23">
        <f t="shared" ref="S39:X39" si="62">S75</f>
        <v>5.2365784272600802E-3</v>
      </c>
      <c r="T39" s="26">
        <f t="shared" si="62"/>
        <v>7.2283310575245376E-4</v>
      </c>
      <c r="U39" s="26">
        <f t="shared" si="62"/>
        <v>3.0638765295164963E-3</v>
      </c>
      <c r="V39" s="26">
        <f t="shared" si="62"/>
        <v>3.9036120726794677E-4</v>
      </c>
      <c r="W39" s="26">
        <f t="shared" si="62"/>
        <v>1.3995777087440653E-3</v>
      </c>
      <c r="X39" s="26">
        <f t="shared" si="62"/>
        <v>2.997291654608162E-2</v>
      </c>
      <c r="Y39" s="118">
        <f t="shared" si="17"/>
        <v>4.0786143524622662E-2</v>
      </c>
      <c r="Z39" s="23">
        <f t="shared" ref="Z39:AE39" si="63">Z75</f>
        <v>6.0458233580278943E-3</v>
      </c>
      <c r="AA39" s="26">
        <f t="shared" si="63"/>
        <v>7.4450248017884674E-4</v>
      </c>
      <c r="AB39" s="26">
        <f t="shared" si="63"/>
        <v>4.0394962238021201E-3</v>
      </c>
      <c r="AC39" s="26">
        <f t="shared" si="63"/>
        <v>4.0033875151848934E-4</v>
      </c>
      <c r="AD39" s="26">
        <f t="shared" si="63"/>
        <v>1.8322020130804207E-3</v>
      </c>
      <c r="AE39" s="26">
        <f t="shared" si="63"/>
        <v>2.7626625477941948E-2</v>
      </c>
      <c r="AF39" s="118">
        <f t="shared" si="19"/>
        <v>4.0688988304549721E-2</v>
      </c>
      <c r="AG39" s="23">
        <f t="shared" ref="AG39:AL39" si="64">AG75</f>
        <v>6.1261248909900553E-3</v>
      </c>
      <c r="AH39" s="26">
        <f t="shared" si="64"/>
        <v>8.678249605348756E-4</v>
      </c>
      <c r="AI39" s="26">
        <f t="shared" si="64"/>
        <v>4.2152417116299761E-3</v>
      </c>
      <c r="AJ39" s="26">
        <f t="shared" si="64"/>
        <v>3.9567669592354912E-4</v>
      </c>
      <c r="AK39" s="26">
        <f t="shared" si="64"/>
        <v>1.7892873236522412E-3</v>
      </c>
      <c r="AL39" s="26">
        <f t="shared" si="64"/>
        <v>2.9730241398115684E-2</v>
      </c>
      <c r="AM39" s="118">
        <f t="shared" si="21"/>
        <v>4.3124396980846379E-2</v>
      </c>
      <c r="AN39" s="23">
        <f t="shared" ref="AN39:AS39" si="65">AN75</f>
        <v>6.0922559852082132E-3</v>
      </c>
      <c r="AO39" s="26">
        <f t="shared" si="65"/>
        <v>8.3102718166231694E-4</v>
      </c>
      <c r="AP39" s="26">
        <f t="shared" si="65"/>
        <v>4.7057914501845953E-3</v>
      </c>
      <c r="AQ39" s="26">
        <f t="shared" si="65"/>
        <v>3.5764547201176623E-4</v>
      </c>
      <c r="AR39" s="26">
        <f t="shared" si="65"/>
        <v>1.7863806648761426E-3</v>
      </c>
      <c r="AS39" s="26">
        <f t="shared" si="65"/>
        <v>3.0621170169515027E-2</v>
      </c>
      <c r="AT39" s="118">
        <f t="shared" si="23"/>
        <v>4.439427092345806E-2</v>
      </c>
      <c r="AU39" s="23">
        <f t="shared" ref="AU39:AZ39" si="66">AU75</f>
        <v>6.1273357092763376E-3</v>
      </c>
      <c r="AV39" s="26">
        <f t="shared" si="66"/>
        <v>8.3581230630195874E-4</v>
      </c>
      <c r="AW39" s="26">
        <f t="shared" si="66"/>
        <v>4.7328877944609066E-3</v>
      </c>
      <c r="AX39" s="26">
        <f t="shared" si="66"/>
        <v>3.5970482482012629E-4</v>
      </c>
      <c r="AY39" s="26">
        <f t="shared" si="66"/>
        <v>1.7966667954912444E-3</v>
      </c>
      <c r="AZ39" s="26">
        <f t="shared" si="66"/>
        <v>3.0797489451370175E-2</v>
      </c>
      <c r="BA39" s="118">
        <f t="shared" si="25"/>
        <v>4.4649896881720746E-2</v>
      </c>
      <c r="BB39" s="23">
        <f t="shared" ref="BB39:BG39" si="67">BB75</f>
        <v>6.2262191706845653E-3</v>
      </c>
      <c r="BC39" s="26">
        <f t="shared" si="67"/>
        <v>8.4930071592338838E-4</v>
      </c>
      <c r="BD39" s="26">
        <f t="shared" si="67"/>
        <v>4.8092675375953544E-3</v>
      </c>
      <c r="BE39" s="26">
        <f t="shared" si="67"/>
        <v>3.6550977167649102E-4</v>
      </c>
      <c r="BF39" s="26">
        <f t="shared" si="67"/>
        <v>1.8256615560470332E-3</v>
      </c>
      <c r="BG39" s="26">
        <f t="shared" si="67"/>
        <v>3.1294501938383811E-2</v>
      </c>
      <c r="BH39" s="118">
        <f t="shared" si="27"/>
        <v>4.5370460690310643E-2</v>
      </c>
    </row>
    <row r="40" spans="4:60">
      <c r="D40" s="44" t="s">
        <v>79</v>
      </c>
      <c r="E40" s="23">
        <f t="shared" ref="E40:J40" si="68">E79</f>
        <v>7.6482858527322731E-3</v>
      </c>
      <c r="F40" s="26">
        <f t="shared" si="68"/>
        <v>2.4690154205872171E-3</v>
      </c>
      <c r="G40" s="26">
        <f t="shared" si="68"/>
        <v>2.186223311457269E-2</v>
      </c>
      <c r="H40" s="26">
        <f t="shared" si="68"/>
        <v>1.3891785679486621E-3</v>
      </c>
      <c r="I40" s="26">
        <f t="shared" si="68"/>
        <v>1.5330246447956563E-2</v>
      </c>
      <c r="J40" s="26">
        <f t="shared" si="68"/>
        <v>1.0318059530391732</v>
      </c>
      <c r="K40" s="118">
        <f t="shared" si="13"/>
        <v>1.0805049124429706</v>
      </c>
      <c r="L40" s="23">
        <f t="shared" ref="L40:Q40" si="69">L79</f>
        <v>6.734598290990287E-3</v>
      </c>
      <c r="M40" s="26">
        <f t="shared" si="69"/>
        <v>2.2060941127356425E-3</v>
      </c>
      <c r="N40" s="26">
        <f t="shared" si="69"/>
        <v>2.3496878362759252E-2</v>
      </c>
      <c r="O40" s="26">
        <f t="shared" si="69"/>
        <v>1.3501244418388716E-3</v>
      </c>
      <c r="P40" s="26">
        <f t="shared" si="69"/>
        <v>1.5072747172852749E-2</v>
      </c>
      <c r="Q40" s="26">
        <f t="shared" si="69"/>
        <v>0.94049986562423193</v>
      </c>
      <c r="R40" s="118">
        <f t="shared" si="15"/>
        <v>0.98936030800540875</v>
      </c>
      <c r="S40" s="23">
        <f t="shared" ref="S40:X40" si="70">S79</f>
        <v>6.3027803509553369E-3</v>
      </c>
      <c r="T40" s="26">
        <f t="shared" si="70"/>
        <v>2.1579926928422186E-3</v>
      </c>
      <c r="U40" s="26">
        <f t="shared" si="70"/>
        <v>2.5788516058764505E-2</v>
      </c>
      <c r="V40" s="26">
        <f t="shared" si="70"/>
        <v>1.3556686122876669E-3</v>
      </c>
      <c r="W40" s="26">
        <f t="shared" si="70"/>
        <v>1.2145081804553755E-2</v>
      </c>
      <c r="X40" s="26">
        <f t="shared" si="70"/>
        <v>0.90807876523895725</v>
      </c>
      <c r="Y40" s="118">
        <f t="shared" si="17"/>
        <v>0.95582880475836074</v>
      </c>
      <c r="Z40" s="23">
        <f t="shared" ref="Z40:AE40" si="71">Z79</f>
        <v>7.2769106487659274E-3</v>
      </c>
      <c r="AA40" s="26">
        <f t="shared" si="71"/>
        <v>2.2227218137206347E-3</v>
      </c>
      <c r="AB40" s="26">
        <f t="shared" si="71"/>
        <v>3.4000814993393455E-2</v>
      </c>
      <c r="AC40" s="26">
        <f t="shared" si="71"/>
        <v>1.3903416949613057E-3</v>
      </c>
      <c r="AD40" s="26">
        <f t="shared" si="71"/>
        <v>1.5899512614541828E-2</v>
      </c>
      <c r="AE40" s="26">
        <f t="shared" si="71"/>
        <v>0.8370075662750478</v>
      </c>
      <c r="AF40" s="118">
        <f t="shared" si="19"/>
        <v>0.89779786804043094</v>
      </c>
      <c r="AG40" s="23">
        <f t="shared" ref="AG40:AL40" si="72">AG79</f>
        <v>7.3733478268207808E-3</v>
      </c>
      <c r="AH40" s="26">
        <f t="shared" si="72"/>
        <v>2.590826837177416E-3</v>
      </c>
      <c r="AI40" s="26">
        <f t="shared" si="72"/>
        <v>3.547904250871485E-2</v>
      </c>
      <c r="AJ40" s="26">
        <f t="shared" si="72"/>
        <v>1.3741105564826505E-3</v>
      </c>
      <c r="AK40" s="26">
        <f t="shared" si="72"/>
        <v>1.5526652306479051E-2</v>
      </c>
      <c r="AL40" s="26">
        <f t="shared" si="72"/>
        <v>0.9007147323541328</v>
      </c>
      <c r="AM40" s="118">
        <f t="shared" si="21"/>
        <v>0.96305871238980756</v>
      </c>
      <c r="AN40" s="23">
        <f t="shared" ref="AN40:AS40" si="73">AN79</f>
        <v>7.3326563743229814E-3</v>
      </c>
      <c r="AO40" s="26">
        <f t="shared" si="73"/>
        <v>2.4809944563091062E-3</v>
      </c>
      <c r="AP40" s="26">
        <f t="shared" si="73"/>
        <v>3.9608317887776488E-2</v>
      </c>
      <c r="AQ40" s="26">
        <f t="shared" si="73"/>
        <v>1.2420476271302887E-3</v>
      </c>
      <c r="AR40" s="26">
        <f t="shared" si="73"/>
        <v>1.5501583607142407E-2</v>
      </c>
      <c r="AS40" s="26">
        <f t="shared" si="73"/>
        <v>0.92771574750552943</v>
      </c>
      <c r="AT40" s="118">
        <f t="shared" si="23"/>
        <v>0.99388134745821066</v>
      </c>
      <c r="AU40" s="23">
        <f t="shared" ref="AU40:AZ40" si="74">AU79</f>
        <v>7.3746906568641201E-3</v>
      </c>
      <c r="AV40" s="26">
        <f t="shared" si="74"/>
        <v>2.4952166994684452E-3</v>
      </c>
      <c r="AW40" s="26">
        <f t="shared" si="74"/>
        <v>3.9835371651117168E-2</v>
      </c>
      <c r="AX40" s="26">
        <f t="shared" si="74"/>
        <v>1.249167636336116E-3</v>
      </c>
      <c r="AY40" s="26">
        <f t="shared" si="74"/>
        <v>1.5590446075518728E-2</v>
      </c>
      <c r="AZ40" s="26">
        <f t="shared" si="74"/>
        <v>0.93303385650420878</v>
      </c>
      <c r="BA40" s="118">
        <f t="shared" si="25"/>
        <v>0.99957874922351331</v>
      </c>
      <c r="BB40" s="23">
        <f t="shared" ref="BB40:BG40" si="75">BB79</f>
        <v>7.4937476741376765E-3</v>
      </c>
      <c r="BC40" s="26">
        <f t="shared" si="75"/>
        <v>2.535499481691096E-3</v>
      </c>
      <c r="BD40" s="26">
        <f t="shared" si="75"/>
        <v>4.0478473952140638E-2</v>
      </c>
      <c r="BE40" s="26">
        <f t="shared" si="75"/>
        <v>1.2693342005727338E-3</v>
      </c>
      <c r="BF40" s="26">
        <f t="shared" si="75"/>
        <v>1.5842138260869963E-2</v>
      </c>
      <c r="BG40" s="26">
        <f t="shared" si="75"/>
        <v>0.94809675651442715</v>
      </c>
      <c r="BH40" s="118">
        <f t="shared" si="27"/>
        <v>1.0157159500838393</v>
      </c>
    </row>
    <row r="41" spans="4:60">
      <c r="D41" s="44" t="s">
        <v>85</v>
      </c>
      <c r="E41" s="23">
        <f t="shared" ref="E41:J41" si="76">E84</f>
        <v>1.1940134826953634E-2</v>
      </c>
      <c r="F41" s="26">
        <f t="shared" si="76"/>
        <v>1.7206247108344079E-3</v>
      </c>
      <c r="G41" s="26">
        <f t="shared" si="76"/>
        <v>4.7903813732161045E-3</v>
      </c>
      <c r="H41" s="26">
        <f t="shared" si="76"/>
        <v>1.1714778492287958E-3</v>
      </c>
      <c r="I41" s="26">
        <f t="shared" si="76"/>
        <v>2.4354872666027326E-3</v>
      </c>
      <c r="J41" s="26">
        <f t="shared" si="76"/>
        <v>4.0675656668738139E-2</v>
      </c>
      <c r="K41" s="118">
        <f t="shared" si="13"/>
        <v>6.2733762695573819E-2</v>
      </c>
      <c r="L41" s="23">
        <f t="shared" ref="L41:Q41" si="77">L84</f>
        <v>1.0521082469781985E-2</v>
      </c>
      <c r="M41" s="26">
        <f t="shared" si="77"/>
        <v>1.5384734236876445E-3</v>
      </c>
      <c r="N41" s="26">
        <f t="shared" si="77"/>
        <v>5.1521600674010242E-3</v>
      </c>
      <c r="O41" s="26">
        <f t="shared" si="77"/>
        <v>1.1393401858242811E-3</v>
      </c>
      <c r="P41" s="26">
        <f t="shared" si="77"/>
        <v>2.3962534467707308E-3</v>
      </c>
      <c r="Q41" s="26">
        <f t="shared" si="77"/>
        <v>3.7102134116091826E-2</v>
      </c>
      <c r="R41" s="118">
        <f t="shared" si="15"/>
        <v>5.784944370955749E-2</v>
      </c>
      <c r="S41" s="23">
        <f t="shared" ref="S41:X41" si="78">S84</f>
        <v>9.8478486223038501E-3</v>
      </c>
      <c r="T41" s="26">
        <f t="shared" si="78"/>
        <v>1.5051382592510623E-3</v>
      </c>
      <c r="U41" s="26">
        <f t="shared" si="78"/>
        <v>5.6554347184639307E-3</v>
      </c>
      <c r="V41" s="26">
        <f t="shared" si="78"/>
        <v>1.1441780706880527E-3</v>
      </c>
      <c r="W41" s="26">
        <f t="shared" si="78"/>
        <v>1.9310843454376611E-3</v>
      </c>
      <c r="X41" s="26">
        <f t="shared" si="78"/>
        <v>3.5828129553997966E-2</v>
      </c>
      <c r="Y41" s="118">
        <f t="shared" si="17"/>
        <v>5.5911813570142521E-2</v>
      </c>
      <c r="Z41" s="23">
        <f t="shared" ref="Z41:AE41" si="79">Z84</f>
        <v>1.1384550215697495E-2</v>
      </c>
      <c r="AA41" s="26">
        <f t="shared" si="79"/>
        <v>1.5522839965504084E-3</v>
      </c>
      <c r="AB41" s="26">
        <f t="shared" si="79"/>
        <v>7.4660107572021399E-3</v>
      </c>
      <c r="AC41" s="26">
        <f t="shared" si="79"/>
        <v>1.1749550949197577E-3</v>
      </c>
      <c r="AD41" s="26">
        <f t="shared" si="79"/>
        <v>2.5313036967452218E-3</v>
      </c>
      <c r="AE41" s="26">
        <f t="shared" si="79"/>
        <v>3.3066607676165281E-2</v>
      </c>
      <c r="AF41" s="118">
        <f t="shared" si="19"/>
        <v>5.7175711437280306E-2</v>
      </c>
      <c r="AG41" s="23">
        <f t="shared" ref="AG41:AL41" si="80">AG84</f>
        <v>1.1537951850440285E-2</v>
      </c>
      <c r="AH41" s="26">
        <f t="shared" si="80"/>
        <v>1.8097543178162529E-3</v>
      </c>
      <c r="AI41" s="26">
        <f t="shared" si="80"/>
        <v>7.7923121406116309E-3</v>
      </c>
      <c r="AJ41" s="26">
        <f t="shared" si="80"/>
        <v>1.1614929119305602E-3</v>
      </c>
      <c r="AK41" s="26">
        <f t="shared" si="80"/>
        <v>2.4724836908594085E-3</v>
      </c>
      <c r="AL41" s="26">
        <f t="shared" si="80"/>
        <v>3.5591204916085535E-2</v>
      </c>
      <c r="AM41" s="118">
        <f t="shared" si="21"/>
        <v>6.0365199827743674E-2</v>
      </c>
      <c r="AN41" s="23">
        <f t="shared" ref="AN41:AS41" si="81">AN84</f>
        <v>1.1470268846838196E-2</v>
      </c>
      <c r="AO41" s="26">
        <f t="shared" si="81"/>
        <v>1.7324283875733248E-3</v>
      </c>
      <c r="AP41" s="26">
        <f t="shared" si="81"/>
        <v>8.6961918491819615E-3</v>
      </c>
      <c r="AQ41" s="26">
        <f t="shared" si="81"/>
        <v>1.0494974808188948E-3</v>
      </c>
      <c r="AR41" s="26">
        <f t="shared" si="81"/>
        <v>2.4676294115737549E-3</v>
      </c>
      <c r="AS41" s="26">
        <f t="shared" si="81"/>
        <v>3.6645328275828004E-2</v>
      </c>
      <c r="AT41" s="118">
        <f t="shared" si="23"/>
        <v>6.2061344251814136E-2</v>
      </c>
      <c r="AU41" s="23">
        <f t="shared" ref="AU41:AZ41" si="82">AU84</f>
        <v>1.15453954141558E-2</v>
      </c>
      <c r="AV41" s="26">
        <f t="shared" si="82"/>
        <v>1.7437752356393866E-3</v>
      </c>
      <c r="AW41" s="26">
        <f t="shared" si="82"/>
        <v>8.7531491054667135E-3</v>
      </c>
      <c r="AX41" s="26">
        <f t="shared" si="82"/>
        <v>1.0563713513615308E-3</v>
      </c>
      <c r="AY41" s="26">
        <f t="shared" si="82"/>
        <v>2.4837915895993029E-3</v>
      </c>
      <c r="AZ41" s="26">
        <f t="shared" si="82"/>
        <v>3.6885343375591656E-2</v>
      </c>
      <c r="BA41" s="118">
        <f t="shared" si="25"/>
        <v>6.2467826071814392E-2</v>
      </c>
      <c r="BB41" s="23">
        <f t="shared" ref="BB41:BG41" si="83">BB84</f>
        <v>1.1761805694570863E-2</v>
      </c>
      <c r="BC41" s="26">
        <f t="shared" si="83"/>
        <v>1.7764610704842348E-3</v>
      </c>
      <c r="BD41" s="26">
        <f t="shared" si="83"/>
        <v>8.9172207014993916E-3</v>
      </c>
      <c r="BE41" s="26">
        <f t="shared" si="83"/>
        <v>1.076172286034612E-3</v>
      </c>
      <c r="BF41" s="26">
        <f t="shared" si="83"/>
        <v>2.5303485081903032E-3</v>
      </c>
      <c r="BG41" s="26">
        <f t="shared" si="83"/>
        <v>3.7576733078306418E-2</v>
      </c>
      <c r="BH41" s="118">
        <f t="shared" si="27"/>
        <v>6.3638741339085828E-2</v>
      </c>
    </row>
    <row r="42" spans="4:60">
      <c r="D42" s="44" t="s">
        <v>90</v>
      </c>
      <c r="E42" s="23">
        <f t="shared" ref="E42:J42" si="84">E88</f>
        <v>2.0385150594956748E-2</v>
      </c>
      <c r="F42" s="26">
        <f t="shared" si="84"/>
        <v>2.9531315779938432E-3</v>
      </c>
      <c r="G42" s="26">
        <f t="shared" si="84"/>
        <v>1.5540390753192993E-2</v>
      </c>
      <c r="H42" s="26">
        <f t="shared" si="84"/>
        <v>2.1798458475477643E-3</v>
      </c>
      <c r="I42" s="26">
        <f t="shared" si="84"/>
        <v>4.5943609254189017E-3</v>
      </c>
      <c r="J42" s="26">
        <f t="shared" si="84"/>
        <v>9.8586992820035108E-2</v>
      </c>
      <c r="K42" s="118">
        <f t="shared" si="13"/>
        <v>0.14423987251914536</v>
      </c>
      <c r="L42" s="23">
        <f t="shared" ref="L42:Q42" si="85">L88</f>
        <v>1.7977015985773701E-2</v>
      </c>
      <c r="M42" s="26">
        <f t="shared" si="85"/>
        <v>2.6426468295220819E-3</v>
      </c>
      <c r="N42" s="26">
        <f t="shared" si="85"/>
        <v>1.6727601677404686E-2</v>
      </c>
      <c r="O42" s="26">
        <f t="shared" si="85"/>
        <v>2.1217665754084975E-3</v>
      </c>
      <c r="P42" s="26">
        <f t="shared" si="85"/>
        <v>4.5240196581789243E-3</v>
      </c>
      <c r="Q42" s="26">
        <f t="shared" si="85"/>
        <v>8.9998738931974728E-2</v>
      </c>
      <c r="R42" s="118">
        <f t="shared" si="15"/>
        <v>0.13399178965826261</v>
      </c>
      <c r="S42" s="23">
        <f t="shared" ref="S42:X42" si="86">S88</f>
        <v>1.6830753275922934E-2</v>
      </c>
      <c r="T42" s="26">
        <f t="shared" si="86"/>
        <v>2.5860119848249976E-3</v>
      </c>
      <c r="U42" s="26">
        <f t="shared" si="86"/>
        <v>1.8366031908930935E-2</v>
      </c>
      <c r="V42" s="26">
        <f t="shared" si="86"/>
        <v>2.1312913260861884E-3</v>
      </c>
      <c r="W42" s="26">
        <f t="shared" si="86"/>
        <v>3.6466827757556876E-3</v>
      </c>
      <c r="X42" s="26">
        <f t="shared" si="86"/>
        <v>8.6929399354012019E-2</v>
      </c>
      <c r="Y42" s="118">
        <f t="shared" si="17"/>
        <v>0.13049017062553275</v>
      </c>
      <c r="Z42" s="23">
        <f t="shared" ref="Z42:AE42" si="87">Z88</f>
        <v>1.9484486096644077E-2</v>
      </c>
      <c r="AA42" s="26">
        <f t="shared" si="87"/>
        <v>2.670768266019129E-3</v>
      </c>
      <c r="AB42" s="26">
        <f t="shared" si="87"/>
        <v>2.4280008890585365E-2</v>
      </c>
      <c r="AC42" s="26">
        <f t="shared" si="87"/>
        <v>2.191701251677012E-3</v>
      </c>
      <c r="AD42" s="26">
        <f t="shared" si="87"/>
        <v>4.7868727765058511E-3</v>
      </c>
      <c r="AE42" s="26">
        <f t="shared" si="87"/>
        <v>8.0342080671964813E-2</v>
      </c>
      <c r="AF42" s="118">
        <f t="shared" si="19"/>
        <v>0.13375591795339625</v>
      </c>
      <c r="AG42" s="23">
        <f t="shared" ref="AG42:AL42" si="88">AG88</f>
        <v>1.9751054559335214E-2</v>
      </c>
      <c r="AH42" s="26">
        <f t="shared" si="88"/>
        <v>3.1143910051277695E-3</v>
      </c>
      <c r="AI42" s="26">
        <f t="shared" si="88"/>
        <v>2.5346328474160108E-2</v>
      </c>
      <c r="AJ42" s="26">
        <f t="shared" si="88"/>
        <v>2.1670310714407563E-3</v>
      </c>
      <c r="AK42" s="26">
        <f t="shared" si="88"/>
        <v>4.6765927821156928E-3</v>
      </c>
      <c r="AL42" s="26">
        <f t="shared" si="88"/>
        <v>8.649372692382068E-2</v>
      </c>
      <c r="AM42" s="118">
        <f t="shared" si="21"/>
        <v>0.14154912481600021</v>
      </c>
      <c r="AN42" s="23">
        <f t="shared" ref="AN42:AS42" si="89">AN88</f>
        <v>1.9628022930203638E-2</v>
      </c>
      <c r="AO42" s="26">
        <f t="shared" si="89"/>
        <v>2.9802328630595745E-3</v>
      </c>
      <c r="AP42" s="26">
        <f t="shared" si="89"/>
        <v>2.827608138989406E-2</v>
      </c>
      <c r="AQ42" s="26">
        <f t="shared" si="89"/>
        <v>1.9573629701626519E-3</v>
      </c>
      <c r="AR42" s="26">
        <f t="shared" si="89"/>
        <v>4.665706872946364E-3</v>
      </c>
      <c r="AS42" s="26">
        <f t="shared" si="89"/>
        <v>8.9022939278380175E-2</v>
      </c>
      <c r="AT42" s="118">
        <f t="shared" si="23"/>
        <v>0.14653034630464645</v>
      </c>
      <c r="AU42" s="23">
        <f t="shared" ref="AU42:AZ42" si="90">AU88</f>
        <v>1.977324314042566E-2</v>
      </c>
      <c r="AV42" s="26">
        <f t="shared" si="90"/>
        <v>3.0022824624727743E-3</v>
      </c>
      <c r="AW42" s="26">
        <f t="shared" si="90"/>
        <v>2.8485285266326103E-2</v>
      </c>
      <c r="AX42" s="26">
        <f t="shared" si="90"/>
        <v>1.9718447477221441E-3</v>
      </c>
      <c r="AY42" s="26">
        <f t="shared" si="90"/>
        <v>4.7002266478280725E-3</v>
      </c>
      <c r="AZ42" s="26">
        <f t="shared" si="90"/>
        <v>8.9681585847245532E-2</v>
      </c>
      <c r="BA42" s="118">
        <f t="shared" si="25"/>
        <v>0.14761446811202028</v>
      </c>
      <c r="BB42" s="23">
        <f t="shared" ref="BB42:BG42" si="91">BB88</f>
        <v>2.0199321907048394E-2</v>
      </c>
      <c r="BC42" s="26">
        <f t="shared" si="91"/>
        <v>3.0669763925265732E-3</v>
      </c>
      <c r="BD42" s="26">
        <f t="shared" si="91"/>
        <v>2.9099093285930095E-2</v>
      </c>
      <c r="BE42" s="26">
        <f t="shared" si="91"/>
        <v>2.0143345493249623E-3</v>
      </c>
      <c r="BF42" s="26">
        <f t="shared" si="91"/>
        <v>4.8015083019670186E-3</v>
      </c>
      <c r="BG42" s="26">
        <f t="shared" si="91"/>
        <v>9.1614066989321966E-2</v>
      </c>
      <c r="BH42" s="118">
        <f t="shared" si="27"/>
        <v>0.15079530142611899</v>
      </c>
    </row>
    <row r="43" spans="4:60">
      <c r="D43" s="44" t="s">
        <v>97</v>
      </c>
      <c r="E43" s="23">
        <f t="shared" ref="E43:J43" si="92">E95</f>
        <v>2.6883066025221993E-3</v>
      </c>
      <c r="F43" s="26">
        <f t="shared" si="92"/>
        <v>3.7119752111632758E-4</v>
      </c>
      <c r="G43" s="26">
        <f t="shared" si="92"/>
        <v>1.3956206186381925E-3</v>
      </c>
      <c r="H43" s="26">
        <f t="shared" si="92"/>
        <v>2.4965669009057893E-4</v>
      </c>
      <c r="I43" s="26">
        <f t="shared" si="92"/>
        <v>6.3269894340156326E-4</v>
      </c>
      <c r="J43" s="26">
        <f t="shared" si="92"/>
        <v>1.622490073204234E-2</v>
      </c>
      <c r="K43" s="118">
        <f t="shared" si="13"/>
        <v>2.1562381107811203E-2</v>
      </c>
      <c r="L43" s="23">
        <f t="shared" ref="L43:Q43" si="93">L95</f>
        <v>2.3745728331865078E-3</v>
      </c>
      <c r="M43" s="26">
        <f t="shared" si="93"/>
        <v>3.3270889518715875E-4</v>
      </c>
      <c r="N43" s="26">
        <f t="shared" si="93"/>
        <v>1.5046730291793028E-3</v>
      </c>
      <c r="O43" s="26">
        <f t="shared" si="93"/>
        <v>2.4339858273742586E-4</v>
      </c>
      <c r="P43" s="26">
        <f t="shared" si="93"/>
        <v>6.2402142174850634E-4</v>
      </c>
      <c r="Q43" s="26">
        <f t="shared" si="93"/>
        <v>1.4835489091688973E-2</v>
      </c>
      <c r="R43" s="118">
        <f t="shared" si="15"/>
        <v>1.9914863853727875E-2</v>
      </c>
      <c r="S43" s="23">
        <f t="shared" ref="S43:X43" si="94">S95</f>
        <v>2.2242489201855942E-3</v>
      </c>
      <c r="T43" s="26">
        <f t="shared" si="94"/>
        <v>3.2573750325169958E-4</v>
      </c>
      <c r="U43" s="26">
        <f t="shared" si="94"/>
        <v>1.6528587342200716E-3</v>
      </c>
      <c r="V43" s="26">
        <f t="shared" si="94"/>
        <v>2.4461056087586206E-4</v>
      </c>
      <c r="W43" s="26">
        <f t="shared" si="94"/>
        <v>5.0325134643262263E-4</v>
      </c>
      <c r="X43" s="26">
        <f t="shared" si="94"/>
        <v>1.4336530658890213E-2</v>
      </c>
      <c r="Y43" s="118">
        <f t="shared" si="17"/>
        <v>1.9287237723856064E-2</v>
      </c>
      <c r="Z43" s="23">
        <f t="shared" ref="Z43:AE43" si="95">Z95</f>
        <v>2.58199259169338E-3</v>
      </c>
      <c r="AA43" s="26">
        <f t="shared" si="95"/>
        <v>3.3733362913443535E-4</v>
      </c>
      <c r="AB43" s="26">
        <f t="shared" si="95"/>
        <v>2.1910659273965635E-3</v>
      </c>
      <c r="AC43" s="26">
        <f t="shared" si="95"/>
        <v>2.5223186030259599E-4</v>
      </c>
      <c r="AD43" s="26">
        <f t="shared" si="95"/>
        <v>6.6240720286751158E-4</v>
      </c>
      <c r="AE43" s="26">
        <f t="shared" si="95"/>
        <v>1.3286379866233482E-2</v>
      </c>
      <c r="AF43" s="118">
        <f t="shared" si="19"/>
        <v>1.9311411077627967E-2</v>
      </c>
      <c r="AG43" s="23">
        <f t="shared" ref="AG43:AL43" si="96">AG95</f>
        <v>2.6183451808231934E-3</v>
      </c>
      <c r="AH43" s="26">
        <f t="shared" si="96"/>
        <v>3.935203018574627E-4</v>
      </c>
      <c r="AI43" s="26">
        <f t="shared" si="96"/>
        <v>2.2881908134431707E-3</v>
      </c>
      <c r="AJ43" s="26">
        <f t="shared" si="96"/>
        <v>2.4949066506366332E-4</v>
      </c>
      <c r="AK43" s="26">
        <f t="shared" si="96"/>
        <v>6.4740088852490796E-4</v>
      </c>
      <c r="AL43" s="26">
        <f t="shared" si="96"/>
        <v>1.4309312756572925E-2</v>
      </c>
      <c r="AM43" s="118">
        <f t="shared" si="21"/>
        <v>2.0506260606285326E-2</v>
      </c>
      <c r="AN43" s="23">
        <f t="shared" ref="AN43:AS43" si="97">AN95</f>
        <v>2.6001958548637401E-3</v>
      </c>
      <c r="AO43" s="26">
        <f t="shared" si="97"/>
        <v>3.7630249646996699E-4</v>
      </c>
      <c r="AP43" s="26">
        <f t="shared" si="97"/>
        <v>2.5508756950819492E-3</v>
      </c>
      <c r="AQ43" s="26">
        <f t="shared" si="97"/>
        <v>2.2519224170108082E-4</v>
      </c>
      <c r="AR43" s="26">
        <f t="shared" si="97"/>
        <v>6.4543733053957315E-4</v>
      </c>
      <c r="AS43" s="26">
        <f t="shared" si="97"/>
        <v>1.4717328661671759E-2</v>
      </c>
      <c r="AT43" s="118">
        <f t="shared" si="23"/>
        <v>2.1115332280328067E-2</v>
      </c>
      <c r="AU43" s="23">
        <f t="shared" ref="AU43:AZ43" si="98">AU95</f>
        <v>2.6236864041144724E-3</v>
      </c>
      <c r="AV43" s="26">
        <f t="shared" si="98"/>
        <v>3.7970206820221427E-4</v>
      </c>
      <c r="AW43" s="26">
        <f t="shared" si="98"/>
        <v>2.573920678803362E-3</v>
      </c>
      <c r="AX43" s="26">
        <f t="shared" si="98"/>
        <v>2.2722666131399851E-4</v>
      </c>
      <c r="AY43" s="26">
        <f t="shared" si="98"/>
        <v>6.5126830568436496E-4</v>
      </c>
      <c r="AZ43" s="26">
        <f t="shared" si="98"/>
        <v>1.485028715905554E-2</v>
      </c>
      <c r="BA43" s="118">
        <f t="shared" si="25"/>
        <v>2.1306091277173953E-2</v>
      </c>
      <c r="BB43" s="23">
        <f t="shared" ref="BB43:BG43" si="99">BB95</f>
        <v>2.6944649459019238E-3</v>
      </c>
      <c r="BC43" s="26">
        <f t="shared" si="99"/>
        <v>3.8994519735777459E-4</v>
      </c>
      <c r="BD43" s="26">
        <f t="shared" si="99"/>
        <v>2.6433567028787148E-3</v>
      </c>
      <c r="BE43" s="26">
        <f t="shared" si="99"/>
        <v>2.3335649897974044E-4</v>
      </c>
      <c r="BF43" s="26">
        <f t="shared" si="99"/>
        <v>6.6883741032904964E-4</v>
      </c>
      <c r="BG43" s="26">
        <f t="shared" si="99"/>
        <v>1.5250899697426953E-2</v>
      </c>
      <c r="BH43" s="118">
        <f t="shared" si="27"/>
        <v>2.1880860452874157E-2</v>
      </c>
    </row>
    <row r="44" spans="4:60">
      <c r="D44" s="44" t="s">
        <v>99</v>
      </c>
      <c r="E44" s="23">
        <f t="shared" ref="E44:J44" si="100">E97</f>
        <v>3.2933347313964162E-2</v>
      </c>
      <c r="F44" s="26">
        <f t="shared" si="100"/>
        <v>4.3798038938907382E-3</v>
      </c>
      <c r="G44" s="26">
        <f t="shared" si="100"/>
        <v>6.818805816394026E-3</v>
      </c>
      <c r="H44" s="26">
        <f t="shared" si="100"/>
        <v>3.0845674300844276E-3</v>
      </c>
      <c r="I44" s="26">
        <f t="shared" si="100"/>
        <v>2.9035829759159345E-3</v>
      </c>
      <c r="J44" s="26">
        <f t="shared" si="100"/>
        <v>6.280044604881023E-2</v>
      </c>
      <c r="K44" s="118">
        <f t="shared" si="13"/>
        <v>0.11292055347905952</v>
      </c>
      <c r="L44" s="23">
        <f t="shared" ref="L44:Q44" si="101">L97</f>
        <v>2.9107743672884559E-2</v>
      </c>
      <c r="M44" s="26">
        <f t="shared" si="101"/>
        <v>3.9280769021402843E-3</v>
      </c>
      <c r="N44" s="26">
        <f t="shared" si="101"/>
        <v>7.3561242093382502E-3</v>
      </c>
      <c r="O44" s="26">
        <f t="shared" si="101"/>
        <v>3.0090893018118571E-3</v>
      </c>
      <c r="P44" s="26">
        <f t="shared" si="101"/>
        <v>2.8655144462118895E-3</v>
      </c>
      <c r="Q44" s="26">
        <f t="shared" si="101"/>
        <v>5.7457737382639193E-2</v>
      </c>
      <c r="R44" s="118">
        <f t="shared" si="15"/>
        <v>0.10372428591502603</v>
      </c>
      <c r="S44" s="23">
        <f t="shared" ref="S44:X44" si="102">S97</f>
        <v>2.7270144454773455E-2</v>
      </c>
      <c r="T44" s="26">
        <f t="shared" si="102"/>
        <v>3.8464875918377927E-3</v>
      </c>
      <c r="U44" s="26">
        <f t="shared" si="102"/>
        <v>8.0820895385406259E-3</v>
      </c>
      <c r="V44" s="26">
        <f t="shared" si="102"/>
        <v>3.0246368440121256E-3</v>
      </c>
      <c r="W44" s="26">
        <f t="shared" si="102"/>
        <v>2.3113677653348957E-3</v>
      </c>
      <c r="X44" s="26">
        <f t="shared" si="102"/>
        <v>5.5535632486466591E-2</v>
      </c>
      <c r="Y44" s="118">
        <f t="shared" si="17"/>
        <v>0.10007035868096549</v>
      </c>
      <c r="Z44" s="23">
        <f t="shared" ref="Z44:AE44" si="103">Z97</f>
        <v>3.1688199285586229E-2</v>
      </c>
      <c r="AA44" s="26">
        <f t="shared" si="103"/>
        <v>3.9874452219665624E-3</v>
      </c>
      <c r="AB44" s="26">
        <f t="shared" si="103"/>
        <v>1.0724619296671891E-2</v>
      </c>
      <c r="AC44" s="26">
        <f t="shared" si="103"/>
        <v>3.1220258626175573E-3</v>
      </c>
      <c r="AD44" s="26">
        <f t="shared" si="103"/>
        <v>3.0454233391499193E-3</v>
      </c>
      <c r="AE44" s="26">
        <f t="shared" si="103"/>
        <v>5.1519642213442435E-2</v>
      </c>
      <c r="AF44" s="118">
        <f t="shared" si="19"/>
        <v>0.1040873552194346</v>
      </c>
      <c r="AG44" s="23">
        <f t="shared" ref="AG44:AL44" si="104">AG97</f>
        <v>3.2138980081087141E-2</v>
      </c>
      <c r="AH44" s="26">
        <f t="shared" si="104"/>
        <v>4.6522694035367896E-3</v>
      </c>
      <c r="AI44" s="26">
        <f t="shared" si="104"/>
        <v>1.1201631942959655E-2</v>
      </c>
      <c r="AJ44" s="26">
        <f t="shared" si="104"/>
        <v>3.0885417475051366E-3</v>
      </c>
      <c r="AK44" s="26">
        <f t="shared" si="104"/>
        <v>2.9768608772534526E-3</v>
      </c>
      <c r="AL44" s="26">
        <f t="shared" si="104"/>
        <v>5.5494196965963874E-2</v>
      </c>
      <c r="AM44" s="118">
        <f t="shared" si="21"/>
        <v>0.10955248101830604</v>
      </c>
      <c r="AN44" s="23">
        <f t="shared" ref="AN44:AS44" si="105">AN97</f>
        <v>3.1907882841170035E-2</v>
      </c>
      <c r="AO44" s="26">
        <f t="shared" si="105"/>
        <v>4.4475572708135786E-3</v>
      </c>
      <c r="AP44" s="26">
        <f t="shared" si="105"/>
        <v>1.2484325786284904E-2</v>
      </c>
      <c r="AQ44" s="26">
        <f t="shared" si="105"/>
        <v>2.7870151910230228E-3</v>
      </c>
      <c r="AR44" s="26">
        <f t="shared" si="105"/>
        <v>2.9670581923517828E-3</v>
      </c>
      <c r="AS44" s="26">
        <f t="shared" si="105"/>
        <v>5.7061675552556021E-2</v>
      </c>
      <c r="AT44" s="118">
        <f t="shared" si="23"/>
        <v>0.11165551483419933</v>
      </c>
      <c r="AU44" s="23">
        <f t="shared" ref="AU44:AZ44" si="106">AU97</f>
        <v>3.2215300109157269E-2</v>
      </c>
      <c r="AV44" s="26">
        <f t="shared" si="106"/>
        <v>4.4904073687726358E-3</v>
      </c>
      <c r="AW44" s="26">
        <f t="shared" si="106"/>
        <v>1.2604606324639216E-2</v>
      </c>
      <c r="AX44" s="26">
        <f t="shared" si="106"/>
        <v>2.8138667562029518E-3</v>
      </c>
      <c r="AY44" s="26">
        <f t="shared" si="106"/>
        <v>2.9956443861770595E-3</v>
      </c>
      <c r="AZ44" s="26">
        <f t="shared" si="106"/>
        <v>5.7611437644026001E-2</v>
      </c>
      <c r="BA44" s="118">
        <f t="shared" si="25"/>
        <v>0.11273126258897515</v>
      </c>
      <c r="BB44" s="23">
        <f t="shared" ref="BB44:BG44" si="107">BB97</f>
        <v>3.3148846899969671E-2</v>
      </c>
      <c r="BC44" s="26">
        <f t="shared" si="107"/>
        <v>4.620532041656451E-3</v>
      </c>
      <c r="BD44" s="26">
        <f t="shared" si="107"/>
        <v>1.2969867233087988E-2</v>
      </c>
      <c r="BE44" s="26">
        <f t="shared" si="107"/>
        <v>2.8954080198610932E-3</v>
      </c>
      <c r="BF44" s="26">
        <f t="shared" si="107"/>
        <v>3.0824532687159447E-3</v>
      </c>
      <c r="BG44" s="26">
        <f t="shared" si="107"/>
        <v>5.9280923029679175E-2</v>
      </c>
      <c r="BH44" s="118">
        <f t="shared" si="27"/>
        <v>0.11599803049297033</v>
      </c>
    </row>
    <row r="45" spans="4:60">
      <c r="D45" s="44" t="s">
        <v>102</v>
      </c>
      <c r="E45" s="23">
        <f t="shared" ref="E45:J45" si="108">E100</f>
        <v>9.8720833374419704E-3</v>
      </c>
      <c r="F45" s="26">
        <f t="shared" si="108"/>
        <v>6.0424127230166384E-3</v>
      </c>
      <c r="G45" s="26">
        <f t="shared" si="108"/>
        <v>1.0790283422936874E-2</v>
      </c>
      <c r="H45" s="26">
        <f t="shared" si="108"/>
        <v>1.4535410689819463E-3</v>
      </c>
      <c r="I45" s="26">
        <f t="shared" si="108"/>
        <v>9.1673768545298892E-3</v>
      </c>
      <c r="J45" s="26">
        <f t="shared" si="108"/>
        <v>0.15676048393163863</v>
      </c>
      <c r="K45" s="118">
        <f t="shared" si="13"/>
        <v>0.19408618133854594</v>
      </c>
      <c r="L45" s="23">
        <f t="shared" ref="L45:Q45" si="109">L100</f>
        <v>8.6993432873050686E-3</v>
      </c>
      <c r="M45" s="26">
        <f t="shared" si="109"/>
        <v>5.4030712044639368E-3</v>
      </c>
      <c r="N45" s="26">
        <f t="shared" si="109"/>
        <v>1.1605893248392151E-2</v>
      </c>
      <c r="O45" s="26">
        <f t="shared" si="109"/>
        <v>1.4137515810874429E-3</v>
      </c>
      <c r="P45" s="26">
        <f t="shared" si="109"/>
        <v>9.0202470879575999E-3</v>
      </c>
      <c r="Q45" s="26">
        <f t="shared" si="109"/>
        <v>0.14299714795386104</v>
      </c>
      <c r="R45" s="118">
        <f t="shared" si="15"/>
        <v>0.17913945436306722</v>
      </c>
      <c r="S45" s="23">
        <f t="shared" ref="S45:X45" si="110">S100</f>
        <v>8.1428279934953607E-3</v>
      </c>
      <c r="T45" s="26">
        <f t="shared" si="110"/>
        <v>5.2860947147856368E-3</v>
      </c>
      <c r="U45" s="26">
        <f t="shared" si="110"/>
        <v>1.273981350922798E-2</v>
      </c>
      <c r="V45" s="26">
        <f t="shared" si="110"/>
        <v>1.4197803475694524E-3</v>
      </c>
      <c r="W45" s="26">
        <f t="shared" si="110"/>
        <v>7.2693366089330805E-3</v>
      </c>
      <c r="X45" s="26">
        <f t="shared" si="110"/>
        <v>0.13808944155877689</v>
      </c>
      <c r="Y45" s="118">
        <f t="shared" si="17"/>
        <v>0.17294729473278841</v>
      </c>
      <c r="Z45" s="23">
        <f t="shared" ref="Z45:AE45" si="111">Z100</f>
        <v>9.4144734683050107E-3</v>
      </c>
      <c r="AA45" s="26">
        <f t="shared" si="111"/>
        <v>5.4522528382053344E-3</v>
      </c>
      <c r="AB45" s="26">
        <f t="shared" si="111"/>
        <v>1.6820230785527673E-2</v>
      </c>
      <c r="AC45" s="26">
        <f t="shared" si="111"/>
        <v>1.4581260584389081E-3</v>
      </c>
      <c r="AD45" s="26">
        <f t="shared" si="111"/>
        <v>9.5298058220498333E-3</v>
      </c>
      <c r="AE45" s="26">
        <f t="shared" si="111"/>
        <v>0.12745950924217808</v>
      </c>
      <c r="AF45" s="118">
        <f t="shared" si="19"/>
        <v>0.17013439821470483</v>
      </c>
      <c r="AG45" s="23">
        <f t="shared" ref="AG45:AL45" si="112">AG100</f>
        <v>9.5414767600815534E-3</v>
      </c>
      <c r="AH45" s="26">
        <f t="shared" si="112"/>
        <v>6.3566916378655072E-3</v>
      </c>
      <c r="AI45" s="26">
        <f t="shared" si="112"/>
        <v>1.7555629054568683E-2</v>
      </c>
      <c r="AJ45" s="26">
        <f t="shared" si="112"/>
        <v>1.4414417013796424E-3</v>
      </c>
      <c r="AK45" s="26">
        <f t="shared" si="112"/>
        <v>9.3085052829445254E-3</v>
      </c>
      <c r="AL45" s="26">
        <f t="shared" si="112"/>
        <v>0.13719301679791945</v>
      </c>
      <c r="AM45" s="118">
        <f t="shared" si="21"/>
        <v>0.18139676123475937</v>
      </c>
      <c r="AN45" s="23">
        <f t="shared" ref="AN45:AS45" si="113">AN100</f>
        <v>9.4852427365903005E-3</v>
      </c>
      <c r="AO45" s="26">
        <f t="shared" si="113"/>
        <v>6.0849188664296528E-3</v>
      </c>
      <c r="AP45" s="26">
        <f t="shared" si="113"/>
        <v>1.9591475463241546E-2</v>
      </c>
      <c r="AQ45" s="26">
        <f t="shared" si="113"/>
        <v>1.3024165203398194E-3</v>
      </c>
      <c r="AR45" s="26">
        <f t="shared" si="113"/>
        <v>9.2899725230129737E-3</v>
      </c>
      <c r="AS45" s="26">
        <f t="shared" si="113"/>
        <v>0.14125242393284734</v>
      </c>
      <c r="AT45" s="118">
        <f t="shared" si="23"/>
        <v>0.18700645004246164</v>
      </c>
      <c r="AU45" s="23">
        <f t="shared" ref="AU45:AZ45" si="114">AU100</f>
        <v>9.5479793380344076E-3</v>
      </c>
      <c r="AV45" s="26">
        <f t="shared" si="114"/>
        <v>6.1251652934683929E-3</v>
      </c>
      <c r="AW45" s="26">
        <f t="shared" si="114"/>
        <v>1.9721055972878689E-2</v>
      </c>
      <c r="AX45" s="26">
        <f t="shared" si="114"/>
        <v>1.3110308687987765E-3</v>
      </c>
      <c r="AY45" s="26">
        <f t="shared" si="114"/>
        <v>9.3514175824371982E-3</v>
      </c>
      <c r="AZ45" s="26">
        <f t="shared" si="114"/>
        <v>0.14218668542402715</v>
      </c>
      <c r="BA45" s="118">
        <f t="shared" si="25"/>
        <v>0.18824333447964461</v>
      </c>
      <c r="BB45" s="23">
        <f t="shared" ref="BB45:BG45" si="115">BB100</f>
        <v>9.7289788192786303E-3</v>
      </c>
      <c r="BC45" s="26">
        <f t="shared" si="115"/>
        <v>6.2412790492069022E-3</v>
      </c>
      <c r="BD45" s="26">
        <f t="shared" si="115"/>
        <v>2.0094904802490224E-2</v>
      </c>
      <c r="BE45" s="26">
        <f t="shared" si="115"/>
        <v>1.3358838663542353E-3</v>
      </c>
      <c r="BF45" s="26">
        <f t="shared" si="115"/>
        <v>9.5286908746590147E-3</v>
      </c>
      <c r="BG45" s="26">
        <f t="shared" si="115"/>
        <v>0.14488209514271669</v>
      </c>
      <c r="BH45" s="118">
        <f t="shared" si="27"/>
        <v>0.19181183255470569</v>
      </c>
    </row>
    <row r="46" spans="4:60">
      <c r="D46" s="66" t="s">
        <v>47</v>
      </c>
      <c r="E46" s="71">
        <f t="shared" ref="E46:J47" si="116">E108</f>
        <v>5.168264441697374E-2</v>
      </c>
      <c r="F46" s="24">
        <f t="shared" si="116"/>
        <v>8.4584515856160683E-3</v>
      </c>
      <c r="G46" s="24">
        <f t="shared" si="116"/>
        <v>3.6826699132870129E-2</v>
      </c>
      <c r="H46" s="24">
        <f t="shared" si="116"/>
        <v>5.0501898628692466E-3</v>
      </c>
      <c r="I46" s="24">
        <f t="shared" si="116"/>
        <v>1.8045395984889565E-2</v>
      </c>
      <c r="J46" s="24">
        <f t="shared" si="116"/>
        <v>0.36832951860508906</v>
      </c>
      <c r="K46" s="244">
        <f t="shared" si="13"/>
        <v>0.48839289958830778</v>
      </c>
      <c r="L46" s="71">
        <f t="shared" ref="L46:Q47" si="117">L108</f>
        <v>4.5198950868593157E-2</v>
      </c>
      <c r="M46" s="24">
        <f t="shared" si="117"/>
        <v>7.5071487487152391E-3</v>
      </c>
      <c r="N46" s="24">
        <f t="shared" si="117"/>
        <v>3.9262415569759804E-2</v>
      </c>
      <c r="O46" s="24">
        <f t="shared" si="117"/>
        <v>4.8729763255112519E-3</v>
      </c>
      <c r="P46" s="24">
        <f t="shared" si="117"/>
        <v>1.7600940968601212E-2</v>
      </c>
      <c r="Q46" s="24">
        <f t="shared" si="117"/>
        <v>0.33304831575499733</v>
      </c>
      <c r="R46" s="244">
        <f t="shared" si="15"/>
        <v>0.44749074823617796</v>
      </c>
      <c r="S46" s="71">
        <f t="shared" ref="S46:X47" si="118">S108</f>
        <v>4.210918783824906E-2</v>
      </c>
      <c r="T46" s="24">
        <f t="shared" si="118"/>
        <v>7.3104312176700747E-3</v>
      </c>
      <c r="U46" s="24">
        <f t="shared" si="118"/>
        <v>4.2884898214206039E-2</v>
      </c>
      <c r="V46" s="24">
        <f t="shared" si="118"/>
        <v>4.8703471966281501E-3</v>
      </c>
      <c r="W46" s="24">
        <f t="shared" si="118"/>
        <v>1.4114073040308319E-2</v>
      </c>
      <c r="X46" s="24">
        <f t="shared" si="118"/>
        <v>0.32001671736079801</v>
      </c>
      <c r="Y46" s="244">
        <f t="shared" si="17"/>
        <v>0.43130565486785966</v>
      </c>
      <c r="Z46" s="71">
        <f t="shared" ref="Z46:AE47" si="119">Z108</f>
        <v>4.7839910050327818E-2</v>
      </c>
      <c r="AA46" s="24">
        <f t="shared" si="119"/>
        <v>7.4107050082006035E-3</v>
      </c>
      <c r="AB46" s="24">
        <f t="shared" si="119"/>
        <v>5.5505943102850744E-2</v>
      </c>
      <c r="AC46" s="24">
        <f t="shared" si="119"/>
        <v>4.9116140462903092E-3</v>
      </c>
      <c r="AD46" s="24">
        <f t="shared" si="119"/>
        <v>1.814157519053745E-2</v>
      </c>
      <c r="AE46" s="24">
        <f t="shared" si="119"/>
        <v>0.28959212993579381</v>
      </c>
      <c r="AF46" s="244">
        <f t="shared" si="19"/>
        <v>0.4234018773340007</v>
      </c>
      <c r="AG46" s="71">
        <f t="shared" ref="AG46:AL47" si="120">AG108</f>
        <v>4.819284333054015E-2</v>
      </c>
      <c r="AH46" s="24">
        <f t="shared" si="120"/>
        <v>8.588148461977238E-3</v>
      </c>
      <c r="AI46" s="24">
        <f t="shared" si="120"/>
        <v>5.7560844621330286E-2</v>
      </c>
      <c r="AJ46" s="24">
        <f t="shared" si="120"/>
        <v>4.8256023698871877E-3</v>
      </c>
      <c r="AK46" s="24">
        <f t="shared" si="120"/>
        <v>1.7607145804815351E-2</v>
      </c>
      <c r="AL46" s="24">
        <f t="shared" si="120"/>
        <v>0.30971448196682616</v>
      </c>
      <c r="AM46" s="244">
        <f t="shared" si="21"/>
        <v>0.44648906655537635</v>
      </c>
      <c r="AN46" s="71">
        <f t="shared" ref="AN46:AS47" si="121">AN108</f>
        <v>4.818253756926117E-2</v>
      </c>
      <c r="AO46" s="24">
        <f t="shared" si="121"/>
        <v>8.267529763927247E-3</v>
      </c>
      <c r="AP46" s="24">
        <f t="shared" si="121"/>
        <v>6.4644271943026174E-2</v>
      </c>
      <c r="AQ46" s="24">
        <f t="shared" si="121"/>
        <v>4.3859046142806233E-3</v>
      </c>
      <c r="AR46" s="24">
        <f t="shared" si="121"/>
        <v>1.7682984107714374E-2</v>
      </c>
      <c r="AS46" s="24">
        <f t="shared" si="121"/>
        <v>0.32089659998861303</v>
      </c>
      <c r="AT46" s="244">
        <f t="shared" si="23"/>
        <v>0.46405982798682266</v>
      </c>
      <c r="AU46" s="71">
        <f t="shared" ref="AU46:AZ47" si="122">AU108</f>
        <v>4.7975013518695882E-2</v>
      </c>
      <c r="AV46" s="24">
        <f t="shared" si="122"/>
        <v>8.2328678619514369E-3</v>
      </c>
      <c r="AW46" s="24">
        <f t="shared" si="122"/>
        <v>6.4270010517702619E-2</v>
      </c>
      <c r="AX46" s="24">
        <f t="shared" si="122"/>
        <v>4.365135118848445E-3</v>
      </c>
      <c r="AY46" s="24">
        <f t="shared" si="122"/>
        <v>1.7582521973279724E-2</v>
      </c>
      <c r="AZ46" s="24">
        <f t="shared" si="122"/>
        <v>0.31906048541844029</v>
      </c>
      <c r="BA46" s="244">
        <f t="shared" si="25"/>
        <v>0.46148603440891839</v>
      </c>
      <c r="BB46" s="71">
        <f t="shared" ref="BB46:BG47" si="123">BB108</f>
        <v>4.7425493737206247E-2</v>
      </c>
      <c r="BC46" s="24">
        <f t="shared" si="123"/>
        <v>8.1416581073282535E-3</v>
      </c>
      <c r="BD46" s="24">
        <f t="shared" si="123"/>
        <v>6.3234408685264074E-2</v>
      </c>
      <c r="BE46" s="24">
        <f t="shared" si="123"/>
        <v>4.3091417147230445E-3</v>
      </c>
      <c r="BF46" s="24">
        <f t="shared" si="123"/>
        <v>1.730467855464175E-2</v>
      </c>
      <c r="BG46" s="24">
        <f t="shared" si="123"/>
        <v>0.3139749147670074</v>
      </c>
      <c r="BH46" s="244">
        <f t="shared" si="27"/>
        <v>0.45439029556617072</v>
      </c>
    </row>
    <row r="47" spans="4:60">
      <c r="D47" s="67" t="s">
        <v>48</v>
      </c>
      <c r="E47" s="73">
        <f t="shared" si="116"/>
        <v>2.6372408425854785E-2</v>
      </c>
      <c r="F47" s="22">
        <f t="shared" si="116"/>
        <v>1.2470823109553898E-2</v>
      </c>
      <c r="G47" s="22">
        <f t="shared" si="116"/>
        <v>9.0711728371786218E-2</v>
      </c>
      <c r="H47" s="22">
        <f t="shared" si="116"/>
        <v>3.0522143710737795E-3</v>
      </c>
      <c r="I47" s="22">
        <f t="shared" si="116"/>
        <v>4.1299817795226776E-2</v>
      </c>
      <c r="J47" s="22">
        <f t="shared" si="116"/>
        <v>0.76162342405852557</v>
      </c>
      <c r="K47" s="245">
        <f t="shared" si="13"/>
        <v>0.93553041613202104</v>
      </c>
      <c r="L47" s="73">
        <f t="shared" si="117"/>
        <v>2.3063935798439936E-2</v>
      </c>
      <c r="M47" s="22">
        <f t="shared" si="117"/>
        <v>1.106825796124928E-2</v>
      </c>
      <c r="N47" s="22">
        <f t="shared" si="117"/>
        <v>9.6711398530022599E-2</v>
      </c>
      <c r="O47" s="22">
        <f t="shared" si="117"/>
        <v>2.9451107333571601E-3</v>
      </c>
      <c r="P47" s="22">
        <f t="shared" si="117"/>
        <v>4.0282610347617757E-2</v>
      </c>
      <c r="Q47" s="22">
        <f t="shared" si="117"/>
        <v>0.68866975305937739</v>
      </c>
      <c r="R47" s="245">
        <f t="shared" si="15"/>
        <v>0.8627410664300641</v>
      </c>
      <c r="S47" s="73">
        <f t="shared" si="118"/>
        <v>2.1487304155563321E-2</v>
      </c>
      <c r="T47" s="22">
        <f t="shared" si="118"/>
        <v>1.0778225027043658E-2</v>
      </c>
      <c r="U47" s="22">
        <f t="shared" si="118"/>
        <v>0.10563431775471138</v>
      </c>
      <c r="V47" s="22">
        <f t="shared" si="118"/>
        <v>2.9435217505311062E-3</v>
      </c>
      <c r="W47" s="22">
        <f t="shared" si="118"/>
        <v>3.2302347113987329E-2</v>
      </c>
      <c r="X47" s="22">
        <f t="shared" si="118"/>
        <v>0.66172330948479363</v>
      </c>
      <c r="Y47" s="245">
        <f t="shared" si="17"/>
        <v>0.83486902528663043</v>
      </c>
      <c r="Z47" s="73">
        <f t="shared" si="119"/>
        <v>2.441155364892755E-2</v>
      </c>
      <c r="AA47" s="22">
        <f t="shared" si="119"/>
        <v>1.0926064935042562E-2</v>
      </c>
      <c r="AB47" s="22">
        <f t="shared" si="119"/>
        <v>0.1367225451186726</v>
      </c>
      <c r="AC47" s="22">
        <f t="shared" si="119"/>
        <v>2.968462450783557E-3</v>
      </c>
      <c r="AD47" s="22">
        <f t="shared" si="119"/>
        <v>4.1519939518921474E-2</v>
      </c>
      <c r="AE47" s="22">
        <f t="shared" si="119"/>
        <v>0.59881203770306057</v>
      </c>
      <c r="AF47" s="245">
        <f t="shared" si="19"/>
        <v>0.81536060337540828</v>
      </c>
      <c r="AG47" s="73">
        <f t="shared" si="120"/>
        <v>2.4591646999758091E-2</v>
      </c>
      <c r="AH47" s="22">
        <f t="shared" si="120"/>
        <v>1.2662043309443946E-2</v>
      </c>
      <c r="AI47" s="22">
        <f t="shared" si="120"/>
        <v>0.14178418987001307</v>
      </c>
      <c r="AJ47" s="22">
        <f t="shared" si="120"/>
        <v>2.9164790438372282E-3</v>
      </c>
      <c r="AK47" s="22">
        <f t="shared" si="120"/>
        <v>4.0296811122447401E-2</v>
      </c>
      <c r="AL47" s="22">
        <f t="shared" si="120"/>
        <v>0.64042058081420217</v>
      </c>
      <c r="AM47" s="245">
        <f t="shared" si="21"/>
        <v>0.86267175115970196</v>
      </c>
      <c r="AN47" s="73">
        <f t="shared" si="121"/>
        <v>2.4586388218040271E-2</v>
      </c>
      <c r="AO47" s="22">
        <f t="shared" si="121"/>
        <v>1.2189335151393327E-2</v>
      </c>
      <c r="AP47" s="22">
        <f t="shared" si="121"/>
        <v>0.15923212710784851</v>
      </c>
      <c r="AQ47" s="22">
        <f t="shared" si="121"/>
        <v>2.6507362014822357E-3</v>
      </c>
      <c r="AR47" s="22">
        <f t="shared" si="121"/>
        <v>4.0470379388516581E-2</v>
      </c>
      <c r="AS47" s="22">
        <f t="shared" si="121"/>
        <v>0.66354271082494154</v>
      </c>
      <c r="AT47" s="245">
        <f t="shared" si="23"/>
        <v>0.9026716768922225</v>
      </c>
      <c r="AU47" s="73">
        <f t="shared" si="122"/>
        <v>2.4480493694231848E-2</v>
      </c>
      <c r="AV47" s="22">
        <f t="shared" si="122"/>
        <v>1.2138230945877026E-2</v>
      </c>
      <c r="AW47" s="22">
        <f t="shared" si="122"/>
        <v>0.15831024430126034</v>
      </c>
      <c r="AX47" s="22">
        <f t="shared" si="122"/>
        <v>2.6381836135282396E-3</v>
      </c>
      <c r="AY47" s="22">
        <f t="shared" si="122"/>
        <v>4.0240455487099015E-2</v>
      </c>
      <c r="AZ47" s="22">
        <f t="shared" si="122"/>
        <v>0.65974603476380267</v>
      </c>
      <c r="BA47" s="245">
        <f t="shared" si="25"/>
        <v>0.89755364280579908</v>
      </c>
      <c r="BB47" s="73">
        <f t="shared" si="123"/>
        <v>2.4200086987512102E-2</v>
      </c>
      <c r="BC47" s="22">
        <f t="shared" si="123"/>
        <v>1.2003754711750931E-2</v>
      </c>
      <c r="BD47" s="22">
        <f t="shared" si="123"/>
        <v>0.15575934415714068</v>
      </c>
      <c r="BE47" s="22">
        <f t="shared" si="123"/>
        <v>2.6043425347970352E-3</v>
      </c>
      <c r="BF47" s="22">
        <f t="shared" si="123"/>
        <v>3.9604565724693147E-2</v>
      </c>
      <c r="BG47" s="22">
        <f t="shared" si="123"/>
        <v>0.64923020712255219</v>
      </c>
      <c r="BH47" s="245">
        <f t="shared" si="27"/>
        <v>0.8834023012384461</v>
      </c>
    </row>
    <row r="48" spans="4:60">
      <c r="D48" s="68" t="s">
        <v>118</v>
      </c>
      <c r="E48" s="82">
        <f>SUM(E34:E47)</f>
        <v>0.70801856714703837</v>
      </c>
      <c r="F48" s="83">
        <f t="shared" ref="F48:K48" si="124">SUM(F34:F47)</f>
        <v>0.1966547565865239</v>
      </c>
      <c r="G48" s="83">
        <f t="shared" si="124"/>
        <v>0.57383526447825206</v>
      </c>
      <c r="H48" s="83">
        <f t="shared" si="124"/>
        <v>4.7961163685857205E-2</v>
      </c>
      <c r="I48" s="83">
        <f t="shared" si="124"/>
        <v>0.1400414824192073</v>
      </c>
      <c r="J48" s="83">
        <f t="shared" si="124"/>
        <v>3.5753684595950261</v>
      </c>
      <c r="K48" s="84">
        <f t="shared" si="124"/>
        <v>5.2418796939119057</v>
      </c>
      <c r="L48" s="82">
        <f>SUM(L34:L47)</f>
        <v>0.62230590666735741</v>
      </c>
      <c r="M48" s="83">
        <f t="shared" ref="M48:R48" si="125">SUM(M34:M47)</f>
        <v>0.17538318631464803</v>
      </c>
      <c r="N48" s="83">
        <f t="shared" si="125"/>
        <v>0.61566024316720425</v>
      </c>
      <c r="O48" s="83">
        <f t="shared" si="125"/>
        <v>4.6524701051012717E-2</v>
      </c>
      <c r="P48" s="83">
        <f t="shared" si="125"/>
        <v>0.13722261824329274</v>
      </c>
      <c r="Q48" s="83">
        <f t="shared" si="125"/>
        <v>3.2507685992182362</v>
      </c>
      <c r="R48" s="84">
        <f t="shared" si="125"/>
        <v>4.8478652546617518</v>
      </c>
      <c r="S48" s="82">
        <f>SUM(S34:S47)</f>
        <v>0.58195487626722975</v>
      </c>
      <c r="T48" s="83">
        <f t="shared" ref="T48:Y48" si="126">SUM(T34:T47)</f>
        <v>0.17142520945698059</v>
      </c>
      <c r="U48" s="83">
        <f t="shared" si="126"/>
        <v>0.6749686079830608</v>
      </c>
      <c r="V48" s="83">
        <f t="shared" si="126"/>
        <v>4.6671224456277284E-2</v>
      </c>
      <c r="W48" s="83">
        <f t="shared" si="126"/>
        <v>0.11034291195149924</v>
      </c>
      <c r="X48" s="83">
        <f t="shared" si="126"/>
        <v>3.1339183418747618</v>
      </c>
      <c r="Y48" s="84">
        <f t="shared" si="126"/>
        <v>4.7192811719898096</v>
      </c>
      <c r="Z48" s="82">
        <f>SUM(Z34:Z47)</f>
        <v>0.66937585315158965</v>
      </c>
      <c r="AA48" s="83">
        <f t="shared" ref="AA48:AF48" si="127">SUM(AA34:AA47)</f>
        <v>0.17588657921662176</v>
      </c>
      <c r="AB48" s="83">
        <f t="shared" si="127"/>
        <v>0.88639859476388128</v>
      </c>
      <c r="AC48" s="83">
        <f t="shared" si="127"/>
        <v>4.7669108568782682E-2</v>
      </c>
      <c r="AD48" s="83">
        <f t="shared" si="127"/>
        <v>0.14334570251829004</v>
      </c>
      <c r="AE48" s="83">
        <f t="shared" si="127"/>
        <v>2.8721878864701997</v>
      </c>
      <c r="AF48" s="84">
        <f t="shared" si="127"/>
        <v>4.7948637246893639</v>
      </c>
      <c r="AG48" s="82">
        <f>SUM(AG34:AG47)</f>
        <v>0.6776103292098633</v>
      </c>
      <c r="AH48" s="83">
        <f t="shared" ref="AH48:AM48" si="128">SUM(AH34:AH47)</f>
        <v>0.20482233505542227</v>
      </c>
      <c r="AI48" s="83">
        <f t="shared" si="128"/>
        <v>0.92372382583572155</v>
      </c>
      <c r="AJ48" s="83">
        <f t="shared" si="128"/>
        <v>4.705711902069741E-2</v>
      </c>
      <c r="AK48" s="83">
        <f t="shared" si="128"/>
        <v>0.13962611632378605</v>
      </c>
      <c r="AL48" s="83">
        <f t="shared" si="128"/>
        <v>3.084937509219539</v>
      </c>
      <c r="AM48" s="84">
        <f t="shared" si="128"/>
        <v>5.0777772346650298</v>
      </c>
      <c r="AN48" s="82">
        <f>SUM(AN34:AN47)</f>
        <v>0.67461874531815569</v>
      </c>
      <c r="AO48" s="83">
        <f t="shared" ref="AO48:AT48" si="129">SUM(AO34:AO47)</f>
        <v>0.1963614102506985</v>
      </c>
      <c r="AP48" s="83">
        <f t="shared" si="129"/>
        <v>1.0325318999735851</v>
      </c>
      <c r="AQ48" s="83">
        <f t="shared" si="129"/>
        <v>4.2587973574554669E-2</v>
      </c>
      <c r="AR48" s="83">
        <f t="shared" si="129"/>
        <v>0.13974420444451155</v>
      </c>
      <c r="AS48" s="83">
        <f t="shared" si="129"/>
        <v>3.1832159145605283</v>
      </c>
      <c r="AT48" s="84">
        <f t="shared" si="129"/>
        <v>5.2690601481220334</v>
      </c>
      <c r="AU48" s="82">
        <f>SUM(AU34:AU47)</f>
        <v>0.67690873012442643</v>
      </c>
      <c r="AV48" s="83">
        <f t="shared" ref="AV48:BA48" si="130">SUM(AV34:AV47)</f>
        <v>0.19701623493243703</v>
      </c>
      <c r="AW48" s="83">
        <f t="shared" si="130"/>
        <v>1.0359447725588982</v>
      </c>
      <c r="AX48" s="83">
        <f t="shared" si="130"/>
        <v>4.2723806219083615E-2</v>
      </c>
      <c r="AY48" s="83">
        <f t="shared" si="130"/>
        <v>0.13988000807385292</v>
      </c>
      <c r="AZ48" s="83">
        <f t="shared" si="130"/>
        <v>3.1902365421467698</v>
      </c>
      <c r="BA48" s="84">
        <f t="shared" si="130"/>
        <v>5.2827100940554672</v>
      </c>
      <c r="BB48" s="82">
        <f>SUM(BB34:BB47)</f>
        <v>0.68308261059320063</v>
      </c>
      <c r="BC48" s="83">
        <f t="shared" ref="BC48:BH48" si="131">SUM(BC34:BC47)</f>
        <v>0.19876947747506424</v>
      </c>
      <c r="BD48" s="83">
        <f t="shared" si="131"/>
        <v>1.0456788946306244</v>
      </c>
      <c r="BE48" s="83">
        <f t="shared" si="131"/>
        <v>4.3098127204719901E-2</v>
      </c>
      <c r="BF48" s="83">
        <f t="shared" si="131"/>
        <v>0.14028378020427373</v>
      </c>
      <c r="BG48" s="83">
        <f t="shared" si="131"/>
        <v>3.2104545137733234</v>
      </c>
      <c r="BH48" s="84">
        <f t="shared" si="131"/>
        <v>5.3213674038812062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57</v>
      </c>
      <c r="F50" s="164">
        <f>E50</f>
        <v>57</v>
      </c>
      <c r="G50" s="164">
        <f t="shared" ref="G50:J50" si="132">F50</f>
        <v>57</v>
      </c>
      <c r="H50" s="164">
        <f t="shared" si="132"/>
        <v>57</v>
      </c>
      <c r="I50" s="164">
        <f t="shared" si="132"/>
        <v>57</v>
      </c>
      <c r="J50" s="164">
        <f t="shared" si="132"/>
        <v>57</v>
      </c>
      <c r="K50" s="164"/>
      <c r="L50" s="164">
        <f>E50+1</f>
        <v>58</v>
      </c>
      <c r="M50" s="164">
        <f t="shared" ref="M50:Q50" si="133">F50+1</f>
        <v>58</v>
      </c>
      <c r="N50" s="164">
        <f t="shared" si="133"/>
        <v>58</v>
      </c>
      <c r="O50" s="164">
        <f t="shared" si="133"/>
        <v>58</v>
      </c>
      <c r="P50" s="164">
        <f t="shared" si="133"/>
        <v>58</v>
      </c>
      <c r="Q50" s="164">
        <f t="shared" si="133"/>
        <v>58</v>
      </c>
      <c r="R50" s="164"/>
      <c r="S50" s="164">
        <f t="shared" ref="S50:X50" si="134">L50+1</f>
        <v>59</v>
      </c>
      <c r="T50" s="164">
        <f t="shared" si="134"/>
        <v>59</v>
      </c>
      <c r="U50" s="164">
        <f t="shared" si="134"/>
        <v>59</v>
      </c>
      <c r="V50" s="164">
        <f t="shared" si="134"/>
        <v>59</v>
      </c>
      <c r="W50" s="164">
        <f t="shared" si="134"/>
        <v>59</v>
      </c>
      <c r="X50" s="164">
        <f t="shared" si="134"/>
        <v>59</v>
      </c>
      <c r="Y50" s="164"/>
      <c r="Z50" s="164">
        <f t="shared" ref="Z50:AE50" si="135">S50+1</f>
        <v>60</v>
      </c>
      <c r="AA50" s="164">
        <f t="shared" si="135"/>
        <v>60</v>
      </c>
      <c r="AB50" s="164">
        <f t="shared" si="135"/>
        <v>60</v>
      </c>
      <c r="AC50" s="164">
        <f t="shared" si="135"/>
        <v>60</v>
      </c>
      <c r="AD50" s="164">
        <f t="shared" si="135"/>
        <v>60</v>
      </c>
      <c r="AE50" s="164">
        <f t="shared" si="135"/>
        <v>60</v>
      </c>
      <c r="AF50" s="164"/>
      <c r="AG50" s="164">
        <f t="shared" ref="AG50:AL50" si="136">Z50+1</f>
        <v>61</v>
      </c>
      <c r="AH50" s="164">
        <f t="shared" si="136"/>
        <v>61</v>
      </c>
      <c r="AI50" s="164">
        <f t="shared" si="136"/>
        <v>61</v>
      </c>
      <c r="AJ50" s="164">
        <f t="shared" si="136"/>
        <v>61</v>
      </c>
      <c r="AK50" s="164">
        <f t="shared" si="136"/>
        <v>61</v>
      </c>
      <c r="AL50" s="164">
        <f t="shared" si="136"/>
        <v>61</v>
      </c>
      <c r="AM50" s="164"/>
      <c r="AN50" s="164">
        <f t="shared" ref="AN50:AS50" si="137">AG50+1</f>
        <v>62</v>
      </c>
      <c r="AO50" s="164">
        <f t="shared" si="137"/>
        <v>62</v>
      </c>
      <c r="AP50" s="164">
        <f t="shared" si="137"/>
        <v>62</v>
      </c>
      <c r="AQ50" s="164">
        <f t="shared" si="137"/>
        <v>62</v>
      </c>
      <c r="AR50" s="164">
        <f t="shared" si="137"/>
        <v>62</v>
      </c>
      <c r="AS50" s="164">
        <f t="shared" si="137"/>
        <v>62</v>
      </c>
      <c r="AT50" s="164"/>
      <c r="AU50" s="164">
        <f t="shared" ref="AU50:AZ50" si="138">AN50+1</f>
        <v>63</v>
      </c>
      <c r="AV50" s="164">
        <f t="shared" si="138"/>
        <v>63</v>
      </c>
      <c r="AW50" s="164">
        <f t="shared" si="138"/>
        <v>63</v>
      </c>
      <c r="AX50" s="164">
        <f t="shared" si="138"/>
        <v>63</v>
      </c>
      <c r="AY50" s="164">
        <f t="shared" si="138"/>
        <v>63</v>
      </c>
      <c r="AZ50" s="164">
        <f t="shared" si="138"/>
        <v>63</v>
      </c>
      <c r="BA50" s="164"/>
      <c r="BB50" s="164">
        <f t="shared" ref="BB50:BG50" si="139">AU50+1</f>
        <v>64</v>
      </c>
      <c r="BC50" s="164">
        <f t="shared" si="139"/>
        <v>64</v>
      </c>
      <c r="BD50" s="164">
        <f t="shared" si="139"/>
        <v>64</v>
      </c>
      <c r="BE50" s="164">
        <f t="shared" si="139"/>
        <v>64</v>
      </c>
      <c r="BF50" s="164">
        <f t="shared" si="139"/>
        <v>64</v>
      </c>
      <c r="BG50" s="164">
        <f t="shared" si="139"/>
        <v>64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0.47517880673827734</v>
      </c>
      <c r="F52" s="37">
        <f t="shared" ref="F52:BH52" si="140">SUM(F53:F54)</f>
        <v>0.13382722005193848</v>
      </c>
      <c r="G52" s="37">
        <f t="shared" si="140"/>
        <v>1.568283705772263E-2</v>
      </c>
      <c r="H52" s="37">
        <f t="shared" si="140"/>
        <v>2.5284712050971925E-2</v>
      </c>
      <c r="I52" s="37">
        <f t="shared" si="140"/>
        <v>1.3930229246085678E-2</v>
      </c>
      <c r="J52" s="54">
        <f t="shared" si="140"/>
        <v>0.2451591616063421</v>
      </c>
      <c r="K52" s="11">
        <f t="shared" si="140"/>
        <v>0.90906296675133824</v>
      </c>
      <c r="L52" s="46">
        <f t="shared" si="140"/>
        <v>0.41761608765770913</v>
      </c>
      <c r="M52" s="37">
        <f t="shared" si="140"/>
        <v>0.11934858191632199</v>
      </c>
      <c r="N52" s="37">
        <f t="shared" si="140"/>
        <v>1.6823364374561865E-2</v>
      </c>
      <c r="O52" s="37">
        <f t="shared" si="140"/>
        <v>2.4527106141566616E-2</v>
      </c>
      <c r="P52" s="37">
        <f t="shared" si="140"/>
        <v>1.3670176272101013E-2</v>
      </c>
      <c r="Q52" s="54">
        <f t="shared" si="140"/>
        <v>0.22303930820508908</v>
      </c>
      <c r="R52" s="11">
        <f t="shared" si="140"/>
        <v>0.81502462456734981</v>
      </c>
      <c r="S52" s="46">
        <f t="shared" si="140"/>
        <v>0.39064952304059963</v>
      </c>
      <c r="T52" s="37">
        <f t="shared" si="140"/>
        <v>0.11668977396400486</v>
      </c>
      <c r="U52" s="37">
        <f t="shared" si="140"/>
        <v>1.8455194914616835E-2</v>
      </c>
      <c r="V52" s="37">
        <f t="shared" si="140"/>
        <v>2.461589627486219E-2</v>
      </c>
      <c r="W52" s="37">
        <f t="shared" si="140"/>
        <v>1.1009605207638651E-2</v>
      </c>
      <c r="X52" s="54">
        <f t="shared" si="140"/>
        <v>0.21524634864302339</v>
      </c>
      <c r="Y52" s="11">
        <f t="shared" si="140"/>
        <v>0.77666634204474549</v>
      </c>
      <c r="Z52" s="46">
        <f t="shared" si="140"/>
        <v>0.44942293826465396</v>
      </c>
      <c r="AA52" s="37">
        <f t="shared" si="140"/>
        <v>0.11976254239021099</v>
      </c>
      <c r="AB52" s="37">
        <f t="shared" si="140"/>
        <v>2.4245697227797739E-2</v>
      </c>
      <c r="AC52" s="37">
        <f t="shared" si="140"/>
        <v>2.5155718471187506E-2</v>
      </c>
      <c r="AD52" s="37">
        <f t="shared" si="140"/>
        <v>1.4361777018541435E-2</v>
      </c>
      <c r="AE52" s="54">
        <f t="shared" si="140"/>
        <v>0.19769456193440188</v>
      </c>
      <c r="AF52" s="11">
        <f t="shared" si="140"/>
        <v>0.8306432353067934</v>
      </c>
      <c r="AG52" s="46">
        <f t="shared" si="140"/>
        <v>0.45512524617456662</v>
      </c>
      <c r="AH52" s="37">
        <f t="shared" si="140"/>
        <v>0.1395186595802079</v>
      </c>
      <c r="AI52" s="37">
        <f t="shared" si="140"/>
        <v>2.5285715899119415E-2</v>
      </c>
      <c r="AJ52" s="37">
        <f t="shared" si="140"/>
        <v>2.4848196202309526E-2</v>
      </c>
      <c r="AK52" s="37">
        <f t="shared" si="140"/>
        <v>1.4017165744294815E-2</v>
      </c>
      <c r="AL52" s="54">
        <f t="shared" si="140"/>
        <v>0.21262318450193696</v>
      </c>
      <c r="AM52" s="11">
        <f t="shared" si="140"/>
        <v>0.87141816810243533</v>
      </c>
      <c r="AN52" s="46">
        <f t="shared" si="140"/>
        <v>0.45304402637003782</v>
      </c>
      <c r="AO52" s="37">
        <f t="shared" si="140"/>
        <v>0.13373114765302391</v>
      </c>
      <c r="AP52" s="37">
        <f t="shared" si="140"/>
        <v>2.8255476255207371E-2</v>
      </c>
      <c r="AQ52" s="37">
        <f t="shared" si="140"/>
        <v>2.2481449583916305E-2</v>
      </c>
      <c r="AR52" s="37">
        <f t="shared" si="140"/>
        <v>1.4007844677032847E-2</v>
      </c>
      <c r="AS52" s="54">
        <f t="shared" si="140"/>
        <v>0.21920535047965611</v>
      </c>
      <c r="AT52" s="11">
        <f t="shared" si="140"/>
        <v>0.87072529501887452</v>
      </c>
      <c r="AU52" s="46">
        <f t="shared" si="140"/>
        <v>0.45463507165430511</v>
      </c>
      <c r="AV52" s="37">
        <f t="shared" si="140"/>
        <v>0.13420079806103788</v>
      </c>
      <c r="AW52" s="37">
        <f t="shared" si="140"/>
        <v>2.8354706660275893E-2</v>
      </c>
      <c r="AX52" s="37">
        <f t="shared" si="140"/>
        <v>2.2560402185125013E-2</v>
      </c>
      <c r="AY52" s="37">
        <f t="shared" si="140"/>
        <v>1.4057038825766503E-2</v>
      </c>
      <c r="AZ52" s="54">
        <f t="shared" si="140"/>
        <v>0.21997517773455064</v>
      </c>
      <c r="BA52" s="11">
        <f t="shared" si="140"/>
        <v>0.87378319512106117</v>
      </c>
      <c r="BB52" s="46">
        <f t="shared" si="140"/>
        <v>0.45870008769309711</v>
      </c>
      <c r="BC52" s="37">
        <f t="shared" si="140"/>
        <v>0.1354007239588613</v>
      </c>
      <c r="BD52" s="37">
        <f t="shared" si="140"/>
        <v>2.8608233817628385E-2</v>
      </c>
      <c r="BE52" s="37">
        <f t="shared" si="140"/>
        <v>2.2762120887534897E-2</v>
      </c>
      <c r="BF52" s="37">
        <f t="shared" si="140"/>
        <v>1.4182726639680059E-2</v>
      </c>
      <c r="BG52" s="54">
        <f t="shared" si="140"/>
        <v>0.22194203572985066</v>
      </c>
      <c r="BH52" s="11">
        <f t="shared" si="140"/>
        <v>0.88159592872665249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CoLUM'!E53*HLOOKUP('Jugovzhodna Slovenija CoLUM'!E$50,SF,'Jugovzhodna Slovenija CoLUM'!$A53,FALSE)</f>
        <v>0.46971702253255215</v>
      </c>
      <c r="F53" s="38">
        <f>'Slovenia CoLUM'!F53*HLOOKUP('Jugovzhodna Slovenija CoLUM'!F$50,SF,'Jugovzhodna Slovenija CoLUM'!$A53,FALSE)</f>
        <v>0.13346100226036142</v>
      </c>
      <c r="G53" s="38">
        <f>'Slovenia CoLUM'!G53*HLOOKUP('Jugovzhodna Slovenija CoLUM'!G$50,SF,'Jugovzhodna Slovenija CoLUM'!$A53,FALSE)</f>
        <v>1.4617928314604473E-2</v>
      </c>
      <c r="H53" s="38">
        <f>'Slovenia CoLUM'!H53*HLOOKUP('Jugovzhodna Slovenija CoLUM'!H$50,SF,'Jugovzhodna Slovenija CoLUM'!$A53,FALSE)</f>
        <v>2.4767610093513144E-2</v>
      </c>
      <c r="I53" s="38">
        <f>'Slovenia CoLUM'!I53*HLOOKUP('Jugovzhodna Slovenija CoLUM'!I$50,SF,'Jugovzhodna Slovenija CoLUM'!$A53,FALSE)</f>
        <v>1.3256543304925261E-2</v>
      </c>
      <c r="J53" s="55">
        <f>'Slovenia CoLUM'!J53*HLOOKUP('Jugovzhodna Slovenija CoLUM'!J$50,SF,'Jugovzhodna Slovenija CoLUM'!$A53,FALSE)</f>
        <v>0.23055547631690709</v>
      </c>
      <c r="K53" s="34">
        <f t="shared" ref="K53:K106" si="141">SUM(E53:J53)</f>
        <v>0.88637558282286366</v>
      </c>
      <c r="L53" s="47">
        <f>'Slovenia CoLUM'!L53*HLOOKUP('Jugovzhodna Slovenija CoLUM'!L$50,SF,'Jugovzhodna Slovenija CoLUM'!$A53,FALSE)</f>
        <v>0.41281593891521284</v>
      </c>
      <c r="M53" s="38">
        <f>'Slovenia CoLUM'!M53*HLOOKUP('Jugovzhodna Slovenija CoLUM'!M$50,SF,'Jugovzhodna Slovenija CoLUM'!$A53,FALSE)</f>
        <v>0.11902198487514989</v>
      </c>
      <c r="N53" s="38">
        <f>'Slovenia CoLUM'!N53*HLOOKUP('Jugovzhodna Slovenija CoLUM'!N$50,SF,'Jugovzhodna Slovenija CoLUM'!$A53,FALSE)</f>
        <v>1.5681010618975817E-2</v>
      </c>
      <c r="O53" s="38">
        <f>'Slovenia CoLUM'!O53*HLOOKUP('Jugovzhodna Slovenija CoLUM'!O$50,SF,'Jugovzhodna Slovenija CoLUM'!$A53,FALSE)</f>
        <v>2.4025498111740706E-2</v>
      </c>
      <c r="P53" s="38">
        <f>'Slovenia CoLUM'!P53*HLOOKUP('Jugovzhodna Slovenija CoLUM'!P$50,SF,'Jugovzhodna Slovenija CoLUM'!$A53,FALSE)</f>
        <v>1.300906686715084E-2</v>
      </c>
      <c r="Q53" s="55">
        <f>'Slovenia CoLUM'!Q53*HLOOKUP('Jugovzhodna Slovenija CoLUM'!Q$50,SF,'Jugovzhodna Slovenija CoLUM'!$A53,FALSE)</f>
        <v>0.20975326234468356</v>
      </c>
      <c r="R53" s="34">
        <f t="shared" ref="R53:R106" si="142">SUM(L53:Q53)</f>
        <v>0.79430676173291381</v>
      </c>
      <c r="S53" s="47">
        <f>'Slovenia CoLUM'!S53*HLOOKUP('Jugovzhodna Slovenija CoLUM'!S$50,SF,'Jugovzhodna Slovenija CoLUM'!$A53,FALSE)</f>
        <v>0.38615933247515127</v>
      </c>
      <c r="T53" s="38">
        <f>'Slovenia CoLUM'!T53*HLOOKUP('Jugovzhodna Slovenija CoLUM'!T$50,SF,'Jugovzhodna Slovenija CoLUM'!$A53,FALSE)</f>
        <v>0.11637045274292487</v>
      </c>
      <c r="U53" s="38">
        <f>'Slovenia CoLUM'!U53*HLOOKUP('Jugovzhodna Slovenija CoLUM'!U$50,SF,'Jugovzhodna Slovenija CoLUM'!$A53,FALSE)</f>
        <v>1.7202035275950083E-2</v>
      </c>
      <c r="V53" s="38">
        <f>'Slovenia CoLUM'!V53*HLOOKUP('Jugovzhodna Slovenija CoLUM'!V$50,SF,'Jugovzhodna Slovenija CoLUM'!$A53,FALSE)</f>
        <v>2.4112472382880619E-2</v>
      </c>
      <c r="W53" s="38">
        <f>'Slovenia CoLUM'!W53*HLOOKUP('Jugovzhodna Slovenija CoLUM'!W$50,SF,'Jugovzhodna Slovenija CoLUM'!$A53,FALSE)</f>
        <v>1.0477164849688561E-2</v>
      </c>
      <c r="X53" s="55">
        <f>'Slovenia CoLUM'!X53*HLOOKUP('Jugovzhodna Slovenija CoLUM'!X$50,SF,'Jugovzhodna Slovenija CoLUM'!$A53,FALSE)</f>
        <v>0.20242451520760751</v>
      </c>
      <c r="Y53" s="34">
        <f t="shared" ref="Y53:Y106" si="143">SUM(S53:X53)</f>
        <v>0.75674597293420287</v>
      </c>
      <c r="Z53" s="47">
        <f>'Slovenia CoLUM'!Z53*HLOOKUP('Jugovzhodna Slovenija CoLUM'!Z$50,SF,'Jugovzhodna Slovenija CoLUM'!$A53,FALSE)</f>
        <v>0.44425719629321858</v>
      </c>
      <c r="AA53" s="38">
        <f>'Slovenia CoLUM'!AA53*HLOOKUP('Jugovzhodna Slovenija CoLUM'!AA$50,SF,'Jugovzhodna Slovenija CoLUM'!$A53,FALSE)</f>
        <v>0.11943481254742731</v>
      </c>
      <c r="AB53" s="38">
        <f>'Slovenia CoLUM'!AB53*HLOOKUP('Jugovzhodna Slovenija CoLUM'!AB$50,SF,'Jugovzhodna Slovenija CoLUM'!$A53,FALSE)</f>
        <v>2.2599346196677174E-2</v>
      </c>
      <c r="AC53" s="38">
        <f>'Slovenia CoLUM'!AC53*HLOOKUP('Jugovzhodna Slovenija CoLUM'!AC$50,SF,'Jugovzhodna Slovenija CoLUM'!$A53,FALSE)</f>
        <v>2.4641254583423634E-2</v>
      </c>
      <c r="AD53" s="38">
        <f>'Slovenia CoLUM'!AD53*HLOOKUP('Jugovzhodna Slovenija CoLUM'!AD$50,SF,'Jugovzhodna Slovenija CoLUM'!$A53,FALSE)</f>
        <v>1.3667220805822189E-2</v>
      </c>
      <c r="AE53" s="55">
        <f>'Slovenia CoLUM'!AE53*HLOOKUP('Jugovzhodna Slovenija CoLUM'!AE$50,SF,'Jugovzhodna Slovenija CoLUM'!$A53,FALSE)</f>
        <v>0.18591825650487623</v>
      </c>
      <c r="AF53" s="34">
        <f t="shared" ref="AF53:AF106" si="144">SUM(Z53:AE53)</f>
        <v>0.810518086931445</v>
      </c>
      <c r="AG53" s="47">
        <f>'Slovenia CoLUM'!AG53*HLOOKUP('Jugovzhodna Slovenija CoLUM'!AG$50,SF,'Jugovzhodna Slovenija CoLUM'!$A53,FALSE)</f>
        <v>0.44989396092797485</v>
      </c>
      <c r="AH53" s="38">
        <f>'Slovenia CoLUM'!AH53*HLOOKUP('Jugovzhodna Slovenija CoLUM'!AH$50,SF,'Jugovzhodna Slovenija CoLUM'!$A53,FALSE)</f>
        <v>0.13913686718120696</v>
      </c>
      <c r="AI53" s="38">
        <f>'Slovenia CoLUM'!AI53*HLOOKUP('Jugovzhodna Slovenija CoLUM'!AI$50,SF,'Jugovzhodna Slovenija CoLUM'!$A53,FALSE)</f>
        <v>2.3568744675235242E-2</v>
      </c>
      <c r="AJ53" s="38">
        <f>'Slovenia CoLUM'!AJ53*HLOOKUP('Jugovzhodna Slovenija CoLUM'!AJ$50,SF,'Jugovzhodna Slovenija CoLUM'!$A53,FALSE)</f>
        <v>2.4340021504902196E-2</v>
      </c>
      <c r="AK53" s="38">
        <f>'Slovenia CoLUM'!AK53*HLOOKUP('Jugovzhodna Slovenija CoLUM'!AK$50,SF,'Jugovzhodna Slovenija CoLUM'!$A53,FALSE)</f>
        <v>1.3339275428921842E-2</v>
      </c>
      <c r="AL53" s="55">
        <f>'Slovenia CoLUM'!AL53*HLOOKUP('Jugovzhodna Slovenija CoLUM'!AL$50,SF,'Jugovzhodna Slovenija CoLUM'!$A53,FALSE)</f>
        <v>0.19995760818262454</v>
      </c>
      <c r="AM53" s="34">
        <f t="shared" ref="AM53:AM106" si="145">SUM(AG53:AL53)</f>
        <v>0.85023647790086576</v>
      </c>
      <c r="AN53" s="47">
        <f>'Slovenia CoLUM'!AN53*HLOOKUP('Jugovzhodna Slovenija CoLUM'!AN$50,SF,'Jugovzhodna Slovenija CoLUM'!$A53,FALSE)</f>
        <v>0.4478366630098935</v>
      </c>
      <c r="AO53" s="38">
        <f>'Slovenia CoLUM'!AO53*HLOOKUP('Jugovzhodna Slovenija CoLUM'!AO$50,SF,'Jugovzhodna Slovenija CoLUM'!$A53,FALSE)</f>
        <v>0.13336519276328213</v>
      </c>
      <c r="AP53" s="38">
        <f>'Slovenia CoLUM'!AP53*HLOOKUP('Jugovzhodna Slovenija CoLUM'!AP$50,SF,'Jugovzhodna Slovenija CoLUM'!$A53,FALSE)</f>
        <v>2.6336849950898421E-2</v>
      </c>
      <c r="AQ53" s="38">
        <f>'Slovenia CoLUM'!AQ53*HLOOKUP('Jugovzhodna Slovenija CoLUM'!AQ$50,SF,'Jugovzhodna Slovenija CoLUM'!$A53,FALSE)</f>
        <v>2.2021677625156458E-2</v>
      </c>
      <c r="AR53" s="38">
        <f>'Slovenia CoLUM'!AR53*HLOOKUP('Jugovzhodna Slovenija CoLUM'!AR$50,SF,'Jugovzhodna Slovenija CoLUM'!$A53,FALSE)</f>
        <v>1.3330405141891849E-2</v>
      </c>
      <c r="AS53" s="55">
        <f>'Slovenia CoLUM'!AS53*HLOOKUP('Jugovzhodna Slovenija CoLUM'!AS$50,SF,'Jugovzhodna Slovenija CoLUM'!$A53,FALSE)</f>
        <v>0.20614768650662682</v>
      </c>
      <c r="AT53" s="34">
        <f t="shared" ref="AT53:AT106" si="146">SUM(AN53:AS53)</f>
        <v>0.84903847499774932</v>
      </c>
      <c r="AU53" s="47">
        <f>'Slovenia CoLUM'!AU53*HLOOKUP('Jugovzhodna Slovenija CoLUM'!AU$50,SF,'Jugovzhodna Slovenija CoLUM'!$A53,FALSE)</f>
        <v>0.44940942055514344</v>
      </c>
      <c r="AV53" s="38">
        <f>'Slovenia CoLUM'!AV53*HLOOKUP('Jugovzhodna Slovenija CoLUM'!AV$50,SF,'Jugovzhodna Slovenija CoLUM'!$A53,FALSE)</f>
        <v>0.13383355797434462</v>
      </c>
      <c r="AW53" s="38">
        <f>'Slovenia CoLUM'!AW53*HLOOKUP('Jugovzhodna Slovenija CoLUM'!AW$50,SF,'Jugovzhodna Slovenija CoLUM'!$A53,FALSE)</f>
        <v>2.6429342332384115E-2</v>
      </c>
      <c r="AX53" s="38">
        <f>'Slovenia CoLUM'!AX53*HLOOKUP('Jugovzhodna Slovenija CoLUM'!AX$50,SF,'Jugovzhodna Slovenija CoLUM'!$A53,FALSE)</f>
        <v>2.2099015553255615E-2</v>
      </c>
      <c r="AY53" s="38">
        <f>'Slovenia CoLUM'!AY53*HLOOKUP('Jugovzhodna Slovenija CoLUM'!AY$50,SF,'Jugovzhodna Slovenija CoLUM'!$A53,FALSE)</f>
        <v>1.3377220190769805E-2</v>
      </c>
      <c r="AZ53" s="55">
        <f>'Slovenia CoLUM'!AZ53*HLOOKUP('Jugovzhodna Slovenija CoLUM'!AZ$50,SF,'Jugovzhodna Slovenija CoLUM'!$A53,FALSE)</f>
        <v>0.20687165655233508</v>
      </c>
      <c r="BA53" s="34">
        <f t="shared" ref="BA53:BA54" si="147">SUM(AU53:AZ53)</f>
        <v>0.85202021315823273</v>
      </c>
      <c r="BB53" s="47">
        <f>'Slovenia CoLUM'!BB53*HLOOKUP('Jugovzhodna Slovenija CoLUM'!BB$50,SF,'Jugovzhodna Slovenija CoLUM'!$A53,FALSE)</f>
        <v>0.45342771262375436</v>
      </c>
      <c r="BC53" s="38">
        <f>'Slovenia CoLUM'!BC53*HLOOKUP('Jugovzhodna Slovenija CoLUM'!BC$50,SF,'Jugovzhodna Slovenija CoLUM'!$A53,FALSE)</f>
        <v>0.13503020027850013</v>
      </c>
      <c r="BD53" s="38">
        <f>'Slovenia CoLUM'!BD53*HLOOKUP('Jugovzhodna Slovenija CoLUM'!BD$50,SF,'Jugovzhodna Slovenija CoLUM'!$A53,FALSE)</f>
        <v>2.6665654282724709E-2</v>
      </c>
      <c r="BE53" s="38">
        <f>'Slovenia CoLUM'!BE53*HLOOKUP('Jugovzhodna Slovenija CoLUM'!BE$50,SF,'Jugovzhodna Slovenija CoLUM'!$A53,FALSE)</f>
        <v>2.2296608872087391E-2</v>
      </c>
      <c r="BF53" s="38">
        <f>'Slovenia CoLUM'!BF53*HLOOKUP('Jugovzhodna Slovenija CoLUM'!BF$50,SF,'Jugovzhodna Slovenija CoLUM'!$A53,FALSE)</f>
        <v>1.349682956105455E-2</v>
      </c>
      <c r="BG53" s="55">
        <f>'Slovenia CoLUM'!BG53*HLOOKUP('Jugovzhodna Slovenija CoLUM'!BG$50,SF,'Jugovzhodna Slovenija CoLUM'!$A53,FALSE)</f>
        <v>0.20872135239475381</v>
      </c>
      <c r="BH53" s="34">
        <f t="shared" ref="BH53:BH54" si="148">SUM(BB53:BG53)</f>
        <v>0.85963835801287503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CoLUM'!E54*HLOOKUP('Jugovzhodna Slovenija CoLUM'!E$50,SF,'Jugovzhodna Slovenija CoLUM'!$A54,FALSE)</f>
        <v>5.4617842057251851E-3</v>
      </c>
      <c r="F54" s="38">
        <f>'Slovenia CoLUM'!F54*HLOOKUP('Jugovzhodna Slovenija CoLUM'!F$50,SF,'Jugovzhodna Slovenija CoLUM'!$A54,FALSE)</f>
        <v>3.6621779157706156E-4</v>
      </c>
      <c r="G54" s="38">
        <f>'Slovenia CoLUM'!G54*HLOOKUP('Jugovzhodna Slovenija CoLUM'!G$50,SF,'Jugovzhodna Slovenija CoLUM'!$A54,FALSE)</f>
        <v>1.064908743118156E-3</v>
      </c>
      <c r="H54" s="38">
        <f>'Slovenia CoLUM'!H54*HLOOKUP('Jugovzhodna Slovenija CoLUM'!H$50,SF,'Jugovzhodna Slovenija CoLUM'!$A54,FALSE)</f>
        <v>5.1710195745878192E-4</v>
      </c>
      <c r="I54" s="38">
        <f>'Slovenia CoLUM'!I54*HLOOKUP('Jugovzhodna Slovenija CoLUM'!I$50,SF,'Jugovzhodna Slovenija CoLUM'!$A54,FALSE)</f>
        <v>6.7368594116041743E-4</v>
      </c>
      <c r="J54" s="55">
        <f>'Slovenia CoLUM'!J54*HLOOKUP('Jugovzhodna Slovenija CoLUM'!J$50,SF,'Jugovzhodna Slovenija CoLUM'!$A54,FALSE)</f>
        <v>1.4603685289435019E-2</v>
      </c>
      <c r="K54" s="34">
        <f t="shared" si="141"/>
        <v>2.2687383928474622E-2</v>
      </c>
      <c r="L54" s="47">
        <f>'Slovenia CoLUM'!L54*HLOOKUP('Jugovzhodna Slovenija CoLUM'!L$50,SF,'Jugovzhodna Slovenija CoLUM'!$A54,FALSE)</f>
        <v>4.8001487424962803E-3</v>
      </c>
      <c r="M54" s="38">
        <f>'Slovenia CoLUM'!M54*HLOOKUP('Jugovzhodna Slovenija CoLUM'!M$50,SF,'Jugovzhodna Slovenija CoLUM'!$A54,FALSE)</f>
        <v>3.2659704117209203E-4</v>
      </c>
      <c r="N54" s="38">
        <f>'Slovenia CoLUM'!N54*HLOOKUP('Jugovzhodna Slovenija CoLUM'!N$50,SF,'Jugovzhodna Slovenija CoLUM'!$A54,FALSE)</f>
        <v>1.1423537555860471E-3</v>
      </c>
      <c r="O54" s="38">
        <f>'Slovenia CoLUM'!O54*HLOOKUP('Jugovzhodna Slovenija CoLUM'!O$50,SF,'Jugovzhodna Slovenija CoLUM'!$A54,FALSE)</f>
        <v>5.0160802982590863E-4</v>
      </c>
      <c r="P54" s="38">
        <f>'Slovenia CoLUM'!P54*HLOOKUP('Jugovzhodna Slovenija CoLUM'!P$50,SF,'Jugovzhodna Slovenija CoLUM'!$A54,FALSE)</f>
        <v>6.6110940495017279E-4</v>
      </c>
      <c r="Q54" s="55">
        <f>'Slovenia CoLUM'!Q54*HLOOKUP('Jugovzhodna Slovenija CoLUM'!Q$50,SF,'Jugovzhodna Slovenija CoLUM'!$A54,FALSE)</f>
        <v>1.3286045860405521E-2</v>
      </c>
      <c r="R54" s="34">
        <f t="shared" si="142"/>
        <v>2.0717862834436024E-2</v>
      </c>
      <c r="S54" s="47">
        <f>'Slovenia CoLUM'!S54*HLOOKUP('Jugovzhodna Slovenija CoLUM'!S$50,SF,'Jugovzhodna Slovenija CoLUM'!$A54,FALSE)</f>
        <v>4.4901905654483668E-3</v>
      </c>
      <c r="T54" s="38">
        <f>'Slovenia CoLUM'!T54*HLOOKUP('Jugovzhodna Slovenija CoLUM'!T$50,SF,'Jugovzhodna Slovenija CoLUM'!$A54,FALSE)</f>
        <v>3.1932122107998159E-4</v>
      </c>
      <c r="U54" s="38">
        <f>'Slovenia CoLUM'!U54*HLOOKUP('Jugovzhodna Slovenija CoLUM'!U$50,SF,'Jugovzhodna Slovenija CoLUM'!$A54,FALSE)</f>
        <v>1.2531596386667503E-3</v>
      </c>
      <c r="V54" s="38">
        <f>'Slovenia CoLUM'!V54*HLOOKUP('Jugovzhodna Slovenija CoLUM'!V$50,SF,'Jugovzhodna Slovenija CoLUM'!$A54,FALSE)</f>
        <v>5.0342389198156979E-4</v>
      </c>
      <c r="W54" s="38">
        <f>'Slovenia CoLUM'!W54*HLOOKUP('Jugovzhodna Slovenija CoLUM'!W$50,SF,'Jugovzhodna Slovenija CoLUM'!$A54,FALSE)</f>
        <v>5.3244035795009081E-4</v>
      </c>
      <c r="X54" s="55">
        <f>'Slovenia CoLUM'!X54*HLOOKUP('Jugovzhodna Slovenija CoLUM'!X$50,SF,'Jugovzhodna Slovenija CoLUM'!$A54,FALSE)</f>
        <v>1.2821833435415889E-2</v>
      </c>
      <c r="Y54" s="34">
        <f t="shared" si="143"/>
        <v>1.9920369110542648E-2</v>
      </c>
      <c r="Z54" s="47">
        <f>'Slovenia CoLUM'!Z54*HLOOKUP('Jugovzhodna Slovenija CoLUM'!Z$50,SF,'Jugovzhodna Slovenija CoLUM'!$A54,FALSE)</f>
        <v>5.1657419714353624E-3</v>
      </c>
      <c r="AA54" s="38">
        <f>'Slovenia CoLUM'!AA54*HLOOKUP('Jugovzhodna Slovenija CoLUM'!AA$50,SF,'Jugovzhodna Slovenija CoLUM'!$A54,FALSE)</f>
        <v>3.2772984278366915E-4</v>
      </c>
      <c r="AB54" s="38">
        <f>'Slovenia CoLUM'!AB54*HLOOKUP('Jugovzhodna Slovenija CoLUM'!AB$50,SF,'Jugovzhodna Slovenija CoLUM'!$A54,FALSE)</f>
        <v>1.6463510311205646E-3</v>
      </c>
      <c r="AC54" s="38">
        <f>'Slovenia CoLUM'!AC54*HLOOKUP('Jugovzhodna Slovenija CoLUM'!AC$50,SF,'Jugovzhodna Slovenija CoLUM'!$A54,FALSE)</f>
        <v>5.1446388776387418E-4</v>
      </c>
      <c r="AD54" s="38">
        <f>'Slovenia CoLUM'!AD54*HLOOKUP('Jugovzhodna Slovenija CoLUM'!AD$50,SF,'Jugovzhodna Slovenija CoLUM'!$A54,FALSE)</f>
        <v>6.9455621271924547E-4</v>
      </c>
      <c r="AE54" s="55">
        <f>'Slovenia CoLUM'!AE54*HLOOKUP('Jugovzhodna Slovenija CoLUM'!AE$50,SF,'Jugovzhodna Slovenija CoLUM'!$A54,FALSE)</f>
        <v>1.1776305429525659E-2</v>
      </c>
      <c r="AF54" s="34">
        <f t="shared" si="144"/>
        <v>2.0125148375348373E-2</v>
      </c>
      <c r="AG54" s="47">
        <f>'Slovenia CoLUM'!AG54*HLOOKUP('Jugovzhodna Slovenija CoLUM'!AG$50,SF,'Jugovzhodna Slovenija CoLUM'!$A54,FALSE)</f>
        <v>5.2312852465917891E-3</v>
      </c>
      <c r="AH54" s="38">
        <f>'Slovenia CoLUM'!AH54*HLOOKUP('Jugovzhodna Slovenija CoLUM'!AH$50,SF,'Jugovzhodna Slovenija CoLUM'!$A54,FALSE)</f>
        <v>3.8179239900093575E-4</v>
      </c>
      <c r="AI54" s="38">
        <f>'Slovenia CoLUM'!AI54*HLOOKUP('Jugovzhodna Slovenija CoLUM'!AI$50,SF,'Jugovzhodna Slovenija CoLUM'!$A54,FALSE)</f>
        <v>1.7169712238841741E-3</v>
      </c>
      <c r="AJ54" s="38">
        <f>'Slovenia CoLUM'!AJ54*HLOOKUP('Jugovzhodna Slovenija CoLUM'!AJ$50,SF,'Jugovzhodna Slovenija CoLUM'!$A54,FALSE)</f>
        <v>5.0817469740733134E-4</v>
      </c>
      <c r="AK54" s="38">
        <f>'Slovenia CoLUM'!AK54*HLOOKUP('Jugovzhodna Slovenija CoLUM'!AK$50,SF,'Jugovzhodna Slovenija CoLUM'!$A54,FALSE)</f>
        <v>6.7789031537297362E-4</v>
      </c>
      <c r="AL54" s="55">
        <f>'Slovenia CoLUM'!AL54*HLOOKUP('Jugovzhodna Slovenija CoLUM'!AL$50,SF,'Jugovzhodna Slovenija CoLUM'!$A54,FALSE)</f>
        <v>1.2665576319312418E-2</v>
      </c>
      <c r="AM54" s="34">
        <f t="shared" si="145"/>
        <v>2.1181690201569622E-2</v>
      </c>
      <c r="AN54" s="47">
        <f>'Slovenia CoLUM'!AN54*HLOOKUP('Jugovzhodna Slovenija CoLUM'!AN$50,SF,'Jugovzhodna Slovenija CoLUM'!$A54,FALSE)</f>
        <v>5.2073633601443488E-3</v>
      </c>
      <c r="AO54" s="38">
        <f>'Slovenia CoLUM'!AO54*HLOOKUP('Jugovzhodna Slovenija CoLUM'!AO$50,SF,'Jugovzhodna Slovenija CoLUM'!$A54,FALSE)</f>
        <v>3.6595488974178224E-4</v>
      </c>
      <c r="AP54" s="38">
        <f>'Slovenia CoLUM'!AP54*HLOOKUP('Jugovzhodna Slovenija CoLUM'!AP$50,SF,'Jugovzhodna Slovenija CoLUM'!$A54,FALSE)</f>
        <v>1.9186263043089486E-3</v>
      </c>
      <c r="AQ54" s="38">
        <f>'Slovenia CoLUM'!AQ54*HLOOKUP('Jugovzhodna Slovenija CoLUM'!AQ$50,SF,'Jugovzhodna Slovenija CoLUM'!$A54,FALSE)</f>
        <v>4.5977195875984592E-4</v>
      </c>
      <c r="AR54" s="38">
        <f>'Slovenia CoLUM'!AR54*HLOOKUP('Jugovzhodna Slovenija CoLUM'!AR$50,SF,'Jugovzhodna Slovenija CoLUM'!$A54,FALSE)</f>
        <v>6.774395351409983E-4</v>
      </c>
      <c r="AS54" s="55">
        <f>'Slovenia CoLUM'!AS54*HLOOKUP('Jugovzhodna Slovenija CoLUM'!AS$50,SF,'Jugovzhodna Slovenija CoLUM'!$A54,FALSE)</f>
        <v>1.3057663973029307E-2</v>
      </c>
      <c r="AT54" s="34">
        <f t="shared" si="146"/>
        <v>2.1686820021125229E-2</v>
      </c>
      <c r="AU54" s="47">
        <f>'Slovenia CoLUM'!AU54*HLOOKUP('Jugovzhodna Slovenija CoLUM'!AU$50,SF,'Jugovzhodna Slovenija CoLUM'!$A54,FALSE)</f>
        <v>5.2256510991616966E-3</v>
      </c>
      <c r="AV54" s="38">
        <f>'Slovenia CoLUM'!AV54*HLOOKUP('Jugovzhodna Slovenija CoLUM'!AV$50,SF,'Jugovzhodna Slovenija CoLUM'!$A54,FALSE)</f>
        <v>3.6724008669326494E-4</v>
      </c>
      <c r="AW54" s="38">
        <f>'Slovenia CoLUM'!AW54*HLOOKUP('Jugovzhodna Slovenija CoLUM'!AW$50,SF,'Jugovzhodna Slovenija CoLUM'!$A54,FALSE)</f>
        <v>1.9253643278917792E-3</v>
      </c>
      <c r="AX54" s="38">
        <f>'Slovenia CoLUM'!AX54*HLOOKUP('Jugovzhodna Slovenija CoLUM'!AX$50,SF,'Jugovzhodna Slovenija CoLUM'!$A54,FALSE)</f>
        <v>4.6138663186939865E-4</v>
      </c>
      <c r="AY54" s="38">
        <f>'Slovenia CoLUM'!AY54*HLOOKUP('Jugovzhodna Slovenija CoLUM'!AY$50,SF,'Jugovzhodna Slovenija CoLUM'!$A54,FALSE)</f>
        <v>6.7981863499669737E-4</v>
      </c>
      <c r="AZ54" s="55">
        <f>'Slovenia CoLUM'!AZ54*HLOOKUP('Jugovzhodna Slovenija CoLUM'!AZ$50,SF,'Jugovzhodna Slovenija CoLUM'!$A54,FALSE)</f>
        <v>1.3103521182215564E-2</v>
      </c>
      <c r="BA54" s="34">
        <f t="shared" si="147"/>
        <v>2.1762981962828401E-2</v>
      </c>
      <c r="BB54" s="47">
        <f>'Slovenia CoLUM'!BB54*HLOOKUP('Jugovzhodna Slovenija CoLUM'!BB$50,SF,'Jugovzhodna Slovenija CoLUM'!$A54,FALSE)</f>
        <v>5.2723750693427236E-3</v>
      </c>
      <c r="BC54" s="38">
        <f>'Slovenia CoLUM'!BC54*HLOOKUP('Jugovzhodna Slovenija CoLUM'!BC$50,SF,'Jugovzhodna Slovenija CoLUM'!$A54,FALSE)</f>
        <v>3.7052368036117868E-4</v>
      </c>
      <c r="BD54" s="38">
        <f>'Slovenia CoLUM'!BD54*HLOOKUP('Jugovzhodna Slovenija CoLUM'!BD$50,SF,'Jugovzhodna Slovenija CoLUM'!$A54,FALSE)</f>
        <v>1.9425795349036785E-3</v>
      </c>
      <c r="BE54" s="38">
        <f>'Slovenia CoLUM'!BE54*HLOOKUP('Jugovzhodna Slovenija CoLUM'!BE$50,SF,'Jugovzhodna Slovenija CoLUM'!$A54,FALSE)</f>
        <v>4.6551201544750402E-4</v>
      </c>
      <c r="BF54" s="38">
        <f>'Slovenia CoLUM'!BF54*HLOOKUP('Jugovzhodna Slovenija CoLUM'!BF$50,SF,'Jugovzhodna Slovenija CoLUM'!$A54,FALSE)</f>
        <v>6.8589707862550897E-4</v>
      </c>
      <c r="BG54" s="55">
        <f>'Slovenia CoLUM'!BG54*HLOOKUP('Jugovzhodna Slovenija CoLUM'!BG$50,SF,'Jugovzhodna Slovenija CoLUM'!$A54,FALSE)</f>
        <v>1.3220683335096859E-2</v>
      </c>
      <c r="BH54" s="34">
        <f t="shared" si="148"/>
        <v>2.1957570713777453E-2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2.7367457335610079E-2</v>
      </c>
      <c r="F55" s="39">
        <f t="shared" ref="F55:BH55" si="150">SUM(F56:F57)</f>
        <v>1.7829230912304664E-3</v>
      </c>
      <c r="G55" s="39">
        <f t="shared" si="150"/>
        <v>4.1609001378477188E-3</v>
      </c>
      <c r="H55" s="39">
        <f t="shared" si="150"/>
        <v>1.9515713229395148E-3</v>
      </c>
      <c r="I55" s="39">
        <f t="shared" si="150"/>
        <v>2.8850565540502306E-3</v>
      </c>
      <c r="J55" s="56">
        <f t="shared" si="150"/>
        <v>5.9964398572066861E-2</v>
      </c>
      <c r="K55" s="35">
        <f t="shared" si="150"/>
        <v>9.8112307013744862E-2</v>
      </c>
      <c r="L55" s="48">
        <f t="shared" si="150"/>
        <v>2.4075470891121119E-2</v>
      </c>
      <c r="M55" s="39">
        <f t="shared" si="150"/>
        <v>1.591569466794676E-3</v>
      </c>
      <c r="N55" s="39">
        <f t="shared" si="150"/>
        <v>4.4678202949006516E-3</v>
      </c>
      <c r="O55" s="39">
        <f t="shared" si="150"/>
        <v>1.8949288540614298E-3</v>
      </c>
      <c r="P55" s="39">
        <f t="shared" si="150"/>
        <v>2.8339381299327692E-3</v>
      </c>
      <c r="Q55" s="56">
        <f t="shared" si="150"/>
        <v>5.460682758994595E-2</v>
      </c>
      <c r="R55" s="35">
        <f t="shared" si="150"/>
        <v>8.9470555226756593E-2</v>
      </c>
      <c r="S55" s="48">
        <f t="shared" si="150"/>
        <v>2.252406417480677E-2</v>
      </c>
      <c r="T55" s="39">
        <f t="shared" si="150"/>
        <v>1.5563347776025318E-3</v>
      </c>
      <c r="U55" s="39">
        <f t="shared" si="150"/>
        <v>4.9018878346000798E-3</v>
      </c>
      <c r="V55" s="39">
        <f t="shared" si="150"/>
        <v>1.9020596799867915E-3</v>
      </c>
      <c r="W55" s="39">
        <f t="shared" si="150"/>
        <v>2.2827054920667271E-3</v>
      </c>
      <c r="X55" s="56">
        <f t="shared" si="150"/>
        <v>5.2706383562666645E-2</v>
      </c>
      <c r="Y55" s="35">
        <f t="shared" si="150"/>
        <v>8.5873435521729546E-2</v>
      </c>
      <c r="Z55" s="48">
        <f t="shared" si="150"/>
        <v>2.5962841719126255E-2</v>
      </c>
      <c r="AA55" s="39">
        <f t="shared" si="150"/>
        <v>1.6004008148422107E-3</v>
      </c>
      <c r="AB55" s="39">
        <f t="shared" si="150"/>
        <v>6.4523355409432598E-3</v>
      </c>
      <c r="AC55" s="39">
        <f t="shared" si="150"/>
        <v>1.9475236720723846E-3</v>
      </c>
      <c r="AD55" s="39">
        <f t="shared" si="150"/>
        <v>2.9834849446818135E-3</v>
      </c>
      <c r="AE55" s="56">
        <f t="shared" si="150"/>
        <v>4.8502003841111738E-2</v>
      </c>
      <c r="AF55" s="35">
        <f t="shared" si="150"/>
        <v>8.7448590532777676E-2</v>
      </c>
      <c r="AG55" s="48">
        <f t="shared" si="150"/>
        <v>2.6301465433526312E-2</v>
      </c>
      <c r="AH55" s="39">
        <f t="shared" si="150"/>
        <v>1.8650568783387909E-3</v>
      </c>
      <c r="AI55" s="39">
        <f t="shared" si="150"/>
        <v>6.7314643380942587E-3</v>
      </c>
      <c r="AJ55" s="39">
        <f t="shared" si="150"/>
        <v>1.9243892225440434E-3</v>
      </c>
      <c r="AK55" s="39">
        <f t="shared" si="150"/>
        <v>2.9129156482716381E-3</v>
      </c>
      <c r="AL55" s="56">
        <f t="shared" si="150"/>
        <v>5.2182827301810564E-2</v>
      </c>
      <c r="AM55" s="35">
        <f t="shared" si="150"/>
        <v>9.1918118822585604E-2</v>
      </c>
      <c r="AN55" s="48">
        <f t="shared" si="150"/>
        <v>2.6167087576890534E-2</v>
      </c>
      <c r="AO55" s="39">
        <f t="shared" si="150"/>
        <v>1.7867274810477341E-3</v>
      </c>
      <c r="AP55" s="39">
        <f t="shared" si="150"/>
        <v>7.5180097892501773E-3</v>
      </c>
      <c r="AQ55" s="39">
        <f t="shared" si="150"/>
        <v>1.7401565431609737E-3</v>
      </c>
      <c r="AR55" s="39">
        <f t="shared" si="150"/>
        <v>2.9094103348001952E-3</v>
      </c>
      <c r="AS55" s="56">
        <f t="shared" si="150"/>
        <v>5.3769264707518152E-2</v>
      </c>
      <c r="AT55" s="48">
        <f t="shared" si="150"/>
        <v>9.3890656432667752E-2</v>
      </c>
      <c r="AU55" s="48">
        <f t="shared" si="150"/>
        <v>2.6291940567701448E-2</v>
      </c>
      <c r="AV55" s="39">
        <f t="shared" si="150"/>
        <v>1.7952526281095672E-3</v>
      </c>
      <c r="AW55" s="39">
        <f t="shared" si="150"/>
        <v>7.5538810341632939E-3</v>
      </c>
      <c r="AX55" s="39">
        <f t="shared" si="150"/>
        <v>1.7484594828081324E-3</v>
      </c>
      <c r="AY55" s="39">
        <f t="shared" si="150"/>
        <v>2.9232922229059538E-3</v>
      </c>
      <c r="AZ55" s="56">
        <f t="shared" si="150"/>
        <v>5.4025818039741727E-2</v>
      </c>
      <c r="BA55" s="48">
        <f t="shared" si="150"/>
        <v>9.4338643975430125E-2</v>
      </c>
      <c r="BB55" s="48">
        <f t="shared" si="150"/>
        <v>2.6631122825367601E-2</v>
      </c>
      <c r="BC55" s="39">
        <f t="shared" si="150"/>
        <v>1.8184124948343282E-3</v>
      </c>
      <c r="BD55" s="39">
        <f t="shared" si="150"/>
        <v>7.6513307608851227E-3</v>
      </c>
      <c r="BE55" s="39">
        <f t="shared" si="150"/>
        <v>1.771015689083191E-3</v>
      </c>
      <c r="BF55" s="39">
        <f t="shared" si="150"/>
        <v>2.961004496499072E-3</v>
      </c>
      <c r="BG55" s="56">
        <f t="shared" si="150"/>
        <v>5.4722784430936589E-2</v>
      </c>
      <c r="BH55" s="48">
        <f t="shared" si="150"/>
        <v>9.5555670697605899E-2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CoLUM'!E56*HLOOKUP('Jugovzhodna Slovenija CoLUM'!E$50,SF,'Jugovzhodna Slovenija CoLUM'!$A56,FALSE)</f>
        <v>6.6543786885039412E-3</v>
      </c>
      <c r="F56" s="38">
        <f>'Slovenia CoLUM'!F56*HLOOKUP('Jugovzhodna Slovenija CoLUM'!F$50,SF,'Jugovzhodna Slovenija CoLUM'!$A56,FALSE)</f>
        <v>4.4237307635148967E-4</v>
      </c>
      <c r="G56" s="38">
        <f>'Slovenia CoLUM'!G56*HLOOKUP('Jugovzhodna Slovenija CoLUM'!G$50,SF,'Jugovzhodna Slovenija CoLUM'!$A56,FALSE)</f>
        <v>1.2417929945456687E-3</v>
      </c>
      <c r="H56" s="38">
        <f>'Slovenia CoLUM'!H56*HLOOKUP('Jugovzhodna Slovenija CoLUM'!H$50,SF,'Jugovzhodna Slovenija CoLUM'!$A56,FALSE)</f>
        <v>6.2992015208013425E-4</v>
      </c>
      <c r="I56" s="38">
        <f>'Slovenia CoLUM'!I56*HLOOKUP('Jugovzhodna Slovenija CoLUM'!I$50,SF,'Jugovzhodna Slovenija CoLUM'!$A56,FALSE)</f>
        <v>7.8715933435422373E-4</v>
      </c>
      <c r="J56" s="55">
        <f>'Slovenia CoLUM'!J56*HLOOKUP('Jugovzhodna Slovenija CoLUM'!J$50,SF,'Jugovzhodna Slovenija CoLUM'!$A56,FALSE)</f>
        <v>1.6493093725844607E-2</v>
      </c>
      <c r="K56" s="34">
        <f t="shared" si="141"/>
        <v>2.6248717971680064E-2</v>
      </c>
      <c r="L56" s="47">
        <f>'Slovenia CoLUM'!L56*HLOOKUP('Jugovzhodna Slovenija CoLUM'!L$50,SF,'Jugovzhodna Slovenija CoLUM'!$A56,FALSE)</f>
        <v>5.8539344173970526E-3</v>
      </c>
      <c r="M56" s="38">
        <f>'Slovenia CoLUM'!M56*HLOOKUP('Jugovzhodna Slovenija CoLUM'!M$50,SF,'Jugovzhodna Slovenija CoLUM'!$A56,FALSE)</f>
        <v>3.948950376581614E-4</v>
      </c>
      <c r="N56" s="38">
        <f>'Slovenia CoLUM'!N56*HLOOKUP('Jugovzhodna Slovenija CoLUM'!N$50,SF,'Jugovzhodna Slovenija CoLUM'!$A56,FALSE)</f>
        <v>1.3333912757556405E-3</v>
      </c>
      <c r="O56" s="38">
        <f>'Slovenia CoLUM'!O56*HLOOKUP('Jugovzhodna Slovenija CoLUM'!O$50,SF,'Jugovzhodna Slovenija CoLUM'!$A56,FALSE)</f>
        <v>6.1163732931548357E-4</v>
      </c>
      <c r="P56" s="38">
        <f>'Slovenia CoLUM'!P56*HLOOKUP('Jugovzhodna Slovenija CoLUM'!P$50,SF,'Jugovzhodna Slovenija CoLUM'!$A56,FALSE)</f>
        <v>7.7321217458536267E-4</v>
      </c>
      <c r="Q56" s="55">
        <f>'Slovenia CoLUM'!Q56*HLOOKUP('Jugovzhodna Slovenija CoLUM'!Q$50,SF,'Jugovzhodna Slovenija CoLUM'!$A56,FALSE)</f>
        <v>1.5019504021700592E-2</v>
      </c>
      <c r="R56" s="34">
        <f t="shared" si="142"/>
        <v>2.3986574256412291E-2</v>
      </c>
      <c r="S56" s="47">
        <f>'Slovenia CoLUM'!S56*HLOOKUP('Jugovzhodna Slovenija CoLUM'!S$50,SF,'Jugovzhodna Slovenija CoLUM'!$A56,FALSE)</f>
        <v>5.4767109266049057E-3</v>
      </c>
      <c r="T56" s="38">
        <f>'Slovenia CoLUM'!T56*HLOOKUP('Jugovzhodna Slovenija CoLUM'!T$50,SF,'Jugovzhodna Slovenija CoLUM'!$A56,FALSE)</f>
        <v>3.8615272121788247E-4</v>
      </c>
      <c r="U56" s="38">
        <f>'Slovenia CoLUM'!U56*HLOOKUP('Jugovzhodna Slovenija CoLUM'!U$50,SF,'Jugovzhodna Slovenija CoLUM'!$A56,FALSE)</f>
        <v>1.4629358483483495E-3</v>
      </c>
      <c r="V56" s="38">
        <f>'Slovenia CoLUM'!V56*HLOOKUP('Jugovzhodna Slovenija CoLUM'!V$50,SF,'Jugovzhodna Slovenija CoLUM'!$A56,FALSE)</f>
        <v>6.1393898793208766E-4</v>
      </c>
      <c r="W56" s="38">
        <f>'Slovenia CoLUM'!W56*HLOOKUP('Jugovzhodna Slovenija CoLUM'!W$50,SF,'Jugovzhodna Slovenija CoLUM'!$A56,FALSE)</f>
        <v>6.2281376534523614E-4</v>
      </c>
      <c r="X56" s="55">
        <f>'Slovenia CoLUM'!X56*HLOOKUP('Jugovzhodna Slovenija CoLUM'!X$50,SF,'Jugovzhodna Slovenija CoLUM'!$A56,FALSE)</f>
        <v>1.44967905081986E-2</v>
      </c>
      <c r="Y56" s="34">
        <f t="shared" si="143"/>
        <v>2.305934275764706E-2</v>
      </c>
      <c r="Z56" s="47">
        <f>'Slovenia CoLUM'!Z56*HLOOKUP('Jugovzhodna Slovenija CoLUM'!Z$50,SF,'Jugovzhodna Slovenija CoLUM'!$A56,FALSE)</f>
        <v>6.3128473540709253E-3</v>
      </c>
      <c r="AA56" s="38">
        <f>'Slovenia CoLUM'!AA56*HLOOKUP('Jugovzhodna Slovenija CoLUM'!AA$50,SF,'Jugovzhodna Slovenija CoLUM'!$A56,FALSE)</f>
        <v>3.9708624300141814E-4</v>
      </c>
      <c r="AB56" s="38">
        <f>'Slovenia CoLUM'!AB56*HLOOKUP('Jugovzhodna Slovenija CoLUM'!AB$50,SF,'Jugovzhodna Slovenija CoLUM'!$A56,FALSE)</f>
        <v>1.9256566626821145E-3</v>
      </c>
      <c r="AC56" s="38">
        <f>'Slovenia CoLUM'!AC56*HLOOKUP('Jugovzhodna Slovenija CoLUM'!AC$50,SF,'Jugovzhodna Slovenija CoLUM'!$A56,FALSE)</f>
        <v>6.2861366800762391E-4</v>
      </c>
      <c r="AD56" s="38">
        <f>'Slovenia CoLUM'!AD56*HLOOKUP('Jugovzhodna Slovenija CoLUM'!AD$50,SF,'Jugovzhodna Slovenija CoLUM'!$A56,FALSE)</f>
        <v>8.1401455365394523E-4</v>
      </c>
      <c r="AE56" s="55">
        <f>'Slovenia CoLUM'!AE56*HLOOKUP('Jugovzhodna Slovenija CoLUM'!AE$50,SF,'Jugovzhodna Slovenija CoLUM'!$A56,FALSE)</f>
        <v>1.3340383865958939E-2</v>
      </c>
      <c r="AF56" s="34">
        <f t="shared" si="144"/>
        <v>2.3418602347374966E-2</v>
      </c>
      <c r="AG56" s="47">
        <f>'Slovenia CoLUM'!AG56*HLOOKUP('Jugovzhodna Slovenija CoLUM'!AG$50,SF,'Jugovzhodna Slovenija CoLUM'!$A56,FALSE)</f>
        <v>6.3951834805474417E-3</v>
      </c>
      <c r="AH56" s="38">
        <f>'Slovenia CoLUM'!AH56*HLOOKUP('Jugovzhodna Slovenija CoLUM'!AH$50,SF,'Jugovzhodna Slovenija CoLUM'!$A56,FALSE)</f>
        <v>4.6275184437251078E-4</v>
      </c>
      <c r="AI56" s="38">
        <f>'Slovenia CoLUM'!AI56*HLOOKUP('Jugovzhodna Slovenija CoLUM'!AI$50,SF,'Jugovzhodna Slovenija CoLUM'!$A56,FALSE)</f>
        <v>2.0089607972190583E-3</v>
      </c>
      <c r="AJ56" s="38">
        <f>'Slovenia CoLUM'!AJ56*HLOOKUP('Jugovzhodna Slovenija CoLUM'!AJ$50,SF,'Jugovzhodna Slovenija CoLUM'!$A56,FALSE)</f>
        <v>6.2114642569170643E-4</v>
      </c>
      <c r="AK56" s="38">
        <f>'Slovenia CoLUM'!AK56*HLOOKUP('Jugovzhodna Slovenija CoLUM'!AK$50,SF,'Jugovzhodna Slovenija CoLUM'!$A56,FALSE)</f>
        <v>7.9476041448980981E-4</v>
      </c>
      <c r="AL56" s="55">
        <f>'Slovenia CoLUM'!AL56*HLOOKUP('Jugovzhodna Slovenija CoLUM'!AL$50,SF,'Jugovzhodna Slovenija CoLUM'!$A56,FALSE)</f>
        <v>1.4352787354882972E-2</v>
      </c>
      <c r="AM56" s="34">
        <f t="shared" si="145"/>
        <v>2.4635590317203498E-2</v>
      </c>
      <c r="AN56" s="47">
        <f>'Slovenia CoLUM'!AN56*HLOOKUP('Jugovzhodna Slovenija CoLUM'!AN$50,SF,'Jugovzhodna Slovenija CoLUM'!$A56,FALSE)</f>
        <v>6.3625095958515336E-3</v>
      </c>
      <c r="AO56" s="38">
        <f>'Slovenia CoLUM'!AO56*HLOOKUP('Jugovzhodna Slovenija CoLUM'!AO$50,SF,'Jugovzhodna Slovenija CoLUM'!$A56,FALSE)</f>
        <v>4.4331700917471837E-4</v>
      </c>
      <c r="AP56" s="38">
        <f>'Slovenia CoLUM'!AP56*HLOOKUP('Jugovzhodna Slovenija CoLUM'!AP$50,SF,'Jugovzhodna Slovenija CoLUM'!$A56,FALSE)</f>
        <v>2.2437000600657774E-3</v>
      </c>
      <c r="AQ56" s="38">
        <f>'Slovenia CoLUM'!AQ56*HLOOKUP('Jugovzhodna Slovenija CoLUM'!AQ$50,SF,'Jugovzhodna Slovenija CoLUM'!$A56,FALSE)</f>
        <v>5.6168056039075881E-4</v>
      </c>
      <c r="AR56" s="38">
        <f>'Slovenia CoLUM'!AR56*HLOOKUP('Jugovzhodna Slovenija CoLUM'!AR$50,SF,'Jugovzhodna Slovenija CoLUM'!$A56,FALSE)</f>
        <v>7.9380402414972807E-4</v>
      </c>
      <c r="AS56" s="55">
        <f>'Slovenia CoLUM'!AS56*HLOOKUP('Jugovzhodna Slovenija CoLUM'!AS$50,SF,'Jugovzhodna Slovenija CoLUM'!$A56,FALSE)</f>
        <v>1.4789133944619469E-2</v>
      </c>
      <c r="AT56" s="34">
        <f t="shared" si="146"/>
        <v>2.5194145194251984E-2</v>
      </c>
      <c r="AU56" s="47">
        <f>'Slovenia CoLUM'!AU56*HLOOKUP('Jugovzhodna Slovenija CoLUM'!AU$50,SF,'Jugovzhodna Slovenija CoLUM'!$A56,FALSE)</f>
        <v>6.3928675158826101E-3</v>
      </c>
      <c r="AV56" s="38">
        <f>'Slovenia CoLUM'!AV56*HLOOKUP('Jugovzhodna Slovenija CoLUM'!AV$50,SF,'Jugovzhodna Slovenija CoLUM'!$A56,FALSE)</f>
        <v>4.4543224092567985E-4</v>
      </c>
      <c r="AW56" s="38">
        <f>'Slovenia CoLUM'!AW56*HLOOKUP('Jugovzhodna Slovenija CoLUM'!AW$50,SF,'Jugovzhodna Slovenija CoLUM'!$A56,FALSE)</f>
        <v>2.2544055947248697E-3</v>
      </c>
      <c r="AX56" s="38">
        <f>'Slovenia CoLUM'!AX56*HLOOKUP('Jugovzhodna Slovenija CoLUM'!AX$50,SF,'Jugovzhodna Slovenija CoLUM'!$A56,FALSE)</f>
        <v>5.6436054904593824E-4</v>
      </c>
      <c r="AY56" s="38">
        <f>'Slovenia CoLUM'!AY56*HLOOKUP('Jugovzhodna Slovenija CoLUM'!AY$50,SF,'Jugovzhodna Slovenija CoLUM'!$A56,FALSE)</f>
        <v>7.9759156092628497E-4</v>
      </c>
      <c r="AZ56" s="55">
        <f>'Slovenia CoLUM'!AZ56*HLOOKUP('Jugovzhodna Slovenija CoLUM'!AZ$50,SF,'Jugovzhodna Slovenija CoLUM'!$A56,FALSE)</f>
        <v>1.4859698450473005E-2</v>
      </c>
      <c r="BA56" s="34">
        <f t="shared" ref="BA56:BA57" si="151">SUM(AU56:AZ56)</f>
        <v>2.5314355911978389E-2</v>
      </c>
      <c r="BB56" s="47">
        <f>'Slovenia CoLUM'!BB56*HLOOKUP('Jugovzhodna Slovenija CoLUM'!BB$50,SF,'Jugovzhodna Slovenija CoLUM'!$A56,FALSE)</f>
        <v>6.4753394517754409E-3</v>
      </c>
      <c r="BC56" s="38">
        <f>'Slovenia CoLUM'!BC56*HLOOKUP('Jugovzhodna Slovenija CoLUM'!BC$50,SF,'Jugovzhodna Slovenija CoLUM'!$A56,FALSE)</f>
        <v>4.5117859170284763E-4</v>
      </c>
      <c r="BD56" s="38">
        <f>'Slovenia CoLUM'!BD56*HLOOKUP('Jugovzhodna Slovenija CoLUM'!BD$50,SF,'Jugovzhodna Slovenija CoLUM'!$A56,FALSE)</f>
        <v>2.283488818055038E-3</v>
      </c>
      <c r="BE56" s="38">
        <f>'Slovenia CoLUM'!BE56*HLOOKUP('Jugovzhodna Slovenija CoLUM'!BE$50,SF,'Jugovzhodna Slovenija CoLUM'!$A56,FALSE)</f>
        <v>5.7164114838664489E-4</v>
      </c>
      <c r="BF56" s="38">
        <f>'Slovenia CoLUM'!BF56*HLOOKUP('Jugovzhodna Slovenija CoLUM'!BF$50,SF,'Jugovzhodna Slovenija CoLUM'!$A56,FALSE)</f>
        <v>8.0788098424343542E-4</v>
      </c>
      <c r="BG56" s="55">
        <f>'Slovenia CoLUM'!BG56*HLOOKUP('Jugovzhodna Slovenija CoLUM'!BG$50,SF,'Jugovzhodna Slovenija CoLUM'!$A56,FALSE)</f>
        <v>1.5051397730170188E-2</v>
      </c>
      <c r="BH56" s="34">
        <f t="shared" ref="BH56:BH57" si="152">SUM(BB56:BG56)</f>
        <v>2.5640926724333594E-2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CoLUM'!E57*HLOOKUP('Jugovzhodna Slovenija CoLUM'!E$50,SF,'Jugovzhodna Slovenija CoLUM'!$A57,FALSE)</f>
        <v>2.0713078647106139E-2</v>
      </c>
      <c r="F57" s="38">
        <f>'Slovenia CoLUM'!F57*HLOOKUP('Jugovzhodna Slovenija CoLUM'!F$50,SF,'Jugovzhodna Slovenija CoLUM'!$A57,FALSE)</f>
        <v>1.3405500148789768E-3</v>
      </c>
      <c r="G57" s="38">
        <f>'Slovenia CoLUM'!G57*HLOOKUP('Jugovzhodna Slovenija CoLUM'!G$50,SF,'Jugovzhodna Slovenija CoLUM'!$A57,FALSE)</f>
        <v>2.9191071433020501E-3</v>
      </c>
      <c r="H57" s="38">
        <f>'Slovenia CoLUM'!H57*HLOOKUP('Jugovzhodna Slovenija CoLUM'!H$50,SF,'Jugovzhodna Slovenija CoLUM'!$A57,FALSE)</f>
        <v>1.3216511708593805E-3</v>
      </c>
      <c r="I57" s="38">
        <f>'Slovenia CoLUM'!I57*HLOOKUP('Jugovzhodna Slovenija CoLUM'!I$50,SF,'Jugovzhodna Slovenija CoLUM'!$A57,FALSE)</f>
        <v>2.0978972196960067E-3</v>
      </c>
      <c r="J57" s="55">
        <f>'Slovenia CoLUM'!J57*HLOOKUP('Jugovzhodna Slovenija CoLUM'!J$50,SF,'Jugovzhodna Slovenija CoLUM'!$A57,FALSE)</f>
        <v>4.3471304846222254E-2</v>
      </c>
      <c r="K57" s="34">
        <f t="shared" si="141"/>
        <v>7.1863589042064802E-2</v>
      </c>
      <c r="L57" s="47">
        <f>'Slovenia CoLUM'!L57*HLOOKUP('Jugovzhodna Slovenija CoLUM'!L$50,SF,'Jugovzhodna Slovenija CoLUM'!$A57,FALSE)</f>
        <v>1.8221536473724067E-2</v>
      </c>
      <c r="M57" s="38">
        <f>'Slovenia CoLUM'!M57*HLOOKUP('Jugovzhodna Slovenija CoLUM'!M$50,SF,'Jugovzhodna Slovenija CoLUM'!$A57,FALSE)</f>
        <v>1.1966744291365145E-3</v>
      </c>
      <c r="N57" s="38">
        <f>'Slovenia CoLUM'!N57*HLOOKUP('Jugovzhodna Slovenija CoLUM'!N$50,SF,'Jugovzhodna Slovenija CoLUM'!$A57,FALSE)</f>
        <v>3.1344290191450109E-3</v>
      </c>
      <c r="O57" s="38">
        <f>'Slovenia CoLUM'!O57*HLOOKUP('Jugovzhodna Slovenija CoLUM'!O$50,SF,'Jugovzhodna Slovenija CoLUM'!$A57,FALSE)</f>
        <v>1.2832915247459463E-3</v>
      </c>
      <c r="P57" s="38">
        <f>'Slovenia CoLUM'!P57*HLOOKUP('Jugovzhodna Slovenija CoLUM'!P$50,SF,'Jugovzhodna Slovenija CoLUM'!$A57,FALSE)</f>
        <v>2.0607259553474064E-3</v>
      </c>
      <c r="Q57" s="55">
        <f>'Slovenia CoLUM'!Q57*HLOOKUP('Jugovzhodna Slovenija CoLUM'!Q$50,SF,'Jugovzhodna Slovenija CoLUM'!$A57,FALSE)</f>
        <v>3.9587323568245361E-2</v>
      </c>
      <c r="R57" s="34">
        <f t="shared" si="142"/>
        <v>6.5483980970344302E-2</v>
      </c>
      <c r="S57" s="47">
        <f>'Slovenia CoLUM'!S57*HLOOKUP('Jugovzhodna Slovenija CoLUM'!S$50,SF,'Jugovzhodna Slovenija CoLUM'!$A57,FALSE)</f>
        <v>1.7047353248201863E-2</v>
      </c>
      <c r="T57" s="38">
        <f>'Slovenia CoLUM'!T57*HLOOKUP('Jugovzhodna Slovenija CoLUM'!T$50,SF,'Jugovzhodna Slovenija CoLUM'!$A57,FALSE)</f>
        <v>1.1701820563846494E-3</v>
      </c>
      <c r="U57" s="38">
        <f>'Slovenia CoLUM'!U57*HLOOKUP('Jugovzhodna Slovenija CoLUM'!U$50,SF,'Jugovzhodna Slovenija CoLUM'!$A57,FALSE)</f>
        <v>3.43895198625173E-3</v>
      </c>
      <c r="V57" s="38">
        <f>'Slovenia CoLUM'!V57*HLOOKUP('Jugovzhodna Slovenija CoLUM'!V$50,SF,'Jugovzhodna Slovenija CoLUM'!$A57,FALSE)</f>
        <v>1.2881206920547037E-3</v>
      </c>
      <c r="W57" s="38">
        <f>'Slovenia CoLUM'!W57*HLOOKUP('Jugovzhodna Slovenija CoLUM'!W$50,SF,'Jugovzhodna Slovenija CoLUM'!$A57,FALSE)</f>
        <v>1.6598917267214909E-3</v>
      </c>
      <c r="X57" s="55">
        <f>'Slovenia CoLUM'!X57*HLOOKUP('Jugovzhodna Slovenija CoLUM'!X$50,SF,'Jugovzhodna Slovenija CoLUM'!$A57,FALSE)</f>
        <v>3.8209593054468041E-2</v>
      </c>
      <c r="Y57" s="34">
        <f t="shared" si="143"/>
        <v>6.281409276408248E-2</v>
      </c>
      <c r="Z57" s="47">
        <f>'Slovenia CoLUM'!Z57*HLOOKUP('Jugovzhodna Slovenija CoLUM'!Z$50,SF,'Jugovzhodna Slovenija CoLUM'!$A57,FALSE)</f>
        <v>1.964999436505533E-2</v>
      </c>
      <c r="AA57" s="38">
        <f>'Slovenia CoLUM'!AA57*HLOOKUP('Jugovzhodna Slovenija CoLUM'!AA$50,SF,'Jugovzhodna Slovenija CoLUM'!$A57,FALSE)</f>
        <v>1.2033145718407926E-3</v>
      </c>
      <c r="AB57" s="38">
        <f>'Slovenia CoLUM'!AB57*HLOOKUP('Jugovzhodna Slovenija CoLUM'!AB$50,SF,'Jugovzhodna Slovenija CoLUM'!$A57,FALSE)</f>
        <v>4.5266788782611454E-3</v>
      </c>
      <c r="AC57" s="38">
        <f>'Slovenia CoLUM'!AC57*HLOOKUP('Jugovzhodna Slovenija CoLUM'!AC$50,SF,'Jugovzhodna Slovenija CoLUM'!$A57,FALSE)</f>
        <v>1.3189100040647606E-3</v>
      </c>
      <c r="AD57" s="38">
        <f>'Slovenia CoLUM'!AD57*HLOOKUP('Jugovzhodna Slovenija CoLUM'!AD$50,SF,'Jugovzhodna Slovenija CoLUM'!$A57,FALSE)</f>
        <v>2.1694703910278682E-3</v>
      </c>
      <c r="AE57" s="55">
        <f>'Slovenia CoLUM'!AE57*HLOOKUP('Jugovzhodna Slovenija CoLUM'!AE$50,SF,'Jugovzhodna Slovenija CoLUM'!$A57,FALSE)</f>
        <v>3.5161619975152797E-2</v>
      </c>
      <c r="AF57" s="34">
        <f t="shared" si="144"/>
        <v>6.4029988185402703E-2</v>
      </c>
      <c r="AG57" s="47">
        <f>'Slovenia CoLUM'!AG57*HLOOKUP('Jugovzhodna Slovenija CoLUM'!AG$50,SF,'Jugovzhodna Slovenija CoLUM'!$A57,FALSE)</f>
        <v>1.9906281952978871E-2</v>
      </c>
      <c r="AH57" s="38">
        <f>'Slovenia CoLUM'!AH57*HLOOKUP('Jugovzhodna Slovenija CoLUM'!AH$50,SF,'Jugovzhodna Slovenija CoLUM'!$A57,FALSE)</f>
        <v>1.4023050339662803E-3</v>
      </c>
      <c r="AI57" s="38">
        <f>'Slovenia CoLUM'!AI57*HLOOKUP('Jugovzhodna Slovenija CoLUM'!AI$50,SF,'Jugovzhodna Slovenija CoLUM'!$A57,FALSE)</f>
        <v>4.7225035408752E-3</v>
      </c>
      <c r="AJ57" s="38">
        <f>'Slovenia CoLUM'!AJ57*HLOOKUP('Jugovzhodna Slovenija CoLUM'!AJ$50,SF,'Jugovzhodna Slovenija CoLUM'!$A57,FALSE)</f>
        <v>1.303242796852337E-3</v>
      </c>
      <c r="AK57" s="38">
        <f>'Slovenia CoLUM'!AK57*HLOOKUP('Jugovzhodna Slovenija CoLUM'!AK$50,SF,'Jugovzhodna Slovenija CoLUM'!$A57,FALSE)</f>
        <v>2.1181552337818281E-3</v>
      </c>
      <c r="AL57" s="55">
        <f>'Slovenia CoLUM'!AL57*HLOOKUP('Jugovzhodna Slovenija CoLUM'!AL$50,SF,'Jugovzhodna Slovenija CoLUM'!$A57,FALSE)</f>
        <v>3.7830039946927588E-2</v>
      </c>
      <c r="AM57" s="34">
        <f t="shared" si="145"/>
        <v>6.7282528505382105E-2</v>
      </c>
      <c r="AN57" s="47">
        <f>'Slovenia CoLUM'!AN57*HLOOKUP('Jugovzhodna Slovenija CoLUM'!AN$50,SF,'Jugovzhodna Slovenija CoLUM'!$A57,FALSE)</f>
        <v>1.9804577981039E-2</v>
      </c>
      <c r="AO57" s="38">
        <f>'Slovenia CoLUM'!AO57*HLOOKUP('Jugovzhodna Slovenija CoLUM'!AO$50,SF,'Jugovzhodna Slovenija CoLUM'!$A57,FALSE)</f>
        <v>1.3434104718730157E-3</v>
      </c>
      <c r="AP57" s="38">
        <f>'Slovenia CoLUM'!AP57*HLOOKUP('Jugovzhodna Slovenija CoLUM'!AP$50,SF,'Jugovzhodna Slovenija CoLUM'!$A57,FALSE)</f>
        <v>5.2743097291844E-3</v>
      </c>
      <c r="AQ57" s="38">
        <f>'Slovenia CoLUM'!AQ57*HLOOKUP('Jugovzhodna Slovenija CoLUM'!AQ$50,SF,'Jugovzhodna Slovenija CoLUM'!$A57,FALSE)</f>
        <v>1.178475982770215E-3</v>
      </c>
      <c r="AR57" s="38">
        <f>'Slovenia CoLUM'!AR57*HLOOKUP('Jugovzhodna Slovenija CoLUM'!AR$50,SF,'Jugovzhodna Slovenija CoLUM'!$A57,FALSE)</f>
        <v>2.1156063106504671E-3</v>
      </c>
      <c r="AS57" s="55">
        <f>'Slovenia CoLUM'!AS57*HLOOKUP('Jugovzhodna Slovenija CoLUM'!AS$50,SF,'Jugovzhodna Slovenija CoLUM'!$A57,FALSE)</f>
        <v>3.8980130762898683E-2</v>
      </c>
      <c r="AT57" s="34">
        <f t="shared" si="146"/>
        <v>6.8696511238415775E-2</v>
      </c>
      <c r="AU57" s="47">
        <f>'Slovenia CoLUM'!AU57*HLOOKUP('Jugovzhodna Slovenija CoLUM'!AU$50,SF,'Jugovzhodna Slovenija CoLUM'!$A57,FALSE)</f>
        <v>1.9899073051818837E-2</v>
      </c>
      <c r="AV57" s="38">
        <f>'Slovenia CoLUM'!AV57*HLOOKUP('Jugovzhodna Slovenija CoLUM'!AV$50,SF,'Jugovzhodna Slovenija CoLUM'!$A57,FALSE)</f>
        <v>1.3498203871838874E-3</v>
      </c>
      <c r="AW57" s="38">
        <f>'Slovenia CoLUM'!AW57*HLOOKUP('Jugovzhodna Slovenija CoLUM'!AW$50,SF,'Jugovzhodna Slovenija CoLUM'!$A57,FALSE)</f>
        <v>5.2994754394384246E-3</v>
      </c>
      <c r="AX57" s="38">
        <f>'Slovenia CoLUM'!AX57*HLOOKUP('Jugovzhodna Slovenija CoLUM'!AX$50,SF,'Jugovzhodna Slovenija CoLUM'!$A57,FALSE)</f>
        <v>1.1840989337621941E-3</v>
      </c>
      <c r="AY57" s="38">
        <f>'Slovenia CoLUM'!AY57*HLOOKUP('Jugovzhodna Slovenija CoLUM'!AY$50,SF,'Jugovzhodna Slovenija CoLUM'!$A57,FALSE)</f>
        <v>2.1257006619796689E-3</v>
      </c>
      <c r="AZ57" s="55">
        <f>'Slovenia CoLUM'!AZ57*HLOOKUP('Jugovzhodna Slovenija CoLUM'!AZ$50,SF,'Jugovzhodna Slovenija CoLUM'!$A57,FALSE)</f>
        <v>3.9166119589268723E-2</v>
      </c>
      <c r="BA57" s="34">
        <f t="shared" si="151"/>
        <v>6.9024288063451733E-2</v>
      </c>
      <c r="BB57" s="47">
        <f>'Slovenia CoLUM'!BB57*HLOOKUP('Jugovzhodna Slovenija CoLUM'!BB$50,SF,'Jugovzhodna Slovenija CoLUM'!$A57,FALSE)</f>
        <v>2.0155783373592161E-2</v>
      </c>
      <c r="BC57" s="38">
        <f>'Slovenia CoLUM'!BC57*HLOOKUP('Jugovzhodna Slovenija CoLUM'!BC$50,SF,'Jugovzhodna Slovenija CoLUM'!$A57,FALSE)</f>
        <v>1.3672339031314807E-3</v>
      </c>
      <c r="BD57" s="38">
        <f>'Slovenia CoLUM'!BD57*HLOOKUP('Jugovzhodna Slovenija CoLUM'!BD$50,SF,'Jugovzhodna Slovenija CoLUM'!$A57,FALSE)</f>
        <v>5.3678419428300848E-3</v>
      </c>
      <c r="BE57" s="38">
        <f>'Slovenia CoLUM'!BE57*HLOOKUP('Jugovzhodna Slovenija CoLUM'!BE$50,SF,'Jugovzhodna Slovenija CoLUM'!$A57,FALSE)</f>
        <v>1.1993745406965461E-3</v>
      </c>
      <c r="BF57" s="38">
        <f>'Slovenia CoLUM'!BF57*HLOOKUP('Jugovzhodna Slovenija CoLUM'!BF$50,SF,'Jugovzhodna Slovenija CoLUM'!$A57,FALSE)</f>
        <v>2.1531235122556366E-3</v>
      </c>
      <c r="BG57" s="55">
        <f>'Slovenia CoLUM'!BG57*HLOOKUP('Jugovzhodna Slovenija CoLUM'!BG$50,SF,'Jugovzhodna Slovenija CoLUM'!$A57,FALSE)</f>
        <v>3.9671386700766399E-2</v>
      </c>
      <c r="BH57" s="34">
        <f t="shared" si="152"/>
        <v>6.9914743973272311E-2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2.5821053204922707E-2</v>
      </c>
      <c r="F58" s="39">
        <f t="shared" ref="F58:BH58" si="153">SUM(F59:F60)</f>
        <v>1.9196145078584886E-2</v>
      </c>
      <c r="G58" s="39">
        <f t="shared" si="153"/>
        <v>1.3889627005856043E-2</v>
      </c>
      <c r="H58" s="39">
        <f t="shared" si="153"/>
        <v>1.6812892834949288E-3</v>
      </c>
      <c r="I58" s="39">
        <f t="shared" si="153"/>
        <v>1.53520093472049E-2</v>
      </c>
      <c r="J58" s="56">
        <f t="shared" si="153"/>
        <v>0.13288556892276343</v>
      </c>
      <c r="K58" s="35">
        <f t="shared" si="153"/>
        <v>0.2088256928428269</v>
      </c>
      <c r="L58" s="48">
        <f t="shared" si="153"/>
        <v>2.2735479485266372E-2</v>
      </c>
      <c r="M58" s="39">
        <f t="shared" si="153"/>
        <v>1.7151291866229882E-2</v>
      </c>
      <c r="N58" s="39">
        <f t="shared" si="153"/>
        <v>1.4927559529354989E-2</v>
      </c>
      <c r="O58" s="39">
        <f t="shared" si="153"/>
        <v>1.6339574789248179E-3</v>
      </c>
      <c r="P58" s="39">
        <f t="shared" si="153"/>
        <v>1.5093539117897939E-2</v>
      </c>
      <c r="Q58" s="56">
        <f t="shared" si="153"/>
        <v>0.12112146339595722</v>
      </c>
      <c r="R58" s="35">
        <f t="shared" si="153"/>
        <v>0.19266329087363121</v>
      </c>
      <c r="S58" s="48">
        <f t="shared" si="153"/>
        <v>2.1276010803054152E-2</v>
      </c>
      <c r="T58" s="39">
        <f t="shared" si="153"/>
        <v>1.677599852744445E-2</v>
      </c>
      <c r="U58" s="39">
        <f t="shared" si="153"/>
        <v>1.6382138875308906E-2</v>
      </c>
      <c r="V58" s="39">
        <f t="shared" si="153"/>
        <v>1.640537264357151E-3</v>
      </c>
      <c r="W58" s="39">
        <f t="shared" si="153"/>
        <v>1.2160872140999139E-2</v>
      </c>
      <c r="X58" s="56">
        <f t="shared" si="153"/>
        <v>0.11693687924110173</v>
      </c>
      <c r="Y58" s="35">
        <f t="shared" si="153"/>
        <v>0.18517243685226553</v>
      </c>
      <c r="Z58" s="48">
        <f t="shared" si="153"/>
        <v>2.4563940914002866E-2</v>
      </c>
      <c r="AA58" s="39">
        <f t="shared" si="153"/>
        <v>1.7278915992866004E-2</v>
      </c>
      <c r="AB58" s="39">
        <f t="shared" si="153"/>
        <v>2.159864716710868E-2</v>
      </c>
      <c r="AC58" s="39">
        <f t="shared" si="153"/>
        <v>1.6824690261332445E-3</v>
      </c>
      <c r="AD58" s="39">
        <f t="shared" si="153"/>
        <v>1.5919926616683986E-2</v>
      </c>
      <c r="AE58" s="56">
        <f t="shared" si="153"/>
        <v>0.10778301679072259</v>
      </c>
      <c r="AF58" s="35">
        <f t="shared" si="153"/>
        <v>0.18882691650751737</v>
      </c>
      <c r="AG58" s="48">
        <f t="shared" si="153"/>
        <v>2.4890202862818695E-2</v>
      </c>
      <c r="AH58" s="39">
        <f t="shared" si="153"/>
        <v>2.014106734203519E-2</v>
      </c>
      <c r="AI58" s="39">
        <f t="shared" si="153"/>
        <v>2.2538334834209025E-2</v>
      </c>
      <c r="AJ58" s="39">
        <f t="shared" si="153"/>
        <v>1.6628762085335327E-3</v>
      </c>
      <c r="AK58" s="39">
        <f t="shared" si="153"/>
        <v>1.5547042676159461E-2</v>
      </c>
      <c r="AL58" s="56">
        <f t="shared" si="153"/>
        <v>0.11599010202544849</v>
      </c>
      <c r="AM58" s="35">
        <f t="shared" si="153"/>
        <v>0.20076962594920439</v>
      </c>
      <c r="AN58" s="48">
        <f t="shared" si="153"/>
        <v>2.4752594839695954E-2</v>
      </c>
      <c r="AO58" s="39">
        <f t="shared" si="153"/>
        <v>1.9287039656713981E-2</v>
      </c>
      <c r="AP58" s="39">
        <f t="shared" si="153"/>
        <v>2.5161238813801258E-2</v>
      </c>
      <c r="AQ58" s="39">
        <f t="shared" si="153"/>
        <v>1.5030456749796028E-3</v>
      </c>
      <c r="AR58" s="39">
        <f t="shared" si="153"/>
        <v>1.5521786839693309E-2</v>
      </c>
      <c r="AS58" s="56">
        <f t="shared" si="153"/>
        <v>0.11946598766351656</v>
      </c>
      <c r="AT58" s="48">
        <f t="shared" si="153"/>
        <v>0.20569169348840066</v>
      </c>
      <c r="AU58" s="48">
        <f t="shared" si="153"/>
        <v>2.4895122369572364E-2</v>
      </c>
      <c r="AV58" s="39">
        <f t="shared" si="153"/>
        <v>1.9398096058626694E-2</v>
      </c>
      <c r="AW58" s="39">
        <f t="shared" si="153"/>
        <v>2.5306119350164684E-2</v>
      </c>
      <c r="AX58" s="39">
        <f t="shared" si="153"/>
        <v>1.5117003388131786E-3</v>
      </c>
      <c r="AY58" s="39">
        <f t="shared" si="153"/>
        <v>1.5611162598148414E-2</v>
      </c>
      <c r="AZ58" s="56">
        <f t="shared" si="153"/>
        <v>0.12015388290182186</v>
      </c>
      <c r="BA58" s="48">
        <f t="shared" si="153"/>
        <v>0.20687608361714718</v>
      </c>
      <c r="BB58" s="48">
        <f t="shared" si="153"/>
        <v>2.5296881957896943E-2</v>
      </c>
      <c r="BC58" s="39">
        <f t="shared" si="153"/>
        <v>1.9711144171871559E-2</v>
      </c>
      <c r="BD58" s="39">
        <f t="shared" si="153"/>
        <v>2.5714511642489432E-2</v>
      </c>
      <c r="BE58" s="39">
        <f t="shared" si="153"/>
        <v>1.536096286612737E-3</v>
      </c>
      <c r="BF58" s="39">
        <f t="shared" si="153"/>
        <v>1.5863096859229448E-2</v>
      </c>
      <c r="BG58" s="56">
        <f t="shared" si="153"/>
        <v>0.12209293641654714</v>
      </c>
      <c r="BH58" s="48">
        <f t="shared" si="153"/>
        <v>0.21021466733464725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CoLUM'!E59*HLOOKUP('Jugovzhodna Slovenija CoLUM'!E$50,SF,'Jugovzhodna Slovenija CoLUM'!$A59,FALSE)</f>
        <v>2.3101299087627442E-2</v>
      </c>
      <c r="F59" s="38">
        <f>'Slovenia CoLUM'!F59*HLOOKUP('Jugovzhodna Slovenija CoLUM'!F$50,SF,'Jugovzhodna Slovenija CoLUM'!$A59,FALSE)</f>
        <v>1.5620887051050237E-2</v>
      </c>
      <c r="G59" s="38">
        <f>'Slovenia CoLUM'!G59*HLOOKUP('Jugovzhodna Slovenija CoLUM'!G$50,SF,'Jugovzhodna Slovenija CoLUM'!$A59,FALSE)</f>
        <v>1.1941093311207813E-2</v>
      </c>
      <c r="H59" s="38">
        <f>'Slovenia CoLUM'!H59*HLOOKUP('Jugovzhodna Slovenija CoLUM'!H$50,SF,'Jugovzhodna Slovenija CoLUM'!$A59,FALSE)</f>
        <v>1.4216636982317366E-3</v>
      </c>
      <c r="I59" s="38">
        <f>'Slovenia CoLUM'!I59*HLOOKUP('Jugovzhodna Slovenija CoLUM'!I$50,SF,'Jugovzhodna Slovenija CoLUM'!$A59,FALSE)</f>
        <v>1.416138867364294E-2</v>
      </c>
      <c r="J59" s="55">
        <f>'Slovenia CoLUM'!J59*HLOOKUP('Jugovzhodna Slovenija CoLUM'!J$50,SF,'Jugovzhodna Slovenija CoLUM'!$A59,FALSE)</f>
        <v>0.11906550271341243</v>
      </c>
      <c r="K59" s="34">
        <f t="shared" si="141"/>
        <v>0.18531183453517261</v>
      </c>
      <c r="L59" s="47">
        <f>'Slovenia CoLUM'!L59*HLOOKUP('Jugovzhodna Slovenija CoLUM'!L$50,SF,'Jugovzhodna Slovenija CoLUM'!$A59,FALSE)</f>
        <v>2.0340731546520538E-2</v>
      </c>
      <c r="M59" s="38">
        <f>'Slovenia CoLUM'!M59*HLOOKUP('Jugovzhodna Slovenija CoLUM'!M$50,SF,'Jugovzhodna Slovenija CoLUM'!$A59,FALSE)</f>
        <v>1.3956885193624733E-2</v>
      </c>
      <c r="N59" s="38">
        <f>'Slovenia CoLUM'!N59*HLOOKUP('Jugovzhodna Slovenija CoLUM'!N$50,SF,'Jugovzhodna Slovenija CoLUM'!$A59,FALSE)</f>
        <v>1.2833417425355216E-2</v>
      </c>
      <c r="O59" s="38">
        <f>'Slovenia CoLUM'!O59*HLOOKUP('Jugovzhodna Slovenija CoLUM'!O$50,SF,'Jugovzhodna Slovenija CoLUM'!$A59,FALSE)</f>
        <v>1.381640896094291E-3</v>
      </c>
      <c r="P59" s="38">
        <f>'Slovenia CoLUM'!P59*HLOOKUP('Jugovzhodna Slovenija CoLUM'!P$50,SF,'Jugovzhodna Slovenija CoLUM'!$A59,FALSE)</f>
        <v>1.3922964028699124E-2</v>
      </c>
      <c r="Q59" s="55">
        <f>'Slovenia CoLUM'!Q59*HLOOKUP('Jugovzhodna Slovenija CoLUM'!Q$50,SF,'Jugovzhodna Slovenija CoLUM'!$A59,FALSE)</f>
        <v>0.10852486124363074</v>
      </c>
      <c r="R59" s="34">
        <f t="shared" si="142"/>
        <v>0.17096050033392463</v>
      </c>
      <c r="S59" s="47">
        <f>'Slovenia CoLUM'!S59*HLOOKUP('Jugovzhodna Slovenija CoLUM'!S$50,SF,'Jugovzhodna Slovenija CoLUM'!$A59,FALSE)</f>
        <v>1.9034989977064251E-2</v>
      </c>
      <c r="T59" s="38">
        <f>'Slovenia CoLUM'!T59*HLOOKUP('Jugovzhodna Slovenija CoLUM'!T$50,SF,'Jugovzhodna Slovenija CoLUM'!$A59,FALSE)</f>
        <v>1.3651489770107179E-2</v>
      </c>
      <c r="U59" s="38">
        <f>'Slovenia CoLUM'!U59*HLOOKUP('Jugovzhodna Slovenija CoLUM'!U$50,SF,'Jugovzhodna Slovenija CoLUM'!$A59,FALSE)</f>
        <v>1.4083938241448277E-2</v>
      </c>
      <c r="V59" s="38">
        <f>'Slovenia CoLUM'!V59*HLOOKUP('Jugovzhodna Slovenija CoLUM'!V$50,SF,'Jugovzhodna Slovenija CoLUM'!$A59,FALSE)</f>
        <v>1.3872046275610478E-3</v>
      </c>
      <c r="W59" s="38">
        <f>'Slovenia CoLUM'!W59*HLOOKUP('Jugovzhodna Slovenija CoLUM'!W$50,SF,'Jugovzhodna Slovenija CoLUM'!$A59,FALSE)</f>
        <v>1.1217739196499373E-2</v>
      </c>
      <c r="X59" s="55">
        <f>'Slovenia CoLUM'!X59*HLOOKUP('Jugovzhodna Slovenija CoLUM'!X$50,SF,'Jugovzhodna Slovenija CoLUM'!$A59,FALSE)</f>
        <v>0.104775472803009</v>
      </c>
      <c r="Y59" s="34">
        <f t="shared" si="143"/>
        <v>0.16415083461568913</v>
      </c>
      <c r="Z59" s="47">
        <f>'Slovenia CoLUM'!Z59*HLOOKUP('Jugovzhodna Slovenija CoLUM'!Z$50,SF,'Jugovzhodna Slovenija CoLUM'!$A59,FALSE)</f>
        <v>2.1976599533786809E-2</v>
      </c>
      <c r="AA59" s="38">
        <f>'Slovenia CoLUM'!AA59*HLOOKUP('Jugovzhodna Slovenija CoLUM'!AA$50,SF,'Jugovzhodna Slovenija CoLUM'!$A59,FALSE)</f>
        <v>1.4060739486192866E-2</v>
      </c>
      <c r="AB59" s="38">
        <f>'Slovenia CoLUM'!AB59*HLOOKUP('Jugovzhodna Slovenija CoLUM'!AB$50,SF,'Jugovzhodna Slovenija CoLUM'!$A59,FALSE)</f>
        <v>1.8568638388169838E-2</v>
      </c>
      <c r="AC59" s="38">
        <f>'Slovenia CoLUM'!AC59*HLOOKUP('Jugovzhodna Slovenija CoLUM'!AC$50,SF,'Jugovzhodna Slovenija CoLUM'!$A59,FALSE)</f>
        <v>1.422661264384459E-3</v>
      </c>
      <c r="AD59" s="38">
        <f>'Slovenia CoLUM'!AD59*HLOOKUP('Jugovzhodna Slovenija CoLUM'!AD$50,SF,'Jugovzhodna Slovenija CoLUM'!$A59,FALSE)</f>
        <v>1.4685261282477144E-2</v>
      </c>
      <c r="AE59" s="55">
        <f>'Slovenia CoLUM'!AE59*HLOOKUP('Jugovzhodna Slovenija CoLUM'!AE$50,SF,'Jugovzhodna Slovenija CoLUM'!$A59,FALSE)</f>
        <v>9.6573609777105079E-2</v>
      </c>
      <c r="AF59" s="34">
        <f t="shared" si="144"/>
        <v>0.1672875097321162</v>
      </c>
      <c r="AG59" s="47">
        <f>'Slovenia CoLUM'!AG59*HLOOKUP('Jugovzhodna Slovenija CoLUM'!AG$50,SF,'Jugovzhodna Slovenija CoLUM'!$A59,FALSE)</f>
        <v>2.2268496026183561E-2</v>
      </c>
      <c r="AH59" s="38">
        <f>'Slovenia CoLUM'!AH59*HLOOKUP('Jugovzhodna Slovenija CoLUM'!AH$50,SF,'Jugovzhodna Slovenija CoLUM'!$A59,FALSE)</f>
        <v>1.6389818723995697E-2</v>
      </c>
      <c r="AI59" s="38">
        <f>'Slovenia CoLUM'!AI59*HLOOKUP('Jugovzhodna Slovenija CoLUM'!AI$50,SF,'Jugovzhodna Slovenija CoLUM'!$A59,FALSE)</f>
        <v>1.9376500119194409E-2</v>
      </c>
      <c r="AJ59" s="38">
        <f>'Slovenia CoLUM'!AJ59*HLOOKUP('Jugovzhodna Slovenija CoLUM'!AJ$50,SF,'Jugovzhodna Slovenija CoLUM'!$A59,FALSE)</f>
        <v>1.4060939800979119E-3</v>
      </c>
      <c r="AK59" s="38">
        <f>'Slovenia CoLUM'!AK59*HLOOKUP('Jugovzhodna Slovenija CoLUM'!AK$50,SF,'Jugovzhodna Slovenija CoLUM'!$A59,FALSE)</f>
        <v>1.4341296248812757E-2</v>
      </c>
      <c r="AL59" s="55">
        <f>'Slovenia CoLUM'!AL59*HLOOKUP('Jugovzhodna Slovenija CoLUM'!AL$50,SF,'Jugovzhodna Slovenija CoLUM'!$A59,FALSE)</f>
        <v>0.10392716018296162</v>
      </c>
      <c r="AM59" s="34">
        <f t="shared" si="145"/>
        <v>0.17770936528124595</v>
      </c>
      <c r="AN59" s="47">
        <f>'Slovenia CoLUM'!AN59*HLOOKUP('Jugovzhodna Slovenija CoLUM'!AN$50,SF,'Jugovzhodna Slovenija CoLUM'!$A59,FALSE)</f>
        <v>2.2145382376488991E-2</v>
      </c>
      <c r="AO59" s="38">
        <f>'Slovenia CoLUM'!AO59*HLOOKUP('Jugovzhodna Slovenija CoLUM'!AO$50,SF,'Jugovzhodna Slovenija CoLUM'!$A59,FALSE)</f>
        <v>1.5694852627612346E-2</v>
      </c>
      <c r="AP59" s="38">
        <f>'Slovenia CoLUM'!AP59*HLOOKUP('Jugovzhodna Slovenija CoLUM'!AP$50,SF,'Jugovzhodna Slovenija CoLUM'!$A59,FALSE)</f>
        <v>2.1631444845459851E-2</v>
      </c>
      <c r="AQ59" s="38">
        <f>'Slovenia CoLUM'!AQ59*HLOOKUP('Jugovzhodna Slovenija CoLUM'!AQ$50,SF,'Jugovzhodna Slovenija CoLUM'!$A59,FALSE)</f>
        <v>1.2709445625329022E-3</v>
      </c>
      <c r="AR59" s="38">
        <f>'Slovenia CoLUM'!AR59*HLOOKUP('Jugovzhodna Slovenija CoLUM'!AR$50,SF,'Jugovzhodna Slovenija CoLUM'!$A59,FALSE)</f>
        <v>1.4317999121486538E-2</v>
      </c>
      <c r="AS59" s="55">
        <f>'Slovenia CoLUM'!AS59*HLOOKUP('Jugovzhodna Slovenija CoLUM'!AS$50,SF,'Jugovzhodna Slovenija CoLUM'!$A59,FALSE)</f>
        <v>0.10704155457676859</v>
      </c>
      <c r="AT59" s="34">
        <f t="shared" si="146"/>
        <v>0.18210217811034923</v>
      </c>
      <c r="AU59" s="47">
        <f>'Slovenia CoLUM'!AU59*HLOOKUP('Jugovzhodna Slovenija CoLUM'!AU$50,SF,'Jugovzhodna Slovenija CoLUM'!$A59,FALSE)</f>
        <v>2.2272897356988241E-2</v>
      </c>
      <c r="AV59" s="38">
        <f>'Slovenia CoLUM'!AV59*HLOOKUP('Jugovzhodna Slovenija CoLUM'!AV$50,SF,'Jugovzhodna Slovenija CoLUM'!$A59,FALSE)</f>
        <v>1.5785224913478738E-2</v>
      </c>
      <c r="AW59" s="38">
        <f>'Slovenia CoLUM'!AW59*HLOOKUP('Jugovzhodna Slovenija CoLUM'!AW$50,SF,'Jugovzhodna Slovenija CoLUM'!$A59,FALSE)</f>
        <v>2.1756000530285952E-2</v>
      </c>
      <c r="AX59" s="38">
        <f>'Slovenia CoLUM'!AX59*HLOOKUP('Jugovzhodna Slovenija CoLUM'!AX$50,SF,'Jugovzhodna Slovenija CoLUM'!$A59,FALSE)</f>
        <v>1.2782627685747664E-3</v>
      </c>
      <c r="AY59" s="38">
        <f>'Slovenia CoLUM'!AY59*HLOOKUP('Jugovzhodna Slovenija CoLUM'!AY$50,SF,'Jugovzhodna Slovenija CoLUM'!$A59,FALSE)</f>
        <v>1.4400443368676552E-2</v>
      </c>
      <c r="AZ59" s="55">
        <f>'Slovenia CoLUM'!AZ59*HLOOKUP('Jugovzhodna Slovenija CoLUM'!AZ$50,SF,'Jugovzhodna Slovenija CoLUM'!$A59,FALSE)</f>
        <v>0.10765790888090367</v>
      </c>
      <c r="BA59" s="34">
        <f t="shared" ref="BA59:BA60" si="154">SUM(AU59:AZ59)</f>
        <v>0.18315073781890792</v>
      </c>
      <c r="BB59" s="47">
        <f>'Slovenia CoLUM'!BB59*HLOOKUP('Jugovzhodna Slovenija CoLUM'!BB$50,SF,'Jugovzhodna Slovenija CoLUM'!$A59,FALSE)</f>
        <v>2.2632339256493664E-2</v>
      </c>
      <c r="BC59" s="38">
        <f>'Slovenia CoLUM'!BC59*HLOOKUP('Jugovzhodna Slovenija CoLUM'!BC$50,SF,'Jugovzhodna Slovenija CoLUM'!$A59,FALSE)</f>
        <v>1.6039968206912045E-2</v>
      </c>
      <c r="BD59" s="38">
        <f>'Slovenia CoLUM'!BD59*HLOOKUP('Jugovzhodna Slovenija CoLUM'!BD$50,SF,'Jugovzhodna Slovenija CoLUM'!$A59,FALSE)</f>
        <v>2.2107100705126628E-2</v>
      </c>
      <c r="BE59" s="38">
        <f>'Slovenia CoLUM'!BE59*HLOOKUP('Jugovzhodna Slovenija CoLUM'!BE$50,SF,'Jugovzhodna Slovenija CoLUM'!$A59,FALSE)</f>
        <v>1.2988914811414059E-3</v>
      </c>
      <c r="BF59" s="38">
        <f>'Slovenia CoLUM'!BF59*HLOOKUP('Jugovzhodna Slovenija CoLUM'!BF$50,SF,'Jugovzhodna Slovenija CoLUM'!$A59,FALSE)</f>
        <v>1.4632838940532109E-2</v>
      </c>
      <c r="BG59" s="55">
        <f>'Slovenia CoLUM'!BG59*HLOOKUP('Jugovzhodna Slovenija CoLUM'!BG$50,SF,'Jugovzhodna Slovenija CoLUM'!$A59,FALSE)</f>
        <v>0.10939530131102648</v>
      </c>
      <c r="BH59" s="34">
        <f t="shared" ref="BH59:BH60" si="155">SUM(BB59:BG59)</f>
        <v>0.18610643990123232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CoLUM'!E60*HLOOKUP('Jugovzhodna Slovenija CoLUM'!E$50,SF,'Jugovzhodna Slovenija CoLUM'!$A60,FALSE)</f>
        <v>2.7197541172952638E-3</v>
      </c>
      <c r="F60" s="38">
        <f>'Slovenia CoLUM'!F60*HLOOKUP('Jugovzhodna Slovenija CoLUM'!F$50,SF,'Jugovzhodna Slovenija CoLUM'!$A60,FALSE)</f>
        <v>3.575258027534649E-3</v>
      </c>
      <c r="G60" s="38">
        <f>'Slovenia CoLUM'!G60*HLOOKUP('Jugovzhodna Slovenija CoLUM'!G$50,SF,'Jugovzhodna Slovenija CoLUM'!$A60,FALSE)</f>
        <v>1.9485336946482293E-3</v>
      </c>
      <c r="H60" s="38">
        <f>'Slovenia CoLUM'!H60*HLOOKUP('Jugovzhodna Slovenija CoLUM'!H$50,SF,'Jugovzhodna Slovenija CoLUM'!$A60,FALSE)</f>
        <v>2.5962558526319211E-4</v>
      </c>
      <c r="I60" s="38">
        <f>'Slovenia CoLUM'!I60*HLOOKUP('Jugovzhodna Slovenija CoLUM'!I$50,SF,'Jugovzhodna Slovenija CoLUM'!$A60,FALSE)</f>
        <v>1.1906206735619604E-3</v>
      </c>
      <c r="J60" s="55">
        <f>'Slovenia CoLUM'!J60*HLOOKUP('Jugovzhodna Slovenija CoLUM'!J$50,SF,'Jugovzhodna Slovenija CoLUM'!$A60,FALSE)</f>
        <v>1.3820066209351006E-2</v>
      </c>
      <c r="K60" s="34">
        <f t="shared" si="141"/>
        <v>2.3513858307654296E-2</v>
      </c>
      <c r="L60" s="47">
        <f>'Slovenia CoLUM'!L60*HLOOKUP('Jugovzhodna Slovenija CoLUM'!L$50,SF,'Jugovzhodna Slovenija CoLUM'!$A60,FALSE)</f>
        <v>2.3947479387458341E-3</v>
      </c>
      <c r="M60" s="38">
        <f>'Slovenia CoLUM'!M60*HLOOKUP('Jugovzhodna Slovenija CoLUM'!M$50,SF,'Jugovzhodna Slovenija CoLUM'!$A60,FALSE)</f>
        <v>3.1944066726051499E-3</v>
      </c>
      <c r="N60" s="38">
        <f>'Slovenia CoLUM'!N60*HLOOKUP('Jugovzhodna Slovenija CoLUM'!N$50,SF,'Jugovzhodna Slovenija CoLUM'!$A60,FALSE)</f>
        <v>2.0941421039997726E-3</v>
      </c>
      <c r="O60" s="38">
        <f>'Slovenia CoLUM'!O60*HLOOKUP('Jugovzhodna Slovenija CoLUM'!O$50,SF,'Jugovzhodna Slovenija CoLUM'!$A60,FALSE)</f>
        <v>2.5231658283052688E-4</v>
      </c>
      <c r="P60" s="38">
        <f>'Slovenia CoLUM'!P60*HLOOKUP('Jugovzhodna Slovenija CoLUM'!P$50,SF,'Jugovzhodna Slovenija CoLUM'!$A60,FALSE)</f>
        <v>1.1705750891988157E-3</v>
      </c>
      <c r="Q60" s="55">
        <f>'Slovenia CoLUM'!Q60*HLOOKUP('Jugovzhodna Slovenija CoLUM'!Q$50,SF,'Jugovzhodna Slovenija CoLUM'!$A60,FALSE)</f>
        <v>1.259660215232649E-2</v>
      </c>
      <c r="R60" s="34">
        <f t="shared" si="142"/>
        <v>2.1702790539706591E-2</v>
      </c>
      <c r="S60" s="47">
        <f>'Slovenia CoLUM'!S60*HLOOKUP('Jugovzhodna Slovenija CoLUM'!S$50,SF,'Jugovzhodna Slovenija CoLUM'!$A60,FALSE)</f>
        <v>2.2410208259899004E-3</v>
      </c>
      <c r="T60" s="38">
        <f>'Slovenia CoLUM'!T60*HLOOKUP('Jugovzhodna Slovenija CoLUM'!T$50,SF,'Jugovzhodna Slovenija CoLUM'!$A60,FALSE)</f>
        <v>3.1245087573372708E-3</v>
      </c>
      <c r="U60" s="38">
        <f>'Slovenia CoLUM'!U60*HLOOKUP('Jugovzhodna Slovenija CoLUM'!U$50,SF,'Jugovzhodna Slovenija CoLUM'!$A60,FALSE)</f>
        <v>2.2982006338606283E-3</v>
      </c>
      <c r="V60" s="38">
        <f>'Slovenia CoLUM'!V60*HLOOKUP('Jugovzhodna Slovenija CoLUM'!V$50,SF,'Jugovzhodna Slovenija CoLUM'!$A60,FALSE)</f>
        <v>2.5333263679610331E-4</v>
      </c>
      <c r="W60" s="38">
        <f>'Slovenia CoLUM'!W60*HLOOKUP('Jugovzhodna Slovenija CoLUM'!W$50,SF,'Jugovzhodna Slovenija CoLUM'!$A60,FALSE)</f>
        <v>9.4313294449976525E-4</v>
      </c>
      <c r="X60" s="55">
        <f>'Slovenia CoLUM'!X60*HLOOKUP('Jugovzhodna Slovenija CoLUM'!X$50,SF,'Jugovzhodna Slovenija CoLUM'!$A60,FALSE)</f>
        <v>1.2161406438092723E-2</v>
      </c>
      <c r="Y60" s="34">
        <f t="shared" si="143"/>
        <v>2.1021602236576391E-2</v>
      </c>
      <c r="Z60" s="47">
        <f>'Slovenia CoLUM'!Z60*HLOOKUP('Jugovzhodna Slovenija CoLUM'!Z$50,SF,'Jugovzhodna Slovenija CoLUM'!$A60,FALSE)</f>
        <v>2.5873413802160556E-3</v>
      </c>
      <c r="AA60" s="38">
        <f>'Slovenia CoLUM'!AA60*HLOOKUP('Jugovzhodna Slovenija CoLUM'!AA$50,SF,'Jugovzhodna Slovenija CoLUM'!$A60,FALSE)</f>
        <v>3.218176506673138E-3</v>
      </c>
      <c r="AB60" s="38">
        <f>'Slovenia CoLUM'!AB60*HLOOKUP('Jugovzhodna Slovenija CoLUM'!AB$50,SF,'Jugovzhodna Slovenija CoLUM'!$A60,FALSE)</f>
        <v>3.0300087789388412E-3</v>
      </c>
      <c r="AC60" s="38">
        <f>'Slovenia CoLUM'!AC60*HLOOKUP('Jugovzhodna Slovenija CoLUM'!AC$50,SF,'Jugovzhodna Slovenija CoLUM'!$A60,FALSE)</f>
        <v>2.5980776174878555E-4</v>
      </c>
      <c r="AD60" s="38">
        <f>'Slovenia CoLUM'!AD60*HLOOKUP('Jugovzhodna Slovenija CoLUM'!AD$50,SF,'Jugovzhodna Slovenija CoLUM'!$A60,FALSE)</f>
        <v>1.234665334206841E-3</v>
      </c>
      <c r="AE60" s="55">
        <f>'Slovenia CoLUM'!AE60*HLOOKUP('Jugovzhodna Slovenija CoLUM'!AE$50,SF,'Jugovzhodna Slovenija CoLUM'!$A60,FALSE)</f>
        <v>1.120940701361752E-2</v>
      </c>
      <c r="AF60" s="34">
        <f t="shared" si="144"/>
        <v>2.1539406775401181E-2</v>
      </c>
      <c r="AG60" s="47">
        <f>'Slovenia CoLUM'!AG60*HLOOKUP('Jugovzhodna Slovenija CoLUM'!AG$50,SF,'Jugovzhodna Slovenija CoLUM'!$A60,FALSE)</f>
        <v>2.6217068366351346E-3</v>
      </c>
      <c r="AH60" s="38">
        <f>'Slovenia CoLUM'!AH60*HLOOKUP('Jugovzhodna Slovenija CoLUM'!AH$50,SF,'Jugovzhodna Slovenija CoLUM'!$A60,FALSE)</f>
        <v>3.751248618039495E-3</v>
      </c>
      <c r="AI60" s="38">
        <f>'Slovenia CoLUM'!AI60*HLOOKUP('Jugovzhodna Slovenija CoLUM'!AI$50,SF,'Jugovzhodna Slovenija CoLUM'!$A60,FALSE)</f>
        <v>3.1618347150146157E-3</v>
      </c>
      <c r="AJ60" s="38">
        <f>'Slovenia CoLUM'!AJ60*HLOOKUP('Jugovzhodna Slovenija CoLUM'!AJ$50,SF,'Jugovzhodna Slovenija CoLUM'!$A60,FALSE)</f>
        <v>2.5678222843562073E-4</v>
      </c>
      <c r="AK60" s="38">
        <f>'Slovenia CoLUM'!AK60*HLOOKUP('Jugovzhodna Slovenija CoLUM'!AK$50,SF,'Jugovzhodna Slovenija CoLUM'!$A60,FALSE)</f>
        <v>1.2057464273467033E-3</v>
      </c>
      <c r="AL60" s="55">
        <f>'Slovenia CoLUM'!AL60*HLOOKUP('Jugovzhodna Slovenija CoLUM'!AL$50,SF,'Jugovzhodna Slovenija CoLUM'!$A60,FALSE)</f>
        <v>1.2062941842486859E-2</v>
      </c>
      <c r="AM60" s="34">
        <f t="shared" si="145"/>
        <v>2.3060260667958427E-2</v>
      </c>
      <c r="AN60" s="47">
        <f>'Slovenia CoLUM'!AN60*HLOOKUP('Jugovzhodna Slovenija CoLUM'!AN$50,SF,'Jugovzhodna Slovenija CoLUM'!$A60,FALSE)</f>
        <v>2.6072124632069617E-3</v>
      </c>
      <c r="AO60" s="38">
        <f>'Slovenia CoLUM'!AO60*HLOOKUP('Jugovzhodna Slovenija CoLUM'!AO$50,SF,'Jugovzhodna Slovenija CoLUM'!$A60,FALSE)</f>
        <v>3.5921870291016332E-3</v>
      </c>
      <c r="AP60" s="38">
        <f>'Slovenia CoLUM'!AP60*HLOOKUP('Jugovzhodna Slovenija CoLUM'!AP$50,SF,'Jugovzhodna Slovenija CoLUM'!$A60,FALSE)</f>
        <v>3.5297939683414077E-3</v>
      </c>
      <c r="AQ60" s="38">
        <f>'Slovenia CoLUM'!AQ60*HLOOKUP('Jugovzhodna Slovenija CoLUM'!AQ$50,SF,'Jugovzhodna Slovenija CoLUM'!$A60,FALSE)</f>
        <v>2.3210111244670052E-4</v>
      </c>
      <c r="AR60" s="38">
        <f>'Slovenia CoLUM'!AR60*HLOOKUP('Jugovzhodna Slovenija CoLUM'!AR$50,SF,'Jugovzhodna Slovenija CoLUM'!$A60,FALSE)</f>
        <v>1.203787718206772E-3</v>
      </c>
      <c r="AS60" s="55">
        <f>'Slovenia CoLUM'!AS60*HLOOKUP('Jugovzhodna Slovenija CoLUM'!AS$50,SF,'Jugovzhodna Slovenija CoLUM'!$A60,FALSE)</f>
        <v>1.2424433086747963E-2</v>
      </c>
      <c r="AT60" s="34">
        <f t="shared" si="146"/>
        <v>2.3589515378051436E-2</v>
      </c>
      <c r="AU60" s="47">
        <f>'Slovenia CoLUM'!AU60*HLOOKUP('Jugovzhodna Slovenija CoLUM'!AU$50,SF,'Jugovzhodna Slovenija CoLUM'!$A60,FALSE)</f>
        <v>2.6222250125841253E-3</v>
      </c>
      <c r="AV60" s="38">
        <f>'Slovenia CoLUM'!AV60*HLOOKUP('Jugovzhodna Slovenija CoLUM'!AV$50,SF,'Jugovzhodna Slovenija CoLUM'!$A60,FALSE)</f>
        <v>3.6128711451479567E-3</v>
      </c>
      <c r="AW60" s="38">
        <f>'Slovenia CoLUM'!AW60*HLOOKUP('Jugovzhodna Slovenija CoLUM'!AW$50,SF,'Jugovzhodna Slovenija CoLUM'!$A60,FALSE)</f>
        <v>3.5501188198787306E-3</v>
      </c>
      <c r="AX60" s="38">
        <f>'Slovenia CoLUM'!AX60*HLOOKUP('Jugovzhodna Slovenija CoLUM'!AX$50,SF,'Jugovzhodna Slovenija CoLUM'!$A60,FALSE)</f>
        <v>2.3343757023841218E-4</v>
      </c>
      <c r="AY60" s="38">
        <f>'Slovenia CoLUM'!AY60*HLOOKUP('Jugovzhodna Slovenija CoLUM'!AY$50,SF,'Jugovzhodna Slovenija CoLUM'!$A60,FALSE)</f>
        <v>1.2107192294718619E-3</v>
      </c>
      <c r="AZ60" s="55">
        <f>'Slovenia CoLUM'!AZ60*HLOOKUP('Jugovzhodna Slovenija CoLUM'!AZ$50,SF,'Jugovzhodna Slovenija CoLUM'!$A60,FALSE)</f>
        <v>1.2495974020918184E-2</v>
      </c>
      <c r="BA60" s="34">
        <f t="shared" si="154"/>
        <v>2.3725345798239268E-2</v>
      </c>
      <c r="BB60" s="47">
        <f>'Slovenia CoLUM'!BB60*HLOOKUP('Jugovzhodna Slovenija CoLUM'!BB$50,SF,'Jugovzhodna Slovenija CoLUM'!$A60,FALSE)</f>
        <v>2.664542701403279E-3</v>
      </c>
      <c r="BC60" s="38">
        <f>'Slovenia CoLUM'!BC60*HLOOKUP('Jugovzhodna Slovenija CoLUM'!BC$50,SF,'Jugovzhodna Slovenija CoLUM'!$A60,FALSE)</f>
        <v>3.6711759649595121E-3</v>
      </c>
      <c r="BD60" s="38">
        <f>'Slovenia CoLUM'!BD60*HLOOKUP('Jugovzhodna Slovenija CoLUM'!BD$50,SF,'Jugovzhodna Slovenija CoLUM'!$A60,FALSE)</f>
        <v>3.6074109373628056E-3</v>
      </c>
      <c r="BE60" s="38">
        <f>'Slovenia CoLUM'!BE60*HLOOKUP('Jugovzhodna Slovenija CoLUM'!BE$50,SF,'Jugovzhodna Slovenija CoLUM'!$A60,FALSE)</f>
        <v>2.3720480547133118E-4</v>
      </c>
      <c r="BF60" s="38">
        <f>'Slovenia CoLUM'!BF60*HLOOKUP('Jugovzhodna Slovenija CoLUM'!BF$50,SF,'Jugovzhodna Slovenija CoLUM'!$A60,FALSE)</f>
        <v>1.2302579186973398E-3</v>
      </c>
      <c r="BG60" s="55">
        <f>'Slovenia CoLUM'!BG60*HLOOKUP('Jugovzhodna Slovenija CoLUM'!BG$50,SF,'Jugovzhodna Slovenija CoLUM'!$A60,FALSE)</f>
        <v>1.2697635105520655E-2</v>
      </c>
      <c r="BH60" s="34">
        <f t="shared" si="155"/>
        <v>2.4108227433414925E-2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6.7019478834565212E-3</v>
      </c>
      <c r="F61" s="39">
        <f t="shared" ref="F61:BH61" si="156">SUM(F62:F67)</f>
        <v>1.6307660899623866E-3</v>
      </c>
      <c r="G61" s="39">
        <f t="shared" si="156"/>
        <v>0.30352156110434103</v>
      </c>
      <c r="H61" s="39">
        <f t="shared" si="156"/>
        <v>8.1204040628181091E-4</v>
      </c>
      <c r="I61" s="39">
        <f t="shared" si="156"/>
        <v>9.4086583589603895E-3</v>
      </c>
      <c r="J61" s="56">
        <f t="shared" si="156"/>
        <v>0.52034493862350362</v>
      </c>
      <c r="K61" s="35">
        <f t="shared" si="156"/>
        <v>0.84241991246650572</v>
      </c>
      <c r="L61" s="48">
        <f t="shared" si="156"/>
        <v>5.9010760485401405E-3</v>
      </c>
      <c r="M61" s="39">
        <f t="shared" si="156"/>
        <v>1.4570501035490854E-3</v>
      </c>
      <c r="N61" s="39">
        <f t="shared" si="156"/>
        <v>0.32620286850881919</v>
      </c>
      <c r="O61" s="39">
        <f t="shared" si="156"/>
        <v>7.8917977296279738E-4</v>
      </c>
      <c r="P61" s="39">
        <f t="shared" si="156"/>
        <v>9.2502518579928687E-3</v>
      </c>
      <c r="Q61" s="56">
        <f t="shared" si="156"/>
        <v>0.47428362208819475</v>
      </c>
      <c r="R61" s="35">
        <f t="shared" si="156"/>
        <v>0.8178840483800589</v>
      </c>
      <c r="S61" s="48">
        <f t="shared" si="156"/>
        <v>5.5222656658614651E-3</v>
      </c>
      <c r="T61" s="39">
        <f t="shared" si="156"/>
        <v>1.4251678871887389E-3</v>
      </c>
      <c r="U61" s="39">
        <f t="shared" si="156"/>
        <v>0.35798890521433557</v>
      </c>
      <c r="V61" s="39">
        <f t="shared" si="156"/>
        <v>7.9235772198571193E-4</v>
      </c>
      <c r="W61" s="39">
        <f t="shared" si="156"/>
        <v>7.452932624906961E-3</v>
      </c>
      <c r="X61" s="56">
        <f t="shared" si="156"/>
        <v>0.45790505482747745</v>
      </c>
      <c r="Y61" s="35">
        <f t="shared" si="156"/>
        <v>0.831086683941756</v>
      </c>
      <c r="Z61" s="48">
        <f t="shared" si="156"/>
        <v>6.375659835074694E-3</v>
      </c>
      <c r="AA61" s="39">
        <f t="shared" si="156"/>
        <v>1.4678921292332644E-3</v>
      </c>
      <c r="AB61" s="39">
        <f t="shared" si="156"/>
        <v>0.47198208441009448</v>
      </c>
      <c r="AC61" s="39">
        <f t="shared" si="156"/>
        <v>8.1261020631606413E-4</v>
      </c>
      <c r="AD61" s="39">
        <f t="shared" si="156"/>
        <v>9.7567130952386123E-3</v>
      </c>
      <c r="AE61" s="56">
        <f t="shared" si="156"/>
        <v>0.42206144981485627</v>
      </c>
      <c r="AF61" s="35">
        <f t="shared" si="156"/>
        <v>0.91245640949081341</v>
      </c>
      <c r="AG61" s="48">
        <f t="shared" si="156"/>
        <v>6.4603423056139569E-3</v>
      </c>
      <c r="AH61" s="39">
        <f t="shared" si="156"/>
        <v>1.7110398729837659E-3</v>
      </c>
      <c r="AI61" s="39">
        <f t="shared" si="156"/>
        <v>0.49251650679224657</v>
      </c>
      <c r="AJ61" s="39">
        <f t="shared" si="156"/>
        <v>8.0314713549293798E-4</v>
      </c>
      <c r="AK61" s="39">
        <f t="shared" si="156"/>
        <v>9.5281868141119733E-3</v>
      </c>
      <c r="AL61" s="56">
        <f t="shared" si="156"/>
        <v>0.45419643726569536</v>
      </c>
      <c r="AM61" s="35">
        <f t="shared" si="156"/>
        <v>0.96521566018614469</v>
      </c>
      <c r="AN61" s="48">
        <f t="shared" si="156"/>
        <v>6.424625644794792E-3</v>
      </c>
      <c r="AO61" s="39">
        <f t="shared" si="156"/>
        <v>1.6384878380095896E-3</v>
      </c>
      <c r="AP61" s="39">
        <f t="shared" si="156"/>
        <v>0.54983323028503595</v>
      </c>
      <c r="AQ61" s="39">
        <f t="shared" si="156"/>
        <v>7.2595110939707469E-4</v>
      </c>
      <c r="AR61" s="39">
        <f t="shared" si="156"/>
        <v>9.5127084795496759E-3</v>
      </c>
      <c r="AS61" s="56">
        <f t="shared" si="156"/>
        <v>0.46780831745025275</v>
      </c>
      <c r="AT61" s="48">
        <f t="shared" si="156"/>
        <v>1.0359433208070397</v>
      </c>
      <c r="AU61" s="48">
        <f t="shared" si="156"/>
        <v>6.461619181410385E-3</v>
      </c>
      <c r="AV61" s="39">
        <f t="shared" si="156"/>
        <v>1.6479223892474071E-3</v>
      </c>
      <c r="AW61" s="39">
        <f t="shared" si="156"/>
        <v>0.55299921642362149</v>
      </c>
      <c r="AX61" s="39">
        <f t="shared" si="156"/>
        <v>7.3013119714559127E-4</v>
      </c>
      <c r="AY61" s="39">
        <f t="shared" si="156"/>
        <v>9.5674834577208646E-3</v>
      </c>
      <c r="AZ61" s="56">
        <f t="shared" si="156"/>
        <v>0.47049958455304763</v>
      </c>
      <c r="BA61" s="48">
        <f t="shared" si="156"/>
        <v>1.0419059572021936</v>
      </c>
      <c r="BB61" s="48">
        <f t="shared" si="156"/>
        <v>6.5658973377373669E-3</v>
      </c>
      <c r="BC61" s="39">
        <f t="shared" si="156"/>
        <v>1.6745167000070155E-3</v>
      </c>
      <c r="BD61" s="39">
        <f t="shared" si="156"/>
        <v>0.56192356450418002</v>
      </c>
      <c r="BE61" s="39">
        <f t="shared" si="156"/>
        <v>7.4191411609788628E-4</v>
      </c>
      <c r="BF61" s="39">
        <f t="shared" si="156"/>
        <v>9.7218843141703218E-3</v>
      </c>
      <c r="BG61" s="56">
        <f t="shared" si="156"/>
        <v>0.47809310538875077</v>
      </c>
      <c r="BH61" s="48">
        <f t="shared" si="156"/>
        <v>1.0587208823609433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CoLUM'!E62*HLOOKUP('Jugovzhodna Slovenija CoLUM'!E$50,SF,'Jugovzhodna Slovenija CoLUM'!$A62,FALSE)</f>
        <v>4.617042921303818E-4</v>
      </c>
      <c r="F62" s="38">
        <f>'Slovenia CoLUM'!F62*HLOOKUP('Jugovzhodna Slovenija CoLUM'!F$50,SF,'Jugovzhodna Slovenija CoLUM'!$A62,FALSE)</f>
        <v>9.3411695629775195E-5</v>
      </c>
      <c r="G62" s="38">
        <f>'Slovenia CoLUM'!G62*HLOOKUP('Jugovzhodna Slovenija CoLUM'!G$50,SF,'Jugovzhodna Slovenija CoLUM'!$A62,FALSE)</f>
        <v>0.16268346506805045</v>
      </c>
      <c r="H62" s="38">
        <f>'Slovenia CoLUM'!H62*HLOOKUP('Jugovzhodna Slovenija CoLUM'!H$50,SF,'Jugovzhodna Slovenija CoLUM'!$A62,FALSE)</f>
        <v>3.2712761807585318E-5</v>
      </c>
      <c r="I62" s="38">
        <f>'Slovenia CoLUM'!I62*HLOOKUP('Jugovzhodna Slovenija CoLUM'!I$50,SF,'Jugovzhodna Slovenija CoLUM'!$A62,FALSE)</f>
        <v>4.9408201898712141E-4</v>
      </c>
      <c r="J62" s="55">
        <f>'Slovenia CoLUM'!J62*HLOOKUP('Jugovzhodna Slovenija CoLUM'!J$50,SF,'Jugovzhodna Slovenija CoLUM'!$A62,FALSE)</f>
        <v>1.459712816752831E-2</v>
      </c>
      <c r="K62" s="34">
        <f t="shared" si="141"/>
        <v>0.17836250400413362</v>
      </c>
      <c r="L62" s="47">
        <f>'Slovenia CoLUM'!L62*HLOOKUP('Jugovzhodna Slovenija CoLUM'!L$50,SF,'Jugovzhodna Slovenija CoLUM'!$A62,FALSE)</f>
        <v>4.0653138269311452E-4</v>
      </c>
      <c r="M62" s="38">
        <f>'Slovenia CoLUM'!M62*HLOOKUP('Jugovzhodna Slovenija CoLUM'!M$50,SF,'Jugovzhodna Slovenija CoLUM'!$A62,FALSE)</f>
        <v>8.3461093303208576E-5</v>
      </c>
      <c r="N62" s="38">
        <f>'Slovenia CoLUM'!N62*HLOOKUP('Jugovzhodna Slovenija CoLUM'!N$50,SF,'Jugovzhodna Slovenija CoLUM'!$A62,FALSE)</f>
        <v>0.17484034007689253</v>
      </c>
      <c r="O62" s="38">
        <f>'Slovenia CoLUM'!O62*HLOOKUP('Jugovzhodna Slovenija CoLUM'!O$50,SF,'Jugovzhodna Slovenija CoLUM'!$A62,FALSE)</f>
        <v>3.1791829244685303E-5</v>
      </c>
      <c r="P62" s="38">
        <f>'Slovenia CoLUM'!P62*HLOOKUP('Jugovzhodna Slovenija CoLUM'!P$50,SF,'Jugovzhodna Slovenija CoLUM'!$A62,FALSE)</f>
        <v>4.8576353182001219E-4</v>
      </c>
      <c r="Q62" s="55">
        <f>'Slovenia CoLUM'!Q62*HLOOKUP('Jugovzhodna Slovenija CoLUM'!Q$50,SF,'Jugovzhodna Slovenija CoLUM'!$A62,FALSE)</f>
        <v>1.3304872299993654E-2</v>
      </c>
      <c r="R62" s="34">
        <f t="shared" si="142"/>
        <v>0.1891527602139472</v>
      </c>
      <c r="S62" s="47">
        <f>'Slovenia CoLUM'!S62*HLOOKUP('Jugovzhodna Slovenija CoLUM'!S$50,SF,'Jugovzhodna Slovenija CoLUM'!$A62,FALSE)</f>
        <v>3.8043473398326427E-4</v>
      </c>
      <c r="T62" s="38">
        <f>'Slovenia CoLUM'!T62*HLOOKUP('Jugovzhodna Slovenija CoLUM'!T$50,SF,'Jugovzhodna Slovenija CoLUM'!$A62,FALSE)</f>
        <v>8.1634852305811063E-5</v>
      </c>
      <c r="U62" s="38">
        <f>'Slovenia CoLUM'!U62*HLOOKUP('Jugovzhodna Slovenija CoLUM'!U$50,SF,'Jugovzhodna Slovenija CoLUM'!$A62,FALSE)</f>
        <v>0.19187722725294418</v>
      </c>
      <c r="V62" s="38">
        <f>'Slovenia CoLUM'!V62*HLOOKUP('Jugovzhodna Slovenija CoLUM'!V$50,SF,'Jugovzhodna Slovenija CoLUM'!$A62,FALSE)</f>
        <v>3.1919851801960906E-5</v>
      </c>
      <c r="W62" s="38">
        <f>'Slovenia CoLUM'!W62*HLOOKUP('Jugovzhodna Slovenija CoLUM'!W$50,SF,'Jugovzhodna Slovenija CoLUM'!$A62,FALSE)</f>
        <v>3.9137992455450421E-4</v>
      </c>
      <c r="X62" s="55">
        <f>'Slovenia CoLUM'!X62*HLOOKUP('Jugovzhodna Slovenija CoLUM'!X$50,SF,'Jugovzhodna Slovenija CoLUM'!$A62,FALSE)</f>
        <v>1.2845206801840642E-2</v>
      </c>
      <c r="Y62" s="34">
        <f t="shared" si="143"/>
        <v>0.20560780341743037</v>
      </c>
      <c r="Z62" s="47">
        <f>'Slovenia CoLUM'!Z62*HLOOKUP('Jugovzhodna Slovenija CoLUM'!Z$50,SF,'Jugovzhodna Slovenija CoLUM'!$A62,FALSE)</f>
        <v>4.3922596269117435E-4</v>
      </c>
      <c r="AA62" s="38">
        <f>'Slovenia CoLUM'!AA62*HLOOKUP('Jugovzhodna Slovenija CoLUM'!AA$50,SF,'Jugovzhodna Slovenija CoLUM'!$A62,FALSE)</f>
        <v>8.4082133935249392E-5</v>
      </c>
      <c r="AB62" s="38">
        <f>'Slovenia CoLUM'!AB62*HLOOKUP('Jugovzhodna Slovenija CoLUM'!AB$50,SF,'Jugovzhodna Slovenija CoLUM'!$A62,FALSE)</f>
        <v>0.25297603459373186</v>
      </c>
      <c r="AC62" s="38">
        <f>'Slovenia CoLUM'!AC62*HLOOKUP('Jugovzhodna Slovenija CoLUM'!AC$50,SF,'Jugovzhodna Slovenija CoLUM'!$A62,FALSE)</f>
        <v>3.2735716001310519E-5</v>
      </c>
      <c r="AD62" s="38">
        <f>'Slovenia CoLUM'!AD62*HLOOKUP('Jugovzhodna Slovenija CoLUM'!AD$50,SF,'Jugovzhodna Slovenija CoLUM'!$A62,FALSE)</f>
        <v>5.123596075930039E-4</v>
      </c>
      <c r="AE62" s="55">
        <f>'Slovenia CoLUM'!AE62*HLOOKUP('Jugovzhodna Slovenija CoLUM'!AE$50,SF,'Jugovzhodna Slovenija CoLUM'!$A62,FALSE)</f>
        <v>1.1839679230266822E-2</v>
      </c>
      <c r="AF62" s="34">
        <f t="shared" si="144"/>
        <v>0.2658841172442194</v>
      </c>
      <c r="AG62" s="47">
        <f>'Slovenia CoLUM'!AG62*HLOOKUP('Jugovzhodna Slovenija CoLUM'!AG$50,SF,'Jugovzhodna Slovenija CoLUM'!$A62,FALSE)</f>
        <v>4.4505982782950155E-4</v>
      </c>
      <c r="AH62" s="38">
        <f>'Slovenia CoLUM'!AH62*HLOOKUP('Jugovzhodna Slovenija CoLUM'!AH$50,SF,'Jugovzhodna Slovenija CoLUM'!$A62,FALSE)</f>
        <v>9.8009847524641169E-5</v>
      </c>
      <c r="AI62" s="38">
        <f>'Slovenia CoLUM'!AI62*HLOOKUP('Jugovzhodna Slovenija CoLUM'!AI$50,SF,'Jugovzhodna Slovenija CoLUM'!$A62,FALSE)</f>
        <v>0.26398220817212559</v>
      </c>
      <c r="AJ62" s="38">
        <f>'Slovenia CoLUM'!AJ62*HLOOKUP('Jugovzhodna Slovenija CoLUM'!AJ$50,SF,'Jugovzhodna Slovenija CoLUM'!$A62,FALSE)</f>
        <v>3.2354499525614844E-5</v>
      </c>
      <c r="AK62" s="38">
        <f>'Slovenia CoLUM'!AK62*HLOOKUP('Jugovzhodna Slovenija CoLUM'!AK$50,SF,'Jugovzhodna Slovenija CoLUM'!$A62,FALSE)</f>
        <v>5.0035888208434113E-4</v>
      </c>
      <c r="AL62" s="55">
        <f>'Slovenia CoLUM'!AL62*HLOOKUP('Jugovzhodna Slovenija CoLUM'!AL$50,SF,'Jugovzhodna Slovenija CoLUM'!$A62,FALSE)</f>
        <v>1.2741205829613012E-2</v>
      </c>
      <c r="AM62" s="34">
        <f t="shared" si="145"/>
        <v>0.27779919705870271</v>
      </c>
      <c r="AN62" s="47">
        <f>'Slovenia CoLUM'!AN62*HLOOKUP('Jugovzhodna Slovenija CoLUM'!AN$50,SF,'Jugovzhodna Slovenija CoLUM'!$A62,FALSE)</f>
        <v>4.4259926921467232E-4</v>
      </c>
      <c r="AO62" s="38">
        <f>'Slovenia CoLUM'!AO62*HLOOKUP('Jugovzhodna Slovenija CoLUM'!AO$50,SF,'Jugovzhodna Slovenija CoLUM'!$A62,FALSE)</f>
        <v>9.3854004053254653E-5</v>
      </c>
      <c r="AP62" s="38">
        <f>'Slovenia CoLUM'!AP62*HLOOKUP('Jugovzhodna Slovenija CoLUM'!AP$50,SF,'Jugovzhodna Slovenija CoLUM'!$A62,FALSE)</f>
        <v>0.29470319929456129</v>
      </c>
      <c r="AQ62" s="38">
        <f>'Slovenia CoLUM'!AQ62*HLOOKUP('Jugovzhodna Slovenija CoLUM'!AQ$50,SF,'Jugovzhodna Slovenija CoLUM'!$A62,FALSE)</f>
        <v>2.9244684798871122E-5</v>
      </c>
      <c r="AR62" s="38">
        <f>'Slovenia CoLUM'!AR62*HLOOKUP('Jugovzhodna Slovenija CoLUM'!AR$50,SF,'Jugovzhodna Slovenija CoLUM'!$A62,FALSE)</f>
        <v>4.9954605984132516E-4</v>
      </c>
      <c r="AS62" s="55">
        <f>'Slovenia CoLUM'!AS62*HLOOKUP('Jugovzhodna Slovenija CoLUM'!AS$50,SF,'Jugovzhodna Slovenija CoLUM'!$A62,FALSE)</f>
        <v>1.3123022670718175E-2</v>
      </c>
      <c r="AT62" s="34">
        <f t="shared" si="146"/>
        <v>0.30889146598318756</v>
      </c>
      <c r="AU62" s="47">
        <f>'Slovenia CoLUM'!AU62*HLOOKUP('Jugovzhodna Slovenija CoLUM'!AU$50,SF,'Jugovzhodna Slovenija CoLUM'!$A62,FALSE)</f>
        <v>4.4514779315629608E-4</v>
      </c>
      <c r="AV62" s="38">
        <f>'Slovenia CoLUM'!AV62*HLOOKUP('Jugovzhodna Slovenija CoLUM'!AV$50,SF,'Jugovzhodna Slovenija CoLUM'!$A62,FALSE)</f>
        <v>9.43944233286217E-5</v>
      </c>
      <c r="AW62" s="38">
        <f>'Slovenia CoLUM'!AW62*HLOOKUP('Jugovzhodna Slovenija CoLUM'!AW$50,SF,'Jugovzhodna Slovenija CoLUM'!$A62,FALSE)</f>
        <v>0.29640012518512582</v>
      </c>
      <c r="AX62" s="38">
        <f>'Slovenia CoLUM'!AX62*HLOOKUP('Jugovzhodna Slovenija CoLUM'!AX$50,SF,'Jugovzhodna Slovenija CoLUM'!$A62,FALSE)</f>
        <v>2.9413078161805066E-5</v>
      </c>
      <c r="AY62" s="38">
        <f>'Slovenia CoLUM'!AY62*HLOOKUP('Jugovzhodna Slovenija CoLUM'!AY$50,SF,'Jugovzhodna Slovenija CoLUM'!$A62,FALSE)</f>
        <v>5.0242248820892824E-4</v>
      </c>
      <c r="AZ62" s="55">
        <f>'Slovenia CoLUM'!AZ62*HLOOKUP('Jugovzhodna Slovenija CoLUM'!AZ$50,SF,'Jugovzhodna Slovenija CoLUM'!$A62,FALSE)</f>
        <v>1.3198586142664569E-2</v>
      </c>
      <c r="BA62" s="34">
        <f t="shared" ref="BA62:BA67" si="157">SUM(AU62:AZ62)</f>
        <v>0.31067008911064603</v>
      </c>
      <c r="BB62" s="47">
        <f>'Slovenia CoLUM'!BB62*HLOOKUP('Jugovzhodna Slovenija CoLUM'!BB$50,SF,'Jugovzhodna Slovenija CoLUM'!$A62,FALSE)</f>
        <v>4.5233162585521264E-4</v>
      </c>
      <c r="BC62" s="38">
        <f>'Slovenia CoLUM'!BC62*HLOOKUP('Jugovzhodna Slovenija CoLUM'!BC$50,SF,'Jugovzhodna Slovenija CoLUM'!$A62,FALSE)</f>
        <v>9.5917768508197668E-5</v>
      </c>
      <c r="BD62" s="38">
        <f>'Slovenia CoLUM'!BD62*HLOOKUP('Jugovzhodna Slovenija CoLUM'!BD$50,SF,'Jugovzhodna Slovenija CoLUM'!$A62,FALSE)</f>
        <v>0.30118345544982345</v>
      </c>
      <c r="BE62" s="38">
        <f>'Slovenia CoLUM'!BE62*HLOOKUP('Jugovzhodna Slovenija CoLUM'!BE$50,SF,'Jugovzhodna Slovenija CoLUM'!$A62,FALSE)</f>
        <v>2.9887748902451365E-5</v>
      </c>
      <c r="BF62" s="38">
        <f>'Slovenia CoLUM'!BF62*HLOOKUP('Jugovzhodna Slovenija CoLUM'!BF$50,SF,'Jugovzhodna Slovenija CoLUM'!$A62,FALSE)</f>
        <v>5.1053062477605493E-4</v>
      </c>
      <c r="BG62" s="55">
        <f>'Slovenia CoLUM'!BG62*HLOOKUP('Jugovzhodna Slovenija CoLUM'!BG$50,SF,'Jugovzhodna Slovenija CoLUM'!$A62,FALSE)</f>
        <v>1.341158604105528E-2</v>
      </c>
      <c r="BH62" s="34">
        <f t="shared" ref="BH62:BH67" si="158">SUM(BB62:BG62)</f>
        <v>0.3156837092589207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CoLUM'!E63*HLOOKUP('Jugovzhodna Slovenija CoLUM'!E$50,SF,'Jugovzhodna Slovenija CoLUM'!$A63,FALSE)</f>
        <v>6.2391157620278145E-4</v>
      </c>
      <c r="F63" s="38">
        <f>'Slovenia CoLUM'!F63*HLOOKUP('Jugovzhodna Slovenija CoLUM'!F$50,SF,'Jugovzhodna Slovenija CoLUM'!$A63,FALSE)</f>
        <v>1.7305372951332827E-4</v>
      </c>
      <c r="G63" s="38">
        <f>'Slovenia CoLUM'!G63*HLOOKUP('Jugovzhodna Slovenija CoLUM'!G$50,SF,'Jugovzhodna Slovenija CoLUM'!$A63,FALSE)</f>
        <v>1.5030754799169315E-3</v>
      </c>
      <c r="H63" s="38">
        <f>'Slovenia CoLUM'!H63*HLOOKUP('Jugovzhodna Slovenija CoLUM'!H$50,SF,'Jugovzhodna Slovenija CoLUM'!$A63,FALSE)</f>
        <v>6.3326450562994124E-5</v>
      </c>
      <c r="I63" s="38">
        <f>'Slovenia CoLUM'!I63*HLOOKUP('Jugovzhodna Slovenija CoLUM'!I$50,SF,'Jugovzhodna Slovenija CoLUM'!$A63,FALSE)</f>
        <v>1.9811792420742491E-3</v>
      </c>
      <c r="J63" s="55">
        <f>'Slovenia CoLUM'!J63*HLOOKUP('Jugovzhodna Slovenija CoLUM'!J$50,SF,'Jugovzhodna Slovenija CoLUM'!$A63,FALSE)</f>
        <v>1.4208196704622639E-2</v>
      </c>
      <c r="K63" s="34">
        <f t="shared" si="141"/>
        <v>1.8552743182892923E-2</v>
      </c>
      <c r="L63" s="47">
        <f>'Slovenia CoLUM'!L63*HLOOKUP('Jugovzhodna Slovenija CoLUM'!L$50,SF,'Jugovzhodna Slovenija CoLUM'!$A63,FALSE)</f>
        <v>5.4935516103093052E-4</v>
      </c>
      <c r="M63" s="38">
        <f>'Slovenia CoLUM'!M63*HLOOKUP('Jugovzhodna Slovenija CoLUM'!M$50,SF,'Jugovzhodna Slovenija CoLUM'!$A63,FALSE)</f>
        <v>1.546193264987293E-4</v>
      </c>
      <c r="N63" s="38">
        <f>'Slovenia CoLUM'!N63*HLOOKUP('Jugovzhodna Slovenija CoLUM'!N$50,SF,'Jugovzhodna Slovenija CoLUM'!$A63,FALSE)</f>
        <v>1.6153960573681337E-3</v>
      </c>
      <c r="O63" s="38">
        <f>'Slovenia CoLUM'!O63*HLOOKUP('Jugovzhodna Slovenija CoLUM'!O$50,SF,'Jugovzhodna Slovenija CoLUM'!$A63,FALSE)</f>
        <v>6.1543678727361047E-5</v>
      </c>
      <c r="P63" s="38">
        <f>'Slovenia CoLUM'!P63*HLOOKUP('Jugovzhodna Slovenija CoLUM'!P$50,SF,'Jugovzhodna Slovenija CoLUM'!$A63,FALSE)</f>
        <v>1.9478236179721591E-3</v>
      </c>
      <c r="Q63" s="55">
        <f>'Slovenia CoLUM'!Q63*HLOOKUP('Jugovzhodna Slovenija CoLUM'!Q$50,SF,'Jugovzhodna Slovenija CoLUM'!$A63,FALSE)</f>
        <v>1.2950372196410227E-2</v>
      </c>
      <c r="R63" s="34">
        <f t="shared" si="142"/>
        <v>1.7279110038007542E-2</v>
      </c>
      <c r="S63" s="47">
        <f>'Slovenia CoLUM'!S63*HLOOKUP('Jugovzhodna Slovenija CoLUM'!S$50,SF,'Jugovzhodna Slovenija CoLUM'!$A63,FALSE)</f>
        <v>5.1409016239934726E-4</v>
      </c>
      <c r="T63" s="38">
        <f>'Slovenia CoLUM'!T63*HLOOKUP('Jugovzhodna Slovenija CoLUM'!T$50,SF,'Jugovzhodna Slovenija CoLUM'!$A63,FALSE)</f>
        <v>1.5123604763349585E-4</v>
      </c>
      <c r="U63" s="38">
        <f>'Slovenia CoLUM'!U63*HLOOKUP('Jugovzhodna Slovenija CoLUM'!U$50,SF,'Jugovzhodna Slovenija CoLUM'!$A63,FALSE)</f>
        <v>1.7728043554869472E-3</v>
      </c>
      <c r="V63" s="38">
        <f>'Slovenia CoLUM'!V63*HLOOKUP('Jugovzhodna Slovenija CoLUM'!V$50,SF,'Jugovzhodna Slovenija CoLUM'!$A63,FALSE)</f>
        <v>6.1791509044835911E-5</v>
      </c>
      <c r="W63" s="38">
        <f>'Slovenia CoLUM'!W63*HLOOKUP('Jugovzhodna Slovenija CoLUM'!W$50,SF,'Jugovzhodna Slovenija CoLUM'!$A63,FALSE)</f>
        <v>1.5693624792935009E-3</v>
      </c>
      <c r="X63" s="55">
        <f>'Slovenia CoLUM'!X63*HLOOKUP('Jugovzhodna Slovenija CoLUM'!X$50,SF,'Jugovzhodna Slovenija CoLUM'!$A63,FALSE)</f>
        <v>1.2502954201505203E-2</v>
      </c>
      <c r="Y63" s="34">
        <f t="shared" si="143"/>
        <v>1.657223875536333E-2</v>
      </c>
      <c r="Z63" s="47">
        <f>'Slovenia CoLUM'!Z63*HLOOKUP('Jugovzhodna Slovenija CoLUM'!Z$50,SF,'Jugovzhodna Slovenija CoLUM'!$A63,FALSE)</f>
        <v>5.9353609520798752E-4</v>
      </c>
      <c r="AA63" s="38">
        <f>'Slovenia CoLUM'!AA63*HLOOKUP('Jugovzhodna Slovenija CoLUM'!AA$50,SF,'Jugovzhodna Slovenija CoLUM'!$A63,FALSE)</f>
        <v>1.5576986120243398E-4</v>
      </c>
      <c r="AB63" s="38">
        <f>'Slovenia CoLUM'!AB63*HLOOKUP('Jugovzhodna Slovenija CoLUM'!AB$50,SF,'Jugovzhodna Slovenija CoLUM'!$A63,FALSE)</f>
        <v>2.3373123657367432E-3</v>
      </c>
      <c r="AC63" s="38">
        <f>'Slovenia CoLUM'!AC63*HLOOKUP('Jugovzhodna Slovenija CoLUM'!AC$50,SF,'Jugovzhodna Slovenija CoLUM'!$A63,FALSE)</f>
        <v>6.3370886053421455E-5</v>
      </c>
      <c r="AD63" s="38">
        <f>'Slovenia CoLUM'!AD63*HLOOKUP('Jugovzhodna Slovenija CoLUM'!AD$50,SF,'Jugovzhodna Slovenija CoLUM'!$A63,FALSE)</f>
        <v>2.0544690558087809E-3</v>
      </c>
      <c r="AE63" s="55">
        <f>'Slovenia CoLUM'!AE63*HLOOKUP('Jugovzhodna Slovenija CoLUM'!AE$50,SF,'Jugovzhodna Slovenija CoLUM'!$A63,FALSE)</f>
        <v>1.1524218290929106E-2</v>
      </c>
      <c r="AF63" s="34">
        <f t="shared" si="144"/>
        <v>1.6728676554938475E-2</v>
      </c>
      <c r="AG63" s="47">
        <f>'Slovenia CoLUM'!AG63*HLOOKUP('Jugovzhodna Slovenija CoLUM'!AG$50,SF,'Jugovzhodna Slovenija CoLUM'!$A63,FALSE)</f>
        <v>6.0141953067923554E-4</v>
      </c>
      <c r="AH63" s="38">
        <f>'Slovenia CoLUM'!AH63*HLOOKUP('Jugovzhodna Slovenija CoLUM'!AH$50,SF,'Jugovzhodna Slovenija CoLUM'!$A63,FALSE)</f>
        <v>1.8157222742636365E-4</v>
      </c>
      <c r="AI63" s="38">
        <f>'Slovenia CoLUM'!AI63*HLOOKUP('Jugovzhodna Slovenija CoLUM'!AI$50,SF,'Jugovzhodna Slovenija CoLUM'!$A63,FALSE)</f>
        <v>2.4390013089029901E-3</v>
      </c>
      <c r="AJ63" s="38">
        <f>'Slovenia CoLUM'!AJ63*HLOOKUP('Jugovzhodna Slovenija CoLUM'!AJ$50,SF,'Jugovzhodna Slovenija CoLUM'!$A63,FALSE)</f>
        <v>6.263291454114322E-5</v>
      </c>
      <c r="AK63" s="38">
        <f>'Slovenia CoLUM'!AK63*HLOOKUP('Jugovzhodna Slovenija CoLUM'!AK$50,SF,'Jugovzhodna Slovenija CoLUM'!$A63,FALSE)</f>
        <v>2.0063483241206811E-3</v>
      </c>
      <c r="AL63" s="55">
        <f>'Slovenia CoLUM'!AL63*HLOOKUP('Jugovzhodna Slovenija CoLUM'!AL$50,SF,'Jugovzhodna Slovenija CoLUM'!$A63,FALSE)</f>
        <v>1.240172427093785E-2</v>
      </c>
      <c r="AM63" s="34">
        <f t="shared" si="145"/>
        <v>1.7692698576608261E-2</v>
      </c>
      <c r="AN63" s="47">
        <f>'Slovenia CoLUM'!AN63*HLOOKUP('Jugovzhodna Slovenija CoLUM'!AN$50,SF,'Jugovzhodna Slovenija CoLUM'!$A63,FALSE)</f>
        <v>5.9809452151236473E-4</v>
      </c>
      <c r="AO63" s="38">
        <f>'Slovenia CoLUM'!AO63*HLOOKUP('Jugovzhodna Slovenija CoLUM'!AO$50,SF,'Jugovzhodna Slovenija CoLUM'!$A63,FALSE)</f>
        <v>1.7387314641570064E-4</v>
      </c>
      <c r="AP63" s="38">
        <f>'Slovenia CoLUM'!AP63*HLOOKUP('Jugovzhodna Slovenija CoLUM'!AP$50,SF,'Jugovzhodna Slovenija CoLUM'!$A63,FALSE)</f>
        <v>2.7228406557939845E-3</v>
      </c>
      <c r="AQ63" s="38">
        <f>'Slovenia CoLUM'!AQ63*HLOOKUP('Jugovzhodna Slovenija CoLUM'!AQ$50,SF,'Jugovzhodna Slovenija CoLUM'!$A63,FALSE)</f>
        <v>5.6612831928994551E-5</v>
      </c>
      <c r="AR63" s="38">
        <f>'Slovenia CoLUM'!AR63*HLOOKUP('Jugovzhodna Slovenija CoLUM'!AR$50,SF,'Jugovzhodna Slovenija CoLUM'!$A63,FALSE)</f>
        <v>2.003089054417526E-3</v>
      </c>
      <c r="AS63" s="55">
        <f>'Slovenia CoLUM'!AS63*HLOOKUP('Jugovzhodna Slovenija CoLUM'!AS$50,SF,'Jugovzhodna Slovenija CoLUM'!$A63,FALSE)</f>
        <v>1.2773367838172388E-2</v>
      </c>
      <c r="AT63" s="34">
        <f t="shared" si="146"/>
        <v>1.8327878048240959E-2</v>
      </c>
      <c r="AU63" s="47">
        <f>'Slovenia CoLUM'!AU63*HLOOKUP('Jugovzhodna Slovenija CoLUM'!AU$50,SF,'Jugovzhodna Slovenija CoLUM'!$A63,FALSE)</f>
        <v>6.0153840023844665E-4</v>
      </c>
      <c r="AV63" s="38">
        <f>'Slovenia CoLUM'!AV63*HLOOKUP('Jugovzhodna Slovenija CoLUM'!AV$50,SF,'Jugovzhodna Slovenija CoLUM'!$A63,FALSE)</f>
        <v>1.7487432266534062E-4</v>
      </c>
      <c r="AW63" s="38">
        <f>'Slovenia CoLUM'!AW63*HLOOKUP('Jugovzhodna Slovenija CoLUM'!AW$50,SF,'Jugovzhodna Slovenija CoLUM'!$A63,FALSE)</f>
        <v>2.7385190020615419E-3</v>
      </c>
      <c r="AX63" s="38">
        <f>'Slovenia CoLUM'!AX63*HLOOKUP('Jugovzhodna Slovenija CoLUM'!AX$50,SF,'Jugovzhodna Slovenija CoLUM'!$A63,FALSE)</f>
        <v>5.6938813392610898E-5</v>
      </c>
      <c r="AY63" s="38">
        <f>'Slovenia CoLUM'!AY63*HLOOKUP('Jugovzhodna Slovenija CoLUM'!AY$50,SF,'Jugovzhodna Slovenija CoLUM'!$A63,FALSE)</f>
        <v>2.0146230102269067E-3</v>
      </c>
      <c r="AZ63" s="55">
        <f>'Slovenia CoLUM'!AZ63*HLOOKUP('Jugovzhodna Slovenija CoLUM'!AZ$50,SF,'Jugovzhodna Slovenija CoLUM'!$A63,FALSE)</f>
        <v>1.2846917968086747E-2</v>
      </c>
      <c r="BA63" s="34">
        <f t="shared" si="157"/>
        <v>1.8433411516671595E-2</v>
      </c>
      <c r="BB63" s="47">
        <f>'Slovenia CoLUM'!BB63*HLOOKUP('Jugovzhodna Slovenija CoLUM'!BB$50,SF,'Jugovzhodna Slovenija CoLUM'!$A63,FALSE)</f>
        <v>6.1124607776874855E-4</v>
      </c>
      <c r="BC63" s="38">
        <f>'Slovenia CoLUM'!BC63*HLOOKUP('Jugovzhodna Slovenija CoLUM'!BC$50,SF,'Jugovzhodna Slovenija CoLUM'!$A63,FALSE)</f>
        <v>1.7769645926059733E-4</v>
      </c>
      <c r="BD63" s="38">
        <f>'Slovenia CoLUM'!BD63*HLOOKUP('Jugovzhodna Slovenija CoLUM'!BD$50,SF,'Jugovzhodna Slovenija CoLUM'!$A63,FALSE)</f>
        <v>2.7827134531091887E-3</v>
      </c>
      <c r="BE63" s="38">
        <f>'Slovenia CoLUM'!BE63*HLOOKUP('Jugovzhodna Slovenija CoLUM'!BE$50,SF,'Jugovzhodna Slovenija CoLUM'!$A63,FALSE)</f>
        <v>5.7857696774211135E-5</v>
      </c>
      <c r="BF63" s="38">
        <f>'Slovenia CoLUM'!BF63*HLOOKUP('Jugovzhodna Slovenija CoLUM'!BF$50,SF,'Jugovzhodna Slovenija CoLUM'!$A63,FALSE)</f>
        <v>2.0471351665924129E-3</v>
      </c>
      <c r="BG63" s="55">
        <f>'Slovenia CoLUM'!BG63*HLOOKUP('Jugovzhodna Slovenija CoLUM'!BG$50,SF,'Jugovzhodna Slovenija CoLUM'!$A63,FALSE)</f>
        <v>1.3054242615761762E-2</v>
      </c>
      <c r="BH63" s="34">
        <f t="shared" si="158"/>
        <v>1.873089146926692E-2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CoLUM'!E64*HLOOKUP('Jugovzhodna Slovenija CoLUM'!E$50,SF,'Jugovzhodna Slovenija CoLUM'!$A64,FALSE)</f>
        <v>2.7369184581673106E-4</v>
      </c>
      <c r="F64" s="38">
        <f>'Slovenia CoLUM'!F64*HLOOKUP('Jugovzhodna Slovenija CoLUM'!F$50,SF,'Jugovzhodna Slovenija CoLUM'!$A64,FALSE)</f>
        <v>4.1537262289434162E-5</v>
      </c>
      <c r="G64" s="38">
        <f>'Slovenia CoLUM'!G64*HLOOKUP('Jugovzhodna Slovenija CoLUM'!G$50,SF,'Jugovzhodna Slovenija CoLUM'!$A64,FALSE)</f>
        <v>4.6967874126807075E-4</v>
      </c>
      <c r="H64" s="38">
        <f>'Slovenia CoLUM'!H64*HLOOKUP('Jugovzhodna Slovenija CoLUM'!H$50,SF,'Jugovzhodna Slovenija CoLUM'!$A64,FALSE)</f>
        <v>1.7447932536959634E-5</v>
      </c>
      <c r="I64" s="38">
        <f>'Slovenia CoLUM'!I64*HLOOKUP('Jugovzhodna Slovenija CoLUM'!I$50,SF,'Jugovzhodna Slovenija CoLUM'!$A64,FALSE)</f>
        <v>2.3612947091537274E-4</v>
      </c>
      <c r="J64" s="55">
        <f>'Slovenia CoLUM'!J64*HLOOKUP('Jugovzhodna Slovenija CoLUM'!J$50,SF,'Jugovzhodna Slovenija CoLUM'!$A64,FALSE)</f>
        <v>3.9827311774755271E-3</v>
      </c>
      <c r="K64" s="34">
        <f t="shared" si="141"/>
        <v>5.0212164303020954E-3</v>
      </c>
      <c r="L64" s="47">
        <f>'Slovenia CoLUM'!L64*HLOOKUP('Jugovzhodna Slovenija CoLUM'!L$50,SF,'Jugovzhodna Slovenija CoLUM'!$A64,FALSE)</f>
        <v>2.4098611688947946E-4</v>
      </c>
      <c r="M64" s="38">
        <f>'Slovenia CoLUM'!M64*HLOOKUP('Jugovzhodna Slovenija CoLUM'!M$50,SF,'Jugovzhodna Slovenija CoLUM'!$A64,FALSE)</f>
        <v>3.7112540352958592E-5</v>
      </c>
      <c r="N64" s="38">
        <f>'Slovenia CoLUM'!N64*HLOOKUP('Jugovzhodna Slovenija CoLUM'!N$50,SF,'Jugovzhodna Slovenija CoLUM'!$A64,FALSE)</f>
        <v>5.0477650458112739E-4</v>
      </c>
      <c r="O64" s="38">
        <f>'Slovenia CoLUM'!O64*HLOOKUP('Jugovzhodna Slovenija CoLUM'!O$50,SF,'Jugovzhodna Slovenija CoLUM'!$A64,FALSE)</f>
        <v>1.6956736797416723E-5</v>
      </c>
      <c r="P64" s="38">
        <f>'Slovenia CoLUM'!P64*HLOOKUP('Jugovzhodna Slovenija CoLUM'!P$50,SF,'Jugovzhodna Slovenija CoLUM'!$A64,FALSE)</f>
        <v>2.3215393669615071E-4</v>
      </c>
      <c r="Q64" s="55">
        <f>'Slovenia CoLUM'!Q64*HLOOKUP('Jugovzhodna Slovenija CoLUM'!Q$50,SF,'Jugovzhodna Slovenija CoLUM'!$A64,FALSE)</f>
        <v>3.6301475957025821E-3</v>
      </c>
      <c r="R64" s="34">
        <f t="shared" si="142"/>
        <v>4.6621334310197153E-3</v>
      </c>
      <c r="S64" s="47">
        <f>'Slovenia CoLUM'!S64*HLOOKUP('Jugovzhodna Slovenija CoLUM'!S$50,SF,'Jugovzhodna Slovenija CoLUM'!$A64,FALSE)</f>
        <v>2.2551638858768385E-4</v>
      </c>
      <c r="T64" s="38">
        <f>'Slovenia CoLUM'!T64*HLOOKUP('Jugovzhodna Slovenija CoLUM'!T$50,SF,'Jugovzhodna Slovenija CoLUM'!$A64,FALSE)</f>
        <v>3.6300468044440913E-5</v>
      </c>
      <c r="U64" s="38">
        <f>'Slovenia CoLUM'!U64*HLOOKUP('Jugovzhodna Slovenija CoLUM'!U$50,SF,'Jugovzhodna Slovenija CoLUM'!$A64,FALSE)</f>
        <v>5.5396321031441625E-4</v>
      </c>
      <c r="V64" s="38">
        <f>'Slovenia CoLUM'!V64*HLOOKUP('Jugovzhodna Slovenija CoLUM'!V$50,SF,'Jugovzhodna Slovenija CoLUM'!$A64,FALSE)</f>
        <v>1.7025019902209035E-5</v>
      </c>
      <c r="W64" s="38">
        <f>'Slovenia CoLUM'!W64*HLOOKUP('Jugovzhodna Slovenija CoLUM'!W$50,SF,'Jugovzhodna Slovenija CoLUM'!$A64,FALSE)</f>
        <v>1.8704654482551108E-4</v>
      </c>
      <c r="X64" s="55">
        <f>'Slovenia CoLUM'!X64*HLOOKUP('Jugovzhodna Slovenija CoLUM'!X$50,SF,'Jugovzhodna Slovenija CoLUM'!$A64,FALSE)</f>
        <v>3.5047308637472935E-3</v>
      </c>
      <c r="Y64" s="34">
        <f t="shared" si="143"/>
        <v>4.5245824954215546E-3</v>
      </c>
      <c r="Z64" s="47">
        <f>'Slovenia CoLUM'!Z64*HLOOKUP('Jugovzhodna Slovenija CoLUM'!Z$50,SF,'Jugovzhodna Slovenija CoLUM'!$A64,FALSE)</f>
        <v>2.6036700656365371E-4</v>
      </c>
      <c r="AA64" s="38">
        <f>'Slovenia CoLUM'!AA64*HLOOKUP('Jugovzhodna Slovenija CoLUM'!AA$50,SF,'Jugovzhodna Slovenija CoLUM'!$A64,FALSE)</f>
        <v>3.7388697716889894E-5</v>
      </c>
      <c r="AB64" s="38">
        <f>'Slovenia CoLUM'!AB64*HLOOKUP('Jugovzhodna Slovenija CoLUM'!AB$50,SF,'Jugovzhodna Slovenija CoLUM'!$A64,FALSE)</f>
        <v>7.3035981529696729E-4</v>
      </c>
      <c r="AC64" s="38">
        <f>'Slovenia CoLUM'!AC64*HLOOKUP('Jugovzhodna Slovenija CoLUM'!AC$50,SF,'Jugovzhodna Slovenija CoLUM'!$A64,FALSE)</f>
        <v>1.7460175563883305E-5</v>
      </c>
      <c r="AD64" s="38">
        <f>'Slovenia CoLUM'!AD64*HLOOKUP('Jugovzhodna Slovenija CoLUM'!AD$50,SF,'Jugovzhodna Slovenija CoLUM'!$A64,FALSE)</f>
        <v>2.4486461439613246E-4</v>
      </c>
      <c r="AE64" s="55">
        <f>'Slovenia CoLUM'!AE64*HLOOKUP('Jugovzhodna Slovenija CoLUM'!AE$50,SF,'Jugovzhodna Slovenija CoLUM'!$A64,FALSE)</f>
        <v>3.2303792266885085E-3</v>
      </c>
      <c r="AF64" s="34">
        <f t="shared" si="144"/>
        <v>4.5208195362260346E-3</v>
      </c>
      <c r="AG64" s="47">
        <f>'Slovenia CoLUM'!AG64*HLOOKUP('Jugovzhodna Slovenija CoLUM'!AG$50,SF,'Jugovzhodna Slovenija CoLUM'!$A64,FALSE)</f>
        <v>2.638252402105346E-4</v>
      </c>
      <c r="AH64" s="38">
        <f>'Slovenia CoLUM'!AH64*HLOOKUP('Jugovzhodna Slovenija CoLUM'!AH$50,SF,'Jugovzhodna Slovenija CoLUM'!$A64,FALSE)</f>
        <v>4.358191676247457E-5</v>
      </c>
      <c r="AI64" s="38">
        <f>'Slovenia CoLUM'!AI64*HLOOKUP('Jugovzhodna Slovenija CoLUM'!AI$50,SF,'Jugovzhodna Slovenija CoLUM'!$A64,FALSE)</f>
        <v>7.6213542168889837E-4</v>
      </c>
      <c r="AJ64" s="38">
        <f>'Slovenia CoLUM'!AJ64*HLOOKUP('Jugovzhodna Slovenija CoLUM'!AJ$50,SF,'Jugovzhodna Slovenija CoLUM'!$A64,FALSE)</f>
        <v>1.7256846985604312E-5</v>
      </c>
      <c r="AK64" s="38">
        <f>'Slovenia CoLUM'!AK64*HLOOKUP('Jugovzhodna Slovenija CoLUM'!AK$50,SF,'Jugovzhodna Slovenija CoLUM'!$A64,FALSE)</f>
        <v>2.3912928128125735E-4</v>
      </c>
      <c r="AL64" s="55">
        <f>'Slovenia CoLUM'!AL64*HLOOKUP('Jugovzhodna Slovenija CoLUM'!AL$50,SF,'Jugovzhodna Slovenija CoLUM'!$A64,FALSE)</f>
        <v>3.4763548770583392E-3</v>
      </c>
      <c r="AM64" s="34">
        <f t="shared" si="145"/>
        <v>4.8022835839871087E-3</v>
      </c>
      <c r="AN64" s="47">
        <f>'Slovenia CoLUM'!AN64*HLOOKUP('Jugovzhodna Slovenija CoLUM'!AN$50,SF,'Jugovzhodna Slovenija CoLUM'!$A64,FALSE)</f>
        <v>2.6236665548322877E-4</v>
      </c>
      <c r="AO64" s="38">
        <f>'Slovenia CoLUM'!AO64*HLOOKUP('Jugovzhodna Slovenija CoLUM'!AO$50,SF,'Jugovzhodna Slovenija CoLUM'!$A64,FALSE)</f>
        <v>4.1733943024914113E-5</v>
      </c>
      <c r="AP64" s="38">
        <f>'Slovenia CoLUM'!AP64*HLOOKUP('Jugovzhodna Slovenija CoLUM'!AP$50,SF,'Jugovzhodna Slovenija CoLUM'!$A64,FALSE)</f>
        <v>8.5082910936550059E-4</v>
      </c>
      <c r="AQ64" s="38">
        <f>'Slovenia CoLUM'!AQ64*HLOOKUP('Jugovzhodna Slovenija CoLUM'!AQ$50,SF,'Jugovzhodna Slovenija CoLUM'!$A64,FALSE)</f>
        <v>1.5598172066200628E-5</v>
      </c>
      <c r="AR64" s="38">
        <f>'Slovenia CoLUM'!AR64*HLOOKUP('Jugovzhodna Slovenija CoLUM'!AR$50,SF,'Jugovzhodna Slovenija CoLUM'!$A64,FALSE)</f>
        <v>2.3874082090663144E-4</v>
      </c>
      <c r="AS64" s="55">
        <f>'Slovenia CoLUM'!AS64*HLOOKUP('Jugovzhodna Slovenija CoLUM'!AS$50,SF,'Jugovzhodna Slovenija CoLUM'!$A64,FALSE)</f>
        <v>3.5805311108833941E-3</v>
      </c>
      <c r="AT64" s="34">
        <f t="shared" si="146"/>
        <v>4.9897998117298696E-3</v>
      </c>
      <c r="AU64" s="47">
        <f>'Slovenia CoLUM'!AU64*HLOOKUP('Jugovzhodna Slovenija CoLUM'!AU$50,SF,'Jugovzhodna Slovenija CoLUM'!$A64,FALSE)</f>
        <v>2.6387738482575376E-4</v>
      </c>
      <c r="AV64" s="38">
        <f>'Slovenia CoLUM'!AV64*HLOOKUP('Jugovzhodna Slovenija CoLUM'!AV$50,SF,'Jugovzhodna Slovenija CoLUM'!$A64,FALSE)</f>
        <v>4.1974250590640708E-5</v>
      </c>
      <c r="AW64" s="38">
        <f>'Slovenia CoLUM'!AW64*HLOOKUP('Jugovzhodna Slovenija CoLUM'!AW$50,SF,'Jugovzhodna Slovenija CoLUM'!$A64,FALSE)</f>
        <v>8.5572825517587592E-4</v>
      </c>
      <c r="AX64" s="38">
        <f>'Slovenia CoLUM'!AX64*HLOOKUP('Jugovzhodna Slovenija CoLUM'!AX$50,SF,'Jugovzhodna Slovenija CoLUM'!$A64,FALSE)</f>
        <v>1.568798765723586E-5</v>
      </c>
      <c r="AY64" s="38">
        <f>'Slovenia CoLUM'!AY64*HLOOKUP('Jugovzhodna Slovenija CoLUM'!AY$50,SF,'Jugovzhodna Slovenija CoLUM'!$A64,FALSE)</f>
        <v>2.4011551069995851E-4</v>
      </c>
      <c r="AZ64" s="55">
        <f>'Slovenia CoLUM'!AZ64*HLOOKUP('Jugovzhodna Slovenija CoLUM'!AZ$50,SF,'Jugovzhodna Slovenija CoLUM'!$A64,FALSE)</f>
        <v>3.6011481111690147E-3</v>
      </c>
      <c r="BA64" s="34">
        <f t="shared" si="157"/>
        <v>5.0185315001184793E-3</v>
      </c>
      <c r="BB64" s="47">
        <f>'Slovenia CoLUM'!BB64*HLOOKUP('Jugovzhodna Slovenija CoLUM'!BB$50,SF,'Jugovzhodna Slovenija CoLUM'!$A64,FALSE)</f>
        <v>2.6813586035850869E-4</v>
      </c>
      <c r="BC64" s="38">
        <f>'Slovenia CoLUM'!BC64*HLOOKUP('Jugovzhodna Slovenija CoLUM'!BC$50,SF,'Jugovzhodna Slovenija CoLUM'!$A64,FALSE)</f>
        <v>4.265163459330543E-5</v>
      </c>
      <c r="BD64" s="38">
        <f>'Slovenia CoLUM'!BD64*HLOOKUP('Jugovzhodna Slovenija CoLUM'!BD$50,SF,'Jugovzhodna Slovenija CoLUM'!$A64,FALSE)</f>
        <v>8.6953807006304358E-4</v>
      </c>
      <c r="BE64" s="38">
        <f>'Slovenia CoLUM'!BE64*HLOOKUP('Jugovzhodna Slovenija CoLUM'!BE$50,SF,'Jugovzhodna Slovenija CoLUM'!$A64,FALSE)</f>
        <v>1.5941161727611821E-5</v>
      </c>
      <c r="BF64" s="38">
        <f>'Slovenia CoLUM'!BF64*HLOOKUP('Jugovzhodna Slovenija CoLUM'!BF$50,SF,'Jugovzhodna Slovenija CoLUM'!$A64,FALSE)</f>
        <v>2.4399051510030125E-4</v>
      </c>
      <c r="BG64" s="55">
        <f>'Slovenia CoLUM'!BG64*HLOOKUP('Jugovzhodna Slovenija CoLUM'!BG$50,SF,'Jugovzhodna Slovenija CoLUM'!$A64,FALSE)</f>
        <v>3.6592637436676707E-3</v>
      </c>
      <c r="BH64" s="34">
        <f t="shared" si="158"/>
        <v>5.0995209855104412E-3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CoLUM'!E65*HLOOKUP('Jugovzhodna Slovenija CoLUM'!E$50,SF,'Jugovzhodna Slovenija CoLUM'!$A65,FALSE)</f>
        <v>3.2189807082969343E-3</v>
      </c>
      <c r="F65" s="38">
        <f>'Slovenia CoLUM'!F65*HLOOKUP('Jugovzhodna Slovenija CoLUM'!F$50,SF,'Jugovzhodna Slovenija CoLUM'!$A65,FALSE)</f>
        <v>7.1916249684418588E-4</v>
      </c>
      <c r="G65" s="38">
        <f>'Slovenia CoLUM'!G65*HLOOKUP('Jugovzhodna Slovenija CoLUM'!G$50,SF,'Jugovzhodna Slovenija CoLUM'!$A65,FALSE)</f>
        <v>1.0453827218276633E-2</v>
      </c>
      <c r="H65" s="38">
        <f>'Slovenia CoLUM'!H65*HLOOKUP('Jugovzhodna Slovenija CoLUM'!H$50,SF,'Jugovzhodna Slovenija CoLUM'!$A65,FALSE)</f>
        <v>4.034847712119275E-4</v>
      </c>
      <c r="I65" s="38">
        <f>'Slovenia CoLUM'!I65*HLOOKUP('Jugovzhodna Slovenija CoLUM'!I$50,SF,'Jugovzhodna Slovenija CoLUM'!$A65,FALSE)</f>
        <v>2.0787182575215625E-3</v>
      </c>
      <c r="J65" s="55">
        <f>'Slovenia CoLUM'!J65*HLOOKUP('Jugovzhodna Slovenija CoLUM'!J$50,SF,'Jugovzhodna Slovenija CoLUM'!$A65,FALSE)</f>
        <v>3.5098501406380975E-2</v>
      </c>
      <c r="K65" s="34">
        <f t="shared" si="141"/>
        <v>5.1972674858532214E-2</v>
      </c>
      <c r="L65" s="47">
        <f>'Slovenia CoLUM'!L65*HLOOKUP('Jugovzhodna Slovenija CoLUM'!L$50,SF,'Jugovzhodna Slovenija CoLUM'!$A65,FALSE)</f>
        <v>2.8343177668291464E-3</v>
      </c>
      <c r="M65" s="38">
        <f>'Slovenia CoLUM'!M65*HLOOKUP('Jugovzhodna Slovenija CoLUM'!M$50,SF,'Jugovzhodna Slovenija CoLUM'!$A65,FALSE)</f>
        <v>6.4255431661545547E-4</v>
      </c>
      <c r="N65" s="38">
        <f>'Slovenia CoLUM'!N65*HLOOKUP('Jugovzhodna Slovenija CoLUM'!N$50,SF,'Jugovzhodna Slovenija CoLUM'!$A65,FALSE)</f>
        <v>1.1235012145727389E-2</v>
      </c>
      <c r="O65" s="38">
        <f>'Slovenia CoLUM'!O65*HLOOKUP('Jugovzhodna Slovenija CoLUM'!O$50,SF,'Jugovzhodna Slovenija CoLUM'!$A65,FALSE)</f>
        <v>3.9212583225627041E-4</v>
      </c>
      <c r="P65" s="38">
        <f>'Slovenia CoLUM'!P65*HLOOKUP('Jugovzhodna Slovenija CoLUM'!P$50,SF,'Jugovzhodna Slovenija CoLUM'!$A65,FALSE)</f>
        <v>2.0437204424124927E-3</v>
      </c>
      <c r="Q65" s="55">
        <f>'Slovenia CoLUM'!Q65*HLOOKUP('Jugovzhodna Slovenija CoLUM'!Q$50,SF,'Jugovzhodna Slovenija CoLUM'!$A65,FALSE)</f>
        <v>3.19912981357428E-2</v>
      </c>
      <c r="R65" s="34">
        <f t="shared" si="142"/>
        <v>4.9139028639583554E-2</v>
      </c>
      <c r="S65" s="47">
        <f>'Slovenia CoLUM'!S65*HLOOKUP('Jugovzhodna Slovenija CoLUM'!S$50,SF,'Jugovzhodna Slovenija CoLUM'!$A65,FALSE)</f>
        <v>2.6523731538375672E-3</v>
      </c>
      <c r="T65" s="38">
        <f>'Slovenia CoLUM'!T65*HLOOKUP('Jugovzhodna Slovenija CoLUM'!T$50,SF,'Jugovzhodna Slovenija CoLUM'!$A65,FALSE)</f>
        <v>6.2849436377257907E-4</v>
      </c>
      <c r="U65" s="38">
        <f>'Slovenia CoLUM'!U65*HLOOKUP('Jugovzhodna Slovenija CoLUM'!U$50,SF,'Jugovzhodna Slovenija CoLUM'!$A65,FALSE)</f>
        <v>1.2329780288274713E-2</v>
      </c>
      <c r="V65" s="38">
        <f>'Slovenia CoLUM'!V65*HLOOKUP('Jugovzhodna Slovenija CoLUM'!V$50,SF,'Jugovzhodna Slovenija CoLUM'!$A65,FALSE)</f>
        <v>3.9370488426466148E-4</v>
      </c>
      <c r="W65" s="38">
        <f>'Slovenia CoLUM'!W65*HLOOKUP('Jugovzhodna Slovenija CoLUM'!W$50,SF,'Jugovzhodna Slovenija CoLUM'!$A65,FALSE)</f>
        <v>1.6466265995000013E-3</v>
      </c>
      <c r="X65" s="55">
        <f>'Slovenia CoLUM'!X65*HLOOKUP('Jugovzhodna Slovenija CoLUM'!X$50,SF,'Jugovzhodna Slovenija CoLUM'!$A65,FALSE)</f>
        <v>3.0886041680621777E-2</v>
      </c>
      <c r="Y65" s="34">
        <f t="shared" si="143"/>
        <v>4.8537020970271301E-2</v>
      </c>
      <c r="Z65" s="47">
        <f>'Slovenia CoLUM'!Z65*HLOOKUP('Jugovzhodna Slovenija CoLUM'!Z$50,SF,'Jugovzhodna Slovenija CoLUM'!$A65,FALSE)</f>
        <v>3.0622628478549556E-3</v>
      </c>
      <c r="AA65" s="38">
        <f>'Slovenia CoLUM'!AA65*HLOOKUP('Jugovzhodna Slovenija CoLUM'!AA$50,SF,'Jugovzhodna Slovenija CoLUM'!$A65,FALSE)</f>
        <v>6.4733561438088999E-4</v>
      </c>
      <c r="AB65" s="38">
        <f>'Slovenia CoLUM'!AB65*HLOOKUP('Jugovzhodna Slovenija CoLUM'!AB$50,SF,'Jugovzhodna Slovenija CoLUM'!$A65,FALSE)</f>
        <v>1.6255909934678507E-2</v>
      </c>
      <c r="AC65" s="38">
        <f>'Slovenia CoLUM'!AC65*HLOOKUP('Jugovzhodna Slovenija CoLUM'!AC$50,SF,'Jugovzhodna Slovenija CoLUM'!$A65,FALSE)</f>
        <v>4.0376789214369244E-4</v>
      </c>
      <c r="AD65" s="38">
        <f>'Slovenia CoLUM'!AD65*HLOOKUP('Jugovzhodna Slovenija CoLUM'!AD$50,SF,'Jugovzhodna Slovenija CoLUM'!$A65,FALSE)</f>
        <v>2.1556163345177758E-3</v>
      </c>
      <c r="AE65" s="55">
        <f>'Slovenia CoLUM'!AE65*HLOOKUP('Jugovzhodna Slovenija CoLUM'!AE$50,SF,'Jugovzhodna Slovenija CoLUM'!$A65,FALSE)</f>
        <v>2.846827083693302E-2</v>
      </c>
      <c r="AF65" s="34">
        <f t="shared" si="144"/>
        <v>5.099316346050884E-2</v>
      </c>
      <c r="AG65" s="47">
        <f>'Slovenia CoLUM'!AG65*HLOOKUP('Jugovzhodna Slovenija CoLUM'!AG$50,SF,'Jugovzhodna Slovenija CoLUM'!$A65,FALSE)</f>
        <v>3.1029362824648672E-3</v>
      </c>
      <c r="AH65" s="38">
        <f>'Slovenia CoLUM'!AH65*HLOOKUP('Jugovzhodna Slovenija CoLUM'!AH$50,SF,'Jugovzhodna Slovenija CoLUM'!$A65,FALSE)</f>
        <v>7.5456297186271841E-4</v>
      </c>
      <c r="AI65" s="38">
        <f>'Slovenia CoLUM'!AI65*HLOOKUP('Jugovzhodna Slovenija CoLUM'!AI$50,SF,'Jugovzhodna Slovenija CoLUM'!$A65,FALSE)</f>
        <v>1.6963152289485493E-2</v>
      </c>
      <c r="AJ65" s="38">
        <f>'Slovenia CoLUM'!AJ65*HLOOKUP('Jugovzhodna Slovenija CoLUM'!AJ$50,SF,'Jugovzhodna Slovenija CoLUM'!$A65,FALSE)</f>
        <v>3.9906590325681639E-4</v>
      </c>
      <c r="AK65" s="38">
        <f>'Slovenia CoLUM'!AK65*HLOOKUP('Jugovzhodna Slovenija CoLUM'!AK$50,SF,'Jugovzhodna Slovenija CoLUM'!$A65,FALSE)</f>
        <v>2.1051264841291653E-3</v>
      </c>
      <c r="AL65" s="55">
        <f>'Slovenia CoLUM'!AL65*HLOOKUP('Jugovzhodna Slovenija CoLUM'!AL$50,SF,'Jugovzhodna Slovenija CoLUM'!$A65,FALSE)</f>
        <v>3.0635973432394971E-2</v>
      </c>
      <c r="AM65" s="34">
        <f t="shared" si="145"/>
        <v>5.3960817363594038E-2</v>
      </c>
      <c r="AN65" s="47">
        <f>'Slovenia CoLUM'!AN65*HLOOKUP('Jugovzhodna Slovenija CoLUM'!AN$50,SF,'Jugovzhodna Slovenija CoLUM'!$A65,FALSE)</f>
        <v>3.0857813830026557E-3</v>
      </c>
      <c r="AO65" s="38">
        <f>'Slovenia CoLUM'!AO65*HLOOKUP('Jugovzhodna Slovenija CoLUM'!AO$50,SF,'Jugovzhodna Slovenija CoLUM'!$A65,FALSE)</f>
        <v>7.2256776240606441E-4</v>
      </c>
      <c r="AP65" s="38">
        <f>'Slovenia CoLUM'!AP65*HLOOKUP('Jugovzhodna Slovenija CoLUM'!AP$50,SF,'Jugovzhodna Slovenija CoLUM'!$A65,FALSE)</f>
        <v>1.8937243098491912E-2</v>
      </c>
      <c r="AQ65" s="38">
        <f>'Slovenia CoLUM'!AQ65*HLOOKUP('Jugovzhodna Slovenija CoLUM'!AQ$50,SF,'Jugovzhodna Slovenija CoLUM'!$A65,FALSE)</f>
        <v>3.6070891918704831E-4</v>
      </c>
      <c r="AR65" s="38">
        <f>'Slovenia CoLUM'!AR65*HLOOKUP('Jugovzhodna Slovenija CoLUM'!AR$50,SF,'Jugovzhodna Slovenija CoLUM'!$A65,FALSE)</f>
        <v>2.1017067514294404E-3</v>
      </c>
      <c r="AS65" s="55">
        <f>'Slovenia CoLUM'!AS65*HLOOKUP('Jugovzhodna Slovenija CoLUM'!AS$50,SF,'Jugovzhodna Slovenija CoLUM'!$A65,FALSE)</f>
        <v>3.1554044355709951E-2</v>
      </c>
      <c r="AT65" s="34">
        <f t="shared" si="146"/>
        <v>5.676205227022707E-2</v>
      </c>
      <c r="AU65" s="47">
        <f>'Slovenia CoLUM'!AU65*HLOOKUP('Jugovzhodna Slovenija CoLUM'!AU$50,SF,'Jugovzhodna Slovenija CoLUM'!$A65,FALSE)</f>
        <v>3.1035495726048478E-3</v>
      </c>
      <c r="AV65" s="38">
        <f>'Slovenia CoLUM'!AV65*HLOOKUP('Jugovzhodna Slovenija CoLUM'!AV$50,SF,'Jugovzhodna Slovenija CoLUM'!$A65,FALSE)</f>
        <v>7.26728368557097E-4</v>
      </c>
      <c r="AW65" s="38">
        <f>'Slovenia CoLUM'!AW65*HLOOKUP('Jugovzhodna Slovenija CoLUM'!AW$50,SF,'Jugovzhodna Slovenija CoLUM'!$A65,FALSE)</f>
        <v>1.9046285342304205E-2</v>
      </c>
      <c r="AX65" s="38">
        <f>'Slovenia CoLUM'!AX65*HLOOKUP('Jugovzhodna Slovenija CoLUM'!AX$50,SF,'Jugovzhodna Slovenija CoLUM'!$A65,FALSE)</f>
        <v>3.6278591158275743E-4</v>
      </c>
      <c r="AY65" s="38">
        <f>'Slovenia CoLUM'!AY65*HLOOKUP('Jugovzhodna Slovenija CoLUM'!AY$50,SF,'Jugovzhodna Slovenija CoLUM'!$A65,FALSE)</f>
        <v>2.1138085562602375E-3</v>
      </c>
      <c r="AZ65" s="55">
        <f>'Slovenia CoLUM'!AZ65*HLOOKUP('Jugovzhodna Slovenija CoLUM'!AZ$50,SF,'Jugovzhodna Slovenija CoLUM'!$A65,FALSE)</f>
        <v>3.1735735205851344E-2</v>
      </c>
      <c r="BA65" s="34">
        <f t="shared" si="157"/>
        <v>5.7088892957160492E-2</v>
      </c>
      <c r="BB65" s="47">
        <f>'Slovenia CoLUM'!BB65*HLOOKUP('Jugovzhodna Slovenija CoLUM'!BB$50,SF,'Jugovzhodna Slovenija CoLUM'!$A65,FALSE)</f>
        <v>3.1536349178433454E-3</v>
      </c>
      <c r="BC65" s="38">
        <f>'Slovenia CoLUM'!BC65*HLOOKUP('Jugovzhodna Slovenija CoLUM'!BC$50,SF,'Jugovzhodna Slovenija CoLUM'!$A65,FALSE)</f>
        <v>7.3845637237410797E-4</v>
      </c>
      <c r="BD65" s="38">
        <f>'Slovenia CoLUM'!BD65*HLOOKUP('Jugovzhodna Slovenija CoLUM'!BD$50,SF,'Jugovzhodna Slovenija CoLUM'!$A65,FALSE)</f>
        <v>1.9353655904482656E-2</v>
      </c>
      <c r="BE65" s="38">
        <f>'Slovenia CoLUM'!BE65*HLOOKUP('Jugovzhodna Slovenija CoLUM'!BE$50,SF,'Jugovzhodna Slovenija CoLUM'!$A65,FALSE)</f>
        <v>3.6864058127763686E-4</v>
      </c>
      <c r="BF65" s="38">
        <f>'Slovenia CoLUM'!BF65*HLOOKUP('Jugovzhodna Slovenija CoLUM'!BF$50,SF,'Jugovzhodna Slovenija CoLUM'!$A65,FALSE)</f>
        <v>2.1479213773483588E-3</v>
      </c>
      <c r="BG65" s="55">
        <f>'Slovenia CoLUM'!BG65*HLOOKUP('Jugovzhodna Slovenija CoLUM'!BG$50,SF,'Jugovzhodna Slovenija CoLUM'!$A65,FALSE)</f>
        <v>3.2247889182128425E-2</v>
      </c>
      <c r="BH65" s="34">
        <f t="shared" si="158"/>
        <v>5.8010198335454531E-2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CoLUM'!E66*HLOOKUP('Jugovzhodna Slovenija CoLUM'!E$50,SF,'Jugovzhodna Slovenija CoLUM'!$A66,FALSE)</f>
        <v>2.1236594610096926E-3</v>
      </c>
      <c r="F66" s="38">
        <f>'Slovenia CoLUM'!F66*HLOOKUP('Jugovzhodna Slovenija CoLUM'!F$50,SF,'Jugovzhodna Slovenija CoLUM'!$A66,FALSE)</f>
        <v>6.0360090568566311E-4</v>
      </c>
      <c r="G66" s="38">
        <f>'Slovenia CoLUM'!G66*HLOOKUP('Jugovzhodna Slovenija CoLUM'!G$50,SF,'Jugovzhodna Slovenija CoLUM'!$A66,FALSE)</f>
        <v>0.12841151459682892</v>
      </c>
      <c r="H66" s="38">
        <f>'Slovenia CoLUM'!H66*HLOOKUP('Jugovzhodna Slovenija CoLUM'!H$50,SF,'Jugovzhodna Slovenija CoLUM'!$A66,FALSE)</f>
        <v>2.9506849016234436E-4</v>
      </c>
      <c r="I66" s="38">
        <f>'Slovenia CoLUM'!I66*HLOOKUP('Jugovzhodna Slovenija CoLUM'!I$50,SF,'Jugovzhodna Slovenija CoLUM'!$A66,FALSE)</f>
        <v>4.6185493694620829E-3</v>
      </c>
      <c r="J66" s="55">
        <f>'Slovenia CoLUM'!J66*HLOOKUP('Jugovzhodna Slovenija CoLUM'!J$50,SF,'Jugovzhodna Slovenija CoLUM'!$A66,FALSE)</f>
        <v>0.35177739684082898</v>
      </c>
      <c r="K66" s="34">
        <f t="shared" si="141"/>
        <v>0.48782978966397766</v>
      </c>
      <c r="L66" s="47">
        <f>'Slovenia CoLUM'!L66*HLOOKUP('Jugovzhodna Slovenija CoLUM'!L$50,SF,'Jugovzhodna Slovenija CoLUM'!$A66,FALSE)</f>
        <v>1.8698856210974694E-3</v>
      </c>
      <c r="M66" s="38">
        <f>'Slovenia CoLUM'!M66*HLOOKUP('Jugovzhodna Slovenija CoLUM'!M$50,SF,'Jugovzhodna Slovenija CoLUM'!$A66,FALSE)</f>
        <v>5.3930282677873344E-4</v>
      </c>
      <c r="N66" s="38">
        <f>'Slovenia CoLUM'!N66*HLOOKUP('Jugovzhodna Slovenija CoLUM'!N$50,SF,'Jugovzhodna Slovenija CoLUM'!$A66,FALSE)</f>
        <v>0.13800734372425003</v>
      </c>
      <c r="O66" s="38">
        <f>'Slovenia CoLUM'!O66*HLOOKUP('Jugovzhodna Slovenija CoLUM'!O$50,SF,'Jugovzhodna Slovenija CoLUM'!$A66,FALSE)</f>
        <v>2.8676169593706385E-4</v>
      </c>
      <c r="P66" s="38">
        <f>'Slovenia CoLUM'!P66*HLOOKUP('Jugovzhodna Slovenija CoLUM'!P$50,SF,'Jugovzhodna Slovenija CoLUM'!$A66,FALSE)</f>
        <v>4.5407903290920534E-3</v>
      </c>
      <c r="Q66" s="55">
        <f>'Slovenia CoLUM'!Q66*HLOOKUP('Jugovzhodna Slovenija CoLUM'!Q$50,SF,'Jugovzhodna Slovenija CoLUM'!$A66,FALSE)</f>
        <v>0.32063521600111711</v>
      </c>
      <c r="R66" s="34">
        <f t="shared" si="142"/>
        <v>0.46587930019827245</v>
      </c>
      <c r="S66" s="47">
        <f>'Slovenia CoLUM'!S66*HLOOKUP('Jugovzhodna Slovenija CoLUM'!S$50,SF,'Jugovzhodna Slovenija CoLUM'!$A66,FALSE)</f>
        <v>1.7498512270536029E-3</v>
      </c>
      <c r="T66" s="38">
        <f>'Slovenia CoLUM'!T66*HLOOKUP('Jugovzhodna Slovenija CoLUM'!T$50,SF,'Jugovzhodna Slovenija CoLUM'!$A66,FALSE)</f>
        <v>5.2750215543241206E-4</v>
      </c>
      <c r="U66" s="38">
        <f>'Slovenia CoLUM'!U66*HLOOKUP('Jugovzhodna Slovenija CoLUM'!U$50,SF,'Jugovzhodna Slovenija CoLUM'!$A66,FALSE)</f>
        <v>0.15145513010731534</v>
      </c>
      <c r="V66" s="38">
        <f>'Slovenia CoLUM'!V66*HLOOKUP('Jugovzhodna Slovenija CoLUM'!V$50,SF,'Jugovzhodna Slovenija CoLUM'!$A66,FALSE)</f>
        <v>2.8791645697204461E-4</v>
      </c>
      <c r="W66" s="38">
        <f>'Slovenia CoLUM'!W66*HLOOKUP('Jugovzhodna Slovenija CoLUM'!W$50,SF,'Jugovzhodna Slovenija CoLUM'!$A66,FALSE)</f>
        <v>3.6585170767334434E-3</v>
      </c>
      <c r="X66" s="55">
        <f>'Slovenia CoLUM'!X66*HLOOKUP('Jugovzhodna Slovenija CoLUM'!X$50,SF,'Jugovzhodna Slovenija CoLUM'!$A66,FALSE)</f>
        <v>0.3095576992113741</v>
      </c>
      <c r="Y66" s="34">
        <f t="shared" si="143"/>
        <v>0.467236616234881</v>
      </c>
      <c r="Z66" s="47">
        <f>'Slovenia CoLUM'!Z66*HLOOKUP('Jugovzhodna Slovenija CoLUM'!Z$50,SF,'Jugovzhodna Slovenija CoLUM'!$A66,FALSE)</f>
        <v>2.020267922756923E-3</v>
      </c>
      <c r="AA66" s="38">
        <f>'Slovenia CoLUM'!AA66*HLOOKUP('Jugovzhodna Slovenija CoLUM'!AA$50,SF,'Jugovzhodna Slovenija CoLUM'!$A66,FALSE)</f>
        <v>5.4331582199780126E-4</v>
      </c>
      <c r="AB66" s="38">
        <f>'Slovenia CoLUM'!AB66*HLOOKUP('Jugovzhodna Slovenija CoLUM'!AB$50,SF,'Jugovzhodna Slovenija CoLUM'!$A66,FALSE)</f>
        <v>0.1996824677006504</v>
      </c>
      <c r="AC66" s="38">
        <f>'Slovenia CoLUM'!AC66*HLOOKUP('Jugovzhodna Slovenija CoLUM'!AC$50,SF,'Jugovzhodna Slovenija CoLUM'!$A66,FALSE)</f>
        <v>2.952755365537564E-4</v>
      </c>
      <c r="AD66" s="38">
        <f>'Slovenia CoLUM'!AD66*HLOOKUP('Jugovzhodna Slovenija CoLUM'!AD$50,SF,'Jugovzhodna Slovenija CoLUM'!$A66,FALSE)</f>
        <v>4.7894034829229198E-3</v>
      </c>
      <c r="AE66" s="55">
        <f>'Slovenia CoLUM'!AE66*HLOOKUP('Jugovzhodna Slovenija CoLUM'!AE$50,SF,'Jugovzhodna Slovenija CoLUM'!$A66,FALSE)</f>
        <v>0.28532540724816602</v>
      </c>
      <c r="AF66" s="34">
        <f t="shared" si="144"/>
        <v>0.49265613771304784</v>
      </c>
      <c r="AG66" s="47">
        <f>'Slovenia CoLUM'!AG66*HLOOKUP('Jugovzhodna Slovenija CoLUM'!AG$50,SF,'Jugovzhodna Slovenija CoLUM'!$A66,FALSE)</f>
        <v>2.0471014244298185E-3</v>
      </c>
      <c r="AH66" s="38">
        <f>'Slovenia CoLUM'!AH66*HLOOKUP('Jugovzhodna Slovenija CoLUM'!AH$50,SF,'Jugovzhodna Slovenija CoLUM'!$A66,FALSE)</f>
        <v>6.3331290940756815E-4</v>
      </c>
      <c r="AI66" s="38">
        <f>'Slovenia CoLUM'!AI66*HLOOKUP('Jugovzhodna Slovenija CoLUM'!AI$50,SF,'Jugovzhodna Slovenija CoLUM'!$A66,FALSE)</f>
        <v>0.20837000960004357</v>
      </c>
      <c r="AJ66" s="38">
        <f>'Slovenia CoLUM'!AJ66*HLOOKUP('Jugovzhodna Slovenija CoLUM'!AJ$50,SF,'Jugovzhodna Slovenija CoLUM'!$A66,FALSE)</f>
        <v>2.918369711837593E-4</v>
      </c>
      <c r="AK66" s="38">
        <f>'Slovenia CoLUM'!AK66*HLOOKUP('Jugovzhodna Slovenija CoLUM'!AK$50,SF,'Jugovzhodna Slovenija CoLUM'!$A66,FALSE)</f>
        <v>4.6772238424965286E-3</v>
      </c>
      <c r="AL66" s="55">
        <f>'Slovenia CoLUM'!AL66*HLOOKUP('Jugovzhodna Slovenija CoLUM'!AL$50,SF,'Jugovzhodna Slovenija CoLUM'!$A66,FALSE)</f>
        <v>0.30705137119539283</v>
      </c>
      <c r="AM66" s="34">
        <f t="shared" si="145"/>
        <v>0.5230708559429541</v>
      </c>
      <c r="AN66" s="47">
        <f>'Slovenia CoLUM'!AN66*HLOOKUP('Jugovzhodna Slovenija CoLUM'!AN$50,SF,'Jugovzhodna Slovenija CoLUM'!$A66,FALSE)</f>
        <v>2.0357838155818705E-3</v>
      </c>
      <c r="AO66" s="38">
        <f>'Slovenia CoLUM'!AO66*HLOOKUP('Jugovzhodna Slovenija CoLUM'!AO$50,SF,'Jugovzhodna Slovenija CoLUM'!$A66,FALSE)</f>
        <v>6.0645898210965579E-4</v>
      </c>
      <c r="AP66" s="38">
        <f>'Slovenia CoLUM'!AP66*HLOOKUP('Jugovzhodna Slovenija CoLUM'!AP$50,SF,'Jugovzhodna Slovenija CoLUM'!$A66,FALSE)</f>
        <v>0.23261911812682326</v>
      </c>
      <c r="AQ66" s="38">
        <f>'Slovenia CoLUM'!AQ66*HLOOKUP('Jugovzhodna Slovenija CoLUM'!AQ$50,SF,'Jugovzhodna Slovenija CoLUM'!$A66,FALSE)</f>
        <v>2.6378650141596009E-4</v>
      </c>
      <c r="AR66" s="38">
        <f>'Slovenia CoLUM'!AR66*HLOOKUP('Jugovzhodna Slovenija CoLUM'!AR$50,SF,'Jugovzhodna Slovenija CoLUM'!$A66,FALSE)</f>
        <v>4.6696257929547524E-3</v>
      </c>
      <c r="AS66" s="55">
        <f>'Slovenia CoLUM'!AS66*HLOOKUP('Jugovzhodna Slovenija CoLUM'!AS$50,SF,'Jugovzhodna Slovenija CoLUM'!$A66,FALSE)</f>
        <v>0.31625280677179285</v>
      </c>
      <c r="AT66" s="34">
        <f t="shared" si="146"/>
        <v>0.55644757999067829</v>
      </c>
      <c r="AU66" s="47">
        <f>'Slovenia CoLUM'!AU66*HLOOKUP('Jugovzhodna Slovenija CoLUM'!AU$50,SF,'Jugovzhodna Slovenija CoLUM'!$A66,FALSE)</f>
        <v>2.0475060305850412E-3</v>
      </c>
      <c r="AV66" s="38">
        <f>'Slovenia CoLUM'!AV66*HLOOKUP('Jugovzhodna Slovenija CoLUM'!AV$50,SF,'Jugovzhodna Slovenija CoLUM'!$A66,FALSE)</f>
        <v>6.0995102410570708E-4</v>
      </c>
      <c r="AW66" s="38">
        <f>'Slovenia CoLUM'!AW66*HLOOKUP('Jugovzhodna Slovenija CoLUM'!AW$50,SF,'Jugovzhodna Slovenija CoLUM'!$A66,FALSE)</f>
        <v>0.23395855863895407</v>
      </c>
      <c r="AX66" s="38">
        <f>'Slovenia CoLUM'!AX66*HLOOKUP('Jugovzhodna Slovenija CoLUM'!AX$50,SF,'Jugovzhodna Slovenija CoLUM'!$A66,FALSE)</f>
        <v>2.6530540635118195E-4</v>
      </c>
      <c r="AY66" s="38">
        <f>'Slovenia CoLUM'!AY66*HLOOKUP('Jugovzhodna Slovenija CoLUM'!AY$50,SF,'Jugovzhodna Slovenija CoLUM'!$A66,FALSE)</f>
        <v>4.6965138923248332E-3</v>
      </c>
      <c r="AZ66" s="55">
        <f>'Slovenia CoLUM'!AZ66*HLOOKUP('Jugovzhodna Slovenija CoLUM'!AZ$50,SF,'Jugovzhodna Slovenija CoLUM'!$A66,FALSE)</f>
        <v>0.31807381712071126</v>
      </c>
      <c r="BA66" s="34">
        <f t="shared" si="157"/>
        <v>0.55965165211303214</v>
      </c>
      <c r="BB66" s="47">
        <f>'Slovenia CoLUM'!BB66*HLOOKUP('Jugovzhodna Slovenija CoLUM'!BB$50,SF,'Jugovzhodna Slovenija CoLUM'!$A66,FALSE)</f>
        <v>2.0805488559115515E-3</v>
      </c>
      <c r="BC66" s="38">
        <f>'Slovenia CoLUM'!BC66*HLOOKUP('Jugovzhodna Slovenija CoLUM'!BC$50,SF,'Jugovzhodna Slovenija CoLUM'!$A66,FALSE)</f>
        <v>6.1979446527080692E-4</v>
      </c>
      <c r="BD66" s="38">
        <f>'Slovenia CoLUM'!BD66*HLOOKUP('Jugovzhodna Slovenija CoLUM'!BD$50,SF,'Jugovzhodna Slovenija CoLUM'!$A66,FALSE)</f>
        <v>0.23773420162670156</v>
      </c>
      <c r="BE66" s="38">
        <f>'Slovenia CoLUM'!BE66*HLOOKUP('Jugovzhodna Slovenija CoLUM'!BE$50,SF,'Jugovzhodna Slovenija CoLUM'!$A66,FALSE)</f>
        <v>2.6958692741597517E-4</v>
      </c>
      <c r="BF66" s="38">
        <f>'Slovenia CoLUM'!BF66*HLOOKUP('Jugovzhodna Slovenija CoLUM'!BF$50,SF,'Jugovzhodna Slovenija CoLUM'!$A66,FALSE)</f>
        <v>4.7723066303531929E-3</v>
      </c>
      <c r="BG66" s="55">
        <f>'Slovenia CoLUM'!BG66*HLOOKUP('Jugovzhodna Slovenija CoLUM'!BG$50,SF,'Jugovzhodna Slovenija CoLUM'!$A66,FALSE)</f>
        <v>0.32320691925719336</v>
      </c>
      <c r="BH66" s="34">
        <f t="shared" si="158"/>
        <v>0.5686833577628464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CoLUM'!E67*HLOOKUP('Jugovzhodna Slovenija CoLUM'!E$50,SF,'Jugovzhodna Slovenija CoLUM'!$A67,FALSE)</f>
        <v>0</v>
      </c>
      <c r="F67" s="38">
        <f>'Slovenia CoLUM'!F67*HLOOKUP('Jugovzhodna Slovenija CoLUM'!F$50,SF,'Jugovzhodna Slovenija CoLUM'!$A67,FALSE)</f>
        <v>0</v>
      </c>
      <c r="G67" s="38">
        <f>'Slovenia CoLUM'!G67*HLOOKUP('Jugovzhodna Slovenija CoLUM'!G$50,SF,'Jugovzhodna Slovenija CoLUM'!$A67,FALSE)</f>
        <v>0</v>
      </c>
      <c r="H67" s="38">
        <f>'Slovenia CoLUM'!H67*HLOOKUP('Jugovzhodna Slovenija CoLUM'!H$50,SF,'Jugovzhodna Slovenija CoLUM'!$A67,FALSE)</f>
        <v>0</v>
      </c>
      <c r="I67" s="38">
        <f>'Slovenia CoLUM'!I67*HLOOKUP('Jugovzhodna Slovenija CoLUM'!I$50,SF,'Jugovzhodna Slovenija CoLUM'!$A67,FALSE)</f>
        <v>0</v>
      </c>
      <c r="J67" s="55">
        <f>'Slovenia CoLUM'!J67*HLOOKUP('Jugovzhodna Slovenija CoLUM'!J$50,SF,'Jugovzhodna Slovenija CoLUM'!$A67,FALSE)</f>
        <v>0.10068098432666718</v>
      </c>
      <c r="K67" s="34">
        <f t="shared" si="141"/>
        <v>0.10068098432666718</v>
      </c>
      <c r="L67" s="47">
        <f>'Slovenia CoLUM'!L67*HLOOKUP('Jugovzhodna Slovenija CoLUM'!L$50,SF,'Jugovzhodna Slovenija CoLUM'!$A67,FALSE)</f>
        <v>0</v>
      </c>
      <c r="M67" s="38">
        <f>'Slovenia CoLUM'!M67*HLOOKUP('Jugovzhodna Slovenija CoLUM'!M$50,SF,'Jugovzhodna Slovenija CoLUM'!$A67,FALSE)</f>
        <v>0</v>
      </c>
      <c r="N67" s="38">
        <f>'Slovenia CoLUM'!N67*HLOOKUP('Jugovzhodna Slovenija CoLUM'!N$50,SF,'Jugovzhodna Slovenija CoLUM'!$A67,FALSE)</f>
        <v>0</v>
      </c>
      <c r="O67" s="38">
        <f>'Slovenia CoLUM'!O67*HLOOKUP('Jugovzhodna Slovenija CoLUM'!O$50,SF,'Jugovzhodna Slovenija CoLUM'!$A67,FALSE)</f>
        <v>0</v>
      </c>
      <c r="P67" s="38">
        <f>'Slovenia CoLUM'!P67*HLOOKUP('Jugovzhodna Slovenija CoLUM'!P$50,SF,'Jugovzhodna Slovenija CoLUM'!$A67,FALSE)</f>
        <v>0</v>
      </c>
      <c r="Q67" s="55">
        <f>'Slovenia CoLUM'!Q67*HLOOKUP('Jugovzhodna Slovenija CoLUM'!Q$50,SF,'Jugovzhodna Slovenija CoLUM'!$A67,FALSE)</f>
        <v>9.1771715859228373E-2</v>
      </c>
      <c r="R67" s="34">
        <f t="shared" si="142"/>
        <v>9.1771715859228373E-2</v>
      </c>
      <c r="S67" s="47">
        <f>'Slovenia CoLUM'!S67*HLOOKUP('Jugovzhodna Slovenija CoLUM'!S$50,SF,'Jugovzhodna Slovenija CoLUM'!$A67,FALSE)</f>
        <v>0</v>
      </c>
      <c r="T67" s="38">
        <f>'Slovenia CoLUM'!T67*HLOOKUP('Jugovzhodna Slovenija CoLUM'!T$50,SF,'Jugovzhodna Slovenija CoLUM'!$A67,FALSE)</f>
        <v>0</v>
      </c>
      <c r="U67" s="38">
        <f>'Slovenia CoLUM'!U67*HLOOKUP('Jugovzhodna Slovenija CoLUM'!U$50,SF,'Jugovzhodna Slovenija CoLUM'!$A67,FALSE)</f>
        <v>0</v>
      </c>
      <c r="V67" s="38">
        <f>'Slovenia CoLUM'!V67*HLOOKUP('Jugovzhodna Slovenija CoLUM'!V$50,SF,'Jugovzhodna Slovenija CoLUM'!$A67,FALSE)</f>
        <v>0</v>
      </c>
      <c r="W67" s="38">
        <f>'Slovenia CoLUM'!W67*HLOOKUP('Jugovzhodna Slovenija CoLUM'!W$50,SF,'Jugovzhodna Slovenija CoLUM'!$A67,FALSE)</f>
        <v>0</v>
      </c>
      <c r="X67" s="55">
        <f>'Slovenia CoLUM'!X67*HLOOKUP('Jugovzhodna Slovenija CoLUM'!X$50,SF,'Jugovzhodna Slovenija CoLUM'!$A67,FALSE)</f>
        <v>8.8608422068388398E-2</v>
      </c>
      <c r="Y67" s="34">
        <f t="shared" si="143"/>
        <v>8.8608422068388398E-2</v>
      </c>
      <c r="Z67" s="47">
        <f>'Slovenia CoLUM'!Z67*HLOOKUP('Jugovzhodna Slovenija CoLUM'!Z$50,SF,'Jugovzhodna Slovenija CoLUM'!$A67,FALSE)</f>
        <v>0</v>
      </c>
      <c r="AA67" s="38">
        <f>'Slovenia CoLUM'!AA67*HLOOKUP('Jugovzhodna Slovenija CoLUM'!AA$50,SF,'Jugovzhodna Slovenija CoLUM'!$A67,FALSE)</f>
        <v>0</v>
      </c>
      <c r="AB67" s="38">
        <f>'Slovenia CoLUM'!AB67*HLOOKUP('Jugovzhodna Slovenija CoLUM'!AB$50,SF,'Jugovzhodna Slovenija CoLUM'!$A67,FALSE)</f>
        <v>0</v>
      </c>
      <c r="AC67" s="38">
        <f>'Slovenia CoLUM'!AC67*HLOOKUP('Jugovzhodna Slovenija CoLUM'!AC$50,SF,'Jugovzhodna Slovenija CoLUM'!$A67,FALSE)</f>
        <v>0</v>
      </c>
      <c r="AD67" s="38">
        <f>'Slovenia CoLUM'!AD67*HLOOKUP('Jugovzhodna Slovenija CoLUM'!AD$50,SF,'Jugovzhodna Slovenija CoLUM'!$A67,FALSE)</f>
        <v>0</v>
      </c>
      <c r="AE67" s="55">
        <f>'Slovenia CoLUM'!AE67*HLOOKUP('Jugovzhodna Slovenija CoLUM'!AE$50,SF,'Jugovzhodna Slovenija CoLUM'!$A67,FALSE)</f>
        <v>8.1673494981872818E-2</v>
      </c>
      <c r="AF67" s="34">
        <f t="shared" si="144"/>
        <v>8.1673494981872818E-2</v>
      </c>
      <c r="AG67" s="47">
        <f>'Slovenia CoLUM'!AG67*HLOOKUP('Jugovzhodna Slovenija CoLUM'!AG$50,SF,'Jugovzhodna Slovenija CoLUM'!$A67,FALSE)</f>
        <v>0</v>
      </c>
      <c r="AH67" s="38">
        <f>'Slovenia CoLUM'!AH67*HLOOKUP('Jugovzhodna Slovenija CoLUM'!AH$50,SF,'Jugovzhodna Slovenija CoLUM'!$A67,FALSE)</f>
        <v>0</v>
      </c>
      <c r="AI67" s="38">
        <f>'Slovenia CoLUM'!AI67*HLOOKUP('Jugovzhodna Slovenija CoLUM'!AI$50,SF,'Jugovzhodna Slovenija CoLUM'!$A67,FALSE)</f>
        <v>0</v>
      </c>
      <c r="AJ67" s="38">
        <f>'Slovenia CoLUM'!AJ67*HLOOKUP('Jugovzhodna Slovenija CoLUM'!AJ$50,SF,'Jugovzhodna Slovenija CoLUM'!$A67,FALSE)</f>
        <v>0</v>
      </c>
      <c r="AK67" s="38">
        <f>'Slovenia CoLUM'!AK67*HLOOKUP('Jugovzhodna Slovenija CoLUM'!AK$50,SF,'Jugovzhodna Slovenija CoLUM'!$A67,FALSE)</f>
        <v>0</v>
      </c>
      <c r="AL67" s="55">
        <f>'Slovenia CoLUM'!AL67*HLOOKUP('Jugovzhodna Slovenija CoLUM'!AL$50,SF,'Jugovzhodna Slovenija CoLUM'!$A67,FALSE)</f>
        <v>8.7889807660298372E-2</v>
      </c>
      <c r="AM67" s="34">
        <f t="shared" si="145"/>
        <v>8.7889807660298372E-2</v>
      </c>
      <c r="AN67" s="47">
        <f>'Slovenia CoLUM'!AN67*HLOOKUP('Jugovzhodna Slovenija CoLUM'!AN$50,SF,'Jugovzhodna Slovenija CoLUM'!$A67,FALSE)</f>
        <v>0</v>
      </c>
      <c r="AO67" s="38">
        <f>'Slovenia CoLUM'!AO67*HLOOKUP('Jugovzhodna Slovenija CoLUM'!AO$50,SF,'Jugovzhodna Slovenija CoLUM'!$A67,FALSE)</f>
        <v>0</v>
      </c>
      <c r="AP67" s="38">
        <f>'Slovenia CoLUM'!AP67*HLOOKUP('Jugovzhodna Slovenija CoLUM'!AP$50,SF,'Jugovzhodna Slovenija CoLUM'!$A67,FALSE)</f>
        <v>0</v>
      </c>
      <c r="AQ67" s="38">
        <f>'Slovenia CoLUM'!AQ67*HLOOKUP('Jugovzhodna Slovenija CoLUM'!AQ$50,SF,'Jugovzhodna Slovenija CoLUM'!$A67,FALSE)</f>
        <v>0</v>
      </c>
      <c r="AR67" s="38">
        <f>'Slovenia CoLUM'!AR67*HLOOKUP('Jugovzhodna Slovenija CoLUM'!AR$50,SF,'Jugovzhodna Slovenija CoLUM'!$A67,FALSE)</f>
        <v>0</v>
      </c>
      <c r="AS67" s="55">
        <f>'Slovenia CoLUM'!AS67*HLOOKUP('Jugovzhodna Slovenija CoLUM'!AS$50,SF,'Jugovzhodna Slovenija CoLUM'!$A67,FALSE)</f>
        <v>9.0524544702975995E-2</v>
      </c>
      <c r="AT67" s="34">
        <f t="shared" si="146"/>
        <v>9.0524544702975995E-2</v>
      </c>
      <c r="AU67" s="47">
        <f>'Slovenia CoLUM'!AU67*HLOOKUP('Jugovzhodna Slovenija CoLUM'!AU$50,SF,'Jugovzhodna Slovenija CoLUM'!$A67,FALSE)</f>
        <v>0</v>
      </c>
      <c r="AV67" s="38">
        <f>'Slovenia CoLUM'!AV67*HLOOKUP('Jugovzhodna Slovenija CoLUM'!AV$50,SF,'Jugovzhodna Slovenija CoLUM'!$A67,FALSE)</f>
        <v>0</v>
      </c>
      <c r="AW67" s="38">
        <f>'Slovenia CoLUM'!AW67*HLOOKUP('Jugovzhodna Slovenija CoLUM'!AW$50,SF,'Jugovzhodna Slovenija CoLUM'!$A67,FALSE)</f>
        <v>0</v>
      </c>
      <c r="AX67" s="38">
        <f>'Slovenia CoLUM'!AX67*HLOOKUP('Jugovzhodna Slovenija CoLUM'!AX$50,SF,'Jugovzhodna Slovenija CoLUM'!$A67,FALSE)</f>
        <v>0</v>
      </c>
      <c r="AY67" s="38">
        <f>'Slovenia CoLUM'!AY67*HLOOKUP('Jugovzhodna Slovenija CoLUM'!AY$50,SF,'Jugovzhodna Slovenija CoLUM'!$A67,FALSE)</f>
        <v>0</v>
      </c>
      <c r="AZ67" s="55">
        <f>'Slovenia CoLUM'!AZ67*HLOOKUP('Jugovzhodna Slovenija CoLUM'!AZ$50,SF,'Jugovzhodna Slovenija CoLUM'!$A67,FALSE)</f>
        <v>9.1043380004564717E-2</v>
      </c>
      <c r="BA67" s="34">
        <f t="shared" si="157"/>
        <v>9.1043380004564717E-2</v>
      </c>
      <c r="BB67" s="47">
        <f>'Slovenia CoLUM'!BB67*HLOOKUP('Jugovzhodna Slovenija CoLUM'!BB$50,SF,'Jugovzhodna Slovenija CoLUM'!$A67,FALSE)</f>
        <v>0</v>
      </c>
      <c r="BC67" s="38">
        <f>'Slovenia CoLUM'!BC67*HLOOKUP('Jugovzhodna Slovenija CoLUM'!BC$50,SF,'Jugovzhodna Slovenija CoLUM'!$A67,FALSE)</f>
        <v>0</v>
      </c>
      <c r="BD67" s="38">
        <f>'Slovenia CoLUM'!BD67*HLOOKUP('Jugovzhodna Slovenija CoLUM'!BD$50,SF,'Jugovzhodna Slovenija CoLUM'!$A67,FALSE)</f>
        <v>0</v>
      </c>
      <c r="BE67" s="38">
        <f>'Slovenia CoLUM'!BE67*HLOOKUP('Jugovzhodna Slovenija CoLUM'!BE$50,SF,'Jugovzhodna Slovenija CoLUM'!$A67,FALSE)</f>
        <v>0</v>
      </c>
      <c r="BF67" s="38">
        <f>'Slovenia CoLUM'!BF67*HLOOKUP('Jugovzhodna Slovenija CoLUM'!BF$50,SF,'Jugovzhodna Slovenija CoLUM'!$A67,FALSE)</f>
        <v>0</v>
      </c>
      <c r="BG67" s="55">
        <f>'Slovenia CoLUM'!BG67*HLOOKUP('Jugovzhodna Slovenija CoLUM'!BG$50,SF,'Jugovzhodna Slovenija CoLUM'!$A67,FALSE)</f>
        <v>9.2513204548944308E-2</v>
      </c>
      <c r="BH67" s="34">
        <f t="shared" si="158"/>
        <v>9.2513204548944308E-2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3.0717092951675889E-3</v>
      </c>
      <c r="F68" s="39">
        <f t="shared" ref="F68:BH68" si="159">SUM(F69:F74)</f>
        <v>5.2513095587557689E-4</v>
      </c>
      <c r="G68" s="39">
        <f t="shared" si="159"/>
        <v>4.5246483137750274E-2</v>
      </c>
      <c r="H68" s="39">
        <f t="shared" si="159"/>
        <v>2.0082089925315289E-4</v>
      </c>
      <c r="I68" s="39">
        <f t="shared" si="159"/>
        <v>2.2897205074412508E-3</v>
      </c>
      <c r="J68" s="56">
        <f t="shared" si="159"/>
        <v>4.6146178244705807E-2</v>
      </c>
      <c r="K68" s="35">
        <f t="shared" si="159"/>
        <v>9.7480043040193629E-2</v>
      </c>
      <c r="L68" s="48">
        <f t="shared" si="159"/>
        <v>2.7047578307490732E-3</v>
      </c>
      <c r="M68" s="39">
        <f t="shared" si="159"/>
        <v>4.6921138765404849E-4</v>
      </c>
      <c r="N68" s="39">
        <f t="shared" si="159"/>
        <v>4.8629652560069819E-2</v>
      </c>
      <c r="O68" s="39">
        <f t="shared" si="159"/>
        <v>1.9517551000697669E-4</v>
      </c>
      <c r="P68" s="39">
        <f t="shared" si="159"/>
        <v>2.251264079872519E-3</v>
      </c>
      <c r="Q68" s="56">
        <f t="shared" si="159"/>
        <v>4.2062699189768994E-2</v>
      </c>
      <c r="R68" s="35">
        <f t="shared" si="159"/>
        <v>9.6312760558121435E-2</v>
      </c>
      <c r="S68" s="48">
        <f t="shared" si="159"/>
        <v>2.5313385441988394E-3</v>
      </c>
      <c r="T68" s="39">
        <f t="shared" si="159"/>
        <v>4.5898220348041506E-4</v>
      </c>
      <c r="U68" s="39">
        <f t="shared" si="159"/>
        <v>5.3372644177617549E-2</v>
      </c>
      <c r="V68" s="39">
        <f t="shared" si="159"/>
        <v>1.9597759913888901E-4</v>
      </c>
      <c r="W68" s="39">
        <f t="shared" si="159"/>
        <v>1.813993976400356E-3</v>
      </c>
      <c r="X68" s="56">
        <f t="shared" si="159"/>
        <v>4.0612833357718238E-2</v>
      </c>
      <c r="Y68" s="35">
        <f t="shared" si="159"/>
        <v>9.8985769858554284E-2</v>
      </c>
      <c r="Z68" s="48">
        <f t="shared" si="159"/>
        <v>2.9225730547564454E-3</v>
      </c>
      <c r="AA68" s="39">
        <f t="shared" si="159"/>
        <v>4.727497004507785E-4</v>
      </c>
      <c r="AB68" s="39">
        <f t="shared" si="159"/>
        <v>7.0369095321834538E-2</v>
      </c>
      <c r="AC68" s="39">
        <f t="shared" si="159"/>
        <v>2.0099012156399919E-4</v>
      </c>
      <c r="AD68" s="39">
        <f t="shared" si="159"/>
        <v>2.3747586687446814E-3</v>
      </c>
      <c r="AE68" s="56">
        <f t="shared" si="159"/>
        <v>3.7434275027278655E-2</v>
      </c>
      <c r="AF68" s="35">
        <f t="shared" si="159"/>
        <v>0.11377444189462907</v>
      </c>
      <c r="AG68" s="48">
        <f t="shared" si="159"/>
        <v>2.9613009534611204E-3</v>
      </c>
      <c r="AH68" s="39">
        <f t="shared" si="159"/>
        <v>5.5104114651934326E-4</v>
      </c>
      <c r="AI68" s="39">
        <f t="shared" si="159"/>
        <v>7.3428392834620826E-2</v>
      </c>
      <c r="AJ68" s="39">
        <f t="shared" si="159"/>
        <v>1.9864348836699997E-4</v>
      </c>
      <c r="AK68" s="39">
        <f t="shared" si="159"/>
        <v>2.3190653618561149E-3</v>
      </c>
      <c r="AL68" s="56">
        <f t="shared" si="159"/>
        <v>4.0283463231008503E-2</v>
      </c>
      <c r="AM68" s="35">
        <f t="shared" si="159"/>
        <v>0.11974190701583293</v>
      </c>
      <c r="AN68" s="48">
        <f t="shared" si="159"/>
        <v>2.9449595302378866E-3</v>
      </c>
      <c r="AO68" s="39">
        <f t="shared" si="159"/>
        <v>5.2768118426518981E-4</v>
      </c>
      <c r="AP68" s="39">
        <f t="shared" si="159"/>
        <v>8.1974486257770221E-2</v>
      </c>
      <c r="AQ68" s="39">
        <f t="shared" si="159"/>
        <v>1.7955234415033673E-4</v>
      </c>
      <c r="AR68" s="39">
        <f t="shared" si="159"/>
        <v>2.3153220147615842E-3</v>
      </c>
      <c r="AS68" s="56">
        <f t="shared" si="159"/>
        <v>4.149107006970254E-2</v>
      </c>
      <c r="AT68" s="48">
        <f t="shared" si="159"/>
        <v>0.12943307140088778</v>
      </c>
      <c r="AU68" s="48">
        <f t="shared" si="159"/>
        <v>2.9618383664811506E-3</v>
      </c>
      <c r="AV68" s="39">
        <f t="shared" si="159"/>
        <v>5.3070555326123643E-4</v>
      </c>
      <c r="AW68" s="39">
        <f t="shared" si="159"/>
        <v>8.2444317478017601E-2</v>
      </c>
      <c r="AX68" s="39">
        <f t="shared" si="159"/>
        <v>1.8058143625937598E-4</v>
      </c>
      <c r="AY68" s="39">
        <f t="shared" si="159"/>
        <v>2.3285921261965029E-3</v>
      </c>
      <c r="AZ68" s="56">
        <f t="shared" si="159"/>
        <v>4.1728873329840287E-2</v>
      </c>
      <c r="BA68" s="48">
        <f t="shared" si="159"/>
        <v>0.13017490829005612</v>
      </c>
      <c r="BB68" s="48">
        <f t="shared" si="159"/>
        <v>3.009654942791486E-3</v>
      </c>
      <c r="BC68" s="39">
        <f t="shared" si="159"/>
        <v>5.392733815644344E-4</v>
      </c>
      <c r="BD68" s="39">
        <f t="shared" si="159"/>
        <v>8.3775316847414266E-2</v>
      </c>
      <c r="BE68" s="39">
        <f t="shared" si="159"/>
        <v>1.834967830672388E-4</v>
      </c>
      <c r="BF68" s="39">
        <f t="shared" si="159"/>
        <v>2.3661854345815949E-3</v>
      </c>
      <c r="BG68" s="56">
        <f t="shared" si="159"/>
        <v>4.2402553527416773E-2</v>
      </c>
      <c r="BH68" s="48">
        <f t="shared" si="159"/>
        <v>0.1322764809168358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CoLUM'!E69*HLOOKUP('Jugovzhodna Slovenija CoLUM'!E$50,SF,'Jugovzhodna Slovenija CoLUM'!$A69,FALSE)</f>
        <v>1.1042487456811619E-3</v>
      </c>
      <c r="F69" s="38">
        <f>'Slovenia CoLUM'!F69*HLOOKUP('Jugovzhodna Slovenija CoLUM'!F$50,SF,'Jugovzhodna Slovenija CoLUM'!$A69,FALSE)</f>
        <v>1.5389264404626926E-4</v>
      </c>
      <c r="G69" s="38">
        <f>'Slovenia CoLUM'!G69*HLOOKUP('Jugovzhodna Slovenija CoLUM'!G$50,SF,'Jugovzhodna Slovenija CoLUM'!$A69,FALSE)</f>
        <v>4.3213766419844292E-2</v>
      </c>
      <c r="H69" s="38">
        <f>'Slovenia CoLUM'!H69*HLOOKUP('Jugovzhodna Slovenija CoLUM'!H$50,SF,'Jugovzhodna Slovenija CoLUM'!$A69,FALSE)</f>
        <v>5.1870323424221822E-5</v>
      </c>
      <c r="I69" s="38">
        <f>'Slovenia CoLUM'!I69*HLOOKUP('Jugovzhodna Slovenija CoLUM'!I$50,SF,'Jugovzhodna Slovenija CoLUM'!$A69,FALSE)</f>
        <v>6.0694199720494444E-4</v>
      </c>
      <c r="J69" s="55">
        <f>'Slovenia CoLUM'!J69*HLOOKUP('Jugovzhodna Slovenija CoLUM'!J$50,SF,'Jugovzhodna Slovenija CoLUM'!$A69,FALSE)</f>
        <v>1.2077608091540858E-2</v>
      </c>
      <c r="K69" s="34">
        <f t="shared" si="141"/>
        <v>5.7208328221741739E-2</v>
      </c>
      <c r="L69" s="47">
        <f>'Slovenia CoLUM'!L69*HLOOKUP('Jugovzhodna Slovenija CoLUM'!L$50,SF,'Jugovzhodna Slovenija CoLUM'!$A69,FALSE)</f>
        <v>9.7233336718246057E-4</v>
      </c>
      <c r="M69" s="38">
        <f>'Slovenia CoLUM'!M69*HLOOKUP('Jugovzhodna Slovenija CoLUM'!M$50,SF,'Jugovzhodna Slovenija CoLUM'!$A69,FALSE)</f>
        <v>1.3750509326250677E-4</v>
      </c>
      <c r="N69" s="38">
        <f>'Slovenia CoLUM'!N69*HLOOKUP('Jugovzhodna Slovenija CoLUM'!N$50,SF,'Jugovzhodna Slovenija CoLUM'!$A69,FALSE)</f>
        <v>4.6444945575355244E-2</v>
      </c>
      <c r="O69" s="38">
        <f>'Slovenia CoLUM'!O69*HLOOKUP('Jugovzhodna Slovenija CoLUM'!O$50,SF,'Jugovzhodna Slovenija CoLUM'!$A69,FALSE)</f>
        <v>5.0412167589127937E-5</v>
      </c>
      <c r="P69" s="38">
        <f>'Slovenia CoLUM'!P69*HLOOKUP('Jugovzhodna Slovenija CoLUM'!P$50,SF,'Jugovzhodna Slovenija CoLUM'!$A69,FALSE)</f>
        <v>5.9674825483417072E-4</v>
      </c>
      <c r="Q69" s="55">
        <f>'Slovenia CoLUM'!Q69*HLOOKUP('Jugovzhodna Slovenija CoLUM'!Q$50,SF,'Jugovzhodna Slovenija CoLUM'!$A69,FALSE)</f>
        <v>1.1008859572129054E-2</v>
      </c>
      <c r="R69" s="34">
        <f t="shared" si="142"/>
        <v>5.9210804030352567E-2</v>
      </c>
      <c r="S69" s="47">
        <f>'Slovenia CoLUM'!S69*HLOOKUP('Jugovzhodna Slovenija CoLUM'!S$50,SF,'Jugovzhodna Slovenija CoLUM'!$A69,FALSE)</f>
        <v>9.0999086948865746E-4</v>
      </c>
      <c r="T69" s="38">
        <f>'Slovenia CoLUM'!T69*HLOOKUP('Jugovzhodna Slovenija CoLUM'!T$50,SF,'Jugovzhodna Slovenija CoLUM'!$A69,FALSE)</f>
        <v>1.3450737206305473E-4</v>
      </c>
      <c r="U69" s="38">
        <f>'Slovenia CoLUM'!U69*HLOOKUP('Jugovzhodna Slovenija CoLUM'!U$50,SF,'Jugovzhodna Slovenija CoLUM'!$A69,FALSE)</f>
        <v>5.097485635909485E-2</v>
      </c>
      <c r="V69" s="38">
        <f>'Slovenia CoLUM'!V69*HLOOKUP('Jugovzhodna Slovenija CoLUM'!V$50,SF,'Jugovzhodna Slovenija CoLUM'!$A69,FALSE)</f>
        <v>5.0619340362689189E-5</v>
      </c>
      <c r="W69" s="38">
        <f>'Slovenia CoLUM'!W69*HLOOKUP('Jugovzhodna Slovenija CoLUM'!W$50,SF,'Jugovzhodna Slovenija CoLUM'!$A69,FALSE)</f>
        <v>4.8083996425595156E-4</v>
      </c>
      <c r="X69" s="55">
        <f>'Slovenia CoLUM'!X69*HLOOKUP('Jugovzhodna Slovenija CoLUM'!X$50,SF,'Jugovzhodna Slovenija CoLUM'!$A69,FALSE)</f>
        <v>1.0629393450103355E-2</v>
      </c>
      <c r="Y69" s="34">
        <f t="shared" si="143"/>
        <v>6.3180207355368556E-2</v>
      </c>
      <c r="Z69" s="47">
        <f>'Slovenia CoLUM'!Z69*HLOOKUP('Jugovzhodna Slovenija CoLUM'!Z$50,SF,'Jugovzhodna Slovenija CoLUM'!$A69,FALSE)</f>
        <v>1.0506357600159196E-3</v>
      </c>
      <c r="AA69" s="38">
        <f>'Slovenia CoLUM'!AA69*HLOOKUP('Jugovzhodna Slovenija CoLUM'!AA$50,SF,'Jugovzhodna Slovenija CoLUM'!$A69,FALSE)</f>
        <v>1.3854201615889856E-4</v>
      </c>
      <c r="AB69" s="38">
        <f>'Slovenia CoLUM'!AB69*HLOOKUP('Jugovzhodna Slovenija CoLUM'!AB$50,SF,'Jugovzhodna Slovenija CoLUM'!$A69,FALSE)</f>
        <v>6.7207735000212751E-2</v>
      </c>
      <c r="AC69" s="38">
        <f>'Slovenia CoLUM'!AC69*HLOOKUP('Jugovzhodna Slovenija CoLUM'!AC$50,SF,'Jugovzhodna Slovenija CoLUM'!$A69,FALSE)</f>
        <v>5.1914032102087662E-5</v>
      </c>
      <c r="AD69" s="38">
        <f>'Slovenia CoLUM'!AD69*HLOOKUP('Jugovzhodna Slovenija CoLUM'!AD$50,SF,'Jugovzhodna Slovenija CoLUM'!$A69,FALSE)</f>
        <v>6.2948327737097527E-4</v>
      </c>
      <c r="AE69" s="55">
        <f>'Slovenia CoLUM'!AE69*HLOOKUP('Jugovzhodna Slovenija CoLUM'!AE$50,SF,'Jugovzhodna Slovenija CoLUM'!$A69,FALSE)</f>
        <v>9.7974852992792731E-3</v>
      </c>
      <c r="AF69" s="34">
        <f t="shared" si="144"/>
        <v>7.8875795385139905E-2</v>
      </c>
      <c r="AG69" s="47">
        <f>'Slovenia CoLUM'!AG69*HLOOKUP('Jugovzhodna Slovenija CoLUM'!AG$50,SF,'Jugovzhodna Slovenija CoLUM'!$A69,FALSE)</f>
        <v>1.0645580519576682E-3</v>
      </c>
      <c r="AH69" s="38">
        <f>'Slovenia CoLUM'!AH69*HLOOKUP('Jugovzhodna Slovenija CoLUM'!AH$50,SF,'Jugovzhodna Slovenija CoLUM'!$A69,FALSE)</f>
        <v>1.6148577429558723E-4</v>
      </c>
      <c r="AI69" s="38">
        <f>'Slovenia CoLUM'!AI69*HLOOKUP('Jugovzhodna Slovenija CoLUM'!AI$50,SF,'Jugovzhodna Slovenija CoLUM'!$A69,FALSE)</f>
        <v>7.0129592323883008E-2</v>
      </c>
      <c r="AJ69" s="38">
        <f>'Slovenia CoLUM'!AJ69*HLOOKUP('Jugovzhodna Slovenija CoLUM'!AJ$50,SF,'Jugovzhodna Slovenija CoLUM'!$A69,FALSE)</f>
        <v>5.1307916785708562E-5</v>
      </c>
      <c r="AK69" s="38">
        <f>'Slovenia CoLUM'!AK69*HLOOKUP('Jugovzhodna Slovenija CoLUM'!AK$50,SF,'Jugovzhodna Slovenija CoLUM'!$A69,FALSE)</f>
        <v>6.1472051187010297E-4</v>
      </c>
      <c r="AL69" s="55">
        <f>'Slovenia CoLUM'!AL69*HLOOKUP('Jugovzhodna Slovenija CoLUM'!AL$50,SF,'Jugovzhodna Slovenija CoLUM'!$A69,FALSE)</f>
        <v>1.0543189056613467E-2</v>
      </c>
      <c r="AM69" s="34">
        <f t="shared" si="145"/>
        <v>8.2564853635405541E-2</v>
      </c>
      <c r="AN69" s="47">
        <f>'Slovenia CoLUM'!AN69*HLOOKUP('Jugovzhodna Slovenija CoLUM'!AN$50,SF,'Jugovzhodna Slovenija CoLUM'!$A69,FALSE)</f>
        <v>1.0586834738765677E-3</v>
      </c>
      <c r="AO69" s="38">
        <f>'Slovenia CoLUM'!AO69*HLOOKUP('Jugovzhodna Slovenija CoLUM'!AO$50,SF,'Jugovzhodna Slovenija CoLUM'!$A69,FALSE)</f>
        <v>1.5464000312957618E-4</v>
      </c>
      <c r="AP69" s="38">
        <f>'Slovenia CoLUM'!AP69*HLOOKUP('Jugovzhodna Slovenija CoLUM'!AP$50,SF,'Jugovzhodna Slovenija CoLUM'!$A69,FALSE)</f>
        <v>7.8291749012742232E-2</v>
      </c>
      <c r="AQ69" s="38">
        <f>'Slovenia CoLUM'!AQ69*HLOOKUP('Jugovzhodna Slovenija CoLUM'!AQ$50,SF,'Jugovzhodna Slovenija CoLUM'!$A69,FALSE)</f>
        <v>4.6376837257932524E-5</v>
      </c>
      <c r="AR69" s="38">
        <f>'Slovenia CoLUM'!AR69*HLOOKUP('Jugovzhodna Slovenija CoLUM'!AR$50,SF,'Jugovzhodna Slovenija CoLUM'!$A69,FALSE)</f>
        <v>6.1372825340257205E-4</v>
      </c>
      <c r="AS69" s="55">
        <f>'Slovenia CoLUM'!AS69*HLOOKUP('Jugovzhodna Slovenija CoLUM'!AS$50,SF,'Jugovzhodna Slovenija CoLUM'!$A69,FALSE)</f>
        <v>1.0859249945752946E-2</v>
      </c>
      <c r="AT69" s="34">
        <f t="shared" si="146"/>
        <v>9.1024427526161827E-2</v>
      </c>
      <c r="AU69" s="47">
        <f>'Slovenia CoLUM'!AU69*HLOOKUP('Jugovzhodna Slovenija CoLUM'!AU$50,SF,'Jugovzhodna Slovenija CoLUM'!$A69,FALSE)</f>
        <v>1.064751246559193E-3</v>
      </c>
      <c r="AV69" s="38">
        <f>'Slovenia CoLUM'!AV69*HLOOKUP('Jugovzhodna Slovenija CoLUM'!AV$50,SF,'Jugovzhodna Slovenija CoLUM'!$A69,FALSE)</f>
        <v>1.5552631184203292E-4</v>
      </c>
      <c r="AW69" s="38">
        <f>'Slovenia CoLUM'!AW69*HLOOKUP('Jugovzhodna Slovenija CoLUM'!AW$50,SF,'Jugovzhodna Slovenija CoLUM'!$A69,FALSE)</f>
        <v>7.874047287370417E-2</v>
      </c>
      <c r="AX69" s="38">
        <f>'Slovenia CoLUM'!AX69*HLOOKUP('Jugovzhodna Slovenija CoLUM'!AX$50,SF,'Jugovzhodna Slovenija CoLUM'!$A69,FALSE)</f>
        <v>4.6642642962058464E-5</v>
      </c>
      <c r="AY69" s="38">
        <f>'Slovenia CoLUM'!AY69*HLOOKUP('Jugovzhodna Slovenija CoLUM'!AY$50,SF,'Jugovzhodna Slovenija CoLUM'!$A69,FALSE)</f>
        <v>6.1724579535202327E-4</v>
      </c>
      <c r="AZ69" s="55">
        <f>'Slovenia CoLUM'!AZ69*HLOOKUP('Jugovzhodna Slovenija CoLUM'!AZ$50,SF,'Jugovzhodna Slovenija CoLUM'!$A69,FALSE)</f>
        <v>1.0921489001901964E-2</v>
      </c>
      <c r="BA69" s="34">
        <f t="shared" ref="BA69:BA74" si="160">SUM(AU69:AZ69)</f>
        <v>9.1546127872321442E-2</v>
      </c>
      <c r="BB69" s="47">
        <f>'Slovenia CoLUM'!BB69*HLOOKUP('Jugovzhodna Slovenija CoLUM'!BB$50,SF,'Jugovzhodna Slovenija CoLUM'!$A69,FALSE)</f>
        <v>1.0819408271280722E-3</v>
      </c>
      <c r="BC69" s="38">
        <f>'Slovenia CoLUM'!BC69*HLOOKUP('Jugovzhodna Slovenija CoLUM'!BC$50,SF,'Jugovzhodna Slovenija CoLUM'!$A69,FALSE)</f>
        <v>1.580371631574257E-4</v>
      </c>
      <c r="BD69" s="38">
        <f>'Slovenia CoLUM'!BD69*HLOOKUP('Jugovzhodna Slovenija CoLUM'!BD$50,SF,'Jugovzhodna Slovenija CoLUM'!$A69,FALSE)</f>
        <v>8.0011676553313038E-2</v>
      </c>
      <c r="BE69" s="38">
        <f>'Slovenia CoLUM'!BE69*HLOOKUP('Jugovzhodna Slovenija CoLUM'!BE$50,SF,'Jugovzhodna Slovenija CoLUM'!$A69,FALSE)</f>
        <v>4.7395652147755803E-5</v>
      </c>
      <c r="BF69" s="38">
        <f>'Slovenia CoLUM'!BF69*HLOOKUP('Jugovzhodna Slovenija CoLUM'!BF$50,SF,'Jugovzhodna Slovenija CoLUM'!$A69,FALSE)</f>
        <v>6.2721074854113002E-4</v>
      </c>
      <c r="BG69" s="55">
        <f>'Slovenia CoLUM'!BG69*HLOOKUP('Jugovzhodna Slovenija CoLUM'!BG$50,SF,'Jugovzhodna Slovenija CoLUM'!$A69,FALSE)</f>
        <v>1.1097807945633658E-2</v>
      </c>
      <c r="BH69" s="34">
        <f t="shared" ref="BH69:BH74" si="161">SUM(BB69:BG69)</f>
        <v>9.3024068889921083E-2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CoLUM'!E70*HLOOKUP('Jugovzhodna Slovenija CoLUM'!E$50,SF,'Jugovzhodna Slovenija CoLUM'!$A70,FALSE)</f>
        <v>8.1235923343493124E-4</v>
      </c>
      <c r="F70" s="38">
        <f>'Slovenia CoLUM'!F70*HLOOKUP('Jugovzhodna Slovenija CoLUM'!F$50,SF,'Jugovzhodna Slovenija CoLUM'!$A70,FALSE)</f>
        <v>5.8087890295012179E-5</v>
      </c>
      <c r="G70" s="38">
        <f>'Slovenia CoLUM'!G70*HLOOKUP('Jugovzhodna Slovenija CoLUM'!G$50,SF,'Jugovzhodna Slovenija CoLUM'!$A70,FALSE)</f>
        <v>1.7866350972407737E-4</v>
      </c>
      <c r="H70" s="38">
        <f>'Slovenia CoLUM'!H70*HLOOKUP('Jugovzhodna Slovenija CoLUM'!H$50,SF,'Jugovzhodna Slovenija CoLUM'!$A70,FALSE)</f>
        <v>1.0382391908114583E-5</v>
      </c>
      <c r="I70" s="38">
        <f>'Slovenia CoLUM'!I70*HLOOKUP('Jugovzhodna Slovenija CoLUM'!I$50,SF,'Jugovzhodna Slovenija CoLUM'!$A70,FALSE)</f>
        <v>1.320758782124358E-4</v>
      </c>
      <c r="J70" s="55">
        <f>'Slovenia CoLUM'!J70*HLOOKUP('Jugovzhodna Slovenija CoLUM'!J$50,SF,'Jugovzhodna Slovenija CoLUM'!$A70,FALSE)</f>
        <v>2.5064697927921187E-3</v>
      </c>
      <c r="K70" s="34">
        <f t="shared" si="141"/>
        <v>3.6980386963666899E-3</v>
      </c>
      <c r="L70" s="47">
        <f>'Slovenia CoLUM'!L70*HLOOKUP('Jugovzhodna Slovenija CoLUM'!L$50,SF,'Jugovzhodna Slovenija CoLUM'!$A70,FALSE)</f>
        <v>7.1531345803821172E-4</v>
      </c>
      <c r="M70" s="38">
        <f>'Slovenia CoLUM'!M70*HLOOKUP('Jugovzhodna Slovenija CoLUM'!M$50,SF,'Jugovzhodna Slovenija CoLUM'!$A70,FALSE)</f>
        <v>5.1902290859571148E-5</v>
      </c>
      <c r="N70" s="38">
        <f>'Slovenia CoLUM'!N70*HLOOKUP('Jugovzhodna Slovenija CoLUM'!N$50,SF,'Jugovzhodna Slovenija CoLUM'!$A70,FALSE)</f>
        <v>1.9202253524530045E-4</v>
      </c>
      <c r="O70" s="38">
        <f>'Slovenia CoLUM'!O70*HLOOKUP('Jugovzhodna Slovenija CoLUM'!O$50,SF,'Jugovzhodna Slovenija CoLUM'!$A70,FALSE)</f>
        <v>1.0090526649839E-5</v>
      </c>
      <c r="P70" s="38">
        <f>'Slovenia CoLUM'!P70*HLOOKUP('Jugovzhodna Slovenija CoLUM'!P$50,SF,'Jugovzhodna Slovenija CoLUM'!$A70,FALSE)</f>
        <v>1.2985763086410378E-4</v>
      </c>
      <c r="Q70" s="55">
        <f>'Slovenia CoLUM'!Q70*HLOOKUP('Jugovzhodna Slovenija CoLUM'!Q$50,SF,'Jugovzhodna Slovenija CoLUM'!$A70,FALSE)</f>
        <v>2.2846720775745511E-3</v>
      </c>
      <c r="R70" s="34">
        <f t="shared" si="142"/>
        <v>3.383858519231577E-3</v>
      </c>
      <c r="S70" s="47">
        <f>'Slovenia CoLUM'!S70*HLOOKUP('Jugovzhodna Slovenija CoLUM'!S$50,SF,'Jugovzhodna Slovenija CoLUM'!$A70,FALSE)</f>
        <v>6.6945014704507461E-4</v>
      </c>
      <c r="T70" s="38">
        <f>'Slovenia CoLUM'!T70*HLOOKUP('Jugovzhodna Slovenija CoLUM'!T$50,SF,'Jugovzhodna Slovenija CoLUM'!$A70,FALSE)</f>
        <v>5.0770779335755601E-5</v>
      </c>
      <c r="U70" s="38">
        <f>'Slovenia CoLUM'!U70*HLOOKUP('Jugovzhodna Slovenija CoLUM'!U$50,SF,'Jugovzhodna Slovenija CoLUM'!$A70,FALSE)</f>
        <v>2.1075105225297822E-4</v>
      </c>
      <c r="V70" s="38">
        <f>'Slovenia CoLUM'!V70*HLOOKUP('Jugovzhodna Slovenija CoLUM'!V$50,SF,'Jugovzhodna Slovenija CoLUM'!$A70,FALSE)</f>
        <v>1.0131994463914744E-5</v>
      </c>
      <c r="W70" s="38">
        <f>'Slovenia CoLUM'!W70*HLOOKUP('Jugovzhodna Slovenija CoLUM'!W$50,SF,'Jugovzhodna Slovenija CoLUM'!$A70,FALSE)</f>
        <v>1.0463497476068829E-4</v>
      </c>
      <c r="X70" s="55">
        <f>'Slovenia CoLUM'!X70*HLOOKUP('Jugovzhodna Slovenija CoLUM'!X$50,SF,'Jugovzhodna Slovenija CoLUM'!$A70,FALSE)</f>
        <v>2.2059213543322944E-3</v>
      </c>
      <c r="Y70" s="34">
        <f t="shared" si="143"/>
        <v>3.251660302190706E-3</v>
      </c>
      <c r="Z70" s="47">
        <f>'Slovenia CoLUM'!Z70*HLOOKUP('Jugovzhodna Slovenija CoLUM'!Z$50,SF,'Jugovzhodna Slovenija CoLUM'!$A70,FALSE)</f>
        <v>7.729179353510409E-4</v>
      </c>
      <c r="AA70" s="38">
        <f>'Slovenia CoLUM'!AA70*HLOOKUP('Jugovzhodna Slovenija CoLUM'!AA$50,SF,'Jugovzhodna Slovenija CoLUM'!$A70,FALSE)</f>
        <v>5.229368489807953E-5</v>
      </c>
      <c r="AB70" s="38">
        <f>'Slovenia CoLUM'!AB70*HLOOKUP('Jugovzhodna Slovenija CoLUM'!AB$50,SF,'Jugovzhodna Slovenija CoLUM'!$A70,FALSE)</f>
        <v>2.7786445872558151E-4</v>
      </c>
      <c r="AC70" s="38">
        <f>'Slovenia CoLUM'!AC70*HLOOKUP('Jugovzhodna Slovenija CoLUM'!AC$50,SF,'Jugovzhodna Slovenija CoLUM'!$A70,FALSE)</f>
        <v>1.0391140660646514E-5</v>
      </c>
      <c r="AD70" s="38">
        <f>'Slovenia CoLUM'!AD70*HLOOKUP('Jugovzhodna Slovenija CoLUM'!AD$50,SF,'Jugovzhodna Slovenija CoLUM'!$A70,FALSE)</f>
        <v>1.369810575997108E-4</v>
      </c>
      <c r="AE70" s="55">
        <f>'Slovenia CoLUM'!AE70*HLOOKUP('Jugovzhodna Slovenija CoLUM'!AE$50,SF,'Jugovzhodna Slovenija CoLUM'!$A70,FALSE)</f>
        <v>2.0332751950419849E-3</v>
      </c>
      <c r="AF70" s="34">
        <f t="shared" si="144"/>
        <v>3.2837234722770444E-3</v>
      </c>
      <c r="AG70" s="47">
        <f>'Slovenia CoLUM'!AG70*HLOOKUP('Jugovzhodna Slovenija CoLUM'!AG$50,SF,'Jugovzhodna Slovenija CoLUM'!$A70,FALSE)</f>
        <v>7.8316010447614906E-4</v>
      </c>
      <c r="AH70" s="38">
        <f>'Slovenia CoLUM'!AH70*HLOOKUP('Jugovzhodna Slovenija CoLUM'!AH$50,SF,'Jugovzhodna Slovenija CoLUM'!$A70,FALSE)</f>
        <v>6.0953972164302277E-5</v>
      </c>
      <c r="AI70" s="38">
        <f>'Slovenia CoLUM'!AI70*HLOOKUP('Jugovzhodna Slovenija CoLUM'!AI$50,SF,'Jugovzhodna Slovenija CoLUM'!$A70,FALSE)</f>
        <v>2.8994462038721793E-4</v>
      </c>
      <c r="AJ70" s="38">
        <f>'Slovenia CoLUM'!AJ70*HLOOKUP('Jugovzhodna Slovenija CoLUM'!AJ$50,SF,'Jugovzhodna Slovenija CoLUM'!$A70,FALSE)</f>
        <v>1.026982029206711E-5</v>
      </c>
      <c r="AK70" s="38">
        <f>'Slovenia CoLUM'!AK70*HLOOKUP('Jugovzhodna Slovenija CoLUM'!AK$50,SF,'Jugovzhodna Slovenija CoLUM'!$A70,FALSE)</f>
        <v>1.3376855092304122E-4</v>
      </c>
      <c r="AL70" s="55">
        <f>'Slovenia CoLUM'!AL70*HLOOKUP('Jugovzhodna Slovenija CoLUM'!AL$50,SF,'Jugovzhodna Slovenija CoLUM'!$A70,FALSE)</f>
        <v>2.1880313295317951E-3</v>
      </c>
      <c r="AM70" s="34">
        <f t="shared" si="145"/>
        <v>3.4661283977745726E-3</v>
      </c>
      <c r="AN70" s="47">
        <f>'Slovenia CoLUM'!AN70*HLOOKUP('Jugovzhodna Slovenija CoLUM'!AN$50,SF,'Jugovzhodna Slovenija CoLUM'!$A70,FALSE)</f>
        <v>7.788383719268666E-4</v>
      </c>
      <c r="AO70" s="38">
        <f>'Slovenia CoLUM'!AO70*HLOOKUP('Jugovzhodna Slovenija CoLUM'!AO$50,SF,'Jugovzhodna Slovenija CoLUM'!$A70,FALSE)</f>
        <v>5.8369986380313592E-5</v>
      </c>
      <c r="AP70" s="38">
        <f>'Slovenia CoLUM'!AP70*HLOOKUP('Jugovzhodna Slovenija CoLUM'!AP$50,SF,'Jugovzhodna Slovenija CoLUM'!$A70,FALSE)</f>
        <v>3.2369033805462803E-4</v>
      </c>
      <c r="AQ70" s="38">
        <f>'Slovenia CoLUM'!AQ70*HLOOKUP('Jugovzhodna Slovenija CoLUM'!AQ$50,SF,'Jugovzhodna Slovenija CoLUM'!$A70,FALSE)</f>
        <v>9.2828127546600214E-6</v>
      </c>
      <c r="AR70" s="38">
        <f>'Slovenia CoLUM'!AR70*HLOOKUP('Jugovzhodna Slovenija CoLUM'!AR$50,SF,'Jugovzhodna Slovenija CoLUM'!$A70,FALSE)</f>
        <v>1.3355262681642764E-4</v>
      </c>
      <c r="AS70" s="55">
        <f>'Slovenia CoLUM'!AS70*HLOOKUP('Jugovzhodna Slovenija CoLUM'!AS$50,SF,'Jugovzhodna Slovenija CoLUM'!$A70,FALSE)</f>
        <v>2.2536235449197102E-3</v>
      </c>
      <c r="AT70" s="34">
        <f t="shared" si="146"/>
        <v>3.5573576808526062E-3</v>
      </c>
      <c r="AU70" s="47">
        <f>'Slovenia CoLUM'!AU70*HLOOKUP('Jugovzhodna Slovenija CoLUM'!AU$50,SF,'Jugovzhodna Slovenija CoLUM'!$A70,FALSE)</f>
        <v>7.8330223134657844E-4</v>
      </c>
      <c r="AV70" s="38">
        <f>'Slovenia CoLUM'!AV70*HLOOKUP('Jugovzhodna Slovenija CoLUM'!AV$50,SF,'Jugovzhodna Slovenija CoLUM'!$A70,FALSE)</f>
        <v>5.8704530006981085E-5</v>
      </c>
      <c r="AW70" s="38">
        <f>'Slovenia CoLUM'!AW70*HLOOKUP('Jugovzhodna Slovenija CoLUM'!AW$50,SF,'Jugovzhodna Slovenija CoLUM'!$A70,FALSE)</f>
        <v>3.2554554732098731E-4</v>
      </c>
      <c r="AX70" s="38">
        <f>'Slovenia CoLUM'!AX70*HLOOKUP('Jugovzhodna Slovenija CoLUM'!AX$50,SF,'Jugovzhodna Slovenija CoLUM'!$A70,FALSE)</f>
        <v>9.3360165677358901E-6</v>
      </c>
      <c r="AY70" s="38">
        <f>'Slovenia CoLUM'!AY70*HLOOKUP('Jugovzhodna Slovenija CoLUM'!AY$50,SF,'Jugovzhodna Slovenija CoLUM'!$A70,FALSE)</f>
        <v>1.3431807465866336E-4</v>
      </c>
      <c r="AZ70" s="55">
        <f>'Slovenia CoLUM'!AZ70*HLOOKUP('Jugovzhodna Slovenija CoLUM'!AZ$50,SF,'Jugovzhodna Slovenija CoLUM'!$A70,FALSE)</f>
        <v>2.2665400357502609E-3</v>
      </c>
      <c r="BA70" s="34">
        <f t="shared" si="160"/>
        <v>3.5777464356512067E-3</v>
      </c>
      <c r="BB70" s="47">
        <f>'Slovenia CoLUM'!BB70*HLOOKUP('Jugovzhodna Slovenija CoLUM'!BB$50,SF,'Jugovzhodna Slovenija CoLUM'!$A70,FALSE)</f>
        <v>7.9594803651377127E-4</v>
      </c>
      <c r="BC70" s="38">
        <f>'Slovenia CoLUM'!BC70*HLOOKUP('Jugovzhodna Slovenija CoLUM'!BC$50,SF,'Jugovzhodna Slovenija CoLUM'!$A70,FALSE)</f>
        <v>5.9652268975659499E-5</v>
      </c>
      <c r="BD70" s="38">
        <f>'Slovenia CoLUM'!BD70*HLOOKUP('Jugovzhodna Slovenija CoLUM'!BD$50,SF,'Jugovzhodna Slovenija CoLUM'!$A70,FALSE)</f>
        <v>3.3080122692934378E-4</v>
      </c>
      <c r="BE70" s="38">
        <f>'Slovenia CoLUM'!BE70*HLOOKUP('Jugovzhodna Slovenija CoLUM'!BE$50,SF,'Jugovzhodna Slovenija CoLUM'!$A70,FALSE)</f>
        <v>9.4867392924117944E-6</v>
      </c>
      <c r="BF70" s="38">
        <f>'Slovenia CoLUM'!BF70*HLOOKUP('Jugovzhodna Slovenija CoLUM'!BF$50,SF,'Jugovzhodna Slovenija CoLUM'!$A70,FALSE)</f>
        <v>1.3648653548335154E-4</v>
      </c>
      <c r="BG70" s="55">
        <f>'Slovenia CoLUM'!BG70*HLOOKUP('Jugovzhodna Slovenija CoLUM'!BG$50,SF,'Jugovzhodna Slovenija CoLUM'!$A70,FALSE)</f>
        <v>2.3031315614075623E-3</v>
      </c>
      <c r="BH70" s="34">
        <f t="shared" si="161"/>
        <v>3.6355063686021004E-3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CoLUM'!E71*HLOOKUP('Jugovzhodna Slovenija CoLUM'!E$50,SF,'Jugovzhodna Slovenija CoLUM'!$A71,FALSE)</f>
        <v>3.2869789363868939E-4</v>
      </c>
      <c r="F71" s="38">
        <f>'Slovenia CoLUM'!F71*HLOOKUP('Jugovzhodna Slovenija CoLUM'!F$50,SF,'Jugovzhodna Slovenija CoLUM'!$A71,FALSE)</f>
        <v>8.9994000404120672E-5</v>
      </c>
      <c r="G71" s="38">
        <f>'Slovenia CoLUM'!G71*HLOOKUP('Jugovzhodna Slovenija CoLUM'!G$50,SF,'Jugovzhodna Slovenija CoLUM'!$A71,FALSE)</f>
        <v>6.1728653756153791E-4</v>
      </c>
      <c r="H71" s="38">
        <f>'Slovenia CoLUM'!H71*HLOOKUP('Jugovzhodna Slovenija CoLUM'!H$50,SF,'Jugovzhodna Slovenija CoLUM'!$A71,FALSE)</f>
        <v>4.8634204060164222E-5</v>
      </c>
      <c r="I71" s="38">
        <f>'Slovenia CoLUM'!I71*HLOOKUP('Jugovzhodna Slovenija CoLUM'!I$50,SF,'Jugovzhodna Slovenija CoLUM'!$A71,FALSE)</f>
        <v>6.1455835941493105E-4</v>
      </c>
      <c r="J71" s="55">
        <f>'Slovenia CoLUM'!J71*HLOOKUP('Jugovzhodna Slovenija CoLUM'!J$50,SF,'Jugovzhodna Slovenija CoLUM'!$A71,FALSE)</f>
        <v>1.0685306253502592E-2</v>
      </c>
      <c r="K71" s="34">
        <f t="shared" si="141"/>
        <v>1.2384477248582037E-2</v>
      </c>
      <c r="L71" s="47">
        <f>'Slovenia CoLUM'!L71*HLOOKUP('Jugovzhodna Slovenija CoLUM'!L$50,SF,'Jugovzhodna Slovenija CoLUM'!$A71,FALSE)</f>
        <v>2.8943110051742879E-4</v>
      </c>
      <c r="M71" s="38">
        <f>'Slovenia CoLUM'!M71*HLOOKUP('Jugovzhodna Slovenija CoLUM'!M$50,SF,'Jugovzhodna Slovenija CoLUM'!$A71,FALSE)</f>
        <v>8.0410818173441294E-5</v>
      </c>
      <c r="N71" s="38">
        <f>'Slovenia CoLUM'!N71*HLOOKUP('Jugovzhodna Slovenija CoLUM'!N$50,SF,'Jugovzhodna Slovenija CoLUM'!$A71,FALSE)</f>
        <v>6.6344227815975693E-4</v>
      </c>
      <c r="O71" s="38">
        <f>'Slovenia CoLUM'!O71*HLOOKUP('Jugovzhodna Slovenija CoLUM'!O$50,SF,'Jugovzhodna Slovenija CoLUM'!$A71,FALSE)</f>
        <v>4.7267020596597073E-5</v>
      </c>
      <c r="P71" s="38">
        <f>'Slovenia CoLUM'!P71*HLOOKUP('Jugovzhodna Slovenija CoLUM'!P$50,SF,'Jugovzhodna Slovenija CoLUM'!$A71,FALSE)</f>
        <v>6.0423669833935723E-4</v>
      </c>
      <c r="Q71" s="55">
        <f>'Slovenia CoLUM'!Q71*HLOOKUP('Jugovzhodna Slovenija CoLUM'!Q$50,SF,'Jugovzhodna Slovenija CoLUM'!$A71,FALSE)</f>
        <v>9.7397626366426369E-3</v>
      </c>
      <c r="R71" s="34">
        <f t="shared" si="142"/>
        <v>1.1424550552429219E-2</v>
      </c>
      <c r="S71" s="47">
        <f>'Slovenia CoLUM'!S71*HLOOKUP('Jugovzhodna Slovenija CoLUM'!S$50,SF,'Jugovzhodna Slovenija CoLUM'!$A71,FALSE)</f>
        <v>2.7087382548653241E-4</v>
      </c>
      <c r="T71" s="38">
        <f>'Slovenia CoLUM'!T71*HLOOKUP('Jugovzhodna Slovenija CoLUM'!T$50,SF,'Jugovzhodna Slovenija CoLUM'!$A71,FALSE)</f>
        <v>7.8657797913721765E-5</v>
      </c>
      <c r="U71" s="38">
        <f>'Slovenia CoLUM'!U71*HLOOKUP('Jugovzhodna Slovenija CoLUM'!U$50,SF,'Jugovzhodna Slovenija CoLUM'!$A71,FALSE)</f>
        <v>7.281497354082241E-4</v>
      </c>
      <c r="V71" s="38">
        <f>'Slovenia CoLUM'!V71*HLOOKUP('Jugovzhodna Slovenija CoLUM'!V$50,SF,'Jugovzhodna Slovenija CoLUM'!$A71,FALSE)</f>
        <v>4.746126814085636E-5</v>
      </c>
      <c r="W71" s="38">
        <f>'Slovenia CoLUM'!W71*HLOOKUP('Jugovzhodna Slovenija CoLUM'!W$50,SF,'Jugovzhodna Slovenija CoLUM'!$A71,FALSE)</f>
        <v>4.8687390382460172E-4</v>
      </c>
      <c r="X71" s="55">
        <f>'Slovenia CoLUM'!X71*HLOOKUP('Jugovzhodna Slovenija CoLUM'!X$50,SF,'Jugovzhodna Slovenija CoLUM'!$A71,FALSE)</f>
        <v>9.4040412176380414E-3</v>
      </c>
      <c r="Y71" s="34">
        <f t="shared" si="143"/>
        <v>1.1016057748411977E-2</v>
      </c>
      <c r="Z71" s="47">
        <f>'Slovenia CoLUM'!Z71*HLOOKUP('Jugovzhodna Slovenija CoLUM'!Z$50,SF,'Jugovzhodna Slovenija CoLUM'!$A71,FALSE)</f>
        <v>3.1273910217184832E-4</v>
      </c>
      <c r="AA71" s="38">
        <f>'Slovenia CoLUM'!AA71*HLOOKUP('Jugovzhodna Slovenija CoLUM'!AA$50,SF,'Jugovzhodna Slovenija CoLUM'!$A71,FALSE)</f>
        <v>8.1017194391974997E-5</v>
      </c>
      <c r="AB71" s="38">
        <f>'Slovenia CoLUM'!AB71*HLOOKUP('Jugovzhodna Slovenija CoLUM'!AB$50,SF,'Jugovzhodna Slovenija CoLUM'!$A71,FALSE)</f>
        <v>9.6002809920737737E-4</v>
      </c>
      <c r="AC71" s="38">
        <f>'Slovenia CoLUM'!AC71*HLOOKUP('Jugovzhodna Slovenija CoLUM'!AC$50,SF,'Jugovzhodna Slovenija CoLUM'!$A71,FALSE)</f>
        <v>4.8675185812700097E-5</v>
      </c>
      <c r="AD71" s="38">
        <f>'Slovenia CoLUM'!AD71*HLOOKUP('Jugovzhodna Slovenija CoLUM'!AD$50,SF,'Jugovzhodna Slovenija CoLUM'!$A71,FALSE)</f>
        <v>6.3738250442671625E-4</v>
      </c>
      <c r="AE71" s="55">
        <f>'Slovenia CoLUM'!AE71*HLOOKUP('Jugovzhodna Slovenija CoLUM'!AE$50,SF,'Jugovzhodna Slovenija CoLUM'!$A71,FALSE)</f>
        <v>8.6680351062486186E-3</v>
      </c>
      <c r="AF71" s="34">
        <f t="shared" si="144"/>
        <v>1.0707877192259236E-2</v>
      </c>
      <c r="AG71" s="47">
        <f>'Slovenia CoLUM'!AG71*HLOOKUP('Jugovzhodna Slovenija CoLUM'!AG$50,SF,'Jugovzhodna Slovenija CoLUM'!$A71,FALSE)</f>
        <v>3.1688330251961733E-4</v>
      </c>
      <c r="AH71" s="38">
        <f>'Slovenia CoLUM'!AH71*HLOOKUP('Jugovzhodna Slovenija CoLUM'!AH$50,SF,'Jugovzhodna Slovenija CoLUM'!$A71,FALSE)</f>
        <v>9.4434343676929726E-5</v>
      </c>
      <c r="AI71" s="38">
        <f>'Slovenia CoLUM'!AI71*HLOOKUP('Jugovzhodna Slovenija CoLUM'!AI$50,SF,'Jugovzhodna Slovenija CoLUM'!$A71,FALSE)</f>
        <v>1.0017653357410794E-3</v>
      </c>
      <c r="AJ71" s="38">
        <f>'Slovenia CoLUM'!AJ71*HLOOKUP('Jugovzhodna Slovenija CoLUM'!AJ$50,SF,'Jugovzhodna Slovenija CoLUM'!$A71,FALSE)</f>
        <v>4.8106885211608994E-5</v>
      </c>
      <c r="AK71" s="38">
        <f>'Slovenia CoLUM'!AK71*HLOOKUP('Jugovzhodna Slovenija CoLUM'!AK$50,SF,'Jugovzhodna Slovenija CoLUM'!$A71,FALSE)</f>
        <v>6.2243448470090338E-4</v>
      </c>
      <c r="AL71" s="55">
        <f>'Slovenia CoLUM'!AL71*HLOOKUP('Jugovzhodna Slovenija CoLUM'!AL$50,SF,'Jugovzhodna Slovenija CoLUM'!$A71,FALSE)</f>
        <v>9.3277744322070553E-3</v>
      </c>
      <c r="AM71" s="34">
        <f t="shared" si="145"/>
        <v>1.1411398784057194E-2</v>
      </c>
      <c r="AN71" s="47">
        <f>'Slovenia CoLUM'!AN71*HLOOKUP('Jugovzhodna Slovenija CoLUM'!AN$50,SF,'Jugovzhodna Slovenija CoLUM'!$A71,FALSE)</f>
        <v>3.151346372403266E-4</v>
      </c>
      <c r="AO71" s="38">
        <f>'Slovenia CoLUM'!AO71*HLOOKUP('Jugovzhodna Slovenija CoLUM'!AO$50,SF,'Jugovzhodna Slovenija CoLUM'!$A71,FALSE)</f>
        <v>9.0431044254149934E-5</v>
      </c>
      <c r="AP71" s="38">
        <f>'Slovenia CoLUM'!AP71*HLOOKUP('Jugovzhodna Slovenija CoLUM'!AP$50,SF,'Jugovzhodna Slovenija CoLUM'!$A71,FALSE)</f>
        <v>1.1183575668498003E-3</v>
      </c>
      <c r="AQ71" s="38">
        <f>'Slovenia CoLUM'!AQ71*HLOOKUP('Jugovzhodna Slovenija CoLUM'!AQ$50,SF,'Jugovzhodna Slovenija CoLUM'!$A71,FALSE)</f>
        <v>4.3483449070110711E-5</v>
      </c>
      <c r="AR71" s="38">
        <f>'Slovenia CoLUM'!AR71*HLOOKUP('Jugovzhodna Slovenija CoLUM'!AR$50,SF,'Jugovzhodna Slovenija CoLUM'!$A71,FALSE)</f>
        <v>6.2142977463185427E-4</v>
      </c>
      <c r="AS71" s="55">
        <f>'Slovenia CoLUM'!AS71*HLOOKUP('Jugovzhodna Slovenija CoLUM'!AS$50,SF,'Jugovzhodna Slovenija CoLUM'!$A71,FALSE)</f>
        <v>9.6073999482540057E-3</v>
      </c>
      <c r="AT71" s="34">
        <f t="shared" si="146"/>
        <v>1.1796236420300248E-2</v>
      </c>
      <c r="AU71" s="47">
        <f>'Slovenia CoLUM'!AU71*HLOOKUP('Jugovzhodna Slovenija CoLUM'!AU$50,SF,'Jugovzhodna Slovenija CoLUM'!$A71,FALSE)</f>
        <v>3.1694081008648805E-4</v>
      </c>
      <c r="AV71" s="38">
        <f>'Slovenia CoLUM'!AV71*HLOOKUP('Jugovzhodna Slovenija CoLUM'!AV$50,SF,'Jugovzhodna Slovenija CoLUM'!$A71,FALSE)</f>
        <v>9.0949343664244007E-5</v>
      </c>
      <c r="AW71" s="38">
        <f>'Slovenia CoLUM'!AW71*HLOOKUP('Jugovzhodna Slovenija CoLUM'!AW$50,SF,'Jugovzhodna Slovenija CoLUM'!$A71,FALSE)</f>
        <v>1.1247673575577727E-3</v>
      </c>
      <c r="AX71" s="38">
        <f>'Slovenia CoLUM'!AX71*HLOOKUP('Jugovzhodna Slovenija CoLUM'!AX$50,SF,'Jugovzhodna Slovenija CoLUM'!$A71,FALSE)</f>
        <v>4.3732671515652248E-5</v>
      </c>
      <c r="AY71" s="38">
        <f>'Slovenia CoLUM'!AY71*HLOOKUP('Jugovzhodna Slovenija CoLUM'!AY$50,SF,'Jugovzhodna Slovenija CoLUM'!$A71,FALSE)</f>
        <v>6.2499145732901936E-4</v>
      </c>
      <c r="AZ71" s="55">
        <f>'Slovenia CoLUM'!AZ71*HLOOKUP('Jugovzhodna Slovenija CoLUM'!AZ$50,SF,'Jugovzhodna Slovenija CoLUM'!$A71,FALSE)</f>
        <v>9.6624641108630678E-3</v>
      </c>
      <c r="BA71" s="34">
        <f t="shared" si="160"/>
        <v>1.1863845751016244E-2</v>
      </c>
      <c r="BB71" s="47">
        <f>'Slovenia CoLUM'!BB71*HLOOKUP('Jugovzhodna Slovenija CoLUM'!BB$50,SF,'Jugovzhodna Slovenija CoLUM'!$A71,FALSE)</f>
        <v>3.2205757290611632E-4</v>
      </c>
      <c r="BC71" s="38">
        <f>'Slovenia CoLUM'!BC71*HLOOKUP('Jugovzhodna Slovenija CoLUM'!BC$50,SF,'Jugovzhodna Slovenija CoLUM'!$A71,FALSE)</f>
        <v>9.2417650065063146E-5</v>
      </c>
      <c r="BD71" s="38">
        <f>'Slovenia CoLUM'!BD71*HLOOKUP('Jugovzhodna Slovenija CoLUM'!BD$50,SF,'Jugovzhodna Slovenija CoLUM'!$A71,FALSE)</f>
        <v>1.1429258515501136E-3</v>
      </c>
      <c r="BE71" s="38">
        <f>'Slovenia CoLUM'!BE71*HLOOKUP('Jugovzhodna Slovenija CoLUM'!BE$50,SF,'Jugovzhodna Slovenija CoLUM'!$A71,FALSE)</f>
        <v>4.4438701476114714E-5</v>
      </c>
      <c r="BF71" s="38">
        <f>'Slovenia CoLUM'!BF71*HLOOKUP('Jugovzhodna Slovenija CoLUM'!BF$50,SF,'Jugovzhodna Slovenija CoLUM'!$A71,FALSE)</f>
        <v>6.3508145820512533E-4</v>
      </c>
      <c r="BG71" s="55">
        <f>'Slovenia CoLUM'!BG71*HLOOKUP('Jugovzhodna Slovenija CoLUM'!BG$50,SF,'Jugovzhodna Slovenija CoLUM'!$A71,FALSE)</f>
        <v>9.8184570771679275E-3</v>
      </c>
      <c r="BH71" s="34">
        <f t="shared" si="161"/>
        <v>1.2055378311370461E-2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CoLUM'!E72*HLOOKUP('Jugovzhodna Slovenija CoLUM'!E$50,SF,'Jugovzhodna Slovenija CoLUM'!$A72,FALSE)</f>
        <v>9.7307038581007619E-5</v>
      </c>
      <c r="F72" s="38">
        <f>'Slovenia CoLUM'!F72*HLOOKUP('Jugovzhodna Slovenija CoLUM'!F$50,SF,'Jugovzhodna Slovenija CoLUM'!$A72,FALSE)</f>
        <v>2.0290553550450016E-5</v>
      </c>
      <c r="G72" s="38">
        <f>'Slovenia CoLUM'!G72*HLOOKUP('Jugovzhodna Slovenija CoLUM'!G$50,SF,'Jugovzhodna Slovenija CoLUM'!$A72,FALSE)</f>
        <v>2.0247742456667992E-4</v>
      </c>
      <c r="H72" s="38">
        <f>'Slovenia CoLUM'!H72*HLOOKUP('Jugovzhodna Slovenija CoLUM'!H$50,SF,'Jugovzhodna Slovenija CoLUM'!$A72,FALSE)</f>
        <v>1.0709576385214958E-5</v>
      </c>
      <c r="I72" s="38">
        <f>'Slovenia CoLUM'!I72*HLOOKUP('Jugovzhodna Slovenija CoLUM'!I$50,SF,'Jugovzhodna Slovenija CoLUM'!$A72,FALSE)</f>
        <v>1.3034127174934741E-4</v>
      </c>
      <c r="J72" s="55">
        <f>'Slovenia CoLUM'!J72*HLOOKUP('Jugovzhodna Slovenija CoLUM'!J$50,SF,'Jugovzhodna Slovenija CoLUM'!$A72,FALSE)</f>
        <v>2.9072109325651864E-3</v>
      </c>
      <c r="K72" s="34">
        <f t="shared" si="141"/>
        <v>3.3683367973978864E-3</v>
      </c>
      <c r="L72" s="47">
        <f>'Slovenia CoLUM'!L72*HLOOKUP('Jugovzhodna Slovenija CoLUM'!L$50,SF,'Jugovzhodna Slovenija CoLUM'!$A72,FALSE)</f>
        <v>8.568257907837703E-5</v>
      </c>
      <c r="M72" s="38">
        <f>'Slovenia CoLUM'!M72*HLOOKUP('Jugovzhodna Slovenija CoLUM'!M$50,SF,'Jugovzhodna Slovenija CoLUM'!$A72,FALSE)</f>
        <v>1.8129875378992535E-5</v>
      </c>
      <c r="N72" s="38">
        <f>'Slovenia CoLUM'!N72*HLOOKUP('Jugovzhodna Slovenija CoLUM'!N$50,SF,'Jugovzhodna Slovenija CoLUM'!$A72,FALSE)</f>
        <v>2.1761706380490586E-4</v>
      </c>
      <c r="O72" s="38">
        <f>'Slovenia CoLUM'!O72*HLOOKUP('Jugovzhodna Slovenija CoLUM'!O$50,SF,'Jugovzhodna Slovenija CoLUM'!$A72,FALSE)</f>
        <v>1.0408513460085938E-5</v>
      </c>
      <c r="P72" s="38">
        <f>'Slovenia CoLUM'!P72*HLOOKUP('Jugovzhodna Slovenija CoLUM'!P$50,SF,'Jugovzhodna Slovenija CoLUM'!$A72,FALSE)</f>
        <v>1.2815215754962076E-4</v>
      </c>
      <c r="Q72" s="55">
        <f>'Slovenia CoLUM'!Q72*HLOOKUP('Jugovzhodna Slovenija CoLUM'!Q$50,SF,'Jugovzhodna Slovenija CoLUM'!$A72,FALSE)</f>
        <v>2.6499516013924005E-3</v>
      </c>
      <c r="R72" s="34">
        <f t="shared" si="142"/>
        <v>3.1099417906643827E-3</v>
      </c>
      <c r="S72" s="47">
        <f>'Slovenia CoLUM'!S72*HLOOKUP('Jugovzhodna Slovenija CoLUM'!S$50,SF,'Jugovzhodna Slovenija CoLUM'!$A72,FALSE)</f>
        <v>8.0188922099319113E-5</v>
      </c>
      <c r="T72" s="38">
        <f>'Slovenia CoLUM'!T72*HLOOKUP('Jugovzhodna Slovenija CoLUM'!T$50,SF,'Jugovzhodna Slovenija CoLUM'!$A72,FALSE)</f>
        <v>1.773462957043711E-5</v>
      </c>
      <c r="U72" s="38">
        <f>'Slovenia CoLUM'!U72*HLOOKUP('Jugovzhodna Slovenija CoLUM'!U$50,SF,'Jugovzhodna Slovenija CoLUM'!$A72,FALSE)</f>
        <v>2.3884188971101425E-4</v>
      </c>
      <c r="V72" s="38">
        <f>'Slovenia CoLUM'!V72*HLOOKUP('Jugovzhodna Slovenija CoLUM'!V$50,SF,'Jugovzhodna Slovenija CoLUM'!$A72,FALSE)</f>
        <v>1.04512880660055E-5</v>
      </c>
      <c r="W72" s="38">
        <f>'Slovenia CoLUM'!W72*HLOOKUP('Jugovzhodna Slovenija CoLUM'!W$50,SF,'Jugovzhodna Slovenija CoLUM'!$A72,FALSE)</f>
        <v>1.0326076089255824E-4</v>
      </c>
      <c r="X72" s="55">
        <f>'Slovenia CoLUM'!X72*HLOOKUP('Jugovzhodna Slovenija CoLUM'!X$50,SF,'Jugovzhodna Slovenija CoLUM'!$A72,FALSE)</f>
        <v>2.5586100004620065E-3</v>
      </c>
      <c r="Y72" s="34">
        <f t="shared" si="143"/>
        <v>3.0090874908013407E-3</v>
      </c>
      <c r="Z72" s="47">
        <f>'Slovenia CoLUM'!Z72*HLOOKUP('Jugovzhodna Slovenija CoLUM'!Z$50,SF,'Jugovzhodna Slovenija CoLUM'!$A72,FALSE)</f>
        <v>9.258263125433006E-5</v>
      </c>
      <c r="AA72" s="38">
        <f>'Slovenia CoLUM'!AA72*HLOOKUP('Jugovzhodna Slovenija CoLUM'!AA$50,SF,'Jugovzhodna Slovenija CoLUM'!$A72,FALSE)</f>
        <v>1.826659237211017E-5</v>
      </c>
      <c r="AB72" s="38">
        <f>'Slovenia CoLUM'!AB72*HLOOKUP('Jugovzhodna Slovenija CoLUM'!AB$50,SF,'Jugovzhodna Slovenija CoLUM'!$A72,FALSE)</f>
        <v>3.149007879015616E-4</v>
      </c>
      <c r="AC72" s="38">
        <f>'Slovenia CoLUM'!AC72*HLOOKUP('Jugovzhodna Slovenija CoLUM'!AC$50,SF,'Jugovzhodna Slovenija CoLUM'!$A72,FALSE)</f>
        <v>1.0718600840691617E-5</v>
      </c>
      <c r="AD72" s="38">
        <f>'Slovenia CoLUM'!AD72*HLOOKUP('Jugovzhodna Slovenija CoLUM'!AD$50,SF,'Jugovzhodna Slovenija CoLUM'!$A72,FALSE)</f>
        <v>1.351820294119068E-4</v>
      </c>
      <c r="AE72" s="55">
        <f>'Slovenia CoLUM'!AE72*HLOOKUP('Jugovzhodna Slovenija CoLUM'!AE$50,SF,'Jugovzhodna Slovenija CoLUM'!$A72,FALSE)</f>
        <v>2.3583607083310773E-3</v>
      </c>
      <c r="AF72" s="34">
        <f t="shared" si="144"/>
        <v>2.9300113501116772E-3</v>
      </c>
      <c r="AG72" s="47">
        <f>'Slovenia CoLUM'!AG72*HLOOKUP('Jugovzhodna Slovenija CoLUM'!AG$50,SF,'Jugovzhodna Slovenija CoLUM'!$A72,FALSE)</f>
        <v>9.3809471678111549E-5</v>
      </c>
      <c r="AH72" s="38">
        <f>'Slovenia CoLUM'!AH72*HLOOKUP('Jugovzhodna Slovenija CoLUM'!AH$50,SF,'Jugovzhodna Slovenija CoLUM'!$A72,FALSE)</f>
        <v>2.1291698321820684E-5</v>
      </c>
      <c r="AI72" s="38">
        <f>'Slovenia CoLUM'!AI72*HLOOKUP('Jugovzhodna Slovenija CoLUM'!AI$50,SF,'Jugovzhodna Slovenija CoLUM'!$A72,FALSE)</f>
        <v>3.2859110454973864E-4</v>
      </c>
      <c r="AJ72" s="38">
        <f>'Slovenia CoLUM'!AJ72*HLOOKUP('Jugovzhodna Slovenija CoLUM'!AJ$50,SF,'Jugovzhodna Slovenija CoLUM'!$A72,FALSE)</f>
        <v>1.0593457254716207E-5</v>
      </c>
      <c r="AK72" s="38">
        <f>'Slovenia CoLUM'!AK72*HLOOKUP('Jugovzhodna Slovenija CoLUM'!AK$50,SF,'Jugovzhodna Slovenija CoLUM'!$A72,FALSE)</f>
        <v>1.3201171389776804E-4</v>
      </c>
      <c r="AL72" s="55">
        <f>'Slovenia CoLUM'!AL72*HLOOKUP('Jugovzhodna Slovenija CoLUM'!AL$50,SF,'Jugovzhodna Slovenija CoLUM'!$A72,FALSE)</f>
        <v>2.5378596703230036E-3</v>
      </c>
      <c r="AM72" s="34">
        <f t="shared" si="145"/>
        <v>3.1241571160251589E-3</v>
      </c>
      <c r="AN72" s="47">
        <f>'Slovenia CoLUM'!AN72*HLOOKUP('Jugovzhodna Slovenija CoLUM'!AN$50,SF,'Jugovzhodna Slovenija CoLUM'!$A72,FALSE)</f>
        <v>9.3291800457546192E-5</v>
      </c>
      <c r="AO72" s="38">
        <f>'Slovenia CoLUM'!AO72*HLOOKUP('Jugovzhodna Slovenija CoLUM'!AO$50,SF,'Jugovzhodna Slovenija CoLUM'!$A72,FALSE)</f>
        <v>2.0389091915264287E-5</v>
      </c>
      <c r="AP72" s="38">
        <f>'Slovenia CoLUM'!AP72*HLOOKUP('Jugovzhodna Slovenija CoLUM'!AP$50,SF,'Jugovzhodna Slovenija CoLUM'!$A72,FALSE)</f>
        <v>3.6683476165691085E-4</v>
      </c>
      <c r="AQ72" s="38">
        <f>'Slovenia CoLUM'!AQ72*HLOOKUP('Jugovzhodna Slovenija CoLUM'!AQ$50,SF,'Jugovzhodna Slovenija CoLUM'!$A72,FALSE)</f>
        <v>9.5753457532246762E-6</v>
      </c>
      <c r="AR72" s="38">
        <f>'Slovenia CoLUM'!AR72*HLOOKUP('Jugovzhodna Slovenija CoLUM'!AR$50,SF,'Jugovzhodna Slovenija CoLUM'!$A72,FALSE)</f>
        <v>1.3179862561065424E-4</v>
      </c>
      <c r="AS72" s="55">
        <f>'Slovenia CoLUM'!AS72*HLOOKUP('Jugovzhodna Slovenija CoLUM'!AS$50,SF,'Jugovzhodna Slovenija CoLUM'!$A72,FALSE)</f>
        <v>2.613938945730707E-3</v>
      </c>
      <c r="AT72" s="34">
        <f t="shared" si="146"/>
        <v>3.2358285711243072E-3</v>
      </c>
      <c r="AU72" s="47">
        <f>'Slovenia CoLUM'!AU72*HLOOKUP('Jugovzhodna Slovenija CoLUM'!AU$50,SF,'Jugovzhodna Slovenija CoLUM'!$A72,FALSE)</f>
        <v>9.3826496098214151E-5</v>
      </c>
      <c r="AV72" s="38">
        <f>'Slovenia CoLUM'!AV72*HLOOKUP('Jugovzhodna Slovenija CoLUM'!AV$50,SF,'Jugovzhodna Slovenija CoLUM'!$A72,FALSE)</f>
        <v>2.0505950615716008E-5</v>
      </c>
      <c r="AW72" s="38">
        <f>'Slovenia CoLUM'!AW72*HLOOKUP('Jugovzhodna Slovenija CoLUM'!AW$50,SF,'Jugovzhodna Slovenija CoLUM'!$A72,FALSE)</f>
        <v>3.689372502672864E-4</v>
      </c>
      <c r="AX72" s="38">
        <f>'Slovenia CoLUM'!AX72*HLOOKUP('Jugovzhodna Slovenija CoLUM'!AX$50,SF,'Jugovzhodna Slovenija CoLUM'!$A72,FALSE)</f>
        <v>9.6302261993842247E-6</v>
      </c>
      <c r="AY72" s="38">
        <f>'Slovenia CoLUM'!AY72*HLOOKUP('Jugovzhodna Slovenija CoLUM'!AY$50,SF,'Jugovzhodna Slovenija CoLUM'!$A72,FALSE)</f>
        <v>1.3255402051368339E-4</v>
      </c>
      <c r="AZ72" s="55">
        <f>'Slovenia CoLUM'!AZ72*HLOOKUP('Jugovzhodna Slovenija CoLUM'!AZ$50,SF,'Jugovzhodna Slovenija CoLUM'!$A72,FALSE)</f>
        <v>2.6289205598961497E-3</v>
      </c>
      <c r="BA72" s="34">
        <f t="shared" si="160"/>
        <v>3.2543745035904341E-3</v>
      </c>
      <c r="BB72" s="47">
        <f>'Slovenia CoLUM'!BB72*HLOOKUP('Jugovzhodna Slovenija CoLUM'!BB$50,SF,'Jugovzhodna Slovenija CoLUM'!$A72,FALSE)</f>
        <v>9.5341251886843395E-5</v>
      </c>
      <c r="BC72" s="38">
        <f>'Slovenia CoLUM'!BC72*HLOOKUP('Jugovzhodna Slovenija CoLUM'!BC$50,SF,'Jugovzhodna Slovenija CoLUM'!$A72,FALSE)</f>
        <v>2.0837003236118534E-5</v>
      </c>
      <c r="BD72" s="38">
        <f>'Slovenia CoLUM'!BD72*HLOOKUP('Jugovzhodna Slovenija CoLUM'!BD$50,SF,'Jugovzhodna Slovenija CoLUM'!$A72,FALSE)</f>
        <v>3.748934551638046E-4</v>
      </c>
      <c r="BE72" s="38">
        <f>'Slovenia CoLUM'!BE72*HLOOKUP('Jugovzhodna Slovenija CoLUM'!BE$50,SF,'Jugovzhodna Slovenija CoLUM'!$A72,FALSE)</f>
        <v>9.7856987096872491E-6</v>
      </c>
      <c r="BF72" s="38">
        <f>'Slovenia CoLUM'!BF72*HLOOKUP('Jugovzhodna Slovenija CoLUM'!BF$50,SF,'Jugovzhodna Slovenija CoLUM'!$A72,FALSE)</f>
        <v>1.346940020565197E-4</v>
      </c>
      <c r="BG72" s="55">
        <f>'Slovenia CoLUM'!BG72*HLOOKUP('Jugovzhodna Slovenija CoLUM'!BG$50,SF,'Jugovzhodna Slovenija CoLUM'!$A72,FALSE)</f>
        <v>2.6713624372074448E-3</v>
      </c>
      <c r="BH72" s="34">
        <f t="shared" si="161"/>
        <v>3.3069138482604184E-3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CoLUM'!E73*HLOOKUP('Jugovzhodna Slovenija CoLUM'!E$50,SF,'Jugovzhodna Slovenija CoLUM'!$A73,FALSE)</f>
        <v>1.8835313777217807E-4</v>
      </c>
      <c r="F73" s="38">
        <f>'Slovenia CoLUM'!F73*HLOOKUP('Jugovzhodna Slovenija CoLUM'!F$50,SF,'Jugovzhodna Slovenija CoLUM'!$A73,FALSE)</f>
        <v>4.7884957366309639E-5</v>
      </c>
      <c r="G73" s="38">
        <f>'Slovenia CoLUM'!G73*HLOOKUP('Jugovzhodna Slovenija CoLUM'!G$50,SF,'Jugovzhodna Slovenija CoLUM'!$A73,FALSE)</f>
        <v>3.1837055812575053E-4</v>
      </c>
      <c r="H73" s="38">
        <f>'Slovenia CoLUM'!H73*HLOOKUP('Jugovzhodna Slovenija CoLUM'!H$50,SF,'Jugovzhodna Slovenija CoLUM'!$A73,FALSE)</f>
        <v>2.5372833320160062E-5</v>
      </c>
      <c r="I73" s="38">
        <f>'Slovenia CoLUM'!I73*HLOOKUP('Jugovzhodna Slovenija CoLUM'!I$50,SF,'Jugovzhodna Slovenija CoLUM'!$A73,FALSE)</f>
        <v>3.1968861597966305E-4</v>
      </c>
      <c r="J73" s="55">
        <f>'Slovenia CoLUM'!J73*HLOOKUP('Jugovzhodna Slovenija CoLUM'!J$50,SF,'Jugovzhodna Slovenija CoLUM'!$A73,FALSE)</f>
        <v>5.5535823129594392E-3</v>
      </c>
      <c r="K73" s="34">
        <f t="shared" si="141"/>
        <v>6.4532524155235006E-3</v>
      </c>
      <c r="L73" s="47">
        <f>'Slovenia CoLUM'!L73*HLOOKUP('Jugovzhodna Slovenija CoLUM'!L$50,SF,'Jugovzhodna Slovenija CoLUM'!$A73,FALSE)</f>
        <v>1.6585216092451302E-4</v>
      </c>
      <c r="M73" s="38">
        <f>'Slovenia CoLUM'!M73*HLOOKUP('Jugovzhodna Slovenija CoLUM'!M$50,SF,'Jugovzhodna Slovenija CoLUM'!$A73,FALSE)</f>
        <v>4.2785836641716916E-5</v>
      </c>
      <c r="N73" s="38">
        <f>'Slovenia CoLUM'!N73*HLOOKUP('Jugovzhodna Slovenija CoLUM'!N$50,SF,'Jugovzhodna Slovenija CoLUM'!$A73,FALSE)</f>
        <v>3.4217575717157848E-4</v>
      </c>
      <c r="O73" s="38">
        <f>'Slovenia CoLUM'!O73*HLOOKUP('Jugovzhodna Slovenija CoLUM'!O$50,SF,'Jugovzhodna Slovenija CoLUM'!$A73,FALSE)</f>
        <v>2.4659563332308402E-5</v>
      </c>
      <c r="P73" s="38">
        <f>'Slovenia CoLUM'!P73*HLOOKUP('Jugovzhodna Slovenija CoLUM'!P$50,SF,'Jugovzhodna Slovenija CoLUM'!$A73,FALSE)</f>
        <v>3.1431936586157381E-4</v>
      </c>
      <c r="Q73" s="55">
        <f>'Slovenia CoLUM'!Q73*HLOOKUP('Jugovzhodna Slovenija CoLUM'!Q$50,SF,'Jugovzhodna Slovenija CoLUM'!$A73,FALSE)</f>
        <v>5.0621453637373377E-3</v>
      </c>
      <c r="R73" s="34">
        <f t="shared" si="142"/>
        <v>5.9519380476690288E-3</v>
      </c>
      <c r="S73" s="47">
        <f>'Slovenia CoLUM'!S73*HLOOKUP('Jugovzhodna Slovenija CoLUM'!S$50,SF,'Jugovzhodna Slovenija CoLUM'!$A73,FALSE)</f>
        <v>1.552183204034273E-4</v>
      </c>
      <c r="T73" s="38">
        <f>'Slovenia CoLUM'!T73*HLOOKUP('Jugovzhodna Slovenija CoLUM'!T$50,SF,'Jugovzhodna Slovenija CoLUM'!$A73,FALSE)</f>
        <v>4.1853071123771322E-5</v>
      </c>
      <c r="U73" s="38">
        <f>'Slovenia CoLUM'!U73*HLOOKUP('Jugovzhodna Slovenija CoLUM'!U$50,SF,'Jugovzhodna Slovenija CoLUM'!$A73,FALSE)</f>
        <v>3.7554915514081407E-4</v>
      </c>
      <c r="V73" s="38">
        <f>'Slovenia CoLUM'!V73*HLOOKUP('Jugovzhodna Slovenija CoLUM'!V$50,SF,'Jugovzhodna Slovenija CoLUM'!$A73,FALSE)</f>
        <v>2.4760903750201225E-5</v>
      </c>
      <c r="W73" s="38">
        <f>'Slovenia CoLUM'!W73*HLOOKUP('Jugovzhodna Slovenija CoLUM'!W$50,SF,'Jugovzhodna Slovenija CoLUM'!$A73,FALSE)</f>
        <v>2.5326812675444181E-4</v>
      </c>
      <c r="X73" s="55">
        <f>'Slovenia CoLUM'!X73*HLOOKUP('Jugovzhodna Slovenija CoLUM'!X$50,SF,'Jugovzhodna Slovenija CoLUM'!$A73,FALSE)</f>
        <v>4.8876574744403517E-3</v>
      </c>
      <c r="Y73" s="34">
        <f t="shared" si="143"/>
        <v>5.7383070516130071E-3</v>
      </c>
      <c r="Z73" s="47">
        <f>'Slovenia CoLUM'!Z73*HLOOKUP('Jugovzhodna Slovenija CoLUM'!Z$50,SF,'Jugovzhodna Slovenija CoLUM'!$A73,FALSE)</f>
        <v>1.7920830141634971E-4</v>
      </c>
      <c r="AA73" s="38">
        <f>'Slovenia CoLUM'!AA73*HLOOKUP('Jugovzhodna Slovenija CoLUM'!AA$50,SF,'Jugovzhodna Slovenija CoLUM'!$A73,FALSE)</f>
        <v>4.310848369865457E-5</v>
      </c>
      <c r="AB73" s="38">
        <f>'Slovenia CoLUM'!AB73*HLOOKUP('Jugovzhodna Slovenija CoLUM'!AB$50,SF,'Jugovzhodna Slovenija CoLUM'!$A73,FALSE)</f>
        <v>4.9514230938591712E-4</v>
      </c>
      <c r="AC73" s="38">
        <f>'Slovenia CoLUM'!AC73*HLOOKUP('Jugovzhodna Slovenija CoLUM'!AC$50,SF,'Jugovzhodna Slovenija CoLUM'!$A73,FALSE)</f>
        <v>2.5394213811449199E-5</v>
      </c>
      <c r="AD73" s="38">
        <f>'Slovenia CoLUM'!AD73*HLOOKUP('Jugovzhodna Slovenija CoLUM'!AD$50,SF,'Jugovzhodna Slovenija CoLUM'!$A73,FALSE)</f>
        <v>3.3156156379324984E-4</v>
      </c>
      <c r="AE73" s="55">
        <f>'Slovenia CoLUM'!AE73*HLOOKUP('Jugovzhodna Slovenija CoLUM'!AE$50,SF,'Jugovzhodna Slovenija CoLUM'!$A73,FALSE)</f>
        <v>4.5051255726427366E-3</v>
      </c>
      <c r="AF73" s="34">
        <f t="shared" si="144"/>
        <v>5.5795404447483571E-3</v>
      </c>
      <c r="AG73" s="47">
        <f>'Slovenia CoLUM'!AG73*HLOOKUP('Jugovzhodna Slovenija CoLUM'!AG$50,SF,'Jugovzhodna Slovenija CoLUM'!$A73,FALSE)</f>
        <v>1.8158304477237778E-4</v>
      </c>
      <c r="AH73" s="38">
        <f>'Slovenia CoLUM'!AH73*HLOOKUP('Jugovzhodna Slovenija CoLUM'!AH$50,SF,'Jugovzhodna Slovenija CoLUM'!$A73,FALSE)</f>
        <v>5.024762207012824E-5</v>
      </c>
      <c r="AI73" s="38">
        <f>'Slovenia CoLUM'!AI73*HLOOKUP('Jugovzhodna Slovenija CoLUM'!AI$50,SF,'Jugovzhodna Slovenija CoLUM'!$A73,FALSE)</f>
        <v>5.1666862898192294E-4</v>
      </c>
      <c r="AJ73" s="38">
        <f>'Slovenia CoLUM'!AJ73*HLOOKUP('Jugovzhodna Slovenija CoLUM'!AJ$50,SF,'Jugovzhodna Slovenija CoLUM'!$A73,FALSE)</f>
        <v>2.5097727075295523E-5</v>
      </c>
      <c r="AK73" s="38">
        <f>'Slovenia CoLUM'!AK73*HLOOKUP('Jugovzhodna Slovenija CoLUM'!AK$50,SF,'Jugovzhodna Slovenija CoLUM'!$A73,FALSE)</f>
        <v>3.2378571685443182E-4</v>
      </c>
      <c r="AL73" s="55">
        <f>'Slovenia CoLUM'!AL73*HLOOKUP('Jugovzhodna Slovenija CoLUM'!AL$50,SF,'Jugovzhodna Slovenija CoLUM'!$A73,FALSE)</f>
        <v>4.8480185665244618E-3</v>
      </c>
      <c r="AM73" s="34">
        <f t="shared" si="145"/>
        <v>5.9454013062786183E-3</v>
      </c>
      <c r="AN73" s="47">
        <f>'Slovenia CoLUM'!AN73*HLOOKUP('Jugovzhodna Slovenija CoLUM'!AN$50,SF,'Jugovzhodna Slovenija CoLUM'!$A73,FALSE)</f>
        <v>1.8058101038565978E-4</v>
      </c>
      <c r="AO73" s="38">
        <f>'Slovenia CoLUM'!AO73*HLOOKUP('Jugovzhodna Slovenija CoLUM'!AO$50,SF,'Jugovzhodna Slovenija CoLUM'!$A73,FALSE)</f>
        <v>4.8117504269790848E-5</v>
      </c>
      <c r="AP73" s="38">
        <f>'Slovenia CoLUM'!AP73*HLOOKUP('Jugovzhodna Slovenija CoLUM'!AP$50,SF,'Jugovzhodna Slovenija CoLUM'!$A73,FALSE)</f>
        <v>5.7680202155167273E-4</v>
      </c>
      <c r="AQ73" s="38">
        <f>'Slovenia CoLUM'!AQ73*HLOOKUP('Jugovzhodna Slovenija CoLUM'!AQ$50,SF,'Jugovzhodna Slovenija CoLUM'!$A73,FALSE)</f>
        <v>2.2685645355205677E-5</v>
      </c>
      <c r="AR73" s="38">
        <f>'Slovenia CoLUM'!AR73*HLOOKUP('Jugovzhodna Slovenija CoLUM'!AR$50,SF,'Jugovzhodna Slovenija CoLUM'!$A73,FALSE)</f>
        <v>3.2326307426644202E-4</v>
      </c>
      <c r="AS73" s="55">
        <f>'Slovenia CoLUM'!AS73*HLOOKUP('Jugovzhodna Slovenija CoLUM'!AS$50,SF,'Jugovzhodna Slovenija CoLUM'!$A73,FALSE)</f>
        <v>4.9933511647044515E-3</v>
      </c>
      <c r="AT73" s="34">
        <f t="shared" si="146"/>
        <v>6.1448004205332226E-3</v>
      </c>
      <c r="AU73" s="47">
        <f>'Slovenia CoLUM'!AU73*HLOOKUP('Jugovzhodna Slovenija CoLUM'!AU$50,SF,'Jugovzhodna Slovenija CoLUM'!$A73,FALSE)</f>
        <v>1.8161599822560983E-4</v>
      </c>
      <c r="AV73" s="38">
        <f>'Slovenia CoLUM'!AV73*HLOOKUP('Jugovzhodna Slovenija CoLUM'!AV$50,SF,'Jugovzhodna Slovenija CoLUM'!$A73,FALSE)</f>
        <v>4.839328648909297E-5</v>
      </c>
      <c r="AW73" s="38">
        <f>'Slovenia CoLUM'!AW73*HLOOKUP('Jugovzhodna Slovenija CoLUM'!AW$50,SF,'Jugovzhodna Slovenija CoLUM'!$A73,FALSE)</f>
        <v>5.8010792330230327E-4</v>
      </c>
      <c r="AX73" s="38">
        <f>'Slovenia CoLUM'!AX73*HLOOKUP('Jugovzhodna Slovenija CoLUM'!AX$50,SF,'Jugovzhodna Slovenija CoLUM'!$A73,FALSE)</f>
        <v>2.281566659627589E-5</v>
      </c>
      <c r="AY73" s="38">
        <f>'Slovenia CoLUM'!AY73*HLOOKUP('Jugovzhodna Slovenija CoLUM'!AY$50,SF,'Jugovzhodna Slovenija CoLUM'!$A73,FALSE)</f>
        <v>3.2511583469931423E-4</v>
      </c>
      <c r="AZ73" s="55">
        <f>'Slovenia CoLUM'!AZ73*HLOOKUP('Jugovzhodna Slovenija CoLUM'!AZ$50,SF,'Jugovzhodna Slovenija CoLUM'!$A73,FALSE)</f>
        <v>5.02197021897285E-3</v>
      </c>
      <c r="BA73" s="34">
        <f t="shared" si="160"/>
        <v>6.1800189282854466E-3</v>
      </c>
      <c r="BB73" s="47">
        <f>'Slovenia CoLUM'!BB73*HLOOKUP('Jugovzhodna Slovenija CoLUM'!BB$50,SF,'Jugovzhodna Slovenija CoLUM'!$A73,FALSE)</f>
        <v>1.8454804723159638E-4</v>
      </c>
      <c r="BC73" s="38">
        <f>'Slovenia CoLUM'!BC73*HLOOKUP('Jugovzhodna Slovenija CoLUM'!BC$50,SF,'Jugovzhodna Slovenija CoLUM'!$A73,FALSE)</f>
        <v>4.9174558452648214E-5</v>
      </c>
      <c r="BD73" s="38">
        <f>'Slovenia CoLUM'!BD73*HLOOKUP('Jugovzhodna Slovenija CoLUM'!BD$50,SF,'Jugovzhodna Slovenija CoLUM'!$A73,FALSE)</f>
        <v>5.8947331443800328E-4</v>
      </c>
      <c r="BE73" s="38">
        <f>'Slovenia CoLUM'!BE73*HLOOKUP('Jugovzhodna Slovenija CoLUM'!BE$50,SF,'Jugovzhodna Slovenija CoLUM'!$A73,FALSE)</f>
        <v>2.3184007784376676E-5</v>
      </c>
      <c r="BF73" s="38">
        <f>'Slovenia CoLUM'!BF73*HLOOKUP('Jugovzhodna Slovenija CoLUM'!BF$50,SF,'Jugovzhodna Slovenija CoLUM'!$A73,FALSE)</f>
        <v>3.3036457693168324E-4</v>
      </c>
      <c r="BG73" s="55">
        <f>'Slovenia CoLUM'!BG73*HLOOKUP('Jugovzhodna Slovenija CoLUM'!BG$50,SF,'Jugovzhodna Slovenija CoLUM'!$A73,FALSE)</f>
        <v>5.1030460213938563E-3</v>
      </c>
      <c r="BH73" s="34">
        <f t="shared" si="161"/>
        <v>6.2797905262321641E-3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CoLUM'!E74*HLOOKUP('Jugovzhodna Slovenija CoLUM'!E$50,SF,'Jugovzhodna Slovenija CoLUM'!$A74,FALSE)</f>
        <v>5.4074324605962048E-4</v>
      </c>
      <c r="F74" s="38">
        <f>'Slovenia CoLUM'!F74*HLOOKUP('Jugovzhodna Slovenija CoLUM'!F$50,SF,'Jugovzhodna Slovenija CoLUM'!$A74,FALSE)</f>
        <v>1.5498091021341509E-4</v>
      </c>
      <c r="G74" s="38">
        <f>'Slovenia CoLUM'!G74*HLOOKUP('Jugovzhodna Slovenija CoLUM'!G$50,SF,'Jugovzhodna Slovenija CoLUM'!$A74,FALSE)</f>
        <v>7.1591868792792997E-4</v>
      </c>
      <c r="H74" s="38">
        <f>'Slovenia CoLUM'!H74*HLOOKUP('Jugovzhodna Slovenija CoLUM'!H$50,SF,'Jugovzhodna Slovenija CoLUM'!$A74,FALSE)</f>
        <v>5.3851570155277276E-5</v>
      </c>
      <c r="I74" s="38">
        <f>'Slovenia CoLUM'!I74*HLOOKUP('Jugovzhodna Slovenija CoLUM'!I$50,SF,'Jugovzhodna Slovenija CoLUM'!$A74,FALSE)</f>
        <v>4.8611438487992925E-4</v>
      </c>
      <c r="J74" s="55">
        <f>'Slovenia CoLUM'!J74*HLOOKUP('Jugovzhodna Slovenija CoLUM'!J$50,SF,'Jugovzhodna Slovenija CoLUM'!$A74,FALSE)</f>
        <v>1.2416000861345618E-2</v>
      </c>
      <c r="K74" s="34">
        <f t="shared" si="141"/>
        <v>1.4367609660581791E-2</v>
      </c>
      <c r="L74" s="47">
        <f>'Slovenia CoLUM'!L74*HLOOKUP('Jugovzhodna Slovenija CoLUM'!L$50,SF,'Jugovzhodna Slovenija CoLUM'!$A74,FALSE)</f>
        <v>4.7614516500808237E-4</v>
      </c>
      <c r="M74" s="38">
        <f>'Slovenia CoLUM'!M74*HLOOKUP('Jugovzhodna Slovenija CoLUM'!M$50,SF,'Jugovzhodna Slovenija CoLUM'!$A74,FALSE)</f>
        <v>1.3847747333781978E-4</v>
      </c>
      <c r="N74" s="38">
        <f>'Slovenia CoLUM'!N74*HLOOKUP('Jugovzhodna Slovenija CoLUM'!N$50,SF,'Jugovzhodna Slovenija CoLUM'!$A74,FALSE)</f>
        <v>7.6944935033302915E-4</v>
      </c>
      <c r="O74" s="38">
        <f>'Slovenia CoLUM'!O74*HLOOKUP('Jugovzhodna Slovenija CoLUM'!O$50,SF,'Jugovzhodna Slovenija CoLUM'!$A74,FALSE)</f>
        <v>5.2337718379018331E-5</v>
      </c>
      <c r="P74" s="38">
        <f>'Slovenia CoLUM'!P74*HLOOKUP('Jugovzhodna Slovenija CoLUM'!P$50,SF,'Jugovzhodna Slovenija CoLUM'!$A74,FALSE)</f>
        <v>4.7794997242369281E-4</v>
      </c>
      <c r="Q74" s="55">
        <f>'Slovenia CoLUM'!Q74*HLOOKUP('Jugovzhodna Slovenija CoLUM'!Q$50,SF,'Jugovzhodna Slovenija CoLUM'!$A74,FALSE)</f>
        <v>1.131730793829302E-2</v>
      </c>
      <c r="R74" s="34">
        <f t="shared" si="142"/>
        <v>1.3231667617774662E-2</v>
      </c>
      <c r="S74" s="47">
        <f>'Slovenia CoLUM'!S74*HLOOKUP('Jugovzhodna Slovenija CoLUM'!S$50,SF,'Jugovzhodna Slovenija CoLUM'!$A74,FALSE)</f>
        <v>4.456164596758284E-4</v>
      </c>
      <c r="T74" s="38">
        <f>'Slovenia CoLUM'!T74*HLOOKUP('Jugovzhodna Slovenija CoLUM'!T$50,SF,'Jugovzhodna Slovenija CoLUM'!$A74,FALSE)</f>
        <v>1.3545855347367456E-4</v>
      </c>
      <c r="U74" s="38">
        <f>'Slovenia CoLUM'!U74*HLOOKUP('Jugovzhodna Slovenija CoLUM'!U$50,SF,'Jugovzhodna Slovenija CoLUM'!$A74,FALSE)</f>
        <v>8.44495986009669E-4</v>
      </c>
      <c r="V74" s="38">
        <f>'Slovenia CoLUM'!V74*HLOOKUP('Jugovzhodna Slovenija CoLUM'!V$50,SF,'Jugovzhodna Slovenija CoLUM'!$A74,FALSE)</f>
        <v>5.255280435522201E-5</v>
      </c>
      <c r="W74" s="38">
        <f>'Slovenia CoLUM'!W74*HLOOKUP('Jugovzhodna Slovenija CoLUM'!W$50,SF,'Jugovzhodna Slovenija CoLUM'!$A74,FALSE)</f>
        <v>3.8511624591211447E-4</v>
      </c>
      <c r="X74" s="55">
        <f>'Slovenia CoLUM'!X74*HLOOKUP('Jugovzhodna Slovenija CoLUM'!X$50,SF,'Jugovzhodna Slovenija CoLUM'!$A74,FALSE)</f>
        <v>1.0927209860742186E-2</v>
      </c>
      <c r="Y74" s="34">
        <f t="shared" si="143"/>
        <v>1.2790449910168694E-2</v>
      </c>
      <c r="Z74" s="47">
        <f>'Slovenia CoLUM'!Z74*HLOOKUP('Jugovzhodna Slovenija CoLUM'!Z$50,SF,'Jugovzhodna Slovenija CoLUM'!$A74,FALSE)</f>
        <v>5.1448932454695694E-4</v>
      </c>
      <c r="AA74" s="38">
        <f>'Slovenia CoLUM'!AA74*HLOOKUP('Jugovzhodna Slovenija CoLUM'!AA$50,SF,'Jugovzhodna Slovenija CoLUM'!$A74,FALSE)</f>
        <v>1.3952172893106067E-4</v>
      </c>
      <c r="AB74" s="38">
        <f>'Slovenia CoLUM'!AB74*HLOOKUP('Jugovzhodna Slovenija CoLUM'!AB$50,SF,'Jugovzhodna Slovenija CoLUM'!$A74,FALSE)</f>
        <v>1.113424666401336E-3</v>
      </c>
      <c r="AC74" s="38">
        <f>'Slovenia CoLUM'!AC74*HLOOKUP('Jugovzhodna Slovenija CoLUM'!AC$50,SF,'Jugovzhodna Slovenija CoLUM'!$A74,FALSE)</f>
        <v>5.3896948336424126E-5</v>
      </c>
      <c r="AD74" s="38">
        <f>'Slovenia CoLUM'!AD74*HLOOKUP('Jugovzhodna Slovenija CoLUM'!AD$50,SF,'Jugovzhodna Slovenija CoLUM'!$A74,FALSE)</f>
        <v>5.0416823614212239E-4</v>
      </c>
      <c r="AE74" s="55">
        <f>'Slovenia CoLUM'!AE74*HLOOKUP('Jugovzhodna Slovenija CoLUM'!AE$50,SF,'Jugovzhodna Slovenija CoLUM'!$A74,FALSE)</f>
        <v>1.007199314573496E-2</v>
      </c>
      <c r="AF74" s="34">
        <f t="shared" si="144"/>
        <v>1.2397494050092861E-2</v>
      </c>
      <c r="AG74" s="47">
        <f>'Slovenia CoLUM'!AG74*HLOOKUP('Jugovzhodna Slovenija CoLUM'!AG$50,SF,'Jugovzhodna Slovenija CoLUM'!$A74,FALSE)</f>
        <v>5.2130697805719635E-4</v>
      </c>
      <c r="AH74" s="38">
        <f>'Slovenia CoLUM'!AH74*HLOOKUP('Jugovzhodna Slovenija CoLUM'!AH$50,SF,'Jugovzhodna Slovenija CoLUM'!$A74,FALSE)</f>
        <v>1.6262773599057519E-4</v>
      </c>
      <c r="AI74" s="38">
        <f>'Slovenia CoLUM'!AI74*HLOOKUP('Jugovzhodna Slovenija CoLUM'!AI$50,SF,'Jugovzhodna Slovenija CoLUM'!$A74,FALSE)</f>
        <v>1.1618308210778702E-3</v>
      </c>
      <c r="AJ74" s="38">
        <f>'Slovenia CoLUM'!AJ74*HLOOKUP('Jugovzhodna Slovenija CoLUM'!AJ$50,SF,'Jugovzhodna Slovenija CoLUM'!$A74,FALSE)</f>
        <v>5.3267681747603585E-5</v>
      </c>
      <c r="AK74" s="38">
        <f>'Slovenia CoLUM'!AK74*HLOOKUP('Jugovzhodna Slovenija CoLUM'!AK$50,SF,'Jugovzhodna Slovenija CoLUM'!$A74,FALSE)</f>
        <v>4.9234438360986786E-4</v>
      </c>
      <c r="AL74" s="55">
        <f>'Slovenia CoLUM'!AL74*HLOOKUP('Jugovzhodna Slovenija CoLUM'!AL$50,SF,'Jugovzhodna Slovenija CoLUM'!$A74,FALSE)</f>
        <v>1.0838590175808717E-2</v>
      </c>
      <c r="AM74" s="34">
        <f t="shared" si="145"/>
        <v>1.322996777629183E-2</v>
      </c>
      <c r="AN74" s="47">
        <f>'Slovenia CoLUM'!AN74*HLOOKUP('Jugovzhodna Slovenija CoLUM'!AN$50,SF,'Jugovzhodna Slovenija CoLUM'!$A74,FALSE)</f>
        <v>5.1843023635092013E-4</v>
      </c>
      <c r="AO74" s="38">
        <f>'Slovenia CoLUM'!AO74*HLOOKUP('Jugovzhodna Slovenija CoLUM'!AO$50,SF,'Jugovzhodna Slovenija CoLUM'!$A74,FALSE)</f>
        <v>1.5573355431609489E-4</v>
      </c>
      <c r="AP74" s="38">
        <f>'Slovenia CoLUM'!AP74*HLOOKUP('Jugovzhodna Slovenija CoLUM'!AP$50,SF,'Jugovzhodna Slovenija CoLUM'!$A74,FALSE)</f>
        <v>1.2970525569149711E-3</v>
      </c>
      <c r="AQ74" s="38">
        <f>'Slovenia CoLUM'!AQ74*HLOOKUP('Jugovzhodna Slovenija CoLUM'!AQ$50,SF,'Jugovzhodna Slovenija CoLUM'!$A74,FALSE)</f>
        <v>4.8148253959203148E-5</v>
      </c>
      <c r="AR74" s="38">
        <f>'Slovenia CoLUM'!AR74*HLOOKUP('Jugovzhodna Slovenija CoLUM'!AR$50,SF,'Jugovzhodna Slovenija CoLUM'!$A74,FALSE)</f>
        <v>4.9154966003363396E-4</v>
      </c>
      <c r="AS74" s="55">
        <f>'Slovenia CoLUM'!AS74*HLOOKUP('Jugovzhodna Slovenija CoLUM'!AS$50,SF,'Jugovzhodna Slovenija CoLUM'!$A74,FALSE)</f>
        <v>1.1163506520340722E-2</v>
      </c>
      <c r="AT74" s="34">
        <f t="shared" si="146"/>
        <v>1.3674420781915546E-2</v>
      </c>
      <c r="AU74" s="47">
        <f>'Slovenia CoLUM'!AU74*HLOOKUP('Jugovzhodna Slovenija CoLUM'!AU$50,SF,'Jugovzhodna Slovenija CoLUM'!$A74,FALSE)</f>
        <v>5.2140158416506734E-4</v>
      </c>
      <c r="AV74" s="38">
        <f>'Slovenia CoLUM'!AV74*HLOOKUP('Jugovzhodna Slovenija CoLUM'!AV$50,SF,'Jugovzhodna Slovenija CoLUM'!$A74,FALSE)</f>
        <v>1.5662613064316947E-4</v>
      </c>
      <c r="AW74" s="38">
        <f>'Slovenia CoLUM'!AW74*HLOOKUP('Jugovzhodna Slovenija CoLUM'!AW$50,SF,'Jugovzhodna Slovenija CoLUM'!$A74,FALSE)</f>
        <v>1.3044865258650667E-3</v>
      </c>
      <c r="AX74" s="38">
        <f>'Slovenia CoLUM'!AX74*HLOOKUP('Jugovzhodna Slovenija CoLUM'!AX$50,SF,'Jugovzhodna Slovenija CoLUM'!$A74,FALSE)</f>
        <v>4.842421241826927E-5</v>
      </c>
      <c r="AY74" s="38">
        <f>'Slovenia CoLUM'!AY74*HLOOKUP('Jugovzhodna Slovenija CoLUM'!AY$50,SF,'Jugovzhodna Slovenija CoLUM'!$A74,FALSE)</f>
        <v>4.9436694364379959E-4</v>
      </c>
      <c r="AZ74" s="55">
        <f>'Slovenia CoLUM'!AZ74*HLOOKUP('Jugovzhodna Slovenija CoLUM'!AZ$50,SF,'Jugovzhodna Slovenija CoLUM'!$A74,FALSE)</f>
        <v>1.1227489402455992E-2</v>
      </c>
      <c r="BA74" s="34">
        <f t="shared" si="160"/>
        <v>1.3752794799191365E-2</v>
      </c>
      <c r="BB74" s="47">
        <f>'Slovenia CoLUM'!BB74*HLOOKUP('Jugovzhodna Slovenija CoLUM'!BB$50,SF,'Jugovzhodna Slovenija CoLUM'!$A74,FALSE)</f>
        <v>5.2981920712508667E-4</v>
      </c>
      <c r="BC74" s="38">
        <f>'Slovenia CoLUM'!BC74*HLOOKUP('Jugovzhodna Slovenija CoLUM'!BC$50,SF,'Jugovzhodna Slovenija CoLUM'!$A74,FALSE)</f>
        <v>1.591547376775193E-4</v>
      </c>
      <c r="BD74" s="38">
        <f>'Slovenia CoLUM'!BD74*HLOOKUP('Jugovzhodna Slovenija CoLUM'!BD$50,SF,'Jugovzhodna Slovenija CoLUM'!$A74,FALSE)</f>
        <v>1.3255464460199724E-3</v>
      </c>
      <c r="BE74" s="38">
        <f>'Slovenia CoLUM'!BE74*HLOOKUP('Jugovzhodna Slovenija CoLUM'!BE$50,SF,'Jugovzhodna Slovenija CoLUM'!$A74,FALSE)</f>
        <v>4.9205983656892573E-5</v>
      </c>
      <c r="BF74" s="38">
        <f>'Slovenia CoLUM'!BF74*HLOOKUP('Jugovzhodna Slovenija CoLUM'!BF$50,SF,'Jugovzhodna Slovenija CoLUM'!$A74,FALSE)</f>
        <v>5.0234811336378495E-4</v>
      </c>
      <c r="BG74" s="55">
        <f>'Slovenia CoLUM'!BG74*HLOOKUP('Jugovzhodna Slovenija CoLUM'!BG$50,SF,'Jugovzhodna Slovenija CoLUM'!$A74,FALSE)</f>
        <v>1.1408748484606322E-2</v>
      </c>
      <c r="BH74" s="34">
        <f t="shared" si="161"/>
        <v>1.3974822972449577E-2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6.355231318204784E-3</v>
      </c>
      <c r="F75" s="39">
        <f t="shared" ref="F75:BH75" si="162">SUM(F76:F78)</f>
        <v>8.2711077632300711E-4</v>
      </c>
      <c r="G75" s="39">
        <f t="shared" si="162"/>
        <v>2.5977134311271906E-3</v>
      </c>
      <c r="H75" s="39">
        <f t="shared" si="162"/>
        <v>4.0005803509066812E-4</v>
      </c>
      <c r="I75" s="39">
        <f t="shared" si="162"/>
        <v>1.7668412115229425E-3</v>
      </c>
      <c r="J75" s="56">
        <f t="shared" si="162"/>
        <v>3.4060837721592012E-2</v>
      </c>
      <c r="K75" s="35">
        <f t="shared" si="162"/>
        <v>4.6007792493860604E-2</v>
      </c>
      <c r="L75" s="48">
        <f t="shared" si="162"/>
        <v>5.5957915470163933E-3</v>
      </c>
      <c r="M75" s="39">
        <f t="shared" si="162"/>
        <v>7.3900349639708144E-4</v>
      </c>
      <c r="N75" s="39">
        <f t="shared" si="162"/>
        <v>2.7918332052406453E-3</v>
      </c>
      <c r="O75" s="39">
        <f t="shared" si="162"/>
        <v>3.8879556591329192E-4</v>
      </c>
      <c r="P75" s="39">
        <f t="shared" si="162"/>
        <v>1.7370942355562757E-3</v>
      </c>
      <c r="Q75" s="56">
        <f t="shared" si="162"/>
        <v>3.1045496834417655E-2</v>
      </c>
      <c r="R75" s="35">
        <f t="shared" si="162"/>
        <v>4.2298014884541345E-2</v>
      </c>
      <c r="S75" s="48">
        <f t="shared" si="162"/>
        <v>5.2365784272600802E-3</v>
      </c>
      <c r="T75" s="39">
        <f t="shared" si="162"/>
        <v>7.2283310575245376E-4</v>
      </c>
      <c r="U75" s="39">
        <f t="shared" si="162"/>
        <v>3.0638765295164963E-3</v>
      </c>
      <c r="V75" s="39">
        <f t="shared" si="162"/>
        <v>3.9036120726794677E-4</v>
      </c>
      <c r="W75" s="39">
        <f t="shared" si="162"/>
        <v>1.3995777087440653E-3</v>
      </c>
      <c r="X75" s="56">
        <f t="shared" si="162"/>
        <v>2.997291654608162E-2</v>
      </c>
      <c r="Y75" s="35">
        <f t="shared" si="162"/>
        <v>4.0786143524622662E-2</v>
      </c>
      <c r="Z75" s="48">
        <f t="shared" si="162"/>
        <v>6.0458233580278943E-3</v>
      </c>
      <c r="AA75" s="39">
        <f t="shared" si="162"/>
        <v>7.4450248017884674E-4</v>
      </c>
      <c r="AB75" s="39">
        <f t="shared" si="162"/>
        <v>4.0394962238021201E-3</v>
      </c>
      <c r="AC75" s="39">
        <f t="shared" si="162"/>
        <v>4.0033875151848934E-4</v>
      </c>
      <c r="AD75" s="39">
        <f t="shared" si="162"/>
        <v>1.8322020130804207E-3</v>
      </c>
      <c r="AE75" s="56">
        <f t="shared" si="162"/>
        <v>2.7626625477941948E-2</v>
      </c>
      <c r="AF75" s="35">
        <f t="shared" si="162"/>
        <v>4.0688988304549721E-2</v>
      </c>
      <c r="AG75" s="48">
        <f t="shared" si="162"/>
        <v>6.1261248909900553E-3</v>
      </c>
      <c r="AH75" s="39">
        <f t="shared" si="162"/>
        <v>8.678249605348756E-4</v>
      </c>
      <c r="AI75" s="39">
        <f t="shared" si="162"/>
        <v>4.2152417116299761E-3</v>
      </c>
      <c r="AJ75" s="39">
        <f t="shared" si="162"/>
        <v>3.9567669592354912E-4</v>
      </c>
      <c r="AK75" s="39">
        <f t="shared" si="162"/>
        <v>1.7892873236522412E-3</v>
      </c>
      <c r="AL75" s="56">
        <f t="shared" si="162"/>
        <v>2.9730241398115684E-2</v>
      </c>
      <c r="AM75" s="35">
        <f t="shared" si="162"/>
        <v>4.3124396980846386E-2</v>
      </c>
      <c r="AN75" s="48">
        <f t="shared" si="162"/>
        <v>6.0922559852082132E-3</v>
      </c>
      <c r="AO75" s="39">
        <f t="shared" si="162"/>
        <v>8.3102718166231694E-4</v>
      </c>
      <c r="AP75" s="39">
        <f t="shared" si="162"/>
        <v>4.7057914501845953E-3</v>
      </c>
      <c r="AQ75" s="39">
        <f t="shared" si="162"/>
        <v>3.5764547201176623E-4</v>
      </c>
      <c r="AR75" s="39">
        <f t="shared" si="162"/>
        <v>1.7863806648761426E-3</v>
      </c>
      <c r="AS75" s="56">
        <f t="shared" si="162"/>
        <v>3.0621170169515027E-2</v>
      </c>
      <c r="AT75" s="48">
        <f t="shared" si="162"/>
        <v>4.439427092345806E-2</v>
      </c>
      <c r="AU75" s="48">
        <f t="shared" si="162"/>
        <v>6.1273357092763376E-3</v>
      </c>
      <c r="AV75" s="39">
        <f t="shared" si="162"/>
        <v>8.3581230630195874E-4</v>
      </c>
      <c r="AW75" s="39">
        <f t="shared" si="162"/>
        <v>4.7328877944609066E-3</v>
      </c>
      <c r="AX75" s="39">
        <f t="shared" si="162"/>
        <v>3.5970482482012629E-4</v>
      </c>
      <c r="AY75" s="39">
        <f t="shared" si="162"/>
        <v>1.7966667954912444E-3</v>
      </c>
      <c r="AZ75" s="56">
        <f t="shared" si="162"/>
        <v>3.0797489451370175E-2</v>
      </c>
      <c r="BA75" s="48">
        <f t="shared" si="162"/>
        <v>4.4649896881720753E-2</v>
      </c>
      <c r="BB75" s="48">
        <f t="shared" si="162"/>
        <v>6.2262191706845653E-3</v>
      </c>
      <c r="BC75" s="39">
        <f t="shared" si="162"/>
        <v>8.4930071592338838E-4</v>
      </c>
      <c r="BD75" s="39">
        <f t="shared" si="162"/>
        <v>4.8092675375953544E-3</v>
      </c>
      <c r="BE75" s="39">
        <f t="shared" si="162"/>
        <v>3.6550977167649102E-4</v>
      </c>
      <c r="BF75" s="39">
        <f t="shared" si="162"/>
        <v>1.8256615560470332E-3</v>
      </c>
      <c r="BG75" s="56">
        <f t="shared" si="162"/>
        <v>3.1294501938383811E-2</v>
      </c>
      <c r="BH75" s="48">
        <f t="shared" si="162"/>
        <v>4.5370460690310643E-2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CoLUM'!E76*HLOOKUP('Jugovzhodna Slovenija CoLUM'!E$50,SF,'Jugovzhodna Slovenija CoLUM'!$A76,FALSE)</f>
        <v>4.4355271092107644E-3</v>
      </c>
      <c r="F76" s="38">
        <f>'Slovenia CoLUM'!F76*HLOOKUP('Jugovzhodna Slovenija CoLUM'!F$50,SF,'Jugovzhodna Slovenija CoLUM'!$A76,FALSE)</f>
        <v>4.9625152157946762E-4</v>
      </c>
      <c r="G76" s="38">
        <f>'Slovenia CoLUM'!G76*HLOOKUP('Jugovzhodna Slovenija CoLUM'!G$50,SF,'Jugovzhodna Slovenija CoLUM'!$A76,FALSE)</f>
        <v>1.3432622057676308E-3</v>
      </c>
      <c r="H76" s="38">
        <f>'Slovenia CoLUM'!H76*HLOOKUP('Jugovzhodna Slovenija CoLUM'!H$50,SF,'Jugovzhodna Slovenija CoLUM'!$A76,FALSE)</f>
        <v>1.7257520307060076E-4</v>
      </c>
      <c r="I76" s="38">
        <f>'Slovenia CoLUM'!I76*HLOOKUP('Jugovzhodna Slovenija CoLUM'!I$50,SF,'Jugovzhodna Slovenija CoLUM'!$A76,FALSE)</f>
        <v>1.0561611840304384E-3</v>
      </c>
      <c r="J76" s="55">
        <f>'Slovenia CoLUM'!J76*HLOOKUP('Jugovzhodna Slovenija CoLUM'!J$50,SF,'Jugovzhodna Slovenija CoLUM'!$A76,FALSE)</f>
        <v>2.334763421162931E-2</v>
      </c>
      <c r="K76" s="34">
        <f t="shared" si="141"/>
        <v>3.085141143528821E-2</v>
      </c>
      <c r="L76" s="47">
        <f>'Slovenia CoLUM'!L76*HLOOKUP('Jugovzhodna Slovenija CoLUM'!L$50,SF,'Jugovzhodna Slovenija CoLUM'!$A76,FALSE)</f>
        <v>3.9054888581608448E-3</v>
      </c>
      <c r="M76" s="38">
        <f>'Slovenia CoLUM'!M76*HLOOKUP('Jugovzhodna Slovenija CoLUM'!M$50,SF,'Jugovzhodna Slovenija CoLUM'!$A76,FALSE)</f>
        <v>4.433887455437775E-4</v>
      </c>
      <c r="N76" s="38">
        <f>'Slovenia CoLUM'!N76*HLOOKUP('Jugovzhodna Slovenija CoLUM'!N$50,SF,'Jugovzhodna Slovenija CoLUM'!$A76,FALSE)</f>
        <v>1.4436403894557386E-3</v>
      </c>
      <c r="O76" s="38">
        <f>'Slovenia CoLUM'!O76*HLOOKUP('Jugovzhodna Slovenija CoLUM'!O$50,SF,'Jugovzhodna Slovenija CoLUM'!$A76,FALSE)</f>
        <v>1.6771685069449699E-4</v>
      </c>
      <c r="P76" s="38">
        <f>'Slovenia CoLUM'!P76*HLOOKUP('Jugovzhodna Slovenija CoLUM'!P$50,SF,'Jugovzhodna Slovenija CoLUM'!$A76,FALSE)</f>
        <v>1.0383793929145289E-3</v>
      </c>
      <c r="Q76" s="55">
        <f>'Slovenia CoLUM'!Q76*HLOOKUP('Jugovzhodna Slovenija CoLUM'!Q$50,SF,'Jugovzhodna Slovenija CoLUM'!$A76,FALSE)</f>
        <v>2.1280712762645451E-2</v>
      </c>
      <c r="R76" s="34">
        <f t="shared" si="142"/>
        <v>2.8279326999414836E-2</v>
      </c>
      <c r="S76" s="47">
        <f>'Slovenia CoLUM'!S76*HLOOKUP('Jugovzhodna Slovenija CoLUM'!S$50,SF,'Jugovzhodna Slovenija CoLUM'!$A76,FALSE)</f>
        <v>3.6547820859149259E-3</v>
      </c>
      <c r="T76" s="38">
        <f>'Slovenia CoLUM'!T76*HLOOKUP('Jugovzhodna Slovenija CoLUM'!T$50,SF,'Jugovzhodna Slovenija CoLUM'!$A76,FALSE)</f>
        <v>4.336868033231662E-4</v>
      </c>
      <c r="U76" s="38">
        <f>'Slovenia CoLUM'!U76*HLOOKUP('Jugovzhodna Slovenija CoLUM'!U$50,SF,'Jugovzhodna Slovenija CoLUM'!$A76,FALSE)</f>
        <v>1.5843123786953583E-3</v>
      </c>
      <c r="V76" s="38">
        <f>'Slovenia CoLUM'!V76*HLOOKUP('Jugovzhodna Slovenija CoLUM'!V$50,SF,'Jugovzhodna Slovenija CoLUM'!$A76,FALSE)</f>
        <v>1.6839222989205289E-4</v>
      </c>
      <c r="W76" s="38">
        <f>'Slovenia CoLUM'!W76*HLOOKUP('Jugovzhodna Slovenija CoLUM'!W$50,SF,'Jugovzhodna Slovenija CoLUM'!$A76,FALSE)</f>
        <v>8.3662280479387897E-4</v>
      </c>
      <c r="X76" s="55">
        <f>'Slovenia CoLUM'!X76*HLOOKUP('Jugovzhodna Slovenija CoLUM'!X$50,SF,'Jugovzhodna Slovenija CoLUM'!$A76,FALSE)</f>
        <v>2.0545492670897718E-2</v>
      </c>
      <c r="Y76" s="34">
        <f t="shared" si="143"/>
        <v>2.7223288973517099E-2</v>
      </c>
      <c r="Z76" s="47">
        <f>'Slovenia CoLUM'!Z76*HLOOKUP('Jugovzhodna Slovenija CoLUM'!Z$50,SF,'Jugovzhodna Slovenija CoLUM'!$A76,FALSE)</f>
        <v>4.2195810127659437E-3</v>
      </c>
      <c r="AA76" s="38">
        <f>'Slovenia CoLUM'!AA76*HLOOKUP('Jugovzhodna Slovenija CoLUM'!AA$50,SF,'Jugovzhodna Slovenija CoLUM'!$A76,FALSE)</f>
        <v>4.466880364573521E-4</v>
      </c>
      <c r="AB76" s="38">
        <f>'Slovenia CoLUM'!AB76*HLOOKUP('Jugovzhodna Slovenija CoLUM'!AB$50,SF,'Jugovzhodna Slovenija CoLUM'!$A76,FALSE)</f>
        <v>2.0887995352974619E-3</v>
      </c>
      <c r="AC76" s="38">
        <f>'Slovenia CoLUM'!AC76*HLOOKUP('Jugovzhodna Slovenija CoLUM'!AC$50,SF,'Jugovzhodna Slovenija CoLUM'!$A76,FALSE)</f>
        <v>1.7269629723766459E-4</v>
      </c>
      <c r="AD76" s="38">
        <f>'Slovenia CoLUM'!AD76*HLOOKUP('Jugovzhodna Slovenija CoLUM'!AD$50,SF,'Jugovzhodna Slovenija CoLUM'!$A76,FALSE)</f>
        <v>1.0952317813834526E-3</v>
      </c>
      <c r="AE76" s="55">
        <f>'Slovenia CoLUM'!AE76*HLOOKUP('Jugovzhodna Slovenija CoLUM'!AE$50,SF,'Jugovzhodna Slovenija CoLUM'!$A76,FALSE)</f>
        <v>1.8937183854165027E-2</v>
      </c>
      <c r="AF76" s="34">
        <f t="shared" si="144"/>
        <v>2.6960180517306902E-2</v>
      </c>
      <c r="AG76" s="47">
        <f>'Slovenia CoLUM'!AG76*HLOOKUP('Jugovzhodna Slovenija CoLUM'!AG$50,SF,'Jugovzhodna Slovenija CoLUM'!$A76,FALSE)</f>
        <v>4.2756261208872709E-3</v>
      </c>
      <c r="AH76" s="38">
        <f>'Slovenia CoLUM'!AH76*HLOOKUP('Jugovzhodna Slovenija CoLUM'!AH$50,SF,'Jugovzhodna Slovenija CoLUM'!$A76,FALSE)</f>
        <v>5.2067929648384856E-4</v>
      </c>
      <c r="AI76" s="38">
        <f>'Slovenia CoLUM'!AI76*HLOOKUP('Jugovzhodna Slovenija CoLUM'!AI$50,SF,'Jugovzhodna Slovenija CoLUM'!$A76,FALSE)</f>
        <v>2.1796764845423652E-3</v>
      </c>
      <c r="AJ76" s="38">
        <f>'Slovenia CoLUM'!AJ76*HLOOKUP('Jugovzhodna Slovenija CoLUM'!AJ$50,SF,'Jugovzhodna Slovenija CoLUM'!$A76,FALSE)</f>
        <v>1.7068520104548097E-4</v>
      </c>
      <c r="AK76" s="38">
        <f>'Slovenia CoLUM'!AK76*HLOOKUP('Jugovzhodna Slovenija CoLUM'!AK$50,SF,'Jugovzhodna Slovenija CoLUM'!$A76,FALSE)</f>
        <v>1.0695787521790353E-3</v>
      </c>
      <c r="AL76" s="55">
        <f>'Slovenia CoLUM'!AL76*HLOOKUP('Jugovzhodna Slovenija CoLUM'!AL$50,SF,'Jugovzhodna Slovenija CoLUM'!$A76,FALSE)</f>
        <v>2.037914648078713E-2</v>
      </c>
      <c r="AM76" s="34">
        <f t="shared" si="145"/>
        <v>2.8595392335925132E-2</v>
      </c>
      <c r="AN76" s="47">
        <f>'Slovenia CoLUM'!AN76*HLOOKUP('Jugovzhodna Slovenija CoLUM'!AN$50,SF,'Jugovzhodna Slovenija CoLUM'!$A76,FALSE)</f>
        <v>4.2519878861428748E-3</v>
      </c>
      <c r="AO76" s="38">
        <f>'Slovenia CoLUM'!AO76*HLOOKUP('Jugovzhodna Slovenija CoLUM'!AO$50,SF,'Jugovzhodna Slovenija CoLUM'!$A76,FALSE)</f>
        <v>4.9860129402155135E-4</v>
      </c>
      <c r="AP76" s="38">
        <f>'Slovenia CoLUM'!AP76*HLOOKUP('Jugovzhodna Slovenija CoLUM'!AP$50,SF,'Jugovzhodna Slovenija CoLUM'!$A76,FALSE)</f>
        <v>2.4333368444396041E-3</v>
      </c>
      <c r="AQ76" s="38">
        <f>'Slovenia CoLUM'!AQ76*HLOOKUP('Jugovzhodna Slovenija CoLUM'!AQ$50,SF,'Jugovzhodna Slovenija CoLUM'!$A76,FALSE)</f>
        <v>1.542794658423075E-4</v>
      </c>
      <c r="AR76" s="38">
        <f>'Slovenia CoLUM'!AR76*HLOOKUP('Jugovzhodna Slovenija CoLUM'!AR$50,SF,'Jugovzhodna Slovenija CoLUM'!$A76,FALSE)</f>
        <v>1.0678412444989364E-3</v>
      </c>
      <c r="AS76" s="55">
        <f>'Slovenia CoLUM'!AS76*HLOOKUP('Jugovzhodna Slovenija CoLUM'!AS$50,SF,'Jugovzhodna Slovenija CoLUM'!$A76,FALSE)</f>
        <v>2.0989850164392126E-2</v>
      </c>
      <c r="AT76" s="34">
        <f t="shared" si="146"/>
        <v>2.9395896899337401E-2</v>
      </c>
      <c r="AU76" s="47">
        <f>'Slovenia CoLUM'!AU76*HLOOKUP('Jugovzhodna Slovenija CoLUM'!AU$50,SF,'Jugovzhodna Slovenija CoLUM'!$A76,FALSE)</f>
        <v>4.2764711912024536E-3</v>
      </c>
      <c r="AV76" s="38">
        <f>'Slovenia CoLUM'!AV76*HLOOKUP('Jugovzhodna Slovenija CoLUM'!AV$50,SF,'Jugovzhodna Slovenija CoLUM'!$A76,FALSE)</f>
        <v>5.0147228234783845E-4</v>
      </c>
      <c r="AW76" s="38">
        <f>'Slovenia CoLUM'!AW76*HLOOKUP('Jugovzhodna Slovenija CoLUM'!AW$50,SF,'Jugovzhodna Slovenija CoLUM'!$A76,FALSE)</f>
        <v>2.4473482033311204E-3</v>
      </c>
      <c r="AX76" s="38">
        <f>'Slovenia CoLUM'!AX76*HLOOKUP('Jugovzhodna Slovenija CoLUM'!AX$50,SF,'Jugovzhodna Slovenija CoLUM'!$A76,FALSE)</f>
        <v>1.5516782002576038E-4</v>
      </c>
      <c r="AY76" s="38">
        <f>'Slovenia CoLUM'!AY76*HLOOKUP('Jugovzhodna Slovenija CoLUM'!AY$50,SF,'Jugovzhodna Slovenija CoLUM'!$A76,FALSE)</f>
        <v>1.0739899644963454E-3</v>
      </c>
      <c r="AZ76" s="55">
        <f>'Slovenia CoLUM'!AZ76*HLOOKUP('Jugovzhodna Slovenija CoLUM'!AZ$50,SF,'Jugovzhodna Slovenija CoLUM'!$A76,FALSE)</f>
        <v>2.1110711492902598E-2</v>
      </c>
      <c r="BA76" s="34">
        <f t="shared" ref="BA76:BA78" si="163">SUM(AU76:AZ76)</f>
        <v>2.9565160954306117E-2</v>
      </c>
      <c r="BB76" s="47">
        <f>'Slovenia CoLUM'!BB76*HLOOKUP('Jugovzhodna Slovenija CoLUM'!BB$50,SF,'Jugovzhodna Slovenija CoLUM'!$A76,FALSE)</f>
        <v>4.3454852446283918E-3</v>
      </c>
      <c r="BC76" s="38">
        <f>'Slovenia CoLUM'!BC76*HLOOKUP('Jugovzhodna Slovenija CoLUM'!BC$50,SF,'Jugovzhodna Slovenija CoLUM'!$A76,FALSE)</f>
        <v>5.0956508441248884E-4</v>
      </c>
      <c r="BD76" s="38">
        <f>'Slovenia CoLUM'!BD76*HLOOKUP('Jugovzhodna Slovenija CoLUM'!BD$50,SF,'Jugovzhodna Slovenija CoLUM'!$A76,FALSE)</f>
        <v>2.4868437154262403E-3</v>
      </c>
      <c r="BE76" s="38">
        <f>'Slovenia CoLUM'!BE76*HLOOKUP('Jugovzhodna Slovenija CoLUM'!BE$50,SF,'Jugovzhodna Slovenija CoLUM'!$A76,FALSE)</f>
        <v>1.5767193141630928E-4</v>
      </c>
      <c r="BF76" s="38">
        <f>'Slovenia CoLUM'!BF76*HLOOKUP('Jugovzhodna Slovenija CoLUM'!BF$50,SF,'Jugovzhodna Slovenija CoLUM'!$A76,FALSE)</f>
        <v>1.0913221052906415E-3</v>
      </c>
      <c r="BG76" s="55">
        <f>'Slovenia CoLUM'!BG76*HLOOKUP('Jugovzhodna Slovenija CoLUM'!BG$50,SF,'Jugovzhodna Slovenija CoLUM'!$A76,FALSE)</f>
        <v>2.1451397938733907E-2</v>
      </c>
      <c r="BH76" s="34">
        <f t="shared" ref="BH76:BH78" si="164">SUM(BB76:BG76)</f>
        <v>3.0042286019907979E-2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CoLUM'!E77*HLOOKUP('Jugovzhodna Slovenija CoLUM'!E$50,SF,'Jugovzhodna Slovenija CoLUM'!$A77,FALSE)</f>
        <v>1.3802278486052266E-3</v>
      </c>
      <c r="F77" s="38">
        <f>'Slovenia CoLUM'!F77*HLOOKUP('Jugovzhodna Slovenija CoLUM'!F$50,SF,'Jugovzhodna Slovenija CoLUM'!$A77,FALSE)</f>
        <v>2.3788100022195996E-4</v>
      </c>
      <c r="G77" s="38">
        <f>'Slovenia CoLUM'!G77*HLOOKUP('Jugovzhodna Slovenija CoLUM'!G$50,SF,'Jugovzhodna Slovenija CoLUM'!$A77,FALSE)</f>
        <v>9.019246339338579E-4</v>
      </c>
      <c r="H77" s="38">
        <f>'Slovenia CoLUM'!H77*HLOOKUP('Jugovzhodna Slovenija CoLUM'!H$50,SF,'Jugovzhodna Slovenija CoLUM'!$A77,FALSE)</f>
        <v>1.6355547816307371E-4</v>
      </c>
      <c r="I77" s="38">
        <f>'Slovenia CoLUM'!I77*HLOOKUP('Jugovzhodna Slovenija CoLUM'!I$50,SF,'Jugovzhodna Slovenija CoLUM'!$A77,FALSE)</f>
        <v>5.1096432502312661E-4</v>
      </c>
      <c r="J77" s="55">
        <f>'Slovenia CoLUM'!J77*HLOOKUP('Jugovzhodna Slovenija CoLUM'!J$50,SF,'Jugovzhodna Slovenija CoLUM'!$A77,FALSE)</f>
        <v>7.7025730125238646E-3</v>
      </c>
      <c r="K77" s="34">
        <f t="shared" si="141"/>
        <v>1.0897126298471109E-2</v>
      </c>
      <c r="L77" s="47">
        <f>'Slovenia CoLUM'!L77*HLOOKUP('Jugovzhodna Slovenija CoLUM'!L$50,SF,'Jugovzhodna Slovenija CoLUM'!$A77,FALSE)</f>
        <v>1.2152928731417869E-3</v>
      </c>
      <c r="M77" s="38">
        <f>'Slovenia CoLUM'!M77*HLOOKUP('Jugovzhodna Slovenija CoLUM'!M$50,SF,'Jugovzhodna Slovenija CoLUM'!$A77,FALSE)</f>
        <v>2.1254092670872332E-4</v>
      </c>
      <c r="N77" s="38">
        <f>'Slovenia CoLUM'!N77*HLOOKUP('Jugovzhodna Slovenija CoLUM'!N$50,SF,'Jugovzhodna Slovenija CoLUM'!$A77,FALSE)</f>
        <v>9.6932290970542059E-4</v>
      </c>
      <c r="O77" s="38">
        <f>'Slovenia CoLUM'!O77*HLOOKUP('Jugovzhodna Slovenija CoLUM'!O$50,SF,'Jugovzhodna Slovenija CoLUM'!$A77,FALSE)</f>
        <v>1.589510498800994E-4</v>
      </c>
      <c r="P77" s="38">
        <f>'Slovenia CoLUM'!P77*HLOOKUP('Jugovzhodna Slovenija CoLUM'!P$50,SF,'Jugovzhodna Slovenija CoLUM'!$A77,FALSE)</f>
        <v>5.0236160317287894E-4</v>
      </c>
      <c r="Q77" s="55">
        <f>'Slovenia CoLUM'!Q77*HLOOKUP('Jugovzhodna Slovenija CoLUM'!Q$50,SF,'Jugovzhodna Slovenija CoLUM'!$A77,FALSE)</f>
        <v>7.0206789401891356E-3</v>
      </c>
      <c r="R77" s="34">
        <f t="shared" si="142"/>
        <v>1.0079148302798045E-2</v>
      </c>
      <c r="S77" s="47">
        <f>'Slovenia CoLUM'!S77*HLOOKUP('Jugovzhodna Slovenija CoLUM'!S$50,SF,'Jugovzhodna Slovenija CoLUM'!$A77,FALSE)</f>
        <v>1.1372790406551853E-3</v>
      </c>
      <c r="T77" s="38">
        <f>'Slovenia CoLUM'!T77*HLOOKUP('Jugovzhodna Slovenija CoLUM'!T$50,SF,'Jugovzhodna Slovenija CoLUM'!$A77,FALSE)</f>
        <v>2.0789024531194056E-4</v>
      </c>
      <c r="U77" s="38">
        <f>'Slovenia CoLUM'!U77*HLOOKUP('Jugovzhodna Slovenija CoLUM'!U$50,SF,'Jugovzhodna Slovenija CoLUM'!$A77,FALSE)</f>
        <v>1.0637761980172029E-3</v>
      </c>
      <c r="V77" s="38">
        <f>'Slovenia CoLUM'!V77*HLOOKUP('Jugovzhodna Slovenija CoLUM'!V$50,SF,'Jugovzhodna Slovenija CoLUM'!$A77,FALSE)</f>
        <v>1.5959113006330184E-4</v>
      </c>
      <c r="W77" s="38">
        <f>'Slovenia CoLUM'!W77*HLOOKUP('Jugovzhodna Slovenija CoLUM'!W$50,SF,'Jugovzhodna Slovenija CoLUM'!$A77,FALSE)</f>
        <v>4.0475299908213601E-4</v>
      </c>
      <c r="X77" s="55">
        <f>'Slovenia CoLUM'!X77*HLOOKUP('Jugovzhodna Slovenija CoLUM'!X$50,SF,'Jugovzhodna Slovenija CoLUM'!$A77,FALSE)</f>
        <v>6.7781238964690835E-3</v>
      </c>
      <c r="Y77" s="34">
        <f t="shared" si="143"/>
        <v>9.7514135095988497E-3</v>
      </c>
      <c r="Z77" s="47">
        <f>'Slovenia CoLUM'!Z77*HLOOKUP('Jugovzhodna Slovenija CoLUM'!Z$50,SF,'Jugovzhodna Slovenija CoLUM'!$A77,FALSE)</f>
        <v>1.3130306905737052E-3</v>
      </c>
      <c r="AA77" s="38">
        <f>'Slovenia CoLUM'!AA77*HLOOKUP('Jugovzhodna Slovenija CoLUM'!AA$50,SF,'Jugovzhodna Slovenija CoLUM'!$A77,FALSE)</f>
        <v>2.1412246064547816E-4</v>
      </c>
      <c r="AB77" s="38">
        <f>'Slovenia CoLUM'!AB77*HLOOKUP('Jugovzhodna Slovenija CoLUM'!AB$50,SF,'Jugovzhodna Slovenija CoLUM'!$A77,FALSE)</f>
        <v>1.4025108040300776E-3</v>
      </c>
      <c r="AC77" s="38">
        <f>'Slovenia CoLUM'!AC77*HLOOKUP('Jugovzhodna Slovenija CoLUM'!AC$50,SF,'Jugovzhodna Slovenija CoLUM'!$A77,FALSE)</f>
        <v>1.6367024328601423E-4</v>
      </c>
      <c r="AD77" s="38">
        <f>'Slovenia CoLUM'!AD77*HLOOKUP('Jugovzhodna Slovenija CoLUM'!AD$50,SF,'Jugovzhodna Slovenija CoLUM'!$A77,FALSE)</f>
        <v>5.2986644120254275E-4</v>
      </c>
      <c r="AE77" s="55">
        <f>'Slovenia CoLUM'!AE77*HLOOKUP('Jugovzhodna Slovenija CoLUM'!AE$50,SF,'Jugovzhodna Slovenija CoLUM'!$A77,FALSE)</f>
        <v>6.2475298339066702E-3</v>
      </c>
      <c r="AF77" s="34">
        <f t="shared" si="144"/>
        <v>9.8707304736444876E-3</v>
      </c>
      <c r="AG77" s="47">
        <f>'Slovenia CoLUM'!AG77*HLOOKUP('Jugovzhodna Slovenija CoLUM'!AG$50,SF,'Jugovzhodna Slovenija CoLUM'!$A77,FALSE)</f>
        <v>1.3304705612142249E-3</v>
      </c>
      <c r="AH77" s="38">
        <f>'Slovenia CoLUM'!AH77*HLOOKUP('Jugovzhodna Slovenija CoLUM'!AH$50,SF,'Jugovzhodna Slovenija CoLUM'!$A77,FALSE)</f>
        <v>2.4959059359299133E-4</v>
      </c>
      <c r="AI77" s="38">
        <f>'Slovenia CoLUM'!AI77*HLOOKUP('Jugovzhodna Slovenija CoLUM'!AI$50,SF,'Jugovzhodna Slovenija CoLUM'!$A77,FALSE)</f>
        <v>1.4635295379963904E-3</v>
      </c>
      <c r="AJ77" s="38">
        <f>'Slovenia CoLUM'!AJ77*HLOOKUP('Jugovzhodna Slovenija CoLUM'!AJ$50,SF,'Jugovzhodna Slovenija CoLUM'!$A77,FALSE)</f>
        <v>1.6176425799095456E-4</v>
      </c>
      <c r="AK77" s="38">
        <f>'Slovenia CoLUM'!AK77*HLOOKUP('Jugovzhodna Slovenija CoLUM'!AK$50,SF,'Jugovzhodna Slovenija CoLUM'!$A77,FALSE)</f>
        <v>5.1745566247820825E-4</v>
      </c>
      <c r="AL77" s="55">
        <f>'Slovenia CoLUM'!AL77*HLOOKUP('Jugovzhodna Slovenija CoLUM'!AL$50,SF,'Jugovzhodna Slovenija CoLUM'!$A77,FALSE)</f>
        <v>6.7232449454341326E-3</v>
      </c>
      <c r="AM77" s="34">
        <f t="shared" si="145"/>
        <v>1.0446055558706903E-2</v>
      </c>
      <c r="AN77" s="47">
        <f>'Slovenia CoLUM'!AN77*HLOOKUP('Jugovzhodna Slovenija CoLUM'!AN$50,SF,'Jugovzhodna Slovenija CoLUM'!$A77,FALSE)</f>
        <v>1.3231149191264267E-3</v>
      </c>
      <c r="AO77" s="38">
        <f>'Slovenia CoLUM'!AO77*HLOOKUP('Jugovzhodna Slovenija CoLUM'!AO$50,SF,'Jugovzhodna Slovenija CoLUM'!$A77,FALSE)</f>
        <v>2.3900737705812153E-4</v>
      </c>
      <c r="AP77" s="38">
        <f>'Slovenia CoLUM'!AP77*HLOOKUP('Jugovzhodna Slovenija CoLUM'!AP$50,SF,'Jugovzhodna Slovenija CoLUM'!$A77,FALSE)</f>
        <v>1.6338481297512352E-3</v>
      </c>
      <c r="AQ77" s="38">
        <f>'Slovenia CoLUM'!AQ77*HLOOKUP('Jugovzhodna Slovenija CoLUM'!AQ$50,SF,'Jugovzhodna Slovenija CoLUM'!$A77,FALSE)</f>
        <v>1.462159763257487E-4</v>
      </c>
      <c r="AR77" s="38">
        <f>'Slovenia CoLUM'!AR77*HLOOKUP('Jugovzhodna Slovenija CoLUM'!AR$50,SF,'Jugovzhodna Slovenija CoLUM'!$A77,FALSE)</f>
        <v>5.1661506688313434E-4</v>
      </c>
      <c r="AS77" s="55">
        <f>'Slovenia CoLUM'!AS77*HLOOKUP('Jugovzhodna Slovenija CoLUM'!AS$50,SF,'Jugovzhodna Slovenija CoLUM'!$A77,FALSE)</f>
        <v>6.9247210208834304E-3</v>
      </c>
      <c r="AT77" s="34">
        <f t="shared" si="146"/>
        <v>1.0783522490028096E-2</v>
      </c>
      <c r="AU77" s="47">
        <f>'Slovenia CoLUM'!AU77*HLOOKUP('Jugovzhodna Slovenija CoLUM'!AU$50,SF,'Jugovzhodna Slovenija CoLUM'!$A77,FALSE)</f>
        <v>1.3307335264840404E-3</v>
      </c>
      <c r="AV77" s="38">
        <f>'Slovenia CoLUM'!AV77*HLOOKUP('Jugovzhodna Slovenija CoLUM'!AV$50,SF,'Jugovzhodna Slovenija CoLUM'!$A77,FALSE)</f>
        <v>2.4038360170426274E-4</v>
      </c>
      <c r="AW77" s="38">
        <f>'Slovenia CoLUM'!AW77*HLOOKUP('Jugovzhodna Slovenija CoLUM'!AW$50,SF,'Jugovzhodna Slovenija CoLUM'!$A77,FALSE)</f>
        <v>1.6432559651573724E-3</v>
      </c>
      <c r="AX77" s="38">
        <f>'Slovenia CoLUM'!AX77*HLOOKUP('Jugovzhodna Slovenija CoLUM'!AX$50,SF,'Jugovzhodna Slovenija CoLUM'!$A77,FALSE)</f>
        <v>1.4705790025611409E-4</v>
      </c>
      <c r="AY77" s="38">
        <f>'Slovenia CoLUM'!AY77*HLOOKUP('Jugovzhodna Slovenija CoLUM'!AY$50,SF,'Jugovzhodna Slovenija CoLUM'!$A77,FALSE)</f>
        <v>5.1958978003368097E-4</v>
      </c>
      <c r="AZ77" s="55">
        <f>'Slovenia CoLUM'!AZ77*HLOOKUP('Jugovzhodna Slovenija CoLUM'!AZ$50,SF,'Jugovzhodna Slovenija CoLUM'!$A77,FALSE)</f>
        <v>6.9645941488759378E-3</v>
      </c>
      <c r="BA77" s="34">
        <f t="shared" si="163"/>
        <v>1.0845614922511407E-2</v>
      </c>
      <c r="BB77" s="47">
        <f>'Slovenia CoLUM'!BB77*HLOOKUP('Jugovzhodna Slovenija CoLUM'!BB$50,SF,'Jugovzhodna Slovenija CoLUM'!$A77,FALSE)</f>
        <v>1.3522090165753555E-3</v>
      </c>
      <c r="BC77" s="38">
        <f>'Slovenia CoLUM'!BC77*HLOOKUP('Jugovzhodna Slovenija CoLUM'!BC$50,SF,'Jugovzhodna Slovenija CoLUM'!$A77,FALSE)</f>
        <v>2.4426293257988449E-4</v>
      </c>
      <c r="BD77" s="38">
        <f>'Slovenia CoLUM'!BD77*HLOOKUP('Jugovzhodna Slovenija CoLUM'!BD$50,SF,'Jugovzhodna Slovenija CoLUM'!$A77,FALSE)</f>
        <v>1.669774968770719E-3</v>
      </c>
      <c r="BE77" s="38">
        <f>'Slovenia CoLUM'!BE77*HLOOKUP('Jugovzhodna Slovenija CoLUM'!BE$50,SF,'Jugovzhodna Slovenija CoLUM'!$A77,FALSE)</f>
        <v>1.4943113307616936E-4</v>
      </c>
      <c r="BF77" s="38">
        <f>'Slovenia CoLUM'!BF77*HLOOKUP('Jugovzhodna Slovenija CoLUM'!BF$50,SF,'Jugovzhodna Slovenija CoLUM'!$A77,FALSE)</f>
        <v>5.2797496380683204E-4</v>
      </c>
      <c r="BG77" s="55">
        <f>'Slovenia CoLUM'!BG77*HLOOKUP('Jugovzhodna Slovenija CoLUM'!BG$50,SF,'Jugovzhodna Slovenija CoLUM'!$A77,FALSE)</f>
        <v>7.0769893577269502E-3</v>
      </c>
      <c r="BH77" s="34">
        <f t="shared" si="164"/>
        <v>1.1020642372535909E-2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CoLUM'!E78*HLOOKUP('Jugovzhodna Slovenija CoLUM'!E$50,SF,'Jugovzhodna Slovenija CoLUM'!$A78,FALSE)</f>
        <v>5.3947636038879335E-4</v>
      </c>
      <c r="F78" s="38">
        <f>'Slovenia CoLUM'!F78*HLOOKUP('Jugovzhodna Slovenija CoLUM'!F$50,SF,'Jugovzhodna Slovenija CoLUM'!$A78,FALSE)</f>
        <v>9.2978254521579516E-5</v>
      </c>
      <c r="G78" s="38">
        <f>'Slovenia CoLUM'!G78*HLOOKUP('Jugovzhodna Slovenija CoLUM'!G$50,SF,'Jugovzhodna Slovenija CoLUM'!$A78,FALSE)</f>
        <v>3.5252659142570212E-4</v>
      </c>
      <c r="H78" s="38">
        <f>'Slovenia CoLUM'!H78*HLOOKUP('Jugovzhodna Slovenija CoLUM'!H$50,SF,'Jugovzhodna Slovenija CoLUM'!$A78,FALSE)</f>
        <v>6.392735385699366E-5</v>
      </c>
      <c r="I78" s="38">
        <f>'Slovenia CoLUM'!I78*HLOOKUP('Jugovzhodna Slovenija CoLUM'!I$50,SF,'Jugovzhodna Slovenija CoLUM'!$A78,FALSE)</f>
        <v>1.9971570246937772E-4</v>
      </c>
      <c r="J78" s="55">
        <f>'Slovenia CoLUM'!J78*HLOOKUP('Jugovzhodna Slovenija CoLUM'!J$50,SF,'Jugovzhodna Slovenija CoLUM'!$A78,FALSE)</f>
        <v>3.0106304974388391E-3</v>
      </c>
      <c r="K78" s="34">
        <f t="shared" si="141"/>
        <v>4.2592547601012854E-3</v>
      </c>
      <c r="L78" s="47">
        <f>'Slovenia CoLUM'!L78*HLOOKUP('Jugovzhodna Slovenija CoLUM'!L$50,SF,'Jugovzhodna Slovenija CoLUM'!$A78,FALSE)</f>
        <v>4.7500981571376181E-4</v>
      </c>
      <c r="M78" s="38">
        <f>'Slovenia CoLUM'!M78*HLOOKUP('Jugovzhodna Slovenija CoLUM'!M$50,SF,'Jugovzhodna Slovenija CoLUM'!$A78,FALSE)</f>
        <v>8.3073824144580673E-5</v>
      </c>
      <c r="N78" s="38">
        <f>'Slovenia CoLUM'!N78*HLOOKUP('Jugovzhodna Slovenija CoLUM'!N$50,SF,'Jugovzhodna Slovenija CoLUM'!$A78,FALSE)</f>
        <v>3.7886990607948601E-4</v>
      </c>
      <c r="O78" s="38">
        <f>'Slovenia CoLUM'!O78*HLOOKUP('Jugovzhodna Slovenija CoLUM'!O$50,SF,'Jugovzhodna Slovenija CoLUM'!$A78,FALSE)</f>
        <v>6.2127665338695512E-5</v>
      </c>
      <c r="P78" s="38">
        <f>'Slovenia CoLUM'!P78*HLOOKUP('Jugovzhodna Slovenija CoLUM'!P$50,SF,'Jugovzhodna Slovenija CoLUM'!$A78,FALSE)</f>
        <v>1.9635323946886764E-4</v>
      </c>
      <c r="Q78" s="55">
        <f>'Slovenia CoLUM'!Q78*HLOOKUP('Jugovzhodna Slovenija CoLUM'!Q$50,SF,'Jugovzhodna Slovenija CoLUM'!$A78,FALSE)</f>
        <v>2.7441051315830697E-3</v>
      </c>
      <c r="R78" s="34">
        <f t="shared" si="142"/>
        <v>3.9395395823284612E-3</v>
      </c>
      <c r="S78" s="47">
        <f>'Slovenia CoLUM'!S78*HLOOKUP('Jugovzhodna Slovenija CoLUM'!S$50,SF,'Jugovzhodna Slovenija CoLUM'!$A78,FALSE)</f>
        <v>4.445173006899686E-4</v>
      </c>
      <c r="T78" s="38">
        <f>'Slovenia CoLUM'!T78*HLOOKUP('Jugovzhodna Slovenija CoLUM'!T$50,SF,'Jugovzhodna Slovenija CoLUM'!$A78,FALSE)</f>
        <v>8.1256057117347035E-5</v>
      </c>
      <c r="U78" s="38">
        <f>'Slovenia CoLUM'!U78*HLOOKUP('Jugovzhodna Slovenija CoLUM'!U$50,SF,'Jugovzhodna Slovenija CoLUM'!$A78,FALSE)</f>
        <v>4.1578795280393523E-4</v>
      </c>
      <c r="V78" s="38">
        <f>'Slovenia CoLUM'!V78*HLOOKUP('Jugovzhodna Slovenija CoLUM'!V$50,SF,'Jugovzhodna Slovenija CoLUM'!$A78,FALSE)</f>
        <v>6.2377847312592081E-5</v>
      </c>
      <c r="W78" s="38">
        <f>'Slovenia CoLUM'!W78*HLOOKUP('Jugovzhodna Slovenija CoLUM'!W$50,SF,'Jugovzhodna Slovenija CoLUM'!$A78,FALSE)</f>
        <v>1.5820190486805032E-4</v>
      </c>
      <c r="X78" s="55">
        <f>'Slovenia CoLUM'!X78*HLOOKUP('Jugovzhodna Slovenija CoLUM'!X$50,SF,'Jugovzhodna Slovenija CoLUM'!$A78,FALSE)</f>
        <v>2.6492999787148183E-3</v>
      </c>
      <c r="Y78" s="34">
        <f t="shared" si="143"/>
        <v>3.8114410415067117E-3</v>
      </c>
      <c r="Z78" s="47">
        <f>'Slovenia CoLUM'!Z78*HLOOKUP('Jugovzhodna Slovenija CoLUM'!Z$50,SF,'Jugovzhodna Slovenija CoLUM'!$A78,FALSE)</f>
        <v>5.1321165468824607E-4</v>
      </c>
      <c r="AA78" s="38">
        <f>'Slovenia CoLUM'!AA78*HLOOKUP('Jugovzhodna Slovenija CoLUM'!AA$50,SF,'Jugovzhodna Slovenija CoLUM'!$A78,FALSE)</f>
        <v>8.3691983076016556E-5</v>
      </c>
      <c r="AB78" s="38">
        <f>'Slovenia CoLUM'!AB78*HLOOKUP('Jugovzhodna Slovenija CoLUM'!AB$50,SF,'Jugovzhodna Slovenija CoLUM'!$A78,FALSE)</f>
        <v>5.4818588447458057E-4</v>
      </c>
      <c r="AC78" s="38">
        <f>'Slovenia CoLUM'!AC78*HLOOKUP('Jugovzhodna Slovenija CoLUM'!AC$50,SF,'Jugovzhodna Slovenija CoLUM'!$A78,FALSE)</f>
        <v>6.3972210994810521E-5</v>
      </c>
      <c r="AD78" s="38">
        <f>'Slovenia CoLUM'!AD78*HLOOKUP('Jugovzhodna Slovenija CoLUM'!AD$50,SF,'Jugovzhodna Slovenija CoLUM'!$A78,FALSE)</f>
        <v>2.0710379049442536E-4</v>
      </c>
      <c r="AE78" s="55">
        <f>'Slovenia CoLUM'!AE78*HLOOKUP('Jugovzhodna Slovenija CoLUM'!AE$50,SF,'Jugovzhodna Slovenija CoLUM'!$A78,FALSE)</f>
        <v>2.4419117898702492E-3</v>
      </c>
      <c r="AF78" s="34">
        <f t="shared" si="144"/>
        <v>3.858077313598328E-3</v>
      </c>
      <c r="AG78" s="47">
        <f>'Slovenia CoLUM'!AG78*HLOOKUP('Jugovzhodna Slovenija CoLUM'!AG$50,SF,'Jugovzhodna Slovenija CoLUM'!$A78,FALSE)</f>
        <v>5.2002820888855984E-4</v>
      </c>
      <c r="AH78" s="38">
        <f>'Slovenia CoLUM'!AH78*HLOOKUP('Jugovzhodna Slovenija CoLUM'!AH$50,SF,'Jugovzhodna Slovenija CoLUM'!$A78,FALSE)</f>
        <v>9.7555070458035684E-5</v>
      </c>
      <c r="AI78" s="38">
        <f>'Slovenia CoLUM'!AI78*HLOOKUP('Jugovzhodna Slovenija CoLUM'!AI$50,SF,'Jugovzhodna Slovenija CoLUM'!$A78,FALSE)</f>
        <v>5.7203568909122021E-4</v>
      </c>
      <c r="AJ78" s="38">
        <f>'Slovenia CoLUM'!AJ78*HLOOKUP('Jugovzhodna Slovenija CoLUM'!AJ$50,SF,'Jugovzhodna Slovenija CoLUM'!$A78,FALSE)</f>
        <v>6.3227236887113545E-5</v>
      </c>
      <c r="AK78" s="38">
        <f>'Slovenia CoLUM'!AK78*HLOOKUP('Jugovzhodna Slovenija CoLUM'!AK$50,SF,'Jugovzhodna Slovenija CoLUM'!$A78,FALSE)</f>
        <v>2.0225290899499751E-4</v>
      </c>
      <c r="AL78" s="55">
        <f>'Slovenia CoLUM'!AL78*HLOOKUP('Jugovzhodna Slovenija CoLUM'!AL$50,SF,'Jugovzhodna Slovenija CoLUM'!$A78,FALSE)</f>
        <v>2.6278499718944202E-3</v>
      </c>
      <c r="AM78" s="34">
        <f t="shared" si="145"/>
        <v>4.0829490862143471E-3</v>
      </c>
      <c r="AN78" s="47">
        <f>'Slovenia CoLUM'!AN78*HLOOKUP('Jugovzhodna Slovenija CoLUM'!AN$50,SF,'Jugovzhodna Slovenija CoLUM'!$A78,FALSE)</f>
        <v>5.1715317993891187E-4</v>
      </c>
      <c r="AO78" s="38">
        <f>'Slovenia CoLUM'!AO78*HLOOKUP('Jugovzhodna Slovenija CoLUM'!AO$50,SF,'Jugovzhodna Slovenija CoLUM'!$A78,FALSE)</f>
        <v>9.3418510582644014E-5</v>
      </c>
      <c r="AP78" s="38">
        <f>'Slovenia CoLUM'!AP78*HLOOKUP('Jugovzhodna Slovenija CoLUM'!AP$50,SF,'Jugovzhodna Slovenija CoLUM'!$A78,FALSE)</f>
        <v>6.3860647599375689E-4</v>
      </c>
      <c r="AQ78" s="38">
        <f>'Slovenia CoLUM'!AQ78*HLOOKUP('Jugovzhodna Slovenija CoLUM'!AQ$50,SF,'Jugovzhodna Slovenija CoLUM'!$A78,FALSE)</f>
        <v>5.7150029843710057E-5</v>
      </c>
      <c r="AR78" s="38">
        <f>'Slovenia CoLUM'!AR78*HLOOKUP('Jugovzhodna Slovenija CoLUM'!AR$50,SF,'Jugovzhodna Slovenija CoLUM'!$A78,FALSE)</f>
        <v>2.0192435349407169E-4</v>
      </c>
      <c r="AS78" s="55">
        <f>'Slovenia CoLUM'!AS78*HLOOKUP('Jugovzhodna Slovenija CoLUM'!AS$50,SF,'Jugovzhodna Slovenija CoLUM'!$A78,FALSE)</f>
        <v>2.7065989842394679E-3</v>
      </c>
      <c r="AT78" s="34">
        <f t="shared" si="146"/>
        <v>4.2148515340925622E-3</v>
      </c>
      <c r="AU78" s="47">
        <f>'Slovenia CoLUM'!AU78*HLOOKUP('Jugovzhodna Slovenija CoLUM'!AU$50,SF,'Jugovzhodna Slovenija CoLUM'!$A78,FALSE)</f>
        <v>5.2013099158984392E-4</v>
      </c>
      <c r="AV78" s="38">
        <f>'Slovenia CoLUM'!AV78*HLOOKUP('Jugovzhodna Slovenija CoLUM'!AV$50,SF,'Jugovzhodna Slovenija CoLUM'!$A78,FALSE)</f>
        <v>9.3956422249857549E-5</v>
      </c>
      <c r="AW78" s="38">
        <f>'Slovenia CoLUM'!AW78*HLOOKUP('Jugovzhodna Slovenija CoLUM'!AW$50,SF,'Jugovzhodna Slovenija CoLUM'!$A78,FALSE)</f>
        <v>6.422836259724141E-4</v>
      </c>
      <c r="AX78" s="38">
        <f>'Slovenia CoLUM'!AX78*HLOOKUP('Jugovzhodna Slovenija CoLUM'!AX$50,SF,'Jugovzhodna Slovenija CoLUM'!$A78,FALSE)</f>
        <v>5.7479104538251851E-5</v>
      </c>
      <c r="AY78" s="38">
        <f>'Slovenia CoLUM'!AY78*HLOOKUP('Jugovzhodna Slovenija CoLUM'!AY$50,SF,'Jugovzhodna Slovenija CoLUM'!$A78,FALSE)</f>
        <v>2.0308705096121787E-4</v>
      </c>
      <c r="AZ78" s="55">
        <f>'Slovenia CoLUM'!AZ78*HLOOKUP('Jugovzhodna Slovenija CoLUM'!AZ$50,SF,'Jugovzhodna Slovenija CoLUM'!$A78,FALSE)</f>
        <v>2.7221838095916415E-3</v>
      </c>
      <c r="BA78" s="34">
        <f t="shared" si="163"/>
        <v>4.2391210049032265E-3</v>
      </c>
      <c r="BB78" s="47">
        <f>'Slovenia CoLUM'!BB78*HLOOKUP('Jugovzhodna Slovenija CoLUM'!BB$50,SF,'Jugovzhodna Slovenija CoLUM'!$A78,FALSE)</f>
        <v>5.2852490948081807E-4</v>
      </c>
      <c r="BC78" s="38">
        <f>'Slovenia CoLUM'!BC78*HLOOKUP('Jugovzhodna Slovenija CoLUM'!BC$50,SF,'Jugovzhodna Slovenija CoLUM'!$A78,FALSE)</f>
        <v>9.547269893101503E-5</v>
      </c>
      <c r="BD78" s="38">
        <f>'Slovenia CoLUM'!BD78*HLOOKUP('Jugovzhodna Slovenija CoLUM'!BD$50,SF,'Jugovzhodna Slovenija CoLUM'!$A78,FALSE)</f>
        <v>6.5264885339839484E-4</v>
      </c>
      <c r="BE78" s="38">
        <f>'Slovenia CoLUM'!BE78*HLOOKUP('Jugovzhodna Slovenija CoLUM'!BE$50,SF,'Jugovzhodna Slovenija CoLUM'!$A78,FALSE)</f>
        <v>5.8406707184012416E-5</v>
      </c>
      <c r="BF78" s="38">
        <f>'Slovenia CoLUM'!BF78*HLOOKUP('Jugovzhodna Slovenija CoLUM'!BF$50,SF,'Jugovzhodna Slovenija CoLUM'!$A78,FALSE)</f>
        <v>2.0636448694955984E-4</v>
      </c>
      <c r="BG78" s="55">
        <f>'Slovenia CoLUM'!BG78*HLOOKUP('Jugovzhodna Slovenija CoLUM'!BG$50,SF,'Jugovzhodna Slovenija CoLUM'!$A78,FALSE)</f>
        <v>2.7661146419229519E-3</v>
      </c>
      <c r="BH78" s="34">
        <f t="shared" si="164"/>
        <v>4.3075322978667523E-3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7.6482858527322731E-3</v>
      </c>
      <c r="F79" s="39">
        <f t="shared" ref="F79:BH79" si="165">SUM(F80:F83)</f>
        <v>2.4690154205872171E-3</v>
      </c>
      <c r="G79" s="39">
        <f t="shared" si="165"/>
        <v>2.186223311457269E-2</v>
      </c>
      <c r="H79" s="39">
        <f t="shared" si="165"/>
        <v>1.3891785679486621E-3</v>
      </c>
      <c r="I79" s="39">
        <f t="shared" si="165"/>
        <v>1.5330246447956563E-2</v>
      </c>
      <c r="J79" s="56">
        <f t="shared" si="165"/>
        <v>1.0318059530391732</v>
      </c>
      <c r="K79" s="35">
        <f t="shared" si="165"/>
        <v>1.0805049124429706</v>
      </c>
      <c r="L79" s="48">
        <f t="shared" si="165"/>
        <v>6.734598290990287E-3</v>
      </c>
      <c r="M79" s="39">
        <f t="shared" si="165"/>
        <v>2.2060941127356425E-3</v>
      </c>
      <c r="N79" s="39">
        <f t="shared" si="165"/>
        <v>2.3496878362759252E-2</v>
      </c>
      <c r="O79" s="39">
        <f t="shared" si="165"/>
        <v>1.3501244418388716E-3</v>
      </c>
      <c r="P79" s="39">
        <f t="shared" si="165"/>
        <v>1.5072747172852749E-2</v>
      </c>
      <c r="Q79" s="56">
        <f t="shared" si="165"/>
        <v>0.94049986562423193</v>
      </c>
      <c r="R79" s="35">
        <f t="shared" si="165"/>
        <v>0.98936030800540875</v>
      </c>
      <c r="S79" s="48">
        <f t="shared" si="165"/>
        <v>6.3027803509553369E-3</v>
      </c>
      <c r="T79" s="39">
        <f t="shared" si="165"/>
        <v>2.1579926928422186E-3</v>
      </c>
      <c r="U79" s="39">
        <f t="shared" si="165"/>
        <v>2.5788516058764505E-2</v>
      </c>
      <c r="V79" s="39">
        <f t="shared" si="165"/>
        <v>1.3556686122876669E-3</v>
      </c>
      <c r="W79" s="39">
        <f t="shared" si="165"/>
        <v>1.2145081804553755E-2</v>
      </c>
      <c r="X79" s="56">
        <f t="shared" si="165"/>
        <v>0.90807876523895725</v>
      </c>
      <c r="Y79" s="35">
        <f t="shared" si="165"/>
        <v>0.95582880475836074</v>
      </c>
      <c r="Z79" s="48">
        <f t="shared" si="165"/>
        <v>7.2769106487659274E-3</v>
      </c>
      <c r="AA79" s="39">
        <f t="shared" si="165"/>
        <v>2.2227218137206347E-3</v>
      </c>
      <c r="AB79" s="39">
        <f t="shared" si="165"/>
        <v>3.4000814993393455E-2</v>
      </c>
      <c r="AC79" s="39">
        <f t="shared" si="165"/>
        <v>1.3903416949613057E-3</v>
      </c>
      <c r="AD79" s="39">
        <f t="shared" si="165"/>
        <v>1.5899512614541828E-2</v>
      </c>
      <c r="AE79" s="56">
        <f t="shared" si="165"/>
        <v>0.8370075662750478</v>
      </c>
      <c r="AF79" s="35">
        <f t="shared" si="165"/>
        <v>0.89779786804043094</v>
      </c>
      <c r="AG79" s="48">
        <f t="shared" si="165"/>
        <v>7.3733478268207808E-3</v>
      </c>
      <c r="AH79" s="39">
        <f t="shared" si="165"/>
        <v>2.590826837177416E-3</v>
      </c>
      <c r="AI79" s="39">
        <f t="shared" si="165"/>
        <v>3.547904250871485E-2</v>
      </c>
      <c r="AJ79" s="39">
        <f t="shared" si="165"/>
        <v>1.3741105564826505E-3</v>
      </c>
      <c r="AK79" s="39">
        <f t="shared" si="165"/>
        <v>1.5526652306479051E-2</v>
      </c>
      <c r="AL79" s="56">
        <f t="shared" si="165"/>
        <v>0.9007147323541328</v>
      </c>
      <c r="AM79" s="35">
        <f t="shared" si="165"/>
        <v>0.96305871238980756</v>
      </c>
      <c r="AN79" s="48">
        <f t="shared" si="165"/>
        <v>7.3326563743229814E-3</v>
      </c>
      <c r="AO79" s="39">
        <f t="shared" si="165"/>
        <v>2.4809944563091062E-3</v>
      </c>
      <c r="AP79" s="39">
        <f t="shared" si="165"/>
        <v>3.9608317887776488E-2</v>
      </c>
      <c r="AQ79" s="39">
        <f t="shared" si="165"/>
        <v>1.2420476271302887E-3</v>
      </c>
      <c r="AR79" s="39">
        <f t="shared" si="165"/>
        <v>1.5501583607142407E-2</v>
      </c>
      <c r="AS79" s="56">
        <f t="shared" si="165"/>
        <v>0.92771574750552943</v>
      </c>
      <c r="AT79" s="48">
        <f t="shared" si="165"/>
        <v>0.99388134745821066</v>
      </c>
      <c r="AU79" s="48">
        <f t="shared" si="165"/>
        <v>7.3746906568641201E-3</v>
      </c>
      <c r="AV79" s="39">
        <f t="shared" si="165"/>
        <v>2.4952166994684452E-3</v>
      </c>
      <c r="AW79" s="39">
        <f t="shared" si="165"/>
        <v>3.9835371651117168E-2</v>
      </c>
      <c r="AX79" s="39">
        <f t="shared" si="165"/>
        <v>1.249167636336116E-3</v>
      </c>
      <c r="AY79" s="39">
        <f t="shared" si="165"/>
        <v>1.5590446075518728E-2</v>
      </c>
      <c r="AZ79" s="56">
        <f t="shared" si="165"/>
        <v>0.93303385650420878</v>
      </c>
      <c r="BA79" s="48">
        <f t="shared" si="165"/>
        <v>0.99957874922351331</v>
      </c>
      <c r="BB79" s="48">
        <f t="shared" si="165"/>
        <v>7.4937476741376765E-3</v>
      </c>
      <c r="BC79" s="39">
        <f t="shared" si="165"/>
        <v>2.535499481691096E-3</v>
      </c>
      <c r="BD79" s="39">
        <f t="shared" si="165"/>
        <v>4.0478473952140638E-2</v>
      </c>
      <c r="BE79" s="39">
        <f t="shared" si="165"/>
        <v>1.2693342005727338E-3</v>
      </c>
      <c r="BF79" s="39">
        <f t="shared" si="165"/>
        <v>1.5842138260869963E-2</v>
      </c>
      <c r="BG79" s="56">
        <f t="shared" si="165"/>
        <v>0.94809675651442715</v>
      </c>
      <c r="BH79" s="48">
        <f t="shared" si="165"/>
        <v>1.0157159500838393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CoLUM'!E80*HLOOKUP('Jugovzhodna Slovenija CoLUM'!E$50,SF,'Jugovzhodna Slovenija CoLUM'!$A80,FALSE)</f>
        <v>9.5422244433200306E-4</v>
      </c>
      <c r="F80" s="38">
        <f>'Slovenia CoLUM'!F80*HLOOKUP('Jugovzhodna Slovenija CoLUM'!F$50,SF,'Jugovzhodna Slovenija CoLUM'!$A80,FALSE)</f>
        <v>2.611825088024624E-4</v>
      </c>
      <c r="G80" s="38">
        <f>'Slovenia CoLUM'!G80*HLOOKUP('Jugovzhodna Slovenija CoLUM'!G$50,SF,'Jugovzhodna Slovenija CoLUM'!$A80,FALSE)</f>
        <v>1.8219786986544799E-3</v>
      </c>
      <c r="H80" s="38">
        <f>'Slovenia CoLUM'!H80*HLOOKUP('Jugovzhodna Slovenija CoLUM'!H$50,SF,'Jugovzhodna Slovenija CoLUM'!$A80,FALSE)</f>
        <v>1.745333236162426E-4</v>
      </c>
      <c r="I80" s="38">
        <f>'Slovenia CoLUM'!I80*HLOOKUP('Jugovzhodna Slovenija CoLUM'!I$50,SF,'Jugovzhodna Slovenija CoLUM'!$A80,FALSE)</f>
        <v>1.8286031146483017E-3</v>
      </c>
      <c r="J80" s="55">
        <f>'Slovenia CoLUM'!J80*HLOOKUP('Jugovzhodna Slovenija CoLUM'!J$50,SF,'Jugovzhodna Slovenija CoLUM'!$A80,FALSE)</f>
        <v>3.1183986886795714E-2</v>
      </c>
      <c r="K80" s="34">
        <f t="shared" si="141"/>
        <v>3.6224506976849202E-2</v>
      </c>
      <c r="L80" s="47">
        <f>'Slovenia CoLUM'!L80*HLOOKUP('Jugovzhodna Slovenija CoLUM'!L$50,SF,'Jugovzhodna Slovenija CoLUM'!$A80,FALSE)</f>
        <v>8.4022811994234603E-4</v>
      </c>
      <c r="M80" s="38">
        <f>'Slovenia CoLUM'!M80*HLOOKUP('Jugovzhodna Slovenija CoLUM'!M$50,SF,'Jugovzhodna Slovenija CoLUM'!$A80,FALSE)</f>
        <v>2.3336962183962329E-4</v>
      </c>
      <c r="N80" s="38">
        <f>'Slovenia CoLUM'!N80*HLOOKUP('Jugovzhodna Slovenija CoLUM'!N$50,SF,'Jugovzhodna Slovenija CoLUM'!$A80,FALSE)</f>
        <v>1.9582085525053864E-3</v>
      </c>
      <c r="O80" s="38">
        <f>'Slovenia CoLUM'!O80*HLOOKUP('Jugovzhodna Slovenija CoLUM'!O$50,SF,'Jugovzhodna Slovenija CoLUM'!$A80,FALSE)</f>
        <v>1.6962664956573888E-4</v>
      </c>
      <c r="P80" s="38">
        <f>'Slovenia CoLUM'!P80*HLOOKUP('Jugovzhodna Slovenija CoLUM'!P$50,SF,'Jugovzhodna Slovenija CoLUM'!$A80,FALSE)</f>
        <v>1.7978884110019502E-3</v>
      </c>
      <c r="Q80" s="55">
        <f>'Slovenia CoLUM'!Q80*HLOOKUP('Jugovzhodna Slovenija CoLUM'!Q$50,SF,'Jugovzhodna Slovenija CoLUM'!$A80,FALSE)</f>
        <v>2.8424468176668577E-2</v>
      </c>
      <c r="R80" s="34">
        <f t="shared" si="142"/>
        <v>3.3423789531523619E-2</v>
      </c>
      <c r="S80" s="47">
        <f>'Slovenia CoLUM'!S80*HLOOKUP('Jugovzhodna Slovenija CoLUM'!S$50,SF,'Jugovzhodna Slovenija CoLUM'!$A80,FALSE)</f>
        <v>7.8635325462211836E-4</v>
      </c>
      <c r="T80" s="38">
        <f>'Slovenia CoLUM'!T80*HLOOKUP('Jugovzhodna Slovenija CoLUM'!T$50,SF,'Jugovzhodna Slovenija CoLUM'!$A80,FALSE)</f>
        <v>2.2828125770063518E-4</v>
      </c>
      <c r="U80" s="38">
        <f>'Slovenia CoLUM'!U80*HLOOKUP('Jugovzhodna Slovenija CoLUM'!U$50,SF,'Jugovzhodna Slovenija CoLUM'!$A80,FALSE)</f>
        <v>2.1491915616643226E-3</v>
      </c>
      <c r="V80" s="38">
        <f>'Slovenia CoLUM'!V80*HLOOKUP('Jugovzhodna Slovenija CoLUM'!V$50,SF,'Jugovzhodna Slovenija CoLUM'!$A80,FALSE)</f>
        <v>1.7032320688201844E-4</v>
      </c>
      <c r="W80" s="38">
        <f>'Slovenia CoLUM'!W80*HLOOKUP('Jugovzhodna Slovenija CoLUM'!W$50,SF,'Jugovzhodna Slovenija CoLUM'!$A80,FALSE)</f>
        <v>1.4486743243730246E-3</v>
      </c>
      <c r="X80" s="55">
        <f>'Slovenia CoLUM'!X80*HLOOKUP('Jugovzhodna Slovenija CoLUM'!X$50,SF,'Jugovzhodna Slovenija CoLUM'!$A80,FALSE)</f>
        <v>2.7444614197059417E-2</v>
      </c>
      <c r="Y80" s="34">
        <f t="shared" si="143"/>
        <v>3.2227437802301535E-2</v>
      </c>
      <c r="Z80" s="47">
        <f>'Slovenia CoLUM'!Z80*HLOOKUP('Jugovzhodna Slovenija CoLUM'!Z$50,SF,'Jugovzhodna Slovenija CoLUM'!$A80,FALSE)</f>
        <v>9.0788859100636313E-4</v>
      </c>
      <c r="AA80" s="38">
        <f>'Slovenia CoLUM'!AA80*HLOOKUP('Jugovzhodna Slovenija CoLUM'!AA$50,SF,'Jugovzhodna Slovenija CoLUM'!$A80,FALSE)</f>
        <v>2.3512856778328391E-4</v>
      </c>
      <c r="AB80" s="38">
        <f>'Slovenia CoLUM'!AB80*HLOOKUP('Jugovzhodna Slovenija CoLUM'!AB$50,SF,'Jugovzhodna Slovenija CoLUM'!$A80,FALSE)</f>
        <v>2.8335971138081775E-3</v>
      </c>
      <c r="AC80" s="38">
        <f>'Slovenia CoLUM'!AC80*HLOOKUP('Jugovzhodna Slovenija CoLUM'!AC$50,SF,'Jugovzhodna Slovenija CoLUM'!$A80,FALSE)</f>
        <v>1.7467945632228076E-4</v>
      </c>
      <c r="AD80" s="38">
        <f>'Slovenia CoLUM'!AD80*HLOOKUP('Jugovzhodna Slovenija CoLUM'!AD$50,SF,'Jugovzhodna Slovenija CoLUM'!$A80,FALSE)</f>
        <v>1.896505603288363E-3</v>
      </c>
      <c r="AE80" s="55">
        <f>'Slovenia CoLUM'!AE80*HLOOKUP('Jugovzhodna Slovenija CoLUM'!AE$50,SF,'Jugovzhodna Slovenija CoLUM'!$A80,FALSE)</f>
        <v>2.5296648942554539E-2</v>
      </c>
      <c r="AF80" s="34">
        <f t="shared" si="144"/>
        <v>3.1344448274763008E-2</v>
      </c>
      <c r="AG80" s="47">
        <f>'Slovenia CoLUM'!AG80*HLOOKUP('Jugovzhodna Slovenija CoLUM'!AG$50,SF,'Jugovzhodna Slovenija CoLUM'!$A80,FALSE)</f>
        <v>9.199203745379759E-4</v>
      </c>
      <c r="AH80" s="38">
        <f>'Slovenia CoLUM'!AH80*HLOOKUP('Jugovzhodna Slovenija CoLUM'!AH$50,SF,'Jugovzhodna Slovenija CoLUM'!$A80,FALSE)</f>
        <v>2.7406821665204806E-4</v>
      </c>
      <c r="AI80" s="38">
        <f>'Slovenia CoLUM'!AI80*HLOOKUP('Jugovzhodna Slovenija CoLUM'!AI$50,SF,'Jugovzhodna Slovenija CoLUM'!$A80,FALSE)</f>
        <v>2.9567912555303758E-3</v>
      </c>
      <c r="AJ80" s="38">
        <f>'Slovenia CoLUM'!AJ80*HLOOKUP('Jugovzhodna Slovenija CoLUM'!AJ$50,SF,'Jugovzhodna Slovenija CoLUM'!$A80,FALSE)</f>
        <v>1.7264021197305445E-4</v>
      </c>
      <c r="AK80" s="38">
        <f>'Slovenia CoLUM'!AK80*HLOOKUP('Jugovzhodna Slovenija CoLUM'!AK$50,SF,'Jugovzhodna Slovenija CoLUM'!$A80,FALSE)</f>
        <v>1.8520305504594991E-3</v>
      </c>
      <c r="AL80" s="55">
        <f>'Slovenia CoLUM'!AL80*HLOOKUP('Jugovzhodna Slovenija CoLUM'!AL$50,SF,'Jugovzhodna Slovenija CoLUM'!$A80,FALSE)</f>
        <v>2.7222053061181122E-2</v>
      </c>
      <c r="AM80" s="34">
        <f t="shared" si="145"/>
        <v>3.3397503670334075E-2</v>
      </c>
      <c r="AN80" s="47">
        <f>'Slovenia CoLUM'!AN80*HLOOKUP('Jugovzhodna Slovenija CoLUM'!AN$50,SF,'Jugovzhodna Slovenija CoLUM'!$A80,FALSE)</f>
        <v>9.1484359027369736E-4</v>
      </c>
      <c r="AO80" s="38">
        <f>'Slovenia CoLUM'!AO80*HLOOKUP('Jugovzhodna Slovenija CoLUM'!AO$50,SF,'Jugovzhodna Slovenija CoLUM'!$A80,FALSE)</f>
        <v>2.624496999981064E-4</v>
      </c>
      <c r="AP80" s="38">
        <f>'Slovenia CoLUM'!AP80*HLOOKUP('Jugovzhodna Slovenija CoLUM'!AP$50,SF,'Jugovzhodna Slovenija CoLUM'!$A80,FALSE)</f>
        <v>3.3009213241332008E-3</v>
      </c>
      <c r="AQ80" s="38">
        <f>'Slovenia CoLUM'!AQ80*HLOOKUP('Jugovzhodna Slovenija CoLUM'!AQ$50,SF,'Jugovzhodna Slovenija CoLUM'!$A80,FALSE)</f>
        <v>1.560481175381394E-4</v>
      </c>
      <c r="AR80" s="38">
        <f>'Slovenia CoLUM'!AR80*HLOOKUP('Jugovzhodna Slovenija CoLUM'!AR$50,SF,'Jugovzhodna Slovenija CoLUM'!$A80,FALSE)</f>
        <v>1.8490403374943826E-3</v>
      </c>
      <c r="AS80" s="55">
        <f>'Slovenia CoLUM'!AS80*HLOOKUP('Jugovzhodna Slovenija CoLUM'!AS$50,SF,'Jugovzhodna Slovenija CoLUM'!$A80,FALSE)</f>
        <v>2.8038097298890053E-2</v>
      </c>
      <c r="AT80" s="34">
        <f t="shared" si="146"/>
        <v>3.4521400368327577E-2</v>
      </c>
      <c r="AU80" s="47">
        <f>'Slovenia CoLUM'!AU80*HLOOKUP('Jugovzhodna Slovenija CoLUM'!AU$50,SF,'Jugovzhodna Slovenija CoLUM'!$A80,FALSE)</f>
        <v>9.2008790992969213E-4</v>
      </c>
      <c r="AV80" s="38">
        <f>'Slovenia CoLUM'!AV80*HLOOKUP('Jugovzhodna Slovenija CoLUM'!AV$50,SF,'Jugovzhodna Slovenija CoLUM'!$A80,FALSE)</f>
        <v>2.6395418681426068E-4</v>
      </c>
      <c r="AW80" s="38">
        <f>'Slovenia CoLUM'!AW80*HLOOKUP('Jugovzhodna Slovenija CoLUM'!AW$50,SF,'Jugovzhodna Slovenija CoLUM'!$A80,FALSE)</f>
        <v>3.3198437790392518E-3</v>
      </c>
      <c r="AX80" s="38">
        <f>'Slovenia CoLUM'!AX80*HLOOKUP('Jugovzhodna Slovenija CoLUM'!AX$50,SF,'Jugovzhodna Slovenija CoLUM'!$A80,FALSE)</f>
        <v>1.5694265975146071E-4</v>
      </c>
      <c r="AY80" s="38">
        <f>'Slovenia CoLUM'!AY80*HLOOKUP('Jugovzhodna Slovenija CoLUM'!AY$50,SF,'Jugovzhodna Slovenija CoLUM'!$A80,FALSE)</f>
        <v>1.8596399183295588E-3</v>
      </c>
      <c r="AZ80" s="55">
        <f>'Slovenia CoLUM'!AZ80*HLOOKUP('Jugovzhodna Slovenija CoLUM'!AZ$50,SF,'Jugovzhodna Slovenija CoLUM'!$A80,FALSE)</f>
        <v>2.8198825041145174E-2</v>
      </c>
      <c r="BA80" s="34">
        <f t="shared" ref="BA80:BA83" si="166">SUM(AU80:AZ80)</f>
        <v>3.47192934950094E-2</v>
      </c>
      <c r="BB80" s="47">
        <f>'Slovenia CoLUM'!BB80*HLOOKUP('Jugovzhodna Slovenija CoLUM'!BB$50,SF,'Jugovzhodna Slovenija CoLUM'!$A80,FALSE)</f>
        <v>9.3494181055855735E-4</v>
      </c>
      <c r="BC80" s="38">
        <f>'Slovenia CoLUM'!BC80*HLOOKUP('Jugovzhodna Slovenija CoLUM'!BC$50,SF,'Jugovzhodna Slovenija CoLUM'!$A80,FALSE)</f>
        <v>2.6821546361096541E-4</v>
      </c>
      <c r="BD80" s="38">
        <f>'Slovenia CoLUM'!BD80*HLOOKUP('Jugovzhodna Slovenija CoLUM'!BD$50,SF,'Jugovzhodna Slovenija CoLUM'!$A80,FALSE)</f>
        <v>3.373439342099062E-3</v>
      </c>
      <c r="BE80" s="38">
        <f>'Slovenia CoLUM'!BE80*HLOOKUP('Jugovzhodna Slovenija CoLUM'!BE$50,SF,'Jugovzhodna Slovenija CoLUM'!$A80,FALSE)</f>
        <v>1.5947634229116078E-4</v>
      </c>
      <c r="BF80" s="38">
        <f>'Slovenia CoLUM'!BF80*HLOOKUP('Jugovzhodna Slovenija CoLUM'!BF$50,SF,'Jugovzhodna Slovenija CoLUM'!$A80,FALSE)</f>
        <v>1.8896619480228403E-3</v>
      </c>
      <c r="BG80" s="55">
        <f>'Slovenia CoLUM'!BG80*HLOOKUP('Jugovzhodna Slovenija CoLUM'!BG$50,SF,'Jugovzhodna Slovenija CoLUM'!$A80,FALSE)</f>
        <v>2.865406691585249E-2</v>
      </c>
      <c r="BH80" s="34">
        <f t="shared" ref="BH80:BH83" si="167">SUM(BB80:BG80)</f>
        <v>3.5279801822435078E-2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CoLUM'!E81*HLOOKUP('Jugovzhodna Slovenija CoLUM'!E$50,SF,'Jugovzhodna Slovenija CoLUM'!$A81,FALSE)</f>
        <v>5.8779164433165592E-3</v>
      </c>
      <c r="F81" s="30">
        <f>'Slovenia CoLUM'!F81*HLOOKUP('Jugovzhodna Slovenija CoLUM'!F$50,SF,'Jugovzhodna Slovenija CoLUM'!$A81,FALSE)</f>
        <v>1.8320419046289956E-3</v>
      </c>
      <c r="G81" s="30">
        <f>'Slovenia CoLUM'!G81*HLOOKUP('Jugovzhodna Slovenija CoLUM'!G$50,SF,'Jugovzhodna Slovenija CoLUM'!$A81,FALSE)</f>
        <v>1.7810665587501735E-2</v>
      </c>
      <c r="H81" s="30">
        <f>'Slovenia CoLUM'!H81*HLOOKUP('Jugovzhodna Slovenija CoLUM'!H$50,SF,'Jugovzhodna Slovenija CoLUM'!$A81,FALSE)</f>
        <v>1.0603975081357152E-3</v>
      </c>
      <c r="I81" s="30">
        <f>'Slovenia CoLUM'!I81*HLOOKUP('Jugovzhodna Slovenija CoLUM'!I$50,SF,'Jugovzhodna Slovenija CoLUM'!$A81,FALSE)</f>
        <v>1.1901239628339968E-2</v>
      </c>
      <c r="J81" s="57">
        <f>'Slovenia CoLUM'!J81*HLOOKUP('Jugovzhodna Slovenija CoLUM'!J$50,SF,'Jugovzhodna Slovenija CoLUM'!$A81,FALSE)</f>
        <v>0.44408502825940965</v>
      </c>
      <c r="K81" s="34">
        <f t="shared" si="141"/>
        <v>0.48256728933133264</v>
      </c>
      <c r="L81" s="49">
        <f>'Slovenia CoLUM'!L81*HLOOKUP('Jugovzhodna Slovenija CoLUM'!L$50,SF,'Jugovzhodna Slovenija CoLUM'!$A81,FALSE)</f>
        <v>5.1757226123552791E-3</v>
      </c>
      <c r="M81" s="30">
        <f>'Slovenia CoLUM'!M81*HLOOKUP('Jugovzhodna Slovenija CoLUM'!M$50,SF,'Jugovzhodna Slovenija CoLUM'!$A81,FALSE)</f>
        <v>1.6369508373203173E-3</v>
      </c>
      <c r="N81" s="30">
        <f>'Slovenia CoLUM'!N81*HLOOKUP('Jugovzhodna Slovenija CoLUM'!N$50,SF,'Jugovzhodna Slovenija CoLUM'!$A81,FALSE)</f>
        <v>1.9142374005259075E-2</v>
      </c>
      <c r="O81" s="30">
        <f>'Slovenia CoLUM'!O81*HLOOKUP('Jugovzhodna Slovenija CoLUM'!O$50,SF,'Jugovzhodna Slovenija CoLUM'!$A81,FALSE)</f>
        <v>1.0305864392315986E-3</v>
      </c>
      <c r="P81" s="30">
        <f>'Slovenia CoLUM'!P81*HLOOKUP('Jugovzhodna Slovenija CoLUM'!P$50,SF,'Jugovzhodna Slovenija CoLUM'!$A81,FALSE)</f>
        <v>1.1701336737832763E-2</v>
      </c>
      <c r="Q81" s="57">
        <f>'Slovenia CoLUM'!Q81*HLOOKUP('Jugovzhodna Slovenija CoLUM'!Q$50,SF,'Jugovzhodna Slovenija CoLUM'!$A81,FALSE)</f>
        <v>0.40478726467267362</v>
      </c>
      <c r="R81" s="34">
        <f t="shared" si="142"/>
        <v>0.44347423530467267</v>
      </c>
      <c r="S81" s="49">
        <f>'Slovenia CoLUM'!S81*HLOOKUP('Jugovzhodna Slovenija CoLUM'!S$50,SF,'Jugovzhodna Slovenija CoLUM'!$A81,FALSE)</f>
        <v>4.8438587386555546E-3</v>
      </c>
      <c r="T81" s="30">
        <f>'Slovenia CoLUM'!T81*HLOOKUP('Jugovzhodna Slovenija CoLUM'!T$50,SF,'Jugovzhodna Slovenija CoLUM'!$A81,FALSE)</f>
        <v>1.6012589513231246E-3</v>
      </c>
      <c r="U81" s="30">
        <f>'Slovenia CoLUM'!U81*HLOOKUP('Jugovzhodna Slovenija CoLUM'!U$50,SF,'Jugovzhodna Slovenija CoLUM'!$A81,FALSE)</f>
        <v>2.1009319272806144E-2</v>
      </c>
      <c r="V81" s="30">
        <f>'Slovenia CoLUM'!V81*HLOOKUP('Jugovzhodna Slovenija CoLUM'!V$50,SF,'Jugovzhodna Slovenija CoLUM'!$A81,FALSE)</f>
        <v>1.0348184542253677E-3</v>
      </c>
      <c r="W81" s="30">
        <f>'Slovenia CoLUM'!W81*HLOOKUP('Jugovzhodna Slovenija CoLUM'!W$50,SF,'Jugovzhodna Slovenija CoLUM'!$A81,FALSE)</f>
        <v>9.428519583979186E-3</v>
      </c>
      <c r="X81" s="57">
        <f>'Slovenia CoLUM'!X81*HLOOKUP('Jugovzhodna Slovenija CoLUM'!X$50,SF,'Jugovzhodna Slovenija CoLUM'!$A81,FALSE)</f>
        <v>0.39083335673253472</v>
      </c>
      <c r="Y81" s="34">
        <f t="shared" si="143"/>
        <v>0.42875113173352408</v>
      </c>
      <c r="Z81" s="49">
        <f>'Slovenia CoLUM'!Z81*HLOOKUP('Jugovzhodna Slovenija CoLUM'!Z$50,SF,'Jugovzhodna Slovenija CoLUM'!$A81,FALSE)</f>
        <v>5.5925044621137369E-3</v>
      </c>
      <c r="AA81" s="30">
        <f>'Slovenia CoLUM'!AA81*HLOOKUP('Jugovzhodna Slovenija CoLUM'!AA$50,SF,'Jugovzhodna Slovenija CoLUM'!$A81,FALSE)</f>
        <v>1.6492888100717795E-3</v>
      </c>
      <c r="AB81" s="30">
        <f>'Slovenia CoLUM'!AB81*HLOOKUP('Jugovzhodna Slovenija CoLUM'!AB$50,SF,'Jugovzhodna Slovenija CoLUM'!$A81,FALSE)</f>
        <v>2.7699692999165155E-2</v>
      </c>
      <c r="AC81" s="30">
        <f>'Slovenia CoLUM'!AC81*HLOOKUP('Jugovzhodna Slovenija CoLUM'!AC$50,SF,'Jugovzhodna Slovenija CoLUM'!$A81,FALSE)</f>
        <v>1.0612853543883922E-3</v>
      </c>
      <c r="AD81" s="30">
        <f>'Slovenia CoLUM'!AD81*HLOOKUP('Jugovzhodna Slovenija CoLUM'!AD$50,SF,'Jugovzhodna Slovenija CoLUM'!$A81,FALSE)</f>
        <v>1.2343174667273461E-2</v>
      </c>
      <c r="AE81" s="57">
        <f>'Slovenia CoLUM'!AE81*HLOOKUP('Jugovzhodna Slovenija CoLUM'!AE$50,SF,'Jugovzhodna Slovenija CoLUM'!$A81,FALSE)</f>
        <v>0.3602446057107429</v>
      </c>
      <c r="AF81" s="34">
        <f t="shared" si="144"/>
        <v>0.40859055200375544</v>
      </c>
      <c r="AG81" s="49">
        <f>'Slovenia CoLUM'!AG81*HLOOKUP('Jugovzhodna Slovenija CoLUM'!AG$50,SF,'Jugovzhodna Slovenija CoLUM'!$A81,FALSE)</f>
        <v>5.6666190657713895E-3</v>
      </c>
      <c r="AH81" s="30">
        <f>'Slovenia CoLUM'!AH81*HLOOKUP('Jugovzhodna Slovenija CoLUM'!AH$50,SF,'Jugovzhodna Slovenija CoLUM'!$A81,FALSE)</f>
        <v>1.9224275773123956E-3</v>
      </c>
      <c r="AI81" s="30">
        <f>'Slovenia CoLUM'!AI81*HLOOKUP('Jugovzhodna Slovenija CoLUM'!AI$50,SF,'Jugovzhodna Slovenija CoLUM'!$A81,FALSE)</f>
        <v>2.8903971436763713E-2</v>
      </c>
      <c r="AJ81" s="30">
        <f>'Slovenia CoLUM'!AJ81*HLOOKUP('Jugovzhodna Slovenija CoLUM'!AJ$50,SF,'Jugovzhodna Slovenija CoLUM'!$A81,FALSE)</f>
        <v>1.0488956881539162E-3</v>
      </c>
      <c r="AK81" s="30">
        <f>'Slovenia CoLUM'!AK81*HLOOKUP('Jugovzhodna Slovenija CoLUM'!AK$50,SF,'Jugovzhodna Slovenija CoLUM'!$A81,FALSE)</f>
        <v>1.2053714227794145E-2</v>
      </c>
      <c r="AL81" s="57">
        <f>'Slovenia CoLUM'!AL81*HLOOKUP('Jugovzhodna Slovenija CoLUM'!AL$50,SF,'Jugovzhodna Slovenija CoLUM'!$A81,FALSE)</f>
        <v>0.38766390733933437</v>
      </c>
      <c r="AM81" s="34">
        <f t="shared" si="145"/>
        <v>0.43725953533512996</v>
      </c>
      <c r="AN81" s="49">
        <f>'Slovenia CoLUM'!AN81*HLOOKUP('Jugovzhodna Slovenija CoLUM'!AN$50,SF,'Jugovzhodna Slovenija CoLUM'!$A81,FALSE)</f>
        <v>5.635346573824215E-3</v>
      </c>
      <c r="AO81" s="30">
        <f>'Slovenia CoLUM'!AO81*HLOOKUP('Jugovzhodna Slovenija CoLUM'!AO$50,SF,'Jugovzhodna Slovenija CoLUM'!$A81,FALSE)</f>
        <v>1.8409305066347005E-3</v>
      </c>
      <c r="AP81" s="30">
        <f>'Slovenia CoLUM'!AP81*HLOOKUP('Jugovzhodna Slovenija CoLUM'!AP$50,SF,'Jugovzhodna Slovenija CoLUM'!$A81,FALSE)</f>
        <v>3.2267998455858503E-2</v>
      </c>
      <c r="AQ81" s="30">
        <f>'Slovenia CoLUM'!AQ81*HLOOKUP('Jugovzhodna Slovenija CoLUM'!AQ$50,SF,'Jugovzhodna Slovenija CoLUM'!$A81,FALSE)</f>
        <v>9.4808848853728434E-4</v>
      </c>
      <c r="AR81" s="30">
        <f>'Slovenia CoLUM'!AR81*HLOOKUP('Jugovzhodna Slovenija CoLUM'!AR$50,SF,'Jugovzhodna Slovenija CoLUM'!$A81,FALSE)</f>
        <v>1.2034252792585711E-2</v>
      </c>
      <c r="AS81" s="57">
        <f>'Slovenia CoLUM'!AS81*HLOOKUP('Jugovzhodna Slovenija CoLUM'!AS$50,SF,'Jugovzhodna Slovenija CoLUM'!$A81,FALSE)</f>
        <v>0.39928503294073464</v>
      </c>
      <c r="AT81" s="34">
        <f t="shared" si="146"/>
        <v>0.45201164975817504</v>
      </c>
      <c r="AU81" s="49">
        <f>'Slovenia CoLUM'!AU81*HLOOKUP('Jugovzhodna Slovenija CoLUM'!AU$50,SF,'Jugovzhodna Slovenija CoLUM'!$A81,FALSE)</f>
        <v>5.6676510673132098E-3</v>
      </c>
      <c r="AV81" s="30">
        <f>'Slovenia CoLUM'!AV81*HLOOKUP('Jugovzhodna Slovenija CoLUM'!AV$50,SF,'Jugovzhodna Slovenija CoLUM'!$A81,FALSE)</f>
        <v>1.8514835980526282E-3</v>
      </c>
      <c r="AW81" s="30">
        <f>'Slovenia CoLUM'!AW81*HLOOKUP('Jugovzhodna Slovenija CoLUM'!AW$50,SF,'Jugovzhodna Slovenija CoLUM'!$A81,FALSE)</f>
        <v>3.2452974008358157E-2</v>
      </c>
      <c r="AX81" s="30">
        <f>'Slovenia CoLUM'!AX81*HLOOKUP('Jugovzhodna Slovenija CoLUM'!AX$50,SF,'Jugovzhodna Slovenija CoLUM'!$A81,FALSE)</f>
        <v>9.5352338380126091E-4</v>
      </c>
      <c r="AY81" s="30">
        <f>'Slovenia CoLUM'!AY81*HLOOKUP('Jugovzhodna Slovenija CoLUM'!AY$50,SF,'Jugovzhodna Slovenija CoLUM'!$A81,FALSE)</f>
        <v>1.2103238867512987E-2</v>
      </c>
      <c r="AZ81" s="57">
        <f>'Slovenia CoLUM'!AZ81*HLOOKUP('Jugovzhodna Slovenija CoLUM'!AZ$50,SF,'Jugovzhodna Slovenija CoLUM'!$A81,FALSE)</f>
        <v>0.40157392512827117</v>
      </c>
      <c r="BA81" s="34">
        <f t="shared" si="166"/>
        <v>0.45460279605330939</v>
      </c>
      <c r="BB81" s="49">
        <f>'Slovenia CoLUM'!BB81*HLOOKUP('Jugovzhodna Slovenija CoLUM'!BB$50,SF,'Jugovzhodna Slovenija CoLUM'!$A81,FALSE)</f>
        <v>5.7591496348353014E-3</v>
      </c>
      <c r="BC81" s="30">
        <f>'Slovenia CoLUM'!BC81*HLOOKUP('Jugovzhodna Slovenija CoLUM'!BC$50,SF,'Jugovzhodna Slovenija CoLUM'!$A81,FALSE)</f>
        <v>1.8813739520988542E-3</v>
      </c>
      <c r="BD81" s="30">
        <f>'Slovenia CoLUM'!BD81*HLOOKUP('Jugovzhodna Slovenija CoLUM'!BD$50,SF,'Jugovzhodna Slovenija CoLUM'!$A81,FALSE)</f>
        <v>3.2976894870515978E-2</v>
      </c>
      <c r="BE81" s="30">
        <f>'Slovenia CoLUM'!BE81*HLOOKUP('Jugovzhodna Slovenija CoLUM'!BE$50,SF,'Jugovzhodna Slovenija CoLUM'!$A81,FALSE)</f>
        <v>9.6891706677158394E-4</v>
      </c>
      <c r="BF81" s="30">
        <f>'Slovenia CoLUM'!BF81*HLOOKUP('Jugovzhodna Slovenija CoLUM'!BF$50,SF,'Jugovzhodna Slovenija CoLUM'!$A81,FALSE)</f>
        <v>1.2298633574350527E-2</v>
      </c>
      <c r="BG81" s="57">
        <f>'Slovenia CoLUM'!BG81*HLOOKUP('Jugovzhodna Slovenija CoLUM'!BG$50,SF,'Jugovzhodna Slovenija CoLUM'!$A81,FALSE)</f>
        <v>0.40805693519135872</v>
      </c>
      <c r="BH81" s="34">
        <f t="shared" si="167"/>
        <v>0.46194190428993098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CoLUM'!E82*HLOOKUP('Jugovzhodna Slovenija CoLUM'!E$50,SF,'Jugovzhodna Slovenija CoLUM'!$A82,FALSE)</f>
        <v>8.1614696508371153E-4</v>
      </c>
      <c r="F82" s="30">
        <f>'Slovenia CoLUM'!F82*HLOOKUP('Jugovzhodna Slovenija CoLUM'!F$50,SF,'Jugovzhodna Slovenija CoLUM'!$A82,FALSE)</f>
        <v>3.7579100715575954E-4</v>
      </c>
      <c r="G82" s="30">
        <f>'Slovenia CoLUM'!G82*HLOOKUP('Jugovzhodna Slovenija CoLUM'!G$50,SF,'Jugovzhodna Slovenija CoLUM'!$A82,FALSE)</f>
        <v>2.229588828416475E-3</v>
      </c>
      <c r="H82" s="30">
        <f>'Slovenia CoLUM'!H82*HLOOKUP('Jugovzhodna Slovenija CoLUM'!H$50,SF,'Jugovzhodna Slovenija CoLUM'!$A82,FALSE)</f>
        <v>1.5424773619670425E-4</v>
      </c>
      <c r="I82" s="30">
        <f>'Slovenia CoLUM'!I82*HLOOKUP('Jugovzhodna Slovenija CoLUM'!I$50,SF,'Jugovzhodna Slovenija CoLUM'!$A82,FALSE)</f>
        <v>1.6004037049682932E-3</v>
      </c>
      <c r="J82" s="57">
        <f>'Slovenia CoLUM'!J82*HLOOKUP('Jugovzhodna Slovenija CoLUM'!J$50,SF,'Jugovzhodna Slovenija CoLUM'!$A82,FALSE)</f>
        <v>7.7407851635702421E-2</v>
      </c>
      <c r="K82" s="34">
        <f t="shared" si="141"/>
        <v>8.2584029877523363E-2</v>
      </c>
      <c r="L82" s="49">
        <f>'Slovenia CoLUM'!L82*HLOOKUP('Jugovzhodna Slovenija CoLUM'!L$50,SF,'Jugovzhodna Slovenija CoLUM'!$A82,FALSE)</f>
        <v>7.1864755869266168E-4</v>
      </c>
      <c r="M82" s="30">
        <f>'Slovenia CoLUM'!M82*HLOOKUP('Jugovzhodna Slovenija CoLUM'!M$50,SF,'Jugovzhodna Slovenija CoLUM'!$A82,FALSE)</f>
        <v>3.3577365357570201E-4</v>
      </c>
      <c r="N82" s="30">
        <f>'Slovenia CoLUM'!N82*HLOOKUP('Jugovzhodna Slovenija CoLUM'!N$50,SF,'Jugovzhodna Slovenija CoLUM'!$A82,FALSE)</f>
        <v>2.396295804994794E-3</v>
      </c>
      <c r="O82" s="30">
        <f>'Slovenia CoLUM'!O82*HLOOKUP('Jugovzhodna Slovenija CoLUM'!O$50,SF,'Jugovzhodna Slovenija CoLUM'!$A82,FALSE)</f>
        <v>1.4991135304153421E-4</v>
      </c>
      <c r="P82" s="30">
        <f>'Slovenia CoLUM'!P82*HLOOKUP('Jugovzhodna Slovenija CoLUM'!P$50,SF,'Jugovzhodna Slovenija CoLUM'!$A82,FALSE)</f>
        <v>1.5735220240180345E-3</v>
      </c>
      <c r="Q82" s="57">
        <f>'Slovenia CoLUM'!Q82*HLOOKUP('Jugovzhodna Slovenija CoLUM'!Q$50,SF,'Jugovzhodna Slovenija CoLUM'!$A82,FALSE)</f>
        <v>7.0557912412892027E-2</v>
      </c>
      <c r="R82" s="34">
        <f t="shared" si="142"/>
        <v>7.5732062807214756E-2</v>
      </c>
      <c r="S82" s="49">
        <f>'Slovenia CoLUM'!S82*HLOOKUP('Jugovzhodna Slovenija CoLUM'!S$50,SF,'Jugovzhodna Slovenija CoLUM'!$A82,FALSE)</f>
        <v>6.7256835767766398E-4</v>
      </c>
      <c r="T82" s="30">
        <f>'Slovenia CoLUM'!T82*HLOOKUP('Jugovzhodna Slovenija CoLUM'!T$50,SF,'Jugovzhodna Slovenija CoLUM'!$A82,FALSE)</f>
        <v>3.2845248381845879E-4</v>
      </c>
      <c r="U82" s="30">
        <f>'Slovenia CoLUM'!U82*HLOOKUP('Jugovzhodna Slovenija CoLUM'!U$50,SF,'Jugovzhodna Slovenija CoLUM'!$A82,FALSE)</f>
        <v>2.6300052242940386E-3</v>
      </c>
      <c r="V82" s="30">
        <f>'Slovenia CoLUM'!V82*HLOOKUP('Jugovzhodna Slovenija CoLUM'!V$50,SF,'Jugovzhodna Slovenija CoLUM'!$A82,FALSE)</f>
        <v>1.5052695118028073E-4</v>
      </c>
      <c r="W82" s="30">
        <f>'Slovenia CoLUM'!W82*HLOOKUP('Jugovzhodna Slovenija CoLUM'!W$50,SF,'Jugovzhodna Slovenija CoLUM'!$A82,FALSE)</f>
        <v>1.2678878962015458E-3</v>
      </c>
      <c r="X82" s="57">
        <f>'Slovenia CoLUM'!X82*HLOOKUP('Jugovzhodna Slovenija CoLUM'!X$50,SF,'Jugovzhodna Slovenija CoLUM'!$A82,FALSE)</f>
        <v>6.8125625875779847E-2</v>
      </c>
      <c r="Y82" s="34">
        <f t="shared" si="143"/>
        <v>7.3175066788951831E-2</v>
      </c>
      <c r="Z82" s="49">
        <f>'Slovenia CoLUM'!Z82*HLOOKUP('Jugovzhodna Slovenija CoLUM'!Z$50,SF,'Jugovzhodna Slovenija CoLUM'!$A82,FALSE)</f>
        <v>7.7651759564582705E-4</v>
      </c>
      <c r="AA82" s="30">
        <f>'Slovenia CoLUM'!AA82*HLOOKUP('Jugovzhodna Slovenija CoLUM'!AA$50,SF,'Jugovzhodna Slovenija CoLUM'!$A82,FALSE)</f>
        <v>3.3830443586557111E-4</v>
      </c>
      <c r="AB82" s="30">
        <f>'Slovenia CoLUM'!AB82*HLOOKUP('Jugovzhodna Slovenija CoLUM'!AB$50,SF,'Jugovzhodna Slovenija CoLUM'!$A82,FALSE)</f>
        <v>3.4675248804201223E-3</v>
      </c>
      <c r="AC82" s="30">
        <f>'Slovenia CoLUM'!AC82*HLOOKUP('Jugovzhodna Slovenija CoLUM'!AC$50,SF,'Jugovzhodna Slovenija CoLUM'!$A82,FALSE)</f>
        <v>1.5437688425063274E-4</v>
      </c>
      <c r="AD82" s="30">
        <f>'Slovenia CoLUM'!AD82*HLOOKUP('Jugovzhodna Slovenija CoLUM'!AD$50,SF,'Jugovzhodna Slovenija CoLUM'!$A82,FALSE)</f>
        <v>1.6598323439800042E-3</v>
      </c>
      <c r="AE82" s="57">
        <f>'Slovenia CoLUM'!AE82*HLOOKUP('Jugovzhodna Slovenija CoLUM'!AE$50,SF,'Jugovzhodna Slovenija CoLUM'!$A82,FALSE)</f>
        <v>6.2793742677427156E-2</v>
      </c>
      <c r="AF82" s="34">
        <f t="shared" si="144"/>
        <v>6.9190298817589313E-2</v>
      </c>
      <c r="AG82" s="49">
        <f>'Slovenia CoLUM'!AG82*HLOOKUP('Jugovzhodna Slovenija CoLUM'!AG$50,SF,'Jugovzhodna Slovenija CoLUM'!$A82,FALSE)</f>
        <v>7.8680838651141571E-4</v>
      </c>
      <c r="AH82" s="30">
        <f>'Slovenia CoLUM'!AH82*HLOOKUP('Jugovzhodna Slovenija CoLUM'!AH$50,SF,'Jugovzhodna Slovenija CoLUM'!$A82,FALSE)</f>
        <v>3.9433104321297236E-4</v>
      </c>
      <c r="AI82" s="30">
        <f>'Slovenia CoLUM'!AI82*HLOOKUP('Jugovzhodna Slovenija CoLUM'!AI$50,SF,'Jugovzhodna Slovenija CoLUM'!$A82,FALSE)</f>
        <v>3.6182798164207603E-3</v>
      </c>
      <c r="AJ82" s="30">
        <f>'Slovenia CoLUM'!AJ82*HLOOKUP('Jugovzhodna Slovenija CoLUM'!AJ$50,SF,'Jugovzhodna Slovenija CoLUM'!$A82,FALSE)</f>
        <v>1.525746563556799E-4</v>
      </c>
      <c r="AK82" s="30">
        <f>'Slovenia CoLUM'!AK82*HLOOKUP('Jugovzhodna Slovenija CoLUM'!AK$50,SF,'Jugovzhodna Slovenija CoLUM'!$A82,FALSE)</f>
        <v>1.6209075282254068E-3</v>
      </c>
      <c r="AL82" s="57">
        <f>'Slovenia CoLUM'!AL82*HLOOKUP('Jugovzhodna Slovenija CoLUM'!AL$50,SF,'Jugovzhodna Slovenija CoLUM'!$A82,FALSE)</f>
        <v>6.7573163503073075E-2</v>
      </c>
      <c r="AM82" s="34">
        <f t="shared" si="145"/>
        <v>7.4146064933799313E-2</v>
      </c>
      <c r="AN82" s="49">
        <f>'Slovenia CoLUM'!AN82*HLOOKUP('Jugovzhodna Slovenija CoLUM'!AN$50,SF,'Jugovzhodna Slovenija CoLUM'!$A82,FALSE)</f>
        <v>7.8246621022506869E-4</v>
      </c>
      <c r="AO82" s="30">
        <f>'Slovenia CoLUM'!AO82*HLOOKUP('Jugovzhodna Slovenija CoLUM'!AO$50,SF,'Jugovzhodna Slovenija CoLUM'!$A82,FALSE)</f>
        <v>3.776142496762993E-4</v>
      </c>
      <c r="AP82" s="30">
        <f>'Slovenia CoLUM'!AP82*HLOOKUP('Jugovzhodna Slovenija CoLUM'!AP$50,SF,'Jugovzhodna Slovenija CoLUM'!$A82,FALSE)</f>
        <v>4.0393981077847885E-3</v>
      </c>
      <c r="AQ82" s="30">
        <f>'Slovenia CoLUM'!AQ82*HLOOKUP('Jugovzhodna Slovenija CoLUM'!AQ$50,SF,'Jugovzhodna Slovenija CoLUM'!$A82,FALSE)</f>
        <v>1.3791102105486505E-4</v>
      </c>
      <c r="AR82" s="30">
        <f>'Slovenia CoLUM'!AR82*HLOOKUP('Jugovzhodna Slovenija CoLUM'!AR$50,SF,'Jugovzhodna Slovenija CoLUM'!$A82,FALSE)</f>
        <v>1.6182904770623127E-3</v>
      </c>
      <c r="AS82" s="57">
        <f>'Slovenia CoLUM'!AS82*HLOOKUP('Jugovzhodna Slovenija CoLUM'!AS$50,SF,'Jugovzhodna Slovenija CoLUM'!$A82,FALSE)</f>
        <v>6.9598825953164814E-2</v>
      </c>
      <c r="AT82" s="34">
        <f t="shared" si="146"/>
        <v>7.6554506018968155E-2</v>
      </c>
      <c r="AU82" s="49">
        <f>'Slovenia CoLUM'!AU82*HLOOKUP('Jugovzhodna Slovenija CoLUM'!AU$50,SF,'Jugovzhodna Slovenija CoLUM'!$A82,FALSE)</f>
        <v>7.8695167962121828E-4</v>
      </c>
      <c r="AV82" s="30">
        <f>'Slovenia CoLUM'!AV82*HLOOKUP('Jugovzhodna Slovenija CoLUM'!AV$50,SF,'Jugovzhodna Slovenija CoLUM'!$A82,FALSE)</f>
        <v>3.7977891460155638E-4</v>
      </c>
      <c r="AW82" s="30">
        <f>'Slovenia CoLUM'!AW82*HLOOKUP('Jugovzhodna Slovenija CoLUM'!AW$50,SF,'Jugovzhodna Slovenija CoLUM'!$A82,FALSE)</f>
        <v>4.0625538637197598E-3</v>
      </c>
      <c r="AX82" s="30">
        <f>'Slovenia CoLUM'!AX82*HLOOKUP('Jugovzhodna Slovenija CoLUM'!AX$50,SF,'Jugovzhodna Slovenija CoLUM'!$A82,FALSE)</f>
        <v>1.3870159278339428E-4</v>
      </c>
      <c r="AY82" s="30">
        <f>'Slovenia CoLUM'!AY82*HLOOKUP('Jugovzhodna Slovenija CoLUM'!AY$50,SF,'Jugovzhodna Slovenija CoLUM'!$A82,FALSE)</f>
        <v>1.6275672896761831E-3</v>
      </c>
      <c r="AZ82" s="57">
        <f>'Slovenia CoLUM'!AZ82*HLOOKUP('Jugovzhodna Slovenija CoLUM'!AZ$50,SF,'Jugovzhodna Slovenija CoLUM'!$A82,FALSE)</f>
        <v>6.9997799608181893E-2</v>
      </c>
      <c r="BA82" s="34">
        <f t="shared" si="166"/>
        <v>7.6993352948584004E-2</v>
      </c>
      <c r="BB82" s="49">
        <f>'Slovenia CoLUM'!BB82*HLOOKUP('Jugovzhodna Slovenija CoLUM'!BB$50,SF,'Jugovzhodna Slovenija CoLUM'!$A82,FALSE)</f>
        <v>7.9965622874381744E-4</v>
      </c>
      <c r="BC82" s="30">
        <f>'Slovenia CoLUM'!BC82*HLOOKUP('Jugovzhodna Slovenija CoLUM'!BC$50,SF,'Jugovzhodna Slovenija CoLUM'!$A82,FALSE)</f>
        <v>3.859100659812767E-4</v>
      </c>
      <c r="BD82" s="30">
        <f>'Slovenia CoLUM'!BD82*HLOOKUP('Jugovzhodna Slovenija CoLUM'!BD$50,SF,'Jugovzhodna Slovenija CoLUM'!$A82,FALSE)</f>
        <v>4.1281397395255973E-3</v>
      </c>
      <c r="BE82" s="30">
        <f>'Slovenia CoLUM'!BE82*HLOOKUP('Jugovzhodna Slovenija CoLUM'!BE$50,SF,'Jugovzhodna Slovenija CoLUM'!$A82,FALSE)</f>
        <v>1.4094079150998897E-4</v>
      </c>
      <c r="BF82" s="30">
        <f>'Slovenia CoLUM'!BF82*HLOOKUP('Jugovzhodna Slovenija CoLUM'!BF$50,SF,'Jugovzhodna Slovenija CoLUM'!$A82,FALSE)</f>
        <v>1.6538427384965978E-3</v>
      </c>
      <c r="BG82" s="57">
        <f>'Slovenia CoLUM'!BG82*HLOOKUP('Jugovzhodna Slovenija CoLUM'!BG$50,SF,'Jugovzhodna Slovenija CoLUM'!$A82,FALSE)</f>
        <v>7.1127844192398357E-2</v>
      </c>
      <c r="BH82" s="34">
        <f t="shared" si="167"/>
        <v>7.8236333756655632E-2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CoLUM'!E83*HLOOKUP('Jugovzhodna Slovenija CoLUM'!E$50,SF,'Jugovzhodna Slovenija CoLUM'!$A83,FALSE)</f>
        <v>0</v>
      </c>
      <c r="F83" s="38">
        <f>'Slovenia CoLUM'!F83*HLOOKUP('Jugovzhodna Slovenija CoLUM'!F$50,SF,'Jugovzhodna Slovenija CoLUM'!$A83,FALSE)</f>
        <v>0</v>
      </c>
      <c r="G83" s="38">
        <f>'Slovenia CoLUM'!G83*HLOOKUP('Jugovzhodna Slovenija CoLUM'!G$50,SF,'Jugovzhodna Slovenija CoLUM'!$A83,FALSE)</f>
        <v>0</v>
      </c>
      <c r="H83" s="38">
        <f>'Slovenia CoLUM'!H83*HLOOKUP('Jugovzhodna Slovenija CoLUM'!H$50,SF,'Jugovzhodna Slovenija CoLUM'!$A83,FALSE)</f>
        <v>0</v>
      </c>
      <c r="I83" s="38">
        <f>'Slovenia CoLUM'!I83*HLOOKUP('Jugovzhodna Slovenija CoLUM'!I$50,SF,'Jugovzhodna Slovenija CoLUM'!$A83,FALSE)</f>
        <v>0</v>
      </c>
      <c r="J83" s="55">
        <f>'Slovenia CoLUM'!J83*HLOOKUP('Jugovzhodna Slovenija CoLUM'!J$50,SF,'Jugovzhodna Slovenija CoLUM'!$A83,FALSE)</f>
        <v>0.47912908625726541</v>
      </c>
      <c r="K83" s="34">
        <f t="shared" si="141"/>
        <v>0.47912908625726541</v>
      </c>
      <c r="L83" s="47">
        <f>'Slovenia CoLUM'!L83*HLOOKUP('Jugovzhodna Slovenija CoLUM'!L$50,SF,'Jugovzhodna Slovenija CoLUM'!$A83,FALSE)</f>
        <v>0</v>
      </c>
      <c r="M83" s="38">
        <f>'Slovenia CoLUM'!M83*HLOOKUP('Jugovzhodna Slovenija CoLUM'!M$50,SF,'Jugovzhodna Slovenija CoLUM'!$A83,FALSE)</f>
        <v>0</v>
      </c>
      <c r="N83" s="38">
        <f>'Slovenia CoLUM'!N83*HLOOKUP('Jugovzhodna Slovenija CoLUM'!N$50,SF,'Jugovzhodna Slovenija CoLUM'!$A83,FALSE)</f>
        <v>0</v>
      </c>
      <c r="O83" s="38">
        <f>'Slovenia CoLUM'!O83*HLOOKUP('Jugovzhodna Slovenija CoLUM'!O$50,SF,'Jugovzhodna Slovenija CoLUM'!$A83,FALSE)</f>
        <v>0</v>
      </c>
      <c r="P83" s="38">
        <f>'Slovenia CoLUM'!P83*HLOOKUP('Jugovzhodna Slovenija CoLUM'!P$50,SF,'Jugovzhodna Slovenija CoLUM'!$A83,FALSE)</f>
        <v>0</v>
      </c>
      <c r="Q83" s="55">
        <f>'Slovenia CoLUM'!Q83*HLOOKUP('Jugovzhodna Slovenija CoLUM'!Q$50,SF,'Jugovzhodna Slovenija CoLUM'!$A83,FALSE)</f>
        <v>0.43673022036199771</v>
      </c>
      <c r="R83" s="34">
        <f t="shared" si="142"/>
        <v>0.43673022036199771</v>
      </c>
      <c r="S83" s="47">
        <f>'Slovenia CoLUM'!S83*HLOOKUP('Jugovzhodna Slovenija CoLUM'!S$50,SF,'Jugovzhodna Slovenija CoLUM'!$A83,FALSE)</f>
        <v>0</v>
      </c>
      <c r="T83" s="38">
        <f>'Slovenia CoLUM'!T83*HLOOKUP('Jugovzhodna Slovenija CoLUM'!T$50,SF,'Jugovzhodna Slovenija CoLUM'!$A83,FALSE)</f>
        <v>0</v>
      </c>
      <c r="U83" s="38">
        <f>'Slovenia CoLUM'!U83*HLOOKUP('Jugovzhodna Slovenija CoLUM'!U$50,SF,'Jugovzhodna Slovenija CoLUM'!$A83,FALSE)</f>
        <v>0</v>
      </c>
      <c r="V83" s="38">
        <f>'Slovenia CoLUM'!V83*HLOOKUP('Jugovzhodna Slovenija CoLUM'!V$50,SF,'Jugovzhodna Slovenija CoLUM'!$A83,FALSE)</f>
        <v>0</v>
      </c>
      <c r="W83" s="38">
        <f>'Slovenia CoLUM'!W83*HLOOKUP('Jugovzhodna Slovenija CoLUM'!W$50,SF,'Jugovzhodna Slovenija CoLUM'!$A83,FALSE)</f>
        <v>0</v>
      </c>
      <c r="X83" s="55">
        <f>'Slovenia CoLUM'!X83*HLOOKUP('Jugovzhodna Slovenija CoLUM'!X$50,SF,'Jugovzhodna Slovenija CoLUM'!$A83,FALSE)</f>
        <v>0.42167516843358333</v>
      </c>
      <c r="Y83" s="34">
        <f t="shared" si="143"/>
        <v>0.42167516843358333</v>
      </c>
      <c r="Z83" s="47">
        <f>'Slovenia CoLUM'!Z83*HLOOKUP('Jugovzhodna Slovenija CoLUM'!Z$50,SF,'Jugovzhodna Slovenija CoLUM'!$A83,FALSE)</f>
        <v>0</v>
      </c>
      <c r="AA83" s="38">
        <f>'Slovenia CoLUM'!AA83*HLOOKUP('Jugovzhodna Slovenija CoLUM'!AA$50,SF,'Jugovzhodna Slovenija CoLUM'!$A83,FALSE)</f>
        <v>0</v>
      </c>
      <c r="AB83" s="38">
        <f>'Slovenia CoLUM'!AB83*HLOOKUP('Jugovzhodna Slovenija CoLUM'!AB$50,SF,'Jugovzhodna Slovenija CoLUM'!$A83,FALSE)</f>
        <v>0</v>
      </c>
      <c r="AC83" s="38">
        <f>'Slovenia CoLUM'!AC83*HLOOKUP('Jugovzhodna Slovenija CoLUM'!AC$50,SF,'Jugovzhodna Slovenija CoLUM'!$A83,FALSE)</f>
        <v>0</v>
      </c>
      <c r="AD83" s="38">
        <f>'Slovenia CoLUM'!AD83*HLOOKUP('Jugovzhodna Slovenija CoLUM'!AD$50,SF,'Jugovzhodna Slovenija CoLUM'!$A83,FALSE)</f>
        <v>0</v>
      </c>
      <c r="AE83" s="55">
        <f>'Slovenia CoLUM'!AE83*HLOOKUP('Jugovzhodna Slovenija CoLUM'!AE$50,SF,'Jugovzhodna Slovenija CoLUM'!$A83,FALSE)</f>
        <v>0.38867256894432323</v>
      </c>
      <c r="AF83" s="34">
        <f t="shared" si="144"/>
        <v>0.38867256894432323</v>
      </c>
      <c r="AG83" s="47">
        <f>'Slovenia CoLUM'!AG83*HLOOKUP('Jugovzhodna Slovenija CoLUM'!AG$50,SF,'Jugovzhodna Slovenija CoLUM'!$A83,FALSE)</f>
        <v>0</v>
      </c>
      <c r="AH83" s="38">
        <f>'Slovenia CoLUM'!AH83*HLOOKUP('Jugovzhodna Slovenija CoLUM'!AH$50,SF,'Jugovzhodna Slovenija CoLUM'!$A83,FALSE)</f>
        <v>0</v>
      </c>
      <c r="AI83" s="38">
        <f>'Slovenia CoLUM'!AI83*HLOOKUP('Jugovzhodna Slovenija CoLUM'!AI$50,SF,'Jugovzhodna Slovenija CoLUM'!$A83,FALSE)</f>
        <v>0</v>
      </c>
      <c r="AJ83" s="38">
        <f>'Slovenia CoLUM'!AJ83*HLOOKUP('Jugovzhodna Slovenija CoLUM'!AJ$50,SF,'Jugovzhodna Slovenija CoLUM'!$A83,FALSE)</f>
        <v>0</v>
      </c>
      <c r="AK83" s="38">
        <f>'Slovenia CoLUM'!AK83*HLOOKUP('Jugovzhodna Slovenija CoLUM'!AK$50,SF,'Jugovzhodna Slovenija CoLUM'!$A83,FALSE)</f>
        <v>0</v>
      </c>
      <c r="AL83" s="55">
        <f>'Slovenia CoLUM'!AL83*HLOOKUP('Jugovzhodna Slovenija CoLUM'!AL$50,SF,'Jugovzhodna Slovenija CoLUM'!$A83,FALSE)</f>
        <v>0.41825560845054421</v>
      </c>
      <c r="AM83" s="34">
        <f t="shared" si="145"/>
        <v>0.41825560845054421</v>
      </c>
      <c r="AN83" s="47">
        <f>'Slovenia CoLUM'!AN83*HLOOKUP('Jugovzhodna Slovenija CoLUM'!AN$50,SF,'Jugovzhodna Slovenija CoLUM'!$A83,FALSE)</f>
        <v>0</v>
      </c>
      <c r="AO83" s="38">
        <f>'Slovenia CoLUM'!AO83*HLOOKUP('Jugovzhodna Slovenija CoLUM'!AO$50,SF,'Jugovzhodna Slovenija CoLUM'!$A83,FALSE)</f>
        <v>0</v>
      </c>
      <c r="AP83" s="38">
        <f>'Slovenia CoLUM'!AP83*HLOOKUP('Jugovzhodna Slovenija CoLUM'!AP$50,SF,'Jugovzhodna Slovenija CoLUM'!$A83,FALSE)</f>
        <v>0</v>
      </c>
      <c r="AQ83" s="38">
        <f>'Slovenia CoLUM'!AQ83*HLOOKUP('Jugovzhodna Slovenija CoLUM'!AQ$50,SF,'Jugovzhodna Slovenija CoLUM'!$A83,FALSE)</f>
        <v>0</v>
      </c>
      <c r="AR83" s="38">
        <f>'Slovenia CoLUM'!AR83*HLOOKUP('Jugovzhodna Slovenija CoLUM'!AR$50,SF,'Jugovzhodna Slovenija CoLUM'!$A83,FALSE)</f>
        <v>0</v>
      </c>
      <c r="AS83" s="55">
        <f>'Slovenia CoLUM'!AS83*HLOOKUP('Jugovzhodna Slovenija CoLUM'!AS$50,SF,'Jugovzhodna Slovenija CoLUM'!$A83,FALSE)</f>
        <v>0.43079379131273993</v>
      </c>
      <c r="AT83" s="34">
        <f t="shared" si="146"/>
        <v>0.43079379131273993</v>
      </c>
      <c r="AU83" s="47">
        <f>'Slovenia CoLUM'!AU83*HLOOKUP('Jugovzhodna Slovenija CoLUM'!AU$50,SF,'Jugovzhodna Slovenija CoLUM'!$A83,FALSE)</f>
        <v>0</v>
      </c>
      <c r="AV83" s="38">
        <f>'Slovenia CoLUM'!AV83*HLOOKUP('Jugovzhodna Slovenija CoLUM'!AV$50,SF,'Jugovzhodna Slovenija CoLUM'!$A83,FALSE)</f>
        <v>0</v>
      </c>
      <c r="AW83" s="38">
        <f>'Slovenia CoLUM'!AW83*HLOOKUP('Jugovzhodna Slovenija CoLUM'!AW$50,SF,'Jugovzhodna Slovenija CoLUM'!$A83,FALSE)</f>
        <v>0</v>
      </c>
      <c r="AX83" s="38">
        <f>'Slovenia CoLUM'!AX83*HLOOKUP('Jugovzhodna Slovenija CoLUM'!AX$50,SF,'Jugovzhodna Slovenija CoLUM'!$A83,FALSE)</f>
        <v>0</v>
      </c>
      <c r="AY83" s="38">
        <f>'Slovenia CoLUM'!AY83*HLOOKUP('Jugovzhodna Slovenija CoLUM'!AY$50,SF,'Jugovzhodna Slovenija CoLUM'!$A83,FALSE)</f>
        <v>0</v>
      </c>
      <c r="AZ83" s="55">
        <f>'Slovenia CoLUM'!AZ83*HLOOKUP('Jugovzhodna Slovenija CoLUM'!AZ$50,SF,'Jugovzhodna Slovenija CoLUM'!$A83,FALSE)</f>
        <v>0.43326330672661051</v>
      </c>
      <c r="BA83" s="34">
        <f t="shared" si="166"/>
        <v>0.43326330672661051</v>
      </c>
      <c r="BB83" s="47">
        <f>'Slovenia CoLUM'!BB83*HLOOKUP('Jugovzhodna Slovenija CoLUM'!BB$50,SF,'Jugovzhodna Slovenija CoLUM'!$A83,FALSE)</f>
        <v>0</v>
      </c>
      <c r="BC83" s="38">
        <f>'Slovenia CoLUM'!BC83*HLOOKUP('Jugovzhodna Slovenija CoLUM'!BC$50,SF,'Jugovzhodna Slovenija CoLUM'!$A83,FALSE)</f>
        <v>0</v>
      </c>
      <c r="BD83" s="38">
        <f>'Slovenia CoLUM'!BD83*HLOOKUP('Jugovzhodna Slovenija CoLUM'!BD$50,SF,'Jugovzhodna Slovenija CoLUM'!$A83,FALSE)</f>
        <v>0</v>
      </c>
      <c r="BE83" s="38">
        <f>'Slovenia CoLUM'!BE83*HLOOKUP('Jugovzhodna Slovenija CoLUM'!BE$50,SF,'Jugovzhodna Slovenija CoLUM'!$A83,FALSE)</f>
        <v>0</v>
      </c>
      <c r="BF83" s="38">
        <f>'Slovenia CoLUM'!BF83*HLOOKUP('Jugovzhodna Slovenija CoLUM'!BF$50,SF,'Jugovzhodna Slovenija CoLUM'!$A83,FALSE)</f>
        <v>0</v>
      </c>
      <c r="BG83" s="55">
        <f>'Slovenia CoLUM'!BG83*HLOOKUP('Jugovzhodna Slovenija CoLUM'!BG$50,SF,'Jugovzhodna Slovenija CoLUM'!$A83,FALSE)</f>
        <v>0.44025791021481758</v>
      </c>
      <c r="BH83" s="34">
        <f t="shared" si="167"/>
        <v>0.44025791021481758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1.1940134826953634E-2</v>
      </c>
      <c r="F84" s="39">
        <f t="shared" ref="F84:BH84" si="168">SUM(F85:F87)</f>
        <v>1.7206247108344079E-3</v>
      </c>
      <c r="G84" s="39">
        <f t="shared" si="168"/>
        <v>4.7903813732161045E-3</v>
      </c>
      <c r="H84" s="39">
        <f t="shared" si="168"/>
        <v>1.1714778492287958E-3</v>
      </c>
      <c r="I84" s="39">
        <f t="shared" si="168"/>
        <v>2.4354872666027326E-3</v>
      </c>
      <c r="J84" s="56">
        <f t="shared" si="168"/>
        <v>4.0675656668738139E-2</v>
      </c>
      <c r="K84" s="35">
        <f t="shared" si="168"/>
        <v>6.2733762695573805E-2</v>
      </c>
      <c r="L84" s="48">
        <f t="shared" si="168"/>
        <v>1.0521082469781985E-2</v>
      </c>
      <c r="M84" s="39">
        <f t="shared" si="168"/>
        <v>1.5384734236876445E-3</v>
      </c>
      <c r="N84" s="39">
        <f t="shared" si="168"/>
        <v>5.1521600674010242E-3</v>
      </c>
      <c r="O84" s="39">
        <f t="shared" si="168"/>
        <v>1.1393401858242811E-3</v>
      </c>
      <c r="P84" s="39">
        <f t="shared" si="168"/>
        <v>2.3962534467707308E-3</v>
      </c>
      <c r="Q84" s="56">
        <f t="shared" si="168"/>
        <v>3.7102134116091826E-2</v>
      </c>
      <c r="R84" s="35">
        <f t="shared" si="168"/>
        <v>5.7849443709557483E-2</v>
      </c>
      <c r="S84" s="48">
        <f t="shared" si="168"/>
        <v>9.8478486223038501E-3</v>
      </c>
      <c r="T84" s="39">
        <f t="shared" si="168"/>
        <v>1.5051382592510623E-3</v>
      </c>
      <c r="U84" s="39">
        <f t="shared" si="168"/>
        <v>5.6554347184639307E-3</v>
      </c>
      <c r="V84" s="39">
        <f t="shared" si="168"/>
        <v>1.1441780706880527E-3</v>
      </c>
      <c r="W84" s="39">
        <f t="shared" si="168"/>
        <v>1.9310843454376611E-3</v>
      </c>
      <c r="X84" s="56">
        <f t="shared" si="168"/>
        <v>3.5828129553997966E-2</v>
      </c>
      <c r="Y84" s="35">
        <f t="shared" si="168"/>
        <v>5.5911813570142521E-2</v>
      </c>
      <c r="Z84" s="48">
        <f t="shared" si="168"/>
        <v>1.1384550215697495E-2</v>
      </c>
      <c r="AA84" s="39">
        <f t="shared" si="168"/>
        <v>1.5522839965504084E-3</v>
      </c>
      <c r="AB84" s="39">
        <f t="shared" si="168"/>
        <v>7.4660107572021399E-3</v>
      </c>
      <c r="AC84" s="39">
        <f t="shared" si="168"/>
        <v>1.1749550949197577E-3</v>
      </c>
      <c r="AD84" s="39">
        <f t="shared" si="168"/>
        <v>2.5313036967452218E-3</v>
      </c>
      <c r="AE84" s="56">
        <f t="shared" si="168"/>
        <v>3.3066607676165281E-2</v>
      </c>
      <c r="AF84" s="35">
        <f t="shared" si="168"/>
        <v>5.7175711437280299E-2</v>
      </c>
      <c r="AG84" s="48">
        <f t="shared" si="168"/>
        <v>1.1537951850440285E-2</v>
      </c>
      <c r="AH84" s="39">
        <f t="shared" si="168"/>
        <v>1.8097543178162529E-3</v>
      </c>
      <c r="AI84" s="39">
        <f t="shared" si="168"/>
        <v>7.7923121406116309E-3</v>
      </c>
      <c r="AJ84" s="39">
        <f t="shared" si="168"/>
        <v>1.1614929119305602E-3</v>
      </c>
      <c r="AK84" s="39">
        <f t="shared" si="168"/>
        <v>2.4724836908594085E-3</v>
      </c>
      <c r="AL84" s="56">
        <f t="shared" si="168"/>
        <v>3.5591204916085535E-2</v>
      </c>
      <c r="AM84" s="35">
        <f t="shared" si="168"/>
        <v>6.0365199827743674E-2</v>
      </c>
      <c r="AN84" s="48">
        <f t="shared" si="168"/>
        <v>1.1470268846838196E-2</v>
      </c>
      <c r="AO84" s="39">
        <f t="shared" si="168"/>
        <v>1.7324283875733248E-3</v>
      </c>
      <c r="AP84" s="39">
        <f t="shared" si="168"/>
        <v>8.6961918491819615E-3</v>
      </c>
      <c r="AQ84" s="39">
        <f t="shared" si="168"/>
        <v>1.0494974808188948E-3</v>
      </c>
      <c r="AR84" s="39">
        <f t="shared" si="168"/>
        <v>2.4676294115737549E-3</v>
      </c>
      <c r="AS84" s="56">
        <f t="shared" si="168"/>
        <v>3.6645328275828004E-2</v>
      </c>
      <c r="AT84" s="48">
        <f t="shared" si="168"/>
        <v>6.2061344251814136E-2</v>
      </c>
      <c r="AU84" s="48">
        <f t="shared" si="168"/>
        <v>1.15453954141558E-2</v>
      </c>
      <c r="AV84" s="39">
        <f t="shared" si="168"/>
        <v>1.7437752356393866E-3</v>
      </c>
      <c r="AW84" s="39">
        <f t="shared" si="168"/>
        <v>8.7531491054667135E-3</v>
      </c>
      <c r="AX84" s="39">
        <f t="shared" si="168"/>
        <v>1.0563713513615308E-3</v>
      </c>
      <c r="AY84" s="39">
        <f t="shared" si="168"/>
        <v>2.4837915895993029E-3</v>
      </c>
      <c r="AZ84" s="56">
        <f t="shared" si="168"/>
        <v>3.6885343375591656E-2</v>
      </c>
      <c r="BA84" s="48">
        <f t="shared" si="168"/>
        <v>6.2467826071814392E-2</v>
      </c>
      <c r="BB84" s="48">
        <f t="shared" si="168"/>
        <v>1.1761805694570863E-2</v>
      </c>
      <c r="BC84" s="39">
        <f t="shared" si="168"/>
        <v>1.7764610704842348E-3</v>
      </c>
      <c r="BD84" s="39">
        <f t="shared" si="168"/>
        <v>8.9172207014993916E-3</v>
      </c>
      <c r="BE84" s="39">
        <f t="shared" si="168"/>
        <v>1.076172286034612E-3</v>
      </c>
      <c r="BF84" s="39">
        <f t="shared" si="168"/>
        <v>2.5303485081903032E-3</v>
      </c>
      <c r="BG84" s="56">
        <f t="shared" si="168"/>
        <v>3.7576733078306418E-2</v>
      </c>
      <c r="BH84" s="48">
        <f t="shared" si="168"/>
        <v>6.3638741339085828E-2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CoLUM'!E85*HLOOKUP('Jugovzhodna Slovenija CoLUM'!E$50,SF,'Jugovzhodna Slovenija CoLUM'!$A85,FALSE)</f>
        <v>6.1475021835881197E-5</v>
      </c>
      <c r="F85" s="38">
        <f>'Slovenia CoLUM'!F85*HLOOKUP('Jugovzhodna Slovenija CoLUM'!F$50,SF,'Jugovzhodna Slovenija CoLUM'!$A85,FALSE)</f>
        <v>1.6354558844184991E-5</v>
      </c>
      <c r="G85" s="38">
        <f>'Slovenia CoLUM'!G85*HLOOKUP('Jugovzhodna Slovenija CoLUM'!G$50,SF,'Jugovzhodna Slovenija CoLUM'!$A85,FALSE)</f>
        <v>1.6307842275187719E-4</v>
      </c>
      <c r="H85" s="38">
        <f>'Slovenia CoLUM'!H85*HLOOKUP('Jugovzhodna Slovenija CoLUM'!H$50,SF,'Jugovzhodna Slovenija CoLUM'!$A85,FALSE)</f>
        <v>8.5503643622963781E-6</v>
      </c>
      <c r="I85" s="38">
        <f>'Slovenia CoLUM'!I85*HLOOKUP('Jugovzhodna Slovenija CoLUM'!I$50,SF,'Jugovzhodna Slovenija CoLUM'!$A85,FALSE)</f>
        <v>9.0979814350819076E-5</v>
      </c>
      <c r="J85" s="55">
        <f>'Slovenia CoLUM'!J85*HLOOKUP('Jugovzhodna Slovenija CoLUM'!J$50,SF,'Jugovzhodna Slovenija CoLUM'!$A85,FALSE)</f>
        <v>1.2179494154682155E-3</v>
      </c>
      <c r="K85" s="34">
        <f t="shared" si="141"/>
        <v>1.5583875976132742E-3</v>
      </c>
      <c r="L85" s="47">
        <f>'Slovenia CoLUM'!L85*HLOOKUP('Jugovzhodna Slovenija CoLUM'!L$50,SF,'Jugovzhodna Slovenija CoLUM'!$A85,FALSE)</f>
        <v>5.4168883680183194E-5</v>
      </c>
      <c r="M85" s="38">
        <f>'Slovenia CoLUM'!M85*HLOOKUP('Jugovzhodna Slovenija CoLUM'!M$50,SF,'Jugovzhodna Slovenija CoLUM'!$A85,FALSE)</f>
        <v>1.4623208640141321E-5</v>
      </c>
      <c r="N85" s="38">
        <f>'Slovenia CoLUM'!N85*HLOOKUP('Jugovzhodna Slovenija CoLUM'!N$50,SF,'Jugovzhodna Slovenija CoLUM'!$A85,FALSE)</f>
        <v>1.7539441478599417E-4</v>
      </c>
      <c r="O85" s="38">
        <f>'Slovenia CoLUM'!O85*HLOOKUP('Jugovzhodna Slovenija CoLUM'!O$50,SF,'Jugovzhodna Slovenija CoLUM'!$A85,FALSE)</f>
        <v>8.3157984829309937E-6</v>
      </c>
      <c r="P85" s="38">
        <f>'Slovenia CoLUM'!P85*HLOOKUP('Jugovzhodna Slovenija CoLUM'!P$50,SF,'Jugovzhodna Slovenija CoLUM'!$A85,FALSE)</f>
        <v>8.9514199771947666E-5</v>
      </c>
      <c r="Q85" s="55">
        <f>'Slovenia CoLUM'!Q85*HLOOKUP('Jugovzhodna Slovenija CoLUM'!Q$50,SF,'Jugovzhodna Slovenija CoLUM'!$A85,FALSE)</f>
        <v>1.1109475853661567E-3</v>
      </c>
      <c r="R85" s="34">
        <f t="shared" si="142"/>
        <v>1.4529640907273542E-3</v>
      </c>
      <c r="S85" s="47">
        <f>'Slovenia CoLUM'!S85*HLOOKUP('Jugovzhodna Slovenija CoLUM'!S$50,SF,'Jugovzhodna Slovenija CoLUM'!$A85,FALSE)</f>
        <v>5.0702669430998526E-5</v>
      </c>
      <c r="T85" s="38">
        <f>'Slovenia CoLUM'!T85*HLOOKUP('Jugovzhodna Slovenija CoLUM'!T$50,SF,'Jugovzhodna Slovenija CoLUM'!$A85,FALSE)</f>
        <v>1.4306357495945971E-5</v>
      </c>
      <c r="U85" s="38">
        <f>'Slovenia CoLUM'!U85*HLOOKUP('Jugovzhodna Slovenija CoLUM'!U$50,SF,'Jugovzhodna Slovenija CoLUM'!$A85,FALSE)</f>
        <v>1.9252733801528577E-4</v>
      </c>
      <c r="V85" s="38">
        <f>'Slovenia CoLUM'!V85*HLOOKUP('Jugovzhodna Slovenija CoLUM'!V$50,SF,'Jugovzhodna Slovenija CoLUM'!$A85,FALSE)</f>
        <v>8.3511091619637364E-6</v>
      </c>
      <c r="W85" s="38">
        <f>'Slovenia CoLUM'!W85*HLOOKUP('Jugovzhodna Slovenija CoLUM'!W$50,SF,'Jugovzhodna Slovenija CoLUM'!$A85,FALSE)</f>
        <v>7.2137390185891495E-5</v>
      </c>
      <c r="X85" s="55">
        <f>'Slovenia CoLUM'!X85*HLOOKUP('Jugovzhodna Slovenija CoLUM'!X$50,SF,'Jugovzhodna Slovenija CoLUM'!$A85,FALSE)</f>
        <v>1.0728001222694245E-3</v>
      </c>
      <c r="Y85" s="34">
        <f t="shared" si="143"/>
        <v>1.4108249865595101E-3</v>
      </c>
      <c r="Z85" s="47">
        <f>'Slovenia CoLUM'!Z85*HLOOKUP('Jugovzhodna Slovenija CoLUM'!Z$50,SF,'Jugovzhodna Slovenija CoLUM'!$A85,FALSE)</f>
        <v>5.8614536874559849E-5</v>
      </c>
      <c r="AA85" s="38">
        <f>'Slovenia CoLUM'!AA85*HLOOKUP('Jugovzhodna Slovenija CoLUM'!AA$50,SF,'Jugovzhodna Slovenija CoLUM'!$A85,FALSE)</f>
        <v>1.4754478303498889E-5</v>
      </c>
      <c r="AB85" s="38">
        <f>'Slovenia CoLUM'!AB85*HLOOKUP('Jugovzhodna Slovenija CoLUM'!AB$50,SF,'Jugovzhodna Slovenija CoLUM'!$A85,FALSE)</f>
        <v>2.54164577655673E-4</v>
      </c>
      <c r="AC85" s="38">
        <f>'Slovenia CoLUM'!AC85*HLOOKUP('Jugovzhodna Slovenija CoLUM'!AC$50,SF,'Jugovzhodna Slovenija CoLUM'!$A85,FALSE)</f>
        <v>8.5757440292312072E-6</v>
      </c>
      <c r="AD85" s="38">
        <f>'Slovenia CoLUM'!AD85*HLOOKUP('Jugovzhodna Slovenija CoLUM'!AD$50,SF,'Jugovzhodna Slovenija CoLUM'!$A85,FALSE)</f>
        <v>9.4559123159229303E-5</v>
      </c>
      <c r="AE85" s="55">
        <f>'Slovenia CoLUM'!AE85*HLOOKUP('Jugovzhodna Slovenija CoLUM'!AE$50,SF,'Jugovzhodna Slovenija CoLUM'!$A85,FALSE)</f>
        <v>9.9011199299592605E-4</v>
      </c>
      <c r="AF85" s="34">
        <f t="shared" si="144"/>
        <v>1.4207804530181182E-3</v>
      </c>
      <c r="AG85" s="47">
        <f>'Slovenia CoLUM'!AG85*HLOOKUP('Jugovzhodna Slovenija CoLUM'!AG$50,SF,'Jugovzhodna Slovenija CoLUM'!$A85,FALSE)</f>
        <v>5.940434109219613E-5</v>
      </c>
      <c r="AH85" s="38">
        <f>'Slovenia CoLUM'!AH85*HLOOKUP('Jugovzhodna Slovenija CoLUM'!AH$50,SF,'Jugovzhodna Slovenija CoLUM'!$A85,FALSE)</f>
        <v>1.7201736844689719E-5</v>
      </c>
      <c r="AI85" s="38">
        <f>'Slovenia CoLUM'!AI85*HLOOKUP('Jugovzhodna Slovenija CoLUM'!AI$50,SF,'Jugovzhodna Slovenija CoLUM'!$A85,FALSE)</f>
        <v>2.6527281952670625E-4</v>
      </c>
      <c r="AJ85" s="38">
        <f>'Slovenia CoLUM'!AJ85*HLOOKUP('Jugovzhodna Slovenija CoLUM'!AJ$50,SF,'Jugovzhodna Slovenija CoLUM'!$A85,FALSE)</f>
        <v>8.4774864567595536E-6</v>
      </c>
      <c r="AK85" s="38">
        <f>'Slovenia CoLUM'!AK85*HLOOKUP('Jugovzhodna Slovenija CoLUM'!AK$50,SF,'Jugovzhodna Slovenija CoLUM'!$A85,FALSE)</f>
        <v>9.2361849008389734E-5</v>
      </c>
      <c r="AL85" s="55">
        <f>'Slovenia CoLUM'!AL85*HLOOKUP('Jugovzhodna Slovenija CoLUM'!AL$50,SF,'Jugovzhodna Slovenija CoLUM'!$A85,FALSE)</f>
        <v>1.0657058981587847E-3</v>
      </c>
      <c r="AM85" s="34">
        <f t="shared" si="145"/>
        <v>1.508424131087526E-3</v>
      </c>
      <c r="AN85" s="47">
        <f>'Slovenia CoLUM'!AN85*HLOOKUP('Jugovzhodna Slovenija CoLUM'!AN$50,SF,'Jugovzhodna Slovenija CoLUM'!$A85,FALSE)</f>
        <v>5.9055868132329454E-5</v>
      </c>
      <c r="AO85" s="38">
        <f>'Slovenia CoLUM'!AO85*HLOOKUP('Jugovzhodna Slovenija CoLUM'!AO$50,SF,'Jugovzhodna Slovenija CoLUM'!$A85,FALSE)</f>
        <v>1.6466752935429226E-5</v>
      </c>
      <c r="AP85" s="38">
        <f>'Slovenia CoLUM'!AP85*HLOOKUP('Jugovzhodna Slovenija CoLUM'!AP$50,SF,'Jugovzhodna Slovenija CoLUM'!$A85,FALSE)</f>
        <v>2.9604349637828983E-4</v>
      </c>
      <c r="AQ85" s="38">
        <f>'Slovenia CoLUM'!AQ85*HLOOKUP('Jugovzhodna Slovenija CoLUM'!AQ$50,SF,'Jugovzhodna Slovenija CoLUM'!$A85,FALSE)</f>
        <v>7.6600559406404488E-6</v>
      </c>
      <c r="AR85" s="38">
        <f>'Slovenia CoLUM'!AR85*HLOOKUP('Jugovzhodna Slovenija CoLUM'!AR$50,SF,'Jugovzhodna Slovenija CoLUM'!$A85,FALSE)</f>
        <v>9.2180513045655833E-5</v>
      </c>
      <c r="AS85" s="55">
        <f>'Slovenia CoLUM'!AS85*HLOOKUP('Jugovzhodna Slovenija CoLUM'!AS$50,SF,'Jugovzhodna Slovenija CoLUM'!$A85,FALSE)</f>
        <v>1.0972694679933323E-3</v>
      </c>
      <c r="AT85" s="34">
        <f t="shared" si="146"/>
        <v>1.5686761544256771E-3</v>
      </c>
      <c r="AU85" s="47">
        <f>'Slovenia CoLUM'!AU85*HLOOKUP('Jugovzhodna Slovenija CoLUM'!AU$50,SF,'Jugovzhodna Slovenija CoLUM'!$A85,FALSE)</f>
        <v>5.9442665051563493E-5</v>
      </c>
      <c r="AV85" s="38">
        <f>'Slovenia CoLUM'!AV85*HLOOKUP('Jugovzhodna Slovenija CoLUM'!AV$50,SF,'Jugovzhodna Slovenija CoLUM'!$A85,FALSE)</f>
        <v>1.6574604864570967E-5</v>
      </c>
      <c r="AW85" s="38">
        <f>'Slovenia CoLUM'!AW85*HLOOKUP('Jugovzhodna Slovenija CoLUM'!AW$50,SF,'Jugovzhodna Slovenija CoLUM'!$A85,FALSE)</f>
        <v>2.9798248594833243E-4</v>
      </c>
      <c r="AX85" s="38">
        <f>'Slovenia CoLUM'!AX85*HLOOKUP('Jugovzhodna Slovenija CoLUM'!AX$50,SF,'Jugovzhodna Slovenija CoLUM'!$A85,FALSE)</f>
        <v>7.7102268403783216E-6</v>
      </c>
      <c r="AY85" s="38">
        <f>'Slovenia CoLUM'!AY85*HLOOKUP('Jugovzhodna Slovenija CoLUM'!AY$50,SF,'Jugovzhodna Slovenija CoLUM'!$A85,FALSE)</f>
        <v>9.2784265722351388E-5</v>
      </c>
      <c r="AZ85" s="55">
        <f>'Slovenia CoLUM'!AZ85*HLOOKUP('Jugovzhodna Slovenija CoLUM'!AZ$50,SF,'Jugovzhodna Slovenija CoLUM'!$A85,FALSE)</f>
        <v>1.1044562296685376E-3</v>
      </c>
      <c r="BA85" s="34">
        <f t="shared" ref="BA85:BA87" si="169">SUM(AU85:AZ85)</f>
        <v>1.5789504780957342E-3</v>
      </c>
      <c r="BB85" s="47">
        <f>'Slovenia CoLUM'!BB85*HLOOKUP('Jugovzhodna Slovenija CoLUM'!BB$50,SF,'Jugovzhodna Slovenija CoLUM'!$A85,FALSE)</f>
        <v>6.0556875812734409E-5</v>
      </c>
      <c r="BC85" s="38">
        <f>'Slovenia CoLUM'!BC85*HLOOKUP('Jugovzhodna Slovenija CoLUM'!BC$50,SF,'Jugovzhodna Slovenija CoLUM'!$A85,FALSE)</f>
        <v>1.6885284123084043E-5</v>
      </c>
      <c r="BD85" s="38">
        <f>'Slovenia CoLUM'!BD85*HLOOKUP('Jugovzhodna Slovenija CoLUM'!BD$50,SF,'Jugovzhodna Slovenija CoLUM'!$A85,FALSE)</f>
        <v>3.035679571279319E-4</v>
      </c>
      <c r="BE85" s="38">
        <f>'Slovenia CoLUM'!BE85*HLOOKUP('Jugovzhodna Slovenija CoLUM'!BE$50,SF,'Jugovzhodna Slovenija CoLUM'!$A85,FALSE)</f>
        <v>7.8547495953585405E-6</v>
      </c>
      <c r="BF85" s="38">
        <f>'Slovenia CoLUM'!BF85*HLOOKUP('Jugovzhodna Slovenija CoLUM'!BF$50,SF,'Jugovzhodna Slovenija CoLUM'!$A85,FALSE)</f>
        <v>9.4523441232828706E-5</v>
      </c>
      <c r="BG85" s="55">
        <f>'Slovenia CoLUM'!BG85*HLOOKUP('Jugovzhodna Slovenija CoLUM'!BG$50,SF,'Jugovzhodna Slovenija CoLUM'!$A85,FALSE)</f>
        <v>1.1251584814143411E-3</v>
      </c>
      <c r="BH85" s="34">
        <f t="shared" ref="BH85:BH87" si="170">SUM(BB85:BG85)</f>
        <v>1.6085467893062787E-3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CoLUM'!E86*HLOOKUP('Jugovzhodna Slovenija CoLUM'!E$50,SF,'Jugovzhodna Slovenija CoLUM'!$A86,FALSE)</f>
        <v>1.3321108569388644E-4</v>
      </c>
      <c r="F86" s="38">
        <f>'Slovenia CoLUM'!F86*HLOOKUP('Jugovzhodna Slovenija CoLUM'!F$50,SF,'Jugovzhodna Slovenija CoLUM'!$A86,FALSE)</f>
        <v>3.5715592744222838E-5</v>
      </c>
      <c r="G86" s="38">
        <f>'Slovenia CoLUM'!G86*HLOOKUP('Jugovzhodna Slovenija CoLUM'!G$50,SF,'Jugovzhodna Slovenija CoLUM'!$A86,FALSE)</f>
        <v>2.907296006796114E-4</v>
      </c>
      <c r="H86" s="38">
        <f>'Slovenia CoLUM'!H86*HLOOKUP('Jugovzhodna Slovenija CoLUM'!H$50,SF,'Jugovzhodna Slovenija CoLUM'!$A86,FALSE)</f>
        <v>1.9067592434718584E-5</v>
      </c>
      <c r="I86" s="38">
        <f>'Slovenia CoLUM'!I86*HLOOKUP('Jugovzhodna Slovenija CoLUM'!I$50,SF,'Jugovzhodna Slovenija CoLUM'!$A86,FALSE)</f>
        <v>2.2738250571825415E-4</v>
      </c>
      <c r="J86" s="55">
        <f>'Slovenia CoLUM'!J86*HLOOKUP('Jugovzhodna Slovenija CoLUM'!J$50,SF,'Jugovzhodna Slovenija CoLUM'!$A86,FALSE)</f>
        <v>3.6040971787104667E-3</v>
      </c>
      <c r="K86" s="34">
        <f t="shared" si="141"/>
        <v>4.3102035559811598E-3</v>
      </c>
      <c r="L86" s="47">
        <f>'Slovenia CoLUM'!L86*HLOOKUP('Jugovzhodna Slovenija CoLUM'!L$50,SF,'Jugovzhodna Slovenija CoLUM'!$A86,FALSE)</f>
        <v>1.1737931261134308E-4</v>
      </c>
      <c r="M86" s="38">
        <f>'Slovenia CoLUM'!M86*HLOOKUP('Jugovzhodna Slovenija CoLUM'!M$50,SF,'Jugovzhodna Slovenija CoLUM'!$A86,FALSE)</f>
        <v>3.1934616481005692E-5</v>
      </c>
      <c r="N86" s="38">
        <f>'Slovenia CoLUM'!N86*HLOOKUP('Jugovzhodna Slovenija CoLUM'!N$50,SF,'Jugovzhodna Slovenija CoLUM'!$A86,FALSE)</f>
        <v>3.1268605197237341E-4</v>
      </c>
      <c r="O86" s="38">
        <f>'Slovenia CoLUM'!O86*HLOOKUP('Jugovzhodna Slovenija CoLUM'!O$50,SF,'Jugovzhodna Slovenija CoLUM'!$A86,FALSE)</f>
        <v>1.8544502844928345E-5</v>
      </c>
      <c r="P86" s="38">
        <f>'Slovenia CoLUM'!P86*HLOOKUP('Jugovzhodna Slovenija CoLUM'!P$50,SF,'Jugovzhodna Slovenija CoLUM'!$A86,FALSE)</f>
        <v>2.2371954907519074E-4</v>
      </c>
      <c r="Q86" s="55">
        <f>'Slovenia CoLUM'!Q86*HLOOKUP('Jugovzhodna Slovenija CoLUM'!Q$50,SF,'Jugovzhodna Slovenija CoLUM'!$A86,FALSE)</f>
        <v>3.2874625228783622E-3</v>
      </c>
      <c r="R86" s="34">
        <f t="shared" si="142"/>
        <v>3.9917265558632037E-3</v>
      </c>
      <c r="S86" s="47">
        <f>'Slovenia CoLUM'!S86*HLOOKUP('Jugovzhodna Slovenija CoLUM'!S$50,SF,'Jugovzhodna Slovenija CoLUM'!$A86,FALSE)</f>
        <v>1.0986832441496317E-4</v>
      </c>
      <c r="T86" s="38">
        <f>'Slovenia CoLUM'!T86*HLOOKUP('Jugovzhodna Slovenija CoLUM'!T$50,SF,'Jugovzhodna Slovenija CoLUM'!$A86,FALSE)</f>
        <v>3.1242667127040374E-5</v>
      </c>
      <c r="U86" s="38">
        <f>'Slovenia CoLUM'!U86*HLOOKUP('Jugovzhodna Slovenija CoLUM'!U$50,SF,'Jugovzhodna Slovenija CoLUM'!$A86,FALSE)</f>
        <v>3.4322993291550143E-4</v>
      </c>
      <c r="V86" s="38">
        <f>'Slovenia CoLUM'!V86*HLOOKUP('Jugovzhodna Slovenija CoLUM'!V$50,SF,'Jugovzhodna Slovenija CoLUM'!$A86,FALSE)</f>
        <v>1.8623246815110319E-5</v>
      </c>
      <c r="W86" s="38">
        <f>'Slovenia CoLUM'!W86*HLOOKUP('Jugovzhodna Slovenija CoLUM'!W$50,SF,'Jugovzhodna Slovenija CoLUM'!$A86,FALSE)</f>
        <v>1.802903276235992E-4</v>
      </c>
      <c r="X86" s="55">
        <f>'Slovenia CoLUM'!X86*HLOOKUP('Jugovzhodna Slovenija CoLUM'!X$50,SF,'Jugovzhodna Slovenija CoLUM'!$A86,FALSE)</f>
        <v>3.1745783896165248E-3</v>
      </c>
      <c r="Y86" s="34">
        <f t="shared" si="143"/>
        <v>3.8578328885127394E-3</v>
      </c>
      <c r="Z86" s="47">
        <f>'Slovenia CoLUM'!Z86*HLOOKUP('Jugovzhodna Slovenija CoLUM'!Z$50,SF,'Jugovzhodna Slovenija CoLUM'!$A86,FALSE)</f>
        <v>1.2701266077382804E-4</v>
      </c>
      <c r="AA86" s="38">
        <f>'Slovenia CoLUM'!AA86*HLOOKUP('Jugovzhodna Slovenija CoLUM'!AA$50,SF,'Jugovzhodna Slovenija CoLUM'!$A86,FALSE)</f>
        <v>3.2221287242401206E-5</v>
      </c>
      <c r="AB86" s="38">
        <f>'Slovenia CoLUM'!AB86*HLOOKUP('Jugovzhodna Slovenija CoLUM'!AB$50,SF,'Jugovzhodna Slovenija CoLUM'!$A86,FALSE)</f>
        <v>4.5311430489589549E-4</v>
      </c>
      <c r="AC86" s="38">
        <f>'Slovenia CoLUM'!AC86*HLOOKUP('Jugovzhodna Slovenija CoLUM'!AC$50,SF,'Jugovzhodna Slovenija CoLUM'!$A86,FALSE)</f>
        <v>1.912418992281816E-5</v>
      </c>
      <c r="AD86" s="38">
        <f>'Slovenia CoLUM'!AD86*HLOOKUP('Jugovzhodna Slovenija CoLUM'!AD$50,SF,'Jugovzhodna Slovenija CoLUM'!$A86,FALSE)</f>
        <v>2.3632814065280581E-4</v>
      </c>
      <c r="AE86" s="55">
        <f>'Slovenia CoLUM'!AE86*HLOOKUP('Jugovzhodna Slovenija CoLUM'!AE$50,SF,'Jugovzhodna Slovenija CoLUM'!$A86,FALSE)</f>
        <v>2.9298916648292737E-3</v>
      </c>
      <c r="AF86" s="34">
        <f t="shared" si="144"/>
        <v>3.7976922483170224E-3</v>
      </c>
      <c r="AG86" s="47">
        <f>'Slovenia CoLUM'!AG86*HLOOKUP('Jugovzhodna Slovenija CoLUM'!AG$50,SF,'Jugovzhodna Slovenija CoLUM'!$A86,FALSE)</f>
        <v>1.2872409859320479E-4</v>
      </c>
      <c r="AH86" s="38">
        <f>'Slovenia CoLUM'!AH86*HLOOKUP('Jugovzhodna Slovenija CoLUM'!AH$50,SF,'Jugovzhodna Slovenija CoLUM'!$A86,FALSE)</f>
        <v>3.7565686331959653E-5</v>
      </c>
      <c r="AI86" s="38">
        <f>'Slovenia CoLUM'!AI86*HLOOKUP('Jugovzhodna Slovenija CoLUM'!AI$50,SF,'Jugovzhodna Slovenija CoLUM'!$A86,FALSE)</f>
        <v>4.7291762816160839E-4</v>
      </c>
      <c r="AJ86" s="38">
        <f>'Slovenia CoLUM'!AJ86*HLOOKUP('Jugovzhodna Slovenija CoLUM'!AJ$50,SF,'Jugovzhodna Slovenija CoLUM'!$A86,FALSE)</f>
        <v>1.8905072319622692E-5</v>
      </c>
      <c r="AK86" s="38">
        <f>'Slovenia CoLUM'!AK86*HLOOKUP('Jugovzhodna Slovenija CoLUM'!AK$50,SF,'Jugovzhodna Slovenija CoLUM'!$A86,FALSE)</f>
        <v>2.3083657413628921E-4</v>
      </c>
      <c r="AL86" s="55">
        <f>'Slovenia CoLUM'!AL86*HLOOKUP('Jugovzhodna Slovenija CoLUM'!AL$50,SF,'Jugovzhodna Slovenija CoLUM'!$A86,FALSE)</f>
        <v>3.1535855037235824E-3</v>
      </c>
      <c r="AM86" s="34">
        <f t="shared" si="145"/>
        <v>4.0425345632662674E-3</v>
      </c>
      <c r="AN86" s="47">
        <f>'Slovenia CoLUM'!AN86*HLOOKUP('Jugovzhodna Slovenija CoLUM'!AN$50,SF,'Jugovzhodna Slovenija CoLUM'!$A86,FALSE)</f>
        <v>1.2796898765655908E-4</v>
      </c>
      <c r="AO86" s="38">
        <f>'Slovenia CoLUM'!AO86*HLOOKUP('Jugovzhodna Slovenija CoLUM'!AO$50,SF,'Jugovzhodna Slovenija CoLUM'!$A86,FALSE)</f>
        <v>3.5960605679720701E-5</v>
      </c>
      <c r="AP86" s="38">
        <f>'Slovenia CoLUM'!AP86*HLOOKUP('Jugovzhodna Slovenija CoLUM'!AP$50,SF,'Jugovzhodna Slovenija CoLUM'!$A86,FALSE)</f>
        <v>5.277743433710349E-4</v>
      </c>
      <c r="AQ86" s="38">
        <f>'Slovenia CoLUM'!AQ86*HLOOKUP('Jugovzhodna Slovenija CoLUM'!AQ$50,SF,'Jugovzhodna Slovenija CoLUM'!$A86,FALSE)</f>
        <v>1.7082175509073817E-5</v>
      </c>
      <c r="AR86" s="38">
        <f>'Slovenia CoLUM'!AR86*HLOOKUP('Jugovzhodna Slovenija CoLUM'!AR$50,SF,'Jugovzhodna Slovenija CoLUM'!$A86,FALSE)</f>
        <v>2.3038336783028066E-4</v>
      </c>
      <c r="AS86" s="55">
        <f>'Slovenia CoLUM'!AS86*HLOOKUP('Jugovzhodna Slovenija CoLUM'!AS$50,SF,'Jugovzhodna Slovenija CoLUM'!$A86,FALSE)</f>
        <v>3.2469868975302284E-3</v>
      </c>
      <c r="AT86" s="34">
        <f t="shared" si="146"/>
        <v>4.1861563775768976E-3</v>
      </c>
      <c r="AU86" s="47">
        <f>'Slovenia CoLUM'!AU86*HLOOKUP('Jugovzhodna Slovenija CoLUM'!AU$50,SF,'Jugovzhodna Slovenija CoLUM'!$A86,FALSE)</f>
        <v>1.2880714331743506E-4</v>
      </c>
      <c r="AV86" s="38">
        <f>'Slovenia CoLUM'!AV86*HLOOKUP('Jugovzhodna Slovenija CoLUM'!AV$50,SF,'Jugovzhodna Slovenija CoLUM'!$A86,FALSE)</f>
        <v>3.6196136066972621E-5</v>
      </c>
      <c r="AW86" s="38">
        <f>'Slovenia CoLUM'!AW86*HLOOKUP('Jugovzhodna Slovenija CoLUM'!AW$50,SF,'Jugovzhodna Slovenija CoLUM'!$A86,FALSE)</f>
        <v>5.312310953674538E-4</v>
      </c>
      <c r="AX86" s="38">
        <f>'Slovenia CoLUM'!AX86*HLOOKUP('Jugovzhodna Slovenija CoLUM'!AX$50,SF,'Jugovzhodna Slovenija CoLUM'!$A86,FALSE)</f>
        <v>1.7194058257895993E-5</v>
      </c>
      <c r="AY86" s="38">
        <f>'Slovenia CoLUM'!AY86*HLOOKUP('Jugovzhodna Slovenija CoLUM'!AY$50,SF,'Jugovzhodna Slovenija CoLUM'!$A86,FALSE)</f>
        <v>2.3189230470205499E-4</v>
      </c>
      <c r="AZ86" s="55">
        <f>'Slovenia CoLUM'!AZ86*HLOOKUP('Jugovzhodna Slovenija CoLUM'!AZ$50,SF,'Jugovzhodna Slovenija CoLUM'!$A86,FALSE)</f>
        <v>3.2682536161219148E-3</v>
      </c>
      <c r="BA86" s="34">
        <f t="shared" si="169"/>
        <v>4.2135743538337274E-3</v>
      </c>
      <c r="BB86" s="47">
        <f>'Slovenia CoLUM'!BB86*HLOOKUP('Jugovzhodna Slovenija CoLUM'!BB$50,SF,'Jugovzhodna Slovenija CoLUM'!$A86,FALSE)</f>
        <v>1.3122154221888884E-4</v>
      </c>
      <c r="BC86" s="38">
        <f>'Slovenia CoLUM'!BC86*HLOOKUP('Jugovzhodna Slovenija CoLUM'!BC$50,SF,'Jugovzhodna Slovenija CoLUM'!$A86,FALSE)</f>
        <v>3.6874607065600391E-5</v>
      </c>
      <c r="BD86" s="38">
        <f>'Slovenia CoLUM'!BD86*HLOOKUP('Jugovzhodna Slovenija CoLUM'!BD$50,SF,'Jugovzhodna Slovenija CoLUM'!$A86,FALSE)</f>
        <v>5.4118864694448394E-4</v>
      </c>
      <c r="BE86" s="38">
        <f>'Slovenia CoLUM'!BE86*HLOOKUP('Jugovzhodna Slovenija CoLUM'!BE$50,SF,'Jugovzhodna Slovenija CoLUM'!$A86,FALSE)</f>
        <v>1.7516348732633797E-5</v>
      </c>
      <c r="BF86" s="38">
        <f>'Slovenia CoLUM'!BF86*HLOOKUP('Jugovzhodna Slovenija CoLUM'!BF$50,SF,'Jugovzhodna Slovenija CoLUM'!$A86,FALSE)</f>
        <v>2.3623896212576984E-4</v>
      </c>
      <c r="BG86" s="55">
        <f>'Slovenia CoLUM'!BG86*HLOOKUP('Jugovzhodna Slovenija CoLUM'!BG$50,SF,'Jugovzhodna Slovenija CoLUM'!$A86,FALSE)</f>
        <v>3.3295147211911476E-3</v>
      </c>
      <c r="BH86" s="34">
        <f t="shared" si="170"/>
        <v>4.2925548282785244E-3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CoLUM'!E87*HLOOKUP('Jugovzhodna Slovenija CoLUM'!E$50,SF,'Jugovzhodna Slovenija CoLUM'!$A87,FALSE)</f>
        <v>1.1745448719423866E-2</v>
      </c>
      <c r="F87" s="38">
        <f>'Slovenia CoLUM'!F87*HLOOKUP('Jugovzhodna Slovenija CoLUM'!F$50,SF,'Jugovzhodna Slovenija CoLUM'!$A87,FALSE)</f>
        <v>1.668554559246E-3</v>
      </c>
      <c r="G87" s="38">
        <f>'Slovenia CoLUM'!G87*HLOOKUP('Jugovzhodna Slovenija CoLUM'!G$50,SF,'Jugovzhodna Slovenija CoLUM'!$A87,FALSE)</f>
        <v>4.336573349784616E-3</v>
      </c>
      <c r="H87" s="38">
        <f>'Slovenia CoLUM'!H87*HLOOKUP('Jugovzhodna Slovenija CoLUM'!H$50,SF,'Jugovzhodna Slovenija CoLUM'!$A87,FALSE)</f>
        <v>1.1438598924317807E-3</v>
      </c>
      <c r="I87" s="38">
        <f>'Slovenia CoLUM'!I87*HLOOKUP('Jugovzhodna Slovenija CoLUM'!I$50,SF,'Jugovzhodna Slovenija CoLUM'!$A87,FALSE)</f>
        <v>2.1171249465336594E-3</v>
      </c>
      <c r="J87" s="55">
        <f>'Slovenia CoLUM'!J87*HLOOKUP('Jugovzhodna Slovenija CoLUM'!J$50,SF,'Jugovzhodna Slovenija CoLUM'!$A87,FALSE)</f>
        <v>3.5853610074559457E-2</v>
      </c>
      <c r="K87" s="34">
        <f t="shared" si="141"/>
        <v>5.6865171541979377E-2</v>
      </c>
      <c r="L87" s="47">
        <f>'Slovenia CoLUM'!L87*HLOOKUP('Jugovzhodna Slovenija CoLUM'!L$50,SF,'Jugovzhodna Slovenija CoLUM'!$A87,FALSE)</f>
        <v>1.0349534273490458E-2</v>
      </c>
      <c r="M87" s="38">
        <f>'Slovenia CoLUM'!M87*HLOOKUP('Jugovzhodna Slovenija CoLUM'!M$50,SF,'Jugovzhodna Slovenija CoLUM'!$A87,FALSE)</f>
        <v>1.4919155985664975E-3</v>
      </c>
      <c r="N87" s="38">
        <f>'Slovenia CoLUM'!N87*HLOOKUP('Jugovzhodna Slovenija CoLUM'!N$50,SF,'Jugovzhodna Slovenija CoLUM'!$A87,FALSE)</f>
        <v>4.6640796006426569E-3</v>
      </c>
      <c r="O87" s="38">
        <f>'Slovenia CoLUM'!O87*HLOOKUP('Jugovzhodna Slovenija CoLUM'!O$50,SF,'Jugovzhodna Slovenija CoLUM'!$A87,FALSE)</f>
        <v>1.1124798844964216E-3</v>
      </c>
      <c r="P87" s="38">
        <f>'Slovenia CoLUM'!P87*HLOOKUP('Jugovzhodna Slovenija CoLUM'!P$50,SF,'Jugovzhodna Slovenija CoLUM'!$A87,FALSE)</f>
        <v>2.0830196979235924E-3</v>
      </c>
      <c r="Q87" s="55">
        <f>'Slovenia CoLUM'!Q87*HLOOKUP('Jugovzhodna Slovenija CoLUM'!Q$50,SF,'Jugovzhodna Slovenija CoLUM'!$A87,FALSE)</f>
        <v>3.2703724007847303E-2</v>
      </c>
      <c r="R87" s="34">
        <f t="shared" si="142"/>
        <v>5.2404753062966929E-2</v>
      </c>
      <c r="S87" s="47">
        <f>'Slovenia CoLUM'!S87*HLOOKUP('Jugovzhodna Slovenija CoLUM'!S$50,SF,'Jugovzhodna Slovenija CoLUM'!$A87,FALSE)</f>
        <v>9.6872776284578892E-3</v>
      </c>
      <c r="T87" s="38">
        <f>'Slovenia CoLUM'!T87*HLOOKUP('Jugovzhodna Slovenija CoLUM'!T$50,SF,'Jugovzhodna Slovenija CoLUM'!$A87,FALSE)</f>
        <v>1.4595892346280759E-3</v>
      </c>
      <c r="U87" s="38">
        <f>'Slovenia CoLUM'!U87*HLOOKUP('Jugovzhodna Slovenija CoLUM'!U$50,SF,'Jugovzhodna Slovenija CoLUM'!$A87,FALSE)</f>
        <v>5.1196774475331438E-3</v>
      </c>
      <c r="V87" s="38">
        <f>'Slovenia CoLUM'!V87*HLOOKUP('Jugovzhodna Slovenija CoLUM'!V$50,SF,'Jugovzhodna Slovenija CoLUM'!$A87,FALSE)</f>
        <v>1.1172037147109785E-3</v>
      </c>
      <c r="W87" s="38">
        <f>'Slovenia CoLUM'!W87*HLOOKUP('Jugovzhodna Slovenija CoLUM'!W$50,SF,'Jugovzhodna Slovenija CoLUM'!$A87,FALSE)</f>
        <v>1.6786566276281705E-3</v>
      </c>
      <c r="X87" s="55">
        <f>'Slovenia CoLUM'!X87*HLOOKUP('Jugovzhodna Slovenija CoLUM'!X$50,SF,'Jugovzhodna Slovenija CoLUM'!$A87,FALSE)</f>
        <v>3.1580751042112019E-2</v>
      </c>
      <c r="Y87" s="34">
        <f t="shared" si="143"/>
        <v>5.0643155695070274E-2</v>
      </c>
      <c r="Z87" s="47">
        <f>'Slovenia CoLUM'!Z87*HLOOKUP('Jugovzhodna Slovenija CoLUM'!Z$50,SF,'Jugovzhodna Slovenija CoLUM'!$A87,FALSE)</f>
        <v>1.1198923018049107E-2</v>
      </c>
      <c r="AA87" s="38">
        <f>'Slovenia CoLUM'!AA87*HLOOKUP('Jugovzhodna Slovenija CoLUM'!AA$50,SF,'Jugovzhodna Slovenija CoLUM'!$A87,FALSE)</f>
        <v>1.5053082310045084E-3</v>
      </c>
      <c r="AB87" s="38">
        <f>'Slovenia CoLUM'!AB87*HLOOKUP('Jugovzhodna Slovenija CoLUM'!AB$50,SF,'Jugovzhodna Slovenija CoLUM'!$A87,FALSE)</f>
        <v>6.7587318746505712E-3</v>
      </c>
      <c r="AC87" s="38">
        <f>'Slovenia CoLUM'!AC87*HLOOKUP('Jugovzhodna Slovenija CoLUM'!AC$50,SF,'Jugovzhodna Slovenija CoLUM'!$A87,FALSE)</f>
        <v>1.1472551609677084E-3</v>
      </c>
      <c r="AD87" s="38">
        <f>'Slovenia CoLUM'!AD87*HLOOKUP('Jugovzhodna Slovenija CoLUM'!AD$50,SF,'Jugovzhodna Slovenija CoLUM'!$A87,FALSE)</f>
        <v>2.2004164329331869E-3</v>
      </c>
      <c r="AE87" s="55">
        <f>'Slovenia CoLUM'!AE87*HLOOKUP('Jugovzhodna Slovenija CoLUM'!AE$50,SF,'Jugovzhodna Slovenija CoLUM'!$A87,FALSE)</f>
        <v>2.9146604018340082E-2</v>
      </c>
      <c r="AF87" s="34">
        <f t="shared" si="144"/>
        <v>5.1957238735945162E-2</v>
      </c>
      <c r="AG87" s="47">
        <f>'Slovenia CoLUM'!AG87*HLOOKUP('Jugovzhodna Slovenija CoLUM'!AG$50,SF,'Jugovzhodna Slovenija CoLUM'!$A87,FALSE)</f>
        <v>1.1349823410754885E-2</v>
      </c>
      <c r="AH87" s="38">
        <f>'Slovenia CoLUM'!AH87*HLOOKUP('Jugovzhodna Slovenija CoLUM'!AH$50,SF,'Jugovzhodna Slovenija CoLUM'!$A87,FALSE)</f>
        <v>1.7549868946396035E-3</v>
      </c>
      <c r="AI87" s="38">
        <f>'Slovenia CoLUM'!AI87*HLOOKUP('Jugovzhodna Slovenija CoLUM'!AI$50,SF,'Jugovzhodna Slovenija CoLUM'!$A87,FALSE)</f>
        <v>7.054121692923316E-3</v>
      </c>
      <c r="AJ87" s="38">
        <f>'Slovenia CoLUM'!AJ87*HLOOKUP('Jugovzhodna Slovenija CoLUM'!AJ$50,SF,'Jugovzhodna Slovenija CoLUM'!$A87,FALSE)</f>
        <v>1.134110353154178E-3</v>
      </c>
      <c r="AK87" s="38">
        <f>'Slovenia CoLUM'!AK87*HLOOKUP('Jugovzhodna Slovenija CoLUM'!AK$50,SF,'Jugovzhodna Slovenija CoLUM'!$A87,FALSE)</f>
        <v>2.1492852677147296E-3</v>
      </c>
      <c r="AL87" s="55">
        <f>'Slovenia CoLUM'!AL87*HLOOKUP('Jugovzhodna Slovenija CoLUM'!AL$50,SF,'Jugovzhodna Slovenija CoLUM'!$A87,FALSE)</f>
        <v>3.1371913514203167E-2</v>
      </c>
      <c r="AM87" s="34">
        <f t="shared" si="145"/>
        <v>5.4814241133389882E-2</v>
      </c>
      <c r="AN87" s="47">
        <f>'Slovenia CoLUM'!AN87*HLOOKUP('Jugovzhodna Slovenija CoLUM'!AN$50,SF,'Jugovzhodna Slovenija CoLUM'!$A87,FALSE)</f>
        <v>1.1283243991049307E-2</v>
      </c>
      <c r="AO87" s="38">
        <f>'Slovenia CoLUM'!AO87*HLOOKUP('Jugovzhodna Slovenija CoLUM'!AO$50,SF,'Jugovzhodna Slovenija CoLUM'!$A87,FALSE)</f>
        <v>1.6800010289581748E-3</v>
      </c>
      <c r="AP87" s="38">
        <f>'Slovenia CoLUM'!AP87*HLOOKUP('Jugovzhodna Slovenija CoLUM'!AP$50,SF,'Jugovzhodna Slovenija CoLUM'!$A87,FALSE)</f>
        <v>7.8723740094326367E-3</v>
      </c>
      <c r="AQ87" s="38">
        <f>'Slovenia CoLUM'!AQ87*HLOOKUP('Jugovzhodna Slovenija CoLUM'!AQ$50,SF,'Jugovzhodna Slovenija CoLUM'!$A87,FALSE)</f>
        <v>1.0247552493691805E-3</v>
      </c>
      <c r="AR87" s="38">
        <f>'Slovenia CoLUM'!AR87*HLOOKUP('Jugovzhodna Slovenija CoLUM'!AR$50,SF,'Jugovzhodna Slovenija CoLUM'!$A87,FALSE)</f>
        <v>2.1450655306978184E-3</v>
      </c>
      <c r="AS87" s="55">
        <f>'Slovenia CoLUM'!AS87*HLOOKUP('Jugovzhodna Slovenija CoLUM'!AS$50,SF,'Jugovzhodna Slovenija CoLUM'!$A87,FALSE)</f>
        <v>3.2301071910304444E-2</v>
      </c>
      <c r="AT87" s="34">
        <f t="shared" si="146"/>
        <v>5.6306511719811561E-2</v>
      </c>
      <c r="AU87" s="47">
        <f>'Slovenia CoLUM'!AU87*HLOOKUP('Jugovzhodna Slovenija CoLUM'!AU$50,SF,'Jugovzhodna Slovenija CoLUM'!$A87,FALSE)</f>
        <v>1.1357145605786802E-2</v>
      </c>
      <c r="AV87" s="38">
        <f>'Slovenia CoLUM'!AV87*HLOOKUP('Jugovzhodna Slovenija CoLUM'!AV$50,SF,'Jugovzhodna Slovenija CoLUM'!$A87,FALSE)</f>
        <v>1.6910044947078431E-3</v>
      </c>
      <c r="AW87" s="38">
        <f>'Slovenia CoLUM'!AW87*HLOOKUP('Jugovzhodna Slovenija CoLUM'!AW$50,SF,'Jugovzhodna Slovenija CoLUM'!$A87,FALSE)</f>
        <v>7.9239355241509275E-3</v>
      </c>
      <c r="AX87" s="38">
        <f>'Slovenia CoLUM'!AX87*HLOOKUP('Jugovzhodna Slovenija CoLUM'!AX$50,SF,'Jugovzhodna Slovenija CoLUM'!$A87,FALSE)</f>
        <v>1.0314670662632565E-3</v>
      </c>
      <c r="AY87" s="38">
        <f>'Slovenia CoLUM'!AY87*HLOOKUP('Jugovzhodna Slovenija CoLUM'!AY$50,SF,'Jugovzhodna Slovenija CoLUM'!$A87,FALSE)</f>
        <v>2.1591150191748966E-3</v>
      </c>
      <c r="AZ87" s="55">
        <f>'Slovenia CoLUM'!AZ87*HLOOKUP('Jugovzhodna Slovenija CoLUM'!AZ$50,SF,'Jugovzhodna Slovenija CoLUM'!$A87,FALSE)</f>
        <v>3.2512633529801202E-2</v>
      </c>
      <c r="BA87" s="34">
        <f t="shared" si="169"/>
        <v>5.6675301239884929E-2</v>
      </c>
      <c r="BB87" s="47">
        <f>'Slovenia CoLUM'!BB87*HLOOKUP('Jugovzhodna Slovenija CoLUM'!BB$50,SF,'Jugovzhodna Slovenija CoLUM'!$A87,FALSE)</f>
        <v>1.157002727653924E-2</v>
      </c>
      <c r="BC87" s="38">
        <f>'Slovenia CoLUM'!BC87*HLOOKUP('Jugovzhodna Slovenija CoLUM'!BC$50,SF,'Jugovzhodna Slovenija CoLUM'!$A87,FALSE)</f>
        <v>1.7227011792955503E-3</v>
      </c>
      <c r="BD87" s="38">
        <f>'Slovenia CoLUM'!BD87*HLOOKUP('Jugovzhodna Slovenija CoLUM'!BD$50,SF,'Jugovzhodna Slovenija CoLUM'!$A87,FALSE)</f>
        <v>8.0724640974269759E-3</v>
      </c>
      <c r="BE87" s="38">
        <f>'Slovenia CoLUM'!BE87*HLOOKUP('Jugovzhodna Slovenija CoLUM'!BE$50,SF,'Jugovzhodna Slovenija CoLUM'!$A87,FALSE)</f>
        <v>1.0508011877066196E-3</v>
      </c>
      <c r="BF87" s="38">
        <f>'Slovenia CoLUM'!BF87*HLOOKUP('Jugovzhodna Slovenija CoLUM'!BF$50,SF,'Jugovzhodna Slovenija CoLUM'!$A87,FALSE)</f>
        <v>2.1995861048317044E-3</v>
      </c>
      <c r="BG87" s="55">
        <f>'Slovenia CoLUM'!BG87*HLOOKUP('Jugovzhodna Slovenija CoLUM'!BG$50,SF,'Jugovzhodna Slovenija CoLUM'!$A87,FALSE)</f>
        <v>3.3122059875700931E-2</v>
      </c>
      <c r="BH87" s="34">
        <f t="shared" si="170"/>
        <v>5.7737639721501019E-2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2.0385150594956748E-2</v>
      </c>
      <c r="F88" s="39">
        <f t="shared" ref="F88:BH88" si="171">SUM(F89:F94)</f>
        <v>2.9531315779938432E-3</v>
      </c>
      <c r="G88" s="39">
        <f t="shared" si="171"/>
        <v>1.5540390753192993E-2</v>
      </c>
      <c r="H88" s="39">
        <f t="shared" si="171"/>
        <v>2.1798458475477643E-3</v>
      </c>
      <c r="I88" s="39">
        <f t="shared" si="171"/>
        <v>4.5943609254189017E-3</v>
      </c>
      <c r="J88" s="56">
        <f t="shared" si="171"/>
        <v>9.8586992820035108E-2</v>
      </c>
      <c r="K88" s="35">
        <f t="shared" si="171"/>
        <v>0.14423987251914533</v>
      </c>
      <c r="L88" s="48">
        <f t="shared" si="171"/>
        <v>1.7977015985773701E-2</v>
      </c>
      <c r="M88" s="39">
        <f t="shared" si="171"/>
        <v>2.6426468295220819E-3</v>
      </c>
      <c r="N88" s="39">
        <f t="shared" si="171"/>
        <v>1.6727601677404686E-2</v>
      </c>
      <c r="O88" s="39">
        <f t="shared" si="171"/>
        <v>2.1217665754084975E-3</v>
      </c>
      <c r="P88" s="39">
        <f t="shared" si="171"/>
        <v>4.5240196581789243E-3</v>
      </c>
      <c r="Q88" s="56">
        <f t="shared" si="171"/>
        <v>8.9998738931974728E-2</v>
      </c>
      <c r="R88" s="35">
        <f t="shared" si="171"/>
        <v>0.13399178965826264</v>
      </c>
      <c r="S88" s="48">
        <f t="shared" si="171"/>
        <v>1.6830753275922934E-2</v>
      </c>
      <c r="T88" s="39">
        <f t="shared" si="171"/>
        <v>2.5860119848249976E-3</v>
      </c>
      <c r="U88" s="39">
        <f t="shared" si="171"/>
        <v>1.8366031908930935E-2</v>
      </c>
      <c r="V88" s="39">
        <f t="shared" si="171"/>
        <v>2.1312913260861884E-3</v>
      </c>
      <c r="W88" s="39">
        <f t="shared" si="171"/>
        <v>3.6466827757556876E-3</v>
      </c>
      <c r="X88" s="56">
        <f t="shared" si="171"/>
        <v>8.6929399354012019E-2</v>
      </c>
      <c r="Y88" s="35">
        <f t="shared" si="171"/>
        <v>0.13049017062553278</v>
      </c>
      <c r="Z88" s="48">
        <f t="shared" si="171"/>
        <v>1.9484486096644077E-2</v>
      </c>
      <c r="AA88" s="39">
        <f t="shared" si="171"/>
        <v>2.670768266019129E-3</v>
      </c>
      <c r="AB88" s="39">
        <f t="shared" si="171"/>
        <v>2.4280008890585365E-2</v>
      </c>
      <c r="AC88" s="39">
        <f t="shared" si="171"/>
        <v>2.191701251677012E-3</v>
      </c>
      <c r="AD88" s="39">
        <f t="shared" si="171"/>
        <v>4.7868727765058511E-3</v>
      </c>
      <c r="AE88" s="56">
        <f t="shared" si="171"/>
        <v>8.0342080671964813E-2</v>
      </c>
      <c r="AF88" s="35">
        <f t="shared" si="171"/>
        <v>0.13375591795339623</v>
      </c>
      <c r="AG88" s="48">
        <f t="shared" si="171"/>
        <v>1.9751054559335214E-2</v>
      </c>
      <c r="AH88" s="39">
        <f t="shared" si="171"/>
        <v>3.1143910051277695E-3</v>
      </c>
      <c r="AI88" s="39">
        <f t="shared" si="171"/>
        <v>2.5346328474160108E-2</v>
      </c>
      <c r="AJ88" s="39">
        <f t="shared" si="171"/>
        <v>2.1670310714407563E-3</v>
      </c>
      <c r="AK88" s="39">
        <f t="shared" si="171"/>
        <v>4.6765927821156928E-3</v>
      </c>
      <c r="AL88" s="56">
        <f t="shared" si="171"/>
        <v>8.649372692382068E-2</v>
      </c>
      <c r="AM88" s="35">
        <f t="shared" si="171"/>
        <v>0.14154912481600024</v>
      </c>
      <c r="AN88" s="48">
        <f t="shared" si="171"/>
        <v>1.9628022930203638E-2</v>
      </c>
      <c r="AO88" s="39">
        <f t="shared" si="171"/>
        <v>2.9802328630595745E-3</v>
      </c>
      <c r="AP88" s="39">
        <f t="shared" si="171"/>
        <v>2.827608138989406E-2</v>
      </c>
      <c r="AQ88" s="39">
        <f t="shared" si="171"/>
        <v>1.9573629701626519E-3</v>
      </c>
      <c r="AR88" s="39">
        <f t="shared" si="171"/>
        <v>4.665706872946364E-3</v>
      </c>
      <c r="AS88" s="56">
        <f t="shared" si="171"/>
        <v>8.9022939278380175E-2</v>
      </c>
      <c r="AT88" s="48">
        <f t="shared" si="171"/>
        <v>0.14653034630464648</v>
      </c>
      <c r="AU88" s="48">
        <f t="shared" si="171"/>
        <v>1.977324314042566E-2</v>
      </c>
      <c r="AV88" s="39">
        <f t="shared" si="171"/>
        <v>3.0022824624727743E-3</v>
      </c>
      <c r="AW88" s="39">
        <f t="shared" si="171"/>
        <v>2.8485285266326103E-2</v>
      </c>
      <c r="AX88" s="39">
        <f t="shared" si="171"/>
        <v>1.9718447477221441E-3</v>
      </c>
      <c r="AY88" s="39">
        <f t="shared" si="171"/>
        <v>4.7002266478280725E-3</v>
      </c>
      <c r="AZ88" s="56">
        <f t="shared" si="171"/>
        <v>8.9681585847245532E-2</v>
      </c>
      <c r="BA88" s="48">
        <f t="shared" si="171"/>
        <v>0.14761446811202028</v>
      </c>
      <c r="BB88" s="48">
        <f t="shared" si="171"/>
        <v>2.0199321907048394E-2</v>
      </c>
      <c r="BC88" s="39">
        <f t="shared" si="171"/>
        <v>3.0669763925265732E-3</v>
      </c>
      <c r="BD88" s="39">
        <f t="shared" si="171"/>
        <v>2.9099093285930095E-2</v>
      </c>
      <c r="BE88" s="39">
        <f t="shared" si="171"/>
        <v>2.0143345493249623E-3</v>
      </c>
      <c r="BF88" s="39">
        <f t="shared" si="171"/>
        <v>4.8015083019670186E-3</v>
      </c>
      <c r="BG88" s="56">
        <f t="shared" si="171"/>
        <v>9.1614066989321966E-2</v>
      </c>
      <c r="BH88" s="48">
        <f t="shared" si="171"/>
        <v>0.15079530142611902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CoLUM'!E89*HLOOKUP('Jugovzhodna Slovenija CoLUM'!E$50,SF,'Jugovzhodna Slovenija CoLUM'!$A89,FALSE)</f>
        <v>3.4903568418496832E-4</v>
      </c>
      <c r="F89" s="38">
        <f>'Slovenia CoLUM'!F89*HLOOKUP('Jugovzhodna Slovenija CoLUM'!F$50,SF,'Jugovzhodna Slovenija CoLUM'!$A89,FALSE)</f>
        <v>9.9773359134661132E-5</v>
      </c>
      <c r="G89" s="38">
        <f>'Slovenia CoLUM'!G89*HLOOKUP('Jugovzhodna Slovenija CoLUM'!G$50,SF,'Jugovzhodna Slovenija CoLUM'!$A89,FALSE)</f>
        <v>8.2709222103478561E-4</v>
      </c>
      <c r="H89" s="38">
        <f>'Slovenia CoLUM'!H89*HLOOKUP('Jugovzhodna Slovenija CoLUM'!H$50,SF,'Jugovzhodna Slovenija CoLUM'!$A89,FALSE)</f>
        <v>5.4108407023851924E-5</v>
      </c>
      <c r="I89" s="38">
        <f>'Slovenia CoLUM'!I89*HLOOKUP('Jugovzhodna Slovenija CoLUM'!I$50,SF,'Jugovzhodna Slovenija CoLUM'!$A89,FALSE)</f>
        <v>6.6387721747329068E-4</v>
      </c>
      <c r="J89" s="55">
        <f>'Slovenia CoLUM'!J89*HLOOKUP('Jugovzhodna Slovenija CoLUM'!J$50,SF,'Jugovzhodna Slovenija CoLUM'!$A89,FALSE)</f>
        <v>1.0776613032171485E-2</v>
      </c>
      <c r="K89" s="34">
        <f t="shared" si="141"/>
        <v>1.2770499921023044E-2</v>
      </c>
      <c r="L89" s="47">
        <f>'Slovenia CoLUM'!L89*HLOOKUP('Jugovzhodna Slovenija CoLUM'!L$50,SF,'Jugovzhodna Slovenija CoLUM'!$A89,FALSE)</f>
        <v>3.078034692444688E-4</v>
      </c>
      <c r="M89" s="38">
        <f>'Slovenia CoLUM'!M89*HLOOKUP('Jugovzhodna Slovenija CoLUM'!M$50,SF,'Jugovzhodna Slovenija CoLUM'!$A89,FALSE)</f>
        <v>8.928344173783707E-5</v>
      </c>
      <c r="N89" s="38">
        <f>'Slovenia CoLUM'!N89*HLOOKUP('Jugovzhodna Slovenija CoLUM'!N$50,SF,'Jugovzhodna Slovenija CoLUM'!$A89,FALSE)</f>
        <v>8.9027807882547554E-4</v>
      </c>
      <c r="O89" s="38">
        <f>'Slovenia CoLUM'!O89*HLOOKUP('Jugovzhodna Slovenija CoLUM'!O$50,SF,'Jugovzhodna Slovenija CoLUM'!$A89,FALSE)</f>
        <v>5.2666756046515256E-5</v>
      </c>
      <c r="P89" s="38">
        <f>'Slovenia CoLUM'!P89*HLOOKUP('Jugovzhodna Slovenija CoLUM'!P$50,SF,'Jugovzhodna Slovenija CoLUM'!$A89,FALSE)</f>
        <v>6.5371302586386389E-4</v>
      </c>
      <c r="Q89" s="55">
        <f>'Slovenia CoLUM'!Q89*HLOOKUP('Jugovzhodna Slovenija CoLUM'!Q$50,SF,'Jugovzhodna Slovenija CoLUM'!$A89,FALSE)</f>
        <v>9.8378250021661697E-3</v>
      </c>
      <c r="R89" s="34">
        <f t="shared" si="142"/>
        <v>1.183156977388433E-2</v>
      </c>
      <c r="S89" s="47">
        <f>'Slovenia CoLUM'!S89*HLOOKUP('Jugovzhodna Slovenija CoLUM'!S$50,SF,'Jugovzhodna Slovenija CoLUM'!$A89,FALSE)</f>
        <v>2.8817709526578157E-4</v>
      </c>
      <c r="T89" s="38">
        <f>'Slovenia CoLUM'!T89*HLOOKUP('Jugovzhodna Slovenija CoLUM'!T$50,SF,'Jugovzhodna Slovenija CoLUM'!$A89,FALSE)</f>
        <v>8.7369998821305514E-5</v>
      </c>
      <c r="U89" s="38">
        <f>'Slovenia CoLUM'!U89*HLOOKUP('Jugovzhodna Slovenija CoLUM'!U$50,SF,'Jugovzhodna Slovenija CoLUM'!$A89,FALSE)</f>
        <v>9.7747877543119944E-4</v>
      </c>
      <c r="V89" s="38">
        <f>'Slovenia CoLUM'!V89*HLOOKUP('Jugovzhodna Slovenija CoLUM'!V$50,SF,'Jugovzhodna Slovenija CoLUM'!$A89,FALSE)</f>
        <v>5.2903180602430036E-5</v>
      </c>
      <c r="W89" s="38">
        <f>'Slovenia CoLUM'!W89*HLOOKUP('Jugovzhodna Slovenija CoLUM'!W$50,SF,'Jugovzhodna Slovenija CoLUM'!$A89,FALSE)</f>
        <v>5.2693936185601805E-4</v>
      </c>
      <c r="X89" s="55">
        <f>'Slovenia CoLUM'!X89*HLOOKUP('Jugovzhodna Slovenija CoLUM'!X$50,SF,'Jugovzhodna Slovenija CoLUM'!$A89,FALSE)</f>
        <v>9.5023133494635328E-3</v>
      </c>
      <c r="Y89" s="34">
        <f t="shared" si="143"/>
        <v>1.1435181761440268E-2</v>
      </c>
      <c r="Z89" s="47">
        <f>'Slovenia CoLUM'!Z89*HLOOKUP('Jugovzhodna Slovenija CoLUM'!Z$50,SF,'Jugovzhodna Slovenija CoLUM'!$A89,FALSE)</f>
        <v>3.336144564670112E-4</v>
      </c>
      <c r="AA89" s="38">
        <f>'Slovenia CoLUM'!AA89*HLOOKUP('Jugovzhodna Slovenija CoLUM'!AA$50,SF,'Jugovzhodna Slovenija CoLUM'!$A89,FALSE)</f>
        <v>9.0233541694070149E-5</v>
      </c>
      <c r="AB89" s="38">
        <f>'Slovenia CoLUM'!AB89*HLOOKUP('Jugovzhodna Slovenija CoLUM'!AB$50,SF,'Jugovzhodna Slovenija CoLUM'!$A89,FALSE)</f>
        <v>1.2922330460662637E-3</v>
      </c>
      <c r="AC89" s="38">
        <f>'Slovenia CoLUM'!AC89*HLOOKUP('Jugovzhodna Slovenija CoLUM'!AC$50,SF,'Jugovzhodna Slovenija CoLUM'!$A89,FALSE)</f>
        <v>5.4402683352051559E-5</v>
      </c>
      <c r="AD89" s="38">
        <f>'Slovenia CoLUM'!AD89*HLOOKUP('Jugovzhodna Slovenija CoLUM'!AD$50,SF,'Jugovzhodna Slovenija CoLUM'!$A89,FALSE)</f>
        <v>6.9169484741244975E-4</v>
      </c>
      <c r="AE89" s="55">
        <f>'Slovenia CoLUM'!AE89*HLOOKUP('Jugovzhodna Slovenija CoLUM'!AE$50,SF,'Jugovzhodna Slovenija CoLUM'!$A89,FALSE)</f>
        <v>8.7822489441559994E-3</v>
      </c>
      <c r="AF89" s="34">
        <f t="shared" si="144"/>
        <v>1.1244427519147846E-2</v>
      </c>
      <c r="AG89" s="47">
        <f>'Slovenia CoLUM'!AG89*HLOOKUP('Jugovzhodna Slovenija CoLUM'!AG$50,SF,'Jugovzhodna Slovenija CoLUM'!$A89,FALSE)</f>
        <v>3.3817865653627897E-4</v>
      </c>
      <c r="AH89" s="38">
        <f>'Slovenia CoLUM'!AH89*HLOOKUP('Jugovzhodna Slovenija CoLUM'!AH$50,SF,'Jugovzhodna Slovenija CoLUM'!$A89,FALSE)</f>
        <v>1.0522160765063576E-4</v>
      </c>
      <c r="AI89" s="38">
        <f>'Slovenia CoLUM'!AI89*HLOOKUP('Jugovzhodna Slovenija CoLUM'!AI$50,SF,'Jugovzhodna Slovenija CoLUM'!$A89,FALSE)</f>
        <v>1.3489848129116695E-3</v>
      </c>
      <c r="AJ89" s="38">
        <f>'Slovenia CoLUM'!AJ89*HLOOKUP('Jugovzhodna Slovenija CoLUM'!AJ$50,SF,'Jugovzhodna Slovenija CoLUM'!$A89,FALSE)</f>
        <v>5.3790317044095972E-5</v>
      </c>
      <c r="AK89" s="38">
        <f>'Slovenia CoLUM'!AK89*HLOOKUP('Jugovzhodna Slovenija CoLUM'!AK$50,SF,'Jugovzhodna Slovenija CoLUM'!$A89,FALSE)</f>
        <v>6.7575957871955021E-4</v>
      </c>
      <c r="AL89" s="55">
        <f>'Slovenia CoLUM'!AL89*HLOOKUP('Jugovzhodna Slovenija CoLUM'!AL$50,SF,'Jugovzhodna Slovenija CoLUM'!$A89,FALSE)</f>
        <v>9.4546896918728356E-3</v>
      </c>
      <c r="AM89" s="34">
        <f t="shared" si="145"/>
        <v>1.1976624664735066E-2</v>
      </c>
      <c r="AN89" s="47">
        <f>'Slovenia CoLUM'!AN89*HLOOKUP('Jugovzhodna Slovenija CoLUM'!AN$50,SF,'Jugovzhodna Slovenija CoLUM'!$A89,FALSE)</f>
        <v>3.360721021279461E-4</v>
      </c>
      <c r="AO89" s="38">
        <f>'Slovenia CoLUM'!AO89*HLOOKUP('Jugovzhodna Slovenija CoLUM'!AO$50,SF,'Jugovzhodna Slovenija CoLUM'!$A89,FALSE)</f>
        <v>1.0068899264995157E-4</v>
      </c>
      <c r="AP89" s="38">
        <f>'Slovenia CoLUM'!AP89*HLOOKUP('Jugovzhodna Slovenija CoLUM'!AP$50,SF,'Jugovzhodna Slovenija CoLUM'!$A89,FALSE)</f>
        <v>1.5049124137449794E-3</v>
      </c>
      <c r="AQ89" s="38">
        <f>'Slovenia CoLUM'!AQ89*HLOOKUP('Jugovzhodna Slovenija CoLUM'!AQ$50,SF,'Jugovzhodna Slovenija CoLUM'!$A89,FALSE)</f>
        <v>4.8585909137621139E-5</v>
      </c>
      <c r="AR89" s="38">
        <f>'Slovenia CoLUM'!AR89*HLOOKUP('Jugovzhodna Slovenija CoLUM'!AR$50,SF,'Jugovzhodna Slovenija CoLUM'!$A89,FALSE)</f>
        <v>6.7418658364878481E-4</v>
      </c>
      <c r="AS89" s="55">
        <f>'Slovenia CoLUM'!AS89*HLOOKUP('Jugovzhodna Slovenija CoLUM'!AS$50,SF,'Jugovzhodna Slovenija CoLUM'!$A89,FALSE)</f>
        <v>9.73115966059406E-3</v>
      </c>
      <c r="AT89" s="34">
        <f t="shared" si="146"/>
        <v>1.2395605661903343E-2</v>
      </c>
      <c r="AU89" s="47">
        <f>'Slovenia CoLUM'!AU89*HLOOKUP('Jugovzhodna Slovenija CoLUM'!AU$50,SF,'Jugovzhodna Slovenija CoLUM'!$A89,FALSE)</f>
        <v>3.3855857065788052E-4</v>
      </c>
      <c r="AV89" s="38">
        <f>'Slovenia CoLUM'!AV89*HLOOKUP('Jugovzhodna Slovenija CoLUM'!AV$50,SF,'Jugovzhodna Slovenija CoLUM'!$A89,FALSE)</f>
        <v>1.0143395187134981E-4</v>
      </c>
      <c r="AW89" s="38">
        <f>'Slovenia CoLUM'!AW89*HLOOKUP('Jugovzhodna Slovenija CoLUM'!AW$50,SF,'Jugovzhodna Slovenija CoLUM'!$A89,FALSE)</f>
        <v>1.516046683246647E-3</v>
      </c>
      <c r="AX89" s="38">
        <f>'Slovenia CoLUM'!AX89*HLOOKUP('Jugovzhodna Slovenija CoLUM'!AX$50,SF,'Jugovzhodna Slovenija CoLUM'!$A89,FALSE)</f>
        <v>4.8945377636505813E-5</v>
      </c>
      <c r="AY89" s="38">
        <f>'Slovenia CoLUM'!AY89*HLOOKUP('Jugovzhodna Slovenija CoLUM'!AY$50,SF,'Jugovzhodna Slovenija CoLUM'!$A89,FALSE)</f>
        <v>6.7917463149010343E-4</v>
      </c>
      <c r="AZ89" s="55">
        <f>'Slovenia CoLUM'!AZ89*HLOOKUP('Jugovzhodna Slovenija CoLUM'!AZ$50,SF,'Jugovzhodna Slovenija CoLUM'!$A89,FALSE)</f>
        <v>9.8031567769944657E-3</v>
      </c>
      <c r="BA89" s="34">
        <f t="shared" ref="BA89:BA94" si="172">SUM(AU89:AZ89)</f>
        <v>1.2487315991896952E-2</v>
      </c>
      <c r="BB89" s="47">
        <f>'Slovenia CoLUM'!BB89*HLOOKUP('Jugovzhodna Slovenija CoLUM'!BB$50,SF,'Jugovzhodna Slovenija CoLUM'!$A89,FALSE)</f>
        <v>3.4585391503770768E-4</v>
      </c>
      <c r="BC89" s="38">
        <f>'Slovenia CoLUM'!BC89*HLOOKUP('Jugovzhodna Slovenija CoLUM'!BC$50,SF,'Jugovzhodna Slovenija CoLUM'!$A89,FALSE)</f>
        <v>1.036196759227905E-4</v>
      </c>
      <c r="BD89" s="38">
        <f>'Slovenia CoLUM'!BD89*HLOOKUP('Jugovzhodna Slovenija CoLUM'!BD$50,SF,'Jugovzhodna Slovenija CoLUM'!$A89,FALSE)</f>
        <v>1.5487148346648412E-3</v>
      </c>
      <c r="BE89" s="38">
        <f>'Slovenia CoLUM'!BE89*HLOOKUP('Jugovzhodna Slovenija CoLUM'!BE$50,SF,'Jugovzhodna Slovenija CoLUM'!$A89,FALSE)</f>
        <v>5.0000064820957062E-5</v>
      </c>
      <c r="BF89" s="38">
        <f>'Slovenia CoLUM'!BF89*HLOOKUP('Jugovzhodna Slovenija CoLUM'!BF$50,SF,'Jugovzhodna Slovenija CoLUM'!$A89,FALSE)</f>
        <v>6.9380965556033864E-4</v>
      </c>
      <c r="BG89" s="55">
        <f>'Slovenia CoLUM'!BG89*HLOOKUP('Jugovzhodna Slovenija CoLUM'!BG$50,SF,'Jugovzhodna Slovenija CoLUM'!$A89,FALSE)</f>
        <v>1.0014397640159264E-2</v>
      </c>
      <c r="BH89" s="34">
        <f t="shared" ref="BH89:BH94" si="173">SUM(BB89:BG89)</f>
        <v>1.2756395786165898E-2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CoLUM'!E90*HLOOKUP('Jugovzhodna Slovenija CoLUM'!E$50,SF,'Jugovzhodna Slovenija CoLUM'!$A90,FALSE)</f>
        <v>1.8665875632154939E-4</v>
      </c>
      <c r="F90" s="38">
        <f>'Slovenia CoLUM'!F90*HLOOKUP('Jugovzhodna Slovenija CoLUM'!F$50,SF,'Jugovzhodna Slovenija CoLUM'!$A90,FALSE)</f>
        <v>3.9822373304410657E-5</v>
      </c>
      <c r="G90" s="38">
        <f>'Slovenia CoLUM'!G90*HLOOKUP('Jugovzhodna Slovenija CoLUM'!G$50,SF,'Jugovzhodna Slovenija CoLUM'!$A90,FALSE)</f>
        <v>2.2828587284329864E-4</v>
      </c>
      <c r="H90" s="38">
        <f>'Slovenia CoLUM'!H90*HLOOKUP('Jugovzhodna Slovenija CoLUM'!H$50,SF,'Jugovzhodna Slovenija CoLUM'!$A90,FALSE)</f>
        <v>2.843056570520823E-5</v>
      </c>
      <c r="I90" s="38">
        <f>'Slovenia CoLUM'!I90*HLOOKUP('Jugovzhodna Slovenija CoLUM'!I$50,SF,'Jugovzhodna Slovenija CoLUM'!$A90,FALSE)</f>
        <v>1.9525635018504656E-4</v>
      </c>
      <c r="J90" s="55">
        <f>'Slovenia CoLUM'!J90*HLOOKUP('Jugovzhodna Slovenija CoLUM'!J$50,SF,'Jugovzhodna Slovenija CoLUM'!$A90,FALSE)</f>
        <v>3.2733499718596514E-3</v>
      </c>
      <c r="K90" s="34">
        <f t="shared" si="141"/>
        <v>3.9518038902191651E-3</v>
      </c>
      <c r="L90" s="47">
        <f>'Slovenia CoLUM'!L90*HLOOKUP('Jugovzhodna Slovenija CoLUM'!L$50,SF,'Jugovzhodna Slovenija CoLUM'!$A90,FALSE)</f>
        <v>1.6460842075443344E-4</v>
      </c>
      <c r="M90" s="38">
        <f>'Slovenia CoLUM'!M90*HLOOKUP('Jugovzhodna Slovenija CoLUM'!M$50,SF,'Jugovzhodna Slovenija CoLUM'!$A90,FALSE)</f>
        <v>3.5635550187179954E-5</v>
      </c>
      <c r="N90" s="38">
        <f>'Slovenia CoLUM'!N90*HLOOKUP('Jugovzhodna Slovenija CoLUM'!N$50,SF,'Jugovzhodna Slovenija CoLUM'!$A90,FALSE)</f>
        <v>2.4572581282853215E-4</v>
      </c>
      <c r="O90" s="38">
        <f>'Slovenia CoLUM'!O90*HLOOKUP('Jugovzhodna Slovenija CoLUM'!O$50,SF,'Jugovzhodna Slovenija CoLUM'!$A90,FALSE)</f>
        <v>2.7673068763613179E-5</v>
      </c>
      <c r="P90" s="38">
        <f>'Slovenia CoLUM'!P90*HLOOKUP('Jugovzhodna Slovenija CoLUM'!P$50,SF,'Jugovzhodna Slovenija CoLUM'!$A90,FALSE)</f>
        <v>1.9226690740255188E-4</v>
      </c>
      <c r="Q90" s="55">
        <f>'Slovenia CoLUM'!Q90*HLOOKUP('Jugovzhodna Slovenija CoLUM'!Q$50,SF,'Jugovzhodna Slovenija CoLUM'!$A90,FALSE)</f>
        <v>2.9881971355811016E-3</v>
      </c>
      <c r="R90" s="34">
        <f t="shared" si="142"/>
        <v>3.6541068955174122E-3</v>
      </c>
      <c r="S90" s="47">
        <f>'Slovenia CoLUM'!S90*HLOOKUP('Jugovzhodna Slovenija CoLUM'!S$50,SF,'Jugovzhodna Slovenija CoLUM'!$A90,FALSE)</f>
        <v>1.5411254676803054E-4</v>
      </c>
      <c r="T90" s="38">
        <f>'Slovenia CoLUM'!T90*HLOOKUP('Jugovzhodna Slovenija CoLUM'!T$50,SF,'Jugovzhodna Slovenija CoLUM'!$A90,FALSE)</f>
        <v>3.487184092871992E-5</v>
      </c>
      <c r="U90" s="38">
        <f>'Slovenia CoLUM'!U90*HLOOKUP('Jugovzhodna Slovenija CoLUM'!U$50,SF,'Jugovzhodna Slovenija CoLUM'!$A90,FALSE)</f>
        <v>2.6979409279890345E-4</v>
      </c>
      <c r="V90" s="38">
        <f>'Slovenia CoLUM'!V90*HLOOKUP('Jugovzhodna Slovenija CoLUM'!V$50,SF,'Jugovzhodna Slovenija CoLUM'!$A90,FALSE)</f>
        <v>2.7797295002029276E-5</v>
      </c>
      <c r="W90" s="38">
        <f>'Slovenia CoLUM'!W90*HLOOKUP('Jugovzhodna Slovenija CoLUM'!W$50,SF,'Jugovzhodna Slovenija CoLUM'!$A90,FALSE)</f>
        <v>1.5498085166476297E-4</v>
      </c>
      <c r="X90" s="55">
        <f>'Slovenia CoLUM'!X90*HLOOKUP('Jugovzhodna Slovenija CoLUM'!X$50,SF,'Jugovzhodna Slovenija CoLUM'!$A90,FALSE)</f>
        <v>2.8862869105731005E-3</v>
      </c>
      <c r="Y90" s="34">
        <f t="shared" si="143"/>
        <v>3.5278435377355468E-3</v>
      </c>
      <c r="Z90" s="47">
        <f>'Slovenia CoLUM'!Z90*HLOOKUP('Jugovzhodna Slovenija CoLUM'!Z$50,SF,'Jugovzhodna Slovenija CoLUM'!$A90,FALSE)</f>
        <v>1.7841172795965895E-4</v>
      </c>
      <c r="AA90" s="38">
        <f>'Slovenia CoLUM'!AA90*HLOOKUP('Jugovzhodna Slovenija CoLUM'!AA$50,SF,'Jugovzhodna Slovenija CoLUM'!$A90,FALSE)</f>
        <v>3.6014761987421671E-5</v>
      </c>
      <c r="AB90" s="38">
        <f>'Slovenia CoLUM'!AB90*HLOOKUP('Jugovzhodna Slovenija CoLUM'!AB$50,SF,'Jugovzhodna Slovenija CoLUM'!$A90,FALSE)</f>
        <v>3.5666947570745509E-4</v>
      </c>
      <c r="AC90" s="38">
        <f>'Slovenia CoLUM'!AC90*HLOOKUP('Jugovzhodna Slovenija CoLUM'!AC$50,SF,'Jugovzhodna Slovenija CoLUM'!$A90,FALSE)</f>
        <v>2.8585189412401807E-5</v>
      </c>
      <c r="AD90" s="38">
        <f>'Slovenia CoLUM'!AD90*HLOOKUP('Jugovzhodna Slovenija CoLUM'!AD$50,SF,'Jugovzhodna Slovenija CoLUM'!$A90,FALSE)</f>
        <v>2.03437936703998E-4</v>
      </c>
      <c r="AE90" s="55">
        <f>'Slovenia CoLUM'!AE90*HLOOKUP('Jugovzhodna Slovenija CoLUM'!AE$50,SF,'Jugovzhodna Slovenija CoLUM'!$A90,FALSE)</f>
        <v>2.6675704368708231E-3</v>
      </c>
      <c r="AF90" s="34">
        <f t="shared" si="144"/>
        <v>3.4706895286417587E-3</v>
      </c>
      <c r="AG90" s="47">
        <f>'Slovenia CoLUM'!AG90*HLOOKUP('Jugovzhodna Slovenija CoLUM'!AG$50,SF,'Jugovzhodna Slovenija CoLUM'!$A90,FALSE)</f>
        <v>1.8085258987474278E-4</v>
      </c>
      <c r="AH90" s="38">
        <f>'Slovenia CoLUM'!AH90*HLOOKUP('Jugovzhodna Slovenija CoLUM'!AH$50,SF,'Jugovzhodna Slovenija CoLUM'!$A90,FALSE)</f>
        <v>4.1996923586570838E-5</v>
      </c>
      <c r="AI90" s="38">
        <f>'Slovenia CoLUM'!AI90*HLOOKUP('Jugovzhodna Slovenija CoLUM'!AI$50,SF,'Jugovzhodna Slovenija CoLUM'!$A90,FALSE)</f>
        <v>3.7233354109244231E-4</v>
      </c>
      <c r="AJ90" s="38">
        <f>'Slovenia CoLUM'!AJ90*HLOOKUP('Jugovzhodna Slovenija CoLUM'!AJ$50,SF,'Jugovzhodna Slovenija CoLUM'!$A90,FALSE)</f>
        <v>2.8263429421457866E-5</v>
      </c>
      <c r="AK90" s="38">
        <f>'Slovenia CoLUM'!AK90*HLOOKUP('Jugovzhodna Slovenija CoLUM'!AK$50,SF,'Jugovzhodna Slovenija CoLUM'!$A90,FALSE)</f>
        <v>1.9875113269521505E-4</v>
      </c>
      <c r="AL90" s="55">
        <f>'Slovenia CoLUM'!AL90*HLOOKUP('Jugovzhodna Slovenija CoLUM'!AL$50,SF,'Jugovzhodna Slovenija CoLUM'!$A90,FALSE)</f>
        <v>2.8718214289074825E-3</v>
      </c>
      <c r="AM90" s="34">
        <f t="shared" si="145"/>
        <v>3.6940190455779114E-3</v>
      </c>
      <c r="AN90" s="47">
        <f>'Slovenia CoLUM'!AN90*HLOOKUP('Jugovzhodna Slovenija CoLUM'!AN$50,SF,'Jugovzhodna Slovenija CoLUM'!$A90,FALSE)</f>
        <v>1.7972603793807985E-4</v>
      </c>
      <c r="AO90" s="38">
        <f>'Slovenia CoLUM'!AO90*HLOOKUP('Jugovzhodna Slovenija CoLUM'!AO$50,SF,'Jugovzhodna Slovenija CoLUM'!$A90,FALSE)</f>
        <v>4.0187828571950749E-5</v>
      </c>
      <c r="AP90" s="38">
        <f>'Slovenia CoLUM'!AP90*HLOOKUP('Jugovzhodna Slovenija CoLUM'!AP$50,SF,'Jugovzhodna Slovenija CoLUM'!$A90,FALSE)</f>
        <v>4.153711462727438E-4</v>
      </c>
      <c r="AQ90" s="38">
        <f>'Slovenia CoLUM'!AQ90*HLOOKUP('Jugovzhodna Slovenija CoLUM'!AQ$50,SF,'Jugovzhodna Slovenija CoLUM'!$A90,FALSE)</f>
        <v>2.5528840305269103E-5</v>
      </c>
      <c r="AR90" s="38">
        <f>'Slovenia CoLUM'!AR90*HLOOKUP('Jugovzhodna Slovenija CoLUM'!AR$50,SF,'Jugovzhodna Slovenija CoLUM'!$A90,FALSE)</f>
        <v>1.9828849100742588E-4</v>
      </c>
      <c r="AS90" s="55">
        <f>'Slovenia CoLUM'!AS90*HLOOKUP('Jugovzhodna Slovenija CoLUM'!AS$50,SF,'Jugovzhodna Slovenija CoLUM'!$A90,FALSE)</f>
        <v>2.9557979957223089E-3</v>
      </c>
      <c r="AT90" s="34">
        <f t="shared" si="146"/>
        <v>3.8149003398177785E-3</v>
      </c>
      <c r="AU90" s="47">
        <f>'Slovenia CoLUM'!AU90*HLOOKUP('Jugovzhodna Slovenija CoLUM'!AU$50,SF,'Jugovzhodna Slovenija CoLUM'!$A90,FALSE)</f>
        <v>1.8105576193038137E-4</v>
      </c>
      <c r="AV90" s="38">
        <f>'Slovenia CoLUM'!AV90*HLOOKUP('Jugovzhodna Slovenija CoLUM'!AV$50,SF,'Jugovzhodna Slovenija CoLUM'!$A90,FALSE)</f>
        <v>4.048516289514456E-5</v>
      </c>
      <c r="AW90" s="38">
        <f>'Slovenia CoLUM'!AW90*HLOOKUP('Jugovzhodna Slovenija CoLUM'!AW$50,SF,'Jugovzhodna Slovenija CoLUM'!$A90,FALSE)</f>
        <v>4.1844431800259048E-4</v>
      </c>
      <c r="AX90" s="38">
        <f>'Slovenia CoLUM'!AX90*HLOOKUP('Jugovzhodna Slovenija CoLUM'!AX$50,SF,'Jugovzhodna Slovenija CoLUM'!$A90,FALSE)</f>
        <v>2.5717718399055635E-5</v>
      </c>
      <c r="AY90" s="38">
        <f>'Slovenia CoLUM'!AY90*HLOOKUP('Jugovzhodna Slovenija CoLUM'!AY$50,SF,'Jugovzhodna Slovenija CoLUM'!$A90,FALSE)</f>
        <v>1.9975555146741712E-4</v>
      </c>
      <c r="AZ90" s="55">
        <f>'Slovenia CoLUM'!AZ90*HLOOKUP('Jugovzhodna Slovenija CoLUM'!AZ$50,SF,'Jugovzhodna Slovenija CoLUM'!$A90,FALSE)</f>
        <v>2.9776668109279436E-3</v>
      </c>
      <c r="BA90" s="34">
        <f t="shared" si="172"/>
        <v>3.8431253236225326E-3</v>
      </c>
      <c r="BB90" s="47">
        <f>'Slovenia CoLUM'!BB90*HLOOKUP('Jugovzhodna Slovenija CoLUM'!BB$50,SF,'Jugovzhodna Slovenija CoLUM'!$A90,FALSE)</f>
        <v>1.8495719657038321E-4</v>
      </c>
      <c r="BC90" s="38">
        <f>'Slovenia CoLUM'!BC90*HLOOKUP('Jugovzhodna Slovenija CoLUM'!BC$50,SF,'Jugovzhodna Slovenija CoLUM'!$A90,FALSE)</f>
        <v>4.1357547265800315E-5</v>
      </c>
      <c r="BD90" s="38">
        <f>'Slovenia CoLUM'!BD90*HLOOKUP('Jugovzhodna Slovenija CoLUM'!BD$50,SF,'Jugovzhodna Slovenija CoLUM'!$A90,FALSE)</f>
        <v>4.2746106035732967E-4</v>
      </c>
      <c r="BE90" s="38">
        <f>'Slovenia CoLUM'!BE90*HLOOKUP('Jugovzhodna Slovenija CoLUM'!BE$50,SF,'Jugovzhodna Slovenija CoLUM'!$A90,FALSE)</f>
        <v>2.6271890198694184E-5</v>
      </c>
      <c r="BF90" s="38">
        <f>'Slovenia CoLUM'!BF90*HLOOKUP('Jugovzhodna Slovenija CoLUM'!BF$50,SF,'Jugovzhodna Slovenija CoLUM'!$A90,FALSE)</f>
        <v>2.0405993382851154E-4</v>
      </c>
      <c r="BG90" s="55">
        <f>'Slovenia CoLUM'!BG90*HLOOKUP('Jugovzhodna Slovenija CoLUM'!BG$50,SF,'Jugovzhodna Slovenija CoLUM'!$A90,FALSE)</f>
        <v>3.0418303167930871E-3</v>
      </c>
      <c r="BH90" s="34">
        <f t="shared" si="173"/>
        <v>3.9259379450138059E-3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CoLUM'!E91*HLOOKUP('Jugovzhodna Slovenija CoLUM'!E$50,SF,'Jugovzhodna Slovenija CoLUM'!$A91,FALSE)</f>
        <v>2.6248256445910649E-3</v>
      </c>
      <c r="F91" s="38">
        <f>'Slovenia CoLUM'!F91*HLOOKUP('Jugovzhodna Slovenija CoLUM'!F$50,SF,'Jugovzhodna Slovenija CoLUM'!$A91,FALSE)</f>
        <v>4.3042351454437015E-4</v>
      </c>
      <c r="G91" s="38">
        <f>'Slovenia CoLUM'!G91*HLOOKUP('Jugovzhodna Slovenija CoLUM'!G$50,SF,'Jugovzhodna Slovenija CoLUM'!$A91,FALSE)</f>
        <v>3.0822544601795819E-3</v>
      </c>
      <c r="H91" s="38">
        <f>'Slovenia CoLUM'!H91*HLOOKUP('Jugovzhodna Slovenija CoLUM'!H$50,SF,'Jugovzhodna Slovenija CoLUM'!$A91,FALSE)</f>
        <v>3.7197072777962335E-4</v>
      </c>
      <c r="I91" s="38">
        <f>'Slovenia CoLUM'!I91*HLOOKUP('Jugovzhodna Slovenija CoLUM'!I$50,SF,'Jugovzhodna Slovenija CoLUM'!$A91,FALSE)</f>
        <v>1.2286812596563482E-3</v>
      </c>
      <c r="J91" s="55">
        <f>'Slovenia CoLUM'!J91*HLOOKUP('Jugovzhodna Slovenija CoLUM'!J$50,SF,'Jugovzhodna Slovenija CoLUM'!$A91,FALSE)</f>
        <v>2.6940597912208975E-2</v>
      </c>
      <c r="K91" s="34">
        <f t="shared" si="141"/>
        <v>3.4678753518959965E-2</v>
      </c>
      <c r="L91" s="47">
        <f>'Slovenia CoLUM'!L91*HLOOKUP('Jugovzhodna Slovenija CoLUM'!L$50,SF,'Jugovzhodna Slovenija CoLUM'!$A91,FALSE)</f>
        <v>2.3147502567067708E-3</v>
      </c>
      <c r="M91" s="38">
        <f>'Slovenia CoLUM'!M91*HLOOKUP('Jugovzhodna Slovenija CoLUM'!M$50,SF,'Jugovzhodna Slovenija CoLUM'!$A91,FALSE)</f>
        <v>3.8516988018364628E-4</v>
      </c>
      <c r="N91" s="38">
        <f>'Slovenia CoLUM'!N91*HLOOKUP('Jugovzhodna Slovenija CoLUM'!N$50,SF,'Jugovzhodna Slovenija CoLUM'!$A91,FALSE)</f>
        <v>3.3177238395819975E-3</v>
      </c>
      <c r="O91" s="38">
        <f>'Slovenia CoLUM'!O91*HLOOKUP('Jugovzhodna Slovenija CoLUM'!O$50,SF,'Jugovzhodna Slovenija CoLUM'!$A91,FALSE)</f>
        <v>3.620600319609914E-4</v>
      </c>
      <c r="P91" s="38">
        <f>'Slovenia CoLUM'!P91*HLOOKUP('Jugovzhodna Slovenija CoLUM'!P$50,SF,'Jugovzhodna Slovenija CoLUM'!$A91,FALSE)</f>
        <v>1.2098697212854573E-3</v>
      </c>
      <c r="Q91" s="55">
        <f>'Slovenia CoLUM'!Q91*HLOOKUP('Jugovzhodna Slovenija CoLUM'!Q$50,SF,'Jugovzhodna Slovenija CoLUM'!$A91,FALSE)</f>
        <v>2.4593709259376671E-2</v>
      </c>
      <c r="R91" s="34">
        <f t="shared" si="142"/>
        <v>3.2183282989095535E-2</v>
      </c>
      <c r="S91" s="47">
        <f>'Slovenia CoLUM'!S91*HLOOKUP('Jugovzhodna Slovenija CoLUM'!S$50,SF,'Jugovzhodna Slovenija CoLUM'!$A91,FALSE)</f>
        <v>2.1671555778134477E-3</v>
      </c>
      <c r="T91" s="38">
        <f>'Slovenia CoLUM'!T91*HLOOKUP('Jugovzhodna Slovenija CoLUM'!T$50,SF,'Jugovzhodna Slovenija CoLUM'!$A91,FALSE)</f>
        <v>3.7691526359905368E-4</v>
      </c>
      <c r="U91" s="38">
        <f>'Slovenia CoLUM'!U91*HLOOKUP('Jugovzhodna Slovenija CoLUM'!U$50,SF,'Jugovzhodna Slovenija CoLUM'!$A91,FALSE)</f>
        <v>3.6426872828453083E-3</v>
      </c>
      <c r="V91" s="38">
        <f>'Slovenia CoLUM'!V91*HLOOKUP('Jugovzhodna Slovenija CoLUM'!V$50,SF,'Jugovzhodna Slovenija CoLUM'!$A91,FALSE)</f>
        <v>3.6368534342303197E-4</v>
      </c>
      <c r="W91" s="38">
        <f>'Slovenia CoLUM'!W91*HLOOKUP('Jugovzhodna Slovenija CoLUM'!W$50,SF,'Jugovzhodna Slovenija CoLUM'!$A91,FALSE)</f>
        <v>9.7524135765935304E-4</v>
      </c>
      <c r="X91" s="55">
        <f>'Slovenia CoLUM'!X91*HLOOKUP('Jugovzhodna Slovenija CoLUM'!X$50,SF,'Jugovzhodna Slovenija CoLUM'!$A91,FALSE)</f>
        <v>2.3754959226937142E-2</v>
      </c>
      <c r="Y91" s="34">
        <f t="shared" si="143"/>
        <v>3.1280644052277339E-2</v>
      </c>
      <c r="Z91" s="47">
        <f>'Slovenia CoLUM'!Z91*HLOOKUP('Jugovzhodna Slovenija CoLUM'!Z$50,SF,'Jugovzhodna Slovenija CoLUM'!$A91,FALSE)</f>
        <v>2.5088545968751522E-3</v>
      </c>
      <c r="AA91" s="38">
        <f>'Slovenia CoLUM'!AA91*HLOOKUP('Jugovzhodna Slovenija CoLUM'!AA$50,SF,'Jugovzhodna Slovenija CoLUM'!$A91,FALSE)</f>
        <v>3.8926862323366629E-4</v>
      </c>
      <c r="AB91" s="38">
        <f>'Slovenia CoLUM'!AB91*HLOOKUP('Jugovzhodna Slovenija CoLUM'!AB$50,SF,'Jugovzhodna Slovenija CoLUM'!$A91,FALSE)</f>
        <v>4.8156553387069976E-3</v>
      </c>
      <c r="AC91" s="38">
        <f>'Slovenia CoLUM'!AC91*HLOOKUP('Jugovzhodna Slovenija CoLUM'!AC$50,SF,'Jugovzhodna Slovenija CoLUM'!$A91,FALSE)</f>
        <v>3.7399374390575886E-4</v>
      </c>
      <c r="AD91" s="38">
        <f>'Slovenia CoLUM'!AD91*HLOOKUP('Jugovzhodna Slovenija CoLUM'!AD$50,SF,'Jugovzhodna Slovenija CoLUM'!$A91,FALSE)</f>
        <v>1.2801651782104238E-3</v>
      </c>
      <c r="AE91" s="55">
        <f>'Slovenia CoLUM'!AE91*HLOOKUP('Jugovzhodna Slovenija CoLUM'!AE$50,SF,'Jugovzhodna Slovenija CoLUM'!$A91,FALSE)</f>
        <v>2.195486066569417E-2</v>
      </c>
      <c r="AF91" s="34">
        <f t="shared" si="144"/>
        <v>3.1322798146626168E-2</v>
      </c>
      <c r="AG91" s="47">
        <f>'Slovenia CoLUM'!AG91*HLOOKUP('Jugovzhodna Slovenija CoLUM'!AG$50,SF,'Jugovzhodna Slovenija CoLUM'!$A91,FALSE)</f>
        <v>2.5431783922109591E-3</v>
      </c>
      <c r="AH91" s="38">
        <f>'Slovenia CoLUM'!AH91*HLOOKUP('Jugovzhodna Slovenija CoLUM'!AH$50,SF,'Jugovzhodna Slovenija CoLUM'!$A91,FALSE)</f>
        <v>4.5392732653081375E-4</v>
      </c>
      <c r="AI91" s="38">
        <f>'Slovenia CoLUM'!AI91*HLOOKUP('Jugovzhodna Slovenija CoLUM'!AI$50,SF,'Jugovzhodna Slovenija CoLUM'!$A91,FALSE)</f>
        <v>5.0271473368586365E-3</v>
      </c>
      <c r="AJ91" s="38">
        <f>'Slovenia CoLUM'!AJ91*HLOOKUP('Jugovzhodna Slovenija CoLUM'!AJ$50,SF,'Jugovzhodna Slovenija CoLUM'!$A91,FALSE)</f>
        <v>3.6978400361276602E-4</v>
      </c>
      <c r="AK91" s="38">
        <f>'Slovenia CoLUM'!AK91*HLOOKUP('Jugovzhodna Slovenija CoLUM'!AK$50,SF,'Jugovzhodna Slovenija CoLUM'!$A91,FALSE)</f>
        <v>1.2506727276559773E-3</v>
      </c>
      <c r="AL91" s="55">
        <f>'Slovenia CoLUM'!AL91*HLOOKUP('Jugovzhodna Slovenija CoLUM'!AL$50,SF,'Jugovzhodna Slovenija CoLUM'!$A91,FALSE)</f>
        <v>2.363590421341577E-2</v>
      </c>
      <c r="AM91" s="34">
        <f t="shared" si="145"/>
        <v>3.3280614000284925E-2</v>
      </c>
      <c r="AN91" s="47">
        <f>'Slovenia CoLUM'!AN91*HLOOKUP('Jugovzhodna Slovenija CoLUM'!AN$50,SF,'Jugovzhodna Slovenija CoLUM'!$A91,FALSE)</f>
        <v>2.5273366365302168E-3</v>
      </c>
      <c r="AO91" s="38">
        <f>'Slovenia CoLUM'!AO91*HLOOKUP('Jugovzhodna Slovenija CoLUM'!AO$50,SF,'Jugovzhodna Slovenija CoLUM'!$A91,FALSE)</f>
        <v>4.3437356893869021E-4</v>
      </c>
      <c r="AP91" s="38">
        <f>'Slovenia CoLUM'!AP91*HLOOKUP('Jugovzhodna Slovenija CoLUM'!AP$50,SF,'Jugovzhodna Slovenija CoLUM'!$A91,FALSE)</f>
        <v>5.6082295075170329E-3</v>
      </c>
      <c r="AQ91" s="38">
        <f>'Slovenia CoLUM'!AQ91*HLOOKUP('Jugovzhodna Slovenija CoLUM'!AQ$50,SF,'Jugovzhodna Slovenija CoLUM'!$A91,FALSE)</f>
        <v>3.3400606256600573E-4</v>
      </c>
      <c r="AR91" s="38">
        <f>'Slovenia CoLUM'!AR91*HLOOKUP('Jugovzhodna Slovenija CoLUM'!AR$50,SF,'Jugovzhodna Slovenija CoLUM'!$A91,FALSE)</f>
        <v>1.2477614821513679E-3</v>
      </c>
      <c r="AS91" s="55">
        <f>'Slovenia CoLUM'!AS91*HLOOKUP('Jugovzhodna Slovenija CoLUM'!AS$50,SF,'Jugovzhodna Slovenija CoLUM'!$A91,FALSE)</f>
        <v>2.4327055156655914E-2</v>
      </c>
      <c r="AT91" s="34">
        <f t="shared" si="146"/>
        <v>3.4478762414359224E-2</v>
      </c>
      <c r="AU91" s="47">
        <f>'Slovenia CoLUM'!AU91*HLOOKUP('Jugovzhodna Slovenija CoLUM'!AU$50,SF,'Jugovzhodna Slovenija CoLUM'!$A91,FALSE)</f>
        <v>2.5460354305434458E-3</v>
      </c>
      <c r="AV91" s="38">
        <f>'Slovenia CoLUM'!AV91*HLOOKUP('Jugovzhodna Slovenija CoLUM'!AV$50,SF,'Jugovzhodna Slovenija CoLUM'!$A91,FALSE)</f>
        <v>4.3758733230245272E-4</v>
      </c>
      <c r="AW91" s="38">
        <f>'Slovenia CoLUM'!AW91*HLOOKUP('Jugovzhodna Slovenija CoLUM'!AW$50,SF,'Jugovzhodna Slovenija CoLUM'!$A91,FALSE)</f>
        <v>5.6497226457180227E-3</v>
      </c>
      <c r="AX91" s="38">
        <f>'Slovenia CoLUM'!AX91*HLOOKUP('Jugovzhodna Slovenija CoLUM'!AX$50,SF,'Jugovzhodna Slovenija CoLUM'!$A91,FALSE)</f>
        <v>3.3647724526197843E-4</v>
      </c>
      <c r="AY91" s="38">
        <f>'Slovenia CoLUM'!AY91*HLOOKUP('Jugovzhodna Slovenija CoLUM'!AY$50,SF,'Jugovzhodna Slovenija CoLUM'!$A91,FALSE)</f>
        <v>1.2569931905811644E-3</v>
      </c>
      <c r="AZ91" s="55">
        <f>'Slovenia CoLUM'!AZ91*HLOOKUP('Jugovzhodna Slovenija CoLUM'!AZ$50,SF,'Jugovzhodna Slovenija CoLUM'!$A91,FALSE)</f>
        <v>2.4507041703263049E-2</v>
      </c>
      <c r="BA91" s="34">
        <f t="shared" si="172"/>
        <v>3.4733857547670111E-2</v>
      </c>
      <c r="BB91" s="47">
        <f>'Slovenia CoLUM'!BB91*HLOOKUP('Jugovzhodna Slovenija CoLUM'!BB$50,SF,'Jugovzhodna Slovenija CoLUM'!$A91,FALSE)</f>
        <v>2.6008980359501343E-3</v>
      </c>
      <c r="BC91" s="38">
        <f>'Slovenia CoLUM'!BC91*HLOOKUP('Jugovzhodna Slovenija CoLUM'!BC$50,SF,'Jugovzhodna Slovenija CoLUM'!$A91,FALSE)</f>
        <v>4.4701657309583425E-4</v>
      </c>
      <c r="BD91" s="38">
        <f>'Slovenia CoLUM'!BD91*HLOOKUP('Jugovzhodna Slovenija CoLUM'!BD$50,SF,'Jugovzhodna Slovenija CoLUM'!$A91,FALSE)</f>
        <v>5.7714642760389716E-3</v>
      </c>
      <c r="BE91" s="38">
        <f>'Slovenia CoLUM'!BE91*HLOOKUP('Jugovzhodna Slovenija CoLUM'!BE$50,SF,'Jugovzhodna Slovenija CoLUM'!$A91,FALSE)</f>
        <v>3.4372774072393564E-4</v>
      </c>
      <c r="BF91" s="38">
        <f>'Slovenia CoLUM'!BF91*HLOOKUP('Jugovzhodna Slovenija CoLUM'!BF$50,SF,'Jugovzhodna Slovenija CoLUM'!$A91,FALSE)</f>
        <v>1.2840791928364547E-3</v>
      </c>
      <c r="BG91" s="55">
        <f>'Slovenia CoLUM'!BG91*HLOOKUP('Jugovzhodna Slovenija CoLUM'!BG$50,SF,'Jugovzhodna Slovenija CoLUM'!$A91,FALSE)</f>
        <v>2.5035125540008554E-2</v>
      </c>
      <c r="BH91" s="34">
        <f t="shared" si="173"/>
        <v>3.5482311358653887E-2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CoLUM'!E92*HLOOKUP('Jugovzhodna Slovenija CoLUM'!E$50,SF,'Jugovzhodna Slovenija CoLUM'!$A92,FALSE)</f>
        <v>1.0954447280182033E-2</v>
      </c>
      <c r="F92" s="38">
        <f>'Slovenia CoLUM'!F92*HLOOKUP('Jugovzhodna Slovenija CoLUM'!F$50,SF,'Jugovzhodna Slovenija CoLUM'!$A92,FALSE)</f>
        <v>1.4978566685609194E-3</v>
      </c>
      <c r="G92" s="38">
        <f>'Slovenia CoLUM'!G92*HLOOKUP('Jugovzhodna Slovenija CoLUM'!G$50,SF,'Jugovzhodna Slovenija CoLUM'!$A92,FALSE)</f>
        <v>3.2643164857418137E-3</v>
      </c>
      <c r="H92" s="38">
        <f>'Slovenia CoLUM'!H92*HLOOKUP('Jugovzhodna Slovenija CoLUM'!H$50,SF,'Jugovzhodna Slovenija CoLUM'!$A92,FALSE)</f>
        <v>1.0934494987258619E-3</v>
      </c>
      <c r="I92" s="38">
        <f>'Slovenia CoLUM'!I92*HLOOKUP('Jugovzhodna Slovenija CoLUM'!I$50,SF,'Jugovzhodna Slovenija CoLUM'!$A92,FALSE)</f>
        <v>1.3823000466285896E-3</v>
      </c>
      <c r="J92" s="55">
        <f>'Slovenia CoLUM'!J92*HLOOKUP('Jugovzhodna Slovenija CoLUM'!J$50,SF,'Jugovzhodna Slovenija CoLUM'!$A92,FALSE)</f>
        <v>3.0344811837780095E-2</v>
      </c>
      <c r="K92" s="34">
        <f t="shared" si="141"/>
        <v>4.8537181817619311E-2</v>
      </c>
      <c r="L92" s="47">
        <f>'Slovenia CoLUM'!L92*HLOOKUP('Jugovzhodna Slovenija CoLUM'!L$50,SF,'Jugovzhodna Slovenija CoLUM'!$A92,FALSE)</f>
        <v>9.6603786640588937E-3</v>
      </c>
      <c r="M92" s="38">
        <f>'Slovenia CoLUM'!M92*HLOOKUP('Jugovzhodna Slovenija CoLUM'!M$50,SF,'Jugovzhodna Slovenija CoLUM'!$A92,FALSE)</f>
        <v>1.3403758253602855E-3</v>
      </c>
      <c r="N92" s="38">
        <f>'Slovenia CoLUM'!N92*HLOOKUP('Jugovzhodna Slovenija CoLUM'!N$50,SF,'Jugovzhodna Slovenija CoLUM'!$A92,FALSE)</f>
        <v>3.5136945260694501E-3</v>
      </c>
      <c r="O92" s="38">
        <f>'Slovenia CoLUM'!O92*HLOOKUP('Jugovzhodna Slovenija CoLUM'!O$50,SF,'Jugovzhodna Slovenija CoLUM'!$A92,FALSE)</f>
        <v>1.0643159014678326E-3</v>
      </c>
      <c r="P92" s="38">
        <f>'Slovenia CoLUM'!P92*HLOOKUP('Jugovzhodna Slovenija CoLUM'!P$50,SF,'Jugovzhodna Slovenija CoLUM'!$A92,FALSE)</f>
        <v>1.3611365510817373E-3</v>
      </c>
      <c r="Q92" s="55">
        <f>'Slovenia CoLUM'!Q92*HLOOKUP('Jugovzhodna Slovenija CoLUM'!Q$50,SF,'Jugovzhodna Slovenija CoLUM'!$A92,FALSE)</f>
        <v>2.7701370337094484E-2</v>
      </c>
      <c r="R92" s="34">
        <f t="shared" si="142"/>
        <v>4.4641271805132679E-2</v>
      </c>
      <c r="S92" s="47">
        <f>'Slovenia CoLUM'!S92*HLOOKUP('Jugovzhodna Slovenija CoLUM'!S$50,SF,'Jugovzhodna Slovenija CoLUM'!$A92,FALSE)</f>
        <v>9.0444070348178821E-3</v>
      </c>
      <c r="T92" s="38">
        <f>'Slovenia CoLUM'!T92*HLOOKUP('Jugovzhodna Slovenija CoLUM'!T$50,SF,'Jugovzhodna Slovenija CoLUM'!$A92,FALSE)</f>
        <v>1.3116500887779459E-3</v>
      </c>
      <c r="U92" s="38">
        <f>'Slovenia CoLUM'!U92*HLOOKUP('Jugovzhodna Slovenija CoLUM'!U$50,SF,'Jugovzhodna Slovenija CoLUM'!$A92,FALSE)</f>
        <v>3.8578528487557698E-3</v>
      </c>
      <c r="V92" s="38">
        <f>'Slovenia CoLUM'!V92*HLOOKUP('Jugovzhodna Slovenija CoLUM'!V$50,SF,'Jugovzhodna Slovenija CoLUM'!$A92,FALSE)</f>
        <v>1.0690936860371979E-3</v>
      </c>
      <c r="W92" s="38">
        <f>'Slovenia CoLUM'!W92*HLOOKUP('Jugovzhodna Slovenija CoLUM'!W$50,SF,'Jugovzhodna Slovenija CoLUM'!$A92,FALSE)</f>
        <v>1.0971732201268344E-3</v>
      </c>
      <c r="X92" s="55">
        <f>'Slovenia CoLUM'!X92*HLOOKUP('Jugovzhodna Slovenija CoLUM'!X$50,SF,'Jugovzhodna Slovenija CoLUM'!$A92,FALSE)</f>
        <v>2.6756635851384485E-2</v>
      </c>
      <c r="Y92" s="34">
        <f t="shared" si="143"/>
        <v>4.3136812729900116E-2</v>
      </c>
      <c r="Z92" s="47">
        <f>'Slovenia CoLUM'!Z92*HLOOKUP('Jugovzhodna Slovenija CoLUM'!Z$50,SF,'Jugovzhodna Slovenija CoLUM'!$A92,FALSE)</f>
        <v>1.0470453712514269E-2</v>
      </c>
      <c r="AA92" s="38">
        <f>'Slovenia CoLUM'!AA92*HLOOKUP('Jugovzhodna Slovenija CoLUM'!AA$50,SF,'Jugovzhodna Slovenija CoLUM'!$A92,FALSE)</f>
        <v>1.3546392877472986E-3</v>
      </c>
      <c r="AB92" s="38">
        <f>'Slovenia CoLUM'!AB92*HLOOKUP('Jugovzhodna Slovenija CoLUM'!AB$50,SF,'Jugovzhodna Slovenija CoLUM'!$A92,FALSE)</f>
        <v>5.1001055606797394E-3</v>
      </c>
      <c r="AC92" s="38">
        <f>'Slovenia CoLUM'!AC92*HLOOKUP('Jugovzhodna Slovenija CoLUM'!AC$50,SF,'Jugovzhodna Slovenija CoLUM'!$A92,FALSE)</f>
        <v>1.0993963805739071E-3</v>
      </c>
      <c r="AD92" s="38">
        <f>'Slovenia CoLUM'!AD92*HLOOKUP('Jugovzhodna Slovenija CoLUM'!AD$50,SF,'Jugovzhodna Slovenija CoLUM'!$A92,FALSE)</f>
        <v>1.4402208641381069E-3</v>
      </c>
      <c r="AE92" s="55">
        <f>'Slovenia CoLUM'!AE92*HLOOKUP('Jugovzhodna Slovenija CoLUM'!AE$50,SF,'Jugovzhodna Slovenija CoLUM'!$A92,FALSE)</f>
        <v>2.4729076837721242E-2</v>
      </c>
      <c r="AF92" s="34">
        <f t="shared" si="144"/>
        <v>4.419389264337456E-2</v>
      </c>
      <c r="AG92" s="47">
        <f>'Slovenia CoLUM'!AG92*HLOOKUP('Jugovzhodna Slovenija CoLUM'!AG$50,SF,'Jugovzhodna Slovenija CoLUM'!$A92,FALSE)</f>
        <v>1.0613700639119346E-2</v>
      </c>
      <c r="AH92" s="38">
        <f>'Slovenia CoLUM'!AH92*HLOOKUP('Jugovzhodna Slovenija CoLUM'!AH$50,SF,'Jugovzhodna Slovenija CoLUM'!$A92,FALSE)</f>
        <v>1.5796489971184407E-3</v>
      </c>
      <c r="AI92" s="38">
        <f>'Slovenia CoLUM'!AI92*HLOOKUP('Jugovzhodna Slovenija CoLUM'!AI$50,SF,'Jugovzhodna Slovenija CoLUM'!$A92,FALSE)</f>
        <v>5.3240899283197333E-3</v>
      </c>
      <c r="AJ92" s="38">
        <f>'Slovenia CoLUM'!AJ92*HLOOKUP('Jugovzhodna Slovenija CoLUM'!AJ$50,SF,'Jugovzhodna Slovenija CoLUM'!$A92,FALSE)</f>
        <v>1.0870213788079989E-3</v>
      </c>
      <c r="AK92" s="38">
        <f>'Slovenia CoLUM'!AK92*HLOOKUP('Jugovzhodna Slovenija CoLUM'!AK$50,SF,'Jugovzhodna Slovenija CoLUM'!$A92,FALSE)</f>
        <v>1.4070410500437629E-3</v>
      </c>
      <c r="AL92" s="55">
        <f>'Slovenia CoLUM'!AL92*HLOOKUP('Jugovzhodna Slovenija CoLUM'!AL$50,SF,'Jugovzhodna Slovenija CoLUM'!$A92,FALSE)</f>
        <v>2.6622537046472189E-2</v>
      </c>
      <c r="AM92" s="34">
        <f t="shared" si="145"/>
        <v>4.6634039039881475E-2</v>
      </c>
      <c r="AN92" s="47">
        <f>'Slovenia CoLUM'!AN92*HLOOKUP('Jugovzhodna Slovenija CoLUM'!AN$50,SF,'Jugovzhodna Slovenija CoLUM'!$A92,FALSE)</f>
        <v>1.0547586656353374E-2</v>
      </c>
      <c r="AO92" s="38">
        <f>'Slovenia CoLUM'!AO92*HLOOKUP('Jugovzhodna Slovenija CoLUM'!AO$50,SF,'Jugovzhodna Slovenija CoLUM'!$A92,FALSE)</f>
        <v>1.5116027003546845E-3</v>
      </c>
      <c r="AP92" s="38">
        <f>'Slovenia CoLUM'!AP92*HLOOKUP('Jugovzhodna Slovenija CoLUM'!AP$50,SF,'Jugovzhodna Slovenija CoLUM'!$A92,FALSE)</f>
        <v>5.9394953511219591E-3</v>
      </c>
      <c r="AQ92" s="38">
        <f>'Slovenia CoLUM'!AQ92*HLOOKUP('Jugovzhodna Slovenija CoLUM'!AQ$50,SF,'Jugovzhodna Slovenija CoLUM'!$A92,FALSE)</f>
        <v>9.8184812515831753E-4</v>
      </c>
      <c r="AR92" s="38">
        <f>'Slovenia CoLUM'!AR92*HLOOKUP('Jugovzhodna Slovenija CoLUM'!AR$50,SF,'Jugovzhodna Slovenija CoLUM'!$A92,FALSE)</f>
        <v>1.4037658191690832E-3</v>
      </c>
      <c r="AS92" s="55">
        <f>'Slovenia CoLUM'!AS92*HLOOKUP('Jugovzhodna Slovenija CoLUM'!AS$50,SF,'Jugovzhodna Slovenija CoLUM'!$A92,FALSE)</f>
        <v>2.7401021822217375E-2</v>
      </c>
      <c r="AT92" s="34">
        <f t="shared" si="146"/>
        <v>4.7785320474374796E-2</v>
      </c>
      <c r="AU92" s="47">
        <f>'Slovenia CoLUM'!AU92*HLOOKUP('Jugovzhodna Slovenija CoLUM'!AU$50,SF,'Jugovzhodna Slovenija CoLUM'!$A92,FALSE)</f>
        <v>1.0625624202825451E-2</v>
      </c>
      <c r="AV92" s="38">
        <f>'Slovenia CoLUM'!AV92*HLOOKUP('Jugovzhodna Slovenija CoLUM'!AV$50,SF,'Jugovzhodna Slovenija CoLUM'!$A92,FALSE)</f>
        <v>1.5227864687198576E-3</v>
      </c>
      <c r="AW92" s="38">
        <f>'Slovenia CoLUM'!AW92*HLOOKUP('Jugovzhodna Slovenija CoLUM'!AW$50,SF,'Jugovzhodna Slovenija CoLUM'!$A92,FALSE)</f>
        <v>5.9834393981902682E-3</v>
      </c>
      <c r="AX92" s="38">
        <f>'Slovenia CoLUM'!AX92*HLOOKUP('Jugovzhodna Slovenija CoLUM'!AX$50,SF,'Jugovzhodna Slovenija CoLUM'!$A92,FALSE)</f>
        <v>9.8911244269292713E-4</v>
      </c>
      <c r="AY92" s="38">
        <f>'Slovenia CoLUM'!AY92*HLOOKUP('Jugovzhodna Slovenija CoLUM'!AY$50,SF,'Jugovzhodna Slovenija CoLUM'!$A92,FALSE)</f>
        <v>1.4141517438282882E-3</v>
      </c>
      <c r="AZ92" s="55">
        <f>'Slovenia CoLUM'!AZ92*HLOOKUP('Jugovzhodna Slovenija CoLUM'!AZ$50,SF,'Jugovzhodna Slovenija CoLUM'!$A92,FALSE)</f>
        <v>2.7603751468675948E-2</v>
      </c>
      <c r="BA92" s="34">
        <f t="shared" si="172"/>
        <v>4.8138865724932742E-2</v>
      </c>
      <c r="BB92" s="47">
        <f>'Slovenia CoLUM'!BB92*HLOOKUP('Jugovzhodna Slovenija CoLUM'!BB$50,SF,'Jugovzhodna Slovenija CoLUM'!$A92,FALSE)</f>
        <v>1.0854587798872087E-2</v>
      </c>
      <c r="BC92" s="38">
        <f>'Slovenia CoLUM'!BC92*HLOOKUP('Jugovzhodna Slovenija CoLUM'!BC$50,SF,'Jugovzhodna Slovenija CoLUM'!$A92,FALSE)</f>
        <v>1.5555998507135989E-3</v>
      </c>
      <c r="BD92" s="38">
        <f>'Slovenia CoLUM'!BD92*HLOOKUP('Jugovzhodna Slovenija CoLUM'!BD$50,SF,'Jugovzhodna Slovenija CoLUM'!$A92,FALSE)</f>
        <v>6.1123720401871943E-3</v>
      </c>
      <c r="BE92" s="38">
        <f>'Slovenia CoLUM'!BE92*HLOOKUP('Jugovzhodna Slovenija CoLUM'!BE$50,SF,'Jugovzhodna Slovenija CoLUM'!$A92,FALSE)</f>
        <v>1.0104260838918343E-3</v>
      </c>
      <c r="BF92" s="38">
        <f>'Slovenia CoLUM'!BF92*HLOOKUP('Jugovzhodna Slovenija CoLUM'!BF$50,SF,'Jugovzhodna Slovenija CoLUM'!$A92,FALSE)</f>
        <v>1.444624237720595E-3</v>
      </c>
      <c r="BG92" s="55">
        <f>'Slovenia CoLUM'!BG92*HLOOKUP('Jugovzhodna Slovenija CoLUM'!BG$50,SF,'Jugovzhodna Slovenija CoLUM'!$A92,FALSE)</f>
        <v>2.81985639785109E-2</v>
      </c>
      <c r="BH92" s="34">
        <f t="shared" si="173"/>
        <v>4.917617398989621E-2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CoLUM'!E93*HLOOKUP('Jugovzhodna Slovenija CoLUM'!E$50,SF,'Jugovzhodna Slovenija CoLUM'!$A93,FALSE)</f>
        <v>2.6222327322965148E-4</v>
      </c>
      <c r="F93" s="38">
        <f>'Slovenia CoLUM'!F93*HLOOKUP('Jugovzhodna Slovenija CoLUM'!F$50,SF,'Jugovzhodna Slovenija CoLUM'!$A93,FALSE)</f>
        <v>6.3757082462501013E-5</v>
      </c>
      <c r="G93" s="38">
        <f>'Slovenia CoLUM'!G93*HLOOKUP('Jugovzhodna Slovenija CoLUM'!G$50,SF,'Jugovzhodna Slovenija CoLUM'!$A93,FALSE)</f>
        <v>6.3481293197240954E-3</v>
      </c>
      <c r="H93" s="38">
        <f>'Slovenia CoLUM'!H93*HLOOKUP('Jugovzhodna Slovenija CoLUM'!H$50,SF,'Jugovzhodna Slovenija CoLUM'!$A93,FALSE)</f>
        <v>3.2184934961840217E-5</v>
      </c>
      <c r="I93" s="38">
        <f>'Slovenia CoLUM'!I93*HLOOKUP('Jugovzhodna Slovenija CoLUM'!I$50,SF,'Jugovzhodna Slovenija CoLUM'!$A93,FALSE)</f>
        <v>3.6612443059161836E-4</v>
      </c>
      <c r="J93" s="55">
        <f>'Slovenia CoLUM'!J93*HLOOKUP('Jugovzhodna Slovenija CoLUM'!J$50,SF,'Jugovzhodna Slovenija CoLUM'!$A93,FALSE)</f>
        <v>1.0609026446788015E-2</v>
      </c>
      <c r="K93" s="34">
        <f t="shared" si="141"/>
        <v>1.768144548775772E-2</v>
      </c>
      <c r="L93" s="47">
        <f>'Slovenia CoLUM'!L93*HLOOKUP('Jugovzhodna Slovenija CoLUM'!L$50,SF,'Jugovzhodna Slovenija CoLUM'!$A93,FALSE)</f>
        <v>2.3124636498185033E-4</v>
      </c>
      <c r="M93" s="38">
        <f>'Slovenia CoLUM'!M93*HLOOKUP('Jugovzhodna Slovenija CoLUM'!M$50,SF,'Jugovzhodna Slovenija CoLUM'!$A93,FALSE)</f>
        <v>5.7053824856515601E-5</v>
      </c>
      <c r="N93" s="38">
        <f>'Slovenia CoLUM'!N93*HLOOKUP('Jugovzhodna Slovenija CoLUM'!N$50,SF,'Jugovzhodna Slovenija CoLUM'!$A93,FALSE)</f>
        <v>6.8330957916988453E-3</v>
      </c>
      <c r="O93" s="38">
        <f>'Slovenia CoLUM'!O93*HLOOKUP('Jugovzhodna Slovenija CoLUM'!O$50,SF,'Jugovzhodna Slovenija CoLUM'!$A93,FALSE)</f>
        <v>3.1327407536891278E-5</v>
      </c>
      <c r="P93" s="38">
        <f>'Slovenia CoLUM'!P93*HLOOKUP('Jugovzhodna Slovenija CoLUM'!P$50,SF,'Jugovzhodna Slovenija CoLUM'!$A93,FALSE)</f>
        <v>3.6051893793803881E-4</v>
      </c>
      <c r="Q93" s="55">
        <f>'Slovenia CoLUM'!Q93*HLOOKUP('Jugovzhodna Slovenija CoLUM'!Q$50,SF,'Jugovzhodna Slovenija CoLUM'!$A93,FALSE)</f>
        <v>9.6848374638003384E-3</v>
      </c>
      <c r="R93" s="34">
        <f t="shared" si="142"/>
        <v>1.719807979081248E-2</v>
      </c>
      <c r="S93" s="47">
        <f>'Slovenia CoLUM'!S93*HLOOKUP('Jugovzhodna Slovenija CoLUM'!S$50,SF,'Jugovzhodna Slovenija CoLUM'!$A93,FALSE)</f>
        <v>2.1650147711074866E-4</v>
      </c>
      <c r="T93" s="38">
        <f>'Slovenia CoLUM'!T93*HLOOKUP('Jugovzhodna Slovenija CoLUM'!T$50,SF,'Jugovzhodna Slovenija CoLUM'!$A93,FALSE)</f>
        <v>5.5831098280256547E-5</v>
      </c>
      <c r="U93" s="38">
        <f>'Slovenia CoLUM'!U93*HLOOKUP('Jugovzhodna Slovenija CoLUM'!U$50,SF,'Jugovzhodna Slovenija CoLUM'!$A93,FALSE)</f>
        <v>7.5023818576838404E-3</v>
      </c>
      <c r="V93" s="38">
        <f>'Slovenia CoLUM'!V93*HLOOKUP('Jugovzhodna Slovenija CoLUM'!V$50,SF,'Jugovzhodna Slovenija CoLUM'!$A93,FALSE)</f>
        <v>3.1468038344080729E-5</v>
      </c>
      <c r="W93" s="38">
        <f>'Slovenia CoLUM'!W93*HLOOKUP('Jugovzhodna Slovenija CoLUM'!W$50,SF,'Jugovzhodna Slovenija CoLUM'!$A93,FALSE)</f>
        <v>2.906039983569814E-4</v>
      </c>
      <c r="X93" s="55">
        <f>'Slovenia CoLUM'!X93*HLOOKUP('Jugovzhodna Slovenija CoLUM'!X$50,SF,'Jugovzhodna Slovenija CoLUM'!$A93,FALSE)</f>
        <v>9.3545433364987662E-3</v>
      </c>
      <c r="Y93" s="34">
        <f t="shared" si="143"/>
        <v>1.7451329806274674E-2</v>
      </c>
      <c r="Z93" s="47">
        <f>'Slovenia CoLUM'!Z93*HLOOKUP('Jugovzhodna Slovenija CoLUM'!Z$50,SF,'Jugovzhodna Slovenija CoLUM'!$A93,FALSE)</f>
        <v>2.5063762456205123E-4</v>
      </c>
      <c r="AA93" s="38">
        <f>'Slovenia CoLUM'!AA93*HLOOKUP('Jugovzhodna Slovenija CoLUM'!AA$50,SF,'Jugovzhodna Slovenija CoLUM'!$A93,FALSE)</f>
        <v>5.7660956878355333E-5</v>
      </c>
      <c r="AB93" s="38">
        <f>'Slovenia CoLUM'!AB93*HLOOKUP('Jugovzhodna Slovenija CoLUM'!AB$50,SF,'Jugovzhodna Slovenija CoLUM'!$A93,FALSE)</f>
        <v>9.918195672770835E-3</v>
      </c>
      <c r="AC93" s="38">
        <f>'Slovenia CoLUM'!AC93*HLOOKUP('Jugovzhodna Slovenija CoLUM'!AC$50,SF,'Jugovzhodna Slovenija CoLUM'!$A93,FALSE)</f>
        <v>3.2359977344435952E-5</v>
      </c>
      <c r="AD93" s="38">
        <f>'Slovenia CoLUM'!AD93*HLOOKUP('Jugovzhodna Slovenija CoLUM'!AD$50,SF,'Jugovzhodna Slovenija CoLUM'!$A93,FALSE)</f>
        <v>3.8146569197824336E-4</v>
      </c>
      <c r="AE93" s="55">
        <f>'Slovenia CoLUM'!AE93*HLOOKUP('Jugovzhodna Slovenija CoLUM'!AE$50,SF,'Jugovzhodna Slovenija CoLUM'!$A93,FALSE)</f>
        <v>8.6456766177539172E-3</v>
      </c>
      <c r="AF93" s="34">
        <f t="shared" si="144"/>
        <v>1.9285996541287837E-2</v>
      </c>
      <c r="AG93" s="47">
        <f>'Slovenia CoLUM'!AG93*HLOOKUP('Jugovzhodna Slovenija CoLUM'!AG$50,SF,'Jugovzhodna Slovenija CoLUM'!$A93,FALSE)</f>
        <v>2.5406661344791037E-4</v>
      </c>
      <c r="AH93" s="38">
        <f>'Slovenia CoLUM'!AH93*HLOOKUP('Jugovzhodna Slovenija CoLUM'!AH$50,SF,'Jugovzhodna Slovenija CoLUM'!$A93,FALSE)</f>
        <v>6.7238617342371852E-5</v>
      </c>
      <c r="AI93" s="38">
        <f>'Slovenia CoLUM'!AI93*HLOOKUP('Jugovzhodna Slovenija CoLUM'!AI$50,SF,'Jugovzhodna Slovenija CoLUM'!$A93,FALSE)</f>
        <v>1.035377896795253E-2</v>
      </c>
      <c r="AJ93" s="38">
        <f>'Slovenia CoLUM'!AJ93*HLOOKUP('Jugovzhodna Slovenija CoLUM'!AJ$50,SF,'Jugovzhodna Slovenija CoLUM'!$A93,FALSE)</f>
        <v>3.1995727667196648E-5</v>
      </c>
      <c r="AK93" s="38">
        <f>'Slovenia CoLUM'!AK93*HLOOKUP('Jugovzhodna Slovenija CoLUM'!AK$50,SF,'Jugovzhodna Slovenija CoLUM'!$A93,FALSE)</f>
        <v>3.7267748382325161E-4</v>
      </c>
      <c r="AL93" s="55">
        <f>'Slovenia CoLUM'!AL93*HLOOKUP('Jugovzhodna Slovenija CoLUM'!AL$50,SF,'Jugovzhodna Slovenija CoLUM'!$A93,FALSE)</f>
        <v>9.3076602720921532E-3</v>
      </c>
      <c r="AM93" s="34">
        <f t="shared" si="145"/>
        <v>2.0387417682325416E-2</v>
      </c>
      <c r="AN93" s="47">
        <f>'Slovenia CoLUM'!AN93*HLOOKUP('Jugovzhodna Slovenija CoLUM'!AN$50,SF,'Jugovzhodna Slovenija CoLUM'!$A93,FALSE)</f>
        <v>2.5248400279456339E-4</v>
      </c>
      <c r="AO93" s="38">
        <f>'Slovenia CoLUM'!AO93*HLOOKUP('Jugovzhodna Slovenija CoLUM'!AO$50,SF,'Jugovzhodna Slovenija CoLUM'!$A93,FALSE)</f>
        <v>6.4342189770164374E-5</v>
      </c>
      <c r="AP93" s="38">
        <f>'Slovenia CoLUM'!AP93*HLOOKUP('Jugovzhodna Slovenija CoLUM'!AP$50,SF,'Jugovzhodna Slovenija CoLUM'!$A93,FALSE)</f>
        <v>1.1550560353909414E-2</v>
      </c>
      <c r="AQ93" s="38">
        <f>'Slovenia CoLUM'!AQ93*HLOOKUP('Jugovzhodna Slovenija CoLUM'!AQ$50,SF,'Jugovzhodna Slovenija CoLUM'!$A93,FALSE)</f>
        <v>2.8900025184014296E-5</v>
      </c>
      <c r="AR93" s="38">
        <f>'Slovenia CoLUM'!AR93*HLOOKUP('Jugovzhodna Slovenija CoLUM'!AR$50,SF,'Jugovzhodna Slovenija CoLUM'!$A93,FALSE)</f>
        <v>3.7180998617541945E-4</v>
      </c>
      <c r="AS93" s="55">
        <f>'Slovenia CoLUM'!AS93*HLOOKUP('Jugovzhodna Slovenija CoLUM'!AS$50,SF,'Jugovzhodna Slovenija CoLUM'!$A93,FALSE)</f>
        <v>9.5798308697697346E-3</v>
      </c>
      <c r="AT93" s="34">
        <f t="shared" si="146"/>
        <v>2.184792742760331E-2</v>
      </c>
      <c r="AU93" s="47">
        <f>'Slovenia CoLUM'!AU93*HLOOKUP('Jugovzhodna Slovenija CoLUM'!AU$50,SF,'Jugovzhodna Slovenija CoLUM'!$A93,FALSE)</f>
        <v>2.543520350509912E-4</v>
      </c>
      <c r="AV93" s="38">
        <f>'Slovenia CoLUM'!AV93*HLOOKUP('Jugovzhodna Slovenija CoLUM'!AV$50,SF,'Jugovzhodna Slovenija CoLUM'!$A93,FALSE)</f>
        <v>6.4818232943630939E-5</v>
      </c>
      <c r="AW93" s="38">
        <f>'Slovenia CoLUM'!AW93*HLOOKUP('Jugovzhodna Slovenija CoLUM'!AW$50,SF,'Jugovzhodna Slovenija CoLUM'!$A93,FALSE)</f>
        <v>1.1636018517920205E-2</v>
      </c>
      <c r="AX93" s="38">
        <f>'Slovenia CoLUM'!AX93*HLOOKUP('Jugovzhodna Slovenija CoLUM'!AX$50,SF,'Jugovzhodna Slovenija CoLUM'!$A93,FALSE)</f>
        <v>2.9113845381166516E-5</v>
      </c>
      <c r="AY93" s="38">
        <f>'Slovenia CoLUM'!AY93*HLOOKUP('Jugovzhodna Slovenija CoLUM'!AY$50,SF,'Jugovzhodna Slovenija CoLUM'!$A93,FALSE)</f>
        <v>3.7456086559649234E-4</v>
      </c>
      <c r="AZ93" s="55">
        <f>'Slovenia CoLUM'!AZ93*HLOOKUP('Jugovzhodna Slovenija CoLUM'!AZ$50,SF,'Jugovzhodna Slovenija CoLUM'!$A93,FALSE)</f>
        <v>9.6507083625129633E-3</v>
      </c>
      <c r="BA93" s="34">
        <f t="shared" si="172"/>
        <v>2.2009571859405448E-2</v>
      </c>
      <c r="BB93" s="47">
        <f>'Slovenia CoLUM'!BB93*HLOOKUP('Jugovzhodna Slovenija CoLUM'!BB$50,SF,'Jugovzhodna Slovenija CoLUM'!$A93,FALSE)</f>
        <v>2.5983287603457994E-4</v>
      </c>
      <c r="BC93" s="38">
        <f>'Slovenia CoLUM'!BC93*HLOOKUP('Jugovzhodna Slovenija CoLUM'!BC$50,SF,'Jugovzhodna Slovenija CoLUM'!$A93,FALSE)</f>
        <v>6.6214952366497093E-5</v>
      </c>
      <c r="BD93" s="38">
        <f>'Slovenia CoLUM'!BD93*HLOOKUP('Jugovzhodna Slovenija CoLUM'!BD$50,SF,'Jugovzhodna Slovenija CoLUM'!$A93,FALSE)</f>
        <v>1.188675434225135E-2</v>
      </c>
      <c r="BE93" s="38">
        <f>'Slovenia CoLUM'!BE93*HLOOKUP('Jugovzhodna Slovenija CoLUM'!BE$50,SF,'Jugovzhodna Slovenija CoLUM'!$A93,FALSE)</f>
        <v>2.9741197770633236E-5</v>
      </c>
      <c r="BF93" s="38">
        <f>'Slovenia CoLUM'!BF93*HLOOKUP('Jugovzhodna Slovenija CoLUM'!BF$50,SF,'Jugovzhodna Slovenija CoLUM'!$A93,FALSE)</f>
        <v>3.8263199639203781E-4</v>
      </c>
      <c r="BG93" s="55">
        <f>'Slovenia CoLUM'!BG93*HLOOKUP('Jugovzhodna Slovenija CoLUM'!BG$50,SF,'Jugovzhodna Slovenija CoLUM'!$A93,FALSE)</f>
        <v>9.858664229283675E-3</v>
      </c>
      <c r="BH93" s="34">
        <f t="shared" si="173"/>
        <v>2.2483839594098772E-2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CoLUM'!E94*HLOOKUP('Jugovzhodna Slovenija CoLUM'!E$50,SF,'Jugovzhodna Slovenija CoLUM'!$A94,FALSE)</f>
        <v>6.0079599564474805E-3</v>
      </c>
      <c r="F94" s="38">
        <f>'Slovenia CoLUM'!F94*HLOOKUP('Jugovzhodna Slovenija CoLUM'!F$50,SF,'Jugovzhodna Slovenija CoLUM'!$A94,FALSE)</f>
        <v>8.2149857998698123E-4</v>
      </c>
      <c r="G94" s="38">
        <f>'Slovenia CoLUM'!G94*HLOOKUP('Jugovzhodna Slovenija CoLUM'!G$50,SF,'Jugovzhodna Slovenija CoLUM'!$A94,FALSE)</f>
        <v>1.7903123936694168E-3</v>
      </c>
      <c r="H94" s="38">
        <f>'Slovenia CoLUM'!H94*HLOOKUP('Jugovzhodna Slovenija CoLUM'!H$50,SF,'Jugovzhodna Slovenija CoLUM'!$A94,FALSE)</f>
        <v>5.9970171335137863E-4</v>
      </c>
      <c r="I94" s="38">
        <f>'Slovenia CoLUM'!I94*HLOOKUP('Jugovzhodna Slovenija CoLUM'!I$50,SF,'Jugovzhodna Slovenija CoLUM'!$A94,FALSE)</f>
        <v>7.5812162088400767E-4</v>
      </c>
      <c r="J94" s="55">
        <f>'Slovenia CoLUM'!J94*HLOOKUP('Jugovzhodna Slovenija CoLUM'!J$50,SF,'Jugovzhodna Slovenija CoLUM'!$A94,FALSE)</f>
        <v>1.6642593619226875E-2</v>
      </c>
      <c r="K94" s="34">
        <f t="shared" si="141"/>
        <v>2.662018788356614E-2</v>
      </c>
      <c r="L94" s="47">
        <f>'Slovenia CoLUM'!L94*HLOOKUP('Jugovzhodna Slovenija CoLUM'!L$50,SF,'Jugovzhodna Slovenija CoLUM'!$A94,FALSE)</f>
        <v>5.2982288100272851E-3</v>
      </c>
      <c r="M94" s="38">
        <f>'Slovenia CoLUM'!M94*HLOOKUP('Jugovzhodna Slovenija CoLUM'!M$50,SF,'Jugovzhodna Slovenija CoLUM'!$A94,FALSE)</f>
        <v>7.3512830719661725E-4</v>
      </c>
      <c r="N94" s="38">
        <f>'Slovenia CoLUM'!N94*HLOOKUP('Jugovzhodna Slovenija CoLUM'!N$50,SF,'Jugovzhodna Slovenija CoLUM'!$A94,FALSE)</f>
        <v>1.9270836284003853E-3</v>
      </c>
      <c r="O94" s="38">
        <f>'Slovenia CoLUM'!O94*HLOOKUP('Jugovzhodna Slovenija CoLUM'!O$50,SF,'Jugovzhodna Slovenija CoLUM'!$A94,FALSE)</f>
        <v>5.8372340963265415E-4</v>
      </c>
      <c r="P94" s="38">
        <f>'Slovenia CoLUM'!P94*HLOOKUP('Jugovzhodna Slovenija CoLUM'!P$50,SF,'Jugovzhodna Slovenija CoLUM'!$A94,FALSE)</f>
        <v>7.4651451460727518E-4</v>
      </c>
      <c r="Q94" s="55">
        <f>'Slovenia CoLUM'!Q94*HLOOKUP('Jugovzhodna Slovenija CoLUM'!Q$50,SF,'Jugovzhodna Slovenija CoLUM'!$A94,FALSE)</f>
        <v>1.5192799733955977E-2</v>
      </c>
      <c r="R94" s="34">
        <f t="shared" si="142"/>
        <v>2.4483478403820196E-2</v>
      </c>
      <c r="S94" s="47">
        <f>'Slovenia CoLUM'!S94*HLOOKUP('Jugovzhodna Slovenija CoLUM'!S$50,SF,'Jugovzhodna Slovenija CoLUM'!$A94,FALSE)</f>
        <v>4.9603995441470433E-3</v>
      </c>
      <c r="T94" s="38">
        <f>'Slovenia CoLUM'!T94*HLOOKUP('Jugovzhodna Slovenija CoLUM'!T$50,SF,'Jugovzhodna Slovenija CoLUM'!$A94,FALSE)</f>
        <v>7.1937369441771629E-4</v>
      </c>
      <c r="U94" s="38">
        <f>'Slovenia CoLUM'!U94*HLOOKUP('Jugovzhodna Slovenija CoLUM'!U$50,SF,'Jugovzhodna Slovenija CoLUM'!$A94,FALSE)</f>
        <v>2.1158370514159168E-3</v>
      </c>
      <c r="V94" s="38">
        <f>'Slovenia CoLUM'!V94*HLOOKUP('Jugovzhodna Slovenija CoLUM'!V$50,SF,'Jugovzhodna Slovenija CoLUM'!$A94,FALSE)</f>
        <v>5.8634378267741856E-4</v>
      </c>
      <c r="W94" s="38">
        <f>'Slovenia CoLUM'!W94*HLOOKUP('Jugovzhodna Slovenija CoLUM'!W$50,SF,'Jugovzhodna Slovenija CoLUM'!$A94,FALSE)</f>
        <v>6.0174398609173785E-4</v>
      </c>
      <c r="X94" s="55">
        <f>'Slovenia CoLUM'!X94*HLOOKUP('Jugovzhodna Slovenija CoLUM'!X$50,SF,'Jugovzhodna Slovenija CoLUM'!$A94,FALSE)</f>
        <v>1.4674660679155006E-2</v>
      </c>
      <c r="Y94" s="34">
        <f t="shared" si="143"/>
        <v>2.3658358737904839E-2</v>
      </c>
      <c r="Z94" s="47">
        <f>'Slovenia CoLUM'!Z94*HLOOKUP('Jugovzhodna Slovenija CoLUM'!Z$50,SF,'Jugovzhodna Slovenija CoLUM'!$A94,FALSE)</f>
        <v>5.742513978265933E-3</v>
      </c>
      <c r="AA94" s="38">
        <f>'Slovenia CoLUM'!AA94*HLOOKUP('Jugovzhodna Slovenija CoLUM'!AA$50,SF,'Jugovzhodna Slovenija CoLUM'!$A94,FALSE)</f>
        <v>7.4295109447831715E-4</v>
      </c>
      <c r="AB94" s="38">
        <f>'Slovenia CoLUM'!AB94*HLOOKUP('Jugovzhodna Slovenija CoLUM'!AB$50,SF,'Jugovzhodna Slovenija CoLUM'!$A94,FALSE)</f>
        <v>2.7971497966540705E-3</v>
      </c>
      <c r="AC94" s="38">
        <f>'Slovenia CoLUM'!AC94*HLOOKUP('Jugovzhodna Slovenija CoLUM'!AC$50,SF,'Jugovzhodna Slovenija CoLUM'!$A94,FALSE)</f>
        <v>6.0296327708845687E-4</v>
      </c>
      <c r="AD94" s="38">
        <f>'Slovenia CoLUM'!AD94*HLOOKUP('Jugovzhodna Slovenija CoLUM'!AD$50,SF,'Jugovzhodna Slovenija CoLUM'!$A94,FALSE)</f>
        <v>7.8988825806262898E-4</v>
      </c>
      <c r="AE94" s="55">
        <f>'Slovenia CoLUM'!AE94*HLOOKUP('Jugovzhodna Slovenija CoLUM'!AE$50,SF,'Jugovzhodna Slovenija CoLUM'!$A94,FALSE)</f>
        <v>1.3562647169768653E-2</v>
      </c>
      <c r="AF94" s="34">
        <f t="shared" si="144"/>
        <v>2.4238113574318057E-2</v>
      </c>
      <c r="AG94" s="47">
        <f>'Slovenia CoLUM'!AG94*HLOOKUP('Jugovzhodna Slovenija CoLUM'!AG$50,SF,'Jugovzhodna Slovenija CoLUM'!$A94,FALSE)</f>
        <v>5.8210776681459787E-3</v>
      </c>
      <c r="AH94" s="38">
        <f>'Slovenia CoLUM'!AH94*HLOOKUP('Jugovzhodna Slovenija CoLUM'!AH$50,SF,'Jugovzhodna Slovenija CoLUM'!$A94,FALSE)</f>
        <v>8.6635753289893678E-4</v>
      </c>
      <c r="AI94" s="38">
        <f>'Slovenia CoLUM'!AI94*HLOOKUP('Jugovzhodna Slovenija CoLUM'!AI$50,SF,'Jugovzhodna Slovenija CoLUM'!$A94,FALSE)</f>
        <v>2.9199938870250967E-3</v>
      </c>
      <c r="AJ94" s="38">
        <f>'Slovenia CoLUM'!AJ94*HLOOKUP('Jugovzhodna Slovenija CoLUM'!AJ$50,SF,'Jugovzhodna Slovenija CoLUM'!$A94,FALSE)</f>
        <v>5.9617621488724094E-4</v>
      </c>
      <c r="AK94" s="38">
        <f>'Slovenia CoLUM'!AK94*HLOOKUP('Jugovzhodna Slovenija CoLUM'!AK$50,SF,'Jugovzhodna Slovenija CoLUM'!$A94,FALSE)</f>
        <v>7.7169080917793549E-4</v>
      </c>
      <c r="AL94" s="55">
        <f>'Slovenia CoLUM'!AL94*HLOOKUP('Jugovzhodna Slovenija CoLUM'!AL$50,SF,'Jugovzhodna Slovenija CoLUM'!$A94,FALSE)</f>
        <v>1.4601114271060263E-2</v>
      </c>
      <c r="AM94" s="34">
        <f t="shared" si="145"/>
        <v>2.5576410383195448E-2</v>
      </c>
      <c r="AN94" s="47">
        <f>'Slovenia CoLUM'!AN94*HLOOKUP('Jugovzhodna Slovenija CoLUM'!AN$50,SF,'Jugovzhodna Slovenija CoLUM'!$A94,FALSE)</f>
        <v>5.784817494459458E-3</v>
      </c>
      <c r="AO94" s="38">
        <f>'Slovenia CoLUM'!AO94*HLOOKUP('Jugovzhodna Slovenija CoLUM'!AO$50,SF,'Jugovzhodna Slovenija CoLUM'!$A94,FALSE)</f>
        <v>8.2903758277413301E-4</v>
      </c>
      <c r="AP94" s="38">
        <f>'Slovenia CoLUM'!AP94*HLOOKUP('Jugovzhodna Slovenija CoLUM'!AP$50,SF,'Jugovzhodna Slovenija CoLUM'!$A94,FALSE)</f>
        <v>3.2575126173279329E-3</v>
      </c>
      <c r="AQ94" s="38">
        <f>'Slovenia CoLUM'!AQ94*HLOOKUP('Jugovzhodna Slovenija CoLUM'!AQ$50,SF,'Jugovzhodna Slovenija CoLUM'!$A94,FALSE)</f>
        <v>5.3849400781142418E-4</v>
      </c>
      <c r="AR94" s="38">
        <f>'Slovenia CoLUM'!AR94*HLOOKUP('Jugovzhodna Slovenija CoLUM'!AR$50,SF,'Jugovzhodna Slovenija CoLUM'!$A94,FALSE)</f>
        <v>7.6989451079428309E-4</v>
      </c>
      <c r="AS94" s="55">
        <f>'Slovenia CoLUM'!AS94*HLOOKUP('Jugovzhodna Slovenija CoLUM'!AS$50,SF,'Jugovzhodna Slovenija CoLUM'!$A94,FALSE)</f>
        <v>1.5028073773420782E-2</v>
      </c>
      <c r="AT94" s="34">
        <f t="shared" si="146"/>
        <v>2.6207829986588015E-2</v>
      </c>
      <c r="AU94" s="47">
        <f>'Slovenia CoLUM'!AU94*HLOOKUP('Jugovzhodna Slovenija CoLUM'!AU$50,SF,'Jugovzhodna Slovenija CoLUM'!$A94,FALSE)</f>
        <v>5.8276171394175116E-3</v>
      </c>
      <c r="AV94" s="38">
        <f>'Slovenia CoLUM'!AV94*HLOOKUP('Jugovzhodna Slovenija CoLUM'!AV$50,SF,'Jugovzhodna Slovenija CoLUM'!$A94,FALSE)</f>
        <v>8.3517131374033883E-4</v>
      </c>
      <c r="AW94" s="38">
        <f>'Slovenia CoLUM'!AW94*HLOOKUP('Jugovzhodna Slovenija CoLUM'!AW$50,SF,'Jugovzhodna Slovenija CoLUM'!$A94,FALSE)</f>
        <v>3.2816137032483693E-3</v>
      </c>
      <c r="AX94" s="38">
        <f>'Slovenia CoLUM'!AX94*HLOOKUP('Jugovzhodna Slovenija CoLUM'!AX$50,SF,'Jugovzhodna Slovenija CoLUM'!$A94,FALSE)</f>
        <v>5.424781183505107E-4</v>
      </c>
      <c r="AY94" s="38">
        <f>'Slovenia CoLUM'!AY94*HLOOKUP('Jugovzhodna Slovenija CoLUM'!AY$50,SF,'Jugovzhodna Slovenija CoLUM'!$A94,FALSE)</f>
        <v>7.7559066486460753E-4</v>
      </c>
      <c r="AZ94" s="55">
        <f>'Slovenia CoLUM'!AZ94*HLOOKUP('Jugovzhodna Slovenija CoLUM'!AZ$50,SF,'Jugovzhodna Slovenija CoLUM'!$A94,FALSE)</f>
        <v>1.5139260724871172E-2</v>
      </c>
      <c r="BA94" s="34">
        <f t="shared" si="172"/>
        <v>2.6401731664492507E-2</v>
      </c>
      <c r="BB94" s="47">
        <f>'Slovenia CoLUM'!BB94*HLOOKUP('Jugovzhodna Slovenija CoLUM'!BB$50,SF,'Jugovzhodna Slovenija CoLUM'!$A94,FALSE)</f>
        <v>5.9531920845835029E-3</v>
      </c>
      <c r="BC94" s="38">
        <f>'Slovenia CoLUM'!BC94*HLOOKUP('Jugovzhodna Slovenija CoLUM'!BC$50,SF,'Jugovzhodna Slovenija CoLUM'!$A94,FALSE)</f>
        <v>8.5316779316205237E-4</v>
      </c>
      <c r="BD94" s="38">
        <f>'Slovenia CoLUM'!BD94*HLOOKUP('Jugovzhodna Slovenija CoLUM'!BD$50,SF,'Jugovzhodna Slovenija CoLUM'!$A94,FALSE)</f>
        <v>3.3523267324304081E-3</v>
      </c>
      <c r="BE94" s="38">
        <f>'Slovenia CoLUM'!BE94*HLOOKUP('Jugovzhodna Slovenija CoLUM'!BE$50,SF,'Jugovzhodna Slovenija CoLUM'!$A94,FALSE)</f>
        <v>5.5416757191890768E-4</v>
      </c>
      <c r="BF94" s="38">
        <f>'Slovenia CoLUM'!BF94*HLOOKUP('Jugovzhodna Slovenija CoLUM'!BF$50,SF,'Jugovzhodna Slovenija CoLUM'!$A94,FALSE)</f>
        <v>7.9230328562908056E-4</v>
      </c>
      <c r="BG94" s="55">
        <f>'Slovenia CoLUM'!BG94*HLOOKUP('Jugovzhodna Slovenija CoLUM'!BG$50,SF,'Jugovzhodna Slovenija CoLUM'!$A94,FALSE)</f>
        <v>1.5465485284566486E-2</v>
      </c>
      <c r="BH94" s="34">
        <f t="shared" si="173"/>
        <v>2.6970642752290438E-2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2.6883066025221993E-3</v>
      </c>
      <c r="F95" s="39">
        <f t="shared" ref="F95:BH95" si="174">F96</f>
        <v>3.7119752111632758E-4</v>
      </c>
      <c r="G95" s="39">
        <f t="shared" si="174"/>
        <v>1.3956206186381925E-3</v>
      </c>
      <c r="H95" s="39">
        <f t="shared" si="174"/>
        <v>2.4965669009057893E-4</v>
      </c>
      <c r="I95" s="39">
        <f t="shared" si="174"/>
        <v>6.3269894340156326E-4</v>
      </c>
      <c r="J95" s="56">
        <f t="shared" si="174"/>
        <v>1.622490073204234E-2</v>
      </c>
      <c r="K95" s="35">
        <f t="shared" si="174"/>
        <v>2.1562381107811203E-2</v>
      </c>
      <c r="L95" s="48">
        <f t="shared" si="174"/>
        <v>2.3745728331865078E-3</v>
      </c>
      <c r="M95" s="39">
        <f t="shared" si="174"/>
        <v>3.3270889518715875E-4</v>
      </c>
      <c r="N95" s="39">
        <f t="shared" si="174"/>
        <v>1.5046730291793028E-3</v>
      </c>
      <c r="O95" s="39">
        <f t="shared" si="174"/>
        <v>2.4339858273742586E-4</v>
      </c>
      <c r="P95" s="39">
        <f t="shared" si="174"/>
        <v>6.2402142174850634E-4</v>
      </c>
      <c r="Q95" s="56">
        <f t="shared" si="174"/>
        <v>1.4835489091688973E-2</v>
      </c>
      <c r="R95" s="35">
        <f t="shared" si="174"/>
        <v>1.9914863853727875E-2</v>
      </c>
      <c r="S95" s="48">
        <f t="shared" si="174"/>
        <v>2.2242489201855942E-3</v>
      </c>
      <c r="T95" s="39">
        <f t="shared" si="174"/>
        <v>3.2573750325169958E-4</v>
      </c>
      <c r="U95" s="39">
        <f t="shared" si="174"/>
        <v>1.6528587342200716E-3</v>
      </c>
      <c r="V95" s="39">
        <f t="shared" si="174"/>
        <v>2.4461056087586206E-4</v>
      </c>
      <c r="W95" s="39">
        <f t="shared" si="174"/>
        <v>5.0325134643262263E-4</v>
      </c>
      <c r="X95" s="56">
        <f t="shared" si="174"/>
        <v>1.4336530658890213E-2</v>
      </c>
      <c r="Y95" s="35">
        <f t="shared" si="174"/>
        <v>1.9287237723856064E-2</v>
      </c>
      <c r="Z95" s="48">
        <f t="shared" si="174"/>
        <v>2.58199259169338E-3</v>
      </c>
      <c r="AA95" s="39">
        <f t="shared" si="174"/>
        <v>3.3733362913443535E-4</v>
      </c>
      <c r="AB95" s="39">
        <f t="shared" si="174"/>
        <v>2.1910659273965635E-3</v>
      </c>
      <c r="AC95" s="39">
        <f t="shared" si="174"/>
        <v>2.5223186030259599E-4</v>
      </c>
      <c r="AD95" s="39">
        <f t="shared" si="174"/>
        <v>6.6240720286751158E-4</v>
      </c>
      <c r="AE95" s="56">
        <f t="shared" si="174"/>
        <v>1.3286379866233482E-2</v>
      </c>
      <c r="AF95" s="35">
        <f t="shared" si="174"/>
        <v>1.9311411077627967E-2</v>
      </c>
      <c r="AG95" s="48">
        <f t="shared" si="174"/>
        <v>2.6183451808231934E-3</v>
      </c>
      <c r="AH95" s="39">
        <f t="shared" si="174"/>
        <v>3.935203018574627E-4</v>
      </c>
      <c r="AI95" s="39">
        <f t="shared" si="174"/>
        <v>2.2881908134431707E-3</v>
      </c>
      <c r="AJ95" s="39">
        <f t="shared" si="174"/>
        <v>2.4949066506366332E-4</v>
      </c>
      <c r="AK95" s="39">
        <f t="shared" si="174"/>
        <v>6.4740088852490796E-4</v>
      </c>
      <c r="AL95" s="56">
        <f t="shared" si="174"/>
        <v>1.4309312756572925E-2</v>
      </c>
      <c r="AM95" s="35">
        <f t="shared" si="174"/>
        <v>2.0506260606285326E-2</v>
      </c>
      <c r="AN95" s="48">
        <f t="shared" si="174"/>
        <v>2.6001958548637401E-3</v>
      </c>
      <c r="AO95" s="39">
        <f t="shared" si="174"/>
        <v>3.7630249646996699E-4</v>
      </c>
      <c r="AP95" s="39">
        <f t="shared" si="174"/>
        <v>2.5508756950819492E-3</v>
      </c>
      <c r="AQ95" s="39">
        <f t="shared" si="174"/>
        <v>2.2519224170108082E-4</v>
      </c>
      <c r="AR95" s="39">
        <f t="shared" si="174"/>
        <v>6.4543733053957315E-4</v>
      </c>
      <c r="AS95" s="56">
        <f t="shared" si="174"/>
        <v>1.4717328661671759E-2</v>
      </c>
      <c r="AT95" s="48">
        <f t="shared" si="174"/>
        <v>2.1115332280328067E-2</v>
      </c>
      <c r="AU95" s="48">
        <f t="shared" si="174"/>
        <v>2.6236864041144724E-3</v>
      </c>
      <c r="AV95" s="39">
        <f t="shared" si="174"/>
        <v>3.7970206820221427E-4</v>
      </c>
      <c r="AW95" s="39">
        <f t="shared" si="174"/>
        <v>2.573920678803362E-3</v>
      </c>
      <c r="AX95" s="39">
        <f t="shared" si="174"/>
        <v>2.2722666131399851E-4</v>
      </c>
      <c r="AY95" s="39">
        <f t="shared" si="174"/>
        <v>6.5126830568436496E-4</v>
      </c>
      <c r="AZ95" s="56">
        <f t="shared" si="174"/>
        <v>1.485028715905554E-2</v>
      </c>
      <c r="BA95" s="48">
        <f t="shared" si="174"/>
        <v>2.1306091277173953E-2</v>
      </c>
      <c r="BB95" s="48">
        <f t="shared" si="174"/>
        <v>2.6944649459019238E-3</v>
      </c>
      <c r="BC95" s="39">
        <f t="shared" si="174"/>
        <v>3.8994519735777459E-4</v>
      </c>
      <c r="BD95" s="39">
        <f t="shared" si="174"/>
        <v>2.6433567028787148E-3</v>
      </c>
      <c r="BE95" s="39">
        <f t="shared" si="174"/>
        <v>2.3335649897974044E-4</v>
      </c>
      <c r="BF95" s="39">
        <f t="shared" si="174"/>
        <v>6.6883741032904964E-4</v>
      </c>
      <c r="BG95" s="56">
        <f t="shared" si="174"/>
        <v>1.5250899697426953E-2</v>
      </c>
      <c r="BH95" s="48">
        <f t="shared" si="174"/>
        <v>2.1880860452874157E-2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CoLUM'!E96*HLOOKUP('Jugovzhodna Slovenija CoLUM'!E$50,SF,'Jugovzhodna Slovenija CoLUM'!$A96,FALSE)</f>
        <v>2.6883066025221993E-3</v>
      </c>
      <c r="F96" s="38">
        <f>'Slovenia CoLUM'!F96*HLOOKUP('Jugovzhodna Slovenija CoLUM'!F$50,SF,'Jugovzhodna Slovenija CoLUM'!$A96,FALSE)</f>
        <v>3.7119752111632758E-4</v>
      </c>
      <c r="G96" s="38">
        <f>'Slovenia CoLUM'!G96*HLOOKUP('Jugovzhodna Slovenija CoLUM'!G$50,SF,'Jugovzhodna Slovenija CoLUM'!$A96,FALSE)</f>
        <v>1.3956206186381925E-3</v>
      </c>
      <c r="H96" s="38">
        <f>'Slovenia CoLUM'!H96*HLOOKUP('Jugovzhodna Slovenija CoLUM'!H$50,SF,'Jugovzhodna Slovenija CoLUM'!$A96,FALSE)</f>
        <v>2.4965669009057893E-4</v>
      </c>
      <c r="I96" s="38">
        <f>'Slovenia CoLUM'!I96*HLOOKUP('Jugovzhodna Slovenija CoLUM'!I$50,SF,'Jugovzhodna Slovenija CoLUM'!$A96,FALSE)</f>
        <v>6.3269894340156326E-4</v>
      </c>
      <c r="J96" s="55">
        <f>'Slovenia CoLUM'!J96*HLOOKUP('Jugovzhodna Slovenija CoLUM'!J$50,SF,'Jugovzhodna Slovenija CoLUM'!$A96,FALSE)</f>
        <v>1.622490073204234E-2</v>
      </c>
      <c r="K96" s="34">
        <f t="shared" si="141"/>
        <v>2.1562381107811203E-2</v>
      </c>
      <c r="L96" s="47">
        <f>'Slovenia CoLUM'!L96*HLOOKUP('Jugovzhodna Slovenija CoLUM'!L$50,SF,'Jugovzhodna Slovenija CoLUM'!$A96,FALSE)</f>
        <v>2.3745728331865078E-3</v>
      </c>
      <c r="M96" s="38">
        <f>'Slovenia CoLUM'!M96*HLOOKUP('Jugovzhodna Slovenija CoLUM'!M$50,SF,'Jugovzhodna Slovenija CoLUM'!$A96,FALSE)</f>
        <v>3.3270889518715875E-4</v>
      </c>
      <c r="N96" s="38">
        <f>'Slovenia CoLUM'!N96*HLOOKUP('Jugovzhodna Slovenija CoLUM'!N$50,SF,'Jugovzhodna Slovenija CoLUM'!$A96,FALSE)</f>
        <v>1.5046730291793028E-3</v>
      </c>
      <c r="O96" s="38">
        <f>'Slovenia CoLUM'!O96*HLOOKUP('Jugovzhodna Slovenija CoLUM'!O$50,SF,'Jugovzhodna Slovenija CoLUM'!$A96,FALSE)</f>
        <v>2.4339858273742586E-4</v>
      </c>
      <c r="P96" s="38">
        <f>'Slovenia CoLUM'!P96*HLOOKUP('Jugovzhodna Slovenija CoLUM'!P$50,SF,'Jugovzhodna Slovenija CoLUM'!$A96,FALSE)</f>
        <v>6.2402142174850634E-4</v>
      </c>
      <c r="Q96" s="55">
        <f>'Slovenia CoLUM'!Q96*HLOOKUP('Jugovzhodna Slovenija CoLUM'!Q$50,SF,'Jugovzhodna Slovenija CoLUM'!$A96,FALSE)</f>
        <v>1.4835489091688973E-2</v>
      </c>
      <c r="R96" s="34">
        <f t="shared" si="142"/>
        <v>1.9914863853727875E-2</v>
      </c>
      <c r="S96" s="47">
        <f>'Slovenia CoLUM'!S96*HLOOKUP('Jugovzhodna Slovenija CoLUM'!S$50,SF,'Jugovzhodna Slovenija CoLUM'!$A96,FALSE)</f>
        <v>2.2242489201855942E-3</v>
      </c>
      <c r="T96" s="38">
        <f>'Slovenia CoLUM'!T96*HLOOKUP('Jugovzhodna Slovenija CoLUM'!T$50,SF,'Jugovzhodna Slovenija CoLUM'!$A96,FALSE)</f>
        <v>3.2573750325169958E-4</v>
      </c>
      <c r="U96" s="38">
        <f>'Slovenia CoLUM'!U96*HLOOKUP('Jugovzhodna Slovenija CoLUM'!U$50,SF,'Jugovzhodna Slovenija CoLUM'!$A96,FALSE)</f>
        <v>1.6528587342200716E-3</v>
      </c>
      <c r="V96" s="38">
        <f>'Slovenia CoLUM'!V96*HLOOKUP('Jugovzhodna Slovenija CoLUM'!V$50,SF,'Jugovzhodna Slovenija CoLUM'!$A96,FALSE)</f>
        <v>2.4461056087586206E-4</v>
      </c>
      <c r="W96" s="38">
        <f>'Slovenia CoLUM'!W96*HLOOKUP('Jugovzhodna Slovenija CoLUM'!W$50,SF,'Jugovzhodna Slovenija CoLUM'!$A96,FALSE)</f>
        <v>5.0325134643262263E-4</v>
      </c>
      <c r="X96" s="55">
        <f>'Slovenia CoLUM'!X96*HLOOKUP('Jugovzhodna Slovenija CoLUM'!X$50,SF,'Jugovzhodna Slovenija CoLUM'!$A96,FALSE)</f>
        <v>1.4336530658890213E-2</v>
      </c>
      <c r="Y96" s="34">
        <f t="shared" si="143"/>
        <v>1.9287237723856064E-2</v>
      </c>
      <c r="Z96" s="47">
        <f>'Slovenia CoLUM'!Z96*HLOOKUP('Jugovzhodna Slovenija CoLUM'!Z$50,SF,'Jugovzhodna Slovenija CoLUM'!$A96,FALSE)</f>
        <v>2.58199259169338E-3</v>
      </c>
      <c r="AA96" s="38">
        <f>'Slovenia CoLUM'!AA96*HLOOKUP('Jugovzhodna Slovenija CoLUM'!AA$50,SF,'Jugovzhodna Slovenija CoLUM'!$A96,FALSE)</f>
        <v>3.3733362913443535E-4</v>
      </c>
      <c r="AB96" s="38">
        <f>'Slovenia CoLUM'!AB96*HLOOKUP('Jugovzhodna Slovenija CoLUM'!AB$50,SF,'Jugovzhodna Slovenija CoLUM'!$A96,FALSE)</f>
        <v>2.1910659273965635E-3</v>
      </c>
      <c r="AC96" s="38">
        <f>'Slovenia CoLUM'!AC96*HLOOKUP('Jugovzhodna Slovenija CoLUM'!AC$50,SF,'Jugovzhodna Slovenija CoLUM'!$A96,FALSE)</f>
        <v>2.5223186030259599E-4</v>
      </c>
      <c r="AD96" s="38">
        <f>'Slovenia CoLUM'!AD96*HLOOKUP('Jugovzhodna Slovenija CoLUM'!AD$50,SF,'Jugovzhodna Slovenija CoLUM'!$A96,FALSE)</f>
        <v>6.6240720286751158E-4</v>
      </c>
      <c r="AE96" s="55">
        <f>'Slovenia CoLUM'!AE96*HLOOKUP('Jugovzhodna Slovenija CoLUM'!AE$50,SF,'Jugovzhodna Slovenija CoLUM'!$A96,FALSE)</f>
        <v>1.3286379866233482E-2</v>
      </c>
      <c r="AF96" s="34">
        <f t="shared" si="144"/>
        <v>1.9311411077627967E-2</v>
      </c>
      <c r="AG96" s="47">
        <f>'Slovenia CoLUM'!AG96*HLOOKUP('Jugovzhodna Slovenija CoLUM'!AG$50,SF,'Jugovzhodna Slovenija CoLUM'!$A96,FALSE)</f>
        <v>2.6183451808231934E-3</v>
      </c>
      <c r="AH96" s="38">
        <f>'Slovenia CoLUM'!AH96*HLOOKUP('Jugovzhodna Slovenija CoLUM'!AH$50,SF,'Jugovzhodna Slovenija CoLUM'!$A96,FALSE)</f>
        <v>3.935203018574627E-4</v>
      </c>
      <c r="AI96" s="38">
        <f>'Slovenia CoLUM'!AI96*HLOOKUP('Jugovzhodna Slovenija CoLUM'!AI$50,SF,'Jugovzhodna Slovenija CoLUM'!$A96,FALSE)</f>
        <v>2.2881908134431707E-3</v>
      </c>
      <c r="AJ96" s="38">
        <f>'Slovenia CoLUM'!AJ96*HLOOKUP('Jugovzhodna Slovenija CoLUM'!AJ$50,SF,'Jugovzhodna Slovenija CoLUM'!$A96,FALSE)</f>
        <v>2.4949066506366332E-4</v>
      </c>
      <c r="AK96" s="38">
        <f>'Slovenia CoLUM'!AK96*HLOOKUP('Jugovzhodna Slovenija CoLUM'!AK$50,SF,'Jugovzhodna Slovenija CoLUM'!$A96,FALSE)</f>
        <v>6.4740088852490796E-4</v>
      </c>
      <c r="AL96" s="55">
        <f>'Slovenia CoLUM'!AL96*HLOOKUP('Jugovzhodna Slovenija CoLUM'!AL$50,SF,'Jugovzhodna Slovenija CoLUM'!$A96,FALSE)</f>
        <v>1.4309312756572925E-2</v>
      </c>
      <c r="AM96" s="34">
        <f t="shared" si="145"/>
        <v>2.0506260606285326E-2</v>
      </c>
      <c r="AN96" s="47">
        <f>'Slovenia CoLUM'!AN96*HLOOKUP('Jugovzhodna Slovenija CoLUM'!AN$50,SF,'Jugovzhodna Slovenija CoLUM'!$A96,FALSE)</f>
        <v>2.6001958548637401E-3</v>
      </c>
      <c r="AO96" s="38">
        <f>'Slovenia CoLUM'!AO96*HLOOKUP('Jugovzhodna Slovenija CoLUM'!AO$50,SF,'Jugovzhodna Slovenija CoLUM'!$A96,FALSE)</f>
        <v>3.7630249646996699E-4</v>
      </c>
      <c r="AP96" s="38">
        <f>'Slovenia CoLUM'!AP96*HLOOKUP('Jugovzhodna Slovenija CoLUM'!AP$50,SF,'Jugovzhodna Slovenija CoLUM'!$A96,FALSE)</f>
        <v>2.5508756950819492E-3</v>
      </c>
      <c r="AQ96" s="38">
        <f>'Slovenia CoLUM'!AQ96*HLOOKUP('Jugovzhodna Slovenija CoLUM'!AQ$50,SF,'Jugovzhodna Slovenija CoLUM'!$A96,FALSE)</f>
        <v>2.2519224170108082E-4</v>
      </c>
      <c r="AR96" s="38">
        <f>'Slovenia CoLUM'!AR96*HLOOKUP('Jugovzhodna Slovenija CoLUM'!AR$50,SF,'Jugovzhodna Slovenija CoLUM'!$A96,FALSE)</f>
        <v>6.4543733053957315E-4</v>
      </c>
      <c r="AS96" s="55">
        <f>'Slovenia CoLUM'!AS96*HLOOKUP('Jugovzhodna Slovenija CoLUM'!AS$50,SF,'Jugovzhodna Slovenija CoLUM'!$A96,FALSE)</f>
        <v>1.4717328661671759E-2</v>
      </c>
      <c r="AT96" s="34">
        <f t="shared" si="146"/>
        <v>2.1115332280328067E-2</v>
      </c>
      <c r="AU96" s="47">
        <f>'Slovenia CoLUM'!AU96*HLOOKUP('Jugovzhodna Slovenija CoLUM'!AU$50,SF,'Jugovzhodna Slovenija CoLUM'!$A96,FALSE)</f>
        <v>2.6236864041144724E-3</v>
      </c>
      <c r="AV96" s="38">
        <f>'Slovenia CoLUM'!AV96*HLOOKUP('Jugovzhodna Slovenija CoLUM'!AV$50,SF,'Jugovzhodna Slovenija CoLUM'!$A96,FALSE)</f>
        <v>3.7970206820221427E-4</v>
      </c>
      <c r="AW96" s="38">
        <f>'Slovenia CoLUM'!AW96*HLOOKUP('Jugovzhodna Slovenija CoLUM'!AW$50,SF,'Jugovzhodna Slovenija CoLUM'!$A96,FALSE)</f>
        <v>2.573920678803362E-3</v>
      </c>
      <c r="AX96" s="38">
        <f>'Slovenia CoLUM'!AX96*HLOOKUP('Jugovzhodna Slovenija CoLUM'!AX$50,SF,'Jugovzhodna Slovenija CoLUM'!$A96,FALSE)</f>
        <v>2.2722666131399851E-4</v>
      </c>
      <c r="AY96" s="38">
        <f>'Slovenia CoLUM'!AY96*HLOOKUP('Jugovzhodna Slovenija CoLUM'!AY$50,SF,'Jugovzhodna Slovenija CoLUM'!$A96,FALSE)</f>
        <v>6.5126830568436496E-4</v>
      </c>
      <c r="AZ96" s="55">
        <f>'Slovenia CoLUM'!AZ96*HLOOKUP('Jugovzhodna Slovenija CoLUM'!AZ$50,SF,'Jugovzhodna Slovenija CoLUM'!$A96,FALSE)</f>
        <v>1.485028715905554E-2</v>
      </c>
      <c r="BA96" s="34">
        <f t="shared" ref="BA96" si="175">SUM(AU96:AZ96)</f>
        <v>2.1306091277173953E-2</v>
      </c>
      <c r="BB96" s="47">
        <f>'Slovenia CoLUM'!BB96*HLOOKUP('Jugovzhodna Slovenija CoLUM'!BB$50,SF,'Jugovzhodna Slovenija CoLUM'!$A96,FALSE)</f>
        <v>2.6944649459019238E-3</v>
      </c>
      <c r="BC96" s="38">
        <f>'Slovenia CoLUM'!BC96*HLOOKUP('Jugovzhodna Slovenija CoLUM'!BC$50,SF,'Jugovzhodna Slovenija CoLUM'!$A96,FALSE)</f>
        <v>3.8994519735777459E-4</v>
      </c>
      <c r="BD96" s="38">
        <f>'Slovenia CoLUM'!BD96*HLOOKUP('Jugovzhodna Slovenija CoLUM'!BD$50,SF,'Jugovzhodna Slovenija CoLUM'!$A96,FALSE)</f>
        <v>2.6433567028787148E-3</v>
      </c>
      <c r="BE96" s="38">
        <f>'Slovenia CoLUM'!BE96*HLOOKUP('Jugovzhodna Slovenija CoLUM'!BE$50,SF,'Jugovzhodna Slovenija CoLUM'!$A96,FALSE)</f>
        <v>2.3335649897974044E-4</v>
      </c>
      <c r="BF96" s="38">
        <f>'Slovenia CoLUM'!BF96*HLOOKUP('Jugovzhodna Slovenija CoLUM'!BF$50,SF,'Jugovzhodna Slovenija CoLUM'!$A96,FALSE)</f>
        <v>6.6883741032904964E-4</v>
      </c>
      <c r="BG96" s="55">
        <f>'Slovenia CoLUM'!BG96*HLOOKUP('Jugovzhodna Slovenija CoLUM'!BG$50,SF,'Jugovzhodna Slovenija CoLUM'!$A96,FALSE)</f>
        <v>1.5250899697426953E-2</v>
      </c>
      <c r="BH96" s="34">
        <f t="shared" ref="BH96" si="176">SUM(BB96:BG96)</f>
        <v>2.1880860452874157E-2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3.2933347313964162E-2</v>
      </c>
      <c r="F97" s="39">
        <f t="shared" ref="F97:BH97" si="177">SUM(F98:F99)</f>
        <v>4.3798038938907382E-3</v>
      </c>
      <c r="G97" s="39">
        <f t="shared" si="177"/>
        <v>6.818805816394026E-3</v>
      </c>
      <c r="H97" s="39">
        <f t="shared" si="177"/>
        <v>3.0845674300844276E-3</v>
      </c>
      <c r="I97" s="39">
        <f t="shared" si="177"/>
        <v>2.9035829759159345E-3</v>
      </c>
      <c r="J97" s="56">
        <f t="shared" si="177"/>
        <v>6.280044604881023E-2</v>
      </c>
      <c r="K97" s="35">
        <f t="shared" si="177"/>
        <v>0.11292055347905952</v>
      </c>
      <c r="L97" s="48">
        <f t="shared" si="177"/>
        <v>2.9107743672884559E-2</v>
      </c>
      <c r="M97" s="39">
        <f t="shared" si="177"/>
        <v>3.9280769021402843E-3</v>
      </c>
      <c r="N97" s="39">
        <f t="shared" si="177"/>
        <v>7.3561242093382502E-3</v>
      </c>
      <c r="O97" s="39">
        <f t="shared" si="177"/>
        <v>3.0090893018118571E-3</v>
      </c>
      <c r="P97" s="39">
        <f t="shared" si="177"/>
        <v>2.8655144462118895E-3</v>
      </c>
      <c r="Q97" s="56">
        <f t="shared" si="177"/>
        <v>5.7457737382639193E-2</v>
      </c>
      <c r="R97" s="35">
        <f t="shared" si="177"/>
        <v>0.10372428591502604</v>
      </c>
      <c r="S97" s="48">
        <f t="shared" si="177"/>
        <v>2.7270144454773455E-2</v>
      </c>
      <c r="T97" s="39">
        <f t="shared" si="177"/>
        <v>3.8464875918377927E-3</v>
      </c>
      <c r="U97" s="39">
        <f t="shared" si="177"/>
        <v>8.0820895385406259E-3</v>
      </c>
      <c r="V97" s="39">
        <f t="shared" si="177"/>
        <v>3.0246368440121256E-3</v>
      </c>
      <c r="W97" s="39">
        <f t="shared" si="177"/>
        <v>2.3113677653348957E-3</v>
      </c>
      <c r="X97" s="56">
        <f t="shared" si="177"/>
        <v>5.5535632486466591E-2</v>
      </c>
      <c r="Y97" s="35">
        <f t="shared" si="177"/>
        <v>0.10007035868096549</v>
      </c>
      <c r="Z97" s="48">
        <f t="shared" si="177"/>
        <v>3.1688199285586229E-2</v>
      </c>
      <c r="AA97" s="39">
        <f t="shared" si="177"/>
        <v>3.9874452219665624E-3</v>
      </c>
      <c r="AB97" s="39">
        <f t="shared" si="177"/>
        <v>1.0724619296671891E-2</v>
      </c>
      <c r="AC97" s="39">
        <f t="shared" si="177"/>
        <v>3.1220258626175573E-3</v>
      </c>
      <c r="AD97" s="39">
        <f t="shared" si="177"/>
        <v>3.0454233391499193E-3</v>
      </c>
      <c r="AE97" s="56">
        <f t="shared" si="177"/>
        <v>5.1519642213442435E-2</v>
      </c>
      <c r="AF97" s="35">
        <f t="shared" si="177"/>
        <v>0.1040873552194346</v>
      </c>
      <c r="AG97" s="48">
        <f t="shared" si="177"/>
        <v>3.2138980081087141E-2</v>
      </c>
      <c r="AH97" s="39">
        <f t="shared" si="177"/>
        <v>4.6522694035367896E-3</v>
      </c>
      <c r="AI97" s="39">
        <f t="shared" si="177"/>
        <v>1.1201631942959655E-2</v>
      </c>
      <c r="AJ97" s="39">
        <f t="shared" si="177"/>
        <v>3.0885417475051366E-3</v>
      </c>
      <c r="AK97" s="39">
        <f t="shared" si="177"/>
        <v>2.9768608772534526E-3</v>
      </c>
      <c r="AL97" s="56">
        <f t="shared" si="177"/>
        <v>5.5494196965963874E-2</v>
      </c>
      <c r="AM97" s="35">
        <f t="shared" si="177"/>
        <v>0.10955248101830606</v>
      </c>
      <c r="AN97" s="48">
        <f t="shared" si="177"/>
        <v>3.1907882841170035E-2</v>
      </c>
      <c r="AO97" s="39">
        <f t="shared" si="177"/>
        <v>4.4475572708135786E-3</v>
      </c>
      <c r="AP97" s="39">
        <f t="shared" si="177"/>
        <v>1.2484325786284904E-2</v>
      </c>
      <c r="AQ97" s="39">
        <f t="shared" si="177"/>
        <v>2.7870151910230228E-3</v>
      </c>
      <c r="AR97" s="39">
        <f t="shared" si="177"/>
        <v>2.9670581923517828E-3</v>
      </c>
      <c r="AS97" s="56">
        <f t="shared" si="177"/>
        <v>5.7061675552556021E-2</v>
      </c>
      <c r="AT97" s="48">
        <f t="shared" si="177"/>
        <v>0.11165551483419936</v>
      </c>
      <c r="AU97" s="48">
        <f t="shared" si="177"/>
        <v>3.2215300109157269E-2</v>
      </c>
      <c r="AV97" s="39">
        <f t="shared" si="177"/>
        <v>4.4904073687726358E-3</v>
      </c>
      <c r="AW97" s="39">
        <f t="shared" si="177"/>
        <v>1.2604606324639216E-2</v>
      </c>
      <c r="AX97" s="39">
        <f t="shared" si="177"/>
        <v>2.8138667562029518E-3</v>
      </c>
      <c r="AY97" s="39">
        <f t="shared" si="177"/>
        <v>2.9956443861770595E-3</v>
      </c>
      <c r="AZ97" s="56">
        <f t="shared" si="177"/>
        <v>5.7611437644026001E-2</v>
      </c>
      <c r="BA97" s="48">
        <f t="shared" si="177"/>
        <v>0.11273126258897513</v>
      </c>
      <c r="BB97" s="48">
        <f t="shared" si="177"/>
        <v>3.3148846899969671E-2</v>
      </c>
      <c r="BC97" s="39">
        <f t="shared" si="177"/>
        <v>4.620532041656451E-3</v>
      </c>
      <c r="BD97" s="39">
        <f t="shared" si="177"/>
        <v>1.2969867233087988E-2</v>
      </c>
      <c r="BE97" s="39">
        <f t="shared" si="177"/>
        <v>2.8954080198610932E-3</v>
      </c>
      <c r="BF97" s="39">
        <f t="shared" si="177"/>
        <v>3.0824532687159447E-3</v>
      </c>
      <c r="BG97" s="56">
        <f t="shared" si="177"/>
        <v>5.9280923029679175E-2</v>
      </c>
      <c r="BH97" s="48">
        <f t="shared" si="177"/>
        <v>0.11599803049297032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CoLUM'!E98*HLOOKUP('Jugovzhodna Slovenija CoLUM'!E$50,SF,'Jugovzhodna Slovenija CoLUM'!$A98,FALSE)</f>
        <v>2.507707230975225E-2</v>
      </c>
      <c r="F98" s="38">
        <f>'Slovenia CoLUM'!F98*HLOOKUP('Jugovzhodna Slovenija CoLUM'!F$50,SF,'Jugovzhodna Slovenija CoLUM'!$A98,FALSE)</f>
        <v>3.3349983499266727E-3</v>
      </c>
      <c r="G98" s="38">
        <f>'Slovenia CoLUM'!G98*HLOOKUP('Jugovzhodna Slovenija CoLUM'!G$50,SF,'Jugovzhodna Slovenija CoLUM'!$A98,FALSE)</f>
        <v>5.1921745121659094E-3</v>
      </c>
      <c r="H98" s="38">
        <f>'Slovenia CoLUM'!H98*HLOOKUP('Jugovzhodna Slovenija CoLUM'!H$50,SF,'Jugovzhodna Slovenija CoLUM'!$A98,FALSE)</f>
        <v>2.3487415278839749E-3</v>
      </c>
      <c r="I98" s="38">
        <f>'Slovenia CoLUM'!I98*HLOOKUP('Jugovzhodna Slovenija CoLUM'!I$50,SF,'Jugovzhodna Slovenija CoLUM'!$A98,FALSE)</f>
        <v>2.2109310526578514E-3</v>
      </c>
      <c r="J98" s="55">
        <f>'Slovenia CoLUM'!J98*HLOOKUP('Jugovzhodna Slovenija CoLUM'!J$50,SF,'Jugovzhodna Slovenija CoLUM'!$A98,FALSE)</f>
        <v>4.7819351966781533E-2</v>
      </c>
      <c r="K98" s="34">
        <f t="shared" si="141"/>
        <v>8.5983269719168198E-2</v>
      </c>
      <c r="L98" s="47">
        <f>'Slovenia CoLUM'!L98*HLOOKUP('Jugovzhodna Slovenija CoLUM'!L$50,SF,'Jugovzhodna Slovenija CoLUM'!$A98,FALSE)</f>
        <v>2.2164069321588712E-2</v>
      </c>
      <c r="M98" s="38">
        <f>'Slovenia CoLUM'!M98*HLOOKUP('Jugovzhodna Slovenija CoLUM'!M$50,SF,'Jugovzhodna Slovenija CoLUM'!$A98,FALSE)</f>
        <v>2.991031175002129E-3</v>
      </c>
      <c r="N98" s="38">
        <f>'Slovenia CoLUM'!N98*HLOOKUP('Jugovzhodna Slovenija CoLUM'!N$50,SF,'Jugovzhodna Slovenija CoLUM'!$A98,FALSE)</f>
        <v>5.6013151945498328E-3</v>
      </c>
      <c r="O98" s="38">
        <f>'Slovenia CoLUM'!O98*HLOOKUP('Jugovzhodna Slovenija CoLUM'!O$50,SF,'Jugovzhodna Slovenija CoLUM'!$A98,FALSE)</f>
        <v>2.2912687644126013E-3</v>
      </c>
      <c r="P98" s="38">
        <f>'Slovenia CoLUM'!P98*HLOOKUP('Jugovzhodna Slovenija CoLUM'!P$50,SF,'Jugovzhodna Slovenija CoLUM'!$A98,FALSE)</f>
        <v>2.1819437996157182E-3</v>
      </c>
      <c r="Q98" s="55">
        <f>'Slovenia CoLUM'!Q98*HLOOKUP('Jugovzhodna Slovenija CoLUM'!Q$50,SF,'Jugovzhodna Slovenija CoLUM'!$A98,FALSE)</f>
        <v>4.3751150509023756E-2</v>
      </c>
      <c r="R98" s="34">
        <f t="shared" si="142"/>
        <v>7.8980778764192752E-2</v>
      </c>
      <c r="S98" s="47">
        <f>'Slovenia CoLUM'!S98*HLOOKUP('Jugovzhodna Slovenija CoLUM'!S$50,SF,'Jugovzhodna Slovenija CoLUM'!$A98,FALSE)</f>
        <v>2.0764830792033694E-2</v>
      </c>
      <c r="T98" s="38">
        <f>'Slovenia CoLUM'!T98*HLOOKUP('Jugovzhodna Slovenija CoLUM'!T$50,SF,'Jugovzhodna Slovenija CoLUM'!$A98,FALSE)</f>
        <v>2.9289050566135865E-3</v>
      </c>
      <c r="U98" s="38">
        <f>'Slovenia CoLUM'!U98*HLOOKUP('Jugovzhodna Slovenija CoLUM'!U$50,SF,'Jugovzhodna Slovenija CoLUM'!$A98,FALSE)</f>
        <v>6.154100943329824E-3</v>
      </c>
      <c r="V98" s="38">
        <f>'Slovenia CoLUM'!V98*HLOOKUP('Jugovzhodna Slovenija CoLUM'!V$50,SF,'Jugovzhodna Slovenija CoLUM'!$A98,FALSE)</f>
        <v>2.3031074286175542E-3</v>
      </c>
      <c r="W98" s="38">
        <f>'Slovenia CoLUM'!W98*HLOOKUP('Jugovzhodna Slovenija CoLUM'!W$50,SF,'Jugovzhodna Slovenija CoLUM'!$A98,FALSE)</f>
        <v>1.7599892301611499E-3</v>
      </c>
      <c r="X98" s="55">
        <f>'Slovenia CoLUM'!X98*HLOOKUP('Jugovzhodna Slovenija CoLUM'!X$50,SF,'Jugovzhodna Slovenija CoLUM'!$A98,FALSE)</f>
        <v>4.2287565195064165E-2</v>
      </c>
      <c r="Y98" s="34">
        <f t="shared" si="143"/>
        <v>7.6198498645819984E-2</v>
      </c>
      <c r="Z98" s="47">
        <f>'Slovenia CoLUM'!Z98*HLOOKUP('Jugovzhodna Slovenija CoLUM'!Z$50,SF,'Jugovzhodna Slovenija CoLUM'!$A98,FALSE)</f>
        <v>2.4128955288840143E-2</v>
      </c>
      <c r="AA98" s="38">
        <f>'Slovenia CoLUM'!AA98*HLOOKUP('Jugovzhodna Slovenija CoLUM'!AA$50,SF,'Jugovzhodna Slovenija CoLUM'!$A98,FALSE)</f>
        <v>3.0362371370623786E-3</v>
      </c>
      <c r="AB98" s="38">
        <f>'Slovenia CoLUM'!AB98*HLOOKUP('Jugovzhodna Slovenija CoLUM'!AB$50,SF,'Jugovzhodna Slovenija CoLUM'!$A98,FALSE)</f>
        <v>8.16625322149293E-3</v>
      </c>
      <c r="AC98" s="38">
        <f>'Slovenia CoLUM'!AC98*HLOOKUP('Jugovzhodna Slovenija CoLUM'!AC$50,SF,'Jugovzhodna Slovenija CoLUM'!$A98,FALSE)</f>
        <v>2.3772642228984879E-3</v>
      </c>
      <c r="AD98" s="38">
        <f>'Slovenia CoLUM'!AD98*HLOOKUP('Jugovzhodna Slovenija CoLUM'!AD$50,SF,'Jugovzhodna Slovenija CoLUM'!$A98,FALSE)</f>
        <v>2.3189352895594531E-3</v>
      </c>
      <c r="AE98" s="55">
        <f>'Slovenia CoLUM'!AE98*HLOOKUP('Jugovzhodna Slovenija CoLUM'!AE$50,SF,'Jugovzhodna Slovenija CoLUM'!$A98,FALSE)</f>
        <v>3.9229592450544901E-2</v>
      </c>
      <c r="AF98" s="34">
        <f t="shared" si="144"/>
        <v>7.9257237610398296E-2</v>
      </c>
      <c r="AG98" s="47">
        <f>'Slovenia CoLUM'!AG98*HLOOKUP('Jugovzhodna Slovenija CoLUM'!AG$50,SF,'Jugovzhodna Slovenija CoLUM'!$A98,FALSE)</f>
        <v>2.4472201983348808E-2</v>
      </c>
      <c r="AH98" s="38">
        <f>'Slovenia CoLUM'!AH98*HLOOKUP('Jugovzhodna Slovenija CoLUM'!AH$50,SF,'Jugovzhodna Slovenija CoLUM'!$A98,FALSE)</f>
        <v>3.5424670053952382E-3</v>
      </c>
      <c r="AI98" s="38">
        <f>'Slovenia CoLUM'!AI98*HLOOKUP('Jugovzhodna Slovenija CoLUM'!AI$50,SF,'Jugovzhodna Slovenija CoLUM'!$A98,FALSE)</f>
        <v>8.5294741388684432E-3</v>
      </c>
      <c r="AJ98" s="38">
        <f>'Slovenia CoLUM'!AJ98*HLOOKUP('Jugovzhodna Slovenija CoLUM'!AJ$50,SF,'Jugovzhodna Slovenija CoLUM'!$A98,FALSE)</f>
        <v>2.3517677688667344E-3</v>
      </c>
      <c r="AK98" s="38">
        <f>'Slovenia CoLUM'!AK98*HLOOKUP('Jugovzhodna Slovenija CoLUM'!AK$50,SF,'Jugovzhodna Slovenija CoLUM'!$A98,FALSE)</f>
        <v>2.2667284549999027E-3</v>
      </c>
      <c r="AL98" s="55">
        <f>'Slovenia CoLUM'!AL98*HLOOKUP('Jugovzhodna Slovenija CoLUM'!AL$50,SF,'Jugovzhodna Slovenija CoLUM'!$A98,FALSE)</f>
        <v>4.2256014149434522E-2</v>
      </c>
      <c r="AM98" s="34">
        <f t="shared" si="145"/>
        <v>8.3418653500913653E-2</v>
      </c>
      <c r="AN98" s="47">
        <f>'Slovenia CoLUM'!AN98*HLOOKUP('Jugovzhodna Slovenija CoLUM'!AN$50,SF,'Jugovzhodna Slovenija CoLUM'!$A98,FALSE)</f>
        <v>2.4296233165459234E-2</v>
      </c>
      <c r="AO98" s="38">
        <f>'Slovenia CoLUM'!AO98*HLOOKUP('Jugovzhodna Slovenija CoLUM'!AO$50,SF,'Jugovzhodna Slovenija CoLUM'!$A98,FALSE)</f>
        <v>3.3865891073472983E-3</v>
      </c>
      <c r="AP98" s="38">
        <f>'Slovenia CoLUM'!AP98*HLOOKUP('Jugovzhodna Slovenija CoLUM'!AP$50,SF,'Jugovzhodna Slovenija CoLUM'!$A98,FALSE)</f>
        <v>9.5061803920679956E-3</v>
      </c>
      <c r="AQ98" s="38">
        <f>'Slovenia CoLUM'!AQ98*HLOOKUP('Jugovzhodna Slovenija CoLUM'!AQ$50,SF,'Jugovzhodna Slovenija CoLUM'!$A98,FALSE)</f>
        <v>2.1221706013475256E-3</v>
      </c>
      <c r="AR98" s="38">
        <f>'Slovenia CoLUM'!AR98*HLOOKUP('Jugovzhodna Slovenija CoLUM'!AR$50,SF,'Jugovzhodna Slovenija CoLUM'!$A98,FALSE)</f>
        <v>2.2592642080235675E-3</v>
      </c>
      <c r="AS98" s="55">
        <f>'Slovenia CoLUM'!AS98*HLOOKUP('Jugovzhodna Slovenija CoLUM'!AS$50,SF,'Jugovzhodna Slovenija CoLUM'!$A98,FALSE)</f>
        <v>4.3449569529190692E-2</v>
      </c>
      <c r="AT98" s="34">
        <f t="shared" si="146"/>
        <v>8.5020007003436315E-2</v>
      </c>
      <c r="AU98" s="47">
        <f>'Slovenia CoLUM'!AU98*HLOOKUP('Jugovzhodna Slovenija CoLUM'!AU$50,SF,'Jugovzhodna Slovenija CoLUM'!$A98,FALSE)</f>
        <v>2.4530315810781883E-2</v>
      </c>
      <c r="AV98" s="38">
        <f>'Slovenia CoLUM'!AV98*HLOOKUP('Jugovzhodna Slovenija CoLUM'!AV$50,SF,'Jugovzhodna Slovenija CoLUM'!$A98,FALSE)</f>
        <v>3.4192172819071196E-3</v>
      </c>
      <c r="AW98" s="38">
        <f>'Slovenia CoLUM'!AW98*HLOOKUP('Jugovzhodna Slovenija CoLUM'!AW$50,SF,'Jugovzhodna Slovenija CoLUM'!$A98,FALSE)</f>
        <v>9.5977679166828426E-3</v>
      </c>
      <c r="AX98" s="38">
        <f>'Slovenia CoLUM'!AX98*HLOOKUP('Jugovzhodna Slovenija CoLUM'!AX$50,SF,'Jugovzhodna Slovenija CoLUM'!$A98,FALSE)</f>
        <v>2.1426167052685076E-3</v>
      </c>
      <c r="AY98" s="38">
        <f>'Slovenia CoLUM'!AY98*HLOOKUP('Jugovzhodna Slovenija CoLUM'!AY$50,SF,'Jugovzhodna Slovenija CoLUM'!$A98,FALSE)</f>
        <v>2.2810311436096478E-3</v>
      </c>
      <c r="AZ98" s="55">
        <f>'Slovenia CoLUM'!AZ98*HLOOKUP('Jugovzhodna Slovenija CoLUM'!AZ$50,SF,'Jugovzhodna Slovenija CoLUM'!$A98,FALSE)</f>
        <v>4.3868185456370001E-2</v>
      </c>
      <c r="BA98" s="34">
        <f t="shared" ref="BA98:BA99" si="178">SUM(AU98:AZ98)</f>
        <v>8.5839134314620008E-2</v>
      </c>
      <c r="BB98" s="47">
        <f>'Slovenia CoLUM'!BB98*HLOOKUP('Jugovzhodna Slovenija CoLUM'!BB$50,SF,'Jugovzhodna Slovenija CoLUM'!$A98,FALSE)</f>
        <v>2.5241164305912327E-2</v>
      </c>
      <c r="BC98" s="38">
        <f>'Slovenia CoLUM'!BC98*HLOOKUP('Jugovzhodna Slovenija CoLUM'!BC$50,SF,'Jugovzhodna Slovenija CoLUM'!$A98,FALSE)</f>
        <v>3.5183006152859492E-3</v>
      </c>
      <c r="BD98" s="38">
        <f>'Slovenia CoLUM'!BD98*HLOOKUP('Jugovzhodna Slovenija CoLUM'!BD$50,SF,'Jugovzhodna Slovenija CoLUM'!$A98,FALSE)</f>
        <v>9.8758955581209722E-3</v>
      </c>
      <c r="BE98" s="38">
        <f>'Slovenia CoLUM'!BE98*HLOOKUP('Jugovzhodna Slovenija CoLUM'!BE$50,SF,'Jugovzhodna Slovenija CoLUM'!$A98,FALSE)</f>
        <v>2.2047062385761877E-3</v>
      </c>
      <c r="BF98" s="38">
        <f>'Slovenia CoLUM'!BF98*HLOOKUP('Jugovzhodna Slovenija CoLUM'!BF$50,SF,'Jugovzhodna Slovenija CoLUM'!$A98,FALSE)</f>
        <v>2.3471317013149789E-3</v>
      </c>
      <c r="BG98" s="55">
        <f>'Slovenia CoLUM'!BG98*HLOOKUP('Jugovzhodna Slovenija CoLUM'!BG$50,SF,'Jugovzhodna Slovenija CoLUM'!$A98,FALSE)</f>
        <v>4.5139413835829242E-2</v>
      </c>
      <c r="BH98" s="34">
        <f t="shared" ref="BH98:BH99" si="179">SUM(BB98:BG98)</f>
        <v>8.8326612255039655E-2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CoLUM'!E99*HLOOKUP('Jugovzhodna Slovenija CoLUM'!E$50,SF,'Jugovzhodna Slovenija CoLUM'!$A99,FALSE)</f>
        <v>7.8562750042119149E-3</v>
      </c>
      <c r="F99" s="38">
        <f>'Slovenia CoLUM'!F99*HLOOKUP('Jugovzhodna Slovenija CoLUM'!F$50,SF,'Jugovzhodna Slovenija CoLUM'!$A99,FALSE)</f>
        <v>1.0448055439640656E-3</v>
      </c>
      <c r="G99" s="38">
        <f>'Slovenia CoLUM'!G99*HLOOKUP('Jugovzhodna Slovenija CoLUM'!G$50,SF,'Jugovzhodna Slovenija CoLUM'!$A99,FALSE)</f>
        <v>1.626631304228117E-3</v>
      </c>
      <c r="H99" s="38">
        <f>'Slovenia CoLUM'!H99*HLOOKUP('Jugovzhodna Slovenija CoLUM'!H$50,SF,'Jugovzhodna Slovenija CoLUM'!$A99,FALSE)</f>
        <v>7.3582590220045265E-4</v>
      </c>
      <c r="I99" s="38">
        <f>'Slovenia CoLUM'!I99*HLOOKUP('Jugovzhodna Slovenija CoLUM'!I$50,SF,'Jugovzhodna Slovenija CoLUM'!$A99,FALSE)</f>
        <v>6.9265192325808302E-4</v>
      </c>
      <c r="J99" s="55">
        <f>'Slovenia CoLUM'!J99*HLOOKUP('Jugovzhodna Slovenija CoLUM'!J$50,SF,'Jugovzhodna Slovenija CoLUM'!$A99,FALSE)</f>
        <v>1.4981094082028698E-2</v>
      </c>
      <c r="K99" s="34">
        <f t="shared" si="141"/>
        <v>2.693728375989133E-2</v>
      </c>
      <c r="L99" s="47">
        <f>'Slovenia CoLUM'!L99*HLOOKUP('Jugovzhodna Slovenija CoLUM'!L$50,SF,'Jugovzhodna Slovenija CoLUM'!$A99,FALSE)</f>
        <v>6.9436743512958487E-3</v>
      </c>
      <c r="M99" s="38">
        <f>'Slovenia CoLUM'!M99*HLOOKUP('Jugovzhodna Slovenija CoLUM'!M$50,SF,'Jugovzhodna Slovenija CoLUM'!$A99,FALSE)</f>
        <v>9.370457271381552E-4</v>
      </c>
      <c r="N99" s="38">
        <f>'Slovenia CoLUM'!N99*HLOOKUP('Jugovzhodna Slovenija CoLUM'!N$50,SF,'Jugovzhodna Slovenija CoLUM'!$A99,FALSE)</f>
        <v>1.754809014788417E-3</v>
      </c>
      <c r="O99" s="38">
        <f>'Slovenia CoLUM'!O99*HLOOKUP('Jugovzhodna Slovenija CoLUM'!O$50,SF,'Jugovzhodna Slovenija CoLUM'!$A99,FALSE)</f>
        <v>7.1782053739925561E-4</v>
      </c>
      <c r="P99" s="38">
        <f>'Slovenia CoLUM'!P99*HLOOKUP('Jugovzhodna Slovenija CoLUM'!P$50,SF,'Jugovzhodna Slovenija CoLUM'!$A99,FALSE)</f>
        <v>6.8357064659617123E-4</v>
      </c>
      <c r="Q99" s="55">
        <f>'Slovenia CoLUM'!Q99*HLOOKUP('Jugovzhodna Slovenija CoLUM'!Q$50,SF,'Jugovzhodna Slovenija CoLUM'!$A99,FALSE)</f>
        <v>1.370658687361544E-2</v>
      </c>
      <c r="R99" s="34">
        <f t="shared" si="142"/>
        <v>2.4743507150833288E-2</v>
      </c>
      <c r="S99" s="47">
        <f>'Slovenia CoLUM'!S99*HLOOKUP('Jugovzhodna Slovenija CoLUM'!S$50,SF,'Jugovzhodna Slovenija CoLUM'!$A99,FALSE)</f>
        <v>6.5053136627397602E-3</v>
      </c>
      <c r="T99" s="38">
        <f>'Slovenia CoLUM'!T99*HLOOKUP('Jugovzhodna Slovenija CoLUM'!T$50,SF,'Jugovzhodna Slovenija CoLUM'!$A99,FALSE)</f>
        <v>9.1758253522420622E-4</v>
      </c>
      <c r="U99" s="38">
        <f>'Slovenia CoLUM'!U99*HLOOKUP('Jugovzhodna Slovenija CoLUM'!U$50,SF,'Jugovzhodna Slovenija CoLUM'!$A99,FALSE)</f>
        <v>1.9279885952108013E-3</v>
      </c>
      <c r="V99" s="38">
        <f>'Slovenia CoLUM'!V99*HLOOKUP('Jugovzhodna Slovenija CoLUM'!V$50,SF,'Jugovzhodna Slovenija CoLUM'!$A99,FALSE)</f>
        <v>7.2152941539457133E-4</v>
      </c>
      <c r="W99" s="38">
        <f>'Slovenia CoLUM'!W99*HLOOKUP('Jugovzhodna Slovenija CoLUM'!W$50,SF,'Jugovzhodna Slovenija CoLUM'!$A99,FALSE)</f>
        <v>5.5137853517374564E-4</v>
      </c>
      <c r="X99" s="55">
        <f>'Slovenia CoLUM'!X99*HLOOKUP('Jugovzhodna Slovenija CoLUM'!X$50,SF,'Jugovzhodna Slovenija CoLUM'!$A99,FALSE)</f>
        <v>1.3248067291402422E-2</v>
      </c>
      <c r="Y99" s="34">
        <f t="shared" si="143"/>
        <v>2.3871860035145506E-2</v>
      </c>
      <c r="Z99" s="47">
        <f>'Slovenia CoLUM'!Z99*HLOOKUP('Jugovzhodna Slovenija CoLUM'!Z$50,SF,'Jugovzhodna Slovenija CoLUM'!$A99,FALSE)</f>
        <v>7.5592439967460826E-3</v>
      </c>
      <c r="AA99" s="38">
        <f>'Slovenia CoLUM'!AA99*HLOOKUP('Jugovzhodna Slovenija CoLUM'!AA$50,SF,'Jugovzhodna Slovenija CoLUM'!$A99,FALSE)</f>
        <v>9.5120808490418366E-4</v>
      </c>
      <c r="AB99" s="38">
        <f>'Slovenia CoLUM'!AB99*HLOOKUP('Jugovzhodna Slovenija CoLUM'!AB$50,SF,'Jugovzhodna Slovenija CoLUM'!$A99,FALSE)</f>
        <v>2.5583660751789614E-3</v>
      </c>
      <c r="AC99" s="38">
        <f>'Slovenia CoLUM'!AC99*HLOOKUP('Jugovzhodna Slovenija CoLUM'!AC$50,SF,'Jugovzhodna Slovenija CoLUM'!$A99,FALSE)</f>
        <v>7.4476163971906953E-4</v>
      </c>
      <c r="AD99" s="38">
        <f>'Slovenia CoLUM'!AD99*HLOOKUP('Jugovzhodna Slovenija CoLUM'!AD$50,SF,'Jugovzhodna Slovenija CoLUM'!$A99,FALSE)</f>
        <v>7.2648804959046603E-4</v>
      </c>
      <c r="AE99" s="55">
        <f>'Slovenia CoLUM'!AE99*HLOOKUP('Jugovzhodna Slovenija CoLUM'!AE$50,SF,'Jugovzhodna Slovenija CoLUM'!$A99,FALSE)</f>
        <v>1.2290049762897536E-2</v>
      </c>
      <c r="AF99" s="34">
        <f t="shared" si="144"/>
        <v>2.4830117609036299E-2</v>
      </c>
      <c r="AG99" s="47">
        <f>'Slovenia CoLUM'!AG99*HLOOKUP('Jugovzhodna Slovenija CoLUM'!AG$50,SF,'Jugovzhodna Slovenija CoLUM'!$A99,FALSE)</f>
        <v>7.6667780977383356E-3</v>
      </c>
      <c r="AH99" s="38">
        <f>'Slovenia CoLUM'!AH99*HLOOKUP('Jugovzhodna Slovenija CoLUM'!AH$50,SF,'Jugovzhodna Slovenija CoLUM'!$A99,FALSE)</f>
        <v>1.109802398141551E-3</v>
      </c>
      <c r="AI99" s="38">
        <f>'Slovenia CoLUM'!AI99*HLOOKUP('Jugovzhodna Slovenija CoLUM'!AI$50,SF,'Jugovzhodna Slovenija CoLUM'!$A99,FALSE)</f>
        <v>2.6721578040912112E-3</v>
      </c>
      <c r="AJ99" s="38">
        <f>'Slovenia CoLUM'!AJ99*HLOOKUP('Jugovzhodna Slovenija CoLUM'!AJ$50,SF,'Jugovzhodna Slovenija CoLUM'!$A99,FALSE)</f>
        <v>7.3677397863840201E-4</v>
      </c>
      <c r="AK99" s="38">
        <f>'Slovenia CoLUM'!AK99*HLOOKUP('Jugovzhodna Slovenija CoLUM'!AK$50,SF,'Jugovzhodna Slovenija CoLUM'!$A99,FALSE)</f>
        <v>7.1013242225354965E-4</v>
      </c>
      <c r="AL99" s="55">
        <f>'Slovenia CoLUM'!AL99*HLOOKUP('Jugovzhodna Slovenija CoLUM'!AL$50,SF,'Jugovzhodna Slovenija CoLUM'!$A99,FALSE)</f>
        <v>1.3238182816529352E-2</v>
      </c>
      <c r="AM99" s="34">
        <f t="shared" si="145"/>
        <v>2.6133827517392405E-2</v>
      </c>
      <c r="AN99" s="47">
        <f>'Slovenia CoLUM'!AN99*HLOOKUP('Jugovzhodna Slovenija CoLUM'!AN$50,SF,'Jugovzhodna Slovenija CoLUM'!$A99,FALSE)</f>
        <v>7.611649675710804E-3</v>
      </c>
      <c r="AO99" s="38">
        <f>'Slovenia CoLUM'!AO99*HLOOKUP('Jugovzhodna Slovenija CoLUM'!AO$50,SF,'Jugovzhodna Slovenija CoLUM'!$A99,FALSE)</f>
        <v>1.06096816346628E-3</v>
      </c>
      <c r="AP99" s="38">
        <f>'Slovenia CoLUM'!AP99*HLOOKUP('Jugovzhodna Slovenija CoLUM'!AP$50,SF,'Jugovzhodna Slovenija CoLUM'!$A99,FALSE)</f>
        <v>2.9781453942169089E-3</v>
      </c>
      <c r="AQ99" s="38">
        <f>'Slovenia CoLUM'!AQ99*HLOOKUP('Jugovzhodna Slovenija CoLUM'!AQ$50,SF,'Jugovzhodna Slovenija CoLUM'!$A99,FALSE)</f>
        <v>6.6484458967549717E-4</v>
      </c>
      <c r="AR99" s="38">
        <f>'Slovenia CoLUM'!AR99*HLOOKUP('Jugovzhodna Slovenija CoLUM'!AR$50,SF,'Jugovzhodna Slovenija CoLUM'!$A99,FALSE)</f>
        <v>7.0779398432821504E-4</v>
      </c>
      <c r="AS99" s="55">
        <f>'Slovenia CoLUM'!AS99*HLOOKUP('Jugovzhodna Slovenija CoLUM'!AS$50,SF,'Jugovzhodna Slovenija CoLUM'!$A99,FALSE)</f>
        <v>1.3612106023365331E-2</v>
      </c>
      <c r="AT99" s="34">
        <f t="shared" si="146"/>
        <v>2.6635507830763037E-2</v>
      </c>
      <c r="AU99" s="47">
        <f>'Slovenia CoLUM'!AU99*HLOOKUP('Jugovzhodna Slovenija CoLUM'!AU$50,SF,'Jugovzhodna Slovenija CoLUM'!$A99,FALSE)</f>
        <v>7.684984298375384E-3</v>
      </c>
      <c r="AV99" s="38">
        <f>'Slovenia CoLUM'!AV99*HLOOKUP('Jugovzhodna Slovenija CoLUM'!AV$50,SF,'Jugovzhodna Slovenija CoLUM'!$A99,FALSE)</f>
        <v>1.0711900868655157E-3</v>
      </c>
      <c r="AW99" s="38">
        <f>'Slovenia CoLUM'!AW99*HLOOKUP('Jugovzhodna Slovenija CoLUM'!AW$50,SF,'Jugovzhodna Slovenija CoLUM'!$A99,FALSE)</f>
        <v>3.0068384079563726E-3</v>
      </c>
      <c r="AX99" s="38">
        <f>'Slovenia CoLUM'!AX99*HLOOKUP('Jugovzhodna Slovenija CoLUM'!AX$50,SF,'Jugovzhodna Slovenija CoLUM'!$A99,FALSE)</f>
        <v>6.7125005093444392E-4</v>
      </c>
      <c r="AY99" s="38">
        <f>'Slovenia CoLUM'!AY99*HLOOKUP('Jugovzhodna Slovenija CoLUM'!AY$50,SF,'Jugovzhodna Slovenija CoLUM'!$A99,FALSE)</f>
        <v>7.1461324256741159E-4</v>
      </c>
      <c r="AZ99" s="55">
        <f>'Slovenia CoLUM'!AZ99*HLOOKUP('Jugovzhodna Slovenija CoLUM'!AZ$50,SF,'Jugovzhodna Slovenija CoLUM'!$A99,FALSE)</f>
        <v>1.3743252187655996E-2</v>
      </c>
      <c r="BA99" s="34">
        <f t="shared" si="178"/>
        <v>2.6892128274355123E-2</v>
      </c>
      <c r="BB99" s="47">
        <f>'Slovenia CoLUM'!BB99*HLOOKUP('Jugovzhodna Slovenija CoLUM'!BB$50,SF,'Jugovzhodna Slovenija CoLUM'!$A99,FALSE)</f>
        <v>7.9076825940573442E-3</v>
      </c>
      <c r="BC99" s="38">
        <f>'Slovenia CoLUM'!BC99*HLOOKUP('Jugovzhodna Slovenija CoLUM'!BC$50,SF,'Jugovzhodna Slovenija CoLUM'!$A99,FALSE)</f>
        <v>1.1022314263705022E-3</v>
      </c>
      <c r="BD99" s="38">
        <f>'Slovenia CoLUM'!BD99*HLOOKUP('Jugovzhodna Slovenija CoLUM'!BD$50,SF,'Jugovzhodna Slovenija CoLUM'!$A99,FALSE)</f>
        <v>3.0939716749670159E-3</v>
      </c>
      <c r="BE99" s="38">
        <f>'Slovenia CoLUM'!BE99*HLOOKUP('Jugovzhodna Slovenija CoLUM'!BE$50,SF,'Jugovzhodna Slovenija CoLUM'!$A99,FALSE)</f>
        <v>6.9070178128490553E-4</v>
      </c>
      <c r="BF99" s="38">
        <f>'Slovenia CoLUM'!BF99*HLOOKUP('Jugovzhodna Slovenija CoLUM'!BF$50,SF,'Jugovzhodna Slovenija CoLUM'!$A99,FALSE)</f>
        <v>7.3532156740096588E-4</v>
      </c>
      <c r="BG99" s="55">
        <f>'Slovenia CoLUM'!BG99*HLOOKUP('Jugovzhodna Slovenija CoLUM'!BG$50,SF,'Jugovzhodna Slovenija CoLUM'!$A99,FALSE)</f>
        <v>1.4141509193849929E-2</v>
      </c>
      <c r="BH99" s="34">
        <f t="shared" si="179"/>
        <v>2.7671418237930661E-2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9.8720833374419704E-3</v>
      </c>
      <c r="F100" s="39">
        <f t="shared" ref="F100:BH100" si="180">SUM(F101:F106)</f>
        <v>6.0424127230166384E-3</v>
      </c>
      <c r="G100" s="39">
        <f t="shared" si="180"/>
        <v>1.0790283422936874E-2</v>
      </c>
      <c r="H100" s="39">
        <f t="shared" si="180"/>
        <v>1.4535410689819463E-3</v>
      </c>
      <c r="I100" s="39">
        <f t="shared" si="180"/>
        <v>9.1673768545298892E-3</v>
      </c>
      <c r="J100" s="56">
        <f t="shared" si="180"/>
        <v>0.15676048393163863</v>
      </c>
      <c r="K100" s="35">
        <f t="shared" si="180"/>
        <v>0.19408618133854597</v>
      </c>
      <c r="L100" s="48">
        <f t="shared" si="180"/>
        <v>8.6993432873050686E-3</v>
      </c>
      <c r="M100" s="39">
        <f t="shared" si="180"/>
        <v>5.4030712044639368E-3</v>
      </c>
      <c r="N100" s="39">
        <f t="shared" si="180"/>
        <v>1.1605893248392151E-2</v>
      </c>
      <c r="O100" s="39">
        <f t="shared" si="180"/>
        <v>1.4137515810874429E-3</v>
      </c>
      <c r="P100" s="39">
        <f t="shared" si="180"/>
        <v>9.0202470879575999E-3</v>
      </c>
      <c r="Q100" s="56">
        <f t="shared" si="180"/>
        <v>0.14299714795386104</v>
      </c>
      <c r="R100" s="35">
        <f t="shared" si="180"/>
        <v>0.17913945436306722</v>
      </c>
      <c r="S100" s="48">
        <f t="shared" si="180"/>
        <v>8.1428279934953607E-3</v>
      </c>
      <c r="T100" s="39">
        <f t="shared" si="180"/>
        <v>5.2860947147856368E-3</v>
      </c>
      <c r="U100" s="39">
        <f t="shared" si="180"/>
        <v>1.273981350922798E-2</v>
      </c>
      <c r="V100" s="39">
        <f t="shared" si="180"/>
        <v>1.4197803475694524E-3</v>
      </c>
      <c r="W100" s="39">
        <f t="shared" si="180"/>
        <v>7.2693366089330805E-3</v>
      </c>
      <c r="X100" s="56">
        <f t="shared" si="180"/>
        <v>0.13808944155877689</v>
      </c>
      <c r="Y100" s="35">
        <f t="shared" si="180"/>
        <v>0.17294729473278841</v>
      </c>
      <c r="Z100" s="48">
        <f t="shared" si="180"/>
        <v>9.4144734683050107E-3</v>
      </c>
      <c r="AA100" s="39">
        <f t="shared" si="180"/>
        <v>5.4522528382053344E-3</v>
      </c>
      <c r="AB100" s="39">
        <f t="shared" si="180"/>
        <v>1.6820230785527673E-2</v>
      </c>
      <c r="AC100" s="39">
        <f t="shared" si="180"/>
        <v>1.4581260584389081E-3</v>
      </c>
      <c r="AD100" s="39">
        <f t="shared" si="180"/>
        <v>9.5298058220498333E-3</v>
      </c>
      <c r="AE100" s="56">
        <f t="shared" si="180"/>
        <v>0.12745950924217808</v>
      </c>
      <c r="AF100" s="35">
        <f t="shared" si="180"/>
        <v>0.17013439821470483</v>
      </c>
      <c r="AG100" s="48">
        <f t="shared" si="180"/>
        <v>9.5414767600815534E-3</v>
      </c>
      <c r="AH100" s="39">
        <f t="shared" si="180"/>
        <v>6.3566916378655072E-3</v>
      </c>
      <c r="AI100" s="39">
        <f t="shared" si="180"/>
        <v>1.7555629054568683E-2</v>
      </c>
      <c r="AJ100" s="39">
        <f t="shared" si="180"/>
        <v>1.4414417013796424E-3</v>
      </c>
      <c r="AK100" s="39">
        <f t="shared" si="180"/>
        <v>9.3085052829445254E-3</v>
      </c>
      <c r="AL100" s="56">
        <f t="shared" si="180"/>
        <v>0.13719301679791945</v>
      </c>
      <c r="AM100" s="35">
        <f t="shared" si="180"/>
        <v>0.18139676123475937</v>
      </c>
      <c r="AN100" s="48">
        <f t="shared" si="180"/>
        <v>9.4852427365903005E-3</v>
      </c>
      <c r="AO100" s="39">
        <f t="shared" si="180"/>
        <v>6.0849188664296528E-3</v>
      </c>
      <c r="AP100" s="39">
        <f t="shared" si="180"/>
        <v>1.9591475463241546E-2</v>
      </c>
      <c r="AQ100" s="39">
        <f t="shared" si="180"/>
        <v>1.3024165203398194E-3</v>
      </c>
      <c r="AR100" s="39">
        <f t="shared" si="180"/>
        <v>9.2899725230129737E-3</v>
      </c>
      <c r="AS100" s="56">
        <f t="shared" si="180"/>
        <v>0.14125242393284734</v>
      </c>
      <c r="AT100" s="48">
        <f t="shared" si="180"/>
        <v>0.18700645004246164</v>
      </c>
      <c r="AU100" s="48">
        <f t="shared" si="180"/>
        <v>9.5479793380344076E-3</v>
      </c>
      <c r="AV100" s="39">
        <f t="shared" si="180"/>
        <v>6.1251652934683929E-3</v>
      </c>
      <c r="AW100" s="39">
        <f t="shared" si="180"/>
        <v>1.9721055972878689E-2</v>
      </c>
      <c r="AX100" s="39">
        <f t="shared" si="180"/>
        <v>1.3110308687987765E-3</v>
      </c>
      <c r="AY100" s="39">
        <f t="shared" si="180"/>
        <v>9.3514175824371982E-3</v>
      </c>
      <c r="AZ100" s="56">
        <f t="shared" si="180"/>
        <v>0.14218668542402715</v>
      </c>
      <c r="BA100" s="48">
        <f t="shared" si="180"/>
        <v>0.18824333447964464</v>
      </c>
      <c r="BB100" s="48">
        <f t="shared" si="180"/>
        <v>9.7289788192786303E-3</v>
      </c>
      <c r="BC100" s="39">
        <f t="shared" si="180"/>
        <v>6.2412790492069022E-3</v>
      </c>
      <c r="BD100" s="39">
        <f t="shared" si="180"/>
        <v>2.0094904802490224E-2</v>
      </c>
      <c r="BE100" s="39">
        <f t="shared" si="180"/>
        <v>1.3358838663542353E-3</v>
      </c>
      <c r="BF100" s="39">
        <f t="shared" si="180"/>
        <v>9.5286908746590147E-3</v>
      </c>
      <c r="BG100" s="56">
        <f t="shared" si="180"/>
        <v>0.14488209514271669</v>
      </c>
      <c r="BH100" s="48">
        <f t="shared" si="180"/>
        <v>0.19181183255470569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CoLUM'!E101*HLOOKUP('Jugovzhodna Slovenija CoLUM'!E$50,SF,'Jugovzhodna Slovenija CoLUM'!$A101,FALSE)</f>
        <v>4.2091887745376519E-3</v>
      </c>
      <c r="F101" s="38">
        <f>'Slovenia CoLUM'!F101*HLOOKUP('Jugovzhodna Slovenija CoLUM'!F$50,SF,'Jugovzhodna Slovenija CoLUM'!$A101,FALSE)</f>
        <v>1.4306352423222952E-3</v>
      </c>
      <c r="G101" s="38">
        <f>'Slovenia CoLUM'!G101*HLOOKUP('Jugovzhodna Slovenija CoLUM'!G$50,SF,'Jugovzhodna Slovenija CoLUM'!$A101,FALSE)</f>
        <v>3.9570032015754757E-3</v>
      </c>
      <c r="H101" s="38">
        <f>'Slovenia CoLUM'!H101*HLOOKUP('Jugovzhodna Slovenija CoLUM'!H$50,SF,'Jugovzhodna Slovenija CoLUM'!$A101,FALSE)</f>
        <v>7.4176388301307964E-4</v>
      </c>
      <c r="I101" s="38">
        <f>'Slovenia CoLUM'!I101*HLOOKUP('Jugovzhodna Slovenija CoLUM'!I$50,SF,'Jugovzhodna Slovenija CoLUM'!$A101,FALSE)</f>
        <v>4.8759983942792172E-3</v>
      </c>
      <c r="J101" s="55">
        <f>'Slovenia CoLUM'!J101*HLOOKUP('Jugovzhodna Slovenija CoLUM'!J$50,SF,'Jugovzhodna Slovenija CoLUM'!$A101,FALSE)</f>
        <v>8.8182258409496422E-2</v>
      </c>
      <c r="K101" s="34">
        <f t="shared" si="141"/>
        <v>0.10339684790522415</v>
      </c>
      <c r="L101" s="47">
        <f>'Slovenia CoLUM'!L101*HLOOKUP('Jugovzhodna Slovenija CoLUM'!L$50,SF,'Jugovzhodna Slovenija CoLUM'!$A101,FALSE)</f>
        <v>3.7091642016326512E-3</v>
      </c>
      <c r="M101" s="38">
        <f>'Slovenia CoLUM'!M101*HLOOKUP('Jugovzhodna Slovenija CoLUM'!M$50,SF,'Jugovzhodna Slovenija CoLUM'!$A101,FALSE)</f>
        <v>1.2792611885710126E-3</v>
      </c>
      <c r="N101" s="38">
        <f>'Slovenia CoLUM'!N101*HLOOKUP('Jugovzhodna Slovenija CoLUM'!N$50,SF,'Jugovzhodna Slovenija CoLUM'!$A101,FALSE)</f>
        <v>4.2561029160187967E-3</v>
      </c>
      <c r="O101" s="38">
        <f>'Slovenia CoLUM'!O101*HLOOKUP('Jugovzhodna Slovenija CoLUM'!O$50,SF,'Jugovzhodna Slovenija CoLUM'!$A101,FALSE)</f>
        <v>7.2145870851642708E-4</v>
      </c>
      <c r="P101" s="38">
        <f>'Slovenia CoLUM'!P101*HLOOKUP('Jugovzhodna Slovenija CoLUM'!P$50,SF,'Jugovzhodna Slovenija CoLUM'!$A101,FALSE)</f>
        <v>4.7977421474878906E-3</v>
      </c>
      <c r="Q101" s="55">
        <f>'Slovenia CoLUM'!Q101*HLOOKUP('Jugovzhodna Slovenija CoLUM'!Q$50,SF,'Jugovzhodna Slovenija CoLUM'!$A101,FALSE)</f>
        <v>8.0439988040527793E-2</v>
      </c>
      <c r="R101" s="34">
        <f t="shared" si="142"/>
        <v>9.520371720275457E-2</v>
      </c>
      <c r="S101" s="47">
        <f>'Slovenia CoLUM'!S101*HLOOKUP('Jugovzhodna Slovenija CoLUM'!S$50,SF,'Jugovzhodna Slovenija CoLUM'!$A101,FALSE)</f>
        <v>3.4718811634437434E-3</v>
      </c>
      <c r="T101" s="38">
        <f>'Slovenia CoLUM'!T101*HLOOKUP('Jugovzhodna Slovenija CoLUM'!T$50,SF,'Jugovzhodna Slovenija CoLUM'!$A101,FALSE)</f>
        <v>1.2515651842879127E-3</v>
      </c>
      <c r="U101" s="38">
        <f>'Slovenia CoLUM'!U101*HLOOKUP('Jugovzhodna Slovenija CoLUM'!U$50,SF,'Jugovzhodna Slovenija CoLUM'!$A101,FALSE)</f>
        <v>4.671933152036587E-3</v>
      </c>
      <c r="V101" s="38">
        <f>'Slovenia CoLUM'!V101*HLOOKUP('Jugovzhodna Slovenija CoLUM'!V$50,SF,'Jugovzhodna Slovenija CoLUM'!$A101,FALSE)</f>
        <v>7.2453527878396488E-4</v>
      </c>
      <c r="W101" s="38">
        <f>'Slovenia CoLUM'!W101*HLOOKUP('Jugovzhodna Slovenija CoLUM'!W$50,SF,'Jugovzhodna Slovenija CoLUM'!$A101,FALSE)</f>
        <v>3.866457569606534E-3</v>
      </c>
      <c r="X101" s="55">
        <f>'Slovenia CoLUM'!X101*HLOOKUP('Jugovzhodna Slovenija CoLUM'!X$50,SF,'Jugovzhodna Slovenija CoLUM'!$A101,FALSE)</f>
        <v>7.7679262743724234E-2</v>
      </c>
      <c r="Y101" s="34">
        <f t="shared" si="143"/>
        <v>9.1665635091882969E-2</v>
      </c>
      <c r="Z101" s="47">
        <f>'Slovenia CoLUM'!Z101*HLOOKUP('Jugovzhodna Slovenija CoLUM'!Z$50,SF,'Jugovzhodna Slovenija CoLUM'!$A101,FALSE)</f>
        <v>4.0140763288207979E-3</v>
      </c>
      <c r="AA101" s="38">
        <f>'Slovenia CoLUM'!AA101*HLOOKUP('Jugovzhodna Slovenija CoLUM'!AA$50,SF,'Jugovzhodna Slovenija CoLUM'!$A101,FALSE)</f>
        <v>1.2909057057085838E-3</v>
      </c>
      <c r="AB101" s="38">
        <f>'Slovenia CoLUM'!AB101*HLOOKUP('Jugovzhodna Slovenija CoLUM'!AB$50,SF,'Jugovzhodna Slovenija CoLUM'!$A101,FALSE)</f>
        <v>6.1683001697703235E-3</v>
      </c>
      <c r="AC101" s="38">
        <f>'Slovenia CoLUM'!AC101*HLOOKUP('Jugovzhodna Slovenija CoLUM'!AC$50,SF,'Jugovzhodna Slovenija CoLUM'!$A101,FALSE)</f>
        <v>7.4410367213617113E-4</v>
      </c>
      <c r="AD101" s="38">
        <f>'Slovenia CoLUM'!AD101*HLOOKUP('Jugovzhodna Slovenija CoLUM'!AD$50,SF,'Jugovzhodna Slovenija CoLUM'!$A101,FALSE)</f>
        <v>5.0687692481134099E-3</v>
      </c>
      <c r="AE101" s="55">
        <f>'Slovenia CoLUM'!AE101*HLOOKUP('Jugovzhodna Slovenija CoLUM'!AE$50,SF,'Jugovzhodna Slovenija CoLUM'!$A101,FALSE)</f>
        <v>7.1699621606442832E-2</v>
      </c>
      <c r="AF101" s="34">
        <f t="shared" si="144"/>
        <v>8.8985776730992117E-2</v>
      </c>
      <c r="AG101" s="47">
        <f>'Slovenia CoLUM'!AG101*HLOOKUP('Jugovzhodna Slovenija CoLUM'!AG$50,SF,'Jugovzhodna Slovenija CoLUM'!$A101,FALSE)</f>
        <v>4.0682270902966042E-3</v>
      </c>
      <c r="AH101" s="38">
        <f>'Slovenia CoLUM'!AH101*HLOOKUP('Jugovzhodna Slovenija CoLUM'!AH$50,SF,'Jugovzhodna Slovenija CoLUM'!$A101,FALSE)</f>
        <v>1.505045666123522E-3</v>
      </c>
      <c r="AI101" s="38">
        <f>'Slovenia CoLUM'!AI101*HLOOKUP('Jugovzhodna Slovenija CoLUM'!AI$50,SF,'Jugovzhodna Slovenija CoLUM'!$A101,FALSE)</f>
        <v>6.4379847731276876E-3</v>
      </c>
      <c r="AJ101" s="38">
        <f>'Slovenia CoLUM'!AJ101*HLOOKUP('Jugovzhodna Slovenija CoLUM'!AJ$50,SF,'Jugovzhodna Slovenija CoLUM'!$A101,FALSE)</f>
        <v>7.3558939363248439E-4</v>
      </c>
      <c r="AK101" s="38">
        <f>'Slovenia CoLUM'!AK101*HLOOKUP('Jugovzhodna Slovenija CoLUM'!AK$50,SF,'Jugovzhodna Slovenija CoLUM'!$A101,FALSE)</f>
        <v>4.9510626139853018E-3</v>
      </c>
      <c r="AL101" s="55">
        <f>'Slovenia CoLUM'!AL101*HLOOKUP('Jugovzhodna Slovenija CoLUM'!AL$50,SF,'Jugovzhodna Slovenija CoLUM'!$A101,FALSE)</f>
        <v>7.7174998161707031E-2</v>
      </c>
      <c r="AM101" s="34">
        <f t="shared" si="145"/>
        <v>9.4872907698872633E-2</v>
      </c>
      <c r="AN101" s="47">
        <f>'Slovenia CoLUM'!AN101*HLOOKUP('Jugovzhodna Slovenija CoLUM'!AN$50,SF,'Jugovzhodna Slovenija CoLUM'!$A101,FALSE)</f>
        <v>4.0442504267762759E-3</v>
      </c>
      <c r="AO101" s="38">
        <f>'Slovenia CoLUM'!AO101*HLOOKUP('Jugovzhodna Slovenija CoLUM'!AO$50,SF,'Jugovzhodna Slovenija CoLUM'!$A101,FALSE)</f>
        <v>1.4406992332427126E-3</v>
      </c>
      <c r="AP101" s="38">
        <f>'Slovenia CoLUM'!AP101*HLOOKUP('Jugovzhodna Slovenija CoLUM'!AP$50,SF,'Jugovzhodna Slovenija CoLUM'!$A101,FALSE)</f>
        <v>7.1845685690556148E-3</v>
      </c>
      <c r="AQ101" s="38">
        <f>'Slovenia CoLUM'!AQ101*HLOOKUP('Jugovzhodna Slovenija CoLUM'!AQ$50,SF,'Jugovzhodna Slovenija CoLUM'!$A101,FALSE)</f>
        <v>6.6464275144581173E-4</v>
      </c>
      <c r="AR101" s="38">
        <f>'Slovenia CoLUM'!AR101*HLOOKUP('Jugovzhodna Slovenija CoLUM'!AR$50,SF,'Jugovzhodna Slovenija CoLUM'!$A101,FALSE)</f>
        <v>4.9412053004809289E-3</v>
      </c>
      <c r="AS101" s="55">
        <f>'Slovenia CoLUM'!AS101*HLOOKUP('Jugovzhodna Slovenija CoLUM'!AS$50,SF,'Jugovzhodna Slovenija CoLUM'!$A101,FALSE)</f>
        <v>7.9458530847901485E-2</v>
      </c>
      <c r="AT101" s="34">
        <f t="shared" si="146"/>
        <v>9.7733897128902833E-2</v>
      </c>
      <c r="AU101" s="47">
        <f>'Slovenia CoLUM'!AU101*HLOOKUP('Jugovzhodna Slovenija CoLUM'!AU$50,SF,'Jugovzhodna Slovenija CoLUM'!$A101,FALSE)</f>
        <v>4.0709996132979962E-3</v>
      </c>
      <c r="AV101" s="38">
        <f>'Slovenia CoLUM'!AV101*HLOOKUP('Jugovzhodna Slovenija CoLUM'!AV$50,SF,'Jugovzhodna Slovenija CoLUM'!$A101,FALSE)</f>
        <v>1.4502282011465194E-3</v>
      </c>
      <c r="AW101" s="38">
        <f>'Slovenia CoLUM'!AW101*HLOOKUP('Jugovzhodna Slovenija CoLUM'!AW$50,SF,'Jugovzhodna Slovenija CoLUM'!$A101,FALSE)</f>
        <v>7.2320882190405307E-3</v>
      </c>
      <c r="AX101" s="38">
        <f>'Slovenia CoLUM'!AX101*HLOOKUP('Jugovzhodna Slovenija CoLUM'!AX$50,SF,'Jugovzhodna Slovenija CoLUM'!$A101,FALSE)</f>
        <v>6.6903878310869394E-4</v>
      </c>
      <c r="AY101" s="38">
        <f>'Slovenia CoLUM'!AY101*HLOOKUP('Jugovzhodna Slovenija CoLUM'!AY$50,SF,'Jugovzhodna Slovenija CoLUM'!$A101,FALSE)</f>
        <v>4.9738870605790624E-3</v>
      </c>
      <c r="AZ101" s="55">
        <f>'Slovenia CoLUM'!AZ101*HLOOKUP('Jugovzhodna Slovenija CoLUM'!AZ$50,SF,'Jugovzhodna Slovenija CoLUM'!$A101,FALSE)</f>
        <v>7.9984079673542985E-2</v>
      </c>
      <c r="BA101" s="34">
        <f t="shared" ref="BA101:BA106" si="181">SUM(AU101:AZ101)</f>
        <v>9.8380321550715785E-2</v>
      </c>
      <c r="BB101" s="47">
        <f>'Slovenia CoLUM'!BB101*HLOOKUP('Jugovzhodna Slovenija CoLUM'!BB$50,SF,'Jugovzhodna Slovenija CoLUM'!$A101,FALSE)</f>
        <v>4.1481728865179262E-3</v>
      </c>
      <c r="BC101" s="38">
        <f>'Slovenia CoLUM'!BC101*HLOOKUP('Jugovzhodna Slovenija CoLUM'!BC$50,SF,'Jugovzhodna Slovenija CoLUM'!$A101,FALSE)</f>
        <v>1.477719939743778E-3</v>
      </c>
      <c r="BD101" s="38">
        <f>'Slovenia CoLUM'!BD101*HLOOKUP('Jugovzhodna Slovenija CoLUM'!BD$50,SF,'Jugovzhodna Slovenija CoLUM'!$A101,FALSE)</f>
        <v>7.3691857314685675E-3</v>
      </c>
      <c r="BE101" s="38">
        <f>'Slovenia CoLUM'!BE101*HLOOKUP('Jugovzhodna Slovenija CoLUM'!BE$50,SF,'Jugovzhodna Slovenija CoLUM'!$A101,FALSE)</f>
        <v>6.8172164179404493E-4</v>
      </c>
      <c r="BF101" s="38">
        <f>'Slovenia CoLUM'!BF101*HLOOKUP('Jugovzhodna Slovenija CoLUM'!BF$50,SF,'Jugovzhodna Slovenija CoLUM'!$A101,FALSE)</f>
        <v>5.0681762233284987E-3</v>
      </c>
      <c r="BG101" s="55">
        <f>'Slovenia CoLUM'!BG101*HLOOKUP('Jugovzhodna Slovenija CoLUM'!BG$50,SF,'Jugovzhodna Slovenija CoLUM'!$A101,FALSE)</f>
        <v>8.1500324777995459E-2</v>
      </c>
      <c r="BH101" s="34">
        <f t="shared" ref="BH101:BH106" si="182">SUM(BB101:BG101)</f>
        <v>0.10024530120084828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CoLUM'!E102*HLOOKUP('Jugovzhodna Slovenija CoLUM'!E$50,SF,'Jugovzhodna Slovenija CoLUM'!$A102,FALSE)</f>
        <v>2.8139477270565112E-3</v>
      </c>
      <c r="F102" s="38">
        <f>'Slovenia CoLUM'!F102*HLOOKUP('Jugovzhodna Slovenija CoLUM'!F$50,SF,'Jugovzhodna Slovenija CoLUM'!$A102,FALSE)</f>
        <v>4.0303286221825179E-3</v>
      </c>
      <c r="G102" s="38">
        <f>'Slovenia CoLUM'!G102*HLOOKUP('Jugovzhodna Slovenija CoLUM'!G$50,SF,'Jugovzhodna Slovenija CoLUM'!$A102,FALSE)</f>
        <v>2.1966984525855233E-3</v>
      </c>
      <c r="H102" s="38">
        <f>'Slovenia CoLUM'!H102*HLOOKUP('Jugovzhodna Slovenija CoLUM'!H$50,SF,'Jugovzhodna Slovenija CoLUM'!$A102,FALSE)</f>
        <v>3.5135802647947748E-4</v>
      </c>
      <c r="I102" s="38">
        <f>'Slovenia CoLUM'!I102*HLOOKUP('Jugovzhodna Slovenija CoLUM'!I$50,SF,'Jugovzhodna Slovenija CoLUM'!$A102,FALSE)</f>
        <v>1.4594146749456953E-3</v>
      </c>
      <c r="J102" s="55">
        <f>'Slovenia CoLUM'!J102*HLOOKUP('Jugovzhodna Slovenija CoLUM'!J$50,SF,'Jugovzhodna Slovenija CoLUM'!$A102,FALSE)</f>
        <v>1.9862621293395302E-2</v>
      </c>
      <c r="K102" s="34">
        <f t="shared" si="141"/>
        <v>3.0714368796645027E-2</v>
      </c>
      <c r="L102" s="47">
        <f>'Slovenia CoLUM'!L102*HLOOKUP('Jugovzhodna Slovenija CoLUM'!L$50,SF,'Jugovzhodna Slovenija CoLUM'!$A102,FALSE)</f>
        <v>2.4796688230287471E-3</v>
      </c>
      <c r="M102" s="38">
        <f>'Slovenia CoLUM'!M102*HLOOKUP('Jugovzhodna Slovenija CoLUM'!M$50,SF,'Jugovzhodna Slovenija CoLUM'!$A102,FALSE)</f>
        <v>3.6038836672132478E-3</v>
      </c>
      <c r="N102" s="38">
        <f>'Slovenia CoLUM'!N102*HLOOKUP('Jugovzhodna Slovenija CoLUM'!N$50,SF,'Jugovzhodna Slovenija CoLUM'!$A102,FALSE)</f>
        <v>2.3627412497267621E-3</v>
      </c>
      <c r="O102" s="38">
        <f>'Slovenia CoLUM'!O102*HLOOKUP('Jugovzhodna Slovenija CoLUM'!O$50,SF,'Jugovzhodna Slovenija CoLUM'!$A102,FALSE)</f>
        <v>3.4173989030185093E-4</v>
      </c>
      <c r="P102" s="38">
        <f>'Slovenia CoLUM'!P102*HLOOKUP('Jugovzhodna Slovenija CoLUM'!P$50,SF,'Jugovzhodna Slovenija CoLUM'!$A102,FALSE)</f>
        <v>1.4359921251951824E-3</v>
      </c>
      <c r="Q102" s="55">
        <f>'Slovenia CoLUM'!Q102*HLOOKUP('Jugovzhodna Slovenija CoLUM'!Q$50,SF,'Jugovzhodna Slovenija CoLUM'!$A102,FALSE)</f>
        <v>1.811871285802984E-2</v>
      </c>
      <c r="R102" s="34">
        <f t="shared" si="142"/>
        <v>2.8342738613495629E-2</v>
      </c>
      <c r="S102" s="47">
        <f>'Slovenia CoLUM'!S102*HLOOKUP('Jugovzhodna Slovenija CoLUM'!S$50,SF,'Jugovzhodna Slovenija CoLUM'!$A102,FALSE)</f>
        <v>2.3210391911101637E-3</v>
      </c>
      <c r="T102" s="38">
        <f>'Slovenia CoLUM'!T102*HLOOKUP('Jugovzhodna Slovenija CoLUM'!T$50,SF,'Jugovzhodna Slovenija CoLUM'!$A102,FALSE)</f>
        <v>3.5258595870842888E-3</v>
      </c>
      <c r="U102" s="38">
        <f>'Slovenia CoLUM'!U102*HLOOKUP('Jugovzhodna Slovenija CoLUM'!U$50,SF,'Jugovzhodna Slovenija CoLUM'!$A102,FALSE)</f>
        <v>2.5935860556230185E-3</v>
      </c>
      <c r="V102" s="38">
        <f>'Slovenia CoLUM'!V102*HLOOKUP('Jugovzhodna Slovenija CoLUM'!V$50,SF,'Jugovzhodna Slovenija CoLUM'!$A102,FALSE)</f>
        <v>3.4319719724585648E-4</v>
      </c>
      <c r="W102" s="38">
        <f>'Slovenia CoLUM'!W102*HLOOKUP('Jugovzhodna Slovenija CoLUM'!W$50,SF,'Jugovzhodna Slovenija CoLUM'!$A102,FALSE)</f>
        <v>1.1572532353084945E-3</v>
      </c>
      <c r="X102" s="55">
        <f>'Slovenia CoLUM'!X102*HLOOKUP('Jugovzhodna Slovenija CoLUM'!X$50,SF,'Jugovzhodna Slovenija CoLUM'!$A102,FALSE)</f>
        <v>1.7496873022505736E-2</v>
      </c>
      <c r="Y102" s="34">
        <f t="shared" si="143"/>
        <v>2.7437808288877558E-2</v>
      </c>
      <c r="Z102" s="47">
        <f>'Slovenia CoLUM'!Z102*HLOOKUP('Jugovzhodna Slovenija CoLUM'!Z$50,SF,'Jugovzhodna Slovenija CoLUM'!$A102,FALSE)</f>
        <v>2.6835101884821822E-3</v>
      </c>
      <c r="AA102" s="38">
        <f>'Slovenia CoLUM'!AA102*HLOOKUP('Jugovzhodna Slovenija CoLUM'!AA$50,SF,'Jugovzhodna Slovenija CoLUM'!$A102,FALSE)</f>
        <v>3.6366881370897578E-3</v>
      </c>
      <c r="AB102" s="38">
        <f>'Slovenia CoLUM'!AB102*HLOOKUP('Jugovzhodna Slovenija CoLUM'!AB$50,SF,'Jugovzhodna Slovenija CoLUM'!$A102,FALSE)</f>
        <v>3.4242821518624513E-3</v>
      </c>
      <c r="AC102" s="38">
        <f>'Slovenia CoLUM'!AC102*HLOOKUP('Jugovzhodna Slovenija CoLUM'!AC$50,SF,'Jugovzhodna Slovenija CoLUM'!$A102,FALSE)</f>
        <v>3.5246633561597513E-4</v>
      </c>
      <c r="AD102" s="38">
        <f>'Slovenia CoLUM'!AD102*HLOOKUP('Jugovzhodna Slovenija CoLUM'!AD$50,SF,'Jugovzhodna Slovenija CoLUM'!$A102,FALSE)</f>
        <v>1.5171121125243251E-3</v>
      </c>
      <c r="AE102" s="55">
        <f>'Slovenia CoLUM'!AE102*HLOOKUP('Jugovzhodna Slovenija CoLUM'!AE$50,SF,'Jugovzhodna Slovenija CoLUM'!$A102,FALSE)</f>
        <v>1.6149988178292659E-2</v>
      </c>
      <c r="AF102" s="34">
        <f t="shared" si="144"/>
        <v>2.7764047103867349E-2</v>
      </c>
      <c r="AG102" s="47">
        <f>'Slovenia CoLUM'!AG102*HLOOKUP('Jugovzhodna Slovenija CoLUM'!AG$50,SF,'Jugovzhodna Slovenija CoLUM'!$A102,FALSE)</f>
        <v>2.7197113237448765E-3</v>
      </c>
      <c r="AH102" s="38">
        <f>'Slovenia CoLUM'!AH102*HLOOKUP('Jugovzhodna Slovenija CoLUM'!AH$50,SF,'Jugovzhodna Slovenija CoLUM'!$A102,FALSE)</f>
        <v>4.2399547043332764E-3</v>
      </c>
      <c r="AI102" s="38">
        <f>'Slovenia CoLUM'!AI102*HLOOKUP('Jugovzhodna Slovenija CoLUM'!AI$50,SF,'Jugovzhodna Slovenija CoLUM'!$A102,FALSE)</f>
        <v>3.5739953870312846E-3</v>
      </c>
      <c r="AJ102" s="38">
        <f>'Slovenia CoLUM'!AJ102*HLOOKUP('Jugovzhodna Slovenija CoLUM'!AJ$50,SF,'Jugovzhodna Slovenija CoLUM'!$A102,FALSE)</f>
        <v>3.4843330009016934E-4</v>
      </c>
      <c r="AK102" s="38">
        <f>'Slovenia CoLUM'!AK102*HLOOKUP('Jugovzhodna Slovenija CoLUM'!AK$50,SF,'Jugovzhodna Slovenija CoLUM'!$A102,FALSE)</f>
        <v>1.4818818324269091E-3</v>
      </c>
      <c r="AL102" s="55">
        <f>'Slovenia CoLUM'!AL102*HLOOKUP('Jugovzhodna Slovenija CoLUM'!AL$50,SF,'Jugovzhodna Slovenija CoLUM'!$A102,FALSE)</f>
        <v>1.7383289898134296E-2</v>
      </c>
      <c r="AM102" s="34">
        <f t="shared" si="145"/>
        <v>2.9747266445760812E-2</v>
      </c>
      <c r="AN102" s="47">
        <f>'Slovenia CoLUM'!AN102*HLOOKUP('Jugovzhodna Slovenija CoLUM'!AN$50,SF,'Jugovzhodna Slovenija CoLUM'!$A102,FALSE)</f>
        <v>2.7036823258953253E-3</v>
      </c>
      <c r="AO102" s="38">
        <f>'Slovenia CoLUM'!AO102*HLOOKUP('Jugovzhodna Slovenija CoLUM'!AO$50,SF,'Jugovzhodna Slovenija CoLUM'!$A102,FALSE)</f>
        <v>4.058680496552754E-3</v>
      </c>
      <c r="AP102" s="38">
        <f>'Slovenia CoLUM'!AP102*HLOOKUP('Jugovzhodna Slovenija CoLUM'!AP$50,SF,'Jugovzhodna Slovenija CoLUM'!$A102,FALSE)</f>
        <v>3.9884553673990913E-3</v>
      </c>
      <c r="AQ102" s="38">
        <f>'Slovenia CoLUM'!AQ102*HLOOKUP('Jugovzhodna Slovenija CoLUM'!AQ$50,SF,'Jugovzhodna Slovenija CoLUM'!$A102,FALSE)</f>
        <v>3.1482736057907121E-4</v>
      </c>
      <c r="AR102" s="38">
        <f>'Slovenia CoLUM'!AR102*HLOOKUP('Jugovzhodna Slovenija CoLUM'!AR$50,SF,'Jugovzhodna Slovenija CoLUM'!$A102,FALSE)</f>
        <v>1.478931481171524E-3</v>
      </c>
      <c r="AS102" s="55">
        <f>'Slovenia CoLUM'!AS102*HLOOKUP('Jugovzhodna Slovenija CoLUM'!AS$50,SF,'Jugovzhodna Slovenija CoLUM'!$A102,FALSE)</f>
        <v>1.7897644438095672E-2</v>
      </c>
      <c r="AT102" s="34">
        <f t="shared" si="146"/>
        <v>3.0442221469693439E-2</v>
      </c>
      <c r="AU102" s="47">
        <f>'Slovenia CoLUM'!AU102*HLOOKUP('Jugovzhodna Slovenija CoLUM'!AU$50,SF,'Jugovzhodna Slovenija CoLUM'!$A102,FALSE)</f>
        <v>2.7215648245536711E-3</v>
      </c>
      <c r="AV102" s="38">
        <f>'Slovenia CoLUM'!AV102*HLOOKUP('Jugovzhodna Slovenija CoLUM'!AV$50,SF,'Jugovzhodna Slovenija CoLUM'!$A102,FALSE)</f>
        <v>4.0855251253906575E-3</v>
      </c>
      <c r="AW102" s="38">
        <f>'Slovenia CoLUM'!AW102*HLOOKUP('Jugovzhodna Slovenija CoLUM'!AW$50,SF,'Jugovzhodna Slovenija CoLUM'!$A102,FALSE)</f>
        <v>4.0148355183041232E-3</v>
      </c>
      <c r="AX102" s="38">
        <f>'Slovenia CoLUM'!AX102*HLOOKUP('Jugovzhodna Slovenija CoLUM'!AX$50,SF,'Jugovzhodna Slovenija CoLUM'!$A102,FALSE)</f>
        <v>3.1690966877010525E-4</v>
      </c>
      <c r="AY102" s="38">
        <f>'Slovenia CoLUM'!AY102*HLOOKUP('Jugovzhodna Slovenija CoLUM'!AY$50,SF,'Jugovzhodna Slovenija CoLUM'!$A102,FALSE)</f>
        <v>1.4887133220241018E-3</v>
      </c>
      <c r="AZ102" s="55">
        <f>'Slovenia CoLUM'!AZ102*HLOOKUP('Jugovzhodna Slovenija CoLUM'!AZ$50,SF,'Jugovzhodna Slovenija CoLUM'!$A102,FALSE)</f>
        <v>1.8016021733973361E-2</v>
      </c>
      <c r="BA102" s="34">
        <f t="shared" si="181"/>
        <v>3.0643570193016022E-2</v>
      </c>
      <c r="BB102" s="47">
        <f>'Slovenia CoLUM'!BB102*HLOOKUP('Jugovzhodna Slovenija CoLUM'!BB$50,SF,'Jugovzhodna Slovenija CoLUM'!$A102,FALSE)</f>
        <v>2.7731570833947048E-3</v>
      </c>
      <c r="BC102" s="38">
        <f>'Slovenia CoLUM'!BC102*HLOOKUP('Jugovzhodna Slovenija CoLUM'!BC$50,SF,'Jugovzhodna Slovenija CoLUM'!$A102,FALSE)</f>
        <v>4.1629737563654012E-3</v>
      </c>
      <c r="BD102" s="38">
        <f>'Slovenia CoLUM'!BD102*HLOOKUP('Jugovzhodna Slovenija CoLUM'!BD$50,SF,'Jugovzhodna Slovenija CoLUM'!$A102,FALSE)</f>
        <v>4.0909440979696801E-3</v>
      </c>
      <c r="BE102" s="38">
        <f>'Slovenia CoLUM'!BE102*HLOOKUP('Jugovzhodna Slovenija CoLUM'!BE$50,SF,'Jugovzhodna Slovenija CoLUM'!$A102,FALSE)</f>
        <v>3.2291727348078667E-4</v>
      </c>
      <c r="BF102" s="38">
        <f>'Slovenia CoLUM'!BF102*HLOOKUP('Jugovzhodna Slovenija CoLUM'!BF$50,SF,'Jugovzhodna Slovenija CoLUM'!$A102,FALSE)</f>
        <v>1.5169346167575677E-3</v>
      </c>
      <c r="BG102" s="55">
        <f>'Slovenia CoLUM'!BG102*HLOOKUP('Jugovzhodna Slovenija CoLUM'!BG$50,SF,'Jugovzhodna Slovenija CoLUM'!$A102,FALSE)</f>
        <v>1.8357548508643254E-2</v>
      </c>
      <c r="BH102" s="34">
        <f t="shared" si="182"/>
        <v>3.1224475336611393E-2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CoLUM'!E103*HLOOKUP('Jugovzhodna Slovenija CoLUM'!E$50,SF,'Jugovzhodna Slovenija CoLUM'!$A103,FALSE)</f>
        <v>5.3180869354914828E-4</v>
      </c>
      <c r="F103" s="38">
        <f>'Slovenia CoLUM'!F103*HLOOKUP('Jugovzhodna Slovenija CoLUM'!F$50,SF,'Jugovzhodna Slovenija CoLUM'!$A103,FALSE)</f>
        <v>8.4665550850200974E-5</v>
      </c>
      <c r="G103" s="38">
        <f>'Slovenia CoLUM'!G103*HLOOKUP('Jugovzhodna Slovenija CoLUM'!G$50,SF,'Jugovzhodna Slovenija CoLUM'!$A103,FALSE)</f>
        <v>5.06598796730288E-4</v>
      </c>
      <c r="H103" s="38">
        <f>'Slovenia CoLUM'!H103*HLOOKUP('Jugovzhodna Slovenija CoLUM'!H$50,SF,'Jugovzhodna Slovenija CoLUM'!$A103,FALSE)</f>
        <v>3.5196051825482721E-5</v>
      </c>
      <c r="I103" s="38">
        <f>'Slovenia CoLUM'!I103*HLOOKUP('Jugovzhodna Slovenija CoLUM'!I$50,SF,'Jugovzhodna Slovenija CoLUM'!$A103,FALSE)</f>
        <v>2.786004519156581E-4</v>
      </c>
      <c r="J103" s="55">
        <f>'Slovenia CoLUM'!J103*HLOOKUP('Jugovzhodna Slovenija CoLUM'!J$50,SF,'Jugovzhodna Slovenija CoLUM'!$A103,FALSE)</f>
        <v>5.1949791899961392E-3</v>
      </c>
      <c r="K103" s="34">
        <f t="shared" si="141"/>
        <v>6.6318487348669174E-3</v>
      </c>
      <c r="L103" s="47">
        <f>'Slovenia CoLUM'!L103*HLOOKUP('Jugovzhodna Slovenija CoLUM'!L$50,SF,'Jugovzhodna Slovenija CoLUM'!$A103,FALSE)</f>
        <v>4.6863323882312662E-4</v>
      </c>
      <c r="M103" s="38">
        <f>'Slovenia CoLUM'!M103*HLOOKUP('Jugovzhodna Slovenija CoLUM'!M$50,SF,'Jugovzhodna Slovenija CoLUM'!$A103,FALSE)</f>
        <v>7.570717539142473E-5</v>
      </c>
      <c r="N103" s="38">
        <f>'Slovenia CoLUM'!N103*HLOOKUP('Jugovzhodna Slovenija CoLUM'!N$50,SF,'Jugovzhodna Slovenija CoLUM'!$A103,FALSE)</f>
        <v>5.4489129934414153E-4</v>
      </c>
      <c r="O103" s="38">
        <f>'Slovenia CoLUM'!O103*HLOOKUP('Jugovzhodna Slovenija CoLUM'!O$50,SF,'Jugovzhodna Slovenija CoLUM'!$A103,FALSE)</f>
        <v>3.4232588936177976E-5</v>
      </c>
      <c r="P103" s="38">
        <f>'Slovenia CoLUM'!P103*HLOOKUP('Jugovzhodna Slovenija CoLUM'!P$50,SF,'Jugovzhodna Slovenija CoLUM'!$A103,FALSE)</f>
        <v>2.7412911620995552E-4</v>
      </c>
      <c r="Q103" s="55">
        <f>'Slovenia CoLUM'!Q103*HLOOKUP('Jugovzhodna Slovenija CoLUM'!Q$50,SF,'Jugovzhodna Slovenija CoLUM'!$A103,FALSE)</f>
        <v>4.7388677887283187E-3</v>
      </c>
      <c r="R103" s="34">
        <f t="shared" si="142"/>
        <v>6.1364612074331446E-3</v>
      </c>
      <c r="S103" s="47">
        <f>'Slovenia CoLUM'!S103*HLOOKUP('Jugovzhodna Slovenija CoLUM'!S$50,SF,'Jugovzhodna Slovenija CoLUM'!$A103,FALSE)</f>
        <v>4.3865378451497984E-4</v>
      </c>
      <c r="T103" s="38">
        <f>'Slovenia CoLUM'!T103*HLOOKUP('Jugovzhodna Slovenija CoLUM'!T$50,SF,'Jugovzhodna Slovenija CoLUM'!$A103,FALSE)</f>
        <v>7.4068115070799741E-5</v>
      </c>
      <c r="U103" s="38">
        <f>'Slovenia CoLUM'!U103*HLOOKUP('Jugovzhodna Slovenija CoLUM'!U$50,SF,'Jugovzhodna Slovenija CoLUM'!$A103,FALSE)</f>
        <v>5.981283291061621E-4</v>
      </c>
      <c r="V103" s="38">
        <f>'Slovenia CoLUM'!V103*HLOOKUP('Jugovzhodna Slovenija CoLUM'!V$50,SF,'Jugovzhodna Slovenija CoLUM'!$A103,FALSE)</f>
        <v>3.4378569522535382E-5</v>
      </c>
      <c r="W103" s="38">
        <f>'Slovenia CoLUM'!W103*HLOOKUP('Jugovzhodna Slovenija CoLUM'!W$50,SF,'Jugovzhodna Slovenija CoLUM'!$A103,FALSE)</f>
        <v>2.2091820773955149E-4</v>
      </c>
      <c r="X103" s="55">
        <f>'Slovenia CoLUM'!X103*HLOOKUP('Jugovzhodna Slovenija CoLUM'!X$50,SF,'Jugovzhodna Slovenija CoLUM'!$A103,FALSE)</f>
        <v>4.5762283788870544E-3</v>
      </c>
      <c r="Y103" s="34">
        <f t="shared" si="143"/>
        <v>5.9423753848410832E-3</v>
      </c>
      <c r="Z103" s="47">
        <f>'Slovenia CoLUM'!Z103*HLOOKUP('Jugovzhodna Slovenija CoLUM'!Z$50,SF,'Jugovzhodna Slovenija CoLUM'!$A103,FALSE)</f>
        <v>5.0715727010158384E-4</v>
      </c>
      <c r="AA103" s="38">
        <f>'Slovenia CoLUM'!AA103*HLOOKUP('Jugovzhodna Slovenija CoLUM'!AA$50,SF,'Jugovzhodna Slovenija CoLUM'!$A103,FALSE)</f>
        <v>7.639630245097955E-5</v>
      </c>
      <c r="AB103" s="38">
        <f>'Slovenia CoLUM'!AB103*HLOOKUP('Jugovzhodna Slovenija CoLUM'!AB$50,SF,'Jugovzhodna Slovenija CoLUM'!$A103,FALSE)</f>
        <v>7.8970202567253819E-4</v>
      </c>
      <c r="AC103" s="38">
        <f>'Slovenia CoLUM'!AC103*HLOOKUP('Jugovzhodna Slovenija CoLUM'!AC$50,SF,'Jugovzhodna Slovenija CoLUM'!$A103,FALSE)</f>
        <v>3.5307072786630726E-5</v>
      </c>
      <c r="AD103" s="38">
        <f>'Slovenia CoLUM'!AD103*HLOOKUP('Jugovzhodna Slovenija CoLUM'!AD$50,SF,'Jugovzhodna Slovenija CoLUM'!$A103,FALSE)</f>
        <v>2.8961482121023826E-4</v>
      </c>
      <c r="AE103" s="55">
        <f>'Slovenia CoLUM'!AE103*HLOOKUP('Jugovzhodna Slovenija CoLUM'!AE$50,SF,'Jugovzhodna Slovenija CoLUM'!$A103,FALSE)</f>
        <v>4.2239567107294112E-3</v>
      </c>
      <c r="AF103" s="34">
        <f t="shared" si="144"/>
        <v>5.9221342029513822E-3</v>
      </c>
      <c r="AG103" s="47">
        <f>'Slovenia CoLUM'!AG103*HLOOKUP('Jugovzhodna Slovenija CoLUM'!AG$50,SF,'Jugovzhodna Slovenija CoLUM'!$A103,FALSE)</f>
        <v>5.1399893182256572E-4</v>
      </c>
      <c r="AH103" s="38">
        <f>'Slovenia CoLUM'!AH103*HLOOKUP('Jugovzhodna Slovenija CoLUM'!AH$50,SF,'Jugovzhodna Slovenija CoLUM'!$A103,FALSE)</f>
        <v>8.9069188712428548E-5</v>
      </c>
      <c r="AI103" s="38">
        <f>'Slovenia CoLUM'!AI103*HLOOKUP('Jugovzhodna Slovenija CoLUM'!AI$50,SF,'Jugovzhodna Slovenija CoLUM'!$A103,FALSE)</f>
        <v>8.2422863295532485E-4</v>
      </c>
      <c r="AJ103" s="38">
        <f>'Slovenia CoLUM'!AJ103*HLOOKUP('Jugovzhodna Slovenija CoLUM'!AJ$50,SF,'Jugovzhodna Slovenija CoLUM'!$A103,FALSE)</f>
        <v>3.4903077668595223E-5</v>
      </c>
      <c r="AK103" s="38">
        <f>'Slovenia CoLUM'!AK103*HLOOKUP('Jugovzhodna Slovenija CoLUM'!AK$50,SF,'Jugovzhodna Slovenija CoLUM'!$A103,FALSE)</f>
        <v>2.8288940442174298E-4</v>
      </c>
      <c r="AL103" s="55">
        <f>'Slovenia CoLUM'!AL103*HLOOKUP('Jugovzhodna Slovenija CoLUM'!AL$50,SF,'Jugovzhodna Slovenija CoLUM'!$A103,FALSE)</f>
        <v>4.5465212239889979E-3</v>
      </c>
      <c r="AM103" s="34">
        <f t="shared" si="145"/>
        <v>6.2916104595696553E-3</v>
      </c>
      <c r="AN103" s="47">
        <f>'Slovenia CoLUM'!AN103*HLOOKUP('Jugovzhodna Slovenija CoLUM'!AN$50,SF,'Jugovzhodna Slovenija CoLUM'!$A103,FALSE)</f>
        <v>5.1096960745974668E-4</v>
      </c>
      <c r="AO103" s="38">
        <f>'Slovenia CoLUM'!AO103*HLOOKUP('Jugovzhodna Slovenija CoLUM'!AO$50,SF,'Jugovzhodna Slovenija CoLUM'!$A103,FALSE)</f>
        <v>8.5261141752634881E-5</v>
      </c>
      <c r="AP103" s="38">
        <f>'Slovenia CoLUM'!AP103*HLOOKUP('Jugovzhodna Slovenija CoLUM'!AP$50,SF,'Jugovzhodna Slovenija CoLUM'!$A103,FALSE)</f>
        <v>9.1981067658997097E-4</v>
      </c>
      <c r="AQ103" s="38">
        <f>'Slovenia CoLUM'!AQ103*HLOOKUP('Jugovzhodna Slovenija CoLUM'!AQ$50,SF,'Jugovzhodna Slovenija CoLUM'!$A103,FALSE)</f>
        <v>3.1536721133274322E-5</v>
      </c>
      <c r="AR103" s="38">
        <f>'Slovenia CoLUM'!AR103*HLOOKUP('Jugovzhodna Slovenija CoLUM'!AR$50,SF,'Jugovzhodna Slovenija CoLUM'!$A103,FALSE)</f>
        <v>2.8232618602523705E-4</v>
      </c>
      <c r="AS103" s="55">
        <f>'Slovenia CoLUM'!AS103*HLOOKUP('Jugovzhodna Slovenija CoLUM'!AS$50,SF,'Jugovzhodna Slovenija CoLUM'!$A103,FALSE)</f>
        <v>4.6810483386084522E-3</v>
      </c>
      <c r="AT103" s="34">
        <f t="shared" si="146"/>
        <v>6.5109526715693162E-3</v>
      </c>
      <c r="AU103" s="47">
        <f>'Slovenia CoLUM'!AU103*HLOOKUP('Jugovzhodna Slovenija CoLUM'!AU$50,SF,'Jugovzhodna Slovenija CoLUM'!$A103,FALSE)</f>
        <v>5.143492254098068E-4</v>
      </c>
      <c r="AV103" s="38">
        <f>'Slovenia CoLUM'!AV103*HLOOKUP('Jugovzhodna Slovenija CoLUM'!AV$50,SF,'Jugovzhodna Slovenija CoLUM'!$A103,FALSE)</f>
        <v>8.582506978456292E-5</v>
      </c>
      <c r="AW103" s="38">
        <f>'Slovenia CoLUM'!AW103*HLOOKUP('Jugovzhodna Slovenija CoLUM'!AW$50,SF,'Jugovzhodna Slovenija CoLUM'!$A103,FALSE)</f>
        <v>9.2589442135262837E-4</v>
      </c>
      <c r="AX103" s="38">
        <f>'Slovenia CoLUM'!AX103*HLOOKUP('Jugovzhodna Slovenija CoLUM'!AX$50,SF,'Jugovzhodna Slovenija CoLUM'!$A103,FALSE)</f>
        <v>3.1745309016530079E-5</v>
      </c>
      <c r="AY103" s="38">
        <f>'Slovenia CoLUM'!AY103*HLOOKUP('Jugovzhodna Slovenija CoLUM'!AY$50,SF,'Jugovzhodna Slovenija CoLUM'!$A103,FALSE)</f>
        <v>2.8419352731546838E-4</v>
      </c>
      <c r="AZ103" s="55">
        <f>'Slovenia CoLUM'!AZ103*HLOOKUP('Jugovzhodna Slovenija CoLUM'!AZ$50,SF,'Jugovzhodna Slovenija CoLUM'!$A103,FALSE)</f>
        <v>4.7120093874835674E-3</v>
      </c>
      <c r="BA103" s="34">
        <f t="shared" si="181"/>
        <v>6.554016940362564E-3</v>
      </c>
      <c r="BB103" s="47">
        <f>'Slovenia CoLUM'!BB103*HLOOKUP('Jugovzhodna Slovenija CoLUM'!BB$50,SF,'Jugovzhodna Slovenija CoLUM'!$A103,FALSE)</f>
        <v>5.2409965947355572E-4</v>
      </c>
      <c r="BC103" s="38">
        <f>'Slovenia CoLUM'!BC103*HLOOKUP('Jugovzhodna Slovenija CoLUM'!BC$50,SF,'Jugovzhodna Slovenija CoLUM'!$A103,FALSE)</f>
        <v>8.7452041582341549E-5</v>
      </c>
      <c r="BD103" s="38">
        <f>'Slovenia CoLUM'!BD103*HLOOKUP('Jugovzhodna Slovenija CoLUM'!BD$50,SF,'Jugovzhodna Slovenija CoLUM'!$A103,FALSE)</f>
        <v>9.4344645032321526E-4</v>
      </c>
      <c r="BE103" s="38">
        <f>'Slovenia CoLUM'!BE103*HLOOKUP('Jugovzhodna Slovenija CoLUM'!BE$50,SF,'Jugovzhodna Slovenija CoLUM'!$A103,FALSE)</f>
        <v>3.2347099642640954E-5</v>
      </c>
      <c r="BF103" s="38">
        <f>'Slovenia CoLUM'!BF103*HLOOKUP('Jugovzhodna Slovenija CoLUM'!BF$50,SF,'Jugovzhodna Slovenija CoLUM'!$A103,FALSE)</f>
        <v>2.895809374884417E-4</v>
      </c>
      <c r="BG103" s="55">
        <f>'Slovenia CoLUM'!BG103*HLOOKUP('Jugovzhodna Slovenija CoLUM'!BG$50,SF,'Jugovzhodna Slovenija CoLUM'!$A103,FALSE)</f>
        <v>4.8013341780552242E-3</v>
      </c>
      <c r="BH103" s="34">
        <f t="shared" si="182"/>
        <v>6.6782603665654196E-3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CoLUM'!E104*HLOOKUP('Jugovzhodna Slovenija CoLUM'!E$50,SF,'Jugovzhodna Slovenija CoLUM'!$A104,FALSE)</f>
        <v>3.8414511935036235E-4</v>
      </c>
      <c r="F104" s="38">
        <f>'Slovenia CoLUM'!F104*HLOOKUP('Jugovzhodna Slovenija CoLUM'!F$50,SF,'Jugovzhodna Slovenija CoLUM'!$A104,FALSE)</f>
        <v>8.8028983474697247E-5</v>
      </c>
      <c r="G104" s="38">
        <f>'Slovenia CoLUM'!G104*HLOOKUP('Jugovzhodna Slovenija CoLUM'!G$50,SF,'Jugovzhodna Slovenija CoLUM'!$A104,FALSE)</f>
        <v>7.102716595631316E-4</v>
      </c>
      <c r="H104" s="38">
        <f>'Slovenia CoLUM'!H104*HLOOKUP('Jugovzhodna Slovenija CoLUM'!H$50,SF,'Jugovzhodna Slovenija CoLUM'!$A104,FALSE)</f>
        <v>4.9916219240794188E-5</v>
      </c>
      <c r="I104" s="38">
        <f>'Slovenia CoLUM'!I104*HLOOKUP('Jugovzhodna Slovenija CoLUM'!I$50,SF,'Jugovzhodna Slovenija CoLUM'!$A104,FALSE)</f>
        <v>4.3523336286446079E-4</v>
      </c>
      <c r="J104" s="55">
        <f>'Slovenia CoLUM'!J104*HLOOKUP('Jugovzhodna Slovenija CoLUM'!J$50,SF,'Jugovzhodna Slovenija CoLUM'!$A104,FALSE)</f>
        <v>5.4312679555547127E-3</v>
      </c>
      <c r="K104" s="34">
        <f t="shared" si="141"/>
        <v>7.0988633000481586E-3</v>
      </c>
      <c r="L104" s="47">
        <f>'Slovenia CoLUM'!L104*HLOOKUP('Jugovzhodna Slovenija CoLUM'!L$50,SF,'Jugovzhodna Slovenija CoLUM'!$A104,FALSE)</f>
        <v>3.385111481683972E-4</v>
      </c>
      <c r="M104" s="38">
        <f>'Slovenia CoLUM'!M104*HLOOKUP('Jugovzhodna Slovenija CoLUM'!M$50,SF,'Jugovzhodna Slovenija CoLUM'!$A104,FALSE)</f>
        <v>7.8714726645305198E-5</v>
      </c>
      <c r="N104" s="38">
        <f>'Slovenia CoLUM'!N104*HLOOKUP('Jugovzhodna Slovenija CoLUM'!N$50,SF,'Jugovzhodna Slovenija CoLUM'!$A104,FALSE)</f>
        <v>7.63959271053549E-4</v>
      </c>
      <c r="O104" s="38">
        <f>'Slovenia CoLUM'!O104*HLOOKUP('Jugovzhodna Slovenija CoLUM'!O$50,SF,'Jugovzhodna Slovenija CoLUM'!$A104,FALSE)</f>
        <v>4.8549803909570049E-5</v>
      </c>
      <c r="P104" s="38">
        <f>'Slovenia CoLUM'!P104*HLOOKUP('Jugovzhodna Slovenija CoLUM'!P$50,SF,'Jugovzhodna Slovenija CoLUM'!$A104,FALSE)</f>
        <v>4.2824818225076379E-4</v>
      </c>
      <c r="Q104" s="55">
        <f>'Slovenia CoLUM'!Q104*HLOOKUP('Jugovzhodna Slovenija CoLUM'!Q$50,SF,'Jugovzhodna Slovenija CoLUM'!$A104,FALSE)</f>
        <v>4.9544107541554467E-3</v>
      </c>
      <c r="R104" s="34">
        <f t="shared" si="142"/>
        <v>6.6123938861830317E-3</v>
      </c>
      <c r="S104" s="47">
        <f>'Slovenia CoLUM'!S104*HLOOKUP('Jugovzhodna Slovenija CoLUM'!S$50,SF,'Jugovzhodna Slovenija CoLUM'!$A104,FALSE)</f>
        <v>3.1685587778083668E-4</v>
      </c>
      <c r="T104" s="38">
        <f>'Slovenia CoLUM'!T104*HLOOKUP('Jugovzhodna Slovenija CoLUM'!T$50,SF,'Jugovzhodna Slovenija CoLUM'!$A104,FALSE)</f>
        <v>7.7010552841090259E-5</v>
      </c>
      <c r="U104" s="38">
        <f>'Slovenia CoLUM'!U104*HLOOKUP('Jugovzhodna Slovenija CoLUM'!U$50,SF,'Jugovzhodna Slovenija CoLUM'!$A104,FALSE)</f>
        <v>8.3859970392337465E-4</v>
      </c>
      <c r="V104" s="38">
        <f>'Slovenia CoLUM'!V104*HLOOKUP('Jugovzhodna Slovenija CoLUM'!V$50,SF,'Jugovzhodna Slovenija CoLUM'!$A104,FALSE)</f>
        <v>4.8756838465310676E-5</v>
      </c>
      <c r="W104" s="38">
        <f>'Slovenia CoLUM'!W104*HLOOKUP('Jugovzhodna Slovenija CoLUM'!W$50,SF,'Jugovzhodna Slovenija CoLUM'!$A104,FALSE)</f>
        <v>3.4512138731771646E-4</v>
      </c>
      <c r="X104" s="55">
        <f>'Slovenia CoLUM'!X104*HLOOKUP('Jugovzhodna Slovenija CoLUM'!X$50,SF,'Jugovzhodna Slovenija CoLUM'!$A104,FALSE)</f>
        <v>4.7843738430004877E-3</v>
      </c>
      <c r="Y104" s="34">
        <f t="shared" si="143"/>
        <v>6.4107182033288166E-3</v>
      </c>
      <c r="Z104" s="47">
        <f>'Slovenia CoLUM'!Z104*HLOOKUP('Jugovzhodna Slovenija CoLUM'!Z$50,SF,'Jugovzhodna Slovenija CoLUM'!$A104,FALSE)</f>
        <v>3.6633848302175607E-4</v>
      </c>
      <c r="AA104" s="38">
        <f>'Slovenia CoLUM'!AA104*HLOOKUP('Jugovzhodna Slovenija CoLUM'!AA$50,SF,'Jugovzhodna Slovenija CoLUM'!$A104,FALSE)</f>
        <v>7.9431230039286874E-5</v>
      </c>
      <c r="AB104" s="38">
        <f>'Slovenia CoLUM'!AB104*HLOOKUP('Jugovzhodna Slovenija CoLUM'!AB$50,SF,'Jugovzhodna Slovenija CoLUM'!$A104,FALSE)</f>
        <v>1.1071936450599666E-3</v>
      </c>
      <c r="AC104" s="38">
        <f>'Slovenia CoLUM'!AC104*HLOOKUP('Jugovzhodna Slovenija CoLUM'!AC$50,SF,'Jugovzhodna Slovenija CoLUM'!$A104,FALSE)</f>
        <v>5.0073672885437805E-5</v>
      </c>
      <c r="AD104" s="38">
        <f>'Slovenia CoLUM'!AD104*HLOOKUP('Jugovzhodna Slovenija CoLUM'!AD$50,SF,'Jugovzhodna Slovenija CoLUM'!$A104,FALSE)</f>
        <v>4.524401583127412E-4</v>
      </c>
      <c r="AE104" s="55">
        <f>'Slovenia CoLUM'!AE104*HLOOKUP('Jugovzhodna Slovenija CoLUM'!AE$50,SF,'Jugovzhodna Slovenija CoLUM'!$A104,FALSE)</f>
        <v>4.4160794277699478E-3</v>
      </c>
      <c r="AF104" s="34">
        <f t="shared" si="144"/>
        <v>6.4715566170891366E-3</v>
      </c>
      <c r="AG104" s="47">
        <f>'Slovenia CoLUM'!AG104*HLOOKUP('Jugovzhodna Slovenija CoLUM'!AG$50,SF,'Jugovzhodna Slovenija CoLUM'!$A104,FALSE)</f>
        <v>3.7128046872120322E-4</v>
      </c>
      <c r="AH104" s="38">
        <f>'Slovenia CoLUM'!AH104*HLOOKUP('Jugovzhodna Slovenija CoLUM'!AH$50,SF,'Jugovzhodna Slovenija CoLUM'!$A104,FALSE)</f>
        <v>9.2607560720222508E-5</v>
      </c>
      <c r="AI104" s="38">
        <f>'Slovenia CoLUM'!AI104*HLOOKUP('Jugovzhodna Slovenija CoLUM'!AI$50,SF,'Jugovzhodna Slovenija CoLUM'!$A104,FALSE)</f>
        <v>1.1556013215331623E-3</v>
      </c>
      <c r="AJ104" s="38">
        <f>'Slovenia CoLUM'!AJ104*HLOOKUP('Jugovzhodna Slovenija CoLUM'!AJ$50,SF,'Jugovzhodna Slovenija CoLUM'!$A104,FALSE)</f>
        <v>4.9500713481239269E-5</v>
      </c>
      <c r="AK104" s="38">
        <f>'Slovenia CoLUM'!AK104*HLOOKUP('Jugovzhodna Slovenija CoLUM'!AK$50,SF,'Jugovzhodna Slovenija CoLUM'!$A104,FALSE)</f>
        <v>4.4193362199740192E-4</v>
      </c>
      <c r="AL104" s="55">
        <f>'Slovenia CoLUM'!AL104*HLOOKUP('Jugovzhodna Slovenija CoLUM'!AL$50,SF,'Jugovzhodna Slovenija CoLUM'!$A104,FALSE)</f>
        <v>4.7533154859700629E-3</v>
      </c>
      <c r="AM104" s="34">
        <f t="shared" si="145"/>
        <v>6.8642391724232921E-3</v>
      </c>
      <c r="AN104" s="47">
        <f>'Slovenia CoLUM'!AN104*HLOOKUP('Jugovzhodna Slovenija CoLUM'!AN$50,SF,'Jugovzhodna Slovenija CoLUM'!$A104,FALSE)</f>
        <v>3.6909227551747852E-4</v>
      </c>
      <c r="AO104" s="38">
        <f>'Slovenia CoLUM'!AO104*HLOOKUP('Jugovzhodna Slovenija CoLUM'!AO$50,SF,'Jugovzhodna Slovenija CoLUM'!$A104,FALSE)</f>
        <v>8.8648234884291334E-5</v>
      </c>
      <c r="AP104" s="38">
        <f>'Slovenia CoLUM'!AP104*HLOOKUP('Jugovzhodna Slovenija CoLUM'!AP$50,SF,'Jugovzhodna Slovenija CoLUM'!$A104,FALSE)</f>
        <v>1.2896111478394813E-3</v>
      </c>
      <c r="AQ104" s="38">
        <f>'Slovenia CoLUM'!AQ104*HLOOKUP('Jugovzhodna Slovenija CoLUM'!AQ$50,SF,'Jugovzhodna Slovenija CoLUM'!$A104,FALSE)</f>
        <v>4.472643392019782E-5</v>
      </c>
      <c r="AR104" s="38">
        <f>'Slovenia CoLUM'!AR104*HLOOKUP('Jugovzhodna Slovenija CoLUM'!AR$50,SF,'Jugovzhodna Slovenija CoLUM'!$A104,FALSE)</f>
        <v>4.4105375466390397E-4</v>
      </c>
      <c r="AS104" s="55">
        <f>'Slovenia CoLUM'!AS104*HLOOKUP('Jugovzhodna Slovenija CoLUM'!AS$50,SF,'Jugovzhodna Slovenija CoLUM'!$A104,FALSE)</f>
        <v>4.8939614404703013E-3</v>
      </c>
      <c r="AT104" s="34">
        <f t="shared" si="146"/>
        <v>7.1270932872956544E-3</v>
      </c>
      <c r="AU104" s="47">
        <f>'Slovenia CoLUM'!AU104*HLOOKUP('Jugovzhodna Slovenija CoLUM'!AU$50,SF,'Jugovzhodna Slovenija CoLUM'!$A104,FALSE)</f>
        <v>3.7153349875533088E-4</v>
      </c>
      <c r="AV104" s="38">
        <f>'Slovenia CoLUM'!AV104*HLOOKUP('Jugovzhodna Slovenija CoLUM'!AV$50,SF,'Jugovzhodna Slovenija CoLUM'!$A104,FALSE)</f>
        <v>8.9234565580837921E-5</v>
      </c>
      <c r="AW104" s="38">
        <f>'Slovenia CoLUM'!AW104*HLOOKUP('Jugovzhodna Slovenija CoLUM'!AW$50,SF,'Jugovzhodna Slovenija CoLUM'!$A104,FALSE)</f>
        <v>1.2981407999366034E-3</v>
      </c>
      <c r="AX104" s="38">
        <f>'Slovenia CoLUM'!AX104*HLOOKUP('Jugovzhodna Slovenija CoLUM'!AX$50,SF,'Jugovzhodna Slovenija CoLUM'!$A104,FALSE)</f>
        <v>4.5022260240808765E-5</v>
      </c>
      <c r="AY104" s="38">
        <f>'Slovenia CoLUM'!AY104*HLOOKUP('Jugovzhodna Slovenija CoLUM'!AY$50,SF,'Jugovzhodna Slovenija CoLUM'!$A104,FALSE)</f>
        <v>4.4397094027424488E-4</v>
      </c>
      <c r="AZ104" s="55">
        <f>'Slovenia CoLUM'!AZ104*HLOOKUP('Jugovzhodna Slovenija CoLUM'!AZ$50,SF,'Jugovzhodna Slovenija CoLUM'!$A104,FALSE)</f>
        <v>4.9263307236715797E-3</v>
      </c>
      <c r="BA104" s="34">
        <f t="shared" si="181"/>
        <v>7.1742327884594054E-3</v>
      </c>
      <c r="BB104" s="47">
        <f>'Slovenia CoLUM'!BB104*HLOOKUP('Jugovzhodna Slovenija CoLUM'!BB$50,SF,'Jugovzhodna Slovenija CoLUM'!$A104,FALSE)</f>
        <v>3.7857659846876347E-4</v>
      </c>
      <c r="BC104" s="38">
        <f>'Slovenia CoLUM'!BC104*HLOOKUP('Jugovzhodna Slovenija CoLUM'!BC$50,SF,'Jugovzhodna Slovenija CoLUM'!$A104,FALSE)</f>
        <v>9.0926170632269805E-5</v>
      </c>
      <c r="BD104" s="38">
        <f>'Slovenia CoLUM'!BD104*HLOOKUP('Jugovzhodna Slovenija CoLUM'!BD$50,SF,'Jugovzhodna Slovenija CoLUM'!$A104,FALSE)</f>
        <v>1.3227494425668326E-3</v>
      </c>
      <c r="BE104" s="38">
        <f>'Slovenia CoLUM'!BE104*HLOOKUP('Jugovzhodna Slovenija CoLUM'!BE$50,SF,'Jugovzhodna Slovenija CoLUM'!$A104,FALSE)</f>
        <v>4.5875739857754275E-5</v>
      </c>
      <c r="BF104" s="38">
        <f>'Slovenia CoLUM'!BF104*HLOOKUP('Jugovzhodna Slovenija CoLUM'!BF$50,SF,'Jugovzhodna Slovenija CoLUM'!$A104,FALSE)</f>
        <v>4.5238722470806688E-4</v>
      </c>
      <c r="BG104" s="55">
        <f>'Slovenia CoLUM'!BG104*HLOOKUP('Jugovzhodna Slovenija CoLUM'!BG$50,SF,'Jugovzhodna Slovenija CoLUM'!$A104,FALSE)</f>
        <v>5.0197183687275496E-3</v>
      </c>
      <c r="BH104" s="34">
        <f t="shared" si="182"/>
        <v>7.3102335449612369E-3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CoLUM'!E105*HLOOKUP('Jugovzhodna Slovenija CoLUM'!E$50,SF,'Jugovzhodna Slovenija CoLUM'!$A105,FALSE)</f>
        <v>7.4289190873357361E-4</v>
      </c>
      <c r="F105" s="38">
        <f>'Slovenia CoLUM'!F105*HLOOKUP('Jugovzhodna Slovenija CoLUM'!F$50,SF,'Jugovzhodna Slovenija CoLUM'!$A105,FALSE)</f>
        <v>1.6341570464012111E-4</v>
      </c>
      <c r="G105" s="38">
        <f>'Slovenia CoLUM'!G105*HLOOKUP('Jugovzhodna Slovenija CoLUM'!G$50,SF,'Jugovzhodna Slovenija CoLUM'!$A105,FALSE)</f>
        <v>1.3236647980749794E-3</v>
      </c>
      <c r="H105" s="38">
        <f>'Slovenia CoLUM'!H105*HLOOKUP('Jugovzhodna Slovenija CoLUM'!H$50,SF,'Jugovzhodna Slovenija CoLUM'!$A105,FALSE)</f>
        <v>1.0273613053144473E-4</v>
      </c>
      <c r="I105" s="38">
        <f>'Slovenia CoLUM'!I105*HLOOKUP('Jugovzhodna Slovenija CoLUM'!I$50,SF,'Jugovzhodna Slovenija CoLUM'!$A105,FALSE)</f>
        <v>8.7820216648843981E-4</v>
      </c>
      <c r="J105" s="55">
        <f>'Slovenia CoLUM'!J105*HLOOKUP('Jugovzhodna Slovenija CoLUM'!J$50,SF,'Jugovzhodna Slovenija CoLUM'!$A105,FALSE)</f>
        <v>1.1965256331122952E-2</v>
      </c>
      <c r="K105" s="34">
        <f t="shared" si="141"/>
        <v>1.5176167039591511E-2</v>
      </c>
      <c r="L105" s="47">
        <f>'Slovenia CoLUM'!L105*HLOOKUP('Jugovzhodna Slovenija CoLUM'!L$50,SF,'Jugovzhodna Slovenija CoLUM'!$A105,FALSE)</f>
        <v>6.5464112472831467E-4</v>
      </c>
      <c r="M105" s="38">
        <f>'Slovenia CoLUM'!M105*HLOOKUP('Jugovzhodna Slovenija CoLUM'!M$50,SF,'Jugovzhodna Slovenija CoLUM'!$A105,FALSE)</f>
        <v>1.4612485584358038E-4</v>
      </c>
      <c r="N105" s="38">
        <f>'Slovenia CoLUM'!N105*HLOOKUP('Jugovzhodna Slovenija CoLUM'!N$50,SF,'Jugovzhodna Slovenija CoLUM'!$A105,FALSE)</f>
        <v>1.4237172223351565E-3</v>
      </c>
      <c r="O105" s="38">
        <f>'Slovenia CoLUM'!O105*HLOOKUP('Jugovzhodna Slovenija CoLUM'!O$50,SF,'Jugovzhodna Slovenija CoLUM'!$A105,FALSE)</f>
        <v>9.9923813694073179E-5</v>
      </c>
      <c r="P105" s="38">
        <f>'Slovenia CoLUM'!P105*HLOOKUP('Jugovzhodna Slovenija CoLUM'!P$50,SF,'Jugovzhodna Slovenija CoLUM'!$A105,FALSE)</f>
        <v>8.6410765703289426E-4</v>
      </c>
      <c r="Q105" s="55">
        <f>'Slovenia CoLUM'!Q105*HLOOKUP('Jugovzhodna Slovenija CoLUM'!Q$50,SF,'Jugovzhodna Slovenija CoLUM'!$A105,FALSE)</f>
        <v>1.0914724725101051E-2</v>
      </c>
      <c r="R105" s="34">
        <f t="shared" si="142"/>
        <v>1.4103239398735069E-2</v>
      </c>
      <c r="S105" s="47">
        <f>'Slovenia CoLUM'!S105*HLOOKUP('Jugovzhodna Slovenija CoLUM'!S$50,SF,'Jugovzhodna Slovenija CoLUM'!$A105,FALSE)</f>
        <v>6.1276235459175145E-4</v>
      </c>
      <c r="T105" s="38">
        <f>'Slovenia CoLUM'!T105*HLOOKUP('Jugovzhodna Slovenija CoLUM'!T$50,SF,'Jugovzhodna Slovenija CoLUM'!$A105,FALSE)</f>
        <v>1.4296125276590688E-4</v>
      </c>
      <c r="U105" s="38">
        <f>'Slovenia CoLUM'!U105*HLOOKUP('Jugovzhodna Slovenija CoLUM'!U$50,SF,'Jugovzhodna Slovenija CoLUM'!$A105,FALSE)</f>
        <v>1.5628173992500499E-3</v>
      </c>
      <c r="V105" s="38">
        <f>'Slovenia CoLUM'!V105*HLOOKUP('Jugovzhodna Slovenija CoLUM'!V$50,SF,'Jugovzhodna Slovenija CoLUM'!$A105,FALSE)</f>
        <v>1.0034992627765013E-4</v>
      </c>
      <c r="W105" s="38">
        <f>'Slovenia CoLUM'!W105*HLOOKUP('Jugovzhodna Slovenija CoLUM'!W$50,SF,'Jugovzhodna Slovenija CoLUM'!$A105,FALSE)</f>
        <v>6.9637664734424468E-4</v>
      </c>
      <c r="X105" s="55">
        <f>'Slovenia CoLUM'!X105*HLOOKUP('Jugovzhodna Slovenija CoLUM'!X$50,SF,'Jugovzhodna Slovenija CoLUM'!$A105,FALSE)</f>
        <v>1.0540127992925337E-2</v>
      </c>
      <c r="Y105" s="34">
        <f t="shared" si="143"/>
        <v>1.3655395573154941E-2</v>
      </c>
      <c r="Z105" s="47">
        <f>'Slovenia CoLUM'!Z105*HLOOKUP('Jugovzhodna Slovenija CoLUM'!Z$50,SF,'Jugovzhodna Slovenija CoLUM'!$A105,FALSE)</f>
        <v>7.0845594850933778E-4</v>
      </c>
      <c r="AA105" s="38">
        <f>'Slovenia CoLUM'!AA105*HLOOKUP('Jugovzhodna Slovenija CoLUM'!AA$50,SF,'Jugovzhodna Slovenija CoLUM'!$A105,FALSE)</f>
        <v>1.4745496216064582E-4</v>
      </c>
      <c r="AB105" s="38">
        <f>'Slovenia CoLUM'!AB105*HLOOKUP('Jugovzhodna Slovenija CoLUM'!AB$50,SF,'Jugovzhodna Slovenija CoLUM'!$A105,FALSE)</f>
        <v>2.0633700259413698E-3</v>
      </c>
      <c r="AC105" s="38">
        <f>'Slovenia CoLUM'!AC105*HLOOKUP('Jugovzhodna Slovenija CoLUM'!AC$50,SF,'Jugovzhodna Slovenija CoLUM'!$A105,FALSE)</f>
        <v>1.0306019710609287E-4</v>
      </c>
      <c r="AD105" s="38">
        <f>'Slovenia CoLUM'!AD105*HLOOKUP('Jugovzhodna Slovenija CoLUM'!AD$50,SF,'Jugovzhodna Slovenija CoLUM'!$A105,FALSE)</f>
        <v>9.1292157527077722E-4</v>
      </c>
      <c r="AE105" s="55">
        <f>'Slovenia CoLUM'!AE105*HLOOKUP('Jugovzhodna Slovenija CoLUM'!AE$50,SF,'Jugovzhodna Slovenija CoLUM'!$A105,FALSE)</f>
        <v>9.7287636633404603E-3</v>
      </c>
      <c r="AF105" s="34">
        <f t="shared" si="144"/>
        <v>1.3664026372328684E-2</v>
      </c>
      <c r="AG105" s="47">
        <f>'Slovenia CoLUM'!AG105*HLOOKUP('Jugovzhodna Slovenija CoLUM'!AG$50,SF,'Jugovzhodna Slovenija CoLUM'!$A105,FALSE)</f>
        <v>7.1801317312123879E-4</v>
      </c>
      <c r="AH105" s="38">
        <f>'Slovenia CoLUM'!AH105*HLOOKUP('Jugovzhodna Slovenija CoLUM'!AH$50,SF,'Jugovzhodna Slovenija CoLUM'!$A105,FALSE)</f>
        <v>1.7191530780822774E-4</v>
      </c>
      <c r="AI105" s="38">
        <f>'Slovenia CoLUM'!AI105*HLOOKUP('Jugovzhodna Slovenija CoLUM'!AI$50,SF,'Jugovzhodna Slovenija CoLUM'!$A105,FALSE)</f>
        <v>2.1535827444716087E-3</v>
      </c>
      <c r="AJ105" s="38">
        <f>'Slovenia CoLUM'!AJ105*HLOOKUP('Jugovzhodna Slovenija CoLUM'!AJ$50,SF,'Jugovzhodna Slovenija CoLUM'!$A105,FALSE)</f>
        <v>1.0188094849643772E-4</v>
      </c>
      <c r="AK105" s="38">
        <f>'Slovenia CoLUM'!AK105*HLOOKUP('Jugovzhodna Slovenija CoLUM'!AK$50,SF,'Jugovzhodna Slovenija CoLUM'!$A105,FALSE)</f>
        <v>8.9172176904798799E-4</v>
      </c>
      <c r="AL105" s="55">
        <f>'Slovenia CoLUM'!AL105*HLOOKUP('Jugovzhodna Slovenija CoLUM'!AL$50,SF,'Jugovzhodna Slovenija CoLUM'!$A105,FALSE)</f>
        <v>1.0471705442954768E-2</v>
      </c>
      <c r="AM105" s="34">
        <f t="shared" si="145"/>
        <v>1.4508819385900269E-2</v>
      </c>
      <c r="AN105" s="47">
        <f>'Slovenia CoLUM'!AN105*HLOOKUP('Jugovzhodna Slovenija CoLUM'!AN$50,SF,'Jugovzhodna Slovenija CoLUM'!$A105,FALSE)</f>
        <v>7.1378146238509324E-4</v>
      </c>
      <c r="AO105" s="38">
        <f>'Slovenia CoLUM'!AO105*HLOOKUP('Jugovzhodna Slovenija CoLUM'!AO$50,SF,'Jugovzhodna Slovenija CoLUM'!$A105,FALSE)</f>
        <v>1.6456527380988558E-4</v>
      </c>
      <c r="AP105" s="38">
        <f>'Slovenia CoLUM'!AP105*HLOOKUP('Jugovzhodna Slovenija CoLUM'!AP$50,SF,'Jugovzhodna Slovenija CoLUM'!$A105,FALSE)</f>
        <v>2.4033239347464983E-3</v>
      </c>
      <c r="AQ105" s="38">
        <f>'Slovenia CoLUM'!AQ105*HLOOKUP('Jugovzhodna Slovenija CoLUM'!AQ$50,SF,'Jugovzhodna Slovenija CoLUM'!$A105,FALSE)</f>
        <v>9.2054663260157107E-5</v>
      </c>
      <c r="AR105" s="38">
        <f>'Slovenia CoLUM'!AR105*HLOOKUP('Jugovzhodna Slovenija CoLUM'!AR$50,SF,'Jugovzhodna Slovenija CoLUM'!$A105,FALSE)</f>
        <v>8.8994639642164602E-4</v>
      </c>
      <c r="AS105" s="55">
        <f>'Slovenia CoLUM'!AS105*HLOOKUP('Jugovzhodna Slovenija CoLUM'!AS$50,SF,'Jugovzhodna Slovenija CoLUM'!$A105,FALSE)</f>
        <v>1.07815529613063E-2</v>
      </c>
      <c r="AT105" s="34">
        <f t="shared" si="146"/>
        <v>1.5045224691929581E-2</v>
      </c>
      <c r="AU105" s="47">
        <f>'Slovenia CoLUM'!AU105*HLOOKUP('Jugovzhodna Slovenija CoLUM'!AU$50,SF,'Jugovzhodna Slovenija CoLUM'!$A105,FALSE)</f>
        <v>7.1850250372978075E-4</v>
      </c>
      <c r="AV105" s="38">
        <f>'Slovenia CoLUM'!AV105*HLOOKUP('Jugovzhodna Slovenija CoLUM'!AV$50,SF,'Jugovzhodna Slovenija CoLUM'!$A105,FALSE)</f>
        <v>1.6565372945422273E-4</v>
      </c>
      <c r="AW105" s="38">
        <f>'Slovenia CoLUM'!AW105*HLOOKUP('Jugovzhodna Slovenija CoLUM'!AW$50,SF,'Jugovzhodna Slovenija CoLUM'!$A105,FALSE)</f>
        <v>2.4192198248172516E-3</v>
      </c>
      <c r="AX105" s="38">
        <f>'Slovenia CoLUM'!AX105*HLOOKUP('Jugovzhodna Slovenija CoLUM'!AX$50,SF,'Jugovzhodna Slovenija CoLUM'!$A105,FALSE)</f>
        <v>9.2663524507085947E-5</v>
      </c>
      <c r="AY105" s="38">
        <f>'Slovenia CoLUM'!AY105*HLOOKUP('Jugovzhodna Slovenija CoLUM'!AY$50,SF,'Jugovzhodna Slovenija CoLUM'!$A105,FALSE)</f>
        <v>8.9583261503822797E-4</v>
      </c>
      <c r="AZ105" s="55">
        <f>'Slovenia CoLUM'!AZ105*HLOOKUP('Jugovzhodna Slovenija CoLUM'!AZ$50,SF,'Jugovzhodna Slovenija CoLUM'!$A105,FALSE)</f>
        <v>1.0852863523393725E-2</v>
      </c>
      <c r="BA105" s="34">
        <f t="shared" si="181"/>
        <v>1.5144735720940293E-2</v>
      </c>
      <c r="BB105" s="47">
        <f>'Slovenia CoLUM'!BB105*HLOOKUP('Jugovzhodna Slovenija CoLUM'!BB$50,SF,'Jugovzhodna Slovenija CoLUM'!$A105,FALSE)</f>
        <v>7.3212303806940949E-4</v>
      </c>
      <c r="BC105" s="38">
        <f>'Slovenia CoLUM'!BC105*HLOOKUP('Jugovzhodna Slovenija CoLUM'!BC$50,SF,'Jugovzhodna Slovenija CoLUM'!$A105,FALSE)</f>
        <v>1.6879400008488343E-4</v>
      </c>
      <c r="BD105" s="38">
        <f>'Slovenia CoLUM'!BD105*HLOOKUP('Jugovzhodna Slovenija CoLUM'!BD$50,SF,'Jugovzhodna Slovenija CoLUM'!$A105,FALSE)</f>
        <v>2.4650805789941453E-3</v>
      </c>
      <c r="BE105" s="38">
        <f>'Slovenia CoLUM'!BE105*HLOOKUP('Jugovzhodna Slovenija CoLUM'!BE$50,SF,'Jugovzhodna Slovenija CoLUM'!$A105,FALSE)</f>
        <v>9.4420131771539488E-5</v>
      </c>
      <c r="BF105" s="38">
        <f>'Slovenia CoLUM'!BF105*HLOOKUP('Jugovzhodna Slovenija CoLUM'!BF$50,SF,'Jugovzhodna Slovenija CoLUM'!$A105,FALSE)</f>
        <v>9.1281476726782758E-4</v>
      </c>
      <c r="BG105" s="55">
        <f>'Slovenia CoLUM'!BG105*HLOOKUP('Jugovzhodna Slovenija CoLUM'!BG$50,SF,'Jugovzhodna Slovenija CoLUM'!$A105,FALSE)</f>
        <v>1.1058599480521692E-2</v>
      </c>
      <c r="BH105" s="34">
        <f t="shared" si="182"/>
        <v>1.5431831996709498E-2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CoLUM'!E106*HLOOKUP('Jugovzhodna Slovenija CoLUM'!E$50,SF,'Jugovzhodna Slovenija CoLUM'!$A106,FALSE)</f>
        <v>1.1901011142147228E-3</v>
      </c>
      <c r="F106" s="38">
        <f>'Slovenia CoLUM'!F106*HLOOKUP('Jugovzhodna Slovenija CoLUM'!F$50,SF,'Jugovzhodna Slovenija CoLUM'!$A106,FALSE)</f>
        <v>2.4533861954680524E-4</v>
      </c>
      <c r="G106" s="38">
        <f>'Slovenia CoLUM'!G106*HLOOKUP('Jugovzhodna Slovenija CoLUM'!G$50,SF,'Jugovzhodna Slovenija CoLUM'!$A106,FALSE)</f>
        <v>2.0960465144074752E-3</v>
      </c>
      <c r="H106" s="38">
        <f>'Slovenia CoLUM'!H106*HLOOKUP('Jugovzhodna Slovenija CoLUM'!H$50,SF,'Jugovzhodna Slovenija CoLUM'!$A106,FALSE)</f>
        <v>1.7257075789166748E-4</v>
      </c>
      <c r="I106" s="38">
        <f>'Slovenia CoLUM'!I106*HLOOKUP('Jugovzhodna Slovenija CoLUM'!I$50,SF,'Jugovzhodna Slovenija CoLUM'!$A106,FALSE)</f>
        <v>1.2399278040364187E-3</v>
      </c>
      <c r="J106" s="55">
        <f>'Slovenia CoLUM'!J106*HLOOKUP('Jugovzhodna Slovenija CoLUM'!J$50,SF,'Jugovzhodna Slovenija CoLUM'!$A106,FALSE)</f>
        <v>2.6124100752073106E-2</v>
      </c>
      <c r="K106" s="34">
        <f t="shared" si="141"/>
        <v>3.1068085562170195E-2</v>
      </c>
      <c r="L106" s="47">
        <f>'Slovenia CoLUM'!L106*HLOOKUP('Jugovzhodna Slovenija CoLUM'!L$50,SF,'Jugovzhodna Slovenija CoLUM'!$A106,FALSE)</f>
        <v>1.0487247509238314E-3</v>
      </c>
      <c r="M106" s="38">
        <f>'Slovenia CoLUM'!M106*HLOOKUP('Jugovzhodna Slovenija CoLUM'!M$50,SF,'Jugovzhodna Slovenija CoLUM'!$A106,FALSE)</f>
        <v>2.1937959079936664E-4</v>
      </c>
      <c r="N106" s="38">
        <f>'Slovenia CoLUM'!N106*HLOOKUP('Jugovzhodna Slovenija CoLUM'!N$50,SF,'Jugovzhodna Slovenija CoLUM'!$A106,FALSE)</f>
        <v>2.2544812899137454E-3</v>
      </c>
      <c r="O106" s="38">
        <f>'Slovenia CoLUM'!O106*HLOOKUP('Jugovzhodna Slovenija CoLUM'!O$50,SF,'Jugovzhodna Slovenija CoLUM'!$A106,FALSE)</f>
        <v>1.6784677572934378E-4</v>
      </c>
      <c r="P106" s="38">
        <f>'Slovenia CoLUM'!P106*HLOOKUP('Jugovzhodna Slovenija CoLUM'!P$50,SF,'Jugovzhodna Slovenija CoLUM'!$A106,FALSE)</f>
        <v>1.2200278597809121E-3</v>
      </c>
      <c r="Q106" s="55">
        <f>'Slovenia CoLUM'!Q106*HLOOKUP('Jugovzhodna Slovenija CoLUM'!Q$50,SF,'Jugovzhodna Slovenija CoLUM'!$A106,FALSE)</f>
        <v>2.3830443787318578E-2</v>
      </c>
      <c r="R106" s="34">
        <f t="shared" si="142"/>
        <v>2.8740904054465777E-2</v>
      </c>
      <c r="S106" s="47">
        <f>'Slovenia CoLUM'!S106*HLOOKUP('Jugovzhodna Slovenija CoLUM'!S$50,SF,'Jugovzhodna Slovenija CoLUM'!$A106,FALSE)</f>
        <v>9.8163562205388737E-4</v>
      </c>
      <c r="T106" s="38">
        <f>'Slovenia CoLUM'!T106*HLOOKUP('Jugovzhodna Slovenija CoLUM'!T$50,SF,'Jugovzhodna Slovenija CoLUM'!$A106,FALSE)</f>
        <v>2.1463002273563816E-4</v>
      </c>
      <c r="U106" s="38">
        <f>'Slovenia CoLUM'!U106*HLOOKUP('Jugovzhodna Slovenija CoLUM'!U$50,SF,'Jugovzhodna Slovenija CoLUM'!$A106,FALSE)</f>
        <v>2.4747488692887869E-3</v>
      </c>
      <c r="V106" s="38">
        <f>'Slovenia CoLUM'!V106*HLOOKUP('Jugovzhodna Slovenija CoLUM'!V$50,SF,'Jugovzhodna Slovenija CoLUM'!$A106,FALSE)</f>
        <v>1.6856253727413507E-4</v>
      </c>
      <c r="W106" s="38">
        <f>'Slovenia CoLUM'!W106*HLOOKUP('Jugovzhodna Slovenija CoLUM'!W$50,SF,'Jugovzhodna Slovenija CoLUM'!$A106,FALSE)</f>
        <v>9.8320956161653894E-4</v>
      </c>
      <c r="X106" s="55">
        <f>'Slovenia CoLUM'!X106*HLOOKUP('Jugovzhodna Slovenija CoLUM'!X$50,SF,'Jugovzhodna Slovenija CoLUM'!$A106,FALSE)</f>
        <v>2.3012575577734052E-2</v>
      </c>
      <c r="Y106" s="34">
        <f t="shared" si="143"/>
        <v>2.7835362190703039E-2</v>
      </c>
      <c r="Z106" s="47">
        <f>'Slovenia CoLUM'!Z106*HLOOKUP('Jugovzhodna Slovenija CoLUM'!Z$50,SF,'Jugovzhodna Slovenija CoLUM'!$A106,FALSE)</f>
        <v>1.1349352493693538E-3</v>
      </c>
      <c r="AA106" s="38">
        <f>'Slovenia CoLUM'!AA106*HLOOKUP('Jugovzhodna Slovenija CoLUM'!AA$50,SF,'Jugovzhodna Slovenija CoLUM'!$A106,FALSE)</f>
        <v>2.2137650075608139E-4</v>
      </c>
      <c r="AB106" s="38">
        <f>'Slovenia CoLUM'!AB106*HLOOKUP('Jugovzhodna Slovenija CoLUM'!AB$50,SF,'Jugovzhodna Slovenija CoLUM'!$A106,FALSE)</f>
        <v>3.2673827672210216E-3</v>
      </c>
      <c r="AC106" s="38">
        <f>'Slovenia CoLUM'!AC106*HLOOKUP('Jugovzhodna Slovenija CoLUM'!AC$50,SF,'Jugovzhodna Slovenija CoLUM'!$A106,FALSE)</f>
        <v>1.7311510790860059E-4</v>
      </c>
      <c r="AD106" s="38">
        <f>'Slovenia CoLUM'!AD106*HLOOKUP('Jugovzhodna Slovenija CoLUM'!AD$50,SF,'Jugovzhodna Slovenija CoLUM'!$A106,FALSE)</f>
        <v>1.2889479066183407E-3</v>
      </c>
      <c r="AE106" s="55">
        <f>'Slovenia CoLUM'!AE106*HLOOKUP('Jugovzhodna Slovenija CoLUM'!AE$50,SF,'Jugovzhodna Slovenija CoLUM'!$A106,FALSE)</f>
        <v>2.1241099655602773E-2</v>
      </c>
      <c r="AF106" s="34">
        <f t="shared" si="144"/>
        <v>2.732685718747617E-2</v>
      </c>
      <c r="AG106" s="47">
        <f>'Slovenia CoLUM'!AG106*HLOOKUP('Jugovzhodna Slovenija CoLUM'!AG$50,SF,'Jugovzhodna Slovenija CoLUM'!$A106,FALSE)</f>
        <v>1.1502457723750639E-3</v>
      </c>
      <c r="AH106" s="38">
        <f>'Slovenia CoLUM'!AH106*HLOOKUP('Jugovzhodna Slovenija CoLUM'!AH$50,SF,'Jugovzhodna Slovenija CoLUM'!$A106,FALSE)</f>
        <v>2.5809921016783027E-4</v>
      </c>
      <c r="AI106" s="38">
        <f>'Slovenia CoLUM'!AI106*HLOOKUP('Jugovzhodna Slovenija CoLUM'!AI$50,SF,'Jugovzhodna Slovenija CoLUM'!$A106,FALSE)</f>
        <v>3.4102361954496136E-3</v>
      </c>
      <c r="AJ106" s="38">
        <f>'Slovenia CoLUM'!AJ106*HLOOKUP('Jugovzhodna Slovenija CoLUM'!AJ$50,SF,'Jugovzhodna Slovenija CoLUM'!$A106,FALSE)</f>
        <v>1.711342680107163E-4</v>
      </c>
      <c r="AK106" s="38">
        <f>'Slovenia CoLUM'!AK106*HLOOKUP('Jugovzhodna Slovenija CoLUM'!AK$50,SF,'Jugovzhodna Slovenija CoLUM'!$A106,FALSE)</f>
        <v>1.2590160410651827E-3</v>
      </c>
      <c r="AL106" s="55">
        <f>'Slovenia CoLUM'!AL106*HLOOKUP('Jugovzhodna Slovenija CoLUM'!AL$50,SF,'Jugovzhodna Slovenija CoLUM'!$A106,FALSE)</f>
        <v>2.2863186585164307E-2</v>
      </c>
      <c r="AM106" s="34">
        <f t="shared" si="145"/>
        <v>2.9111918072232713E-2</v>
      </c>
      <c r="AN106" s="47">
        <f>'Slovenia CoLUM'!AN106*HLOOKUP('Jugovzhodna Slovenija CoLUM'!AN$50,SF,'Jugovzhodna Slovenija CoLUM'!$A106,FALSE)</f>
        <v>1.143466638556381E-3</v>
      </c>
      <c r="AO106" s="38">
        <f>'Slovenia CoLUM'!AO106*HLOOKUP('Jugovzhodna Slovenija CoLUM'!AO$50,SF,'Jugovzhodna Slovenija CoLUM'!$A106,FALSE)</f>
        <v>2.4706448618737477E-4</v>
      </c>
      <c r="AP106" s="38">
        <f>'Slovenia CoLUM'!AP106*HLOOKUP('Jugovzhodna Slovenija CoLUM'!AP$50,SF,'Jugovzhodna Slovenija CoLUM'!$A106,FALSE)</f>
        <v>3.8057057676108889E-3</v>
      </c>
      <c r="AQ106" s="38">
        <f>'Slovenia CoLUM'!AQ106*HLOOKUP('Jugovzhodna Slovenija CoLUM'!AQ$50,SF,'Jugovzhodna Slovenija CoLUM'!$A106,FALSE)</f>
        <v>1.5462859000130714E-4</v>
      </c>
      <c r="AR106" s="38">
        <f>'Slovenia CoLUM'!AR106*HLOOKUP('Jugovzhodna Slovenija CoLUM'!AR$50,SF,'Jugovzhodna Slovenija CoLUM'!$A106,FALSE)</f>
        <v>1.2565094042497338E-3</v>
      </c>
      <c r="AS106" s="55">
        <f>'Slovenia CoLUM'!AS106*HLOOKUP('Jugovzhodna Slovenija CoLUM'!AS$50,SF,'Jugovzhodna Slovenija CoLUM'!$A106,FALSE)</f>
        <v>2.3539685906465137E-2</v>
      </c>
      <c r="AT106" s="34">
        <f t="shared" si="146"/>
        <v>3.0147060793070821E-2</v>
      </c>
      <c r="AU106" s="47">
        <f>'Slovenia CoLUM'!AU106*HLOOKUP('Jugovzhodna Slovenija CoLUM'!AU$50,SF,'Jugovzhodna Slovenija CoLUM'!$A106,FALSE)</f>
        <v>1.1510296722878227E-3</v>
      </c>
      <c r="AV106" s="38">
        <f>'Slovenia CoLUM'!AV106*HLOOKUP('Jugovzhodna Slovenija CoLUM'!AV$50,SF,'Jugovzhodna Slovenija CoLUM'!$A106,FALSE)</f>
        <v>2.486986021115923E-4</v>
      </c>
      <c r="AW106" s="38">
        <f>'Slovenia CoLUM'!AW106*HLOOKUP('Jugovzhodna Slovenija CoLUM'!AW$50,SF,'Jugovzhodna Slovenija CoLUM'!$A106,FALSE)</f>
        <v>3.8308771894275517E-3</v>
      </c>
      <c r="AX106" s="38">
        <f>'Slovenia CoLUM'!AX106*HLOOKUP('Jugovzhodna Slovenija CoLUM'!AX$50,SF,'Jugovzhodna Slovenija CoLUM'!$A106,FALSE)</f>
        <v>1.5565132315555256E-4</v>
      </c>
      <c r="AY106" s="38">
        <f>'Slovenia CoLUM'!AY106*HLOOKUP('Jugovzhodna Slovenija CoLUM'!AY$50,SF,'Jugovzhodna Slovenija CoLUM'!$A106,FALSE)</f>
        <v>1.2648201172060925E-3</v>
      </c>
      <c r="AZ106" s="55">
        <f>'Slovenia CoLUM'!AZ106*HLOOKUP('Jugovzhodna Slovenija CoLUM'!AZ$50,SF,'Jugovzhodna Slovenija CoLUM'!$A106,FALSE)</f>
        <v>2.3695380381961954E-2</v>
      </c>
      <c r="BA106" s="34">
        <f t="shared" si="181"/>
        <v>3.0346457286150565E-2</v>
      </c>
      <c r="BB106" s="47">
        <f>'Slovenia CoLUM'!BB106*HLOOKUP('Jugovzhodna Slovenija CoLUM'!BB$50,SF,'Jugovzhodna Slovenija CoLUM'!$A106,FALSE)</f>
        <v>1.1728495533542701E-3</v>
      </c>
      <c r="BC106" s="38">
        <f>'Slovenia CoLUM'!BC106*HLOOKUP('Jugovzhodna Slovenija CoLUM'!BC$50,SF,'Jugovzhodna Slovenija CoLUM'!$A106,FALSE)</f>
        <v>2.5341314079822808E-4</v>
      </c>
      <c r="BD106" s="38">
        <f>'Slovenia CoLUM'!BD106*HLOOKUP('Jugovzhodna Slovenija CoLUM'!BD$50,SF,'Jugovzhodna Slovenija CoLUM'!$A106,FALSE)</f>
        <v>3.903498501167787E-3</v>
      </c>
      <c r="BE106" s="38">
        <f>'Slovenia CoLUM'!BE106*HLOOKUP('Jugovzhodna Slovenija CoLUM'!BE$50,SF,'Jugovzhodna Slovenija CoLUM'!$A106,FALSE)</f>
        <v>1.5860197980746901E-4</v>
      </c>
      <c r="BF106" s="38">
        <f>'Slovenia CoLUM'!BF106*HLOOKUP('Jugovzhodna Slovenija CoLUM'!BF$50,SF,'Jugovzhodna Slovenija CoLUM'!$A106,FALSE)</f>
        <v>1.2887971051086127E-3</v>
      </c>
      <c r="BG106" s="55">
        <f>'Slovenia CoLUM'!BG106*HLOOKUP('Jugovzhodna Slovenija CoLUM'!BG$50,SF,'Jugovzhodna Slovenija CoLUM'!$A106,FALSE)</f>
        <v>2.4144569828773495E-2</v>
      </c>
      <c r="BH106" s="34">
        <f t="shared" si="182"/>
        <v>3.0921730109009862E-2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0.62996351430420983</v>
      </c>
      <c r="F107" s="42">
        <f t="shared" ref="F107:BH107" si="183">F52+F55+F58+F61+F68+F75+F79+F84+F88+F95+F97+F100</f>
        <v>0.17572548189135395</v>
      </c>
      <c r="G107" s="42">
        <f t="shared" si="183"/>
        <v>0.44629683697359568</v>
      </c>
      <c r="H107" s="42">
        <f t="shared" si="183"/>
        <v>3.985875945191418E-2</v>
      </c>
      <c r="I107" s="42">
        <f t="shared" si="183"/>
        <v>8.0696268639090962E-2</v>
      </c>
      <c r="J107" s="58">
        <f t="shared" si="183"/>
        <v>2.4454155169314116</v>
      </c>
      <c r="K107" s="43">
        <f t="shared" si="183"/>
        <v>3.8179563781915768</v>
      </c>
      <c r="L107" s="50">
        <f t="shared" si="183"/>
        <v>0.55404302000032435</v>
      </c>
      <c r="M107" s="42">
        <f t="shared" si="183"/>
        <v>0.15680777960468351</v>
      </c>
      <c r="N107" s="42">
        <f t="shared" si="183"/>
        <v>0.47968642906742182</v>
      </c>
      <c r="O107" s="42">
        <f t="shared" si="183"/>
        <v>3.8706613992144305E-2</v>
      </c>
      <c r="P107" s="42">
        <f t="shared" si="183"/>
        <v>7.9339066927073765E-2</v>
      </c>
      <c r="Q107" s="58">
        <f t="shared" si="183"/>
        <v>2.2290505304038613</v>
      </c>
      <c r="R107" s="43">
        <f t="shared" si="183"/>
        <v>3.5376334399955098</v>
      </c>
      <c r="S107" s="50">
        <f t="shared" si="183"/>
        <v>0.51835838427341741</v>
      </c>
      <c r="T107" s="42">
        <f t="shared" si="183"/>
        <v>0.15333655321226686</v>
      </c>
      <c r="U107" s="42">
        <f t="shared" si="183"/>
        <v>0.52644939201414342</v>
      </c>
      <c r="V107" s="42">
        <f t="shared" si="183"/>
        <v>3.8857355509118029E-2</v>
      </c>
      <c r="W107" s="42">
        <f t="shared" si="183"/>
        <v>6.3926491797203597E-2</v>
      </c>
      <c r="X107" s="58">
        <f t="shared" si="183"/>
        <v>2.15217831502917</v>
      </c>
      <c r="Y107" s="43">
        <f t="shared" si="183"/>
        <v>3.4531064918353196</v>
      </c>
      <c r="Z107" s="50">
        <f t="shared" si="183"/>
        <v>0.59712438945233426</v>
      </c>
      <c r="AA107" s="42">
        <f t="shared" si="183"/>
        <v>0.15754980927337861</v>
      </c>
      <c r="AB107" s="42">
        <f t="shared" si="183"/>
        <v>0.69417010654235789</v>
      </c>
      <c r="AC107" s="42">
        <f t="shared" si="183"/>
        <v>3.9789032071708821E-2</v>
      </c>
      <c r="AD107" s="42">
        <f t="shared" si="183"/>
        <v>8.368418780883112E-2</v>
      </c>
      <c r="AE107" s="58">
        <f t="shared" si="183"/>
        <v>1.983783718831345</v>
      </c>
      <c r="AF107" s="43">
        <f t="shared" si="183"/>
        <v>3.5561012439799553</v>
      </c>
      <c r="AG107" s="50">
        <f t="shared" si="183"/>
        <v>0.60482583887956498</v>
      </c>
      <c r="AH107" s="42">
        <f t="shared" si="183"/>
        <v>0.18357214328400109</v>
      </c>
      <c r="AI107" s="42">
        <f t="shared" si="183"/>
        <v>0.72437879134437821</v>
      </c>
      <c r="AJ107" s="42">
        <f t="shared" si="183"/>
        <v>3.9315037606972997E-2</v>
      </c>
      <c r="AK107" s="42">
        <f t="shared" si="183"/>
        <v>8.1722159396523289E-2</v>
      </c>
      <c r="AL107" s="58">
        <f t="shared" si="183"/>
        <v>2.1348024464385107</v>
      </c>
      <c r="AM107" s="43">
        <f t="shared" si="183"/>
        <v>3.7686164169499516</v>
      </c>
      <c r="AN107" s="50">
        <f t="shared" si="183"/>
        <v>0.60184981953085426</v>
      </c>
      <c r="AO107" s="42">
        <f t="shared" si="183"/>
        <v>0.17590454533537792</v>
      </c>
      <c r="AP107" s="42">
        <f t="shared" si="183"/>
        <v>0.80865550092271044</v>
      </c>
      <c r="AQ107" s="42">
        <f t="shared" si="183"/>
        <v>3.5551332758791812E-2</v>
      </c>
      <c r="AR107" s="42">
        <f t="shared" si="183"/>
        <v>8.1590840948280591E-2</v>
      </c>
      <c r="AS107" s="58">
        <f t="shared" si="183"/>
        <v>2.1987766037469738</v>
      </c>
      <c r="AT107" s="50">
        <f t="shared" si="183"/>
        <v>3.9023286432429889</v>
      </c>
      <c r="AU107" s="50">
        <f t="shared" si="183"/>
        <v>0.60445322291149861</v>
      </c>
      <c r="AV107" s="42">
        <f t="shared" si="183"/>
        <v>0.17664513612460858</v>
      </c>
      <c r="AW107" s="42">
        <f t="shared" si="183"/>
        <v>0.81336451773993512</v>
      </c>
      <c r="AX107" s="42">
        <f t="shared" si="183"/>
        <v>3.5720487486706934E-2</v>
      </c>
      <c r="AY107" s="42">
        <f t="shared" si="183"/>
        <v>8.2057030613474191E-2</v>
      </c>
      <c r="AZ107" s="58">
        <f t="shared" si="183"/>
        <v>2.2114300219645266</v>
      </c>
      <c r="BA107" s="50">
        <f t="shared" si="183"/>
        <v>3.9236704168407508</v>
      </c>
      <c r="BB107" s="50">
        <f t="shared" si="183"/>
        <v>0.61145702986848227</v>
      </c>
      <c r="BC107" s="42">
        <f t="shared" si="183"/>
        <v>0.17862406465598504</v>
      </c>
      <c r="BD107" s="42">
        <f t="shared" si="183"/>
        <v>0.82668514178821961</v>
      </c>
      <c r="BE107" s="42">
        <f t="shared" si="183"/>
        <v>3.6184642955199818E-2</v>
      </c>
      <c r="BF107" s="42">
        <f t="shared" si="183"/>
        <v>8.3374535924938833E-2</v>
      </c>
      <c r="BG107" s="58">
        <f t="shared" si="183"/>
        <v>2.2472493918837637</v>
      </c>
      <c r="BH107" s="50">
        <f t="shared" si="183"/>
        <v>3.9835748070765895</v>
      </c>
    </row>
    <row r="108" spans="1:60">
      <c r="B108" s="329" t="s">
        <v>47</v>
      </c>
      <c r="C108" s="330"/>
      <c r="D108" s="330"/>
      <c r="E108" s="243">
        <f>'Slovenia CoLUM'!E108/('Jugovzhodna Slovenija CoLUM'!E$107/'Slovenia CoLUM'!E$107)</f>
        <v>5.168264441697374E-2</v>
      </c>
      <c r="F108" s="243">
        <f>'Slovenia CoLUM'!F108/('Jugovzhodna Slovenija CoLUM'!F$107/'Slovenia CoLUM'!F$107)</f>
        <v>8.4584515856160683E-3</v>
      </c>
      <c r="G108" s="243">
        <f>'Slovenia CoLUM'!G108/('Jugovzhodna Slovenija CoLUM'!G$107/'Slovenia CoLUM'!G$107)</f>
        <v>3.6826699132870129E-2</v>
      </c>
      <c r="H108" s="243">
        <f>'Slovenia CoLUM'!H108/('Jugovzhodna Slovenija CoLUM'!H$107/'Slovenia CoLUM'!H$107)</f>
        <v>5.0501898628692466E-3</v>
      </c>
      <c r="I108" s="243">
        <f>'Slovenia CoLUM'!I108/('Jugovzhodna Slovenija CoLUM'!I$107/'Slovenia CoLUM'!I$107)</f>
        <v>1.8045395984889565E-2</v>
      </c>
      <c r="J108" s="243">
        <f>'Slovenia CoLUM'!J108/('Jugovzhodna Slovenija CoLUM'!J$107/'Slovenia CoLUM'!J$107)</f>
        <v>0.36832951860508906</v>
      </c>
      <c r="K108" s="243">
        <f>SUM(E108:J108)</f>
        <v>0.48839289958830778</v>
      </c>
      <c r="L108" s="243">
        <f>'Slovenia CoLUM'!L108/('Jugovzhodna Slovenija CoLUM'!L$107/'Slovenia CoLUM'!L$107)</f>
        <v>4.5198950868593157E-2</v>
      </c>
      <c r="M108" s="243">
        <f>'Slovenia CoLUM'!M108/('Jugovzhodna Slovenija CoLUM'!M$107/'Slovenia CoLUM'!M$107)</f>
        <v>7.5071487487152391E-3</v>
      </c>
      <c r="N108" s="243">
        <f>'Slovenia CoLUM'!N108/('Jugovzhodna Slovenija CoLUM'!N$107/'Slovenia CoLUM'!N$107)</f>
        <v>3.9262415569759804E-2</v>
      </c>
      <c r="O108" s="243">
        <f>'Slovenia CoLUM'!O108/('Jugovzhodna Slovenija CoLUM'!O$107/'Slovenia CoLUM'!O$107)</f>
        <v>4.8729763255112519E-3</v>
      </c>
      <c r="P108" s="243">
        <f>'Slovenia CoLUM'!P108/('Jugovzhodna Slovenija CoLUM'!P$107/'Slovenia CoLUM'!P$107)</f>
        <v>1.7600940968601212E-2</v>
      </c>
      <c r="Q108" s="243">
        <f>'Slovenia CoLUM'!Q108/('Jugovzhodna Slovenija CoLUM'!Q$107/'Slovenia CoLUM'!Q$107)</f>
        <v>0.33304831575499733</v>
      </c>
      <c r="R108" s="243">
        <f>SUM(L108:Q108)</f>
        <v>0.44749074823617796</v>
      </c>
      <c r="S108" s="243">
        <f>'Slovenia CoLUM'!S108/('Jugovzhodna Slovenija CoLUM'!S$107/'Slovenia CoLUM'!S$107)</f>
        <v>4.210918783824906E-2</v>
      </c>
      <c r="T108" s="243">
        <f>'Slovenia CoLUM'!T108/('Jugovzhodna Slovenija CoLUM'!T$107/'Slovenia CoLUM'!T$107)</f>
        <v>7.3104312176700747E-3</v>
      </c>
      <c r="U108" s="243">
        <f>'Slovenia CoLUM'!U108/('Jugovzhodna Slovenija CoLUM'!U$107/'Slovenia CoLUM'!U$107)</f>
        <v>4.2884898214206039E-2</v>
      </c>
      <c r="V108" s="243">
        <f>'Slovenia CoLUM'!V108/('Jugovzhodna Slovenija CoLUM'!V$107/'Slovenia CoLUM'!V$107)</f>
        <v>4.8703471966281501E-3</v>
      </c>
      <c r="W108" s="243">
        <f>'Slovenia CoLUM'!W108/('Jugovzhodna Slovenija CoLUM'!W$107/'Slovenia CoLUM'!W$107)</f>
        <v>1.4114073040308319E-2</v>
      </c>
      <c r="X108" s="243">
        <f>'Slovenia CoLUM'!X108/('Jugovzhodna Slovenija CoLUM'!X$107/'Slovenia CoLUM'!X$107)</f>
        <v>0.32001671736079801</v>
      </c>
      <c r="Y108" s="243">
        <f>SUM(S108:X108)</f>
        <v>0.43130565486785966</v>
      </c>
      <c r="Z108" s="243">
        <f>'Slovenia CoLUM'!Z108/('Jugovzhodna Slovenija CoLUM'!Z$107/'Slovenia CoLUM'!Z$107)</f>
        <v>4.7839910050327818E-2</v>
      </c>
      <c r="AA108" s="243">
        <f>'Slovenia CoLUM'!AA108/('Jugovzhodna Slovenija CoLUM'!AA$107/'Slovenia CoLUM'!AA$107)</f>
        <v>7.4107050082006035E-3</v>
      </c>
      <c r="AB108" s="243">
        <f>'Slovenia CoLUM'!AB108/('Jugovzhodna Slovenija CoLUM'!AB$107/'Slovenia CoLUM'!AB$107)</f>
        <v>5.5505943102850744E-2</v>
      </c>
      <c r="AC108" s="243">
        <f>'Slovenia CoLUM'!AC108/('Jugovzhodna Slovenija CoLUM'!AC$107/'Slovenia CoLUM'!AC$107)</f>
        <v>4.9116140462903092E-3</v>
      </c>
      <c r="AD108" s="243">
        <f>'Slovenia CoLUM'!AD108/('Jugovzhodna Slovenija CoLUM'!AD$107/'Slovenia CoLUM'!AD$107)</f>
        <v>1.814157519053745E-2</v>
      </c>
      <c r="AE108" s="243">
        <f>'Slovenia CoLUM'!AE108/('Jugovzhodna Slovenija CoLUM'!AE$107/'Slovenia CoLUM'!AE$107)</f>
        <v>0.28959212993579381</v>
      </c>
      <c r="AF108" s="243">
        <f>SUM(Z108:AE108)</f>
        <v>0.4234018773340007</v>
      </c>
      <c r="AG108" s="243">
        <f>'Slovenia CoLUM'!AG108/('Jugovzhodna Slovenija CoLUM'!AG$107/'Slovenia CoLUM'!AG$107)</f>
        <v>4.819284333054015E-2</v>
      </c>
      <c r="AH108" s="243">
        <f>'Slovenia CoLUM'!AH108/('Jugovzhodna Slovenija CoLUM'!AH$107/'Slovenia CoLUM'!AH$107)</f>
        <v>8.588148461977238E-3</v>
      </c>
      <c r="AI108" s="243">
        <f>'Slovenia CoLUM'!AI108/('Jugovzhodna Slovenija CoLUM'!AI$107/'Slovenia CoLUM'!AI$107)</f>
        <v>5.7560844621330286E-2</v>
      </c>
      <c r="AJ108" s="243">
        <f>'Slovenia CoLUM'!AJ108/('Jugovzhodna Slovenija CoLUM'!AJ$107/'Slovenia CoLUM'!AJ$107)</f>
        <v>4.8256023698871877E-3</v>
      </c>
      <c r="AK108" s="243">
        <f>'Slovenia CoLUM'!AK108/('Jugovzhodna Slovenija CoLUM'!AK$107/'Slovenia CoLUM'!AK$107)</f>
        <v>1.7607145804815351E-2</v>
      </c>
      <c r="AL108" s="243">
        <f>'Slovenia CoLUM'!AL108/('Jugovzhodna Slovenija CoLUM'!AL$107/'Slovenia CoLUM'!AL$107)</f>
        <v>0.30971448196682616</v>
      </c>
      <c r="AM108" s="243">
        <f>SUM(AG108:AL108)</f>
        <v>0.44648906655537635</v>
      </c>
      <c r="AN108" s="243">
        <f>'Slovenia CoLUM'!AN108/('Jugovzhodna Slovenija CoLUM'!AN$107/'Slovenia CoLUM'!AN$107)</f>
        <v>4.818253756926117E-2</v>
      </c>
      <c r="AO108" s="243">
        <f>'Slovenia CoLUM'!AO108/('Jugovzhodna Slovenija CoLUM'!AO$107/'Slovenia CoLUM'!AO$107)</f>
        <v>8.267529763927247E-3</v>
      </c>
      <c r="AP108" s="243">
        <f>'Slovenia CoLUM'!AP108/('Jugovzhodna Slovenija CoLUM'!AP$107/'Slovenia CoLUM'!AP$107)</f>
        <v>6.4644271943026174E-2</v>
      </c>
      <c r="AQ108" s="243">
        <f>'Slovenia CoLUM'!AQ108/('Jugovzhodna Slovenija CoLUM'!AQ$107/'Slovenia CoLUM'!AQ$107)</f>
        <v>4.3859046142806233E-3</v>
      </c>
      <c r="AR108" s="243">
        <f>'Slovenia CoLUM'!AR108/('Jugovzhodna Slovenija CoLUM'!AR$107/'Slovenia CoLUM'!AR$107)</f>
        <v>1.7682984107714374E-2</v>
      </c>
      <c r="AS108" s="243">
        <f>'Slovenia CoLUM'!AS108/('Jugovzhodna Slovenija CoLUM'!AS$107/'Slovenia CoLUM'!AS$107)</f>
        <v>0.32089659998861303</v>
      </c>
      <c r="AT108" s="243">
        <f>SUM(AN108:AS108)</f>
        <v>0.46405982798682266</v>
      </c>
      <c r="AU108" s="243">
        <f>'Slovenia CoLUM'!AU108/('Jugovzhodna Slovenija CoLUM'!AU$107/'Slovenia CoLUM'!AU$107)</f>
        <v>4.7975013518695882E-2</v>
      </c>
      <c r="AV108" s="243">
        <f>'Slovenia CoLUM'!AV108/('Jugovzhodna Slovenija CoLUM'!AV$107/'Slovenia CoLUM'!AV$107)</f>
        <v>8.2328678619514369E-3</v>
      </c>
      <c r="AW108" s="243">
        <f>'Slovenia CoLUM'!AW108/('Jugovzhodna Slovenija CoLUM'!AW$107/'Slovenia CoLUM'!AW$107)</f>
        <v>6.4270010517702619E-2</v>
      </c>
      <c r="AX108" s="243">
        <f>'Slovenia CoLUM'!AX108/('Jugovzhodna Slovenija CoLUM'!AX$107/'Slovenia CoLUM'!AX$107)</f>
        <v>4.365135118848445E-3</v>
      </c>
      <c r="AY108" s="243">
        <f>'Slovenia CoLUM'!AY108/('Jugovzhodna Slovenija CoLUM'!AY$107/'Slovenia CoLUM'!AY$107)</f>
        <v>1.7582521973279724E-2</v>
      </c>
      <c r="AZ108" s="243">
        <f>'Slovenia CoLUM'!AZ108/('Jugovzhodna Slovenija CoLUM'!AZ$107/'Slovenia CoLUM'!AZ$107)</f>
        <v>0.31906048541844029</v>
      </c>
      <c r="BA108" s="243">
        <f>SUM(AU108:AZ108)</f>
        <v>0.46148603440891839</v>
      </c>
      <c r="BB108" s="243">
        <f>'Slovenia CoLUM'!BB108/('Jugovzhodna Slovenija CoLUM'!BB$107/'Slovenia CoLUM'!BB$107)</f>
        <v>4.7425493737206247E-2</v>
      </c>
      <c r="BC108" s="243">
        <f>'Slovenia CoLUM'!BC108/('Jugovzhodna Slovenija CoLUM'!BC$107/'Slovenia CoLUM'!BC$107)</f>
        <v>8.1416581073282535E-3</v>
      </c>
      <c r="BD108" s="243">
        <f>'Slovenia CoLUM'!BD108/('Jugovzhodna Slovenija CoLUM'!BD$107/'Slovenia CoLUM'!BD$107)</f>
        <v>6.3234408685264074E-2</v>
      </c>
      <c r="BE108" s="243">
        <f>'Slovenia CoLUM'!BE108/('Jugovzhodna Slovenija CoLUM'!BE$107/'Slovenia CoLUM'!BE$107)</f>
        <v>4.3091417147230445E-3</v>
      </c>
      <c r="BF108" s="243">
        <f>'Slovenia CoLUM'!BF108/('Jugovzhodna Slovenija CoLUM'!BF$107/'Slovenia CoLUM'!BF$107)</f>
        <v>1.730467855464175E-2</v>
      </c>
      <c r="BG108" s="243">
        <f>'Slovenia CoLUM'!BG108/('Jugovzhodna Slovenija CoLUM'!BG$107/'Slovenia CoLUM'!BG$107)</f>
        <v>0.3139749147670074</v>
      </c>
      <c r="BH108" s="243">
        <f>SUM(BB108:BG108)</f>
        <v>0.45439029556617072</v>
      </c>
    </row>
    <row r="109" spans="1:60">
      <c r="B109" s="331" t="s">
        <v>48</v>
      </c>
      <c r="C109" s="332"/>
      <c r="D109" s="332"/>
      <c r="E109" s="243">
        <f>'Slovenia CoLUM'!E109/('Jugovzhodna Slovenija CoLUM'!E$107/'Slovenia CoLUM'!E$107)</f>
        <v>2.6372408425854785E-2</v>
      </c>
      <c r="F109" s="243">
        <f>'Slovenia CoLUM'!F109/('Jugovzhodna Slovenija CoLUM'!F$107/'Slovenia CoLUM'!F$107)</f>
        <v>1.2470823109553898E-2</v>
      </c>
      <c r="G109" s="243">
        <f>'Slovenia CoLUM'!G109/('Jugovzhodna Slovenija CoLUM'!G$107/'Slovenia CoLUM'!G$107)</f>
        <v>9.0711728371786218E-2</v>
      </c>
      <c r="H109" s="243">
        <f>'Slovenia CoLUM'!H109/('Jugovzhodna Slovenija CoLUM'!H$107/'Slovenia CoLUM'!H$107)</f>
        <v>3.0522143710737795E-3</v>
      </c>
      <c r="I109" s="243">
        <f>'Slovenia CoLUM'!I109/('Jugovzhodna Slovenija CoLUM'!I$107/'Slovenia CoLUM'!I$107)</f>
        <v>4.1299817795226776E-2</v>
      </c>
      <c r="J109" s="243">
        <f>'Slovenia CoLUM'!J109/('Jugovzhodna Slovenija CoLUM'!J$107/'Slovenia CoLUM'!J$107)</f>
        <v>0.76162342405852557</v>
      </c>
      <c r="K109" s="243">
        <f>SUM(E109:J109)</f>
        <v>0.93553041613202104</v>
      </c>
      <c r="L109" s="243">
        <f>'Slovenia CoLUM'!L109/('Jugovzhodna Slovenija CoLUM'!L$107/'Slovenia CoLUM'!L$107)</f>
        <v>2.3063935798439936E-2</v>
      </c>
      <c r="M109" s="243">
        <f>'Slovenia CoLUM'!M109/('Jugovzhodna Slovenija CoLUM'!M$107/'Slovenia CoLUM'!M$107)</f>
        <v>1.106825796124928E-2</v>
      </c>
      <c r="N109" s="243">
        <f>'Slovenia CoLUM'!N109/('Jugovzhodna Slovenija CoLUM'!N$107/'Slovenia CoLUM'!N$107)</f>
        <v>9.6711398530022599E-2</v>
      </c>
      <c r="O109" s="243">
        <f>'Slovenia CoLUM'!O109/('Jugovzhodna Slovenija CoLUM'!O$107/'Slovenia CoLUM'!O$107)</f>
        <v>2.9451107333571601E-3</v>
      </c>
      <c r="P109" s="243">
        <f>'Slovenia CoLUM'!P109/('Jugovzhodna Slovenija CoLUM'!P$107/'Slovenia CoLUM'!P$107)</f>
        <v>4.0282610347617757E-2</v>
      </c>
      <c r="Q109" s="243">
        <f>'Slovenia CoLUM'!Q109/('Jugovzhodna Slovenija CoLUM'!Q$107/'Slovenia CoLUM'!Q$107)</f>
        <v>0.68866975305937739</v>
      </c>
      <c r="R109" s="243">
        <f>SUM(L109:Q109)</f>
        <v>0.8627410664300641</v>
      </c>
      <c r="S109" s="243">
        <f>'Slovenia CoLUM'!S109/('Jugovzhodna Slovenija CoLUM'!S$107/'Slovenia CoLUM'!S$107)</f>
        <v>2.1487304155563321E-2</v>
      </c>
      <c r="T109" s="243">
        <f>'Slovenia CoLUM'!T109/('Jugovzhodna Slovenija CoLUM'!T$107/'Slovenia CoLUM'!T$107)</f>
        <v>1.0778225027043658E-2</v>
      </c>
      <c r="U109" s="243">
        <f>'Slovenia CoLUM'!U109/('Jugovzhodna Slovenija CoLUM'!U$107/'Slovenia CoLUM'!U$107)</f>
        <v>0.10563431775471138</v>
      </c>
      <c r="V109" s="243">
        <f>'Slovenia CoLUM'!V109/('Jugovzhodna Slovenija CoLUM'!V$107/'Slovenia CoLUM'!V$107)</f>
        <v>2.9435217505311062E-3</v>
      </c>
      <c r="W109" s="243">
        <f>'Slovenia CoLUM'!W109/('Jugovzhodna Slovenija CoLUM'!W$107/'Slovenia CoLUM'!W$107)</f>
        <v>3.2302347113987329E-2</v>
      </c>
      <c r="X109" s="243">
        <f>'Slovenia CoLUM'!X109/('Jugovzhodna Slovenija CoLUM'!X$107/'Slovenia CoLUM'!X$107)</f>
        <v>0.66172330948479363</v>
      </c>
      <c r="Y109" s="243">
        <f>SUM(S109:X109)</f>
        <v>0.83486902528663043</v>
      </c>
      <c r="Z109" s="243">
        <f>'Slovenia CoLUM'!Z109/('Jugovzhodna Slovenija CoLUM'!Z$107/'Slovenia CoLUM'!Z$107)</f>
        <v>2.441155364892755E-2</v>
      </c>
      <c r="AA109" s="243">
        <f>'Slovenia CoLUM'!AA109/('Jugovzhodna Slovenija CoLUM'!AA$107/'Slovenia CoLUM'!AA$107)</f>
        <v>1.0926064935042562E-2</v>
      </c>
      <c r="AB109" s="243">
        <f>'Slovenia CoLUM'!AB109/('Jugovzhodna Slovenija CoLUM'!AB$107/'Slovenia CoLUM'!AB$107)</f>
        <v>0.1367225451186726</v>
      </c>
      <c r="AC109" s="243">
        <f>'Slovenia CoLUM'!AC109/('Jugovzhodna Slovenija CoLUM'!AC$107/'Slovenia CoLUM'!AC$107)</f>
        <v>2.968462450783557E-3</v>
      </c>
      <c r="AD109" s="243">
        <f>'Slovenia CoLUM'!AD109/('Jugovzhodna Slovenija CoLUM'!AD$107/'Slovenia CoLUM'!AD$107)</f>
        <v>4.1519939518921474E-2</v>
      </c>
      <c r="AE109" s="243">
        <f>'Slovenia CoLUM'!AE109/('Jugovzhodna Slovenija CoLUM'!AE$107/'Slovenia CoLUM'!AE$107)</f>
        <v>0.59881203770306057</v>
      </c>
      <c r="AF109" s="243">
        <f>SUM(Z109:AE109)</f>
        <v>0.81536060337540828</v>
      </c>
      <c r="AG109" s="243">
        <f>'Slovenia CoLUM'!AG109/('Jugovzhodna Slovenija CoLUM'!AG$107/'Slovenia CoLUM'!AG$107)</f>
        <v>2.4591646999758091E-2</v>
      </c>
      <c r="AH109" s="243">
        <f>'Slovenia CoLUM'!AH109/('Jugovzhodna Slovenija CoLUM'!AH$107/'Slovenia CoLUM'!AH$107)</f>
        <v>1.2662043309443946E-2</v>
      </c>
      <c r="AI109" s="243">
        <f>'Slovenia CoLUM'!AI109/('Jugovzhodna Slovenija CoLUM'!AI$107/'Slovenia CoLUM'!AI$107)</f>
        <v>0.14178418987001307</v>
      </c>
      <c r="AJ109" s="243">
        <f>'Slovenia CoLUM'!AJ109/('Jugovzhodna Slovenija CoLUM'!AJ$107/'Slovenia CoLUM'!AJ$107)</f>
        <v>2.9164790438372282E-3</v>
      </c>
      <c r="AK109" s="243">
        <f>'Slovenia CoLUM'!AK109/('Jugovzhodna Slovenija CoLUM'!AK$107/'Slovenia CoLUM'!AK$107)</f>
        <v>4.0296811122447401E-2</v>
      </c>
      <c r="AL109" s="243">
        <f>'Slovenia CoLUM'!AL109/('Jugovzhodna Slovenija CoLUM'!AL$107/'Slovenia CoLUM'!AL$107)</f>
        <v>0.64042058081420217</v>
      </c>
      <c r="AM109" s="243">
        <f>SUM(AG109:AL109)</f>
        <v>0.86267175115970196</v>
      </c>
      <c r="AN109" s="243">
        <f>'Slovenia CoLUM'!AN109/('Jugovzhodna Slovenija CoLUM'!AN$107/'Slovenia CoLUM'!AN$107)</f>
        <v>2.4586388218040271E-2</v>
      </c>
      <c r="AO109" s="243">
        <f>'Slovenia CoLUM'!AO109/('Jugovzhodna Slovenija CoLUM'!AO$107/'Slovenia CoLUM'!AO$107)</f>
        <v>1.2189335151393327E-2</v>
      </c>
      <c r="AP109" s="243">
        <f>'Slovenia CoLUM'!AP109/('Jugovzhodna Slovenija CoLUM'!AP$107/'Slovenia CoLUM'!AP$107)</f>
        <v>0.15923212710784851</v>
      </c>
      <c r="AQ109" s="243">
        <f>'Slovenia CoLUM'!AQ109/('Jugovzhodna Slovenija CoLUM'!AQ$107/'Slovenia CoLUM'!AQ$107)</f>
        <v>2.6507362014822357E-3</v>
      </c>
      <c r="AR109" s="243">
        <f>'Slovenia CoLUM'!AR109/('Jugovzhodna Slovenija CoLUM'!AR$107/'Slovenia CoLUM'!AR$107)</f>
        <v>4.0470379388516581E-2</v>
      </c>
      <c r="AS109" s="243">
        <f>'Slovenia CoLUM'!AS109/('Jugovzhodna Slovenija CoLUM'!AS$107/'Slovenia CoLUM'!AS$107)</f>
        <v>0.66354271082494154</v>
      </c>
      <c r="AT109" s="243">
        <f>SUM(AN109:AS109)</f>
        <v>0.9026716768922225</v>
      </c>
      <c r="AU109" s="243">
        <f>'Slovenia CoLUM'!AU109/('Jugovzhodna Slovenija CoLUM'!AU$107/'Slovenia CoLUM'!AU$107)</f>
        <v>2.4480493694231848E-2</v>
      </c>
      <c r="AV109" s="243">
        <f>'Slovenia CoLUM'!AV109/('Jugovzhodna Slovenija CoLUM'!AV$107/'Slovenia CoLUM'!AV$107)</f>
        <v>1.2138230945877026E-2</v>
      </c>
      <c r="AW109" s="243">
        <f>'Slovenia CoLUM'!AW109/('Jugovzhodna Slovenija CoLUM'!AW$107/'Slovenia CoLUM'!AW$107)</f>
        <v>0.15831024430126034</v>
      </c>
      <c r="AX109" s="243">
        <f>'Slovenia CoLUM'!AX109/('Jugovzhodna Slovenija CoLUM'!AX$107/'Slovenia CoLUM'!AX$107)</f>
        <v>2.6381836135282396E-3</v>
      </c>
      <c r="AY109" s="243">
        <f>'Slovenia CoLUM'!AY109/('Jugovzhodna Slovenija CoLUM'!AY$107/'Slovenia CoLUM'!AY$107)</f>
        <v>4.0240455487099015E-2</v>
      </c>
      <c r="AZ109" s="243">
        <f>'Slovenia CoLUM'!AZ109/('Jugovzhodna Slovenija CoLUM'!AZ$107/'Slovenia CoLUM'!AZ$107)</f>
        <v>0.65974603476380267</v>
      </c>
      <c r="BA109" s="243">
        <f>SUM(AU109:AZ109)</f>
        <v>0.89755364280579908</v>
      </c>
      <c r="BB109" s="243">
        <f>'Slovenia CoLUM'!BB109/('Jugovzhodna Slovenija CoLUM'!BB$107/'Slovenia CoLUM'!BB$107)</f>
        <v>2.4200086987512102E-2</v>
      </c>
      <c r="BC109" s="243">
        <f>'Slovenia CoLUM'!BC109/('Jugovzhodna Slovenija CoLUM'!BC$107/'Slovenia CoLUM'!BC$107)</f>
        <v>1.2003754711750931E-2</v>
      </c>
      <c r="BD109" s="243">
        <f>'Slovenia CoLUM'!BD109/('Jugovzhodna Slovenija CoLUM'!BD$107/'Slovenia CoLUM'!BD$107)</f>
        <v>0.15575934415714068</v>
      </c>
      <c r="BE109" s="243">
        <f>'Slovenia CoLUM'!BE109/('Jugovzhodna Slovenija CoLUM'!BE$107/'Slovenia CoLUM'!BE$107)</f>
        <v>2.6043425347970352E-3</v>
      </c>
      <c r="BF109" s="243">
        <f>'Slovenia CoLUM'!BF109/('Jugovzhodna Slovenija CoLUM'!BF$107/'Slovenia CoLUM'!BF$107)</f>
        <v>3.9604565724693147E-2</v>
      </c>
      <c r="BG109" s="243">
        <f>'Slovenia CoLUM'!BG109/('Jugovzhodna Slovenija CoLUM'!BG$107/'Slovenia CoLUM'!BG$107)</f>
        <v>0.64923020712255219</v>
      </c>
      <c r="BH109" s="243">
        <f>SUM(BB109:BG109)</f>
        <v>0.8834023012384461</v>
      </c>
    </row>
    <row r="110" spans="1:60" ht="15.75">
      <c r="B110" s="322" t="s">
        <v>49</v>
      </c>
      <c r="C110" s="323"/>
      <c r="D110" s="323"/>
      <c r="E110" s="53">
        <f>SUM(E107:E109)</f>
        <v>0.70801856714703837</v>
      </c>
      <c r="F110" s="40">
        <f t="shared" ref="F110:K110" si="184">SUM(F107:F109)</f>
        <v>0.1966547565865239</v>
      </c>
      <c r="G110" s="40">
        <f t="shared" si="184"/>
        <v>0.57383526447825206</v>
      </c>
      <c r="H110" s="40">
        <f t="shared" si="184"/>
        <v>4.7961163685857205E-2</v>
      </c>
      <c r="I110" s="40">
        <f t="shared" si="184"/>
        <v>0.1400414824192073</v>
      </c>
      <c r="J110" s="41">
        <f t="shared" si="184"/>
        <v>3.5753684595950261</v>
      </c>
      <c r="K110" s="13">
        <f t="shared" si="184"/>
        <v>5.2418796939119057</v>
      </c>
      <c r="L110" s="53">
        <f>SUM(L107:L109)</f>
        <v>0.62230590666735741</v>
      </c>
      <c r="M110" s="40">
        <f t="shared" ref="M110:R110" si="185">SUM(M107:M109)</f>
        <v>0.17538318631464803</v>
      </c>
      <c r="N110" s="40">
        <f t="shared" si="185"/>
        <v>0.61566024316720425</v>
      </c>
      <c r="O110" s="40">
        <f t="shared" si="185"/>
        <v>4.6524701051012717E-2</v>
      </c>
      <c r="P110" s="40">
        <f t="shared" si="185"/>
        <v>0.13722261824329274</v>
      </c>
      <c r="Q110" s="41">
        <f t="shared" si="185"/>
        <v>3.2507685992182362</v>
      </c>
      <c r="R110" s="13">
        <f t="shared" si="185"/>
        <v>4.8478652546617518</v>
      </c>
      <c r="S110" s="53">
        <f>SUM(S107:S109)</f>
        <v>0.58195487626722975</v>
      </c>
      <c r="T110" s="40">
        <f t="shared" ref="T110:Y110" si="186">SUM(T107:T109)</f>
        <v>0.17142520945698059</v>
      </c>
      <c r="U110" s="40">
        <f t="shared" si="186"/>
        <v>0.6749686079830608</v>
      </c>
      <c r="V110" s="40">
        <f t="shared" si="186"/>
        <v>4.6671224456277284E-2</v>
      </c>
      <c r="W110" s="40">
        <f t="shared" si="186"/>
        <v>0.11034291195149924</v>
      </c>
      <c r="X110" s="41">
        <f t="shared" si="186"/>
        <v>3.1339183418747618</v>
      </c>
      <c r="Y110" s="13">
        <f t="shared" si="186"/>
        <v>4.7192811719898096</v>
      </c>
      <c r="Z110" s="53">
        <f>SUM(Z107:Z109)</f>
        <v>0.66937585315158965</v>
      </c>
      <c r="AA110" s="40">
        <f t="shared" ref="AA110:AF110" si="187">SUM(AA107:AA109)</f>
        <v>0.17588657921662176</v>
      </c>
      <c r="AB110" s="40">
        <f t="shared" si="187"/>
        <v>0.88639859476388128</v>
      </c>
      <c r="AC110" s="40">
        <f t="shared" si="187"/>
        <v>4.7669108568782682E-2</v>
      </c>
      <c r="AD110" s="40">
        <f t="shared" si="187"/>
        <v>0.14334570251829004</v>
      </c>
      <c r="AE110" s="41">
        <f t="shared" si="187"/>
        <v>2.8721878864701997</v>
      </c>
      <c r="AF110" s="13">
        <f t="shared" si="187"/>
        <v>4.7948637246893639</v>
      </c>
      <c r="AG110" s="53">
        <f>SUM(AG107:AG109)</f>
        <v>0.6776103292098633</v>
      </c>
      <c r="AH110" s="40">
        <f t="shared" ref="AH110:AM110" si="188">SUM(AH107:AH109)</f>
        <v>0.20482233505542227</v>
      </c>
      <c r="AI110" s="40">
        <f t="shared" si="188"/>
        <v>0.92372382583572155</v>
      </c>
      <c r="AJ110" s="40">
        <f t="shared" si="188"/>
        <v>4.705711902069741E-2</v>
      </c>
      <c r="AK110" s="40">
        <f t="shared" si="188"/>
        <v>0.13962611632378605</v>
      </c>
      <c r="AL110" s="41">
        <f t="shared" si="188"/>
        <v>3.084937509219539</v>
      </c>
      <c r="AM110" s="13">
        <f t="shared" si="188"/>
        <v>5.0777772346650298</v>
      </c>
      <c r="AN110" s="53">
        <f>SUM(AN107:AN109)</f>
        <v>0.67461874531815569</v>
      </c>
      <c r="AO110" s="40">
        <f t="shared" ref="AO110:AT110" si="189">SUM(AO107:AO109)</f>
        <v>0.1963614102506985</v>
      </c>
      <c r="AP110" s="40">
        <f t="shared" si="189"/>
        <v>1.0325318999735851</v>
      </c>
      <c r="AQ110" s="40">
        <f t="shared" si="189"/>
        <v>4.2587973574554669E-2</v>
      </c>
      <c r="AR110" s="40">
        <f t="shared" si="189"/>
        <v>0.13974420444451155</v>
      </c>
      <c r="AS110" s="41">
        <f t="shared" si="189"/>
        <v>3.1832159145605283</v>
      </c>
      <c r="AT110" s="13">
        <f t="shared" si="189"/>
        <v>5.2690601481220334</v>
      </c>
      <c r="AU110" s="53">
        <f>SUM(AU107:AU109)</f>
        <v>0.67690873012442643</v>
      </c>
      <c r="AV110" s="40">
        <f t="shared" ref="AV110:BA110" si="190">SUM(AV107:AV109)</f>
        <v>0.19701623493243703</v>
      </c>
      <c r="AW110" s="40">
        <f t="shared" si="190"/>
        <v>1.0359447725588982</v>
      </c>
      <c r="AX110" s="40">
        <f t="shared" si="190"/>
        <v>4.2723806219083615E-2</v>
      </c>
      <c r="AY110" s="40">
        <f t="shared" si="190"/>
        <v>0.13988000807385292</v>
      </c>
      <c r="AZ110" s="41">
        <f t="shared" si="190"/>
        <v>3.1902365421467698</v>
      </c>
      <c r="BA110" s="13">
        <f t="shared" si="190"/>
        <v>5.2827100940554681</v>
      </c>
      <c r="BB110" s="53">
        <f>SUM(BB107:BB109)</f>
        <v>0.68308261059320063</v>
      </c>
      <c r="BC110" s="40">
        <f t="shared" ref="BC110:BH110" si="191">SUM(BC107:BC109)</f>
        <v>0.19876947747506424</v>
      </c>
      <c r="BD110" s="40">
        <f t="shared" si="191"/>
        <v>1.0456788946306244</v>
      </c>
      <c r="BE110" s="40">
        <f t="shared" si="191"/>
        <v>4.3098127204719901E-2</v>
      </c>
      <c r="BF110" s="40">
        <f t="shared" si="191"/>
        <v>0.14028378020427373</v>
      </c>
      <c r="BG110" s="41">
        <f t="shared" si="191"/>
        <v>3.2104545137733234</v>
      </c>
      <c r="BH110" s="13">
        <f t="shared" si="191"/>
        <v>5.3213674038812062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0"/>
  </sheetPr>
  <dimension ref="A1:BH111"/>
  <sheetViews>
    <sheetView showGridLines="0" topLeftCell="K1" zoomScale="70" zoomScaleNormal="70" workbookViewId="0">
      <selection activeCell="E108" sqref="E108:BH109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996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0.72233114400932519</v>
      </c>
      <c r="F4" s="25">
        <f t="array" ref="F4:F9">TRANSPOSE(L48:Q48)</f>
        <v>0.63462034318575733</v>
      </c>
      <c r="G4" s="25">
        <f t="array" ref="G4:G9">TRANSPOSE(S48:X48)</f>
        <v>0.59046591196222775</v>
      </c>
      <c r="H4" s="25">
        <f t="array" ref="H4:H9">TRANSPOSE(Z48:AE48)</f>
        <v>0.67753755623815926</v>
      </c>
      <c r="I4" s="25">
        <f t="array" ref="I4:I9">TRANSPOSE(AG48:AL48)</f>
        <v>0.68242477824549919</v>
      </c>
      <c r="J4" s="25">
        <f t="array" ref="J4:J9">TRANSPOSE(AN48:AS48)</f>
        <v>0.67688097845154283</v>
      </c>
      <c r="K4" s="163">
        <f t="array" ref="K4:K9">TRANSPOSE(AU48:AZ48)</f>
        <v>0.67709635723684614</v>
      </c>
      <c r="L4" s="163">
        <f t="array" ref="L4:L9">TRANSPOSE(BB48:BG48)</f>
        <v>0.68029328162046609</v>
      </c>
    </row>
    <row r="5" spans="2:22">
      <c r="D5" s="16" t="s">
        <v>1</v>
      </c>
      <c r="E5" s="120">
        <v>0.20063547252598565</v>
      </c>
      <c r="F5" s="25">
        <v>0.17886156800948147</v>
      </c>
      <c r="G5" s="25">
        <v>0.17395870000521607</v>
      </c>
      <c r="H5" s="25">
        <v>0.1780651350586569</v>
      </c>
      <c r="I5" s="25">
        <v>0.20632023646597941</v>
      </c>
      <c r="J5" s="25">
        <v>0.19708090248060089</v>
      </c>
      <c r="K5" s="163">
        <v>0.19712100064381641</v>
      </c>
      <c r="L5" s="163">
        <v>0.19805059216971815</v>
      </c>
    </row>
    <row r="6" spans="2:22">
      <c r="D6" s="16" t="s">
        <v>2</v>
      </c>
      <c r="E6" s="120">
        <v>0.57890985583542209</v>
      </c>
      <c r="F6" s="25">
        <v>0.62081039767274293</v>
      </c>
      <c r="G6" s="25">
        <v>0.67719493892836247</v>
      </c>
      <c r="H6" s="25">
        <v>0.88731306492442541</v>
      </c>
      <c r="I6" s="25">
        <v>0.92077169208580467</v>
      </c>
      <c r="J6" s="25">
        <v>1.0252004088008571</v>
      </c>
      <c r="K6" s="163">
        <v>1.026465336015745</v>
      </c>
      <c r="L6" s="163">
        <v>1.0303847898352896</v>
      </c>
    </row>
    <row r="7" spans="2:22">
      <c r="D7" s="16" t="s">
        <v>3</v>
      </c>
      <c r="E7" s="120">
        <v>4.8752374339496113E-2</v>
      </c>
      <c r="F7" s="25">
        <v>4.7272786931800384E-2</v>
      </c>
      <c r="G7" s="25">
        <v>4.7193565760623807E-2</v>
      </c>
      <c r="H7" s="25">
        <v>4.8095520950436767E-2</v>
      </c>
      <c r="I7" s="25">
        <v>4.726432494439331E-2</v>
      </c>
      <c r="J7" s="25">
        <v>4.2620671634046522E-2</v>
      </c>
      <c r="K7" s="163">
        <v>4.2647554529996731E-2</v>
      </c>
      <c r="L7" s="163">
        <v>4.282617983893295E-2</v>
      </c>
    </row>
    <row r="8" spans="2:22">
      <c r="D8" s="16" t="s">
        <v>4</v>
      </c>
      <c r="E8" s="120">
        <v>0.14047305694306952</v>
      </c>
      <c r="F8" s="25">
        <v>0.13763419936367419</v>
      </c>
      <c r="G8" s="25">
        <v>0.1105118166321528</v>
      </c>
      <c r="H8" s="25">
        <v>0.14347693771346759</v>
      </c>
      <c r="I8" s="25">
        <v>0.13957863697433148</v>
      </c>
      <c r="J8" s="25">
        <v>0.13954199102917322</v>
      </c>
      <c r="K8" s="163">
        <v>0.1395890628602362</v>
      </c>
      <c r="L8" s="163">
        <v>0.13974363695146402</v>
      </c>
    </row>
    <row r="9" spans="2:22">
      <c r="D9" s="16" t="s">
        <v>5</v>
      </c>
      <c r="E9" s="120">
        <v>3.6025290906041421</v>
      </c>
      <c r="F9" s="25">
        <v>3.2745354114453287</v>
      </c>
      <c r="G9" s="25">
        <v>3.1461887599916367</v>
      </c>
      <c r="H9" s="25">
        <v>2.8791612283178574</v>
      </c>
      <c r="I9" s="25">
        <v>3.0836410715372171</v>
      </c>
      <c r="J9" s="25">
        <v>3.1735679105993588</v>
      </c>
      <c r="K9" s="163">
        <v>3.1761684722944152</v>
      </c>
      <c r="L9" s="163">
        <v>3.1843200556490032</v>
      </c>
    </row>
    <row r="10" spans="2:22">
      <c r="D10" s="61" t="s">
        <v>118</v>
      </c>
      <c r="E10" s="82">
        <f t="shared" ref="E10:J10" si="0">SUM(E4:E9)</f>
        <v>5.2936309942574411</v>
      </c>
      <c r="F10" s="85">
        <f t="shared" si="0"/>
        <v>4.8937347066087851</v>
      </c>
      <c r="G10" s="85">
        <f t="shared" si="0"/>
        <v>4.7455136932802198</v>
      </c>
      <c r="H10" s="85">
        <f t="shared" si="0"/>
        <v>4.813649443203003</v>
      </c>
      <c r="I10" s="85">
        <f t="shared" si="0"/>
        <v>5.080000740253225</v>
      </c>
      <c r="J10" s="85">
        <f t="shared" si="0"/>
        <v>5.2548928629955789</v>
      </c>
      <c r="K10" s="85">
        <f t="shared" ref="K10:L10" si="1">SUM(K4:K9)</f>
        <v>5.2590877835810552</v>
      </c>
      <c r="L10" s="85">
        <f t="shared" si="1"/>
        <v>5.275618536064874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0.93504719824768956</v>
      </c>
      <c r="F14" s="77">
        <f t="shared" ref="F14:F25" si="2">R34</f>
        <v>0.83801504978436947</v>
      </c>
      <c r="G14" s="77">
        <f>Y34</f>
        <v>0.79450181015489796</v>
      </c>
      <c r="H14" s="77">
        <f>AF34</f>
        <v>0.84755008293490031</v>
      </c>
      <c r="I14" s="77">
        <f>AM34</f>
        <v>0.88398156366634695</v>
      </c>
      <c r="J14" s="77">
        <f>AT34</f>
        <v>0.88017380427264269</v>
      </c>
      <c r="K14" s="77">
        <f>BA34</f>
        <v>0.87965962117766372</v>
      </c>
      <c r="L14" s="77">
        <f>BH34</f>
        <v>0.88455696528512529</v>
      </c>
      <c r="P14" s="96"/>
      <c r="V14" s="96"/>
    </row>
    <row r="15" spans="2:22">
      <c r="D15" s="3" t="s">
        <v>54</v>
      </c>
      <c r="E15" s="78">
        <f t="shared" ref="E15:E25" si="3">K35</f>
        <v>9.9100644784294895E-2</v>
      </c>
      <c r="F15" s="78">
        <f t="shared" si="2"/>
        <v>9.0315398343401826E-2</v>
      </c>
      <c r="G15" s="78">
        <f t="shared" ref="G15:G25" si="4">Y35</f>
        <v>8.6070741701743642E-2</v>
      </c>
      <c r="H15" s="78">
        <f t="shared" ref="H15:H25" si="5">AF35</f>
        <v>8.7361173055553507E-2</v>
      </c>
      <c r="I15" s="78">
        <f t="shared" ref="I15:I25" si="6">AM35</f>
        <v>9.1207314375177179E-2</v>
      </c>
      <c r="J15" s="78">
        <f t="shared" ref="J15:J25" si="7">AT35</f>
        <v>9.2662458880286014E-2</v>
      </c>
      <c r="K15" s="78">
        <f t="shared" ref="K15:K25" si="8">BA35</f>
        <v>9.2733955731269219E-2</v>
      </c>
      <c r="L15" s="78">
        <f t="shared" ref="L15:L25" si="9">BH35</f>
        <v>9.3310075190118691E-2</v>
      </c>
    </row>
    <row r="16" spans="2:22">
      <c r="D16" s="3" t="s">
        <v>57</v>
      </c>
      <c r="E16" s="78">
        <f t="shared" si="3"/>
        <v>0.21160318902997582</v>
      </c>
      <c r="F16" s="78">
        <f t="shared" si="2"/>
        <v>0.19505310744289872</v>
      </c>
      <c r="G16" s="78">
        <f t="shared" si="4"/>
        <v>0.18582745695550401</v>
      </c>
      <c r="H16" s="78">
        <f t="shared" si="5"/>
        <v>0.1887422253984033</v>
      </c>
      <c r="I16" s="78">
        <f t="shared" si="6"/>
        <v>0.1991936349865128</v>
      </c>
      <c r="J16" s="78">
        <f t="shared" si="7"/>
        <v>0.20266913104502893</v>
      </c>
      <c r="K16" s="78">
        <f t="shared" si="8"/>
        <v>0.20309314907297588</v>
      </c>
      <c r="L16" s="78">
        <f t="shared" si="9"/>
        <v>0.20446810801795132</v>
      </c>
    </row>
    <row r="17" spans="4:60">
      <c r="D17" s="3" t="s">
        <v>60</v>
      </c>
      <c r="E17" s="78">
        <f t="shared" si="3"/>
        <v>0.85464156387073376</v>
      </c>
      <c r="F17" s="78">
        <f t="shared" si="2"/>
        <v>0.82895266872701434</v>
      </c>
      <c r="G17" s="78">
        <f t="shared" si="4"/>
        <v>0.83490569653352975</v>
      </c>
      <c r="H17" s="78">
        <f t="shared" si="5"/>
        <v>0.91285018602987145</v>
      </c>
      <c r="I17" s="78">
        <f t="shared" si="6"/>
        <v>0.95850046090789864</v>
      </c>
      <c r="J17" s="78">
        <f t="shared" si="7"/>
        <v>1.0216014774368274</v>
      </c>
      <c r="K17" s="78">
        <f t="shared" si="8"/>
        <v>1.0237493191558895</v>
      </c>
      <c r="L17" s="78">
        <f t="shared" si="9"/>
        <v>1.0306805073205894</v>
      </c>
    </row>
    <row r="18" spans="4:60">
      <c r="D18" s="3" t="s">
        <v>67</v>
      </c>
      <c r="E18" s="78">
        <f t="shared" si="3"/>
        <v>9.9761252286604818E-2</v>
      </c>
      <c r="F18" s="78">
        <f t="shared" si="2"/>
        <v>9.8476628036370237E-2</v>
      </c>
      <c r="G18" s="78">
        <f t="shared" si="4"/>
        <v>0.1003180470628221</v>
      </c>
      <c r="H18" s="78">
        <f t="shared" si="5"/>
        <v>0.11484205729541262</v>
      </c>
      <c r="I18" s="78">
        <f t="shared" si="6"/>
        <v>0.11997567951638595</v>
      </c>
      <c r="J18" s="78">
        <f t="shared" si="7"/>
        <v>0.12879070218852592</v>
      </c>
      <c r="K18" s="78">
        <f t="shared" si="8"/>
        <v>0.12907513708166929</v>
      </c>
      <c r="L18" s="78">
        <f t="shared" si="9"/>
        <v>0.12994943479158017</v>
      </c>
    </row>
    <row r="19" spans="4:60">
      <c r="D19" s="3" t="s">
        <v>75</v>
      </c>
      <c r="E19" s="78">
        <f t="shared" si="3"/>
        <v>4.6619721354199686E-2</v>
      </c>
      <c r="F19" s="78">
        <f t="shared" si="2"/>
        <v>4.2822684095576942E-2</v>
      </c>
      <c r="G19" s="78">
        <f t="shared" si="4"/>
        <v>4.0930418473942042E-2</v>
      </c>
      <c r="H19" s="78">
        <f t="shared" si="5"/>
        <v>4.0670738811246721E-2</v>
      </c>
      <c r="I19" s="78">
        <f t="shared" si="6"/>
        <v>4.2785881333412046E-2</v>
      </c>
      <c r="J19" s="78">
        <f t="shared" si="7"/>
        <v>4.3741913729453574E-2</v>
      </c>
      <c r="K19" s="78">
        <f t="shared" si="8"/>
        <v>4.3833429195585763E-2</v>
      </c>
      <c r="L19" s="78">
        <f t="shared" si="9"/>
        <v>4.4130185466471884E-2</v>
      </c>
    </row>
    <row r="20" spans="4:60">
      <c r="D20" s="3" t="s">
        <v>79</v>
      </c>
      <c r="E20" s="78">
        <f t="shared" si="3"/>
        <v>1.1053688889647568</v>
      </c>
      <c r="F20" s="78">
        <f t="shared" si="2"/>
        <v>1.0112036119320384</v>
      </c>
      <c r="G20" s="78">
        <f t="shared" si="4"/>
        <v>0.96832708814712443</v>
      </c>
      <c r="H20" s="78">
        <f t="shared" si="5"/>
        <v>0.90588134614128801</v>
      </c>
      <c r="I20" s="78">
        <f t="shared" si="6"/>
        <v>0.96457410123757858</v>
      </c>
      <c r="J20" s="78">
        <f t="shared" si="7"/>
        <v>0.98857500333635484</v>
      </c>
      <c r="K20" s="78">
        <f t="shared" si="8"/>
        <v>0.99075387157552541</v>
      </c>
      <c r="L20" s="78">
        <f t="shared" si="9"/>
        <v>0.99746468188435888</v>
      </c>
    </row>
    <row r="21" spans="4:60">
      <c r="D21" s="3" t="s">
        <v>85</v>
      </c>
      <c r="E21" s="78">
        <f t="shared" si="3"/>
        <v>6.3731301857919434E-2</v>
      </c>
      <c r="F21" s="78">
        <f t="shared" si="2"/>
        <v>5.8705043497633044E-2</v>
      </c>
      <c r="G21" s="78">
        <f t="shared" si="4"/>
        <v>5.6165354684980275E-2</v>
      </c>
      <c r="H21" s="78">
        <f t="shared" si="5"/>
        <v>5.7175401699040014E-2</v>
      </c>
      <c r="I21" s="78">
        <f t="shared" si="6"/>
        <v>5.9885686505472449E-2</v>
      </c>
      <c r="J21" s="78">
        <f t="shared" si="7"/>
        <v>6.1069029360874758E-2</v>
      </c>
      <c r="K21" s="78">
        <f t="shared" si="8"/>
        <v>6.126155696689603E-2</v>
      </c>
      <c r="L21" s="78">
        <f t="shared" si="9"/>
        <v>6.1703589783028367E-2</v>
      </c>
    </row>
    <row r="22" spans="4:60">
      <c r="D22" s="3" t="s">
        <v>90</v>
      </c>
      <c r="E22" s="78">
        <f t="shared" si="3"/>
        <v>0.14693742210706923</v>
      </c>
      <c r="F22" s="78">
        <f t="shared" si="2"/>
        <v>0.13631776928368722</v>
      </c>
      <c r="G22" s="78">
        <f t="shared" si="4"/>
        <v>0.13122182228479365</v>
      </c>
      <c r="H22" s="78">
        <f t="shared" si="5"/>
        <v>0.13381887925055116</v>
      </c>
      <c r="I22" s="78">
        <f t="shared" si="6"/>
        <v>0.14041046575573743</v>
      </c>
      <c r="J22" s="78">
        <f t="shared" si="7"/>
        <v>0.1439839572080111</v>
      </c>
      <c r="K22" s="78">
        <f t="shared" si="8"/>
        <v>0.14460177782641551</v>
      </c>
      <c r="L22" s="78">
        <f t="shared" si="9"/>
        <v>0.1457139693315215</v>
      </c>
    </row>
    <row r="23" spans="4:60">
      <c r="D23" s="3" t="s">
        <v>97</v>
      </c>
      <c r="E23" s="78">
        <f t="shared" si="3"/>
        <v>2.2082722395383395E-2</v>
      </c>
      <c r="F23" s="78">
        <f t="shared" si="2"/>
        <v>2.0359729705758844E-2</v>
      </c>
      <c r="G23" s="78">
        <f t="shared" si="4"/>
        <v>1.9435379389109879E-2</v>
      </c>
      <c r="H23" s="78">
        <f t="shared" si="5"/>
        <v>1.9338269250947896E-2</v>
      </c>
      <c r="I23" s="78">
        <f t="shared" si="6"/>
        <v>2.0337314663928064E-2</v>
      </c>
      <c r="J23" s="78">
        <f t="shared" si="7"/>
        <v>2.0691888390614709E-2</v>
      </c>
      <c r="K23" s="78">
        <f t="shared" si="8"/>
        <v>2.0826112426789535E-2</v>
      </c>
      <c r="L23" s="78">
        <f t="shared" si="9"/>
        <v>2.1005285605108268E-2</v>
      </c>
    </row>
    <row r="24" spans="4:60">
      <c r="D24" s="3" t="s">
        <v>99</v>
      </c>
      <c r="E24" s="78">
        <f t="shared" si="3"/>
        <v>0.11587192048344402</v>
      </c>
      <c r="F24" s="78">
        <f t="shared" si="2"/>
        <v>0.10623194135314651</v>
      </c>
      <c r="G24" s="78">
        <f t="shared" si="4"/>
        <v>0.10091543028192194</v>
      </c>
      <c r="H24" s="78">
        <f t="shared" si="5"/>
        <v>0.10426737033584678</v>
      </c>
      <c r="I24" s="78">
        <f t="shared" si="6"/>
        <v>0.10864206908660823</v>
      </c>
      <c r="J24" s="78">
        <f t="shared" si="7"/>
        <v>0.10930668518024608</v>
      </c>
      <c r="K24" s="78">
        <f t="shared" si="8"/>
        <v>0.11010395193105077</v>
      </c>
      <c r="L24" s="78">
        <f t="shared" si="9"/>
        <v>0.11108788981992243</v>
      </c>
    </row>
    <row r="25" spans="4:60">
      <c r="D25" s="3" t="s">
        <v>102</v>
      </c>
      <c r="E25" s="78">
        <f t="shared" si="3"/>
        <v>0.19721355952786324</v>
      </c>
      <c r="F25" s="78">
        <f t="shared" si="2"/>
        <v>0.18182381883034721</v>
      </c>
      <c r="G25" s="78">
        <f t="shared" si="4"/>
        <v>0.17374561369588676</v>
      </c>
      <c r="H25" s="78">
        <f t="shared" si="5"/>
        <v>0.17013962054934051</v>
      </c>
      <c r="I25" s="78">
        <f t="shared" si="6"/>
        <v>0.17995444277167089</v>
      </c>
      <c r="J25" s="78">
        <f t="shared" si="7"/>
        <v>0.18399664249646625</v>
      </c>
      <c r="K25" s="78">
        <f t="shared" si="8"/>
        <v>0.18459260784369264</v>
      </c>
      <c r="L25" s="78">
        <f t="shared" si="9"/>
        <v>0.18593121699015397</v>
      </c>
    </row>
    <row r="26" spans="4:60">
      <c r="D26" s="62" t="s">
        <v>120</v>
      </c>
      <c r="E26" s="79">
        <f>SUM(E14:E25)</f>
        <v>3.8979793849099345</v>
      </c>
      <c r="F26" s="79">
        <f>SUM(F14:F25)</f>
        <v>3.6082774510322428</v>
      </c>
      <c r="G26" s="79">
        <f t="shared" ref="G26:L26" si="10">SUM(G14:G25)</f>
        <v>3.4923648593662566</v>
      </c>
      <c r="H26" s="79">
        <f t="shared" si="10"/>
        <v>3.5826373507524032</v>
      </c>
      <c r="I26" s="79">
        <f t="shared" si="10"/>
        <v>3.7694486148067288</v>
      </c>
      <c r="J26" s="79">
        <f t="shared" si="10"/>
        <v>3.8772626935253323</v>
      </c>
      <c r="K26" s="79">
        <f t="shared" si="10"/>
        <v>3.8842844899854239</v>
      </c>
      <c r="L26" s="79">
        <f t="shared" si="10"/>
        <v>3.91000190948593</v>
      </c>
    </row>
    <row r="27" spans="4:60">
      <c r="D27" s="63" t="s">
        <v>47</v>
      </c>
      <c r="E27" s="78">
        <f>K46</f>
        <v>0.47851556084618696</v>
      </c>
      <c r="F27" s="78">
        <f>R46</f>
        <v>0.43885646965936731</v>
      </c>
      <c r="G27" s="78">
        <f>Y46</f>
        <v>0.42664540766593984</v>
      </c>
      <c r="H27" s="78">
        <f>AF46</f>
        <v>0.42047153023075784</v>
      </c>
      <c r="I27" s="78">
        <f>AM46</f>
        <v>0.44664869014229269</v>
      </c>
      <c r="J27" s="78">
        <f>AT46</f>
        <v>0.46738095467888929</v>
      </c>
      <c r="K27" s="78">
        <f>BA46</f>
        <v>0.46646856671093967</v>
      </c>
      <c r="L27" s="78">
        <f>BH46</f>
        <v>0.46337196078482024</v>
      </c>
    </row>
    <row r="28" spans="4:60">
      <c r="D28" s="21" t="s">
        <v>48</v>
      </c>
      <c r="E28" s="78">
        <f>K47</f>
        <v>0.91713604850131825</v>
      </c>
      <c r="F28" s="80">
        <f>R47</f>
        <v>0.84660078591717469</v>
      </c>
      <c r="G28" s="78">
        <f>Y47</f>
        <v>0.82650342624802342</v>
      </c>
      <c r="H28" s="78">
        <f>AF47</f>
        <v>0.81054056221984339</v>
      </c>
      <c r="I28" s="78">
        <f>AM47</f>
        <v>0.86390343530420333</v>
      </c>
      <c r="J28" s="78">
        <f>AT47</f>
        <v>0.91024921479135845</v>
      </c>
      <c r="K28" s="78">
        <f>BA47</f>
        <v>0.90833472688469286</v>
      </c>
      <c r="L28" s="78">
        <f>BH47</f>
        <v>0.90224466579412432</v>
      </c>
    </row>
    <row r="29" spans="4:60">
      <c r="D29" s="64" t="s">
        <v>118</v>
      </c>
      <c r="E29" s="79">
        <f>SUM(E26:E28)</f>
        <v>5.2936309942574393</v>
      </c>
      <c r="F29" s="79">
        <f>SUM(F26:F28)</f>
        <v>4.8937347066087851</v>
      </c>
      <c r="G29" s="79">
        <f t="shared" ref="G29:L29" si="11">SUM(G26:G28)</f>
        <v>4.7455136932802198</v>
      </c>
      <c r="H29" s="79">
        <f t="shared" si="11"/>
        <v>4.8136494432030048</v>
      </c>
      <c r="I29" s="79">
        <f t="shared" si="11"/>
        <v>5.0800007402532241</v>
      </c>
      <c r="J29" s="79">
        <f t="shared" si="11"/>
        <v>5.2548928629955798</v>
      </c>
      <c r="K29" s="79">
        <f t="shared" si="11"/>
        <v>5.2590877835810561</v>
      </c>
      <c r="L29" s="79">
        <f t="shared" si="11"/>
        <v>5.2756185360648749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0.4887610959394002</v>
      </c>
      <c r="F34" s="26">
        <f t="shared" si="12"/>
        <v>0.13765247484014054</v>
      </c>
      <c r="G34" s="26">
        <f t="shared" si="12"/>
        <v>1.613110795152408E-2</v>
      </c>
      <c r="H34" s="26">
        <f t="shared" si="12"/>
        <v>2.6007438457481404E-2</v>
      </c>
      <c r="I34" s="26">
        <f t="shared" si="12"/>
        <v>1.4328404416306364E-2</v>
      </c>
      <c r="J34" s="26">
        <f t="shared" si="12"/>
        <v>0.25216667664283693</v>
      </c>
      <c r="K34" s="118">
        <f t="shared" ref="K34:K47" si="13">SUM(E34:J34)</f>
        <v>0.93504719824768956</v>
      </c>
      <c r="L34" s="23">
        <f t="shared" ref="L34:Q34" si="14">L52</f>
        <v>0.42939631017284563</v>
      </c>
      <c r="M34" s="26">
        <f t="shared" si="14"/>
        <v>0.122715197555403</v>
      </c>
      <c r="N34" s="26">
        <f t="shared" si="14"/>
        <v>1.72979221840972E-2</v>
      </c>
      <c r="O34" s="26">
        <f t="shared" si="14"/>
        <v>2.5218973089558439E-2</v>
      </c>
      <c r="P34" s="26">
        <f t="shared" si="14"/>
        <v>1.405578813683952E-2</v>
      </c>
      <c r="Q34" s="26">
        <f t="shared" si="14"/>
        <v>0.22933085864562575</v>
      </c>
      <c r="R34" s="118">
        <f t="shared" ref="R34:R47" si="15">SUM(L34:Q34)</f>
        <v>0.83801504978436947</v>
      </c>
      <c r="S34" s="23">
        <f t="shared" ref="S34:X34" si="16">S52</f>
        <v>0.39962045010832042</v>
      </c>
      <c r="T34" s="23">
        <f t="shared" si="16"/>
        <v>0.11936945329301586</v>
      </c>
      <c r="U34" s="26">
        <f t="shared" si="16"/>
        <v>1.8879002439865986E-2</v>
      </c>
      <c r="V34" s="26">
        <f t="shared" si="16"/>
        <v>2.5181178957071986E-2</v>
      </c>
      <c r="W34" s="26">
        <f t="shared" si="16"/>
        <v>1.1262431230804844E-2</v>
      </c>
      <c r="X34" s="26">
        <f t="shared" si="16"/>
        <v>0.22018929412581892</v>
      </c>
      <c r="Y34" s="118">
        <f t="shared" ref="Y34:Y47" si="17">SUM(S34:X34)</f>
        <v>0.79450181015489796</v>
      </c>
      <c r="Z34" s="23">
        <f t="shared" ref="Z34:AE34" si="18">Z52</f>
        <v>0.45857045769880683</v>
      </c>
      <c r="AA34" s="26">
        <f t="shared" si="18"/>
        <v>0.12220017983752988</v>
      </c>
      <c r="AB34" s="26">
        <f t="shared" si="18"/>
        <v>2.4739192258207737E-2</v>
      </c>
      <c r="AC34" s="26">
        <f t="shared" si="18"/>
        <v>2.5667736003011303E-2</v>
      </c>
      <c r="AD34" s="26">
        <f t="shared" si="18"/>
        <v>1.4654095507876563E-2</v>
      </c>
      <c r="AE34" s="26">
        <f t="shared" si="18"/>
        <v>0.2017184216294679</v>
      </c>
      <c r="AF34" s="118">
        <f t="shared" ref="AF34:AF47" si="19">SUM(Z34:AE34)</f>
        <v>0.84755008293490031</v>
      </c>
      <c r="AG34" s="23">
        <f t="shared" ref="AG34:AL34" si="20">AG52</f>
        <v>0.46168687032714184</v>
      </c>
      <c r="AH34" s="26">
        <f t="shared" si="20"/>
        <v>0.14153012568570555</v>
      </c>
      <c r="AI34" s="26">
        <f t="shared" si="20"/>
        <v>2.5650264703109903E-2</v>
      </c>
      <c r="AJ34" s="26">
        <f t="shared" si="20"/>
        <v>2.5206437204581822E-2</v>
      </c>
      <c r="AK34" s="26">
        <f t="shared" si="20"/>
        <v>1.4219253793840491E-2</v>
      </c>
      <c r="AL34" s="26">
        <f t="shared" si="20"/>
        <v>0.21568861195196734</v>
      </c>
      <c r="AM34" s="118">
        <f t="shared" ref="AM34:AM47" si="21">SUM(AG34:AL34)</f>
        <v>0.88398156366634695</v>
      </c>
      <c r="AN34" s="23">
        <f t="shared" ref="AN34:AS34" si="22">AN52</f>
        <v>0.45796014710295962</v>
      </c>
      <c r="AO34" s="26">
        <f t="shared" si="22"/>
        <v>0.13518230566272574</v>
      </c>
      <c r="AP34" s="26">
        <f t="shared" si="22"/>
        <v>2.8562085159754204E-2</v>
      </c>
      <c r="AQ34" s="26">
        <f t="shared" si="22"/>
        <v>2.2725402740723526E-2</v>
      </c>
      <c r="AR34" s="26">
        <f t="shared" si="22"/>
        <v>1.4159848128423823E-2</v>
      </c>
      <c r="AS34" s="26">
        <f t="shared" si="22"/>
        <v>0.2215840154780557</v>
      </c>
      <c r="AT34" s="118">
        <f t="shared" ref="AT34:AT47" si="23">SUM(AN34:AS34)</f>
        <v>0.88017380427264269</v>
      </c>
      <c r="AU34" s="23">
        <f t="shared" ref="AU34:AZ34" si="24">AU52</f>
        <v>0.45769261429901648</v>
      </c>
      <c r="AV34" s="26">
        <f t="shared" si="24"/>
        <v>0.13510333437776517</v>
      </c>
      <c r="AW34" s="26">
        <f t="shared" si="24"/>
        <v>2.854539965823711E-2</v>
      </c>
      <c r="AX34" s="26">
        <f t="shared" si="24"/>
        <v>2.2712126933310102E-2</v>
      </c>
      <c r="AY34" s="26">
        <f t="shared" si="24"/>
        <v>1.4151576177475315E-2</v>
      </c>
      <c r="AZ34" s="26">
        <f t="shared" si="24"/>
        <v>0.22145456973185956</v>
      </c>
      <c r="BA34" s="118">
        <f t="shared" ref="BA34:BA47" si="25">SUM(AU34:AZ34)</f>
        <v>0.87965962117766372</v>
      </c>
      <c r="BB34" s="23">
        <f t="shared" ref="BB34:BG34" si="26">BB52</f>
        <v>0.46024073424644008</v>
      </c>
      <c r="BC34" s="26">
        <f t="shared" si="26"/>
        <v>0.13585549749016032</v>
      </c>
      <c r="BD34" s="26">
        <f t="shared" si="26"/>
        <v>2.8704320951707697E-2</v>
      </c>
      <c r="BE34" s="26">
        <f t="shared" si="26"/>
        <v>2.2838572547416898E-2</v>
      </c>
      <c r="BF34" s="26">
        <f t="shared" si="26"/>
        <v>1.4230362490425847E-2</v>
      </c>
      <c r="BG34" s="26">
        <f t="shared" si="26"/>
        <v>0.22268747755897431</v>
      </c>
      <c r="BH34" s="118">
        <f t="shared" ref="BH34:BH47" si="27">SUM(BB34:BG34)</f>
        <v>0.88455696528512529</v>
      </c>
    </row>
    <row r="35" spans="4:60">
      <c r="D35" s="44" t="s">
        <v>54</v>
      </c>
      <c r="E35" s="23">
        <f t="shared" ref="E35:J35" si="28">E55</f>
        <v>2.7643144378265292E-2</v>
      </c>
      <c r="F35" s="26">
        <f t="shared" si="28"/>
        <v>1.8008834296088312E-3</v>
      </c>
      <c r="G35" s="26">
        <f t="shared" si="28"/>
        <v>4.2028151115231982E-3</v>
      </c>
      <c r="H35" s="26">
        <f t="shared" si="28"/>
        <v>1.9712305452031721E-3</v>
      </c>
      <c r="I35" s="26">
        <f t="shared" si="28"/>
        <v>2.9141192725748418E-3</v>
      </c>
      <c r="J35" s="26">
        <f t="shared" si="28"/>
        <v>6.0568452047119553E-2</v>
      </c>
      <c r="K35" s="118">
        <f t="shared" si="13"/>
        <v>9.9100644784294895E-2</v>
      </c>
      <c r="L35" s="23">
        <f t="shared" ref="L35:Q35" si="29">L55</f>
        <v>2.430280820685372E-2</v>
      </c>
      <c r="M35" s="26">
        <f t="shared" si="29"/>
        <v>1.6065981709898868E-3</v>
      </c>
      <c r="N35" s="26">
        <f t="shared" si="29"/>
        <v>4.5100085568711753E-3</v>
      </c>
      <c r="O35" s="26">
        <f t="shared" si="29"/>
        <v>1.9128220882637752E-3</v>
      </c>
      <c r="P35" s="26">
        <f t="shared" si="29"/>
        <v>2.8606981418272319E-3</v>
      </c>
      <c r="Q35" s="26">
        <f t="shared" si="29"/>
        <v>5.5122463178596044E-2</v>
      </c>
      <c r="R35" s="118">
        <f t="shared" si="15"/>
        <v>9.0315398343401826E-2</v>
      </c>
      <c r="S35" s="23">
        <f t="shared" ref="S35:X35" si="30">S55</f>
        <v>2.2575816349780588E-2</v>
      </c>
      <c r="T35" s="26">
        <f t="shared" si="30"/>
        <v>1.5599106735466758E-3</v>
      </c>
      <c r="U35" s="26">
        <f t="shared" si="30"/>
        <v>4.9131506047178277E-3</v>
      </c>
      <c r="V35" s="26">
        <f t="shared" si="30"/>
        <v>1.9064299270525682E-3</v>
      </c>
      <c r="W35" s="26">
        <f t="shared" si="30"/>
        <v>2.2879503259085375E-3</v>
      </c>
      <c r="X35" s="26">
        <f t="shared" si="30"/>
        <v>5.2827483820737438E-2</v>
      </c>
      <c r="Y35" s="118">
        <f t="shared" si="17"/>
        <v>8.6070741701743642E-2</v>
      </c>
      <c r="Z35" s="23">
        <f t="shared" ref="Z35:AE35" si="31">Z55</f>
        <v>2.5936888114719045E-2</v>
      </c>
      <c r="AA35" s="26">
        <f t="shared" si="31"/>
        <v>1.5988009834335096E-3</v>
      </c>
      <c r="AB35" s="26">
        <f t="shared" si="31"/>
        <v>6.4458855010769041E-3</v>
      </c>
      <c r="AC35" s="26">
        <f t="shared" si="31"/>
        <v>1.9455768413091938E-3</v>
      </c>
      <c r="AD35" s="26">
        <f t="shared" si="31"/>
        <v>2.9805025212303734E-3</v>
      </c>
      <c r="AE35" s="26">
        <f t="shared" si="31"/>
        <v>4.8453519093784481E-2</v>
      </c>
      <c r="AF35" s="118">
        <f t="shared" si="19"/>
        <v>8.7361173055553507E-2</v>
      </c>
      <c r="AG35" s="23">
        <f t="shared" ref="AG35:AL35" si="32">AG55</f>
        <v>2.6098075733617492E-2</v>
      </c>
      <c r="AH35" s="26">
        <f t="shared" si="32"/>
        <v>1.8506343603328294E-3</v>
      </c>
      <c r="AI35" s="26">
        <f t="shared" si="32"/>
        <v>6.6794098046640896E-3</v>
      </c>
      <c r="AJ35" s="26">
        <f t="shared" si="32"/>
        <v>1.9095078864652527E-3</v>
      </c>
      <c r="AK35" s="26">
        <f t="shared" si="32"/>
        <v>2.8903900197640156E-3</v>
      </c>
      <c r="AL35" s="26">
        <f t="shared" si="32"/>
        <v>5.1779296570333505E-2</v>
      </c>
      <c r="AM35" s="118">
        <f t="shared" si="21"/>
        <v>9.1207314375177179E-2</v>
      </c>
      <c r="AN35" s="23">
        <f t="shared" ref="AN35:AS35" si="33">AN55</f>
        <v>2.5824792037206633E-2</v>
      </c>
      <c r="AO35" s="26">
        <f t="shared" si="33"/>
        <v>1.7633550348174773E-3</v>
      </c>
      <c r="AP35" s="26">
        <f t="shared" si="33"/>
        <v>7.4196655921514934E-3</v>
      </c>
      <c r="AQ35" s="26">
        <f t="shared" si="33"/>
        <v>1.7173932982516777E-3</v>
      </c>
      <c r="AR35" s="26">
        <f t="shared" si="33"/>
        <v>2.8713519082448507E-3</v>
      </c>
      <c r="AS35" s="26">
        <f t="shared" si="33"/>
        <v>5.3065901009613892E-2</v>
      </c>
      <c r="AT35" s="118">
        <f t="shared" si="23"/>
        <v>9.2662458880286014E-2</v>
      </c>
      <c r="AU35" s="23">
        <f t="shared" ref="AU35:AZ35" si="34">AU55</f>
        <v>2.5844718028058454E-2</v>
      </c>
      <c r="AV35" s="26">
        <f t="shared" si="34"/>
        <v>1.7647156109739733E-3</v>
      </c>
      <c r="AW35" s="26">
        <f t="shared" si="34"/>
        <v>7.4253904858311709E-3</v>
      </c>
      <c r="AX35" s="26">
        <f t="shared" si="34"/>
        <v>1.7187184110773936E-3</v>
      </c>
      <c r="AY35" s="26">
        <f t="shared" si="34"/>
        <v>2.8735673968254987E-3</v>
      </c>
      <c r="AZ35" s="26">
        <f t="shared" si="34"/>
        <v>5.3106845798502722E-2</v>
      </c>
      <c r="BA35" s="118">
        <f t="shared" si="25"/>
        <v>9.2733955731269219E-2</v>
      </c>
      <c r="BB35" s="23">
        <f t="shared" ref="BB35:BG35" si="35">BB55</f>
        <v>2.6005281058579778E-2</v>
      </c>
      <c r="BC35" s="26">
        <f t="shared" si="35"/>
        <v>1.7756790924172085E-3</v>
      </c>
      <c r="BD35" s="26">
        <f t="shared" si="35"/>
        <v>7.4715215056362569E-3</v>
      </c>
      <c r="BE35" s="26">
        <f t="shared" si="35"/>
        <v>1.7293961300757505E-3</v>
      </c>
      <c r="BF35" s="26">
        <f t="shared" si="35"/>
        <v>2.8914197366784878E-3</v>
      </c>
      <c r="BG35" s="26">
        <f t="shared" si="35"/>
        <v>5.3436777666731217E-2</v>
      </c>
      <c r="BH35" s="118">
        <f t="shared" si="27"/>
        <v>9.3310075190118691E-2</v>
      </c>
    </row>
    <row r="36" spans="4:60">
      <c r="D36" s="44" t="s">
        <v>57</v>
      </c>
      <c r="E36" s="23">
        <f t="shared" ref="E36:J36" si="36">E58</f>
        <v>2.6164487366919339E-2</v>
      </c>
      <c r="F36" s="26">
        <f t="shared" si="36"/>
        <v>1.9451464330913944E-2</v>
      </c>
      <c r="G36" s="26">
        <f t="shared" si="36"/>
        <v>1.407436665893466E-2</v>
      </c>
      <c r="H36" s="26">
        <f t="shared" si="36"/>
        <v>1.7036513526006505E-3</v>
      </c>
      <c r="I36" s="26">
        <f t="shared" si="36"/>
        <v>1.5556199487060102E-2</v>
      </c>
      <c r="J36" s="26">
        <f t="shared" si="36"/>
        <v>0.13465301983354713</v>
      </c>
      <c r="K36" s="118">
        <f t="shared" si="13"/>
        <v>0.21160318902997582</v>
      </c>
      <c r="L36" s="23">
        <f t="shared" ref="L36:Q36" si="37">L58</f>
        <v>2.3017492863828291E-2</v>
      </c>
      <c r="M36" s="26">
        <f t="shared" si="37"/>
        <v>1.7364038369730349E-2</v>
      </c>
      <c r="N36" s="26">
        <f t="shared" si="37"/>
        <v>1.5112722613304271E-2</v>
      </c>
      <c r="O36" s="26">
        <f t="shared" si="37"/>
        <v>1.6542252665189489E-3</v>
      </c>
      <c r="P36" s="26">
        <f t="shared" si="37"/>
        <v>1.5280761030849162E-2</v>
      </c>
      <c r="Q36" s="26">
        <f t="shared" si="37"/>
        <v>0.12262386729866769</v>
      </c>
      <c r="R36" s="118">
        <f t="shared" si="15"/>
        <v>0.19505310744289872</v>
      </c>
      <c r="S36" s="23">
        <f t="shared" ref="S36:X36" si="38">S58</f>
        <v>2.1351271543959334E-2</v>
      </c>
      <c r="T36" s="26">
        <f t="shared" si="38"/>
        <v>1.6835341140600976E-2</v>
      </c>
      <c r="U36" s="26">
        <f t="shared" si="38"/>
        <v>1.6440088268208742E-2</v>
      </c>
      <c r="V36" s="26">
        <f t="shared" si="38"/>
        <v>1.6463404222489659E-3</v>
      </c>
      <c r="W36" s="26">
        <f t="shared" si="38"/>
        <v>1.2203889427268489E-2</v>
      </c>
      <c r="X36" s="26">
        <f t="shared" si="38"/>
        <v>0.11735052615321749</v>
      </c>
      <c r="Y36" s="118">
        <f t="shared" si="17"/>
        <v>0.18582745695550401</v>
      </c>
      <c r="Z36" s="23">
        <f t="shared" ref="Z36:AE36" si="39">Z58</f>
        <v>2.4552923695490288E-2</v>
      </c>
      <c r="AA36" s="26">
        <f t="shared" si="39"/>
        <v>1.7271166194337322E-2</v>
      </c>
      <c r="AB36" s="26">
        <f t="shared" si="39"/>
        <v>2.158895991797186E-2</v>
      </c>
      <c r="AC36" s="26">
        <f t="shared" si="39"/>
        <v>1.6817144188425639E-3</v>
      </c>
      <c r="AD36" s="26">
        <f t="shared" si="39"/>
        <v>1.5912786340990671E-2</v>
      </c>
      <c r="AE36" s="26">
        <f t="shared" si="39"/>
        <v>0.10773467483077059</v>
      </c>
      <c r="AF36" s="118">
        <f t="shared" si="19"/>
        <v>0.1887422253984033</v>
      </c>
      <c r="AG36" s="23">
        <f t="shared" ref="AG36:AL36" si="40">AG58</f>
        <v>2.4694821043552435E-2</v>
      </c>
      <c r="AH36" s="26">
        <f t="shared" si="40"/>
        <v>1.9982965039657838E-2</v>
      </c>
      <c r="AI36" s="26">
        <f t="shared" si="40"/>
        <v>2.2361414586213858E-2</v>
      </c>
      <c r="AJ36" s="26">
        <f t="shared" si="40"/>
        <v>1.6498230493998561E-3</v>
      </c>
      <c r="AK36" s="26">
        <f t="shared" si="40"/>
        <v>1.5425002309553374E-2</v>
      </c>
      <c r="AL36" s="26">
        <f t="shared" si="40"/>
        <v>0.11507960895813545</v>
      </c>
      <c r="AM36" s="118">
        <f t="shared" si="21"/>
        <v>0.1991936349865128</v>
      </c>
      <c r="AN36" s="23">
        <f t="shared" ref="AN36:AS36" si="41">AN58</f>
        <v>2.4388864723668292E-2</v>
      </c>
      <c r="AO36" s="26">
        <f t="shared" si="41"/>
        <v>1.9003623828288744E-2</v>
      </c>
      <c r="AP36" s="26">
        <f t="shared" si="41"/>
        <v>2.4791503827533611E-2</v>
      </c>
      <c r="AQ36" s="26">
        <f t="shared" si="41"/>
        <v>1.4809589813906763E-3</v>
      </c>
      <c r="AR36" s="26">
        <f t="shared" si="41"/>
        <v>1.529369999204273E-2</v>
      </c>
      <c r="AS36" s="26">
        <f t="shared" si="41"/>
        <v>0.11771047969210487</v>
      </c>
      <c r="AT36" s="118">
        <f t="shared" si="23"/>
        <v>0.20266913104502893</v>
      </c>
      <c r="AU36" s="23">
        <f t="shared" ref="AU36:AZ36" si="42">AU58</f>
        <v>2.4439890344939132E-2</v>
      </c>
      <c r="AV36" s="26">
        <f t="shared" si="42"/>
        <v>1.9043382616703967E-2</v>
      </c>
      <c r="AW36" s="26">
        <f t="shared" si="42"/>
        <v>2.484337183776579E-2</v>
      </c>
      <c r="AX36" s="26">
        <f t="shared" si="42"/>
        <v>1.4840573975309225E-3</v>
      </c>
      <c r="AY36" s="26">
        <f t="shared" si="42"/>
        <v>1.5325696993644307E-2</v>
      </c>
      <c r="AZ36" s="26">
        <f t="shared" si="42"/>
        <v>0.11795674988239174</v>
      </c>
      <c r="BA36" s="118">
        <f t="shared" si="25"/>
        <v>0.20309314907297588</v>
      </c>
      <c r="BB36" s="23">
        <f t="shared" ref="BB36:BG36" si="43">BB58</f>
        <v>2.4605350607864691E-2</v>
      </c>
      <c r="BC36" s="26">
        <f t="shared" si="43"/>
        <v>1.9172308035365033E-2</v>
      </c>
      <c r="BD36" s="26">
        <f t="shared" si="43"/>
        <v>2.5011563706805223E-2</v>
      </c>
      <c r="BE36" s="26">
        <f t="shared" si="43"/>
        <v>1.4941046000235038E-3</v>
      </c>
      <c r="BF36" s="26">
        <f t="shared" si="43"/>
        <v>1.5429453345178463E-2</v>
      </c>
      <c r="BG36" s="26">
        <f t="shared" si="43"/>
        <v>0.11875532772271441</v>
      </c>
      <c r="BH36" s="118">
        <f t="shared" si="27"/>
        <v>0.20446810801795132</v>
      </c>
    </row>
    <row r="37" spans="4:60">
      <c r="D37" s="44" t="s">
        <v>60</v>
      </c>
      <c r="E37" s="23">
        <f t="shared" ref="E37:J37" si="44">E61</f>
        <v>6.7910874641247919E-3</v>
      </c>
      <c r="F37" s="26">
        <f t="shared" si="44"/>
        <v>1.652456172898739E-3</v>
      </c>
      <c r="G37" s="26">
        <f t="shared" si="44"/>
        <v>0.30755856424896511</v>
      </c>
      <c r="H37" s="26">
        <f t="shared" si="44"/>
        <v>8.2284098882294543E-4</v>
      </c>
      <c r="I37" s="26">
        <f t="shared" si="44"/>
        <v>9.533798672695E-3</v>
      </c>
      <c r="J37" s="26">
        <f t="shared" si="44"/>
        <v>0.52828281632322716</v>
      </c>
      <c r="K37" s="118">
        <f t="shared" si="13"/>
        <v>0.85464156387073376</v>
      </c>
      <c r="L37" s="23">
        <f t="shared" ref="L37:Q37" si="45">L61</f>
        <v>5.9742736424012333E-3</v>
      </c>
      <c r="M37" s="26">
        <f t="shared" si="45"/>
        <v>1.4751235126760926E-3</v>
      </c>
      <c r="N37" s="26">
        <f t="shared" si="45"/>
        <v>0.33024912463041928</v>
      </c>
      <c r="O37" s="26">
        <f t="shared" si="45"/>
        <v>7.989688453335917E-4</v>
      </c>
      <c r="P37" s="26">
        <f t="shared" si="45"/>
        <v>9.3649929955489045E-3</v>
      </c>
      <c r="Q37" s="26">
        <f t="shared" si="45"/>
        <v>0.48109018510063534</v>
      </c>
      <c r="R37" s="118">
        <f t="shared" si="15"/>
        <v>0.82895266872701434</v>
      </c>
      <c r="S37" s="23">
        <f t="shared" ref="S37:X37" si="46">S61</f>
        <v>5.5417998637585794E-3</v>
      </c>
      <c r="T37" s="26">
        <f t="shared" si="46"/>
        <v>1.4302092077679099E-3</v>
      </c>
      <c r="U37" s="26">
        <f t="shared" si="46"/>
        <v>0.35925523801006809</v>
      </c>
      <c r="V37" s="26">
        <f t="shared" si="46"/>
        <v>7.9516057021560796E-4</v>
      </c>
      <c r="W37" s="26">
        <f t="shared" si="46"/>
        <v>7.4792962715726418E-3</v>
      </c>
      <c r="X37" s="26">
        <f t="shared" si="46"/>
        <v>0.46040399261014697</v>
      </c>
      <c r="Y37" s="118">
        <f t="shared" si="17"/>
        <v>0.83490569653352975</v>
      </c>
      <c r="Z37" s="23">
        <f t="shared" ref="Z37:AE37" si="47">Z61</f>
        <v>6.3728002761052858E-3</v>
      </c>
      <c r="AA37" s="26">
        <f t="shared" si="47"/>
        <v>1.4672337622229701E-3</v>
      </c>
      <c r="AB37" s="26">
        <f t="shared" si="47"/>
        <v>0.47177039485359556</v>
      </c>
      <c r="AC37" s="26">
        <f t="shared" si="47"/>
        <v>8.1224574101141907E-4</v>
      </c>
      <c r="AD37" s="26">
        <f t="shared" si="47"/>
        <v>9.7523370938261879E-3</v>
      </c>
      <c r="AE37" s="26">
        <f t="shared" si="47"/>
        <v>0.42267517430310997</v>
      </c>
      <c r="AF37" s="118">
        <f t="shared" si="19"/>
        <v>0.91285018602987145</v>
      </c>
      <c r="AG37" s="23">
        <f t="shared" ref="AG37:AL37" si="48">AG61</f>
        <v>6.4096302467484484E-3</v>
      </c>
      <c r="AH37" s="26">
        <f t="shared" si="48"/>
        <v>1.6976086412230924E-3</v>
      </c>
      <c r="AI37" s="26">
        <f t="shared" si="48"/>
        <v>0.48865037634541575</v>
      </c>
      <c r="AJ37" s="26">
        <f t="shared" si="48"/>
        <v>7.9684263290065449E-4</v>
      </c>
      <c r="AK37" s="26">
        <f t="shared" si="48"/>
        <v>9.4533929490595095E-3</v>
      </c>
      <c r="AL37" s="26">
        <f t="shared" si="48"/>
        <v>0.45149261009255115</v>
      </c>
      <c r="AM37" s="118">
        <f t="shared" si="21"/>
        <v>0.95850046090789864</v>
      </c>
      <c r="AN37" s="23">
        <f t="shared" ref="AN37:AS37" si="49">AN61</f>
        <v>6.3302181757456137E-3</v>
      </c>
      <c r="AO37" s="26">
        <f t="shared" si="49"/>
        <v>1.6144108725322823E-3</v>
      </c>
      <c r="AP37" s="26">
        <f t="shared" si="49"/>
        <v>0.54175363677402721</v>
      </c>
      <c r="AQ37" s="26">
        <f t="shared" si="49"/>
        <v>7.152835295751829E-4</v>
      </c>
      <c r="AR37" s="26">
        <f t="shared" si="49"/>
        <v>9.3729227891437977E-3</v>
      </c>
      <c r="AS37" s="26">
        <f t="shared" si="49"/>
        <v>0.46181500529580344</v>
      </c>
      <c r="AT37" s="118">
        <f t="shared" si="23"/>
        <v>1.0216014774368274</v>
      </c>
      <c r="AU37" s="23">
        <f t="shared" ref="AU37:AZ37" si="50">AU61</f>
        <v>6.3434620605617754E-3</v>
      </c>
      <c r="AV37" s="26">
        <f t="shared" si="50"/>
        <v>1.6177884925523476E-3</v>
      </c>
      <c r="AW37" s="26">
        <f t="shared" si="50"/>
        <v>0.54288707681747861</v>
      </c>
      <c r="AX37" s="26">
        <f t="shared" si="50"/>
        <v>7.1678002344215401E-4</v>
      </c>
      <c r="AY37" s="26">
        <f t="shared" si="50"/>
        <v>9.3925325255484349E-3</v>
      </c>
      <c r="AZ37" s="26">
        <f t="shared" si="50"/>
        <v>0.46279167923630621</v>
      </c>
      <c r="BA37" s="118">
        <f t="shared" si="25"/>
        <v>1.0237493191558895</v>
      </c>
      <c r="BB37" s="23">
        <f t="shared" ref="BB37:BG37" si="51">BB61</f>
        <v>6.3864078711028827E-3</v>
      </c>
      <c r="BC37" s="26">
        <f t="shared" si="51"/>
        <v>1.6287410666252164E-3</v>
      </c>
      <c r="BD37" s="26">
        <f t="shared" si="51"/>
        <v>0.54656247131399005</v>
      </c>
      <c r="BE37" s="26">
        <f t="shared" si="51"/>
        <v>7.2163268887823792E-4</v>
      </c>
      <c r="BF37" s="26">
        <f t="shared" si="51"/>
        <v>9.4561208182649906E-3</v>
      </c>
      <c r="BG37" s="26">
        <f t="shared" si="51"/>
        <v>0.46592513356172793</v>
      </c>
      <c r="BH37" s="118">
        <f t="shared" si="27"/>
        <v>1.0306805073205894</v>
      </c>
    </row>
    <row r="38" spans="4:60">
      <c r="D38" s="44" t="s">
        <v>67</v>
      </c>
      <c r="E38" s="23">
        <f t="shared" ref="E38:J38" si="52">E68</f>
        <v>3.1435928461784795E-3</v>
      </c>
      <c r="F38" s="26">
        <f t="shared" si="52"/>
        <v>5.3741996965479908E-4</v>
      </c>
      <c r="G38" s="26">
        <f t="shared" si="52"/>
        <v>4.6305332646658093E-2</v>
      </c>
      <c r="H38" s="26">
        <f t="shared" si="52"/>
        <v>2.055204713702888E-4</v>
      </c>
      <c r="I38" s="26">
        <f t="shared" si="52"/>
        <v>2.3433041070208957E-3</v>
      </c>
      <c r="J38" s="26">
        <f t="shared" si="52"/>
        <v>4.7226082245722265E-2</v>
      </c>
      <c r="K38" s="118">
        <f t="shared" si="13"/>
        <v>9.9761252286604818E-2</v>
      </c>
      <c r="L38" s="23">
        <f t="shared" ref="L38:Q38" si="53">L68</f>
        <v>2.7655258688842155E-3</v>
      </c>
      <c r="M38" s="26">
        <f t="shared" si="53"/>
        <v>4.7975320222031132E-4</v>
      </c>
      <c r="N38" s="26">
        <f t="shared" si="53"/>
        <v>4.9722219350217749E-2</v>
      </c>
      <c r="O38" s="26">
        <f t="shared" si="53"/>
        <v>1.9956053579387497E-4</v>
      </c>
      <c r="P38" s="26">
        <f t="shared" si="53"/>
        <v>2.3018434330045077E-3</v>
      </c>
      <c r="Q38" s="26">
        <f t="shared" si="53"/>
        <v>4.3007725646249578E-2</v>
      </c>
      <c r="R38" s="118">
        <f t="shared" si="15"/>
        <v>9.8476628036370237E-2</v>
      </c>
      <c r="S38" s="23">
        <f t="shared" ref="S38:X38" si="54">S68</f>
        <v>2.565408538739869E-3</v>
      </c>
      <c r="T38" s="26">
        <f t="shared" si="54"/>
        <v>4.6515977352644655E-4</v>
      </c>
      <c r="U38" s="26">
        <f t="shared" si="54"/>
        <v>5.4091001546267073E-2</v>
      </c>
      <c r="V38" s="26">
        <f t="shared" si="54"/>
        <v>1.9861531654264281E-4</v>
      </c>
      <c r="W38" s="26">
        <f t="shared" si="54"/>
        <v>1.8384090294619299E-3</v>
      </c>
      <c r="X38" s="26">
        <f t="shared" si="54"/>
        <v>4.1159452858284144E-2</v>
      </c>
      <c r="Y38" s="118">
        <f t="shared" si="17"/>
        <v>0.1003180470628221</v>
      </c>
      <c r="Z38" s="23">
        <f t="shared" ref="Z38:AE38" si="55">Z68</f>
        <v>2.9499973510326034E-3</v>
      </c>
      <c r="AA38" s="26">
        <f t="shared" si="55"/>
        <v>4.7718580097135476E-4</v>
      </c>
      <c r="AB38" s="26">
        <f t="shared" si="55"/>
        <v>7.1029411722018473E-2</v>
      </c>
      <c r="AC38" s="26">
        <f t="shared" si="55"/>
        <v>2.02876135203036E-4</v>
      </c>
      <c r="AD38" s="26">
        <f t="shared" si="55"/>
        <v>2.3970424864956305E-3</v>
      </c>
      <c r="AE38" s="26">
        <f t="shared" si="55"/>
        <v>3.7785543799691526E-2</v>
      </c>
      <c r="AF38" s="118">
        <f t="shared" si="19"/>
        <v>0.11484205729541262</v>
      </c>
      <c r="AG38" s="23">
        <f t="shared" ref="AG38:AL38" si="56">AG68</f>
        <v>2.9670823105985948E-3</v>
      </c>
      <c r="AH38" s="26">
        <f t="shared" si="56"/>
        <v>5.5211694587764494E-4</v>
      </c>
      <c r="AI38" s="26">
        <f t="shared" si="56"/>
        <v>7.3571747316208219E-2</v>
      </c>
      <c r="AJ38" s="26">
        <f t="shared" si="56"/>
        <v>1.9903130067224406E-4</v>
      </c>
      <c r="AK38" s="26">
        <f t="shared" si="56"/>
        <v>2.3235928804341797E-3</v>
      </c>
      <c r="AL38" s="26">
        <f t="shared" si="56"/>
        <v>4.0362108762595064E-2</v>
      </c>
      <c r="AM38" s="118">
        <f t="shared" si="21"/>
        <v>0.11997567951638595</v>
      </c>
      <c r="AN38" s="23">
        <f t="shared" ref="AN38:AS38" si="57">AN68</f>
        <v>2.9303438581117333E-3</v>
      </c>
      <c r="AO38" s="26">
        <f t="shared" si="57"/>
        <v>5.2506233157904186E-4</v>
      </c>
      <c r="AP38" s="26">
        <f t="shared" si="57"/>
        <v>8.1567651392451493E-2</v>
      </c>
      <c r="AQ38" s="26">
        <f t="shared" si="57"/>
        <v>1.786612357447243E-4</v>
      </c>
      <c r="AR38" s="26">
        <f t="shared" si="57"/>
        <v>2.3038311989840628E-3</v>
      </c>
      <c r="AS38" s="26">
        <f t="shared" si="57"/>
        <v>4.1285152171654883E-2</v>
      </c>
      <c r="AT38" s="118">
        <f t="shared" si="23"/>
        <v>0.12879070218852592</v>
      </c>
      <c r="AU38" s="23">
        <f t="shared" ref="AU38:AZ38" si="58">AU68</f>
        <v>2.9368155367965436E-3</v>
      </c>
      <c r="AV38" s="26">
        <f t="shared" si="58"/>
        <v>5.2622193429599604E-4</v>
      </c>
      <c r="AW38" s="26">
        <f t="shared" si="58"/>
        <v>8.1747793947880759E-2</v>
      </c>
      <c r="AX38" s="26">
        <f t="shared" si="58"/>
        <v>1.790558099541537E-4</v>
      </c>
      <c r="AY38" s="26">
        <f t="shared" si="58"/>
        <v>2.3089192214093457E-3</v>
      </c>
      <c r="AZ38" s="26">
        <f t="shared" si="58"/>
        <v>4.1376330631332503E-2</v>
      </c>
      <c r="BA38" s="118">
        <f t="shared" si="25"/>
        <v>0.12907513708166929</v>
      </c>
      <c r="BB38" s="23">
        <f t="shared" ref="BB38:BG38" si="59">BB68</f>
        <v>2.9567082222222985E-3</v>
      </c>
      <c r="BC38" s="26">
        <f t="shared" si="59"/>
        <v>5.2978632820222719E-4</v>
      </c>
      <c r="BD38" s="26">
        <f t="shared" si="59"/>
        <v>8.2301517233827573E-2</v>
      </c>
      <c r="BE38" s="26">
        <f t="shared" si="59"/>
        <v>1.8026865456643635E-4</v>
      </c>
      <c r="BF38" s="26">
        <f t="shared" si="59"/>
        <v>2.3245588157827382E-3</v>
      </c>
      <c r="BG38" s="26">
        <f t="shared" si="59"/>
        <v>4.1656595536978883E-2</v>
      </c>
      <c r="BH38" s="118">
        <f t="shared" si="27"/>
        <v>0.12994943479158017</v>
      </c>
    </row>
    <row r="39" spans="4:60">
      <c r="D39" s="44" t="s">
        <v>75</v>
      </c>
      <c r="E39" s="23">
        <f t="shared" ref="E39:J39" si="60">E75</f>
        <v>6.4397593784949895E-3</v>
      </c>
      <c r="F39" s="26">
        <f t="shared" si="60"/>
        <v>8.3811180304683996E-4</v>
      </c>
      <c r="G39" s="26">
        <f t="shared" si="60"/>
        <v>2.6322644437542218E-3</v>
      </c>
      <c r="H39" s="26">
        <f t="shared" si="60"/>
        <v>4.053790262578752E-4</v>
      </c>
      <c r="I39" s="26">
        <f t="shared" si="60"/>
        <v>1.7903411681685834E-3</v>
      </c>
      <c r="J39" s="26">
        <f t="shared" si="60"/>
        <v>3.4513865534477176E-2</v>
      </c>
      <c r="K39" s="118">
        <f t="shared" si="13"/>
        <v>4.6619721354199686E-2</v>
      </c>
      <c r="L39" s="23">
        <f t="shared" ref="L39:Q39" si="61">L75</f>
        <v>5.6652023584718922E-3</v>
      </c>
      <c r="M39" s="26">
        <f t="shared" si="61"/>
        <v>7.4817017673575888E-4</v>
      </c>
      <c r="N39" s="26">
        <f t="shared" si="61"/>
        <v>2.826463410207355E-3</v>
      </c>
      <c r="O39" s="26">
        <f t="shared" si="61"/>
        <v>3.9361822871150328E-4</v>
      </c>
      <c r="P39" s="26">
        <f t="shared" si="61"/>
        <v>1.7586413427799028E-3</v>
      </c>
      <c r="Q39" s="26">
        <f t="shared" si="61"/>
        <v>3.1430588578670531E-2</v>
      </c>
      <c r="R39" s="118">
        <f t="shared" si="15"/>
        <v>4.2822684095576942E-2</v>
      </c>
      <c r="S39" s="23">
        <f t="shared" ref="S39:X39" si="62">S75</f>
        <v>5.2551020488116936E-3</v>
      </c>
      <c r="T39" s="26">
        <f t="shared" si="62"/>
        <v>7.2539002093703966E-4</v>
      </c>
      <c r="U39" s="26">
        <f t="shared" si="62"/>
        <v>3.0747145395075602E-3</v>
      </c>
      <c r="V39" s="26">
        <f t="shared" si="62"/>
        <v>3.9174205229343531E-4</v>
      </c>
      <c r="W39" s="26">
        <f t="shared" si="62"/>
        <v>1.404528507852485E-3</v>
      </c>
      <c r="X39" s="26">
        <f t="shared" si="62"/>
        <v>3.0078941304539829E-2</v>
      </c>
      <c r="Y39" s="118">
        <f t="shared" si="17"/>
        <v>4.0930418473942042E-2</v>
      </c>
      <c r="Z39" s="23">
        <f t="shared" ref="Z39:AE39" si="63">Z75</f>
        <v>6.0431117346260652E-3</v>
      </c>
      <c r="AA39" s="26">
        <f t="shared" si="63"/>
        <v>7.4416856199625652E-4</v>
      </c>
      <c r="AB39" s="26">
        <f t="shared" si="63"/>
        <v>4.037684461889241E-3</v>
      </c>
      <c r="AC39" s="26">
        <f t="shared" si="63"/>
        <v>4.0015919484556132E-4</v>
      </c>
      <c r="AD39" s="26">
        <f t="shared" si="63"/>
        <v>1.8313802487711882E-3</v>
      </c>
      <c r="AE39" s="26">
        <f t="shared" si="63"/>
        <v>2.7614234609118413E-2</v>
      </c>
      <c r="AF39" s="118">
        <f t="shared" si="19"/>
        <v>4.0670738811246721E-2</v>
      </c>
      <c r="AG39" s="23">
        <f t="shared" ref="AG39:AL39" si="64">AG75</f>
        <v>6.0780363545947947E-3</v>
      </c>
      <c r="AH39" s="26">
        <f t="shared" si="64"/>
        <v>8.6101275331710008E-4</v>
      </c>
      <c r="AI39" s="26">
        <f t="shared" si="64"/>
        <v>4.1821531265828988E-3</v>
      </c>
      <c r="AJ39" s="26">
        <f t="shared" si="64"/>
        <v>3.9257073358499789E-4</v>
      </c>
      <c r="AK39" s="26">
        <f t="shared" si="64"/>
        <v>1.7752418691249301E-3</v>
      </c>
      <c r="AL39" s="26">
        <f t="shared" si="64"/>
        <v>2.9496866496207322E-2</v>
      </c>
      <c r="AM39" s="118">
        <f t="shared" si="21"/>
        <v>4.2785881333412046E-2</v>
      </c>
      <c r="AN39" s="23">
        <f t="shared" ref="AN39:AS39" si="65">AN75</f>
        <v>6.0027325638973925E-3</v>
      </c>
      <c r="AO39" s="26">
        <f t="shared" si="65"/>
        <v>8.1881554828950221E-4</v>
      </c>
      <c r="AP39" s="26">
        <f t="shared" si="65"/>
        <v>4.6366416062485274E-3</v>
      </c>
      <c r="AQ39" s="26">
        <f t="shared" si="65"/>
        <v>3.5239000567079929E-4</v>
      </c>
      <c r="AR39" s="26">
        <f t="shared" si="65"/>
        <v>1.7601304696657806E-3</v>
      </c>
      <c r="AS39" s="26">
        <f t="shared" si="65"/>
        <v>3.0171203535681573E-2</v>
      </c>
      <c r="AT39" s="118">
        <f t="shared" si="23"/>
        <v>4.3741913729453574E-2</v>
      </c>
      <c r="AU39" s="23">
        <f t="shared" ref="AU39:AZ39" si="66">AU75</f>
        <v>6.0152912935416804E-3</v>
      </c>
      <c r="AV39" s="26">
        <f t="shared" si="66"/>
        <v>8.205286486134036E-4</v>
      </c>
      <c r="AW39" s="26">
        <f t="shared" si="66"/>
        <v>4.6463422430452666E-3</v>
      </c>
      <c r="AX39" s="26">
        <f t="shared" si="66"/>
        <v>3.5312726503783907E-4</v>
      </c>
      <c r="AY39" s="26">
        <f t="shared" si="66"/>
        <v>1.7638129596771052E-3</v>
      </c>
      <c r="AZ39" s="26">
        <f t="shared" si="66"/>
        <v>3.0234326785670472E-2</v>
      </c>
      <c r="BA39" s="118">
        <f t="shared" si="25"/>
        <v>4.3833429195585763E-2</v>
      </c>
      <c r="BB39" s="23">
        <f t="shared" ref="BB39:BG39" si="67">BB75</f>
        <v>6.0560153583781341E-3</v>
      </c>
      <c r="BC39" s="26">
        <f t="shared" si="67"/>
        <v>8.260837016034686E-4</v>
      </c>
      <c r="BD39" s="26">
        <f t="shared" si="67"/>
        <v>4.6777983992851626E-3</v>
      </c>
      <c r="BE39" s="26">
        <f t="shared" si="67"/>
        <v>3.555179684859599E-4</v>
      </c>
      <c r="BF39" s="26">
        <f t="shared" si="67"/>
        <v>1.7757541325686636E-3</v>
      </c>
      <c r="BG39" s="26">
        <f t="shared" si="67"/>
        <v>3.0439015906150495E-2</v>
      </c>
      <c r="BH39" s="118">
        <f t="shared" si="27"/>
        <v>4.4130185466471884E-2</v>
      </c>
    </row>
    <row r="40" spans="4:60">
      <c r="D40" s="44" t="s">
        <v>79</v>
      </c>
      <c r="E40" s="23">
        <f t="shared" ref="E40:J40" si="68">E79</f>
        <v>7.8242839418518183E-3</v>
      </c>
      <c r="F40" s="26">
        <f t="shared" si="68"/>
        <v>2.5258310266455092E-3</v>
      </c>
      <c r="G40" s="26">
        <f t="shared" si="68"/>
        <v>2.2365314631939918E-2</v>
      </c>
      <c r="H40" s="26">
        <f t="shared" si="68"/>
        <v>1.4211455705048558E-3</v>
      </c>
      <c r="I40" s="26">
        <f t="shared" si="68"/>
        <v>1.568301753059179E-2</v>
      </c>
      <c r="J40" s="26">
        <f t="shared" si="68"/>
        <v>1.0555492962632229</v>
      </c>
      <c r="K40" s="118">
        <f t="shared" si="13"/>
        <v>1.1053688889647568</v>
      </c>
      <c r="L40" s="23">
        <f t="shared" ref="L40:Q40" si="69">L79</f>
        <v>6.8832861614289472E-3</v>
      </c>
      <c r="M40" s="26">
        <f t="shared" si="69"/>
        <v>2.2548007202327462E-3</v>
      </c>
      <c r="N40" s="26">
        <f t="shared" si="69"/>
        <v>2.4015647360516531E-2</v>
      </c>
      <c r="O40" s="26">
        <f t="shared" si="69"/>
        <v>1.3799327718105004E-3</v>
      </c>
      <c r="P40" s="26">
        <f t="shared" si="69"/>
        <v>1.5405526439255328E-2</v>
      </c>
      <c r="Q40" s="26">
        <f t="shared" si="69"/>
        <v>0.96126441847879429</v>
      </c>
      <c r="R40" s="118">
        <f t="shared" si="15"/>
        <v>1.0112036119320384</v>
      </c>
      <c r="S40" s="23">
        <f t="shared" ref="S40:X40" si="70">S79</f>
        <v>6.3851946228115674E-3</v>
      </c>
      <c r="T40" s="26">
        <f t="shared" si="70"/>
        <v>2.1862103026189417E-3</v>
      </c>
      <c r="U40" s="26">
        <f t="shared" si="70"/>
        <v>2.6125723077713471E-2</v>
      </c>
      <c r="V40" s="26">
        <f t="shared" si="70"/>
        <v>1.3733951449191107E-3</v>
      </c>
      <c r="W40" s="26">
        <f t="shared" si="70"/>
        <v>1.2303889190790044E-2</v>
      </c>
      <c r="X40" s="26">
        <f t="shared" si="70"/>
        <v>0.91995267580827134</v>
      </c>
      <c r="Y40" s="118">
        <f t="shared" si="17"/>
        <v>0.96832708814712443</v>
      </c>
      <c r="Z40" s="23">
        <f t="shared" ref="Z40:AE40" si="71">Z79</f>
        <v>7.3424295700790093E-3</v>
      </c>
      <c r="AA40" s="26">
        <f t="shared" si="71"/>
        <v>2.2427344733014867E-3</v>
      </c>
      <c r="AB40" s="26">
        <f t="shared" si="71"/>
        <v>3.430694720109214E-2</v>
      </c>
      <c r="AC40" s="26">
        <f t="shared" si="71"/>
        <v>1.4028598764406833E-3</v>
      </c>
      <c r="AD40" s="26">
        <f t="shared" si="71"/>
        <v>1.604266662126104E-2</v>
      </c>
      <c r="AE40" s="26">
        <f t="shared" si="71"/>
        <v>0.84454370839911364</v>
      </c>
      <c r="AF40" s="118">
        <f t="shared" si="19"/>
        <v>0.90588134614128801</v>
      </c>
      <c r="AG40" s="23">
        <f t="shared" ref="AG40:AL40" si="72">AG79</f>
        <v>7.3849499118481569E-3</v>
      </c>
      <c r="AH40" s="26">
        <f t="shared" si="72"/>
        <v>2.5949035461517028E-3</v>
      </c>
      <c r="AI40" s="26">
        <f t="shared" si="72"/>
        <v>3.5534869370208978E-2</v>
      </c>
      <c r="AJ40" s="26">
        <f t="shared" si="72"/>
        <v>1.3762727422207673E-3</v>
      </c>
      <c r="AK40" s="26">
        <f t="shared" si="72"/>
        <v>1.5551083751255738E-2</v>
      </c>
      <c r="AL40" s="26">
        <f t="shared" si="72"/>
        <v>0.90213202191589326</v>
      </c>
      <c r="AM40" s="118">
        <f t="shared" si="21"/>
        <v>0.96457410123757858</v>
      </c>
      <c r="AN40" s="23">
        <f t="shared" ref="AN40:AS40" si="73">AN79</f>
        <v>7.2935072363006339E-3</v>
      </c>
      <c r="AO40" s="26">
        <f t="shared" si="73"/>
        <v>2.4677483979307475E-3</v>
      </c>
      <c r="AP40" s="26">
        <f t="shared" si="73"/>
        <v>3.9396848615978697E-2</v>
      </c>
      <c r="AQ40" s="26">
        <f t="shared" si="73"/>
        <v>1.2354163203428708E-3</v>
      </c>
      <c r="AR40" s="26">
        <f t="shared" si="73"/>
        <v>1.5418820471217193E-2</v>
      </c>
      <c r="AS40" s="26">
        <f t="shared" si="73"/>
        <v>0.9227626622945847</v>
      </c>
      <c r="AT40" s="118">
        <f t="shared" si="23"/>
        <v>0.98857500333635484</v>
      </c>
      <c r="AU40" s="23">
        <f t="shared" ref="AU40:AZ40" si="74">AU79</f>
        <v>7.3095824872585306E-3</v>
      </c>
      <c r="AV40" s="26">
        <f t="shared" si="74"/>
        <v>2.4731874375467293E-3</v>
      </c>
      <c r="AW40" s="26">
        <f t="shared" si="74"/>
        <v>3.9483681220366891E-2</v>
      </c>
      <c r="AX40" s="26">
        <f t="shared" si="74"/>
        <v>1.2381392390627083E-3</v>
      </c>
      <c r="AY40" s="26">
        <f t="shared" si="74"/>
        <v>1.5452804314726109E-2</v>
      </c>
      <c r="AZ40" s="26">
        <f t="shared" si="74"/>
        <v>0.92479647687656441</v>
      </c>
      <c r="BA40" s="118">
        <f t="shared" si="25"/>
        <v>0.99075387157552541</v>
      </c>
      <c r="BB40" s="23">
        <f t="shared" ref="BB40:BG40" si="75">BB79</f>
        <v>7.3590934938930616E-3</v>
      </c>
      <c r="BC40" s="26">
        <f t="shared" si="75"/>
        <v>2.4899394202820301E-3</v>
      </c>
      <c r="BD40" s="26">
        <f t="shared" si="75"/>
        <v>3.9751121502525945E-2</v>
      </c>
      <c r="BE40" s="26">
        <f t="shared" si="75"/>
        <v>1.2465256989168192E-3</v>
      </c>
      <c r="BF40" s="26">
        <f t="shared" si="75"/>
        <v>1.555747293270561E-2</v>
      </c>
      <c r="BG40" s="26">
        <f t="shared" si="75"/>
        <v>0.93106052883603541</v>
      </c>
      <c r="BH40" s="118">
        <f t="shared" si="27"/>
        <v>0.99746468188435888</v>
      </c>
    </row>
    <row r="41" spans="4:60">
      <c r="D41" s="44" t="s">
        <v>85</v>
      </c>
      <c r="E41" s="23">
        <f t="shared" ref="E41:J41" si="76">E84</f>
        <v>1.2129996738335742E-2</v>
      </c>
      <c r="F41" s="26">
        <f t="shared" si="76"/>
        <v>1.7479846277118E-3</v>
      </c>
      <c r="G41" s="26">
        <f t="shared" si="76"/>
        <v>4.8665539606239892E-3</v>
      </c>
      <c r="H41" s="26">
        <f t="shared" si="76"/>
        <v>1.1901056978100605E-3</v>
      </c>
      <c r="I41" s="26">
        <f t="shared" si="76"/>
        <v>2.4742143223927685E-3</v>
      </c>
      <c r="J41" s="26">
        <f t="shared" si="76"/>
        <v>4.132244651104508E-2</v>
      </c>
      <c r="K41" s="118">
        <f t="shared" si="13"/>
        <v>6.3731301857919434E-2</v>
      </c>
      <c r="L41" s="23">
        <f t="shared" ref="L41:Q41" si="77">L84</f>
        <v>1.0676690464504734E-2</v>
      </c>
      <c r="M41" s="26">
        <f t="shared" si="77"/>
        <v>1.5612276189030006E-3</v>
      </c>
      <c r="N41" s="26">
        <f t="shared" si="77"/>
        <v>5.2283610950882003E-3</v>
      </c>
      <c r="O41" s="26">
        <f t="shared" si="77"/>
        <v>1.1561911554970655E-3</v>
      </c>
      <c r="P41" s="26">
        <f t="shared" si="77"/>
        <v>2.4316943051396703E-3</v>
      </c>
      <c r="Q41" s="26">
        <f t="shared" si="77"/>
        <v>3.7650878858500374E-2</v>
      </c>
      <c r="R41" s="118">
        <f t="shared" si="15"/>
        <v>5.8705043497633044E-2</v>
      </c>
      <c r="S41" s="23">
        <f t="shared" ref="S41:X41" si="78">S84</f>
        <v>9.8925052763993212E-3</v>
      </c>
      <c r="T41" s="26">
        <f t="shared" si="78"/>
        <v>1.5119635508641972E-3</v>
      </c>
      <c r="U41" s="26">
        <f t="shared" si="78"/>
        <v>5.6810801971535563E-3</v>
      </c>
      <c r="V41" s="26">
        <f t="shared" si="78"/>
        <v>1.1493665302476986E-3</v>
      </c>
      <c r="W41" s="26">
        <f t="shared" si="78"/>
        <v>1.9398411581132821E-3</v>
      </c>
      <c r="X41" s="26">
        <f t="shared" si="78"/>
        <v>3.5990597972202221E-2</v>
      </c>
      <c r="Y41" s="118">
        <f t="shared" si="17"/>
        <v>5.6165354684980275E-2</v>
      </c>
      <c r="Z41" s="23">
        <f t="shared" ref="Z41:AE41" si="79">Z84</f>
        <v>1.1384488542122095E-2</v>
      </c>
      <c r="AA41" s="26">
        <f t="shared" si="79"/>
        <v>1.5522755873552897E-3</v>
      </c>
      <c r="AB41" s="26">
        <f t="shared" si="79"/>
        <v>7.4659703115482817E-3</v>
      </c>
      <c r="AC41" s="26">
        <f t="shared" si="79"/>
        <v>1.1749487298302053E-3</v>
      </c>
      <c r="AD41" s="26">
        <f t="shared" si="79"/>
        <v>2.5312899839022517E-3</v>
      </c>
      <c r="AE41" s="26">
        <f t="shared" si="79"/>
        <v>3.3066428544281892E-2</v>
      </c>
      <c r="AF41" s="118">
        <f t="shared" si="19"/>
        <v>5.7175401699040014E-2</v>
      </c>
      <c r="AG41" s="23">
        <f t="shared" ref="AG41:AL41" si="80">AG84</f>
        <v>1.1446299679325179E-2</v>
      </c>
      <c r="AH41" s="26">
        <f t="shared" si="80"/>
        <v>1.7953784637164223E-3</v>
      </c>
      <c r="AI41" s="26">
        <f t="shared" si="80"/>
        <v>7.7304136048098535E-3</v>
      </c>
      <c r="AJ41" s="26">
        <f t="shared" si="80"/>
        <v>1.1522665476249073E-3</v>
      </c>
      <c r="AK41" s="26">
        <f t="shared" si="80"/>
        <v>2.4528434201032683E-3</v>
      </c>
      <c r="AL41" s="26">
        <f t="shared" si="80"/>
        <v>3.5308484789892819E-2</v>
      </c>
      <c r="AM41" s="118">
        <f t="shared" si="21"/>
        <v>5.9885686505472449E-2</v>
      </c>
      <c r="AN41" s="23">
        <f t="shared" ref="AN41:AS41" si="81">AN84</f>
        <v>1.128686775043892E-2</v>
      </c>
      <c r="AO41" s="26">
        <f t="shared" si="81"/>
        <v>1.7047281418374315E-3</v>
      </c>
      <c r="AP41" s="26">
        <f t="shared" si="81"/>
        <v>8.5571461876604287E-3</v>
      </c>
      <c r="AQ41" s="26">
        <f t="shared" si="81"/>
        <v>1.0327167940520348E-3</v>
      </c>
      <c r="AR41" s="26">
        <f t="shared" si="81"/>
        <v>2.4281738464398579E-3</v>
      </c>
      <c r="AS41" s="26">
        <f t="shared" si="81"/>
        <v>3.6059396640446079E-2</v>
      </c>
      <c r="AT41" s="118">
        <f t="shared" si="23"/>
        <v>6.1069029360874758E-2</v>
      </c>
      <c r="AU41" s="23">
        <f t="shared" ref="AU41:AZ41" si="82">AU84</f>
        <v>1.1322450985512619E-2</v>
      </c>
      <c r="AV41" s="26">
        <f t="shared" si="82"/>
        <v>1.7101025064130593E-3</v>
      </c>
      <c r="AW41" s="26">
        <f t="shared" si="82"/>
        <v>8.5841236406693656E-3</v>
      </c>
      <c r="AX41" s="26">
        <f t="shared" si="82"/>
        <v>1.0359725604222826E-3</v>
      </c>
      <c r="AY41" s="26">
        <f t="shared" si="82"/>
        <v>2.4358289623398672E-3</v>
      </c>
      <c r="AZ41" s="26">
        <f t="shared" si="82"/>
        <v>3.6173078311538834E-2</v>
      </c>
      <c r="BA41" s="118">
        <f t="shared" si="25"/>
        <v>6.126155696689603E-2</v>
      </c>
      <c r="BB41" s="23">
        <f t="shared" ref="BB41:BG41" si="83">BB84</f>
        <v>1.1404148140179309E-2</v>
      </c>
      <c r="BC41" s="26">
        <f t="shared" si="83"/>
        <v>1.7224417524951206E-3</v>
      </c>
      <c r="BD41" s="26">
        <f t="shared" si="83"/>
        <v>8.646062392062245E-3</v>
      </c>
      <c r="BE41" s="26">
        <f t="shared" si="83"/>
        <v>1.0434476213086186E-3</v>
      </c>
      <c r="BF41" s="26">
        <f t="shared" si="83"/>
        <v>2.4534046882787562E-3</v>
      </c>
      <c r="BG41" s="26">
        <f t="shared" si="83"/>
        <v>3.6434085188704321E-2</v>
      </c>
      <c r="BH41" s="118">
        <f t="shared" si="27"/>
        <v>6.1703589783028367E-2</v>
      </c>
    </row>
    <row r="42" spans="4:60">
      <c r="D42" s="44" t="s">
        <v>90</v>
      </c>
      <c r="E42" s="23">
        <f t="shared" ref="E42:J42" si="84">E88</f>
        <v>2.0766390217723977E-2</v>
      </c>
      <c r="F42" s="26">
        <f t="shared" si="84"/>
        <v>3.0083605429961869E-3</v>
      </c>
      <c r="G42" s="26">
        <f t="shared" si="84"/>
        <v>1.5831024500577148E-2</v>
      </c>
      <c r="H42" s="26">
        <f t="shared" si="84"/>
        <v>2.2206129542089934E-3</v>
      </c>
      <c r="I42" s="26">
        <f t="shared" si="84"/>
        <v>4.6802838828140019E-3</v>
      </c>
      <c r="J42" s="26">
        <f t="shared" si="84"/>
        <v>0.10043075000874893</v>
      </c>
      <c r="K42" s="118">
        <f t="shared" si="13"/>
        <v>0.14693742210706923</v>
      </c>
      <c r="L42" s="23">
        <f t="shared" ref="L42:Q42" si="85">L88</f>
        <v>1.8289081172868274E-2</v>
      </c>
      <c r="M42" s="26">
        <f t="shared" si="85"/>
        <v>2.6885208543286623E-3</v>
      </c>
      <c r="N42" s="26">
        <f t="shared" si="85"/>
        <v>1.7017978130940338E-2</v>
      </c>
      <c r="O42" s="26">
        <f t="shared" si="85"/>
        <v>2.1585985771072134E-3</v>
      </c>
      <c r="P42" s="26">
        <f t="shared" si="85"/>
        <v>4.6025526606620027E-3</v>
      </c>
      <c r="Q42" s="26">
        <f t="shared" si="85"/>
        <v>9.1561037887780736E-2</v>
      </c>
      <c r="R42" s="118">
        <f t="shared" si="15"/>
        <v>0.13631776928368722</v>
      </c>
      <c r="S42" s="23">
        <f t="shared" ref="S42:X42" si="86">S88</f>
        <v>1.6925122441829522E-2</v>
      </c>
      <c r="T42" s="26">
        <f t="shared" si="86"/>
        <v>2.6005116207017524E-3</v>
      </c>
      <c r="U42" s="26">
        <f t="shared" si="86"/>
        <v>1.8469009302981326E-2</v>
      </c>
      <c r="V42" s="26">
        <f t="shared" si="86"/>
        <v>2.1432413666725722E-3</v>
      </c>
      <c r="W42" s="26">
        <f t="shared" si="86"/>
        <v>3.6671295380741788E-3</v>
      </c>
      <c r="X42" s="26">
        <f t="shared" si="86"/>
        <v>8.7416808014534303E-2</v>
      </c>
      <c r="Y42" s="118">
        <f t="shared" si="17"/>
        <v>0.13122182228479365</v>
      </c>
      <c r="Z42" s="23">
        <f t="shared" ref="Z42:AE42" si="87">Z88</f>
        <v>1.9493657791906711E-2</v>
      </c>
      <c r="AA42" s="26">
        <f t="shared" si="87"/>
        <v>2.6720254442958126E-3</v>
      </c>
      <c r="AB42" s="26">
        <f t="shared" si="87"/>
        <v>2.4291437923992437E-2</v>
      </c>
      <c r="AC42" s="26">
        <f t="shared" si="87"/>
        <v>2.1927329245621688E-3</v>
      </c>
      <c r="AD42" s="26">
        <f t="shared" si="87"/>
        <v>4.7891260429327575E-3</v>
      </c>
      <c r="AE42" s="26">
        <f t="shared" si="87"/>
        <v>8.0379899122861281E-2</v>
      </c>
      <c r="AF42" s="118">
        <f t="shared" si="19"/>
        <v>0.13381887925055116</v>
      </c>
      <c r="AG42" s="23">
        <f t="shared" ref="AG42:AL42" si="88">AG88</f>
        <v>1.9592171788050217E-2</v>
      </c>
      <c r="AH42" s="26">
        <f t="shared" si="88"/>
        <v>3.089338009994105E-3</v>
      </c>
      <c r="AI42" s="26">
        <f t="shared" si="88"/>
        <v>2.5142435821351297E-2</v>
      </c>
      <c r="AJ42" s="26">
        <f t="shared" si="88"/>
        <v>2.1495988932724026E-3</v>
      </c>
      <c r="AK42" s="26">
        <f t="shared" si="88"/>
        <v>4.6389730176032819E-3</v>
      </c>
      <c r="AL42" s="26">
        <f t="shared" si="88"/>
        <v>8.5797948225466117E-2</v>
      </c>
      <c r="AM42" s="118">
        <f t="shared" si="21"/>
        <v>0.14041046575573743</v>
      </c>
      <c r="AN42" s="23">
        <f t="shared" ref="AN42:AS42" si="89">AN88</f>
        <v>1.9286929192022829E-2</v>
      </c>
      <c r="AO42" s="26">
        <f t="shared" si="89"/>
        <v>2.9284426867629068E-3</v>
      </c>
      <c r="AP42" s="26">
        <f t="shared" si="89"/>
        <v>2.7784702592514417E-2</v>
      </c>
      <c r="AQ42" s="26">
        <f t="shared" si="89"/>
        <v>1.9233481203306756E-3</v>
      </c>
      <c r="AR42" s="26">
        <f t="shared" si="89"/>
        <v>4.5846267048515838E-3</v>
      </c>
      <c r="AS42" s="26">
        <f t="shared" si="89"/>
        <v>8.7475907911528691E-2</v>
      </c>
      <c r="AT42" s="118">
        <f t="shared" si="23"/>
        <v>0.1439839572080111</v>
      </c>
      <c r="AU42" s="23">
        <f t="shared" ref="AU42:AZ42" si="90">AU88</f>
        <v>1.9369687457260136E-2</v>
      </c>
      <c r="AV42" s="26">
        <f t="shared" si="90"/>
        <v>2.9410083385673228E-3</v>
      </c>
      <c r="AW42" s="26">
        <f t="shared" si="90"/>
        <v>2.7903923945161981E-2</v>
      </c>
      <c r="AX42" s="26">
        <f t="shared" si="90"/>
        <v>1.9316010128622579E-3</v>
      </c>
      <c r="AY42" s="26">
        <f t="shared" si="90"/>
        <v>4.604298875007685E-3</v>
      </c>
      <c r="AZ42" s="26">
        <f t="shared" si="90"/>
        <v>8.7851258197556126E-2</v>
      </c>
      <c r="BA42" s="118">
        <f t="shared" si="25"/>
        <v>0.14460177782641551</v>
      </c>
      <c r="BB42" s="23">
        <f t="shared" ref="BB42:BG42" si="91">BB88</f>
        <v>1.9518667657713713E-2</v>
      </c>
      <c r="BC42" s="26">
        <f t="shared" si="91"/>
        <v>2.9636288383963569E-3</v>
      </c>
      <c r="BD42" s="26">
        <f t="shared" si="91"/>
        <v>2.8118544454241674E-2</v>
      </c>
      <c r="BE42" s="26">
        <f t="shared" si="91"/>
        <v>1.9464577474754272E-3</v>
      </c>
      <c r="BF42" s="26">
        <f t="shared" si="91"/>
        <v>4.639712423670274E-3</v>
      </c>
      <c r="BG42" s="26">
        <f t="shared" si="91"/>
        <v>8.8526958210024057E-2</v>
      </c>
      <c r="BH42" s="118">
        <f t="shared" si="27"/>
        <v>0.1457139693315215</v>
      </c>
    </row>
    <row r="43" spans="4:60">
      <c r="D43" s="44" t="s">
        <v>97</v>
      </c>
      <c r="E43" s="23">
        <f t="shared" ref="E43:J43" si="92">E95</f>
        <v>2.7531805564677812E-3</v>
      </c>
      <c r="F43" s="26">
        <f t="shared" si="92"/>
        <v>3.8015522365926734E-4</v>
      </c>
      <c r="G43" s="26">
        <f t="shared" si="92"/>
        <v>1.4292995999173716E-3</v>
      </c>
      <c r="H43" s="26">
        <f t="shared" si="92"/>
        <v>2.5568138109864592E-4</v>
      </c>
      <c r="I43" s="26">
        <f t="shared" si="92"/>
        <v>6.4796717287997992E-4</v>
      </c>
      <c r="J43" s="26">
        <f t="shared" si="92"/>
        <v>1.661643846136035E-2</v>
      </c>
      <c r="K43" s="118">
        <f t="shared" si="13"/>
        <v>2.2082722395383395E-2</v>
      </c>
      <c r="L43" s="23">
        <f t="shared" ref="L43:Q43" si="93">L95</f>
        <v>2.4276169501035992E-3</v>
      </c>
      <c r="M43" s="26">
        <f t="shared" si="93"/>
        <v>3.4014107384641739E-4</v>
      </c>
      <c r="N43" s="26">
        <f t="shared" si="93"/>
        <v>1.5382849912831042E-3</v>
      </c>
      <c r="O43" s="26">
        <f t="shared" si="93"/>
        <v>2.4883571344983826E-4</v>
      </c>
      <c r="P43" s="26">
        <f t="shared" si="93"/>
        <v>6.379610511384286E-4</v>
      </c>
      <c r="Q43" s="26">
        <f t="shared" si="93"/>
        <v>1.5166889925937455E-2</v>
      </c>
      <c r="R43" s="118">
        <f t="shared" si="15"/>
        <v>2.0359729705758844E-2</v>
      </c>
      <c r="S43" s="23">
        <f t="shared" ref="S43:X43" si="94">S95</f>
        <v>2.2413329600928611E-3</v>
      </c>
      <c r="T43" s="26">
        <f t="shared" si="94"/>
        <v>3.2823943208454856E-4</v>
      </c>
      <c r="U43" s="26">
        <f t="shared" si="94"/>
        <v>1.6655540329882212E-3</v>
      </c>
      <c r="V43" s="26">
        <f t="shared" si="94"/>
        <v>2.4648936883922318E-4</v>
      </c>
      <c r="W43" s="26">
        <f t="shared" si="94"/>
        <v>5.0711672589074709E-4</v>
      </c>
      <c r="X43" s="26">
        <f t="shared" si="94"/>
        <v>1.4446646869214279E-2</v>
      </c>
      <c r="Y43" s="118">
        <f t="shared" si="17"/>
        <v>1.9435379389109879E-2</v>
      </c>
      <c r="Z43" s="23">
        <f t="shared" ref="Z43:AE43" si="95">Z95</f>
        <v>2.5855836086449485E-3</v>
      </c>
      <c r="AA43" s="26">
        <f t="shared" si="95"/>
        <v>3.3780279034909292E-4</v>
      </c>
      <c r="AB43" s="26">
        <f t="shared" si="95"/>
        <v>2.1941132463209469E-3</v>
      </c>
      <c r="AC43" s="26">
        <f t="shared" si="95"/>
        <v>2.5258266258180708E-4</v>
      </c>
      <c r="AD43" s="26">
        <f t="shared" si="95"/>
        <v>6.6332847409888182E-4</v>
      </c>
      <c r="AE43" s="26">
        <f t="shared" si="95"/>
        <v>1.3304858468952218E-2</v>
      </c>
      <c r="AF43" s="118">
        <f t="shared" si="19"/>
        <v>1.9338269250947896E-2</v>
      </c>
      <c r="AG43" s="23">
        <f t="shared" ref="AG43:AL43" si="96">AG95</f>
        <v>2.5967732910240765E-3</v>
      </c>
      <c r="AH43" s="26">
        <f t="shared" si="96"/>
        <v>3.9027818670490071E-4</v>
      </c>
      <c r="AI43" s="26">
        <f t="shared" si="96"/>
        <v>2.269338982741678E-3</v>
      </c>
      <c r="AJ43" s="26">
        <f t="shared" si="96"/>
        <v>2.4743517399545753E-4</v>
      </c>
      <c r="AK43" s="26">
        <f t="shared" si="96"/>
        <v>6.4206711484014148E-4</v>
      </c>
      <c r="AL43" s="26">
        <f t="shared" si="96"/>
        <v>1.419142191462181E-2</v>
      </c>
      <c r="AM43" s="118">
        <f t="shared" si="21"/>
        <v>2.0337314663928064E-2</v>
      </c>
      <c r="AN43" s="23">
        <f t="shared" ref="AN43:AS43" si="97">AN95</f>
        <v>2.548051894627517E-3</v>
      </c>
      <c r="AO43" s="26">
        <f t="shared" si="97"/>
        <v>3.6875617938157609E-4</v>
      </c>
      <c r="AP43" s="26">
        <f t="shared" si="97"/>
        <v>2.4997207943604914E-3</v>
      </c>
      <c r="AQ43" s="26">
        <f t="shared" si="97"/>
        <v>2.2067626830822942E-4</v>
      </c>
      <c r="AR43" s="26">
        <f t="shared" si="97"/>
        <v>6.3249382152056005E-4</v>
      </c>
      <c r="AS43" s="26">
        <f t="shared" si="97"/>
        <v>1.4422189432416334E-2</v>
      </c>
      <c r="AT43" s="118">
        <f t="shared" si="23"/>
        <v>2.0691888390614709E-2</v>
      </c>
      <c r="AU43" s="23">
        <f t="shared" ref="AU43:AZ43" si="98">AU95</f>
        <v>2.5645805846737551E-3</v>
      </c>
      <c r="AV43" s="26">
        <f t="shared" si="98"/>
        <v>3.7114822508695766E-4</v>
      </c>
      <c r="AW43" s="26">
        <f t="shared" si="98"/>
        <v>2.5159359704717932E-3</v>
      </c>
      <c r="AX43" s="26">
        <f t="shared" si="98"/>
        <v>2.2210775000101513E-4</v>
      </c>
      <c r="AY43" s="26">
        <f t="shared" si="98"/>
        <v>6.3659667921906946E-4</v>
      </c>
      <c r="AZ43" s="26">
        <f t="shared" si="98"/>
        <v>1.4515743217336946E-2</v>
      </c>
      <c r="BA43" s="118">
        <f t="shared" si="25"/>
        <v>2.0826112426789535E-2</v>
      </c>
      <c r="BB43" s="23">
        <f t="shared" ref="BB43:BG43" si="99">BB95</f>
        <v>2.5866444266906372E-3</v>
      </c>
      <c r="BC43" s="26">
        <f t="shared" si="99"/>
        <v>3.7434132256734213E-4</v>
      </c>
      <c r="BD43" s="26">
        <f t="shared" si="99"/>
        <v>2.5375813085472751E-3</v>
      </c>
      <c r="BE43" s="26">
        <f t="shared" si="99"/>
        <v>2.240186083830967E-4</v>
      </c>
      <c r="BF43" s="26">
        <f t="shared" si="99"/>
        <v>6.4207350792264009E-4</v>
      </c>
      <c r="BG43" s="26">
        <f t="shared" si="99"/>
        <v>1.4640626430997276E-2</v>
      </c>
      <c r="BH43" s="118">
        <f t="shared" si="27"/>
        <v>2.1005285605108268E-2</v>
      </c>
    </row>
    <row r="44" spans="4:60">
      <c r="D44" s="44" t="s">
        <v>99</v>
      </c>
      <c r="E44" s="23">
        <f t="shared" ref="E44:J44" si="100">E97</f>
        <v>3.3794115275258239E-2</v>
      </c>
      <c r="F44" s="26">
        <f t="shared" si="100"/>
        <v>4.4942773736944032E-3</v>
      </c>
      <c r="G44" s="26">
        <f t="shared" si="100"/>
        <v>6.9970266794324139E-3</v>
      </c>
      <c r="H44" s="26">
        <f t="shared" si="100"/>
        <v>3.1651877445928798E-3</v>
      </c>
      <c r="I44" s="26">
        <f t="shared" si="100"/>
        <v>2.9794729598522952E-3</v>
      </c>
      <c r="J44" s="26">
        <f t="shared" si="100"/>
        <v>6.4441840450613783E-2</v>
      </c>
      <c r="K44" s="118">
        <f t="shared" si="13"/>
        <v>0.11587192048344402</v>
      </c>
      <c r="L44" s="23">
        <f t="shared" ref="L44:Q44" si="101">L97</f>
        <v>2.9811457283142849E-2</v>
      </c>
      <c r="M44" s="26">
        <f t="shared" si="101"/>
        <v>4.0230427369793605E-3</v>
      </c>
      <c r="N44" s="26">
        <f t="shared" si="101"/>
        <v>7.5339670810852643E-3</v>
      </c>
      <c r="O44" s="26">
        <f t="shared" si="101"/>
        <v>3.0818375409046796E-3</v>
      </c>
      <c r="P44" s="26">
        <f t="shared" si="101"/>
        <v>2.9347915959234121E-3</v>
      </c>
      <c r="Q44" s="26">
        <f t="shared" si="101"/>
        <v>5.8846845115110943E-2</v>
      </c>
      <c r="R44" s="118">
        <f t="shared" si="15"/>
        <v>0.10623194135314651</v>
      </c>
      <c r="S44" s="23">
        <f t="shared" ref="S44:X44" si="102">S97</f>
        <v>2.7500434671941357E-2</v>
      </c>
      <c r="T44" s="26">
        <f t="shared" si="102"/>
        <v>3.8789703116974936E-3</v>
      </c>
      <c r="U44" s="26">
        <f t="shared" si="102"/>
        <v>8.1503409611939862E-3</v>
      </c>
      <c r="V44" s="26">
        <f t="shared" si="102"/>
        <v>3.0501792197342925E-3</v>
      </c>
      <c r="W44" s="26">
        <f t="shared" si="102"/>
        <v>2.330886744617042E-3</v>
      </c>
      <c r="X44" s="26">
        <f t="shared" si="102"/>
        <v>5.6004618372737777E-2</v>
      </c>
      <c r="Y44" s="118">
        <f t="shared" si="17"/>
        <v>0.10091543028192194</v>
      </c>
      <c r="Z44" s="23">
        <f t="shared" ref="Z44:AE44" si="103">Z97</f>
        <v>3.1743002819322498E-2</v>
      </c>
      <c r="AA44" s="26">
        <f t="shared" si="103"/>
        <v>3.994341356605648E-3</v>
      </c>
      <c r="AB44" s="26">
        <f t="shared" si="103"/>
        <v>1.0743167117270242E-2</v>
      </c>
      <c r="AC44" s="26">
        <f t="shared" si="103"/>
        <v>3.1274252874364146E-3</v>
      </c>
      <c r="AD44" s="26">
        <f t="shared" si="103"/>
        <v>3.050690282822047E-3</v>
      </c>
      <c r="AE44" s="26">
        <f t="shared" si="103"/>
        <v>5.1608743472389938E-2</v>
      </c>
      <c r="AF44" s="118">
        <f t="shared" si="19"/>
        <v>0.10426737033584678</v>
      </c>
      <c r="AG44" s="23">
        <f t="shared" ref="AG44:AL44" si="104">AG97</f>
        <v>3.1871896116703616E-2</v>
      </c>
      <c r="AH44" s="26">
        <f t="shared" si="104"/>
        <v>4.6136077362237057E-3</v>
      </c>
      <c r="AI44" s="26">
        <f t="shared" si="104"/>
        <v>1.1108543230768335E-2</v>
      </c>
      <c r="AJ44" s="26">
        <f t="shared" si="104"/>
        <v>3.062875096852052E-3</v>
      </c>
      <c r="AK44" s="26">
        <f t="shared" si="104"/>
        <v>2.9521223260452587E-3</v>
      </c>
      <c r="AL44" s="26">
        <f t="shared" si="104"/>
        <v>5.5033024580015258E-2</v>
      </c>
      <c r="AM44" s="118">
        <f t="shared" si="21"/>
        <v>0.10864206908660823</v>
      </c>
      <c r="AN44" s="23">
        <f t="shared" ref="AN44:AS44" si="105">AN97</f>
        <v>3.1236655974109361E-2</v>
      </c>
      <c r="AO44" s="26">
        <f t="shared" si="105"/>
        <v>4.3539966937041112E-3</v>
      </c>
      <c r="AP44" s="26">
        <f t="shared" si="105"/>
        <v>1.2221700562085431E-2</v>
      </c>
      <c r="AQ44" s="26">
        <f t="shared" si="105"/>
        <v>2.7283864350998266E-3</v>
      </c>
      <c r="AR44" s="26">
        <f t="shared" si="105"/>
        <v>2.9046419805099448E-3</v>
      </c>
      <c r="AS44" s="26">
        <f t="shared" si="105"/>
        <v>5.5861303534737415E-2</v>
      </c>
      <c r="AT44" s="118">
        <f t="shared" si="23"/>
        <v>0.10930668518024608</v>
      </c>
      <c r="AU44" s="23">
        <f t="shared" ref="AU44:AZ44" si="106">AU97</f>
        <v>3.146449151018308E-2</v>
      </c>
      <c r="AV44" s="26">
        <f t="shared" si="106"/>
        <v>4.3857540998616549E-3</v>
      </c>
      <c r="AW44" s="26">
        <f t="shared" si="106"/>
        <v>1.2310843833426739E-2</v>
      </c>
      <c r="AX44" s="26">
        <f t="shared" si="106"/>
        <v>2.7482868811197995E-3</v>
      </c>
      <c r="AY44" s="26">
        <f t="shared" si="106"/>
        <v>2.9258280083382829E-3</v>
      </c>
      <c r="AZ44" s="26">
        <f t="shared" si="106"/>
        <v>5.6268747598121227E-2</v>
      </c>
      <c r="BA44" s="118">
        <f t="shared" si="25"/>
        <v>0.11010395193105077</v>
      </c>
      <c r="BB44" s="23">
        <f t="shared" ref="BB44:BG44" si="107">BB97</f>
        <v>3.1745672201774752E-2</v>
      </c>
      <c r="BC44" s="26">
        <f t="shared" si="107"/>
        <v>4.4249471492885314E-3</v>
      </c>
      <c r="BD44" s="26">
        <f t="shared" si="107"/>
        <v>1.2420859009805475E-2</v>
      </c>
      <c r="BE44" s="26">
        <f t="shared" si="107"/>
        <v>2.7728467951319328E-3</v>
      </c>
      <c r="BF44" s="26">
        <f t="shared" si="107"/>
        <v>2.951974508833821E-3</v>
      </c>
      <c r="BG44" s="26">
        <f t="shared" si="107"/>
        <v>5.6771590155087912E-2</v>
      </c>
      <c r="BH44" s="118">
        <f t="shared" si="27"/>
        <v>0.11108788981992243</v>
      </c>
    </row>
    <row r="45" spans="4:60">
      <c r="D45" s="44" t="s">
        <v>102</v>
      </c>
      <c r="E45" s="23">
        <f t="shared" ref="E45:J45" si="108">E100</f>
        <v>1.0031155652120493E-2</v>
      </c>
      <c r="F45" s="26">
        <f t="shared" si="108"/>
        <v>6.1397762222131771E-3</v>
      </c>
      <c r="G45" s="26">
        <f t="shared" si="108"/>
        <v>1.09641510151617E-2</v>
      </c>
      <c r="H45" s="26">
        <f t="shared" si="108"/>
        <v>1.4769624821143002E-3</v>
      </c>
      <c r="I45" s="26">
        <f t="shared" si="108"/>
        <v>9.3150939883844628E-3</v>
      </c>
      <c r="J45" s="26">
        <f t="shared" si="108"/>
        <v>0.15928642016786909</v>
      </c>
      <c r="K45" s="118">
        <f t="shared" si="13"/>
        <v>0.19721355952786324</v>
      </c>
      <c r="L45" s="23">
        <f t="shared" ref="L45:Q45" si="109">L100</f>
        <v>8.8297009915424812E-3</v>
      </c>
      <c r="M45" s="26">
        <f t="shared" si="109"/>
        <v>5.484035012280673E-3</v>
      </c>
      <c r="N45" s="26">
        <f t="shared" si="109"/>
        <v>1.1779804950634397E-2</v>
      </c>
      <c r="O45" s="26">
        <f t="shared" si="109"/>
        <v>1.4349363308307382E-3</v>
      </c>
      <c r="P45" s="26">
        <f t="shared" si="109"/>
        <v>9.1554134635340526E-3</v>
      </c>
      <c r="Q45" s="26">
        <f t="shared" si="109"/>
        <v>0.14513992808152487</v>
      </c>
      <c r="R45" s="118">
        <f t="shared" si="15"/>
        <v>0.18182381883034721</v>
      </c>
      <c r="S45" s="23">
        <f t="shared" ref="S45:X45" si="110">S100</f>
        <v>8.1804150168165377E-3</v>
      </c>
      <c r="T45" s="26">
        <f t="shared" si="110"/>
        <v>5.3104951522603451E-3</v>
      </c>
      <c r="U45" s="26">
        <f t="shared" si="110"/>
        <v>1.2798620064869494E-2</v>
      </c>
      <c r="V45" s="26">
        <f t="shared" si="110"/>
        <v>1.4263340064552435E-3</v>
      </c>
      <c r="W45" s="26">
        <f t="shared" si="110"/>
        <v>7.3028916250611007E-3</v>
      </c>
      <c r="X45" s="26">
        <f t="shared" si="110"/>
        <v>0.13872685783042404</v>
      </c>
      <c r="Y45" s="118">
        <f t="shared" si="17"/>
        <v>0.17374561369588676</v>
      </c>
      <c r="Z45" s="23">
        <f t="shared" ref="Z45:AE45" si="111">Z100</f>
        <v>9.4147624488485453E-3</v>
      </c>
      <c r="AA45" s="26">
        <f t="shared" si="111"/>
        <v>5.4524201970060134E-3</v>
      </c>
      <c r="AB45" s="26">
        <f t="shared" si="111"/>
        <v>1.682074708837256E-2</v>
      </c>
      <c r="AC45" s="26">
        <f t="shared" si="111"/>
        <v>1.4581708161263487E-3</v>
      </c>
      <c r="AD45" s="26">
        <f t="shared" si="111"/>
        <v>9.5300983427601543E-3</v>
      </c>
      <c r="AE45" s="26">
        <f t="shared" si="111"/>
        <v>0.1274634216562269</v>
      </c>
      <c r="AF45" s="118">
        <f t="shared" si="19"/>
        <v>0.17013962054934051</v>
      </c>
      <c r="AG45" s="23">
        <f t="shared" ref="AG45:AL45" si="112">AG100</f>
        <v>9.4656107523175825E-3</v>
      </c>
      <c r="AH45" s="26">
        <f t="shared" si="112"/>
        <v>6.3061484327330405E-3</v>
      </c>
      <c r="AI45" s="26">
        <f t="shared" si="112"/>
        <v>1.74160410721583E-2</v>
      </c>
      <c r="AJ45" s="26">
        <f t="shared" si="112"/>
        <v>1.4299805376564653E-3</v>
      </c>
      <c r="AK45" s="26">
        <f t="shared" si="112"/>
        <v>9.2344916735396E-3</v>
      </c>
      <c r="AL45" s="26">
        <f t="shared" si="112"/>
        <v>0.13610217030326588</v>
      </c>
      <c r="AM45" s="118">
        <f t="shared" si="21"/>
        <v>0.17995444277167089</v>
      </c>
      <c r="AN45" s="23">
        <f t="shared" ref="AN45:AS45" si="113">AN100</f>
        <v>9.3325808623196272E-3</v>
      </c>
      <c r="AO45" s="26">
        <f t="shared" si="113"/>
        <v>5.9869840908281088E-3</v>
      </c>
      <c r="AP45" s="26">
        <f t="shared" si="113"/>
        <v>1.9276157084260184E-2</v>
      </c>
      <c r="AQ45" s="26">
        <f t="shared" si="113"/>
        <v>1.2814545531453308E-3</v>
      </c>
      <c r="AR45" s="26">
        <f t="shared" si="113"/>
        <v>9.1404534588549972E-3</v>
      </c>
      <c r="AS45" s="26">
        <f t="shared" si="113"/>
        <v>0.13897901244705801</v>
      </c>
      <c r="AT45" s="118">
        <f t="shared" si="23"/>
        <v>0.18399664249646625</v>
      </c>
      <c r="AU45" s="23">
        <f t="shared" ref="AU45:AZ45" si="114">AU100</f>
        <v>9.3628091030019921E-3</v>
      </c>
      <c r="AV45" s="26">
        <f t="shared" si="114"/>
        <v>6.0063759395277277E-3</v>
      </c>
      <c r="AW45" s="26">
        <f t="shared" si="114"/>
        <v>1.933859258033252E-2</v>
      </c>
      <c r="AX45" s="26">
        <f t="shared" si="114"/>
        <v>1.2856051859903553E-3</v>
      </c>
      <c r="AY45" s="26">
        <f t="shared" si="114"/>
        <v>9.1700593986455449E-3</v>
      </c>
      <c r="AZ45" s="26">
        <f t="shared" si="114"/>
        <v>0.13942916563619451</v>
      </c>
      <c r="BA45" s="118">
        <f t="shared" si="25"/>
        <v>0.18459260784369264</v>
      </c>
      <c r="BB45" s="23">
        <f t="shared" ref="BB45:BG45" si="115">BB100</f>
        <v>9.4307053316118761E-3</v>
      </c>
      <c r="BC45" s="26">
        <f t="shared" si="115"/>
        <v>6.049932341182473E-3</v>
      </c>
      <c r="BD45" s="26">
        <f t="shared" si="115"/>
        <v>1.9478830140276647E-2</v>
      </c>
      <c r="BE45" s="26">
        <f t="shared" si="115"/>
        <v>1.2949280016805809E-3</v>
      </c>
      <c r="BF45" s="26">
        <f t="shared" si="115"/>
        <v>9.2365578653393707E-3</v>
      </c>
      <c r="BG45" s="26">
        <f t="shared" si="115"/>
        <v>0.14044026331006304</v>
      </c>
      <c r="BH45" s="118">
        <f t="shared" si="27"/>
        <v>0.18593121699015397</v>
      </c>
    </row>
    <row r="46" spans="4:60">
      <c r="D46" s="66" t="s">
        <v>47</v>
      </c>
      <c r="E46" s="71">
        <f t="shared" ref="E46:J47" si="116">E108</f>
        <v>5.0380764028593365E-2</v>
      </c>
      <c r="F46" s="24">
        <f t="shared" si="116"/>
        <v>8.2470849203562374E-3</v>
      </c>
      <c r="G46" s="24">
        <f t="shared" si="116"/>
        <v>3.6253128459650223E-2</v>
      </c>
      <c r="H46" s="24">
        <f t="shared" si="116"/>
        <v>4.9281570310157471E-3</v>
      </c>
      <c r="I46" s="24">
        <f t="shared" si="116"/>
        <v>1.7705326464272603E-2</v>
      </c>
      <c r="J46" s="24">
        <f t="shared" si="116"/>
        <v>0.36100109994229879</v>
      </c>
      <c r="K46" s="244">
        <f t="shared" si="13"/>
        <v>0.47851556084618696</v>
      </c>
      <c r="L46" s="71">
        <f t="shared" ref="L46:Q47" si="117">L108</f>
        <v>4.4085253956196953E-2</v>
      </c>
      <c r="M46" s="24">
        <f t="shared" si="117"/>
        <v>7.3234700353638094E-3</v>
      </c>
      <c r="N46" s="24">
        <f t="shared" si="117"/>
        <v>3.8686093785345571E-2</v>
      </c>
      <c r="O46" s="24">
        <f t="shared" si="117"/>
        <v>4.7584144945004509E-3</v>
      </c>
      <c r="P46" s="24">
        <f t="shared" si="117"/>
        <v>1.7284697934614908E-2</v>
      </c>
      <c r="Q46" s="24">
        <f t="shared" si="117"/>
        <v>0.32671853945334561</v>
      </c>
      <c r="R46" s="244">
        <f t="shared" si="15"/>
        <v>0.43885646965936731</v>
      </c>
      <c r="S46" s="71">
        <f t="shared" ref="S46:X47" si="118">S108</f>
        <v>4.1337518590988311E-2</v>
      </c>
      <c r="T46" s="24">
        <f t="shared" si="118"/>
        <v>7.176331735287575E-3</v>
      </c>
      <c r="U46" s="24">
        <f t="shared" si="118"/>
        <v>4.2634321087741504E-2</v>
      </c>
      <c r="V46" s="24">
        <f t="shared" si="118"/>
        <v>4.7900816879468079E-3</v>
      </c>
      <c r="W46" s="24">
        <f t="shared" si="118"/>
        <v>1.3982450132339634E-2</v>
      </c>
      <c r="X46" s="24">
        <f t="shared" si="118"/>
        <v>0.31672470443163603</v>
      </c>
      <c r="Y46" s="244">
        <f t="shared" si="17"/>
        <v>0.42664540766593984</v>
      </c>
      <c r="Z46" s="71">
        <f t="shared" ref="Z46:AE47" si="119">Z108</f>
        <v>4.7108910432787067E-2</v>
      </c>
      <c r="AA46" s="24">
        <f t="shared" si="119"/>
        <v>7.2967484300347765E-3</v>
      </c>
      <c r="AB46" s="24">
        <f t="shared" si="119"/>
        <v>5.5405072710080931E-2</v>
      </c>
      <c r="AC46" s="24">
        <f t="shared" si="119"/>
        <v>4.8470505229500811E-3</v>
      </c>
      <c r="AD46" s="24">
        <f t="shared" si="119"/>
        <v>1.8044295229242738E-2</v>
      </c>
      <c r="AE46" s="24">
        <f t="shared" si="119"/>
        <v>0.28776945290566225</v>
      </c>
      <c r="AF46" s="244">
        <f t="shared" si="19"/>
        <v>0.42047153023075784</v>
      </c>
      <c r="AG46" s="71">
        <f t="shared" ref="AG46:AL47" si="120">AG108</f>
        <v>4.7761180721157703E-2</v>
      </c>
      <c r="AH46" s="24">
        <f t="shared" si="120"/>
        <v>8.5097148801062689E-3</v>
      </c>
      <c r="AI46" s="24">
        <f t="shared" si="120"/>
        <v>5.7887030758888292E-2</v>
      </c>
      <c r="AJ46" s="24">
        <f t="shared" si="120"/>
        <v>4.7941893697913103E-3</v>
      </c>
      <c r="AK46" s="24">
        <f t="shared" si="120"/>
        <v>1.7642486898148641E-2</v>
      </c>
      <c r="AL46" s="24">
        <f t="shared" si="120"/>
        <v>0.31005408751420049</v>
      </c>
      <c r="AM46" s="244">
        <f t="shared" si="21"/>
        <v>0.44664869014229269</v>
      </c>
      <c r="AN46" s="71">
        <f t="shared" ref="AN46:AS47" si="121">AN108</f>
        <v>4.7977516284701316E-2</v>
      </c>
      <c r="AO46" s="24">
        <f t="shared" si="121"/>
        <v>8.2294626227459641E-3</v>
      </c>
      <c r="AP46" s="24">
        <f t="shared" si="121"/>
        <v>6.5469100140281705E-2</v>
      </c>
      <c r="AQ46" s="24">
        <f t="shared" si="121"/>
        <v>4.3808824352316086E-3</v>
      </c>
      <c r="AR46" s="24">
        <f t="shared" si="121"/>
        <v>1.7840383291049942E-2</v>
      </c>
      <c r="AS46" s="24">
        <f t="shared" si="121"/>
        <v>0.32348360990487879</v>
      </c>
      <c r="AT46" s="244">
        <f t="shared" si="23"/>
        <v>0.46738095467888929</v>
      </c>
      <c r="AU46" s="71">
        <f t="shared" ref="AU46:AZ47" si="122">AU108</f>
        <v>4.7958100273432558E-2</v>
      </c>
      <c r="AV46" s="24">
        <f t="shared" si="122"/>
        <v>8.227352747497715E-3</v>
      </c>
      <c r="AW46" s="24">
        <f t="shared" si="122"/>
        <v>6.5324699591509272E-2</v>
      </c>
      <c r="AX46" s="24">
        <f t="shared" si="122"/>
        <v>4.376764142166591E-3</v>
      </c>
      <c r="AY46" s="24">
        <f t="shared" si="122"/>
        <v>1.7802843738497848E-2</v>
      </c>
      <c r="AZ46" s="24">
        <f t="shared" si="122"/>
        <v>0.32277880621783567</v>
      </c>
      <c r="BA46" s="244">
        <f t="shared" si="25"/>
        <v>0.46646856671093967</v>
      </c>
      <c r="BB46" s="71">
        <f t="shared" ref="BB46:BG47" si="123">BB108</f>
        <v>4.7671986630829957E-2</v>
      </c>
      <c r="BC46" s="24">
        <f t="shared" si="123"/>
        <v>8.1787799175712834E-3</v>
      </c>
      <c r="BD46" s="24">
        <f t="shared" si="123"/>
        <v>6.4882836724217921E-2</v>
      </c>
      <c r="BE46" s="24">
        <f t="shared" si="123"/>
        <v>4.3496425203155891E-3</v>
      </c>
      <c r="BF46" s="24">
        <f t="shared" si="123"/>
        <v>1.7683412302964437E-2</v>
      </c>
      <c r="BG46" s="24">
        <f t="shared" si="123"/>
        <v>0.32060530268892101</v>
      </c>
      <c r="BH46" s="244">
        <f t="shared" si="27"/>
        <v>0.46337196078482024</v>
      </c>
    </row>
    <row r="47" spans="4:60">
      <c r="D47" s="67" t="s">
        <v>48</v>
      </c>
      <c r="E47" s="73">
        <f t="shared" si="116"/>
        <v>2.5708090225590601E-2</v>
      </c>
      <c r="F47" s="22">
        <f t="shared" si="116"/>
        <v>1.2159192042445336E-2</v>
      </c>
      <c r="G47" s="22">
        <f t="shared" si="116"/>
        <v>8.929890592676E-2</v>
      </c>
      <c r="H47" s="22">
        <f t="shared" si="116"/>
        <v>2.9784606364142937E-3</v>
      </c>
      <c r="I47" s="22">
        <f t="shared" si="116"/>
        <v>4.0521513498055849E-2</v>
      </c>
      <c r="J47" s="22">
        <f t="shared" si="116"/>
        <v>0.74646988617205212</v>
      </c>
      <c r="K47" s="245">
        <f t="shared" si="13"/>
        <v>0.91713604850131825</v>
      </c>
      <c r="L47" s="73">
        <f t="shared" si="117"/>
        <v>2.2495643092684346E-2</v>
      </c>
      <c r="M47" s="22">
        <f t="shared" si="117"/>
        <v>1.0797448969791382E-2</v>
      </c>
      <c r="N47" s="22">
        <f t="shared" si="117"/>
        <v>9.5291799532732493E-2</v>
      </c>
      <c r="O47" s="22">
        <f t="shared" si="117"/>
        <v>2.8758722935197656E-3</v>
      </c>
      <c r="P47" s="22">
        <f t="shared" si="117"/>
        <v>3.9558836832557148E-2</v>
      </c>
      <c r="Q47" s="22">
        <f t="shared" si="117"/>
        <v>0.67558118519588961</v>
      </c>
      <c r="R47" s="245">
        <f t="shared" si="15"/>
        <v>0.84660078591717469</v>
      </c>
      <c r="S47" s="73">
        <f t="shared" si="118"/>
        <v>2.1093539927977693E-2</v>
      </c>
      <c r="T47" s="22">
        <f t="shared" si="118"/>
        <v>1.0580513790306337E-2</v>
      </c>
      <c r="U47" s="22">
        <f t="shared" si="118"/>
        <v>0.10501709479508572</v>
      </c>
      <c r="V47" s="22">
        <f t="shared" si="118"/>
        <v>2.8950111903836609E-3</v>
      </c>
      <c r="W47" s="22">
        <f t="shared" si="118"/>
        <v>3.2001106724397849E-2</v>
      </c>
      <c r="X47" s="22">
        <f t="shared" si="118"/>
        <v>0.65491615981987217</v>
      </c>
      <c r="Y47" s="245">
        <f t="shared" si="17"/>
        <v>0.82650342624802342</v>
      </c>
      <c r="Z47" s="73">
        <f t="shared" si="119"/>
        <v>2.4038542153668283E-2</v>
      </c>
      <c r="AA47" s="22">
        <f t="shared" si="119"/>
        <v>1.0758051639217499E-2</v>
      </c>
      <c r="AB47" s="22">
        <f t="shared" si="119"/>
        <v>0.13647408061098817</v>
      </c>
      <c r="AC47" s="22">
        <f t="shared" si="119"/>
        <v>2.9294417962859769E-3</v>
      </c>
      <c r="AD47" s="22">
        <f t="shared" si="119"/>
        <v>4.1297298537257096E-2</v>
      </c>
      <c r="AE47" s="22">
        <f t="shared" si="119"/>
        <v>0.59504314748242637</v>
      </c>
      <c r="AF47" s="245">
        <f t="shared" si="19"/>
        <v>0.81054056221984339</v>
      </c>
      <c r="AG47" s="73">
        <f t="shared" si="120"/>
        <v>2.4371379968819069E-2</v>
      </c>
      <c r="AH47" s="22">
        <f t="shared" si="120"/>
        <v>1.254640378423523E-2</v>
      </c>
      <c r="AI47" s="22">
        <f t="shared" si="120"/>
        <v>0.14258765336268309</v>
      </c>
      <c r="AJ47" s="22">
        <f t="shared" si="120"/>
        <v>2.8974937753751223E-3</v>
      </c>
      <c r="AK47" s="22">
        <f t="shared" si="120"/>
        <v>4.0377694951019033E-2</v>
      </c>
      <c r="AL47" s="22">
        <f t="shared" si="120"/>
        <v>0.64112280946207179</v>
      </c>
      <c r="AM47" s="245">
        <f t="shared" si="21"/>
        <v>0.86390343530420333</v>
      </c>
      <c r="AN47" s="73">
        <f t="shared" si="121"/>
        <v>2.44817707954335E-2</v>
      </c>
      <c r="AO47" s="22">
        <f t="shared" si="121"/>
        <v>1.2133210389177335E-2</v>
      </c>
      <c r="AP47" s="22">
        <f t="shared" si="121"/>
        <v>0.16126384847154929</v>
      </c>
      <c r="AQ47" s="22">
        <f t="shared" si="121"/>
        <v>2.6477009161793583E-3</v>
      </c>
      <c r="AR47" s="22">
        <f t="shared" si="121"/>
        <v>4.08306129682241E-2</v>
      </c>
      <c r="AS47" s="22">
        <f t="shared" si="121"/>
        <v>0.66889207125079486</v>
      </c>
      <c r="AT47" s="245">
        <f t="shared" si="23"/>
        <v>0.91024921479135845</v>
      </c>
      <c r="AU47" s="73">
        <f t="shared" si="122"/>
        <v>2.4471863272609216E-2</v>
      </c>
      <c r="AV47" s="22">
        <f t="shared" si="122"/>
        <v>1.2130099668410324E-2</v>
      </c>
      <c r="AW47" s="22">
        <f t="shared" si="122"/>
        <v>0.16090816024356769</v>
      </c>
      <c r="AX47" s="22">
        <f t="shared" si="122"/>
        <v>2.6452119180191587E-3</v>
      </c>
      <c r="AY47" s="22">
        <f t="shared" si="122"/>
        <v>4.0744697608881802E-2</v>
      </c>
      <c r="AZ47" s="22">
        <f t="shared" si="122"/>
        <v>0.66743469417320467</v>
      </c>
      <c r="BA47" s="245">
        <f t="shared" si="25"/>
        <v>0.90833472688469286</v>
      </c>
      <c r="BB47" s="73">
        <f t="shared" si="123"/>
        <v>2.432586637318495E-2</v>
      </c>
      <c r="BC47" s="22">
        <f t="shared" si="123"/>
        <v>1.2058485713561534E-2</v>
      </c>
      <c r="BD47" s="22">
        <f t="shared" si="123"/>
        <v>0.15981976119236044</v>
      </c>
      <c r="BE47" s="22">
        <f t="shared" si="123"/>
        <v>2.628820256274104E-3</v>
      </c>
      <c r="BF47" s="22">
        <f t="shared" si="123"/>
        <v>4.0471359382849938E-2</v>
      </c>
      <c r="BG47" s="22">
        <f t="shared" si="123"/>
        <v>0.66294037287589336</v>
      </c>
      <c r="BH47" s="245">
        <f t="shared" si="27"/>
        <v>0.90224466579412432</v>
      </c>
    </row>
    <row r="48" spans="4:60">
      <c r="D48" s="68" t="s">
        <v>118</v>
      </c>
      <c r="E48" s="82">
        <f>SUM(E34:E47)</f>
        <v>0.72233114400932519</v>
      </c>
      <c r="F48" s="83">
        <f t="shared" ref="F48:K48" si="124">SUM(F34:F47)</f>
        <v>0.20063547252598565</v>
      </c>
      <c r="G48" s="83">
        <f t="shared" si="124"/>
        <v>0.57890985583542209</v>
      </c>
      <c r="H48" s="83">
        <f t="shared" si="124"/>
        <v>4.8752374339496113E-2</v>
      </c>
      <c r="I48" s="83">
        <f t="shared" si="124"/>
        <v>0.14047305694306952</v>
      </c>
      <c r="J48" s="83">
        <f t="shared" si="124"/>
        <v>3.6025290906041421</v>
      </c>
      <c r="K48" s="84">
        <f t="shared" si="124"/>
        <v>5.2936309942574393</v>
      </c>
      <c r="L48" s="82">
        <f>SUM(L34:L47)</f>
        <v>0.63462034318575733</v>
      </c>
      <c r="M48" s="83">
        <f t="shared" ref="M48:R48" si="125">SUM(M34:M47)</f>
        <v>0.17886156800948147</v>
      </c>
      <c r="N48" s="83">
        <f t="shared" si="125"/>
        <v>0.62081039767274293</v>
      </c>
      <c r="O48" s="83">
        <f t="shared" si="125"/>
        <v>4.7272786931800384E-2</v>
      </c>
      <c r="P48" s="83">
        <f t="shared" si="125"/>
        <v>0.13763419936367419</v>
      </c>
      <c r="Q48" s="83">
        <f t="shared" si="125"/>
        <v>3.2745354114453287</v>
      </c>
      <c r="R48" s="84">
        <f t="shared" si="125"/>
        <v>4.8937347066087851</v>
      </c>
      <c r="S48" s="82">
        <f>SUM(S34:S47)</f>
        <v>0.59046591196222775</v>
      </c>
      <c r="T48" s="83">
        <f t="shared" ref="T48:Y48" si="126">SUM(T34:T47)</f>
        <v>0.17395870000521607</v>
      </c>
      <c r="U48" s="83">
        <f t="shared" si="126"/>
        <v>0.67719493892836247</v>
      </c>
      <c r="V48" s="83">
        <f t="shared" si="126"/>
        <v>4.7193565760623807E-2</v>
      </c>
      <c r="W48" s="83">
        <f t="shared" si="126"/>
        <v>0.1105118166321528</v>
      </c>
      <c r="X48" s="83">
        <f t="shared" si="126"/>
        <v>3.1461887599916367</v>
      </c>
      <c r="Y48" s="84">
        <f t="shared" si="126"/>
        <v>4.7455136932802198</v>
      </c>
      <c r="Z48" s="82">
        <f>SUM(Z34:Z47)</f>
        <v>0.67753755623815926</v>
      </c>
      <c r="AA48" s="83">
        <f t="shared" ref="AA48:AF48" si="127">SUM(AA34:AA47)</f>
        <v>0.1780651350586569</v>
      </c>
      <c r="AB48" s="83">
        <f t="shared" si="127"/>
        <v>0.88731306492442541</v>
      </c>
      <c r="AC48" s="83">
        <f t="shared" si="127"/>
        <v>4.8095520950436767E-2</v>
      </c>
      <c r="AD48" s="83">
        <f t="shared" si="127"/>
        <v>0.14347693771346759</v>
      </c>
      <c r="AE48" s="83">
        <f t="shared" si="127"/>
        <v>2.8791612283178574</v>
      </c>
      <c r="AF48" s="84">
        <f t="shared" si="127"/>
        <v>4.8136494432030048</v>
      </c>
      <c r="AG48" s="82">
        <f>SUM(AG34:AG47)</f>
        <v>0.68242477824549919</v>
      </c>
      <c r="AH48" s="83">
        <f t="shared" ref="AH48:AM48" si="128">SUM(AH34:AH47)</f>
        <v>0.20632023646597941</v>
      </c>
      <c r="AI48" s="83">
        <f t="shared" si="128"/>
        <v>0.92077169208580467</v>
      </c>
      <c r="AJ48" s="83">
        <f t="shared" si="128"/>
        <v>4.726432494439331E-2</v>
      </c>
      <c r="AK48" s="83">
        <f t="shared" si="128"/>
        <v>0.13957863697433148</v>
      </c>
      <c r="AL48" s="83">
        <f t="shared" si="128"/>
        <v>3.0836410715372171</v>
      </c>
      <c r="AM48" s="84">
        <f t="shared" si="128"/>
        <v>5.0800007402532241</v>
      </c>
      <c r="AN48" s="82">
        <f>SUM(AN34:AN47)</f>
        <v>0.67688097845154283</v>
      </c>
      <c r="AO48" s="83">
        <f t="shared" ref="AO48:AT48" si="129">SUM(AO34:AO47)</f>
        <v>0.19708090248060089</v>
      </c>
      <c r="AP48" s="83">
        <f t="shared" si="129"/>
        <v>1.0252004088008571</v>
      </c>
      <c r="AQ48" s="83">
        <f t="shared" si="129"/>
        <v>4.2620671634046522E-2</v>
      </c>
      <c r="AR48" s="83">
        <f t="shared" si="129"/>
        <v>0.13954199102917322</v>
      </c>
      <c r="AS48" s="83">
        <f t="shared" si="129"/>
        <v>3.1735679105993588</v>
      </c>
      <c r="AT48" s="84">
        <f t="shared" si="129"/>
        <v>5.2548928629955798</v>
      </c>
      <c r="AU48" s="82">
        <f>SUM(AU34:AU47)</f>
        <v>0.67709635723684614</v>
      </c>
      <c r="AV48" s="83">
        <f t="shared" ref="AV48:BA48" si="130">SUM(AV34:AV47)</f>
        <v>0.19712100064381641</v>
      </c>
      <c r="AW48" s="83">
        <f t="shared" si="130"/>
        <v>1.026465336015745</v>
      </c>
      <c r="AX48" s="83">
        <f t="shared" si="130"/>
        <v>4.2647554529996731E-2</v>
      </c>
      <c r="AY48" s="83">
        <f t="shared" si="130"/>
        <v>0.1395890628602362</v>
      </c>
      <c r="AZ48" s="83">
        <f t="shared" si="130"/>
        <v>3.1761684722944152</v>
      </c>
      <c r="BA48" s="84">
        <f t="shared" si="130"/>
        <v>5.2590877835810561</v>
      </c>
      <c r="BB48" s="82">
        <f>SUM(BB34:BB47)</f>
        <v>0.68029328162046609</v>
      </c>
      <c r="BC48" s="83">
        <f t="shared" ref="BC48:BH48" si="131">SUM(BC34:BC47)</f>
        <v>0.19805059216971815</v>
      </c>
      <c r="BD48" s="83">
        <f t="shared" si="131"/>
        <v>1.0303847898352896</v>
      </c>
      <c r="BE48" s="83">
        <f t="shared" si="131"/>
        <v>4.282617983893295E-2</v>
      </c>
      <c r="BF48" s="83">
        <f t="shared" si="131"/>
        <v>0.13974363695146402</v>
      </c>
      <c r="BG48" s="83">
        <f t="shared" si="131"/>
        <v>3.1843200556490032</v>
      </c>
      <c r="BH48" s="84">
        <f t="shared" si="131"/>
        <v>5.2756185360648749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65</v>
      </c>
      <c r="F50" s="164">
        <f>E50</f>
        <v>65</v>
      </c>
      <c r="G50" s="164">
        <f t="shared" ref="G50:J50" si="132">F50</f>
        <v>65</v>
      </c>
      <c r="H50" s="164">
        <f t="shared" si="132"/>
        <v>65</v>
      </c>
      <c r="I50" s="164">
        <f t="shared" si="132"/>
        <v>65</v>
      </c>
      <c r="J50" s="164">
        <f t="shared" si="132"/>
        <v>65</v>
      </c>
      <c r="K50" s="164"/>
      <c r="L50" s="164">
        <f>E50+1</f>
        <v>66</v>
      </c>
      <c r="M50" s="164">
        <f t="shared" ref="M50:Q50" si="133">F50+1</f>
        <v>66</v>
      </c>
      <c r="N50" s="164">
        <f t="shared" si="133"/>
        <v>66</v>
      </c>
      <c r="O50" s="164">
        <f t="shared" si="133"/>
        <v>66</v>
      </c>
      <c r="P50" s="164">
        <f t="shared" si="133"/>
        <v>66</v>
      </c>
      <c r="Q50" s="164">
        <f t="shared" si="133"/>
        <v>66</v>
      </c>
      <c r="R50" s="164"/>
      <c r="S50" s="164">
        <f t="shared" ref="S50:X50" si="134">L50+1</f>
        <v>67</v>
      </c>
      <c r="T50" s="164">
        <f t="shared" si="134"/>
        <v>67</v>
      </c>
      <c r="U50" s="164">
        <f t="shared" si="134"/>
        <v>67</v>
      </c>
      <c r="V50" s="164">
        <f t="shared" si="134"/>
        <v>67</v>
      </c>
      <c r="W50" s="164">
        <f t="shared" si="134"/>
        <v>67</v>
      </c>
      <c r="X50" s="164">
        <f t="shared" si="134"/>
        <v>67</v>
      </c>
      <c r="Y50" s="164"/>
      <c r="Z50" s="164">
        <f t="shared" ref="Z50:AE50" si="135">S50+1</f>
        <v>68</v>
      </c>
      <c r="AA50" s="164">
        <f t="shared" si="135"/>
        <v>68</v>
      </c>
      <c r="AB50" s="164">
        <f t="shared" si="135"/>
        <v>68</v>
      </c>
      <c r="AC50" s="164">
        <f t="shared" si="135"/>
        <v>68</v>
      </c>
      <c r="AD50" s="164">
        <f t="shared" si="135"/>
        <v>68</v>
      </c>
      <c r="AE50" s="164">
        <f t="shared" si="135"/>
        <v>68</v>
      </c>
      <c r="AF50" s="164"/>
      <c r="AG50" s="164">
        <f t="shared" ref="AG50:AL50" si="136">Z50+1</f>
        <v>69</v>
      </c>
      <c r="AH50" s="164">
        <f t="shared" si="136"/>
        <v>69</v>
      </c>
      <c r="AI50" s="164">
        <f t="shared" si="136"/>
        <v>69</v>
      </c>
      <c r="AJ50" s="164">
        <f t="shared" si="136"/>
        <v>69</v>
      </c>
      <c r="AK50" s="164">
        <f t="shared" si="136"/>
        <v>69</v>
      </c>
      <c r="AL50" s="164">
        <f t="shared" si="136"/>
        <v>69</v>
      </c>
      <c r="AM50" s="164"/>
      <c r="AN50" s="164">
        <f t="shared" ref="AN50:AS50" si="137">AG50+1</f>
        <v>70</v>
      </c>
      <c r="AO50" s="164">
        <f t="shared" si="137"/>
        <v>70</v>
      </c>
      <c r="AP50" s="164">
        <f t="shared" si="137"/>
        <v>70</v>
      </c>
      <c r="AQ50" s="164">
        <f t="shared" si="137"/>
        <v>70</v>
      </c>
      <c r="AR50" s="164">
        <f t="shared" si="137"/>
        <v>70</v>
      </c>
      <c r="AS50" s="164">
        <f t="shared" si="137"/>
        <v>70</v>
      </c>
      <c r="AT50" s="164"/>
      <c r="AU50" s="164">
        <f t="shared" ref="AU50:AZ50" si="138">AN50+1</f>
        <v>71</v>
      </c>
      <c r="AV50" s="164">
        <f t="shared" si="138"/>
        <v>71</v>
      </c>
      <c r="AW50" s="164">
        <f t="shared" si="138"/>
        <v>71</v>
      </c>
      <c r="AX50" s="164">
        <f t="shared" si="138"/>
        <v>71</v>
      </c>
      <c r="AY50" s="164">
        <f t="shared" si="138"/>
        <v>71</v>
      </c>
      <c r="AZ50" s="164">
        <f t="shared" si="138"/>
        <v>71</v>
      </c>
      <c r="BA50" s="164"/>
      <c r="BB50" s="164">
        <f t="shared" ref="BB50:BG50" si="139">AU50+1</f>
        <v>72</v>
      </c>
      <c r="BC50" s="164">
        <f t="shared" si="139"/>
        <v>72</v>
      </c>
      <c r="BD50" s="164">
        <f t="shared" si="139"/>
        <v>72</v>
      </c>
      <c r="BE50" s="164">
        <f t="shared" si="139"/>
        <v>72</v>
      </c>
      <c r="BF50" s="164">
        <f t="shared" si="139"/>
        <v>72</v>
      </c>
      <c r="BG50" s="164">
        <f t="shared" si="139"/>
        <v>72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0.4887610959394002</v>
      </c>
      <c r="F52" s="37">
        <f t="shared" ref="F52:BH52" si="140">SUM(F53:F54)</f>
        <v>0.13765247484014054</v>
      </c>
      <c r="G52" s="37">
        <f t="shared" si="140"/>
        <v>1.613110795152408E-2</v>
      </c>
      <c r="H52" s="37">
        <f t="shared" si="140"/>
        <v>2.6007438457481404E-2</v>
      </c>
      <c r="I52" s="37">
        <f t="shared" si="140"/>
        <v>1.4328404416306364E-2</v>
      </c>
      <c r="J52" s="54">
        <f t="shared" si="140"/>
        <v>0.25216667664283693</v>
      </c>
      <c r="K52" s="11">
        <f t="shared" si="140"/>
        <v>0.93504719824768956</v>
      </c>
      <c r="L52" s="46">
        <f t="shared" si="140"/>
        <v>0.42939631017284563</v>
      </c>
      <c r="M52" s="37">
        <f t="shared" si="140"/>
        <v>0.122715197555403</v>
      </c>
      <c r="N52" s="37">
        <f t="shared" si="140"/>
        <v>1.72979221840972E-2</v>
      </c>
      <c r="O52" s="37">
        <f t="shared" si="140"/>
        <v>2.5218973089558439E-2</v>
      </c>
      <c r="P52" s="37">
        <f t="shared" si="140"/>
        <v>1.405578813683952E-2</v>
      </c>
      <c r="Q52" s="54">
        <f t="shared" si="140"/>
        <v>0.22933085864562575</v>
      </c>
      <c r="R52" s="11">
        <f t="shared" si="140"/>
        <v>0.83801504978436947</v>
      </c>
      <c r="S52" s="46">
        <f t="shared" si="140"/>
        <v>0.39962045010832042</v>
      </c>
      <c r="T52" s="37">
        <f t="shared" si="140"/>
        <v>0.11936945329301586</v>
      </c>
      <c r="U52" s="37">
        <f t="shared" si="140"/>
        <v>1.8879002439865986E-2</v>
      </c>
      <c r="V52" s="37">
        <f t="shared" si="140"/>
        <v>2.5181178957071986E-2</v>
      </c>
      <c r="W52" s="37">
        <f t="shared" si="140"/>
        <v>1.1262431230804844E-2</v>
      </c>
      <c r="X52" s="54">
        <f t="shared" si="140"/>
        <v>0.22018929412581892</v>
      </c>
      <c r="Y52" s="11">
        <f t="shared" si="140"/>
        <v>0.79450181015489796</v>
      </c>
      <c r="Z52" s="46">
        <f t="shared" si="140"/>
        <v>0.45857045769880683</v>
      </c>
      <c r="AA52" s="37">
        <f t="shared" si="140"/>
        <v>0.12220017983752988</v>
      </c>
      <c r="AB52" s="37">
        <f t="shared" si="140"/>
        <v>2.4739192258207737E-2</v>
      </c>
      <c r="AC52" s="37">
        <f t="shared" si="140"/>
        <v>2.5667736003011303E-2</v>
      </c>
      <c r="AD52" s="37">
        <f t="shared" si="140"/>
        <v>1.4654095507876563E-2</v>
      </c>
      <c r="AE52" s="54">
        <f t="shared" si="140"/>
        <v>0.2017184216294679</v>
      </c>
      <c r="AF52" s="11">
        <f t="shared" si="140"/>
        <v>0.84755008293490042</v>
      </c>
      <c r="AG52" s="46">
        <f t="shared" si="140"/>
        <v>0.46168687032714184</v>
      </c>
      <c r="AH52" s="37">
        <f t="shared" si="140"/>
        <v>0.14153012568570555</v>
      </c>
      <c r="AI52" s="37">
        <f t="shared" si="140"/>
        <v>2.5650264703109903E-2</v>
      </c>
      <c r="AJ52" s="37">
        <f t="shared" si="140"/>
        <v>2.5206437204581822E-2</v>
      </c>
      <c r="AK52" s="37">
        <f t="shared" si="140"/>
        <v>1.4219253793840491E-2</v>
      </c>
      <c r="AL52" s="54">
        <f t="shared" si="140"/>
        <v>0.21568861195196734</v>
      </c>
      <c r="AM52" s="11">
        <f t="shared" si="140"/>
        <v>0.88398156366634695</v>
      </c>
      <c r="AN52" s="46">
        <f t="shared" si="140"/>
        <v>0.45796014710295962</v>
      </c>
      <c r="AO52" s="37">
        <f t="shared" si="140"/>
        <v>0.13518230566272574</v>
      </c>
      <c r="AP52" s="37">
        <f t="shared" si="140"/>
        <v>2.8562085159754204E-2</v>
      </c>
      <c r="AQ52" s="37">
        <f t="shared" si="140"/>
        <v>2.2725402740723526E-2</v>
      </c>
      <c r="AR52" s="37">
        <f t="shared" si="140"/>
        <v>1.4159848128423823E-2</v>
      </c>
      <c r="AS52" s="54">
        <f t="shared" si="140"/>
        <v>0.2215840154780557</v>
      </c>
      <c r="AT52" s="11">
        <f t="shared" si="140"/>
        <v>0.88017380427264247</v>
      </c>
      <c r="AU52" s="46">
        <f t="shared" si="140"/>
        <v>0.45769261429901648</v>
      </c>
      <c r="AV52" s="37">
        <f t="shared" si="140"/>
        <v>0.13510333437776517</v>
      </c>
      <c r="AW52" s="37">
        <f t="shared" si="140"/>
        <v>2.854539965823711E-2</v>
      </c>
      <c r="AX52" s="37">
        <f t="shared" si="140"/>
        <v>2.2712126933310102E-2</v>
      </c>
      <c r="AY52" s="37">
        <f t="shared" si="140"/>
        <v>1.4151576177475315E-2</v>
      </c>
      <c r="AZ52" s="54">
        <f t="shared" si="140"/>
        <v>0.22145456973185956</v>
      </c>
      <c r="BA52" s="11">
        <f t="shared" si="140"/>
        <v>0.87965962117766372</v>
      </c>
      <c r="BB52" s="46">
        <f t="shared" si="140"/>
        <v>0.46024073424644008</v>
      </c>
      <c r="BC52" s="37">
        <f t="shared" si="140"/>
        <v>0.13585549749016032</v>
      </c>
      <c r="BD52" s="37">
        <f t="shared" si="140"/>
        <v>2.8704320951707697E-2</v>
      </c>
      <c r="BE52" s="37">
        <f t="shared" si="140"/>
        <v>2.2838572547416898E-2</v>
      </c>
      <c r="BF52" s="37">
        <f t="shared" si="140"/>
        <v>1.4230362490425847E-2</v>
      </c>
      <c r="BG52" s="54">
        <f t="shared" si="140"/>
        <v>0.22268747755897431</v>
      </c>
      <c r="BH52" s="11">
        <f t="shared" si="140"/>
        <v>0.88455696528512517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CoLUM'!E53*HLOOKUP('Primorsko-notranjska CoLUM'!E$50,SF,'Primorsko-notranjska CoLUM'!$A53,FALSE)</f>
        <v>0.48314319464346744</v>
      </c>
      <c r="F53" s="38">
        <f>'Slovenia CoLUM'!F53*HLOOKUP('Primorsko-notranjska CoLUM'!F$50,SF,'Primorsko-notranjska CoLUM'!$A53,FALSE)</f>
        <v>0.13727578925015735</v>
      </c>
      <c r="G53" s="38">
        <f>'Slovenia CoLUM'!G53*HLOOKUP('Primorsko-notranjska CoLUM'!G$50,SF,'Primorsko-notranjska CoLUM'!$A53,FALSE)</f>
        <v>1.5035760353985799E-2</v>
      </c>
      <c r="H53" s="38">
        <f>'Slovenia CoLUM'!H53*HLOOKUP('Primorsko-notranjska CoLUM'!H$50,SF,'Primorsko-notranjska CoLUM'!$A53,FALSE)</f>
        <v>2.5475555899050786E-2</v>
      </c>
      <c r="I53" s="38">
        <f>'Slovenia CoLUM'!I53*HLOOKUP('Primorsko-notranjska CoLUM'!I$50,SF,'Primorsko-notranjska CoLUM'!$A53,FALSE)</f>
        <v>1.3635462150676469E-2</v>
      </c>
      <c r="J53" s="55">
        <f>'Slovenia CoLUM'!J53*HLOOKUP('Primorsko-notranjska CoLUM'!J$50,SF,'Primorsko-notranjska CoLUM'!$A53,FALSE)</f>
        <v>0.23714556643000348</v>
      </c>
      <c r="K53" s="34">
        <f t="shared" ref="K53:K106" si="141">SUM(E53:J53)</f>
        <v>0.9117113287273414</v>
      </c>
      <c r="L53" s="47">
        <f>'Slovenia CoLUM'!L53*HLOOKUP('Primorsko-notranjska CoLUM'!L$50,SF,'Primorsko-notranjska CoLUM'!$A53,FALSE)</f>
        <v>0.42446075759423396</v>
      </c>
      <c r="M53" s="38">
        <f>'Slovenia CoLUM'!M53*HLOOKUP('Primorsko-notranjska CoLUM'!M$50,SF,'Primorsko-notranjska CoLUM'!$A53,FALSE)</f>
        <v>0.12237938778049891</v>
      </c>
      <c r="N53" s="38">
        <f>'Slovenia CoLUM'!N53*HLOOKUP('Primorsko-notranjska CoLUM'!N$50,SF,'Primorsko-notranjska CoLUM'!$A53,FALSE)</f>
        <v>1.6123344618582558E-2</v>
      </c>
      <c r="O53" s="38">
        <f>'Slovenia CoLUM'!O53*HLOOKUP('Primorsko-notranjska CoLUM'!O$50,SF,'Primorsko-notranjska CoLUM'!$A53,FALSE)</f>
        <v>2.4703215570808696E-2</v>
      </c>
      <c r="P53" s="38">
        <f>'Slovenia CoLUM'!P53*HLOOKUP('Primorsko-notranjska CoLUM'!P$50,SF,'Primorsko-notranjska CoLUM'!$A53,FALSE)</f>
        <v>1.33760299869599E-2</v>
      </c>
      <c r="Q53" s="55">
        <f>'Slovenia CoLUM'!Q53*HLOOKUP('Primorsko-notranjska CoLUM'!Q$50,SF,'Primorsko-notranjska CoLUM'!$A53,FALSE)</f>
        <v>0.21567003657039641</v>
      </c>
      <c r="R53" s="34">
        <f t="shared" ref="R53:R106" si="142">SUM(L53:Q53)</f>
        <v>0.81671277212148041</v>
      </c>
      <c r="S53" s="47">
        <f>'Slovenia CoLUM'!S53*HLOOKUP('Primorsko-notranjska CoLUM'!S$50,SF,'Primorsko-notranjska CoLUM'!$A53,FALSE)</f>
        <v>0.39502714621568996</v>
      </c>
      <c r="T53" s="38">
        <f>'Slovenia CoLUM'!T53*HLOOKUP('Primorsko-notranjska CoLUM'!T$50,SF,'Primorsko-notranjska CoLUM'!$A53,FALSE)</f>
        <v>0.11904279913738322</v>
      </c>
      <c r="U53" s="38">
        <f>'Slovenia CoLUM'!U53*HLOOKUP('Primorsko-notranjska CoLUM'!U$50,SF,'Primorsko-notranjska CoLUM'!$A53,FALSE)</f>
        <v>1.759706507830535E-2</v>
      </c>
      <c r="V53" s="38">
        <f>'Slovenia CoLUM'!V53*HLOOKUP('Primorsko-notranjska CoLUM'!V$50,SF,'Primorsko-notranjska CoLUM'!$A53,FALSE)</f>
        <v>2.4666194372570012E-2</v>
      </c>
      <c r="W53" s="38">
        <f>'Slovenia CoLUM'!W53*HLOOKUP('Primorsko-notranjska CoLUM'!W$50,SF,'Primorsko-notranjska CoLUM'!$A53,FALSE)</f>
        <v>1.0717763842390454E-2</v>
      </c>
      <c r="X53" s="55">
        <f>'Slovenia CoLUM'!X53*HLOOKUP('Primorsko-notranjska CoLUM'!X$50,SF,'Primorsko-notranjska CoLUM'!$A53,FALSE)</f>
        <v>0.20707301841967324</v>
      </c>
      <c r="Y53" s="34">
        <f t="shared" ref="Y53:Y106" si="143">SUM(S53:X53)</f>
        <v>0.77412398706601215</v>
      </c>
      <c r="Z53" s="47">
        <f>'Slovenia CoLUM'!Z53*HLOOKUP('Primorsko-notranjska CoLUM'!Z$50,SF,'Primorsko-notranjska CoLUM'!$A53,FALSE)</f>
        <v>0.45329957261817017</v>
      </c>
      <c r="AA53" s="38">
        <f>'Slovenia CoLUM'!AA53*HLOOKUP('Primorsko-notranjska CoLUM'!AA$50,SF,'Primorsko-notranjska CoLUM'!$A53,FALSE)</f>
        <v>0.12186577940708643</v>
      </c>
      <c r="AB53" s="38">
        <f>'Slovenia CoLUM'!AB53*HLOOKUP('Primorsko-notranjska CoLUM'!AB$50,SF,'Primorsko-notranjska CoLUM'!$A53,FALSE)</f>
        <v>2.3059331526601556E-2</v>
      </c>
      <c r="AC53" s="38">
        <f>'Slovenia CoLUM'!AC53*HLOOKUP('Primorsko-notranjska CoLUM'!AC$50,SF,'Primorsko-notranjska CoLUM'!$A53,FALSE)</f>
        <v>2.5142800757399827E-2</v>
      </c>
      <c r="AD53" s="38">
        <f>'Slovenia CoLUM'!AD53*HLOOKUP('Primorsko-notranjska CoLUM'!AD$50,SF,'Primorsko-notranjska CoLUM'!$A53,FALSE)</f>
        <v>1.394540235217329E-2</v>
      </c>
      <c r="AE53" s="55">
        <f>'Slovenia CoLUM'!AE53*HLOOKUP('Primorsko-notranjska CoLUM'!AE$50,SF,'Primorsko-notranjska CoLUM'!$A53,FALSE)</f>
        <v>0.18970242219768446</v>
      </c>
      <c r="AF53" s="34">
        <f t="shared" ref="AF53:AF106" si="144">SUM(Z53:AE53)</f>
        <v>0.82701530885911589</v>
      </c>
      <c r="AG53" s="47">
        <f>'Slovenia CoLUM'!AG53*HLOOKUP('Primorsko-notranjska CoLUM'!AG$50,SF,'Primorsko-notranjska CoLUM'!$A53,FALSE)</f>
        <v>0.45638016468163445</v>
      </c>
      <c r="AH53" s="38">
        <f>'Slovenia CoLUM'!AH53*HLOOKUP('Primorsko-notranjska CoLUM'!AH$50,SF,'Primorsko-notranjska CoLUM'!$A53,FALSE)</f>
        <v>0.14114282891566035</v>
      </c>
      <c r="AI53" s="38">
        <f>'Slovenia CoLUM'!AI53*HLOOKUP('Primorsko-notranjska CoLUM'!AI$50,SF,'Primorsko-notranjska CoLUM'!$A53,FALSE)</f>
        <v>2.3908539590166381E-2</v>
      </c>
      <c r="AJ53" s="38">
        <f>'Slovenia CoLUM'!AJ53*HLOOKUP('Primorsko-notranjska CoLUM'!AJ$50,SF,'Primorsko-notranjska CoLUM'!$A53,FALSE)</f>
        <v>2.4690936059353231E-2</v>
      </c>
      <c r="AK53" s="38">
        <f>'Slovenia CoLUM'!AK53*HLOOKUP('Primorsko-notranjska CoLUM'!AK$50,SF,'Primorsko-notranjska CoLUM'!$A53,FALSE)</f>
        <v>1.3531590209453033E-2</v>
      </c>
      <c r="AL53" s="55">
        <f>'Slovenia CoLUM'!AL53*HLOOKUP('Primorsko-notranjska CoLUM'!AL$50,SF,'Primorsko-notranjska CoLUM'!$A53,FALSE)</f>
        <v>0.202840433695756</v>
      </c>
      <c r="AM53" s="34">
        <f t="shared" ref="AM53:AM106" si="145">SUM(AG53:AL53)</f>
        <v>0.86249449315202342</v>
      </c>
      <c r="AN53" s="47">
        <f>'Slovenia CoLUM'!AN53*HLOOKUP('Primorsko-notranjska CoLUM'!AN$50,SF,'Primorsko-notranjska CoLUM'!$A53,FALSE)</f>
        <v>0.45269627703377913</v>
      </c>
      <c r="AO53" s="38">
        <f>'Slovenia CoLUM'!AO53*HLOOKUP('Primorsko-notranjska CoLUM'!AO$50,SF,'Primorsko-notranjska CoLUM'!$A53,FALSE)</f>
        <v>0.13481237968338547</v>
      </c>
      <c r="AP53" s="38">
        <f>'Slovenia CoLUM'!AP53*HLOOKUP('Primorsko-notranjska CoLUM'!AP$50,SF,'Primorsko-notranjska CoLUM'!$A53,FALSE)</f>
        <v>2.6622639248510101E-2</v>
      </c>
      <c r="AQ53" s="38">
        <f>'Slovenia CoLUM'!AQ53*HLOOKUP('Primorsko-notranjska CoLUM'!AQ$50,SF,'Primorsko-notranjska CoLUM'!$A53,FALSE)</f>
        <v>2.2260641654357285E-2</v>
      </c>
      <c r="AR53" s="38">
        <f>'Slovenia CoLUM'!AR53*HLOOKUP('Primorsko-notranjska CoLUM'!AR$50,SF,'Primorsko-notranjska CoLUM'!$A53,FALSE)</f>
        <v>1.3475057487539984E-2</v>
      </c>
      <c r="AS53" s="55">
        <f>'Slovenia CoLUM'!AS53*HLOOKUP('Primorsko-notranjska CoLUM'!AS$50,SF,'Primorsko-notranjska CoLUM'!$A53,FALSE)</f>
        <v>0.20838465875808593</v>
      </c>
      <c r="AT53" s="34">
        <f t="shared" ref="AT53:AT106" si="146">SUM(AN53:AS53)</f>
        <v>0.85825165386565772</v>
      </c>
      <c r="AU53" s="47">
        <f>'Slovenia CoLUM'!AU53*HLOOKUP('Primorsko-notranjska CoLUM'!AU$50,SF,'Primorsko-notranjska CoLUM'!$A53,FALSE)</f>
        <v>0.45243181929636328</v>
      </c>
      <c r="AV53" s="38">
        <f>'Slovenia CoLUM'!AV53*HLOOKUP('Primorsko-notranjska CoLUM'!AV$50,SF,'Primorsko-notranjska CoLUM'!$A53,FALSE)</f>
        <v>0.13473362450311246</v>
      </c>
      <c r="AW53" s="38">
        <f>'Slovenia CoLUM'!AW53*HLOOKUP('Primorsko-notranjska CoLUM'!AW$50,SF,'Primorsko-notranjska CoLUM'!$A53,FALSE)</f>
        <v>2.6607086739472846E-2</v>
      </c>
      <c r="AX53" s="38">
        <f>'Slovenia CoLUM'!AX53*HLOOKUP('Primorsko-notranjska CoLUM'!AX$50,SF,'Primorsko-notranjska CoLUM'!$A53,FALSE)</f>
        <v>2.2247637352744935E-2</v>
      </c>
      <c r="AY53" s="38">
        <f>'Slovenia CoLUM'!AY53*HLOOKUP('Primorsko-notranjska CoLUM'!AY$50,SF,'Primorsko-notranjska CoLUM'!$A53,FALSE)</f>
        <v>1.346718558004816E-2</v>
      </c>
      <c r="AZ53" s="55">
        <f>'Slovenia CoLUM'!AZ53*HLOOKUP('Primorsko-notranjska CoLUM'!AZ$50,SF,'Primorsko-notranjska CoLUM'!$A53,FALSE)</f>
        <v>0.20826292385951678</v>
      </c>
      <c r="BA53" s="34">
        <f t="shared" ref="BA53:BA54" si="147">SUM(AU53:AZ53)</f>
        <v>0.85775027733125842</v>
      </c>
      <c r="BB53" s="47">
        <f>'Slovenia CoLUM'!BB53*HLOOKUP('Primorsko-notranjska CoLUM'!BB$50,SF,'Primorsko-notranjska CoLUM'!$A53,FALSE)</f>
        <v>0.45495065072947233</v>
      </c>
      <c r="BC53" s="38">
        <f>'Slovenia CoLUM'!BC53*HLOOKUP('Primorsko-notranjska CoLUM'!BC$50,SF,'Primorsko-notranjska CoLUM'!$A53,FALSE)</f>
        <v>0.13548372932337677</v>
      </c>
      <c r="BD53" s="38">
        <f>'Slovenia CoLUM'!BD53*HLOOKUP('Primorsko-notranjska CoLUM'!BD$50,SF,'Primorsko-notranjska CoLUM'!$A53,FALSE)</f>
        <v>2.6755216830161591E-2</v>
      </c>
      <c r="BE53" s="38">
        <f>'Slovenia CoLUM'!BE53*HLOOKUP('Primorsko-notranjska CoLUM'!BE$50,SF,'Primorsko-notranjska CoLUM'!$A53,FALSE)</f>
        <v>2.2371497006037352E-2</v>
      </c>
      <c r="BF53" s="38">
        <f>'Slovenia CoLUM'!BF53*HLOOKUP('Primorsko-notranjska CoLUM'!BF$50,SF,'Primorsko-notranjska CoLUM'!$A53,FALSE)</f>
        <v>1.3542161673478756E-2</v>
      </c>
      <c r="BG53" s="55">
        <f>'Slovenia CoLUM'!BG53*HLOOKUP('Primorsko-notranjska CoLUM'!BG$50,SF,'Primorsko-notranjska CoLUM'!$A53,FALSE)</f>
        <v>0.209422389610145</v>
      </c>
      <c r="BH53" s="34">
        <f t="shared" ref="BH53:BH54" si="148">SUM(BB53:BG53)</f>
        <v>0.86252564517267183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CoLUM'!E54*HLOOKUP('Primorsko-notranjska CoLUM'!E$50,SF,'Primorsko-notranjska CoLUM'!$A54,FALSE)</f>
        <v>5.6179012959327547E-3</v>
      </c>
      <c r="F54" s="38">
        <f>'Slovenia CoLUM'!F54*HLOOKUP('Primorsko-notranjska CoLUM'!F$50,SF,'Primorsko-notranjska CoLUM'!$A54,FALSE)</f>
        <v>3.7668558998318002E-4</v>
      </c>
      <c r="G54" s="38">
        <f>'Slovenia CoLUM'!G54*HLOOKUP('Primorsko-notranjska CoLUM'!G$50,SF,'Primorsko-notranjska CoLUM'!$A54,FALSE)</f>
        <v>1.095347597538281E-3</v>
      </c>
      <c r="H54" s="38">
        <f>'Slovenia CoLUM'!H54*HLOOKUP('Primorsko-notranjska CoLUM'!H$50,SF,'Primorsko-notranjska CoLUM'!$A54,FALSE)</f>
        <v>5.3188255843061849E-4</v>
      </c>
      <c r="I54" s="38">
        <f>'Slovenia CoLUM'!I54*HLOOKUP('Primorsko-notranjska CoLUM'!I$50,SF,'Primorsko-notranjska CoLUM'!$A54,FALSE)</f>
        <v>6.9294226562989503E-4</v>
      </c>
      <c r="J54" s="55">
        <f>'Slovenia CoLUM'!J54*HLOOKUP('Primorsko-notranjska CoLUM'!J$50,SF,'Primorsko-notranjska CoLUM'!$A54,FALSE)</f>
        <v>1.5021110212833467E-2</v>
      </c>
      <c r="K54" s="34">
        <f t="shared" si="141"/>
        <v>2.3335869520348197E-2</v>
      </c>
      <c r="L54" s="47">
        <f>'Slovenia CoLUM'!L54*HLOOKUP('Primorsko-notranjska CoLUM'!L$50,SF,'Primorsko-notranjska CoLUM'!$A54,FALSE)</f>
        <v>4.9355525786116787E-3</v>
      </c>
      <c r="M54" s="38">
        <f>'Slovenia CoLUM'!M54*HLOOKUP('Primorsko-notranjska CoLUM'!M$50,SF,'Primorsko-notranjska CoLUM'!$A54,FALSE)</f>
        <v>3.3580977490409766E-4</v>
      </c>
      <c r="N54" s="38">
        <f>'Slovenia CoLUM'!N54*HLOOKUP('Primorsko-notranjska CoLUM'!N$50,SF,'Primorsko-notranjska CoLUM'!$A54,FALSE)</f>
        <v>1.1745775655146421E-3</v>
      </c>
      <c r="O54" s="38">
        <f>'Slovenia CoLUM'!O54*HLOOKUP('Primorsko-notranjska CoLUM'!O$50,SF,'Primorsko-notranjska CoLUM'!$A54,FALSE)</f>
        <v>5.1575751874974437E-4</v>
      </c>
      <c r="P54" s="38">
        <f>'Slovenia CoLUM'!P54*HLOOKUP('Primorsko-notranjska CoLUM'!P$50,SF,'Primorsko-notranjska CoLUM'!$A54,FALSE)</f>
        <v>6.7975814987962036E-4</v>
      </c>
      <c r="Q54" s="55">
        <f>'Slovenia CoLUM'!Q54*HLOOKUP('Primorsko-notranjska CoLUM'!Q$50,SF,'Primorsko-notranjska CoLUM'!$A54,FALSE)</f>
        <v>1.3660822075229329E-2</v>
      </c>
      <c r="R54" s="34">
        <f t="shared" si="142"/>
        <v>2.1302277662889113E-2</v>
      </c>
      <c r="S54" s="47">
        <f>'Slovenia CoLUM'!S54*HLOOKUP('Primorsko-notranjska CoLUM'!S$50,SF,'Primorsko-notranjska CoLUM'!$A54,FALSE)</f>
        <v>4.5933038926304374E-3</v>
      </c>
      <c r="T54" s="38">
        <f>'Slovenia CoLUM'!T54*HLOOKUP('Primorsko-notranjska CoLUM'!T$50,SF,'Primorsko-notranjska CoLUM'!$A54,FALSE)</f>
        <v>3.2665415563264035E-4</v>
      </c>
      <c r="U54" s="38">
        <f>'Slovenia CoLUM'!U54*HLOOKUP('Primorsko-notranjska CoLUM'!U$50,SF,'Primorsko-notranjska CoLUM'!$A54,FALSE)</f>
        <v>1.2819373615606355E-3</v>
      </c>
      <c r="V54" s="38">
        <f>'Slovenia CoLUM'!V54*HLOOKUP('Primorsko-notranjska CoLUM'!V$50,SF,'Primorsko-notranjska CoLUM'!$A54,FALSE)</f>
        <v>5.1498458450197375E-4</v>
      </c>
      <c r="W54" s="38">
        <f>'Slovenia CoLUM'!W54*HLOOKUP('Primorsko-notranjska CoLUM'!W$50,SF,'Primorsko-notranjska CoLUM'!$A54,FALSE)</f>
        <v>5.4466738841439026E-4</v>
      </c>
      <c r="X54" s="55">
        <f>'Slovenia CoLUM'!X54*HLOOKUP('Primorsko-notranjska CoLUM'!X$50,SF,'Primorsko-notranjska CoLUM'!$A54,FALSE)</f>
        <v>1.311627570614567E-2</v>
      </c>
      <c r="Y54" s="34">
        <f t="shared" si="143"/>
        <v>2.0377823088885749E-2</v>
      </c>
      <c r="Z54" s="47">
        <f>'Slovenia CoLUM'!Z54*HLOOKUP('Primorsko-notranjska CoLUM'!Z$50,SF,'Primorsko-notranjska CoLUM'!$A54,FALSE)</f>
        <v>5.2708850806366574E-3</v>
      </c>
      <c r="AA54" s="38">
        <f>'Slovenia CoLUM'!AA54*HLOOKUP('Primorsko-notranjska CoLUM'!AA$50,SF,'Primorsko-notranjska CoLUM'!$A54,FALSE)</f>
        <v>3.344004304434612E-4</v>
      </c>
      <c r="AB54" s="38">
        <f>'Slovenia CoLUM'!AB54*HLOOKUP('Primorsko-notranjska CoLUM'!AB$50,SF,'Primorsko-notranjska CoLUM'!$A54,FALSE)</f>
        <v>1.6798607316061806E-3</v>
      </c>
      <c r="AC54" s="38">
        <f>'Slovenia CoLUM'!AC54*HLOOKUP('Primorsko-notranjska CoLUM'!AC$50,SF,'Primorsko-notranjska CoLUM'!$A54,FALSE)</f>
        <v>5.2493524561147682E-4</v>
      </c>
      <c r="AD54" s="38">
        <f>'Slovenia CoLUM'!AD54*HLOOKUP('Primorsko-notranjska CoLUM'!AD$50,SF,'Primorsko-notranjska CoLUM'!$A54,FALSE)</f>
        <v>7.0869315570327269E-4</v>
      </c>
      <c r="AE54" s="55">
        <f>'Slovenia CoLUM'!AE54*HLOOKUP('Primorsko-notranjska CoLUM'!AE$50,SF,'Primorsko-notranjska CoLUM'!$A54,FALSE)</f>
        <v>1.2015999431783456E-2</v>
      </c>
      <c r="AF54" s="34">
        <f t="shared" si="144"/>
        <v>2.0534774075784502E-2</v>
      </c>
      <c r="AG54" s="47">
        <f>'Slovenia CoLUM'!AG54*HLOOKUP('Primorsko-notranjska CoLUM'!AG$50,SF,'Primorsko-notranjska CoLUM'!$A54,FALSE)</f>
        <v>5.3067056455073838E-3</v>
      </c>
      <c r="AH54" s="38">
        <f>'Slovenia CoLUM'!AH54*HLOOKUP('Primorsko-notranjska CoLUM'!AH$50,SF,'Primorsko-notranjska CoLUM'!$A54,FALSE)</f>
        <v>3.8729677004519354E-4</v>
      </c>
      <c r="AI54" s="38">
        <f>'Slovenia CoLUM'!AI54*HLOOKUP('Primorsko-notranjska CoLUM'!AI$50,SF,'Primorsko-notranjska CoLUM'!$A54,FALSE)</f>
        <v>1.741725112943523E-3</v>
      </c>
      <c r="AJ54" s="38">
        <f>'Slovenia CoLUM'!AJ54*HLOOKUP('Primorsko-notranjska CoLUM'!AJ$50,SF,'Primorsko-notranjska CoLUM'!$A54,FALSE)</f>
        <v>5.1550114522858959E-4</v>
      </c>
      <c r="AK54" s="38">
        <f>'Slovenia CoLUM'!AK54*HLOOKUP('Primorsko-notranjska CoLUM'!AK$50,SF,'Primorsko-notranjska CoLUM'!$A54,FALSE)</f>
        <v>6.876635843874586E-4</v>
      </c>
      <c r="AL54" s="55">
        <f>'Slovenia CoLUM'!AL54*HLOOKUP('Primorsko-notranjska CoLUM'!AL$50,SF,'Primorsko-notranjska CoLUM'!$A54,FALSE)</f>
        <v>1.2848178256211349E-2</v>
      </c>
      <c r="AM54" s="34">
        <f t="shared" si="145"/>
        <v>2.1487070514323497E-2</v>
      </c>
      <c r="AN54" s="47">
        <f>'Slovenia CoLUM'!AN54*HLOOKUP('Primorsko-notranjska CoLUM'!AN$50,SF,'Primorsko-notranjska CoLUM'!$A54,FALSE)</f>
        <v>5.2638700691805158E-3</v>
      </c>
      <c r="AO54" s="38">
        <f>'Slovenia CoLUM'!AO54*HLOOKUP('Primorsko-notranjska CoLUM'!AO$50,SF,'Primorsko-notranjska CoLUM'!$A54,FALSE)</f>
        <v>3.6992597934026736E-4</v>
      </c>
      <c r="AP54" s="38">
        <f>'Slovenia CoLUM'!AP54*HLOOKUP('Primorsko-notranjska CoLUM'!AP$50,SF,'Primorsko-notranjska CoLUM'!$A54,FALSE)</f>
        <v>1.9394459112441014E-3</v>
      </c>
      <c r="AQ54" s="38">
        <f>'Slovenia CoLUM'!AQ54*HLOOKUP('Primorsko-notranjska CoLUM'!AQ$50,SF,'Primorsko-notranjska CoLUM'!$A54,FALSE)</f>
        <v>4.6476108636624196E-4</v>
      </c>
      <c r="AR54" s="38">
        <f>'Slovenia CoLUM'!AR54*HLOOKUP('Primorsko-notranjska CoLUM'!AR$50,SF,'Primorsko-notranjska CoLUM'!$A54,FALSE)</f>
        <v>6.8479064088383765E-4</v>
      </c>
      <c r="AS54" s="55">
        <f>'Slovenia CoLUM'!AS54*HLOOKUP('Primorsko-notranjska CoLUM'!AS$50,SF,'Primorsko-notranjska CoLUM'!$A54,FALSE)</f>
        <v>1.3199356719969777E-2</v>
      </c>
      <c r="AT54" s="34">
        <f t="shared" si="146"/>
        <v>2.1922150406984742E-2</v>
      </c>
      <c r="AU54" s="47">
        <f>'Slovenia CoLUM'!AU54*HLOOKUP('Primorsko-notranjska CoLUM'!AU$50,SF,'Primorsko-notranjska CoLUM'!$A54,FALSE)</f>
        <v>5.260795002653194E-3</v>
      </c>
      <c r="AV54" s="38">
        <f>'Slovenia CoLUM'!AV54*HLOOKUP('Primorsko-notranjska CoLUM'!AV$50,SF,'Primorsko-notranjska CoLUM'!$A54,FALSE)</f>
        <v>3.6970987465270749E-4</v>
      </c>
      <c r="AW54" s="38">
        <f>'Slovenia CoLUM'!AW54*HLOOKUP('Primorsko-notranjska CoLUM'!AW$50,SF,'Primorsko-notranjska CoLUM'!$A54,FALSE)</f>
        <v>1.9383129187642652E-3</v>
      </c>
      <c r="AX54" s="38">
        <f>'Slovenia CoLUM'!AX54*HLOOKUP('Primorsko-notranjska CoLUM'!AX$50,SF,'Primorsko-notranjska CoLUM'!$A54,FALSE)</f>
        <v>4.6448958056516718E-4</v>
      </c>
      <c r="AY54" s="38">
        <f>'Slovenia CoLUM'!AY54*HLOOKUP('Primorsko-notranjska CoLUM'!AY$50,SF,'Primorsko-notranjska CoLUM'!$A54,FALSE)</f>
        <v>6.8439059742715473E-4</v>
      </c>
      <c r="AZ54" s="55">
        <f>'Slovenia CoLUM'!AZ54*HLOOKUP('Primorsko-notranjska CoLUM'!AZ$50,SF,'Primorsko-notranjska CoLUM'!$A54,FALSE)</f>
        <v>1.3191645872342781E-2</v>
      </c>
      <c r="BA54" s="34">
        <f t="shared" si="147"/>
        <v>2.190934384640527E-2</v>
      </c>
      <c r="BB54" s="47">
        <f>'Slovenia CoLUM'!BB54*HLOOKUP('Primorsko-notranjska CoLUM'!BB$50,SF,'Primorsko-notranjska CoLUM'!$A54,FALSE)</f>
        <v>5.2900835169677552E-3</v>
      </c>
      <c r="BC54" s="38">
        <f>'Slovenia CoLUM'!BC54*HLOOKUP('Primorsko-notranjska CoLUM'!BC$50,SF,'Primorsko-notranjska CoLUM'!$A54,FALSE)</f>
        <v>3.7176816678356214E-4</v>
      </c>
      <c r="BD54" s="38">
        <f>'Slovenia CoLUM'!BD54*HLOOKUP('Primorsko-notranjska CoLUM'!BD$50,SF,'Primorsko-notranjska CoLUM'!$A54,FALSE)</f>
        <v>1.949104121546106E-3</v>
      </c>
      <c r="BE54" s="38">
        <f>'Slovenia CoLUM'!BE54*HLOOKUP('Primorsko-notranjska CoLUM'!BE$50,SF,'Primorsko-notranjska CoLUM'!$A54,FALSE)</f>
        <v>4.6707554137954721E-4</v>
      </c>
      <c r="BF54" s="38">
        <f>'Slovenia CoLUM'!BF54*HLOOKUP('Primorsko-notranjska CoLUM'!BF$50,SF,'Primorsko-notranjska CoLUM'!$A54,FALSE)</f>
        <v>6.8820081694709171E-4</v>
      </c>
      <c r="BG54" s="55">
        <f>'Slovenia CoLUM'!BG54*HLOOKUP('Primorsko-notranjska CoLUM'!BG$50,SF,'Primorsko-notranjska CoLUM'!$A54,FALSE)</f>
        <v>1.3265087948829296E-2</v>
      </c>
      <c r="BH54" s="34">
        <f t="shared" si="148"/>
        <v>2.2031320112453359E-2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2.7643144378265292E-2</v>
      </c>
      <c r="F55" s="39">
        <f t="shared" ref="F55:BH55" si="150">SUM(F56:F57)</f>
        <v>1.8008834296088312E-3</v>
      </c>
      <c r="G55" s="39">
        <f t="shared" si="150"/>
        <v>4.2028151115231982E-3</v>
      </c>
      <c r="H55" s="39">
        <f t="shared" si="150"/>
        <v>1.9712305452031721E-3</v>
      </c>
      <c r="I55" s="39">
        <f t="shared" si="150"/>
        <v>2.9141192725748418E-3</v>
      </c>
      <c r="J55" s="56">
        <f t="shared" si="150"/>
        <v>6.0568452047119553E-2</v>
      </c>
      <c r="K55" s="35">
        <f t="shared" si="150"/>
        <v>9.9100644784294895E-2</v>
      </c>
      <c r="L55" s="48">
        <f t="shared" si="150"/>
        <v>2.430280820685372E-2</v>
      </c>
      <c r="M55" s="39">
        <f t="shared" si="150"/>
        <v>1.6065981709898868E-3</v>
      </c>
      <c r="N55" s="39">
        <f t="shared" si="150"/>
        <v>4.5100085568711753E-3</v>
      </c>
      <c r="O55" s="39">
        <f t="shared" si="150"/>
        <v>1.9128220882637752E-3</v>
      </c>
      <c r="P55" s="39">
        <f t="shared" si="150"/>
        <v>2.8606981418272319E-3</v>
      </c>
      <c r="Q55" s="56">
        <f t="shared" si="150"/>
        <v>5.5122463178596044E-2</v>
      </c>
      <c r="R55" s="35">
        <f t="shared" si="150"/>
        <v>9.031539834340184E-2</v>
      </c>
      <c r="S55" s="48">
        <f t="shared" si="150"/>
        <v>2.2575816349780588E-2</v>
      </c>
      <c r="T55" s="39">
        <f t="shared" si="150"/>
        <v>1.5599106735466758E-3</v>
      </c>
      <c r="U55" s="39">
        <f t="shared" si="150"/>
        <v>4.9131506047178277E-3</v>
      </c>
      <c r="V55" s="39">
        <f t="shared" si="150"/>
        <v>1.9064299270525682E-3</v>
      </c>
      <c r="W55" s="39">
        <f t="shared" si="150"/>
        <v>2.2879503259085375E-3</v>
      </c>
      <c r="X55" s="56">
        <f t="shared" si="150"/>
        <v>5.2827483820737438E-2</v>
      </c>
      <c r="Y55" s="35">
        <f t="shared" si="150"/>
        <v>8.6070741701743642E-2</v>
      </c>
      <c r="Z55" s="48">
        <f t="shared" si="150"/>
        <v>2.5936888114719045E-2</v>
      </c>
      <c r="AA55" s="39">
        <f t="shared" si="150"/>
        <v>1.5988009834335096E-3</v>
      </c>
      <c r="AB55" s="39">
        <f t="shared" si="150"/>
        <v>6.4458855010769041E-3</v>
      </c>
      <c r="AC55" s="39">
        <f t="shared" si="150"/>
        <v>1.9455768413091938E-3</v>
      </c>
      <c r="AD55" s="39">
        <f t="shared" si="150"/>
        <v>2.9805025212303734E-3</v>
      </c>
      <c r="AE55" s="56">
        <f t="shared" si="150"/>
        <v>4.8453519093784481E-2</v>
      </c>
      <c r="AF55" s="35">
        <f t="shared" si="150"/>
        <v>8.7361173055553507E-2</v>
      </c>
      <c r="AG55" s="48">
        <f t="shared" si="150"/>
        <v>2.6098075733617492E-2</v>
      </c>
      <c r="AH55" s="39">
        <f t="shared" si="150"/>
        <v>1.8506343603328294E-3</v>
      </c>
      <c r="AI55" s="39">
        <f t="shared" si="150"/>
        <v>6.6794098046640896E-3</v>
      </c>
      <c r="AJ55" s="39">
        <f t="shared" si="150"/>
        <v>1.9095078864652527E-3</v>
      </c>
      <c r="AK55" s="39">
        <f t="shared" si="150"/>
        <v>2.8903900197640156E-3</v>
      </c>
      <c r="AL55" s="56">
        <f t="shared" si="150"/>
        <v>5.1779296570333505E-2</v>
      </c>
      <c r="AM55" s="35">
        <f t="shared" si="150"/>
        <v>9.1207314375177193E-2</v>
      </c>
      <c r="AN55" s="48">
        <f t="shared" si="150"/>
        <v>2.5824792037206633E-2</v>
      </c>
      <c r="AO55" s="39">
        <f t="shared" si="150"/>
        <v>1.7633550348174773E-3</v>
      </c>
      <c r="AP55" s="39">
        <f t="shared" si="150"/>
        <v>7.4196655921514934E-3</v>
      </c>
      <c r="AQ55" s="39">
        <f t="shared" si="150"/>
        <v>1.7173932982516777E-3</v>
      </c>
      <c r="AR55" s="39">
        <f t="shared" si="150"/>
        <v>2.8713519082448507E-3</v>
      </c>
      <c r="AS55" s="56">
        <f t="shared" si="150"/>
        <v>5.3065901009613892E-2</v>
      </c>
      <c r="AT55" s="48">
        <f t="shared" si="150"/>
        <v>9.2662458880286014E-2</v>
      </c>
      <c r="AU55" s="48">
        <f t="shared" si="150"/>
        <v>2.5844718028058454E-2</v>
      </c>
      <c r="AV55" s="39">
        <f t="shared" si="150"/>
        <v>1.7647156109739733E-3</v>
      </c>
      <c r="AW55" s="39">
        <f t="shared" si="150"/>
        <v>7.4253904858311709E-3</v>
      </c>
      <c r="AX55" s="39">
        <f t="shared" si="150"/>
        <v>1.7187184110773936E-3</v>
      </c>
      <c r="AY55" s="39">
        <f t="shared" si="150"/>
        <v>2.8735673968254987E-3</v>
      </c>
      <c r="AZ55" s="56">
        <f t="shared" si="150"/>
        <v>5.3106845798502722E-2</v>
      </c>
      <c r="BA55" s="48">
        <f t="shared" si="150"/>
        <v>9.2733955731269205E-2</v>
      </c>
      <c r="BB55" s="48">
        <f t="shared" si="150"/>
        <v>2.6005281058579778E-2</v>
      </c>
      <c r="BC55" s="39">
        <f t="shared" si="150"/>
        <v>1.7756790924172085E-3</v>
      </c>
      <c r="BD55" s="39">
        <f t="shared" si="150"/>
        <v>7.4715215056362569E-3</v>
      </c>
      <c r="BE55" s="39">
        <f t="shared" si="150"/>
        <v>1.7293961300757505E-3</v>
      </c>
      <c r="BF55" s="39">
        <f t="shared" si="150"/>
        <v>2.8914197366784878E-3</v>
      </c>
      <c r="BG55" s="56">
        <f t="shared" si="150"/>
        <v>5.3436777666731217E-2</v>
      </c>
      <c r="BH55" s="48">
        <f t="shared" si="150"/>
        <v>9.3310075190118705E-2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CoLUM'!E56*HLOOKUP('Primorsko-notranjska CoLUM'!E$50,SF,'Primorsko-notranjska CoLUM'!$A56,FALSE)</f>
        <v>6.7214118059340531E-3</v>
      </c>
      <c r="F56" s="38">
        <f>'Slovenia CoLUM'!F56*HLOOKUP('Primorsko-notranjska CoLUM'!F$50,SF,'Primorsko-notranjska CoLUM'!$A56,FALSE)</f>
        <v>4.4682933707290289E-4</v>
      </c>
      <c r="G56" s="38">
        <f>'Slovenia CoLUM'!G56*HLOOKUP('Primorsko-notranjska CoLUM'!G$50,SF,'Primorsko-notranjska CoLUM'!$A56,FALSE)</f>
        <v>1.2543022398898024E-3</v>
      </c>
      <c r="H56" s="38">
        <f>'Slovenia CoLUM'!H56*HLOOKUP('Primorsko-notranjska CoLUM'!H$50,SF,'Primorsko-notranjska CoLUM'!$A56,FALSE)</f>
        <v>6.3626567485582639E-4</v>
      </c>
      <c r="I56" s="38">
        <f>'Slovenia CoLUM'!I56*HLOOKUP('Primorsko-notranjska CoLUM'!I$50,SF,'Primorsko-notranjska CoLUM'!$A56,FALSE)</f>
        <v>7.9508881155502284E-4</v>
      </c>
      <c r="J56" s="55">
        <f>'Slovenia CoLUM'!J56*HLOOKUP('Primorsko-notranjska CoLUM'!J$50,SF,'Primorsko-notranjska CoLUM'!$A56,FALSE)</f>
        <v>1.6659237484753366E-2</v>
      </c>
      <c r="K56" s="34">
        <f t="shared" si="141"/>
        <v>2.6513135354060975E-2</v>
      </c>
      <c r="L56" s="47">
        <f>'Slovenia CoLUM'!L56*HLOOKUP('Primorsko-notranjska CoLUM'!L$50,SF,'Primorsko-notranjska CoLUM'!$A56,FALSE)</f>
        <v>5.9092113315203166E-3</v>
      </c>
      <c r="M56" s="38">
        <f>'Slovenia CoLUM'!M56*HLOOKUP('Primorsko-notranjska CoLUM'!M$50,SF,'Primorsko-notranjska CoLUM'!$A56,FALSE)</f>
        <v>3.9862391084462246E-4</v>
      </c>
      <c r="N56" s="38">
        <f>'Slovenia CoLUM'!N56*HLOOKUP('Primorsko-notranjska CoLUM'!N$50,SF,'Primorsko-notranjska CoLUM'!$A56,FALSE)</f>
        <v>1.3459820821752702E-3</v>
      </c>
      <c r="O56" s="38">
        <f>'Slovenia CoLUM'!O56*HLOOKUP('Primorsko-notranjska CoLUM'!O$50,SF,'Primorsko-notranjska CoLUM'!$A56,FALSE)</f>
        <v>6.1741283373976919E-4</v>
      </c>
      <c r="P56" s="38">
        <f>'Slovenia CoLUM'!P56*HLOOKUP('Primorsko-notranjska CoLUM'!P$50,SF,'Primorsko-notranjska CoLUM'!$A56,FALSE)</f>
        <v>7.8051338090680657E-4</v>
      </c>
      <c r="Q56" s="55">
        <f>'Slovenia CoLUM'!Q56*HLOOKUP('Primorsko-notranjska CoLUM'!Q$50,SF,'Primorsko-notranjska CoLUM'!$A56,FALSE)</f>
        <v>1.5161328609197547E-2</v>
      </c>
      <c r="R56" s="34">
        <f t="shared" si="142"/>
        <v>2.4213072148384331E-2</v>
      </c>
      <c r="S56" s="47">
        <f>'Slovenia CoLUM'!S56*HLOOKUP('Primorsko-notranjska CoLUM'!S$50,SF,'Primorsko-notranjska CoLUM'!$A56,FALSE)</f>
        <v>5.489294432847608E-3</v>
      </c>
      <c r="T56" s="38">
        <f>'Slovenia CoLUM'!T56*HLOOKUP('Primorsko-notranjska CoLUM'!T$50,SF,'Primorsko-notranjska CoLUM'!$A56,FALSE)</f>
        <v>3.8703996088475565E-4</v>
      </c>
      <c r="U56" s="38">
        <f>'Slovenia CoLUM'!U56*HLOOKUP('Primorsko-notranjska CoLUM'!U$50,SF,'Primorsko-notranjska CoLUM'!$A56,FALSE)</f>
        <v>1.4662971472423512E-3</v>
      </c>
      <c r="V56" s="38">
        <f>'Slovenia CoLUM'!V56*HLOOKUP('Primorsko-notranjska CoLUM'!V$50,SF,'Primorsko-notranjska CoLUM'!$A56,FALSE)</f>
        <v>6.1534959827665647E-4</v>
      </c>
      <c r="W56" s="38">
        <f>'Slovenia CoLUM'!W56*HLOOKUP('Primorsko-notranjska CoLUM'!W$50,SF,'Primorsko-notranjska CoLUM'!$A56,FALSE)</f>
        <v>6.2424476672714058E-4</v>
      </c>
      <c r="X56" s="55">
        <f>'Slovenia CoLUM'!X56*HLOOKUP('Primorsko-notranjska CoLUM'!X$50,SF,'Primorsko-notranjska CoLUM'!$A56,FALSE)</f>
        <v>1.4530098903749093E-2</v>
      </c>
      <c r="Y56" s="34">
        <f t="shared" si="143"/>
        <v>2.3112324809727608E-2</v>
      </c>
      <c r="Z56" s="47">
        <f>'Slovenia CoLUM'!Z56*HLOOKUP('Primorsko-notranjska CoLUM'!Z$50,SF,'Primorsko-notranjska CoLUM'!$A56,FALSE)</f>
        <v>6.3065367527629802E-3</v>
      </c>
      <c r="AA56" s="38">
        <f>'Slovenia CoLUM'!AA56*HLOOKUP('Primorsko-notranjska CoLUM'!AA$50,SF,'Primorsko-notranjska CoLUM'!$A56,FALSE)</f>
        <v>3.9668929803761573E-4</v>
      </c>
      <c r="AB56" s="38">
        <f>'Slovenia CoLUM'!AB56*HLOOKUP('Primorsko-notranjska CoLUM'!AB$50,SF,'Primorsko-notranjska CoLUM'!$A56,FALSE)</f>
        <v>1.9237316911482568E-3</v>
      </c>
      <c r="AC56" s="38">
        <f>'Slovenia CoLUM'!AC56*HLOOKUP('Primorsko-notranjska CoLUM'!AC$50,SF,'Primorsko-notranjska CoLUM'!$A56,FALSE)</f>
        <v>6.2798527799389056E-4</v>
      </c>
      <c r="AD56" s="38">
        <f>'Slovenia CoLUM'!AD56*HLOOKUP('Primorsko-notranjska CoLUM'!AD$50,SF,'Primorsko-notranjska CoLUM'!$A56,FALSE)</f>
        <v>8.1320082871829281E-4</v>
      </c>
      <c r="AE56" s="55">
        <f>'Slovenia CoLUM'!AE56*HLOOKUP('Primorsko-notranjska CoLUM'!AE$50,SF,'Primorsko-notranjska CoLUM'!$A56,FALSE)</f>
        <v>1.332704822846428E-2</v>
      </c>
      <c r="AF56" s="34">
        <f t="shared" si="144"/>
        <v>2.3395192077125315E-2</v>
      </c>
      <c r="AG56" s="47">
        <f>'Slovenia CoLUM'!AG56*HLOOKUP('Primorsko-notranjska CoLUM'!AG$50,SF,'Primorsko-notranjska CoLUM'!$A56,FALSE)</f>
        <v>6.3457294129686693E-3</v>
      </c>
      <c r="AH56" s="38">
        <f>'Slovenia CoLUM'!AH56*HLOOKUP('Primorsko-notranjska CoLUM'!AH$50,SF,'Primorsko-notranjska CoLUM'!$A56,FALSE)</f>
        <v>4.5917337613099587E-4</v>
      </c>
      <c r="AI56" s="38">
        <f>'Slovenia CoLUM'!AI56*HLOOKUP('Primorsko-notranjska CoLUM'!AI$50,SF,'Primorsko-notranjska CoLUM'!$A56,FALSE)</f>
        <v>1.9934254676493941E-3</v>
      </c>
      <c r="AJ56" s="38">
        <f>'Slovenia CoLUM'!AJ56*HLOOKUP('Primorsko-notranjska CoLUM'!AJ$50,SF,'Primorsko-notranjska CoLUM'!$A56,FALSE)</f>
        <v>6.1634308933616519E-4</v>
      </c>
      <c r="AK56" s="38">
        <f>'Slovenia CoLUM'!AK56*HLOOKUP('Primorsko-notranjska CoLUM'!AK$50,SF,'Primorsko-notranjska CoLUM'!$A56,FALSE)</f>
        <v>7.8861451807156545E-4</v>
      </c>
      <c r="AL56" s="55">
        <f>'Slovenia CoLUM'!AL56*HLOOKUP('Primorsko-notranjska CoLUM'!AL$50,SF,'Primorsko-notranjska CoLUM'!$A56,FALSE)</f>
        <v>1.4241796995036195E-2</v>
      </c>
      <c r="AM56" s="34">
        <f t="shared" si="145"/>
        <v>2.4445082859192984E-2</v>
      </c>
      <c r="AN56" s="47">
        <f>'Slovenia CoLUM'!AN56*HLOOKUP('Primorsko-notranjska CoLUM'!AN$50,SF,'Primorsko-notranjska CoLUM'!$A56,FALSE)</f>
        <v>6.279280667547747E-3</v>
      </c>
      <c r="AO56" s="38">
        <f>'Slovenia CoLUM'!AO56*HLOOKUP('Primorsko-notranjska CoLUM'!AO$50,SF,'Primorsko-notranjska CoLUM'!$A56,FALSE)</f>
        <v>4.375179138623107E-4</v>
      </c>
      <c r="AP56" s="38">
        <f>'Slovenia CoLUM'!AP56*HLOOKUP('Primorsko-notranjska CoLUM'!AP$50,SF,'Primorsko-notranjska CoLUM'!$A56,FALSE)</f>
        <v>2.2143498879959112E-3</v>
      </c>
      <c r="AQ56" s="38">
        <f>'Slovenia CoLUM'!AQ56*HLOOKUP('Primorsko-notranjska CoLUM'!AQ$50,SF,'Primorsko-notranjska CoLUM'!$A56,FALSE)</f>
        <v>5.5433313397259295E-4</v>
      </c>
      <c r="AR56" s="38">
        <f>'Slovenia CoLUM'!AR56*HLOOKUP('Primorsko-notranjska CoLUM'!AR$50,SF,'Primorsko-notranjska CoLUM'!$A56,FALSE)</f>
        <v>7.8342015639787561E-4</v>
      </c>
      <c r="AS56" s="55">
        <f>'Slovenia CoLUM'!AS56*HLOOKUP('Primorsko-notranjska CoLUM'!AS$50,SF,'Primorsko-notranjska CoLUM'!$A56,FALSE)</f>
        <v>1.4595675097884783E-2</v>
      </c>
      <c r="AT56" s="34">
        <f t="shared" si="146"/>
        <v>2.4864576857661219E-2</v>
      </c>
      <c r="AU56" s="47">
        <f>'Slovenia CoLUM'!AU56*HLOOKUP('Primorsko-notranjska CoLUM'!AU$50,SF,'Primorsko-notranjska CoLUM'!$A56,FALSE)</f>
        <v>6.2841256587080748E-3</v>
      </c>
      <c r="AV56" s="38">
        <f>'Slovenia CoLUM'!AV56*HLOOKUP('Primorsko-notranjska CoLUM'!AV$50,SF,'Primorsko-notranjska CoLUM'!$A56,FALSE)</f>
        <v>4.3785549559139368E-4</v>
      </c>
      <c r="AW56" s="38">
        <f>'Slovenia CoLUM'!AW56*HLOOKUP('Primorsko-notranjska CoLUM'!AW$50,SF,'Primorsko-notranjska CoLUM'!$A56,FALSE)</f>
        <v>2.2160584444693718E-3</v>
      </c>
      <c r="AX56" s="38">
        <f>'Slovenia CoLUM'!AX56*HLOOKUP('Primorsko-notranjska CoLUM'!AX$50,SF,'Primorsko-notranjska CoLUM'!$A56,FALSE)</f>
        <v>5.5476084843164792E-4</v>
      </c>
      <c r="AY56" s="38">
        <f>'Slovenia CoLUM'!AY56*HLOOKUP('Primorsko-notranjska CoLUM'!AY$50,SF,'Primorsko-notranjska CoLUM'!$A56,FALSE)</f>
        <v>7.8402463068936361E-4</v>
      </c>
      <c r="AZ56" s="55">
        <f>'Slovenia CoLUM'!AZ56*HLOOKUP('Primorsko-notranjska CoLUM'!AZ$50,SF,'Primorsko-notranjska CoLUM'!$A56,FALSE)</f>
        <v>1.4606936884158126E-2</v>
      </c>
      <c r="BA56" s="34">
        <f t="shared" ref="BA56:BA57" si="151">SUM(AU56:AZ56)</f>
        <v>2.4883761962047977E-2</v>
      </c>
      <c r="BB56" s="47">
        <f>'Slovenia CoLUM'!BB56*HLOOKUP('Primorsko-notranjska CoLUM'!BB$50,SF,'Primorsko-notranjska CoLUM'!$A56,FALSE)</f>
        <v>6.3231664506735166E-3</v>
      </c>
      <c r="BC56" s="38">
        <f>'Slovenia CoLUM'!BC56*HLOOKUP('Primorsko-notranjska CoLUM'!BC$50,SF,'Primorsko-notranjska CoLUM'!$A56,FALSE)</f>
        <v>4.4057571893553081E-4</v>
      </c>
      <c r="BD56" s="38">
        <f>'Slovenia CoLUM'!BD56*HLOOKUP('Primorsko-notranjska CoLUM'!BD$50,SF,'Primorsko-notranjska CoLUM'!$A56,FALSE)</f>
        <v>2.229825940762814E-3</v>
      </c>
      <c r="BE56" s="38">
        <f>'Slovenia CoLUM'!BE56*HLOOKUP('Primorsko-notranjska CoLUM'!BE$50,SF,'Primorsko-notranjska CoLUM'!$A56,FALSE)</f>
        <v>5.5820735858285397E-4</v>
      </c>
      <c r="BF56" s="38">
        <f>'Slovenia CoLUM'!BF56*HLOOKUP('Primorsko-notranjska CoLUM'!BF$50,SF,'Primorsko-notranjska CoLUM'!$A56,FALSE)</f>
        <v>7.8889546621444733E-4</v>
      </c>
      <c r="BG56" s="55">
        <f>'Slovenia CoLUM'!BG56*HLOOKUP('Primorsko-notranjska CoLUM'!BG$50,SF,'Primorsko-notranjska CoLUM'!$A56,FALSE)</f>
        <v>1.4697684016713715E-2</v>
      </c>
      <c r="BH56" s="34">
        <f t="shared" ref="BH56:BH57" si="152">SUM(BB56:BG56)</f>
        <v>2.5038354951882877E-2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CoLUM'!E57*HLOOKUP('Primorsko-notranjska CoLUM'!E$50,SF,'Primorsko-notranjska CoLUM'!$A57,FALSE)</f>
        <v>2.092173257233124E-2</v>
      </c>
      <c r="F57" s="38">
        <f>'Slovenia CoLUM'!F57*HLOOKUP('Primorsko-notranjska CoLUM'!F$50,SF,'Primorsko-notranjska CoLUM'!$A57,FALSE)</f>
        <v>1.3540540925359283E-3</v>
      </c>
      <c r="G57" s="38">
        <f>'Slovenia CoLUM'!G57*HLOOKUP('Primorsko-notranjska CoLUM'!G$50,SF,'Primorsko-notranjska CoLUM'!$A57,FALSE)</f>
        <v>2.9485128716333956E-3</v>
      </c>
      <c r="H57" s="38">
        <f>'Slovenia CoLUM'!H57*HLOOKUP('Primorsko-notranjska CoLUM'!H$50,SF,'Primorsko-notranjska CoLUM'!$A57,FALSE)</f>
        <v>1.3349648703473457E-3</v>
      </c>
      <c r="I57" s="38">
        <f>'Slovenia CoLUM'!I57*HLOOKUP('Primorsko-notranjska CoLUM'!I$50,SF,'Primorsko-notranjska CoLUM'!$A57,FALSE)</f>
        <v>2.1190304610198187E-3</v>
      </c>
      <c r="J57" s="55">
        <f>'Slovenia CoLUM'!J57*HLOOKUP('Primorsko-notranjska CoLUM'!J$50,SF,'Primorsko-notranjska CoLUM'!$A57,FALSE)</f>
        <v>4.3909214562366183E-2</v>
      </c>
      <c r="K57" s="34">
        <f t="shared" si="141"/>
        <v>7.2587509430233912E-2</v>
      </c>
      <c r="L57" s="47">
        <f>'Slovenia CoLUM'!L57*HLOOKUP('Primorsko-notranjska CoLUM'!L$50,SF,'Primorsko-notranjska CoLUM'!$A57,FALSE)</f>
        <v>1.8393596875333405E-2</v>
      </c>
      <c r="M57" s="38">
        <f>'Slovenia CoLUM'!M57*HLOOKUP('Primorsko-notranjska CoLUM'!M$50,SF,'Primorsko-notranjska CoLUM'!$A57,FALSE)</f>
        <v>1.2079742601452644E-3</v>
      </c>
      <c r="N57" s="38">
        <f>'Slovenia CoLUM'!N57*HLOOKUP('Primorsko-notranjska CoLUM'!N$50,SF,'Primorsko-notranjska CoLUM'!$A57,FALSE)</f>
        <v>3.1640264746959053E-3</v>
      </c>
      <c r="O57" s="38">
        <f>'Slovenia CoLUM'!O57*HLOOKUP('Primorsko-notranjska CoLUM'!O$50,SF,'Primorsko-notranjska CoLUM'!$A57,FALSE)</f>
        <v>1.295409254524006E-3</v>
      </c>
      <c r="P57" s="38">
        <f>'Slovenia CoLUM'!P57*HLOOKUP('Primorsko-notranjska CoLUM'!P$50,SF,'Primorsko-notranjska CoLUM'!$A57,FALSE)</f>
        <v>2.0801847609204253E-3</v>
      </c>
      <c r="Q57" s="55">
        <f>'Slovenia CoLUM'!Q57*HLOOKUP('Primorsko-notranjska CoLUM'!Q$50,SF,'Primorsko-notranjska CoLUM'!$A57,FALSE)</f>
        <v>3.9961134569398496E-2</v>
      </c>
      <c r="R57" s="34">
        <f t="shared" si="142"/>
        <v>6.6102326195017505E-2</v>
      </c>
      <c r="S57" s="47">
        <f>'Slovenia CoLUM'!S57*HLOOKUP('Primorsko-notranjska CoLUM'!S$50,SF,'Primorsko-notranjska CoLUM'!$A57,FALSE)</f>
        <v>1.7086521916932981E-2</v>
      </c>
      <c r="T57" s="38">
        <f>'Slovenia CoLUM'!T57*HLOOKUP('Primorsko-notranjska CoLUM'!T$50,SF,'Primorsko-notranjska CoLUM'!$A57,FALSE)</f>
        <v>1.17287071266192E-3</v>
      </c>
      <c r="U57" s="38">
        <f>'Slovenia CoLUM'!U57*HLOOKUP('Primorsko-notranjska CoLUM'!U$50,SF,'Primorsko-notranjska CoLUM'!$A57,FALSE)</f>
        <v>3.4468534574754769E-3</v>
      </c>
      <c r="V57" s="38">
        <f>'Slovenia CoLUM'!V57*HLOOKUP('Primorsko-notranjska CoLUM'!V$50,SF,'Primorsko-notranjska CoLUM'!$A57,FALSE)</f>
        <v>1.2910803287759119E-3</v>
      </c>
      <c r="W57" s="38">
        <f>'Slovenia CoLUM'!W57*HLOOKUP('Primorsko-notranjska CoLUM'!W$50,SF,'Primorsko-notranjska CoLUM'!$A57,FALSE)</f>
        <v>1.6637055591813968E-3</v>
      </c>
      <c r="X57" s="55">
        <f>'Slovenia CoLUM'!X57*HLOOKUP('Primorsko-notranjska CoLUM'!X$50,SF,'Primorsko-notranjska CoLUM'!$A57,FALSE)</f>
        <v>3.8297384916988343E-2</v>
      </c>
      <c r="Y57" s="34">
        <f t="shared" si="143"/>
        <v>6.2958416892016034E-2</v>
      </c>
      <c r="Z57" s="47">
        <f>'Slovenia CoLUM'!Z57*HLOOKUP('Primorsko-notranjska CoLUM'!Z$50,SF,'Primorsko-notranjska CoLUM'!$A57,FALSE)</f>
        <v>1.9630351361956063E-2</v>
      </c>
      <c r="AA57" s="38">
        <f>'Slovenia CoLUM'!AA57*HLOOKUP('Primorsko-notranjska CoLUM'!AA$50,SF,'Primorsko-notranjska CoLUM'!$A57,FALSE)</f>
        <v>1.2021116853958938E-3</v>
      </c>
      <c r="AB57" s="38">
        <f>'Slovenia CoLUM'!AB57*HLOOKUP('Primorsko-notranjska CoLUM'!AB$50,SF,'Primorsko-notranjska CoLUM'!$A57,FALSE)</f>
        <v>4.5221538099286477E-3</v>
      </c>
      <c r="AC57" s="38">
        <f>'Slovenia CoLUM'!AC57*HLOOKUP('Primorsko-notranjska CoLUM'!AC$50,SF,'Primorsko-notranjska CoLUM'!$A57,FALSE)</f>
        <v>1.3175915633153032E-3</v>
      </c>
      <c r="AD57" s="38">
        <f>'Slovenia CoLUM'!AD57*HLOOKUP('Primorsko-notranjska CoLUM'!AD$50,SF,'Primorsko-notranjska CoLUM'!$A57,FALSE)</f>
        <v>2.1673016925120806E-3</v>
      </c>
      <c r="AE57" s="55">
        <f>'Slovenia CoLUM'!AE57*HLOOKUP('Primorsko-notranjska CoLUM'!AE$50,SF,'Primorsko-notranjska CoLUM'!$A57,FALSE)</f>
        <v>3.5126470865320204E-2</v>
      </c>
      <c r="AF57" s="34">
        <f t="shared" si="144"/>
        <v>6.3965980978428191E-2</v>
      </c>
      <c r="AG57" s="47">
        <f>'Slovenia CoLUM'!AG57*HLOOKUP('Primorsko-notranjska CoLUM'!AG$50,SF,'Primorsko-notranjska CoLUM'!$A57,FALSE)</f>
        <v>1.975234632064882E-2</v>
      </c>
      <c r="AH57" s="38">
        <f>'Slovenia CoLUM'!AH57*HLOOKUP('Primorsko-notranjska CoLUM'!AH$50,SF,'Primorsko-notranjska CoLUM'!$A57,FALSE)</f>
        <v>1.3914609842018335E-3</v>
      </c>
      <c r="AI57" s="38">
        <f>'Slovenia CoLUM'!AI57*HLOOKUP('Primorsko-notranjska CoLUM'!AI$50,SF,'Primorsko-notranjska CoLUM'!$A57,FALSE)</f>
        <v>4.6859843370146955E-3</v>
      </c>
      <c r="AJ57" s="38">
        <f>'Slovenia CoLUM'!AJ57*HLOOKUP('Primorsko-notranjska CoLUM'!AJ$50,SF,'Primorsko-notranjska CoLUM'!$A57,FALSE)</f>
        <v>1.2931647971290874E-3</v>
      </c>
      <c r="AK57" s="38">
        <f>'Slovenia CoLUM'!AK57*HLOOKUP('Primorsko-notranjska CoLUM'!AK$50,SF,'Primorsko-notranjska CoLUM'!$A57,FALSE)</f>
        <v>2.1017755016924499E-3</v>
      </c>
      <c r="AL57" s="55">
        <f>'Slovenia CoLUM'!AL57*HLOOKUP('Primorsko-notranjska CoLUM'!AL$50,SF,'Primorsko-notranjska CoLUM'!$A57,FALSE)</f>
        <v>3.7537499575297312E-2</v>
      </c>
      <c r="AM57" s="34">
        <f t="shared" si="145"/>
        <v>6.6762231515984205E-2</v>
      </c>
      <c r="AN57" s="47">
        <f>'Slovenia CoLUM'!AN57*HLOOKUP('Primorsko-notranjska CoLUM'!AN$50,SF,'Primorsko-notranjska CoLUM'!$A57,FALSE)</f>
        <v>1.9545511369658885E-2</v>
      </c>
      <c r="AO57" s="38">
        <f>'Slovenia CoLUM'!AO57*HLOOKUP('Primorsko-notranjska CoLUM'!AO$50,SF,'Primorsko-notranjska CoLUM'!$A57,FALSE)</f>
        <v>1.3258371209551665E-3</v>
      </c>
      <c r="AP57" s="38">
        <f>'Slovenia CoLUM'!AP57*HLOOKUP('Primorsko-notranjska CoLUM'!AP$50,SF,'Primorsko-notranjska CoLUM'!$A57,FALSE)</f>
        <v>5.2053157041555822E-3</v>
      </c>
      <c r="AQ57" s="38">
        <f>'Slovenia CoLUM'!AQ57*HLOOKUP('Primorsko-notranjska CoLUM'!AQ$50,SF,'Primorsko-notranjska CoLUM'!$A57,FALSE)</f>
        <v>1.1630601642790847E-3</v>
      </c>
      <c r="AR57" s="38">
        <f>'Slovenia CoLUM'!AR57*HLOOKUP('Primorsko-notranjska CoLUM'!AR$50,SF,'Primorsko-notranjska CoLUM'!$A57,FALSE)</f>
        <v>2.0879317518469752E-3</v>
      </c>
      <c r="AS57" s="55">
        <f>'Slovenia CoLUM'!AS57*HLOOKUP('Primorsko-notranjska CoLUM'!AS$50,SF,'Primorsko-notranjska CoLUM'!$A57,FALSE)</f>
        <v>3.8470225911729106E-2</v>
      </c>
      <c r="AT57" s="34">
        <f t="shared" si="146"/>
        <v>6.7797882022624795E-2</v>
      </c>
      <c r="AU57" s="47">
        <f>'Slovenia CoLUM'!AU57*HLOOKUP('Primorsko-notranjska CoLUM'!AU$50,SF,'Primorsko-notranjska CoLUM'!$A57,FALSE)</f>
        <v>1.9560592369350378E-2</v>
      </c>
      <c r="AV57" s="38">
        <f>'Slovenia CoLUM'!AV57*HLOOKUP('Primorsko-notranjska CoLUM'!AV$50,SF,'Primorsko-notranjska CoLUM'!$A57,FALSE)</f>
        <v>1.3268601153825796E-3</v>
      </c>
      <c r="AW57" s="38">
        <f>'Slovenia CoLUM'!AW57*HLOOKUP('Primorsko-notranjska CoLUM'!AW$50,SF,'Primorsko-notranjska CoLUM'!$A57,FALSE)</f>
        <v>5.2093320413617991E-3</v>
      </c>
      <c r="AX57" s="38">
        <f>'Slovenia CoLUM'!AX57*HLOOKUP('Primorsko-notranjska CoLUM'!AX$50,SF,'Primorsko-notranjska CoLUM'!$A57,FALSE)</f>
        <v>1.1639575626457457E-3</v>
      </c>
      <c r="AY57" s="38">
        <f>'Slovenia CoLUM'!AY57*HLOOKUP('Primorsko-notranjska CoLUM'!AY$50,SF,'Primorsko-notranjska CoLUM'!$A57,FALSE)</f>
        <v>2.0895427661361352E-3</v>
      </c>
      <c r="AZ57" s="55">
        <f>'Slovenia CoLUM'!AZ57*HLOOKUP('Primorsko-notranjska CoLUM'!AZ$50,SF,'Primorsko-notranjska CoLUM'!$A57,FALSE)</f>
        <v>3.8499908914344592E-2</v>
      </c>
      <c r="BA57" s="34">
        <f t="shared" si="151"/>
        <v>6.7850193769221231E-2</v>
      </c>
      <c r="BB57" s="47">
        <f>'Slovenia CoLUM'!BB57*HLOOKUP('Primorsko-notranjska CoLUM'!BB$50,SF,'Primorsko-notranjska CoLUM'!$A57,FALSE)</f>
        <v>1.9682114607906261E-2</v>
      </c>
      <c r="BC57" s="38">
        <f>'Slovenia CoLUM'!BC57*HLOOKUP('Primorsko-notranjska CoLUM'!BC$50,SF,'Primorsko-notranjska CoLUM'!$A57,FALSE)</f>
        <v>1.3351033734816777E-3</v>
      </c>
      <c r="BD57" s="38">
        <f>'Slovenia CoLUM'!BD57*HLOOKUP('Primorsko-notranjska CoLUM'!BD$50,SF,'Primorsko-notranjska CoLUM'!$A57,FALSE)</f>
        <v>5.2416955648734434E-3</v>
      </c>
      <c r="BE57" s="38">
        <f>'Slovenia CoLUM'!BE57*HLOOKUP('Primorsko-notranjska CoLUM'!BE$50,SF,'Primorsko-notranjska CoLUM'!$A57,FALSE)</f>
        <v>1.1711887714928966E-3</v>
      </c>
      <c r="BF57" s="38">
        <f>'Slovenia CoLUM'!BF57*HLOOKUP('Primorsko-notranjska CoLUM'!BF$50,SF,'Primorsko-notranjska CoLUM'!$A57,FALSE)</f>
        <v>2.1025242704640406E-3</v>
      </c>
      <c r="BG57" s="55">
        <f>'Slovenia CoLUM'!BG57*HLOOKUP('Primorsko-notranjska CoLUM'!BG$50,SF,'Primorsko-notranjska CoLUM'!$A57,FALSE)</f>
        <v>3.87390936500175E-2</v>
      </c>
      <c r="BH57" s="34">
        <f t="shared" si="152"/>
        <v>6.8271720238235828E-2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2.6164487366919339E-2</v>
      </c>
      <c r="F58" s="39">
        <f t="shared" ref="F58:BH58" si="153">SUM(F59:F60)</f>
        <v>1.9451464330913944E-2</v>
      </c>
      <c r="G58" s="39">
        <f t="shared" si="153"/>
        <v>1.407436665893466E-2</v>
      </c>
      <c r="H58" s="39">
        <f t="shared" si="153"/>
        <v>1.7036513526006505E-3</v>
      </c>
      <c r="I58" s="39">
        <f t="shared" si="153"/>
        <v>1.5556199487060102E-2</v>
      </c>
      <c r="J58" s="56">
        <f t="shared" si="153"/>
        <v>0.13465301983354713</v>
      </c>
      <c r="K58" s="35">
        <f t="shared" si="153"/>
        <v>0.21160318902997582</v>
      </c>
      <c r="L58" s="48">
        <f t="shared" si="153"/>
        <v>2.3017492863828291E-2</v>
      </c>
      <c r="M58" s="39">
        <f t="shared" si="153"/>
        <v>1.7364038369730349E-2</v>
      </c>
      <c r="N58" s="39">
        <f t="shared" si="153"/>
        <v>1.5112722613304271E-2</v>
      </c>
      <c r="O58" s="39">
        <f t="shared" si="153"/>
        <v>1.6542252665189489E-3</v>
      </c>
      <c r="P58" s="39">
        <f t="shared" si="153"/>
        <v>1.5280761030849162E-2</v>
      </c>
      <c r="Q58" s="56">
        <f t="shared" si="153"/>
        <v>0.12262386729866769</v>
      </c>
      <c r="R58" s="35">
        <f t="shared" si="153"/>
        <v>0.19505310744289872</v>
      </c>
      <c r="S58" s="48">
        <f t="shared" si="153"/>
        <v>2.1351271543959334E-2</v>
      </c>
      <c r="T58" s="39">
        <f t="shared" si="153"/>
        <v>1.6835341140600976E-2</v>
      </c>
      <c r="U58" s="39">
        <f t="shared" si="153"/>
        <v>1.6440088268208742E-2</v>
      </c>
      <c r="V58" s="39">
        <f t="shared" si="153"/>
        <v>1.6463404222489659E-3</v>
      </c>
      <c r="W58" s="39">
        <f t="shared" si="153"/>
        <v>1.2203889427268489E-2</v>
      </c>
      <c r="X58" s="56">
        <f t="shared" si="153"/>
        <v>0.11735052615321749</v>
      </c>
      <c r="Y58" s="35">
        <f t="shared" si="153"/>
        <v>0.18582745695550401</v>
      </c>
      <c r="Z58" s="48">
        <f t="shared" si="153"/>
        <v>2.4552923695490288E-2</v>
      </c>
      <c r="AA58" s="39">
        <f t="shared" si="153"/>
        <v>1.7271166194337322E-2</v>
      </c>
      <c r="AB58" s="39">
        <f t="shared" si="153"/>
        <v>2.158895991797186E-2</v>
      </c>
      <c r="AC58" s="39">
        <f t="shared" si="153"/>
        <v>1.6817144188425639E-3</v>
      </c>
      <c r="AD58" s="39">
        <f t="shared" si="153"/>
        <v>1.5912786340990671E-2</v>
      </c>
      <c r="AE58" s="56">
        <f t="shared" si="153"/>
        <v>0.10773467483077059</v>
      </c>
      <c r="AF58" s="35">
        <f t="shared" si="153"/>
        <v>0.18874222539840332</v>
      </c>
      <c r="AG58" s="48">
        <f t="shared" si="153"/>
        <v>2.4694821043552435E-2</v>
      </c>
      <c r="AH58" s="39">
        <f t="shared" si="153"/>
        <v>1.9982965039657838E-2</v>
      </c>
      <c r="AI58" s="39">
        <f t="shared" si="153"/>
        <v>2.2361414586213858E-2</v>
      </c>
      <c r="AJ58" s="39">
        <f t="shared" si="153"/>
        <v>1.6498230493998561E-3</v>
      </c>
      <c r="AK58" s="39">
        <f t="shared" si="153"/>
        <v>1.5425002309553374E-2</v>
      </c>
      <c r="AL58" s="56">
        <f t="shared" si="153"/>
        <v>0.11507960895813545</v>
      </c>
      <c r="AM58" s="35">
        <f t="shared" si="153"/>
        <v>0.1991936349865128</v>
      </c>
      <c r="AN58" s="48">
        <f t="shared" si="153"/>
        <v>2.4388864723668292E-2</v>
      </c>
      <c r="AO58" s="39">
        <f t="shared" si="153"/>
        <v>1.9003623828288744E-2</v>
      </c>
      <c r="AP58" s="39">
        <f t="shared" si="153"/>
        <v>2.4791503827533611E-2</v>
      </c>
      <c r="AQ58" s="39">
        <f t="shared" si="153"/>
        <v>1.4809589813906763E-3</v>
      </c>
      <c r="AR58" s="39">
        <f t="shared" si="153"/>
        <v>1.529369999204273E-2</v>
      </c>
      <c r="AS58" s="56">
        <f t="shared" si="153"/>
        <v>0.11771047969210487</v>
      </c>
      <c r="AT58" s="48">
        <f t="shared" si="153"/>
        <v>0.2026691310450289</v>
      </c>
      <c r="AU58" s="48">
        <f t="shared" si="153"/>
        <v>2.4439890344939132E-2</v>
      </c>
      <c r="AV58" s="39">
        <f t="shared" si="153"/>
        <v>1.9043382616703967E-2</v>
      </c>
      <c r="AW58" s="39">
        <f t="shared" si="153"/>
        <v>2.484337183776579E-2</v>
      </c>
      <c r="AX58" s="39">
        <f t="shared" si="153"/>
        <v>1.4840573975309225E-3</v>
      </c>
      <c r="AY58" s="39">
        <f t="shared" si="153"/>
        <v>1.5325696993644307E-2</v>
      </c>
      <c r="AZ58" s="56">
        <f t="shared" si="153"/>
        <v>0.11795674988239174</v>
      </c>
      <c r="BA58" s="48">
        <f t="shared" si="153"/>
        <v>0.20309314907297588</v>
      </c>
      <c r="BB58" s="48">
        <f t="shared" si="153"/>
        <v>2.4605350607864691E-2</v>
      </c>
      <c r="BC58" s="39">
        <f t="shared" si="153"/>
        <v>1.9172308035365033E-2</v>
      </c>
      <c r="BD58" s="39">
        <f t="shared" si="153"/>
        <v>2.5011563706805223E-2</v>
      </c>
      <c r="BE58" s="39">
        <f t="shared" si="153"/>
        <v>1.4941046000235038E-3</v>
      </c>
      <c r="BF58" s="39">
        <f t="shared" si="153"/>
        <v>1.5429453345178463E-2</v>
      </c>
      <c r="BG58" s="56">
        <f t="shared" si="153"/>
        <v>0.11875532772271441</v>
      </c>
      <c r="BH58" s="48">
        <f t="shared" si="153"/>
        <v>0.20446810801795134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CoLUM'!E59*HLOOKUP('Primorsko-notranjska CoLUM'!E$50,SF,'Primorsko-notranjska CoLUM'!$A59,FALSE)</f>
        <v>2.3408559028971754E-2</v>
      </c>
      <c r="F59" s="38">
        <f>'Slovenia CoLUM'!F59*HLOOKUP('Primorsko-notranjska CoLUM'!F$50,SF,'Primorsko-notranjska CoLUM'!$A59,FALSE)</f>
        <v>1.5828653411757737E-2</v>
      </c>
      <c r="G59" s="38">
        <f>'Slovenia CoLUM'!G59*HLOOKUP('Primorsko-notranjska CoLUM'!G$50,SF,'Primorsko-notranjska CoLUM'!$A59,FALSE)</f>
        <v>1.209991639801654E-2</v>
      </c>
      <c r="H59" s="38">
        <f>'Slovenia CoLUM'!H59*HLOOKUP('Primorsko-notranjska CoLUM'!H$50,SF,'Primorsko-notranjska CoLUM'!$A59,FALSE)</f>
        <v>1.4405726047340541E-3</v>
      </c>
      <c r="I59" s="38">
        <f>'Slovenia CoLUM'!I59*HLOOKUP('Primorsko-notranjska CoLUM'!I$50,SF,'Primorsko-notranjska CoLUM'!$A59,FALSE)</f>
        <v>1.4349742905875184E-2</v>
      </c>
      <c r="J59" s="55">
        <f>'Slovenia CoLUM'!J59*HLOOKUP('Primorsko-notranjska CoLUM'!J$50,SF,'Primorsko-notranjska CoLUM'!$A59,FALSE)</f>
        <v>0.12064913916784228</v>
      </c>
      <c r="K59" s="34">
        <f t="shared" si="141"/>
        <v>0.18777658351719756</v>
      </c>
      <c r="L59" s="47">
        <f>'Slovenia CoLUM'!L59*HLOOKUP('Primorsko-notranjska CoLUM'!L$50,SF,'Primorsko-notranjska CoLUM'!$A59,FALSE)</f>
        <v>2.0593040209268235E-2</v>
      </c>
      <c r="M59" s="38">
        <f>'Slovenia CoLUM'!M59*HLOOKUP('Primorsko-notranjska CoLUM'!M$50,SF,'Primorsko-notranjska CoLUM'!$A59,FALSE)</f>
        <v>1.413000792676109E-2</v>
      </c>
      <c r="N59" s="38">
        <f>'Slovenia CoLUM'!N59*HLOOKUP('Primorsko-notranjska CoLUM'!N$50,SF,'Primorsko-notranjska CoLUM'!$A59,FALSE)</f>
        <v>1.2992604541200527E-2</v>
      </c>
      <c r="O59" s="38">
        <f>'Slovenia CoLUM'!O59*HLOOKUP('Primorsko-notranjska CoLUM'!O$50,SF,'Primorsko-notranjska CoLUM'!$A59,FALSE)</f>
        <v>1.3987789211497717E-3</v>
      </c>
      <c r="P59" s="38">
        <f>'Slovenia CoLUM'!P59*HLOOKUP('Primorsko-notranjska CoLUM'!P$50,SF,'Primorsko-notranjska CoLUM'!$A59,FALSE)</f>
        <v>1.4095665999989151E-2</v>
      </c>
      <c r="Q59" s="55">
        <f>'Slovenia CoLUM'!Q59*HLOOKUP('Primorsko-notranjska CoLUM'!Q$50,SF,'Primorsko-notranjska CoLUM'!$A59,FALSE)</f>
        <v>0.10987101551308934</v>
      </c>
      <c r="R59" s="34">
        <f t="shared" si="142"/>
        <v>0.17308111311145813</v>
      </c>
      <c r="S59" s="47">
        <f>'Slovenia CoLUM'!S59*HLOOKUP('Primorsko-notranjska CoLUM'!S$50,SF,'Primorsko-notranjska CoLUM'!$A59,FALSE)</f>
        <v>1.9102323438306475E-2</v>
      </c>
      <c r="T59" s="38">
        <f>'Slovenia CoLUM'!T59*HLOOKUP('Primorsko-notranjska CoLUM'!T$50,SF,'Primorsko-notranjska CoLUM'!$A59,FALSE)</f>
        <v>1.3699779895735911E-2</v>
      </c>
      <c r="U59" s="38">
        <f>'Slovenia CoLUM'!U59*HLOOKUP('Primorsko-notranjska CoLUM'!U$50,SF,'Primorsko-notranjska CoLUM'!$A59,FALSE)</f>
        <v>1.4133758089573286E-2</v>
      </c>
      <c r="V59" s="38">
        <f>'Slovenia CoLUM'!V59*HLOOKUP('Primorsko-notranjska CoLUM'!V$50,SF,'Primorsko-notranjska CoLUM'!$A59,FALSE)</f>
        <v>1.3921116587251019E-3</v>
      </c>
      <c r="W59" s="38">
        <f>'Slovenia CoLUM'!W59*HLOOKUP('Primorsko-notranjska CoLUM'!W$50,SF,'Primorsko-notranjska CoLUM'!$A59,FALSE)</f>
        <v>1.125742028949301E-2</v>
      </c>
      <c r="X59" s="55">
        <f>'Slovenia CoLUM'!X59*HLOOKUP('Primorsko-notranjska CoLUM'!X$50,SF,'Primorsko-notranjska CoLUM'!$A59,FALSE)</f>
        <v>0.10514610053885848</v>
      </c>
      <c r="Y59" s="34">
        <f t="shared" si="143"/>
        <v>0.16473149391069228</v>
      </c>
      <c r="Z59" s="47">
        <f>'Slovenia CoLUM'!Z59*HLOOKUP('Primorsko-notranjska CoLUM'!Z$50,SF,'Primorsko-notranjska CoLUM'!$A59,FALSE)</f>
        <v>2.1966742768535878E-2</v>
      </c>
      <c r="AA59" s="38">
        <f>'Slovenia CoLUM'!AA59*HLOOKUP('Primorsko-notranjska CoLUM'!AA$50,SF,'Primorsko-notranjska CoLUM'!$A59,FALSE)</f>
        <v>1.4054433077953645E-2</v>
      </c>
      <c r="AB59" s="38">
        <f>'Slovenia CoLUM'!AB59*HLOOKUP('Primorsko-notranjska CoLUM'!AB$50,SF,'Primorsko-notranjska CoLUM'!$A59,FALSE)</f>
        <v>1.8560310133867337E-2</v>
      </c>
      <c r="AC59" s="38">
        <f>'Slovenia CoLUM'!AC59*HLOOKUP('Primorsko-notranjska CoLUM'!AC$50,SF,'Primorsko-notranjska CoLUM'!$A59,FALSE)</f>
        <v>1.4220231839529038E-3</v>
      </c>
      <c r="AD59" s="38">
        <f>'Slovenia CoLUM'!AD59*HLOOKUP('Primorsko-notranjska CoLUM'!AD$50,SF,'Primorsko-notranjska CoLUM'!$A59,FALSE)</f>
        <v>1.4678674768813488E-2</v>
      </c>
      <c r="AE59" s="55">
        <f>'Slovenia CoLUM'!AE59*HLOOKUP('Primorsko-notranjska CoLUM'!AE$50,SF,'Primorsko-notranjska CoLUM'!$A59,FALSE)</f>
        <v>9.6530295368998195E-2</v>
      </c>
      <c r="AF59" s="34">
        <f t="shared" si="144"/>
        <v>0.16721247930212146</v>
      </c>
      <c r="AG59" s="47">
        <f>'Slovenia CoLUM'!AG59*HLOOKUP('Primorsko-notranjska CoLUM'!AG$50,SF,'Primorsko-notranjska CoLUM'!$A59,FALSE)</f>
        <v>2.2093693944822516E-2</v>
      </c>
      <c r="AH59" s="38">
        <f>'Slovenia CoLUM'!AH59*HLOOKUP('Primorsko-notranjska CoLUM'!AH$50,SF,'Primorsko-notranjska CoLUM'!$A59,FALSE)</f>
        <v>1.6261162777823312E-2</v>
      </c>
      <c r="AI59" s="38">
        <f>'Slovenia CoLUM'!AI59*HLOOKUP('Primorsko-notranjska CoLUM'!AI$50,SF,'Primorsko-notranjska CoLUM'!$A59,FALSE)</f>
        <v>1.9224399476818508E-2</v>
      </c>
      <c r="AJ59" s="38">
        <f>'Slovenia CoLUM'!AJ59*HLOOKUP('Primorsko-notranjska CoLUM'!AJ$50,SF,'Primorsko-notranjska CoLUM'!$A59,FALSE)</f>
        <v>1.3950564967392983E-3</v>
      </c>
      <c r="AK59" s="38">
        <f>'Slovenia CoLUM'!AK59*HLOOKUP('Primorsko-notranjska CoLUM'!AK$50,SF,'Primorsko-notranjska CoLUM'!$A59,FALSE)</f>
        <v>1.4228720687770818E-2</v>
      </c>
      <c r="AL59" s="55">
        <f>'Slovenia CoLUM'!AL59*HLOOKUP('Primorsko-notranjska CoLUM'!AL$50,SF,'Primorsko-notranjska CoLUM'!$A59,FALSE)</f>
        <v>0.10311135816882633</v>
      </c>
      <c r="AM59" s="34">
        <f t="shared" si="145"/>
        <v>0.17631439155280076</v>
      </c>
      <c r="AN59" s="47">
        <f>'Slovenia CoLUM'!AN59*HLOOKUP('Primorsko-notranjska CoLUM'!AN$50,SF,'Primorsko-notranjska CoLUM'!$A59,FALSE)</f>
        <v>2.1819964271702678E-2</v>
      </c>
      <c r="AO59" s="38">
        <f>'Slovenia CoLUM'!AO59*HLOOKUP('Primorsko-notranjska CoLUM'!AO$50,SF,'Primorsko-notranjska CoLUM'!$A59,FALSE)</f>
        <v>1.5464222642988537E-2</v>
      </c>
      <c r="AP59" s="38">
        <f>'Slovenia CoLUM'!AP59*HLOOKUP('Primorsko-notranjska CoLUM'!AP$50,SF,'Primorsko-notranjska CoLUM'!$A59,FALSE)</f>
        <v>2.13135788603201E-2</v>
      </c>
      <c r="AQ59" s="38">
        <f>'Slovenia CoLUM'!AQ59*HLOOKUP('Primorsko-notranjska CoLUM'!AQ$50,SF,'Primorsko-notranjska CoLUM'!$A59,FALSE)</f>
        <v>1.2522685079136323E-3</v>
      </c>
      <c r="AR59" s="38">
        <f>'Slovenia CoLUM'!AR59*HLOOKUP('Primorsko-notranjska CoLUM'!AR$50,SF,'Primorsko-notranjska CoLUM'!$A59,FALSE)</f>
        <v>1.4107601483765327E-2</v>
      </c>
      <c r="AS59" s="55">
        <f>'Slovenia CoLUM'!AS59*HLOOKUP('Primorsko-notranjska CoLUM'!AS$50,SF,'Primorsko-notranjska CoLUM'!$A59,FALSE)</f>
        <v>0.10546861899897816</v>
      </c>
      <c r="AT59" s="34">
        <f t="shared" si="146"/>
        <v>0.17942625476566842</v>
      </c>
      <c r="AU59" s="47">
        <f>'Slovenia CoLUM'!AU59*HLOOKUP('Primorsko-notranjska CoLUM'!AU$50,SF,'Primorsko-notranjska CoLUM'!$A59,FALSE)</f>
        <v>2.1865615319657805E-2</v>
      </c>
      <c r="AV59" s="38">
        <f>'Slovenia CoLUM'!AV59*HLOOKUP('Primorsko-notranjska CoLUM'!AV$50,SF,'Primorsko-notranjska CoLUM'!$A59,FALSE)</f>
        <v>1.5496576406756123E-2</v>
      </c>
      <c r="AW59" s="38">
        <f>'Slovenia CoLUM'!AW59*HLOOKUP('Primorsko-notranjska CoLUM'!AW$50,SF,'Primorsko-notranjska CoLUM'!$A59,FALSE)</f>
        <v>2.1358170464528623E-2</v>
      </c>
      <c r="AX59" s="38">
        <f>'Slovenia CoLUM'!AX59*HLOOKUP('Primorsko-notranjska CoLUM'!AX$50,SF,'Primorsko-notranjska CoLUM'!$A59,FALSE)</f>
        <v>1.254888464985771E-3</v>
      </c>
      <c r="AY59" s="38">
        <f>'Slovenia CoLUM'!AY59*HLOOKUP('Primorsko-notranjska CoLUM'!AY$50,SF,'Primorsko-notranjska CoLUM'!$A59,FALSE)</f>
        <v>1.4137116967101952E-2</v>
      </c>
      <c r="AZ59" s="55">
        <f>'Slovenia CoLUM'!AZ59*HLOOKUP('Primorsko-notranjska CoLUM'!AZ$50,SF,'Primorsko-notranjska CoLUM'!$A59,FALSE)</f>
        <v>0.10568927715055577</v>
      </c>
      <c r="BA59" s="34">
        <f t="shared" ref="BA59:BA60" si="154">SUM(AU59:AZ59)</f>
        <v>0.17980164477358607</v>
      </c>
      <c r="BB59" s="47">
        <f>'Slovenia CoLUM'!BB59*HLOOKUP('Primorsko-notranjska CoLUM'!BB$50,SF,'Primorsko-notranjska CoLUM'!$A59,FALSE)</f>
        <v>2.2013647508377043E-2</v>
      </c>
      <c r="BC59" s="38">
        <f>'Slovenia CoLUM'!BC59*HLOOKUP('Primorsko-notranjska CoLUM'!BC$50,SF,'Primorsko-notranjska CoLUM'!$A59,FALSE)</f>
        <v>1.5601489627336044E-2</v>
      </c>
      <c r="BD59" s="38">
        <f>'Slovenia CoLUM'!BD59*HLOOKUP('Primorsko-notranjska CoLUM'!BD$50,SF,'Primorsko-notranjska CoLUM'!$A59,FALSE)</f>
        <v>2.1502767205790245E-2</v>
      </c>
      <c r="BE59" s="38">
        <f>'Slovenia CoLUM'!BE59*HLOOKUP('Primorsko-notranjska CoLUM'!BE$50,SF,'Primorsko-notranjska CoLUM'!$A59,FALSE)</f>
        <v>1.2633841731263674E-3</v>
      </c>
      <c r="BF59" s="38">
        <f>'Slovenia CoLUM'!BF59*HLOOKUP('Primorsko-notranjska CoLUM'!BF$50,SF,'Primorsko-notranjska CoLUM'!$A59,FALSE)</f>
        <v>1.4232826524606996E-2</v>
      </c>
      <c r="BG59" s="55">
        <f>'Slovenia CoLUM'!BG59*HLOOKUP('Primorsko-notranjska CoLUM'!BG$50,SF,'Primorsko-notranjska CoLUM'!$A59,FALSE)</f>
        <v>0.10640480309355016</v>
      </c>
      <c r="BH59" s="34">
        <f t="shared" ref="BH59:BH60" si="155">SUM(BB59:BG59)</f>
        <v>0.18101891813278687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CoLUM'!E60*HLOOKUP('Primorsko-notranjska CoLUM'!E$50,SF,'Primorsko-notranjska CoLUM'!$A60,FALSE)</f>
        <v>2.7559283379475852E-3</v>
      </c>
      <c r="F60" s="38">
        <f>'Slovenia CoLUM'!F60*HLOOKUP('Primorsko-notranjska CoLUM'!F$50,SF,'Primorsko-notranjska CoLUM'!$A60,FALSE)</f>
        <v>3.6228109191562053E-3</v>
      </c>
      <c r="G60" s="38">
        <f>'Slovenia CoLUM'!G60*HLOOKUP('Primorsko-notranjska CoLUM'!G$50,SF,'Primorsko-notranjska CoLUM'!$A60,FALSE)</f>
        <v>1.9744502609181191E-3</v>
      </c>
      <c r="H60" s="38">
        <f>'Slovenia CoLUM'!H60*HLOOKUP('Primorsko-notranjska CoLUM'!H$50,SF,'Primorsko-notranjska CoLUM'!$A60,FALSE)</f>
        <v>2.6307874786659643E-4</v>
      </c>
      <c r="I60" s="38">
        <f>'Slovenia CoLUM'!I60*HLOOKUP('Primorsko-notranjska CoLUM'!I$50,SF,'Primorsko-notranjska CoLUM'!$A60,FALSE)</f>
        <v>1.206456581184918E-3</v>
      </c>
      <c r="J60" s="55">
        <f>'Slovenia CoLUM'!J60*HLOOKUP('Primorsko-notranjska CoLUM'!J$50,SF,'Primorsko-notranjska CoLUM'!$A60,FALSE)</f>
        <v>1.400388066570485E-2</v>
      </c>
      <c r="K60" s="34">
        <f t="shared" si="141"/>
        <v>2.3826605512778275E-2</v>
      </c>
      <c r="L60" s="47">
        <f>'Slovenia CoLUM'!L60*HLOOKUP('Primorsko-notranjska CoLUM'!L$50,SF,'Primorsko-notranjska CoLUM'!$A60,FALSE)</f>
        <v>2.4244526545600569E-3</v>
      </c>
      <c r="M60" s="38">
        <f>'Slovenia CoLUM'!M60*HLOOKUP('Primorsko-notranjska CoLUM'!M$50,SF,'Primorsko-notranjska CoLUM'!$A60,FALSE)</f>
        <v>3.2340304429692608E-3</v>
      </c>
      <c r="N60" s="38">
        <f>'Slovenia CoLUM'!N60*HLOOKUP('Primorsko-notranjska CoLUM'!N$50,SF,'Primorsko-notranjska CoLUM'!$A60,FALSE)</f>
        <v>2.1201180721037434E-3</v>
      </c>
      <c r="O60" s="38">
        <f>'Slovenia CoLUM'!O60*HLOOKUP('Primorsko-notranjska CoLUM'!O$50,SF,'Primorsko-notranjska CoLUM'!$A60,FALSE)</f>
        <v>2.5544634536917715E-4</v>
      </c>
      <c r="P60" s="38">
        <f>'Slovenia CoLUM'!P60*HLOOKUP('Primorsko-notranjska CoLUM'!P$50,SF,'Primorsko-notranjska CoLUM'!$A60,FALSE)</f>
        <v>1.1850950308600118E-3</v>
      </c>
      <c r="Q60" s="55">
        <f>'Slovenia CoLUM'!Q60*HLOOKUP('Primorsko-notranjska CoLUM'!Q$50,SF,'Primorsko-notranjska CoLUM'!$A60,FALSE)</f>
        <v>1.275285178557835E-2</v>
      </c>
      <c r="R60" s="34">
        <f t="shared" si="142"/>
        <v>2.1971994331440599E-2</v>
      </c>
      <c r="S60" s="47">
        <f>'Slovenia CoLUM'!S60*HLOOKUP('Primorsko-notranjska CoLUM'!S$50,SF,'Primorsko-notranjska CoLUM'!$A60,FALSE)</f>
        <v>2.2489481056528599E-3</v>
      </c>
      <c r="T60" s="38">
        <f>'Slovenia CoLUM'!T60*HLOOKUP('Primorsko-notranjska CoLUM'!T$50,SF,'Primorsko-notranjska CoLUM'!$A60,FALSE)</f>
        <v>3.1355612448650642E-3</v>
      </c>
      <c r="U60" s="38">
        <f>'Slovenia CoLUM'!U60*HLOOKUP('Primorsko-notranjska CoLUM'!U$50,SF,'Primorsko-notranjska CoLUM'!$A60,FALSE)</f>
        <v>2.3063301786354551E-3</v>
      </c>
      <c r="V60" s="38">
        <f>'Slovenia CoLUM'!V60*HLOOKUP('Primorsko-notranjska CoLUM'!V$50,SF,'Primorsko-notranjska CoLUM'!$A60,FALSE)</f>
        <v>2.5422876352386388E-4</v>
      </c>
      <c r="W60" s="38">
        <f>'Slovenia CoLUM'!W60*HLOOKUP('Primorsko-notranjska CoLUM'!W$50,SF,'Primorsko-notranjska CoLUM'!$A60,FALSE)</f>
        <v>9.4646913777547811E-4</v>
      </c>
      <c r="X60" s="55">
        <f>'Slovenia CoLUM'!X60*HLOOKUP('Primorsko-notranjska CoLUM'!X$50,SF,'Primorsko-notranjska CoLUM'!$A60,FALSE)</f>
        <v>1.2204425614359008E-2</v>
      </c>
      <c r="Y60" s="34">
        <f t="shared" si="143"/>
        <v>2.109596304481173E-2</v>
      </c>
      <c r="Z60" s="47">
        <f>'Slovenia CoLUM'!Z60*HLOOKUP('Primorsko-notranjska CoLUM'!Z$50,SF,'Primorsko-notranjska CoLUM'!$A60,FALSE)</f>
        <v>2.5861809269544095E-3</v>
      </c>
      <c r="AA60" s="38">
        <f>'Slovenia CoLUM'!AA60*HLOOKUP('Primorsko-notranjska CoLUM'!AA$50,SF,'Primorsko-notranjska CoLUM'!$A60,FALSE)</f>
        <v>3.2167331163836781E-3</v>
      </c>
      <c r="AB60" s="38">
        <f>'Slovenia CoLUM'!AB60*HLOOKUP('Primorsko-notranjska CoLUM'!AB$50,SF,'Primorsko-notranjska CoLUM'!$A60,FALSE)</f>
        <v>3.0286497841045213E-3</v>
      </c>
      <c r="AC60" s="38">
        <f>'Slovenia CoLUM'!AC60*HLOOKUP('Primorsko-notranjska CoLUM'!AC$50,SF,'Primorsko-notranjska CoLUM'!$A60,FALSE)</f>
        <v>2.5969123488965996E-4</v>
      </c>
      <c r="AD60" s="38">
        <f>'Slovenia CoLUM'!AD60*HLOOKUP('Primorsko-notranjska CoLUM'!AD$50,SF,'Primorsko-notranjska CoLUM'!$A60,FALSE)</f>
        <v>1.2341115721771849E-3</v>
      </c>
      <c r="AE60" s="55">
        <f>'Slovenia CoLUM'!AE60*HLOOKUP('Primorsko-notranjska CoLUM'!AE$50,SF,'Primorsko-notranjska CoLUM'!$A60,FALSE)</f>
        <v>1.1204379461772397E-2</v>
      </c>
      <c r="AF60" s="34">
        <f t="shared" si="144"/>
        <v>2.1529746096281849E-2</v>
      </c>
      <c r="AG60" s="47">
        <f>'Slovenia CoLUM'!AG60*HLOOKUP('Primorsko-notranjska CoLUM'!AG$50,SF,'Primorsko-notranjska CoLUM'!$A60,FALSE)</f>
        <v>2.6011270987299179E-3</v>
      </c>
      <c r="AH60" s="38">
        <f>'Slovenia CoLUM'!AH60*HLOOKUP('Primorsko-notranjska CoLUM'!AH$50,SF,'Primorsko-notranjska CoLUM'!$A60,FALSE)</f>
        <v>3.721802261834526E-3</v>
      </c>
      <c r="AI60" s="38">
        <f>'Slovenia CoLUM'!AI60*HLOOKUP('Primorsko-notranjska CoLUM'!AI$50,SF,'Primorsko-notranjska CoLUM'!$A60,FALSE)</f>
        <v>3.1370151093953499E-3</v>
      </c>
      <c r="AJ60" s="38">
        <f>'Slovenia CoLUM'!AJ60*HLOOKUP('Primorsko-notranjska CoLUM'!AJ$50,SF,'Primorsko-notranjska CoLUM'!$A60,FALSE)</f>
        <v>2.5476655266055769E-4</v>
      </c>
      <c r="AK60" s="38">
        <f>'Slovenia CoLUM'!AK60*HLOOKUP('Primorsko-notranjska CoLUM'!AK$50,SF,'Primorsko-notranjska CoLUM'!$A60,FALSE)</f>
        <v>1.196281621782556E-3</v>
      </c>
      <c r="AL60" s="55">
        <f>'Slovenia CoLUM'!AL60*HLOOKUP('Primorsko-notranjska CoLUM'!AL$50,SF,'Primorsko-notranjska CoLUM'!$A60,FALSE)</f>
        <v>1.1968250789309121E-2</v>
      </c>
      <c r="AM60" s="34">
        <f t="shared" si="145"/>
        <v>2.2879243433712032E-2</v>
      </c>
      <c r="AN60" s="47">
        <f>'Slovenia CoLUM'!AN60*HLOOKUP('Primorsko-notranjska CoLUM'!AN$50,SF,'Primorsko-notranjska CoLUM'!$A60,FALSE)</f>
        <v>2.5689004519656119E-3</v>
      </c>
      <c r="AO60" s="38">
        <f>'Slovenia CoLUM'!AO60*HLOOKUP('Primorsko-notranjska CoLUM'!AO$50,SF,'Primorsko-notranjska CoLUM'!$A60,FALSE)</f>
        <v>3.5394011853002072E-3</v>
      </c>
      <c r="AP60" s="38">
        <f>'Slovenia CoLUM'!AP60*HLOOKUP('Primorsko-notranjska CoLUM'!AP$50,SF,'Primorsko-notranjska CoLUM'!$A60,FALSE)</f>
        <v>3.4779249672135123E-3</v>
      </c>
      <c r="AQ60" s="38">
        <f>'Slovenia CoLUM'!AQ60*HLOOKUP('Primorsko-notranjska CoLUM'!AQ$50,SF,'Primorsko-notranjska CoLUM'!$A60,FALSE)</f>
        <v>2.2869047347704401E-4</v>
      </c>
      <c r="AR60" s="38">
        <f>'Slovenia CoLUM'!AR60*HLOOKUP('Primorsko-notranjska CoLUM'!AR$50,SF,'Primorsko-notranjska CoLUM'!$A60,FALSE)</f>
        <v>1.1860985082774024E-3</v>
      </c>
      <c r="AS60" s="55">
        <f>'Slovenia CoLUM'!AS60*HLOOKUP('Primorsko-notranjska CoLUM'!AS$50,SF,'Primorsko-notranjska CoLUM'!$A60,FALSE)</f>
        <v>1.2241860693126699E-2</v>
      </c>
      <c r="AT60" s="34">
        <f t="shared" si="146"/>
        <v>2.3242876279360475E-2</v>
      </c>
      <c r="AU60" s="47">
        <f>'Slovenia CoLUM'!AU60*HLOOKUP('Primorsko-notranjska CoLUM'!AU$50,SF,'Primorsko-notranjska CoLUM'!$A60,FALSE)</f>
        <v>2.5742750252813282E-3</v>
      </c>
      <c r="AV60" s="38">
        <f>'Slovenia CoLUM'!AV60*HLOOKUP('Primorsko-notranjska CoLUM'!AV$50,SF,'Primorsko-notranjska CoLUM'!$A60,FALSE)</f>
        <v>3.5468062099478438E-3</v>
      </c>
      <c r="AW60" s="38">
        <f>'Slovenia CoLUM'!AW60*HLOOKUP('Primorsko-notranjska CoLUM'!AW$50,SF,'Primorsko-notranjska CoLUM'!$A60,FALSE)</f>
        <v>3.4852013732371663E-3</v>
      </c>
      <c r="AX60" s="38">
        <f>'Slovenia CoLUM'!AX60*HLOOKUP('Primorsko-notranjska CoLUM'!AX$50,SF,'Primorsko-notranjska CoLUM'!$A60,FALSE)</f>
        <v>2.2916893254515145E-4</v>
      </c>
      <c r="AY60" s="38">
        <f>'Slovenia CoLUM'!AY60*HLOOKUP('Primorsko-notranjska CoLUM'!AY$50,SF,'Primorsko-notranjska CoLUM'!$A60,FALSE)</f>
        <v>1.1885800265423554E-3</v>
      </c>
      <c r="AZ60" s="55">
        <f>'Slovenia CoLUM'!AZ60*HLOOKUP('Primorsko-notranjska CoLUM'!AZ$50,SF,'Primorsko-notranjska CoLUM'!$A60,FALSE)</f>
        <v>1.2267472731835967E-2</v>
      </c>
      <c r="BA60" s="34">
        <f t="shared" si="154"/>
        <v>2.3291504299389809E-2</v>
      </c>
      <c r="BB60" s="47">
        <f>'Slovenia CoLUM'!BB60*HLOOKUP('Primorsko-notranjska CoLUM'!BB$50,SF,'Primorsko-notranjska CoLUM'!$A60,FALSE)</f>
        <v>2.5917030994876467E-3</v>
      </c>
      <c r="BC60" s="38">
        <f>'Slovenia CoLUM'!BC60*HLOOKUP('Primorsko-notranjska CoLUM'!BC$50,SF,'Primorsko-notranjska CoLUM'!$A60,FALSE)</f>
        <v>3.5708184080289898E-3</v>
      </c>
      <c r="BD60" s="38">
        <f>'Slovenia CoLUM'!BD60*HLOOKUP('Primorsko-notranjska CoLUM'!BD$50,SF,'Primorsko-notranjska CoLUM'!$A60,FALSE)</f>
        <v>3.5087965010149771E-3</v>
      </c>
      <c r="BE60" s="38">
        <f>'Slovenia CoLUM'!BE60*HLOOKUP('Primorsko-notranjska CoLUM'!BE$50,SF,'Primorsko-notranjska CoLUM'!$A60,FALSE)</f>
        <v>2.3072042689713633E-4</v>
      </c>
      <c r="BF60" s="38">
        <f>'Slovenia CoLUM'!BF60*HLOOKUP('Primorsko-notranjska CoLUM'!BF$50,SF,'Primorsko-notranjska CoLUM'!$A60,FALSE)</f>
        <v>1.1966268205714683E-3</v>
      </c>
      <c r="BG60" s="55">
        <f>'Slovenia CoLUM'!BG60*HLOOKUP('Primorsko-notranjska CoLUM'!BG$50,SF,'Primorsko-notranjska CoLUM'!$A60,FALSE)</f>
        <v>1.2350524629164248E-2</v>
      </c>
      <c r="BH60" s="34">
        <f t="shared" si="155"/>
        <v>2.3449189885164465E-2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6.7910874641247919E-3</v>
      </c>
      <c r="F61" s="39">
        <f t="shared" ref="F61:BH61" si="156">SUM(F62:F67)</f>
        <v>1.652456172898739E-3</v>
      </c>
      <c r="G61" s="39">
        <f t="shared" si="156"/>
        <v>0.30755856424896511</v>
      </c>
      <c r="H61" s="39">
        <f t="shared" si="156"/>
        <v>8.2284098882294543E-4</v>
      </c>
      <c r="I61" s="39">
        <f t="shared" si="156"/>
        <v>9.533798672695E-3</v>
      </c>
      <c r="J61" s="56">
        <f t="shared" si="156"/>
        <v>0.52828281632322716</v>
      </c>
      <c r="K61" s="35">
        <f t="shared" si="156"/>
        <v>0.85464156387073376</v>
      </c>
      <c r="L61" s="48">
        <f t="shared" si="156"/>
        <v>5.9742736424012333E-3</v>
      </c>
      <c r="M61" s="39">
        <f t="shared" si="156"/>
        <v>1.4751235126760926E-3</v>
      </c>
      <c r="N61" s="39">
        <f t="shared" si="156"/>
        <v>0.33024912463041928</v>
      </c>
      <c r="O61" s="39">
        <f t="shared" si="156"/>
        <v>7.989688453335917E-4</v>
      </c>
      <c r="P61" s="39">
        <f t="shared" si="156"/>
        <v>9.3649929955489045E-3</v>
      </c>
      <c r="Q61" s="56">
        <f t="shared" si="156"/>
        <v>0.48109018510063534</v>
      </c>
      <c r="R61" s="35">
        <f t="shared" si="156"/>
        <v>0.82895266872701445</v>
      </c>
      <c r="S61" s="48">
        <f t="shared" si="156"/>
        <v>5.5417998637585794E-3</v>
      </c>
      <c r="T61" s="39">
        <f t="shared" si="156"/>
        <v>1.4302092077679099E-3</v>
      </c>
      <c r="U61" s="39">
        <f t="shared" si="156"/>
        <v>0.35925523801006809</v>
      </c>
      <c r="V61" s="39">
        <f t="shared" si="156"/>
        <v>7.9516057021560796E-4</v>
      </c>
      <c r="W61" s="39">
        <f t="shared" si="156"/>
        <v>7.4792962715726418E-3</v>
      </c>
      <c r="X61" s="56">
        <f t="shared" si="156"/>
        <v>0.46040399261014697</v>
      </c>
      <c r="Y61" s="35">
        <f t="shared" si="156"/>
        <v>0.83490569653352975</v>
      </c>
      <c r="Z61" s="48">
        <f t="shared" si="156"/>
        <v>6.3728002761052858E-3</v>
      </c>
      <c r="AA61" s="39">
        <f t="shared" si="156"/>
        <v>1.4672337622229701E-3</v>
      </c>
      <c r="AB61" s="39">
        <f t="shared" si="156"/>
        <v>0.47177039485359556</v>
      </c>
      <c r="AC61" s="39">
        <f t="shared" si="156"/>
        <v>8.1224574101141907E-4</v>
      </c>
      <c r="AD61" s="39">
        <f t="shared" si="156"/>
        <v>9.7523370938261879E-3</v>
      </c>
      <c r="AE61" s="56">
        <f t="shared" si="156"/>
        <v>0.42267517430310997</v>
      </c>
      <c r="AF61" s="35">
        <f t="shared" si="156"/>
        <v>0.91285018602987145</v>
      </c>
      <c r="AG61" s="48">
        <f t="shared" si="156"/>
        <v>6.4096302467484484E-3</v>
      </c>
      <c r="AH61" s="39">
        <f t="shared" si="156"/>
        <v>1.6976086412230924E-3</v>
      </c>
      <c r="AI61" s="39">
        <f t="shared" si="156"/>
        <v>0.48865037634541575</v>
      </c>
      <c r="AJ61" s="39">
        <f t="shared" si="156"/>
        <v>7.9684263290065449E-4</v>
      </c>
      <c r="AK61" s="39">
        <f t="shared" si="156"/>
        <v>9.4533929490595095E-3</v>
      </c>
      <c r="AL61" s="56">
        <f t="shared" si="156"/>
        <v>0.45149261009255115</v>
      </c>
      <c r="AM61" s="35">
        <f t="shared" si="156"/>
        <v>0.95850046090789875</v>
      </c>
      <c r="AN61" s="48">
        <f t="shared" si="156"/>
        <v>6.3302181757456137E-3</v>
      </c>
      <c r="AO61" s="39">
        <f t="shared" si="156"/>
        <v>1.6144108725322823E-3</v>
      </c>
      <c r="AP61" s="39">
        <f t="shared" si="156"/>
        <v>0.54175363677402721</v>
      </c>
      <c r="AQ61" s="39">
        <f t="shared" si="156"/>
        <v>7.152835295751829E-4</v>
      </c>
      <c r="AR61" s="39">
        <f t="shared" si="156"/>
        <v>9.3729227891437977E-3</v>
      </c>
      <c r="AS61" s="56">
        <f t="shared" si="156"/>
        <v>0.46181500529580344</v>
      </c>
      <c r="AT61" s="48">
        <f t="shared" si="156"/>
        <v>1.0216014774368276</v>
      </c>
      <c r="AU61" s="48">
        <f t="shared" si="156"/>
        <v>6.3434620605617754E-3</v>
      </c>
      <c r="AV61" s="39">
        <f t="shared" si="156"/>
        <v>1.6177884925523476E-3</v>
      </c>
      <c r="AW61" s="39">
        <f t="shared" si="156"/>
        <v>0.54288707681747861</v>
      </c>
      <c r="AX61" s="39">
        <f t="shared" si="156"/>
        <v>7.1678002344215401E-4</v>
      </c>
      <c r="AY61" s="39">
        <f t="shared" si="156"/>
        <v>9.3925325255484349E-3</v>
      </c>
      <c r="AZ61" s="56">
        <f t="shared" si="156"/>
        <v>0.46279167923630621</v>
      </c>
      <c r="BA61" s="48">
        <f t="shared" si="156"/>
        <v>1.0237493191558897</v>
      </c>
      <c r="BB61" s="48">
        <f t="shared" si="156"/>
        <v>6.3864078711028827E-3</v>
      </c>
      <c r="BC61" s="39">
        <f t="shared" si="156"/>
        <v>1.6287410666252164E-3</v>
      </c>
      <c r="BD61" s="39">
        <f t="shared" si="156"/>
        <v>0.54656247131399005</v>
      </c>
      <c r="BE61" s="39">
        <f t="shared" si="156"/>
        <v>7.2163268887823792E-4</v>
      </c>
      <c r="BF61" s="39">
        <f t="shared" si="156"/>
        <v>9.4561208182649906E-3</v>
      </c>
      <c r="BG61" s="56">
        <f t="shared" si="156"/>
        <v>0.46592513356172793</v>
      </c>
      <c r="BH61" s="48">
        <f t="shared" si="156"/>
        <v>1.0306805073205894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CoLUM'!E62*HLOOKUP('Primorsko-notranjska CoLUM'!E$50,SF,'Primorsko-notranjska CoLUM'!$A62,FALSE)</f>
        <v>4.6784521230895231E-4</v>
      </c>
      <c r="F62" s="38">
        <f>'Slovenia CoLUM'!F62*HLOOKUP('Primorsko-notranjska CoLUM'!F$50,SF,'Primorsko-notranjska CoLUM'!$A62,FALSE)</f>
        <v>9.4654122387301159E-5</v>
      </c>
      <c r="G62" s="38">
        <f>'Slovenia CoLUM'!G62*HLOOKUP('Primorsko-notranjska CoLUM'!G$50,SF,'Primorsko-notranjska CoLUM'!$A62,FALSE)</f>
        <v>0.16484724433193057</v>
      </c>
      <c r="H62" s="38">
        <f>'Slovenia CoLUM'!H62*HLOOKUP('Primorsko-notranjska CoLUM'!H$50,SF,'Primorsko-notranjska CoLUM'!$A62,FALSE)</f>
        <v>3.3147859471837145E-5</v>
      </c>
      <c r="I62" s="38">
        <f>'Slovenia CoLUM'!I62*HLOOKUP('Primorsko-notranjska CoLUM'!I$50,SF,'Primorsko-notranjska CoLUM'!$A62,FALSE)</f>
        <v>5.0065358068144075E-4</v>
      </c>
      <c r="J62" s="55">
        <f>'Slovenia CoLUM'!J62*HLOOKUP('Primorsko-notranjska CoLUM'!J$50,SF,'Primorsko-notranjska CoLUM'!$A62,FALSE)</f>
        <v>1.4791277973889306E-2</v>
      </c>
      <c r="K62" s="34">
        <f t="shared" si="141"/>
        <v>0.1807348230806694</v>
      </c>
      <c r="L62" s="47">
        <f>'Slovenia CoLUM'!L62*HLOOKUP('Primorsko-notranjska CoLUM'!L$50,SF,'Primorsko-notranjska CoLUM'!$A62,FALSE)</f>
        <v>4.1157404250589952E-4</v>
      </c>
      <c r="M62" s="38">
        <f>'Slovenia CoLUM'!M62*HLOOKUP('Primorsko-notranjska CoLUM'!M$50,SF,'Primorsko-notranjska CoLUM'!$A62,FALSE)</f>
        <v>8.4496353849007318E-5</v>
      </c>
      <c r="N62" s="38">
        <f>'Slovenia CoLUM'!N62*HLOOKUP('Primorsko-notranjska CoLUM'!N$50,SF,'Primorsko-notranjska CoLUM'!$A62,FALSE)</f>
        <v>0.17700907881169509</v>
      </c>
      <c r="O62" s="38">
        <f>'Slovenia CoLUM'!O62*HLOOKUP('Primorsko-notranjska CoLUM'!O$50,SF,'Primorsko-notranjska CoLUM'!$A62,FALSE)</f>
        <v>3.2186178577927592E-5</v>
      </c>
      <c r="P62" s="38">
        <f>'Slovenia CoLUM'!P62*HLOOKUP('Primorsko-notranjska CoLUM'!P$50,SF,'Primorsko-notranjska CoLUM'!$A62,FALSE)</f>
        <v>4.9178899589168612E-4</v>
      </c>
      <c r="Q62" s="55">
        <f>'Slovenia CoLUM'!Q62*HLOOKUP('Primorsko-notranjska CoLUM'!Q$50,SF,'Primorsko-notranjska CoLUM'!$A62,FALSE)</f>
        <v>1.3469907393759245E-2</v>
      </c>
      <c r="R62" s="34">
        <f t="shared" si="142"/>
        <v>0.19149903177627886</v>
      </c>
      <c r="S62" s="47">
        <f>'Slovenia CoLUM'!S62*HLOOKUP('Primorsko-notranjska CoLUM'!S$50,SF,'Primorsko-notranjska CoLUM'!$A62,FALSE)</f>
        <v>3.8178046557790774E-4</v>
      </c>
      <c r="T62" s="38">
        <f>'Slovenia CoLUM'!T62*HLOOKUP('Primorsko-notranjska CoLUM'!T$50,SF,'Primorsko-notranjska CoLUM'!$A62,FALSE)</f>
        <v>8.1923623519789695E-5</v>
      </c>
      <c r="U62" s="38">
        <f>'Slovenia CoLUM'!U62*HLOOKUP('Primorsko-notranjska CoLUM'!U$50,SF,'Primorsko-notranjska CoLUM'!$A62,FALSE)</f>
        <v>0.19255596456040106</v>
      </c>
      <c r="V62" s="38">
        <f>'Slovenia CoLUM'!V62*HLOOKUP('Primorsko-notranjska CoLUM'!V$50,SF,'Primorsko-notranjska CoLUM'!$A62,FALSE)</f>
        <v>3.2032763555881162E-5</v>
      </c>
      <c r="W62" s="38">
        <f>'Slovenia CoLUM'!W62*HLOOKUP('Primorsko-notranjska CoLUM'!W$50,SF,'Primorsko-notranjska CoLUM'!$A62,FALSE)</f>
        <v>3.9276437314169694E-4</v>
      </c>
      <c r="X62" s="55">
        <f>'Slovenia CoLUM'!X62*HLOOKUP('Primorsko-notranjska CoLUM'!X$50,SF,'Primorsko-notranjska CoLUM'!$A62,FALSE)</f>
        <v>1.289064482074069E-2</v>
      </c>
      <c r="Y62" s="34">
        <f t="shared" si="143"/>
        <v>0.20633511060693704</v>
      </c>
      <c r="Z62" s="47">
        <f>'Slovenia CoLUM'!Z62*HLOOKUP('Primorsko-notranjska CoLUM'!Z$50,SF,'Primorsko-notranjska CoLUM'!$A62,FALSE)</f>
        <v>4.3902896464333282E-4</v>
      </c>
      <c r="AA62" s="38">
        <f>'Slovenia CoLUM'!AA62*HLOOKUP('Primorsko-notranjska CoLUM'!AA$50,SF,'Primorsko-notranjska CoLUM'!$A62,FALSE)</f>
        <v>8.4044422102046035E-5</v>
      </c>
      <c r="AB62" s="38">
        <f>'Slovenia CoLUM'!AB62*HLOOKUP('Primorsko-notranjska CoLUM'!AB$50,SF,'Primorsko-notranjska CoLUM'!$A62,FALSE)</f>
        <v>0.2528625718451723</v>
      </c>
      <c r="AC62" s="38">
        <f>'Slovenia CoLUM'!AC62*HLOOKUP('Primorsko-notranjska CoLUM'!AC$50,SF,'Primorsko-notranjska CoLUM'!$A62,FALSE)</f>
        <v>3.2721033644859096E-5</v>
      </c>
      <c r="AD62" s="38">
        <f>'Slovenia CoLUM'!AD62*HLOOKUP('Primorsko-notranjska CoLUM'!AD$50,SF,'Primorsko-notranjska CoLUM'!$A62,FALSE)</f>
        <v>5.121298082389989E-4</v>
      </c>
      <c r="AE62" s="55">
        <f>'Slovenia CoLUM'!AE62*HLOOKUP('Primorsko-notranjska CoLUM'!AE$50,SF,'Primorsko-notranjska CoLUM'!$A62,FALSE)</f>
        <v>1.1834368993865628E-2</v>
      </c>
      <c r="AF62" s="34">
        <f t="shared" si="144"/>
        <v>0.26576486506766722</v>
      </c>
      <c r="AG62" s="47">
        <f>'Slovenia CoLUM'!AG62*HLOOKUP('Primorsko-notranjska CoLUM'!AG$50,SF,'Primorsko-notranjska CoLUM'!$A62,FALSE)</f>
        <v>4.4156622035177552E-4</v>
      </c>
      <c r="AH62" s="38">
        <f>'Slovenia CoLUM'!AH62*HLOOKUP('Primorsko-notranjska CoLUM'!AH$50,SF,'Primorsko-notranjska CoLUM'!$A62,FALSE)</f>
        <v>9.7240494923502691E-5</v>
      </c>
      <c r="AI62" s="38">
        <f>'Slovenia CoLUM'!AI62*HLOOKUP('Primorsko-notranjska CoLUM'!AI$50,SF,'Primorsko-notranjska CoLUM'!$A62,FALSE)</f>
        <v>0.26191001437077882</v>
      </c>
      <c r="AJ62" s="38">
        <f>'Slovenia CoLUM'!AJ62*HLOOKUP('Primorsko-notranjska CoLUM'!AJ$50,SF,'Primorsko-notranjska CoLUM'!$A62,FALSE)</f>
        <v>3.2100524858811009E-5</v>
      </c>
      <c r="AK62" s="38">
        <f>'Slovenia CoLUM'!AK62*HLOOKUP('Primorsko-notranjska CoLUM'!AK$50,SF,'Primorsko-notranjska CoLUM'!$A62,FALSE)</f>
        <v>4.9643119096802197E-4</v>
      </c>
      <c r="AL62" s="55">
        <f>'Slovenia CoLUM'!AL62*HLOOKUP('Primorsko-notranjska CoLUM'!AL$50,SF,'Primorsko-notranjska CoLUM'!$A62,FALSE)</f>
        <v>1.2641190575082705E-2</v>
      </c>
      <c r="AM62" s="34">
        <f t="shared" si="145"/>
        <v>0.27561854337696368</v>
      </c>
      <c r="AN62" s="47">
        <f>'Slovenia CoLUM'!AN62*HLOOKUP('Primorsko-notranjska CoLUM'!AN$50,SF,'Primorsko-notranjska CoLUM'!$A62,FALSE)</f>
        <v>4.3609543862285793E-4</v>
      </c>
      <c r="AO62" s="38">
        <f>'Slovenia CoLUM'!AO62*HLOOKUP('Primorsko-notranjska CoLUM'!AO$50,SF,'Primorsko-notranjska CoLUM'!$A62,FALSE)</f>
        <v>9.247485459417644E-5</v>
      </c>
      <c r="AP62" s="38">
        <f>'Slovenia CoLUM'!AP62*HLOOKUP('Primorsko-notranjska CoLUM'!AP$50,SF,'Primorsko-notranjska CoLUM'!$A62,FALSE)</f>
        <v>0.29037264609125746</v>
      </c>
      <c r="AQ62" s="38">
        <f>'Slovenia CoLUM'!AQ62*HLOOKUP('Primorsko-notranjska CoLUM'!AQ$50,SF,'Primorsko-notranjska CoLUM'!$A62,FALSE)</f>
        <v>2.8814945102327219E-5</v>
      </c>
      <c r="AR62" s="38">
        <f>'Slovenia CoLUM'!AR62*HLOOKUP('Primorsko-notranjska CoLUM'!AR$50,SF,'Primorsko-notranjska CoLUM'!$A62,FALSE)</f>
        <v>4.9220541747700057E-4</v>
      </c>
      <c r="AS62" s="55">
        <f>'Slovenia CoLUM'!AS62*HLOOKUP('Primorsko-notranjska CoLUM'!AS$50,SF,'Primorsko-notranjska CoLUM'!$A62,FALSE)</f>
        <v>1.2930184764649483E-2</v>
      </c>
      <c r="AT62" s="34">
        <f t="shared" si="146"/>
        <v>0.30435242151170327</v>
      </c>
      <c r="AU62" s="47">
        <f>'Slovenia CoLUM'!AU62*HLOOKUP('Primorsko-notranjska CoLUM'!AU$50,SF,'Primorsko-notranjska CoLUM'!$A62,FALSE)</f>
        <v>4.3700782388314888E-4</v>
      </c>
      <c r="AV62" s="38">
        <f>'Slovenia CoLUM'!AV62*HLOOKUP('Primorsko-notranjska CoLUM'!AV$50,SF,'Primorsko-notranjska CoLUM'!$A62,FALSE)</f>
        <v>9.2668327597576156E-5</v>
      </c>
      <c r="AW62" s="38">
        <f>'Slovenia CoLUM'!AW62*HLOOKUP('Primorsko-notranjska CoLUM'!AW$50,SF,'Primorsko-notranjska CoLUM'!$A62,FALSE)</f>
        <v>0.29098015467497934</v>
      </c>
      <c r="AX62" s="38">
        <f>'Slovenia CoLUM'!AX62*HLOOKUP('Primorsko-notranjska CoLUM'!AX$50,SF,'Primorsko-notranjska CoLUM'!$A62,FALSE)</f>
        <v>2.8875230830768861E-5</v>
      </c>
      <c r="AY62" s="38">
        <f>'Slovenia CoLUM'!AY62*HLOOKUP('Primorsko-notranjska CoLUM'!AY$50,SF,'Primorsko-notranjska CoLUM'!$A62,FALSE)</f>
        <v>4.9323519428310411E-4</v>
      </c>
      <c r="AZ62" s="55">
        <f>'Slovenia CoLUM'!AZ62*HLOOKUP('Primorsko-notranjska CoLUM'!AZ$50,SF,'Primorsko-notranjska CoLUM'!$A62,FALSE)</f>
        <v>1.2957236893489354E-2</v>
      </c>
      <c r="BA62" s="34">
        <f t="shared" ref="BA62:BA67" si="157">SUM(AU62:AZ62)</f>
        <v>0.30498917814506338</v>
      </c>
      <c r="BB62" s="47">
        <f>'Slovenia CoLUM'!BB62*HLOOKUP('Primorsko-notranjska CoLUM'!BB$50,SF,'Primorsko-notranjska CoLUM'!$A62,FALSE)</f>
        <v>4.3996640628346723E-4</v>
      </c>
      <c r="BC62" s="38">
        <f>'Slovenia CoLUM'!BC62*HLOOKUP('Primorsko-notranjska CoLUM'!BC$50,SF,'Primorsko-notranjska CoLUM'!$A62,FALSE)</f>
        <v>9.3295700537174677E-5</v>
      </c>
      <c r="BD62" s="38">
        <f>'Slovenia CoLUM'!BD62*HLOOKUP('Primorsko-notranjska CoLUM'!BD$50,SF,'Primorsko-notranjska CoLUM'!$A62,FALSE)</f>
        <v>0.29295011657820946</v>
      </c>
      <c r="BE62" s="38">
        <f>'Slovenia CoLUM'!BE62*HLOOKUP('Primorsko-notranjska CoLUM'!BE$50,SF,'Primorsko-notranjska CoLUM'!$A62,FALSE)</f>
        <v>2.907071874899864E-5</v>
      </c>
      <c r="BF62" s="38">
        <f>'Slovenia CoLUM'!BF62*HLOOKUP('Primorsko-notranjska CoLUM'!BF$50,SF,'Primorsko-notranjska CoLUM'!$A62,FALSE)</f>
        <v>4.9657444105460772E-4</v>
      </c>
      <c r="BG62" s="55">
        <f>'Slovenia CoLUM'!BG62*HLOOKUP('Primorsko-notranjska CoLUM'!BG$50,SF,'Primorsko-notranjska CoLUM'!$A62,FALSE)</f>
        <v>1.304495855643167E-2</v>
      </c>
      <c r="BH62" s="34">
        <f t="shared" ref="BH62:BH67" si="158">SUM(BB62:BG62)</f>
        <v>0.30705398240126541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CoLUM'!E63*HLOOKUP('Primorsko-notranjska CoLUM'!E$50,SF,'Primorsko-notranjska CoLUM'!$A63,FALSE)</f>
        <v>6.3220994217696048E-4</v>
      </c>
      <c r="F63" s="38">
        <f>'Slovenia CoLUM'!F63*HLOOKUP('Primorsko-notranjska CoLUM'!F$50,SF,'Primorsko-notranjska CoLUM'!$A63,FALSE)</f>
        <v>1.7535543897901615E-4</v>
      </c>
      <c r="G63" s="38">
        <f>'Slovenia CoLUM'!G63*HLOOKUP('Primorsko-notranjska CoLUM'!G$50,SF,'Primorsko-notranjska CoLUM'!$A63,FALSE)</f>
        <v>1.5230672077432984E-3</v>
      </c>
      <c r="H63" s="38">
        <f>'Slovenia CoLUM'!H63*HLOOKUP('Primorsko-notranjska CoLUM'!H$50,SF,'Primorsko-notranjska CoLUM'!$A63,FALSE)</f>
        <v>6.4168727069251294E-5</v>
      </c>
      <c r="I63" s="38">
        <f>'Slovenia CoLUM'!I63*HLOOKUP('Primorsko-notranjska CoLUM'!I$50,SF,'Primorsko-notranjska CoLUM'!$A63,FALSE)</f>
        <v>2.0075300120202698E-3</v>
      </c>
      <c r="J63" s="55">
        <f>'Slovenia CoLUM'!J63*HLOOKUP('Primorsko-notranjska CoLUM'!J$50,SF,'Primorsko-notranjska CoLUM'!$A63,FALSE)</f>
        <v>1.4397173509325751E-2</v>
      </c>
      <c r="K63" s="34">
        <f t="shared" si="141"/>
        <v>1.8799504837314546E-2</v>
      </c>
      <c r="L63" s="47">
        <f>'Slovenia CoLUM'!L63*HLOOKUP('Primorsko-notranjska CoLUM'!L$50,SF,'Primorsko-notranjska CoLUM'!$A63,FALSE)</f>
        <v>5.5616942263879139E-4</v>
      </c>
      <c r="M63" s="38">
        <f>'Slovenia CoLUM'!M63*HLOOKUP('Primorsko-notranjska CoLUM'!M$50,SF,'Primorsko-notranjska CoLUM'!$A63,FALSE)</f>
        <v>1.5653724156558031E-4</v>
      </c>
      <c r="N63" s="38">
        <f>'Slovenia CoLUM'!N63*HLOOKUP('Primorsko-notranjska CoLUM'!N$50,SF,'Primorsko-notranjska CoLUM'!$A63,FALSE)</f>
        <v>1.635433607055582E-3</v>
      </c>
      <c r="O63" s="38">
        <f>'Slovenia CoLUM'!O63*HLOOKUP('Primorsko-notranjska CoLUM'!O$50,SF,'Primorsko-notranjska CoLUM'!$A63,FALSE)</f>
        <v>6.2307073261365912E-5</v>
      </c>
      <c r="P63" s="38">
        <f>'Slovenia CoLUM'!P63*HLOOKUP('Primorsko-notranjska CoLUM'!P$50,SF,'Primorsko-notranjska CoLUM'!$A63,FALSE)</f>
        <v>1.9719846355439681E-3</v>
      </c>
      <c r="Q63" s="55">
        <f>'Slovenia CoLUM'!Q63*HLOOKUP('Primorsko-notranjska CoLUM'!Q$50,SF,'Primorsko-notranjska CoLUM'!$A63,FALSE)</f>
        <v>1.3111010032049925E-2</v>
      </c>
      <c r="R63" s="34">
        <f t="shared" si="142"/>
        <v>1.7493442012115213E-2</v>
      </c>
      <c r="S63" s="47">
        <f>'Slovenia CoLUM'!S63*HLOOKUP('Primorsko-notranjska CoLUM'!S$50,SF,'Primorsko-notranjska CoLUM'!$A63,FALSE)</f>
        <v>5.1590868030067737E-4</v>
      </c>
      <c r="T63" s="38">
        <f>'Slovenia CoLUM'!T63*HLOOKUP('Primorsko-notranjska CoLUM'!T$50,SF,'Primorsko-notranjska CoLUM'!$A63,FALSE)</f>
        <v>1.5177102278000386E-4</v>
      </c>
      <c r="U63" s="38">
        <f>'Slovenia CoLUM'!U63*HLOOKUP('Primorsko-notranjska CoLUM'!U$50,SF,'Primorsko-notranjska CoLUM'!$A63,FALSE)</f>
        <v>1.7790753886476726E-3</v>
      </c>
      <c r="V63" s="38">
        <f>'Slovenia CoLUM'!V63*HLOOKUP('Primorsko-notranjska CoLUM'!V$50,SF,'Primorsko-notranjska CoLUM'!$A63,FALSE)</f>
        <v>6.2010087367408336E-5</v>
      </c>
      <c r="W63" s="38">
        <f>'Slovenia CoLUM'!W63*HLOOKUP('Primorsko-notranjska CoLUM'!W$50,SF,'Primorsko-notranjska CoLUM'!$A63,FALSE)</f>
        <v>1.5749138669118737E-3</v>
      </c>
      <c r="X63" s="55">
        <f>'Slovenia CoLUM'!X63*HLOOKUP('Primorsko-notranjska CoLUM'!X$50,SF,'Primorsko-notranjska CoLUM'!$A63,FALSE)</f>
        <v>1.2547181552460202E-2</v>
      </c>
      <c r="Y63" s="34">
        <f t="shared" si="143"/>
        <v>1.6630860598467839E-2</v>
      </c>
      <c r="Z63" s="47">
        <f>'Slovenia CoLUM'!Z63*HLOOKUP('Primorsko-notranjska CoLUM'!Z$50,SF,'Primorsko-notranjska CoLUM'!$A63,FALSE)</f>
        <v>5.9326988723757692E-4</v>
      </c>
      <c r="AA63" s="38">
        <f>'Slovenia CoLUM'!AA63*HLOOKUP('Primorsko-notranjska CoLUM'!AA$50,SF,'Primorsko-notranjska CoLUM'!$A63,FALSE)</f>
        <v>1.5569999657425614E-4</v>
      </c>
      <c r="AB63" s="38">
        <f>'Slovenia CoLUM'!AB63*HLOOKUP('Primorsko-notranjska CoLUM'!AB$50,SF,'Primorsko-notranjska CoLUM'!$A63,FALSE)</f>
        <v>2.3362640534502254E-3</v>
      </c>
      <c r="AC63" s="38">
        <f>'Slovenia CoLUM'!AC63*HLOOKUP('Primorsko-notranjska CoLUM'!AC$50,SF,'Primorsko-notranjska CoLUM'!$A63,FALSE)</f>
        <v>6.3342463460262238E-5</v>
      </c>
      <c r="AD63" s="38">
        <f>'Slovenia CoLUM'!AD63*HLOOKUP('Primorsko-notranjska CoLUM'!AD$50,SF,'Primorsko-notranjska CoLUM'!$A63,FALSE)</f>
        <v>2.0535476020976523E-3</v>
      </c>
      <c r="AE63" s="55">
        <f>'Slovenia CoLUM'!AE63*HLOOKUP('Primorsko-notranjska CoLUM'!AE$50,SF,'Primorsko-notranjska CoLUM'!$A63,FALSE)</f>
        <v>1.1519049542496508E-2</v>
      </c>
      <c r="AF63" s="34">
        <f t="shared" si="144"/>
        <v>1.6721173545316482E-2</v>
      </c>
      <c r="AG63" s="47">
        <f>'Slovenia CoLUM'!AG63*HLOOKUP('Primorsko-notranjska CoLUM'!AG$50,SF,'Primorsko-notranjska CoLUM'!$A63,FALSE)</f>
        <v>5.9669853894228587E-4</v>
      </c>
      <c r="AH63" s="38">
        <f>'Slovenia CoLUM'!AH63*HLOOKUP('Primorsko-notranjska CoLUM'!AH$50,SF,'Primorsko-notranjska CoLUM'!$A63,FALSE)</f>
        <v>1.8014693120365654E-4</v>
      </c>
      <c r="AI63" s="38">
        <f>'Slovenia CoLUM'!AI63*HLOOKUP('Primorsko-notranjska CoLUM'!AI$50,SF,'Primorsko-notranjska CoLUM'!$A63,FALSE)</f>
        <v>2.4198557633422465E-3</v>
      </c>
      <c r="AJ63" s="38">
        <f>'Slovenia CoLUM'!AJ63*HLOOKUP('Primorsko-notranjska CoLUM'!AJ$50,SF,'Primorsko-notranjska CoLUM'!$A63,FALSE)</f>
        <v>6.2141261947693408E-5</v>
      </c>
      <c r="AK63" s="38">
        <f>'Slovenia CoLUM'!AK63*HLOOKUP('Primorsko-notranjska CoLUM'!AK$50,SF,'Primorsko-notranjska CoLUM'!$A63,FALSE)</f>
        <v>1.9905989954467035E-3</v>
      </c>
      <c r="AL63" s="55">
        <f>'Slovenia CoLUM'!AL63*HLOOKUP('Primorsko-notranjska CoLUM'!AL$50,SF,'Primorsko-notranjska CoLUM'!$A63,FALSE)</f>
        <v>1.230437386108185E-2</v>
      </c>
      <c r="AM63" s="34">
        <f t="shared" si="145"/>
        <v>1.7553815351964437E-2</v>
      </c>
      <c r="AN63" s="47">
        <f>'Slovenia CoLUM'!AN63*HLOOKUP('Primorsko-notranjska CoLUM'!AN$50,SF,'Primorsko-notranjska CoLUM'!$A63,FALSE)</f>
        <v>5.8930574639145031E-4</v>
      </c>
      <c r="AO63" s="38">
        <f>'Slovenia CoLUM'!AO63*HLOOKUP('Primorsko-notranjska CoLUM'!AO$50,SF,'Primorsko-notranjska CoLUM'!$A63,FALSE)</f>
        <v>1.7131814561156464E-4</v>
      </c>
      <c r="AP63" s="38">
        <f>'Slovenia CoLUM'!AP63*HLOOKUP('Primorsko-notranjska CoLUM'!AP$50,SF,'Primorsko-notranjska CoLUM'!$A63,FALSE)</f>
        <v>2.6828295315433474E-3</v>
      </c>
      <c r="AQ63" s="38">
        <f>'Slovenia CoLUM'!AQ63*HLOOKUP('Primorsko-notranjska CoLUM'!AQ$50,SF,'Primorsko-notranjska CoLUM'!$A63,FALSE)</f>
        <v>5.5780927554542307E-5</v>
      </c>
      <c r="AR63" s="38">
        <f>'Slovenia CoLUM'!AR63*HLOOKUP('Primorsko-notranjska CoLUM'!AR$50,SF,'Primorsko-notranjska CoLUM'!$A63,FALSE)</f>
        <v>1.9736544105389553E-3</v>
      </c>
      <c r="AS63" s="55">
        <f>'Slovenia CoLUM'!AS63*HLOOKUP('Primorsko-notranjska CoLUM'!AS$50,SF,'Primorsko-notranjska CoLUM'!$A63,FALSE)</f>
        <v>1.258566797898868E-2</v>
      </c>
      <c r="AT63" s="34">
        <f t="shared" si="146"/>
        <v>1.8058556740628541E-2</v>
      </c>
      <c r="AU63" s="47">
        <f>'Slovenia CoLUM'!AU63*HLOOKUP('Primorsko-notranjska CoLUM'!AU$50,SF,'Primorsko-notranjska CoLUM'!$A63,FALSE)</f>
        <v>5.9053867347390256E-4</v>
      </c>
      <c r="AV63" s="38">
        <f>'Slovenia CoLUM'!AV63*HLOOKUP('Primorsko-notranjska CoLUM'!AV$50,SF,'Primorsko-notranjska CoLUM'!$A63,FALSE)</f>
        <v>1.7167657208667269E-4</v>
      </c>
      <c r="AW63" s="38">
        <f>'Slovenia CoLUM'!AW63*HLOOKUP('Primorsko-notranjska CoLUM'!AW$50,SF,'Primorsko-notranjska CoLUM'!$A63,FALSE)</f>
        <v>2.6884424637220968E-3</v>
      </c>
      <c r="AX63" s="38">
        <f>'Slovenia CoLUM'!AX63*HLOOKUP('Primorsko-notranjska CoLUM'!AX$50,SF,'Primorsko-notranjska CoLUM'!$A63,FALSE)</f>
        <v>5.5897630669499924E-5</v>
      </c>
      <c r="AY63" s="38">
        <f>'Slovenia CoLUM'!AY63*HLOOKUP('Primorsko-notranjska CoLUM'!AY$50,SF,'Primorsko-notranjska CoLUM'!$A63,FALSE)</f>
        <v>1.9777836286724204E-3</v>
      </c>
      <c r="AZ63" s="55">
        <f>'Slovenia CoLUM'!AZ63*HLOOKUP('Primorsko-notranjska CoLUM'!AZ$50,SF,'Primorsko-notranjska CoLUM'!$A63,FALSE)</f>
        <v>1.2611999320566572E-2</v>
      </c>
      <c r="BA63" s="34">
        <f t="shared" si="157"/>
        <v>1.8096338289191164E-2</v>
      </c>
      <c r="BB63" s="47">
        <f>'Slovenia CoLUM'!BB63*HLOOKUP('Primorsko-notranjska CoLUM'!BB$50,SF,'Primorsko-notranjska CoLUM'!$A63,FALSE)</f>
        <v>5.9453667357953503E-4</v>
      </c>
      <c r="BC63" s="38">
        <f>'Slovenia CoLUM'!BC63*HLOOKUP('Primorsko-notranjska CoLUM'!BC$50,SF,'Primorsko-notranjska CoLUM'!$A63,FALSE)</f>
        <v>1.7283883797063174E-4</v>
      </c>
      <c r="BD63" s="38">
        <f>'Slovenia CoLUM'!BD63*HLOOKUP('Primorsko-notranjska CoLUM'!BD$50,SF,'Primorsko-notranjska CoLUM'!$A63,FALSE)</f>
        <v>2.7066434617883531E-3</v>
      </c>
      <c r="BE63" s="38">
        <f>'Slovenia CoLUM'!BE63*HLOOKUP('Primorsko-notranjska CoLUM'!BE$50,SF,'Primorsko-notranjska CoLUM'!$A63,FALSE)</f>
        <v>5.6276062672956412E-5</v>
      </c>
      <c r="BF63" s="38">
        <f>'Slovenia CoLUM'!BF63*HLOOKUP('Primorsko-notranjska CoLUM'!BF$50,SF,'Primorsko-notranjska CoLUM'!$A63,FALSE)</f>
        <v>1.9911734023003455E-3</v>
      </c>
      <c r="BG63" s="55">
        <f>'Slovenia CoLUM'!BG63*HLOOKUP('Primorsko-notranjska CoLUM'!BG$50,SF,'Primorsko-notranjska CoLUM'!$A63,FALSE)</f>
        <v>1.269738369398829E-2</v>
      </c>
      <c r="BH63" s="34">
        <f t="shared" si="158"/>
        <v>1.8218852132300112E-2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CoLUM'!E64*HLOOKUP('Primorsko-notranjska CoLUM'!E$50,SF,'Primorsko-notranjska CoLUM'!$A64,FALSE)</f>
        <v>2.7733209739622366E-4</v>
      </c>
      <c r="F64" s="38">
        <f>'Slovenia CoLUM'!F64*HLOOKUP('Primorsko-notranjska CoLUM'!F$50,SF,'Primorsko-notranjska CoLUM'!$A64,FALSE)</f>
        <v>4.2089730647436186E-5</v>
      </c>
      <c r="G64" s="38">
        <f>'Slovenia CoLUM'!G64*HLOOKUP('Primorsko-notranjska CoLUM'!G$50,SF,'Primorsko-notranjska CoLUM'!$A64,FALSE)</f>
        <v>4.7592572599153992E-4</v>
      </c>
      <c r="H64" s="38">
        <f>'Slovenia CoLUM'!H64*HLOOKUP('Primorsko-notranjska CoLUM'!H$50,SF,'Primorsko-notranjska CoLUM'!$A64,FALSE)</f>
        <v>1.7679999604164401E-5</v>
      </c>
      <c r="I64" s="38">
        <f>'Slovenia CoLUM'!I64*HLOOKUP('Primorsko-notranjska CoLUM'!I$50,SF,'Primorsko-notranjska CoLUM'!$A64,FALSE)</f>
        <v>2.3927012231804559E-4</v>
      </c>
      <c r="J64" s="55">
        <f>'Slovenia CoLUM'!J64*HLOOKUP('Primorsko-notranjska CoLUM'!J$50,SF,'Primorsko-notranjska CoLUM'!$A64,FALSE)</f>
        <v>4.0357036853565544E-3</v>
      </c>
      <c r="K64" s="34">
        <f t="shared" si="141"/>
        <v>5.088001361313964E-3</v>
      </c>
      <c r="L64" s="47">
        <f>'Slovenia CoLUM'!L64*HLOOKUP('Primorsko-notranjska CoLUM'!L$50,SF,'Primorsko-notranjska CoLUM'!$A64,FALSE)</f>
        <v>2.439753350871676E-4</v>
      </c>
      <c r="M64" s="38">
        <f>'Slovenia CoLUM'!M64*HLOOKUP('Primorsko-notranjska CoLUM'!M$50,SF,'Primorsko-notranjska CoLUM'!$A64,FALSE)</f>
        <v>3.7572888369754833E-5</v>
      </c>
      <c r="N64" s="38">
        <f>'Slovenia CoLUM'!N64*HLOOKUP('Primorsko-notranjska CoLUM'!N$50,SF,'Primorsko-notranjska CoLUM'!$A64,FALSE)</f>
        <v>5.1103780765009762E-4</v>
      </c>
      <c r="O64" s="38">
        <f>'Slovenia CoLUM'!O64*HLOOKUP('Primorsko-notranjska CoLUM'!O$50,SF,'Primorsko-notranjska CoLUM'!$A64,FALSE)</f>
        <v>1.7167070018527102E-5</v>
      </c>
      <c r="P64" s="38">
        <f>'Slovenia CoLUM'!P64*HLOOKUP('Primorsko-notranjska CoLUM'!P$50,SF,'Primorsko-notranjska CoLUM'!$A64,FALSE)</f>
        <v>2.3503359956301759E-4</v>
      </c>
      <c r="Q64" s="55">
        <f>'Slovenia CoLUM'!Q64*HLOOKUP('Primorsko-notranjska CoLUM'!Q$50,SF,'Primorsko-notranjska CoLUM'!$A64,FALSE)</f>
        <v>3.6751763442190149E-3</v>
      </c>
      <c r="R64" s="34">
        <f t="shared" si="142"/>
        <v>4.71996304490758E-3</v>
      </c>
      <c r="S64" s="47">
        <f>'Slovenia CoLUM'!S64*HLOOKUP('Primorsko-notranjska CoLUM'!S$50,SF,'Primorsko-notranjska CoLUM'!$A64,FALSE)</f>
        <v>2.2631411945219963E-4</v>
      </c>
      <c r="T64" s="38">
        <f>'Slovenia CoLUM'!T64*HLOOKUP('Primorsko-notranjska CoLUM'!T$50,SF,'Primorsko-notranjska CoLUM'!$A64,FALSE)</f>
        <v>3.6428875580304587E-5</v>
      </c>
      <c r="U64" s="38">
        <f>'Slovenia CoLUM'!U64*HLOOKUP('Primorsko-notranjska CoLUM'!U$50,SF,'Primorsko-notranjska CoLUM'!$A64,FALSE)</f>
        <v>5.5592277322441834E-4</v>
      </c>
      <c r="V64" s="38">
        <f>'Slovenia CoLUM'!V64*HLOOKUP('Primorsko-notranjska CoLUM'!V$50,SF,'Primorsko-notranjska CoLUM'!$A64,FALSE)</f>
        <v>1.7085243391641632E-5</v>
      </c>
      <c r="W64" s="38">
        <f>'Slovenia CoLUM'!W64*HLOOKUP('Primorsko-notranjska CoLUM'!W$50,SF,'Primorsko-notranjska CoLUM'!$A64,FALSE)</f>
        <v>1.8770819430847239E-4</v>
      </c>
      <c r="X64" s="55">
        <f>'Slovenia CoLUM'!X64*HLOOKUP('Primorsko-notranjska CoLUM'!X$50,SF,'Primorsko-notranjska CoLUM'!$A64,FALSE)</f>
        <v>3.5171283307311404E-3</v>
      </c>
      <c r="Y64" s="34">
        <f t="shared" si="143"/>
        <v>4.540587536688177E-3</v>
      </c>
      <c r="Z64" s="47">
        <f>'Slovenia CoLUM'!Z64*HLOOKUP('Primorsko-notranjska CoLUM'!Z$50,SF,'Primorsko-notranjska CoLUM'!$A64,FALSE)</f>
        <v>2.6025022887660366E-4</v>
      </c>
      <c r="AA64" s="38">
        <f>'Slovenia CoLUM'!AA64*HLOOKUP('Primorsko-notranjska CoLUM'!AA$50,SF,'Primorsko-notranjska CoLUM'!$A64,FALSE)</f>
        <v>3.7371928443014471E-5</v>
      </c>
      <c r="AB64" s="38">
        <f>'Slovenia CoLUM'!AB64*HLOOKUP('Primorsko-notranjska CoLUM'!AB$50,SF,'Primorsko-notranjska CoLUM'!$A64,FALSE)</f>
        <v>7.3003224026712643E-4</v>
      </c>
      <c r="AC64" s="38">
        <f>'Slovenia CoLUM'!AC64*HLOOKUP('Primorsko-notranjska CoLUM'!AC$50,SF,'Primorsko-notranjska CoLUM'!$A64,FALSE)</f>
        <v>1.7452344468289635E-5</v>
      </c>
      <c r="AD64" s="38">
        <f>'Slovenia CoLUM'!AD64*HLOOKUP('Primorsko-notranjska CoLUM'!AD$50,SF,'Primorsko-notranjska CoLUM'!$A64,FALSE)</f>
        <v>2.4475478971562869E-4</v>
      </c>
      <c r="AE64" s="55">
        <f>'Slovenia CoLUM'!AE64*HLOOKUP('Primorsko-notranjska CoLUM'!AE$50,SF,'Primorsko-notranjska CoLUM'!$A64,FALSE)</f>
        <v>3.2289303633345609E-3</v>
      </c>
      <c r="AF64" s="34">
        <f t="shared" si="144"/>
        <v>4.5187918951052237E-3</v>
      </c>
      <c r="AG64" s="47">
        <f>'Slovenia CoLUM'!AG64*HLOOKUP('Primorsko-notranjska CoLUM'!AG$50,SF,'Primorsko-notranjska CoLUM'!$A64,FALSE)</f>
        <v>2.61754278568125E-4</v>
      </c>
      <c r="AH64" s="38">
        <f>'Slovenia CoLUM'!AH64*HLOOKUP('Primorsko-notranjska CoLUM'!AH$50,SF,'Primorsko-notranjska CoLUM'!$A64,FALSE)</f>
        <v>4.3239809700065579E-5</v>
      </c>
      <c r="AI64" s="38">
        <f>'Slovenia CoLUM'!AI64*HLOOKUP('Primorsko-notranjska CoLUM'!AI$50,SF,'Primorsko-notranjska CoLUM'!$A64,FALSE)</f>
        <v>7.5615285071358211E-4</v>
      </c>
      <c r="AJ64" s="38">
        <f>'Slovenia CoLUM'!AJ64*HLOOKUP('Primorsko-notranjska CoLUM'!AJ$50,SF,'Primorsko-notranjska CoLUM'!$A64,FALSE)</f>
        <v>1.7121385086099931E-5</v>
      </c>
      <c r="AK64" s="38">
        <f>'Slovenia CoLUM'!AK64*HLOOKUP('Primorsko-notranjska CoLUM'!AK$50,SF,'Primorsko-notranjska CoLUM'!$A64,FALSE)</f>
        <v>2.3725217669219202E-4</v>
      </c>
      <c r="AL64" s="55">
        <f>'Slovenia CoLUM'!AL64*HLOOKUP('Primorsko-notranjska CoLUM'!AL$50,SF,'Primorsko-notranjska CoLUM'!$A64,FALSE)</f>
        <v>3.4490663674371742E-3</v>
      </c>
      <c r="AM64" s="34">
        <f t="shared" si="145"/>
        <v>4.7645868681972393E-3</v>
      </c>
      <c r="AN64" s="47">
        <f>'Slovenia CoLUM'!AN64*HLOOKUP('Primorsko-notranjska CoLUM'!AN$50,SF,'Primorsko-notranjska CoLUM'!$A64,FALSE)</f>
        <v>2.585112756873434E-4</v>
      </c>
      <c r="AO64" s="38">
        <f>'Slovenia CoLUM'!AO64*HLOOKUP('Primorsko-notranjska CoLUM'!AO$50,SF,'Primorsko-notranjska CoLUM'!$A64,FALSE)</f>
        <v>4.1120678353591689E-5</v>
      </c>
      <c r="AP64" s="38">
        <f>'Slovenia CoLUM'!AP64*HLOOKUP('Primorsko-notranjska CoLUM'!AP$50,SF,'Primorsko-notranjska CoLUM'!$A64,FALSE)</f>
        <v>8.3832649407714673E-4</v>
      </c>
      <c r="AQ64" s="38">
        <f>'Slovenia CoLUM'!AQ64*HLOOKUP('Primorsko-notranjska CoLUM'!AQ$50,SF,'Primorsko-notranjska CoLUM'!$A64,FALSE)</f>
        <v>1.536896276623828E-5</v>
      </c>
      <c r="AR64" s="38">
        <f>'Slovenia CoLUM'!AR64*HLOOKUP('Primorsko-notranjska CoLUM'!AR$50,SF,'Primorsko-notranjska CoLUM'!$A64,FALSE)</f>
        <v>2.3523261390646504E-4</v>
      </c>
      <c r="AS64" s="55">
        <f>'Slovenia CoLUM'!AS64*HLOOKUP('Primorsko-notranjska CoLUM'!AS$50,SF,'Primorsko-notranjska CoLUM'!$A64,FALSE)</f>
        <v>3.5279165464372608E-3</v>
      </c>
      <c r="AT64" s="34">
        <f t="shared" si="146"/>
        <v>4.9164765712280461E-3</v>
      </c>
      <c r="AU64" s="47">
        <f>'Slovenia CoLUM'!AU64*HLOOKUP('Primorsko-notranjska CoLUM'!AU$50,SF,'Primorsko-notranjska CoLUM'!$A64,FALSE)</f>
        <v>2.5905212490672744E-4</v>
      </c>
      <c r="AV64" s="38">
        <f>'Slovenia CoLUM'!AV64*HLOOKUP('Primorsko-notranjska CoLUM'!AV$50,SF,'Primorsko-notranjska CoLUM'!$A64,FALSE)</f>
        <v>4.1206709752914405E-5</v>
      </c>
      <c r="AW64" s="38">
        <f>'Slovenia CoLUM'!AW64*HLOOKUP('Primorsko-notranjska CoLUM'!AW$50,SF,'Primorsko-notranjska CoLUM'!$A64,FALSE)</f>
        <v>8.4008041459262531E-4</v>
      </c>
      <c r="AX64" s="38">
        <f>'Slovenia CoLUM'!AX64*HLOOKUP('Primorsko-notranjska CoLUM'!AX$50,SF,'Primorsko-notranjska CoLUM'!$A64,FALSE)</f>
        <v>1.5401117230266053E-5</v>
      </c>
      <c r="AY64" s="38">
        <f>'Slovenia CoLUM'!AY64*HLOOKUP('Primorsko-notranjska CoLUM'!AY$50,SF,'Primorsko-notranjska CoLUM'!$A64,FALSE)</f>
        <v>2.357247602365108E-4</v>
      </c>
      <c r="AZ64" s="55">
        <f>'Slovenia CoLUM'!AZ64*HLOOKUP('Primorsko-notranjska CoLUM'!AZ$50,SF,'Primorsko-notranjska CoLUM'!$A64,FALSE)</f>
        <v>3.5352975432820571E-3</v>
      </c>
      <c r="BA64" s="34">
        <f t="shared" si="157"/>
        <v>4.9267626700011009E-3</v>
      </c>
      <c r="BB64" s="47">
        <f>'Slovenia CoLUM'!BB64*HLOOKUP('Primorsko-notranjska CoLUM'!BB$50,SF,'Primorsko-notranjska CoLUM'!$A64,FALSE)</f>
        <v>2.608059311674574E-4</v>
      </c>
      <c r="BC64" s="38">
        <f>'Slovenia CoLUM'!BC64*HLOOKUP('Primorsko-notranjska CoLUM'!BC$50,SF,'Primorsko-notranjska CoLUM'!$A64,FALSE)</f>
        <v>4.1485682896156378E-5</v>
      </c>
      <c r="BD64" s="38">
        <f>'Slovenia CoLUM'!BD64*HLOOKUP('Primorsko-notranjska CoLUM'!BD$50,SF,'Primorsko-notranjska CoLUM'!$A64,FALSE)</f>
        <v>8.4576783480259129E-4</v>
      </c>
      <c r="BE64" s="38">
        <f>'Slovenia CoLUM'!BE64*HLOOKUP('Primorsko-notranjska CoLUM'!BE$50,SF,'Primorsko-notranjska CoLUM'!$A64,FALSE)</f>
        <v>1.5505384183607593E-5</v>
      </c>
      <c r="BF64" s="38">
        <f>'Slovenia CoLUM'!BF64*HLOOKUP('Primorsko-notranjska CoLUM'!BF$50,SF,'Primorsko-notranjska CoLUM'!$A64,FALSE)</f>
        <v>2.3732063813351978E-4</v>
      </c>
      <c r="BG64" s="55">
        <f>'Slovenia CoLUM'!BG64*HLOOKUP('Primorsko-notranjska CoLUM'!BG$50,SF,'Primorsko-notranjska CoLUM'!$A64,FALSE)</f>
        <v>3.5592318266514126E-3</v>
      </c>
      <c r="BH64" s="34">
        <f t="shared" si="158"/>
        <v>4.9601172978347447E-3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CoLUM'!E65*HLOOKUP('Primorsko-notranjska CoLUM'!E$50,SF,'Primorsko-notranjska CoLUM'!$A65,FALSE)</f>
        <v>3.2617949162714746E-3</v>
      </c>
      <c r="F65" s="38">
        <f>'Slovenia CoLUM'!F65*HLOOKUP('Primorsko-notranjska CoLUM'!F$50,SF,'Primorsko-notranjska CoLUM'!$A65,FALSE)</f>
        <v>7.2872775227675638E-4</v>
      </c>
      <c r="G65" s="38">
        <f>'Slovenia CoLUM'!G65*HLOOKUP('Primorsko-notranjska CoLUM'!G$50,SF,'Primorsko-notranjska CoLUM'!$A65,FALSE)</f>
        <v>1.0592868850772159E-2</v>
      </c>
      <c r="H65" s="38">
        <f>'Slovenia CoLUM'!H65*HLOOKUP('Primorsko-notranjska CoLUM'!H$50,SF,'Primorsko-notranjska CoLUM'!$A65,FALSE)</f>
        <v>4.0885133984798716E-4</v>
      </c>
      <c r="I65" s="38">
        <f>'Slovenia CoLUM'!I65*HLOOKUP('Primorsko-notranjska CoLUM'!I$50,SF,'Primorsko-notranjska CoLUM'!$A65,FALSE)</f>
        <v>2.1063663498411618E-3</v>
      </c>
      <c r="J65" s="55">
        <f>'Slovenia CoLUM'!J65*HLOOKUP('Primorsko-notranjska CoLUM'!J$50,SF,'Primorsko-notranjska CoLUM'!$A65,FALSE)</f>
        <v>3.5565330715091721E-2</v>
      </c>
      <c r="K65" s="34">
        <f t="shared" si="141"/>
        <v>5.2663939924101261E-2</v>
      </c>
      <c r="L65" s="47">
        <f>'Slovenia CoLUM'!L65*HLOOKUP('Primorsko-notranjska CoLUM'!L$50,SF,'Primorsko-notranjska CoLUM'!$A65,FALSE)</f>
        <v>2.869474954952652E-3</v>
      </c>
      <c r="M65" s="38">
        <f>'Slovenia CoLUM'!M65*HLOOKUP('Primorsko-notranjska CoLUM'!M$50,SF,'Primorsko-notranjska CoLUM'!$A65,FALSE)</f>
        <v>6.5052463076060963E-4</v>
      </c>
      <c r="N65" s="38">
        <f>'Slovenia CoLUM'!N65*HLOOKUP('Primorsko-notranjska CoLUM'!N$50,SF,'Primorsko-notranjska CoLUM'!$A65,FALSE)</f>
        <v>1.137437246735396E-2</v>
      </c>
      <c r="O65" s="38">
        <f>'Slovenia CoLUM'!O65*HLOOKUP('Primorsko-notranjska CoLUM'!O$50,SF,'Primorsko-notranjska CoLUM'!$A65,FALSE)</f>
        <v>3.9698980404308351E-4</v>
      </c>
      <c r="P65" s="38">
        <f>'Slovenia CoLUM'!P65*HLOOKUP('Primorsko-notranjska CoLUM'!P$50,SF,'Primorsko-notranjska CoLUM'!$A65,FALSE)</f>
        <v>2.0690709747016559E-3</v>
      </c>
      <c r="Q65" s="55">
        <f>'Slovenia CoLUM'!Q65*HLOOKUP('Primorsko-notranjska CoLUM'!Q$50,SF,'Primorsko-notranjska CoLUM'!$A65,FALSE)</f>
        <v>3.2388121702964671E-2</v>
      </c>
      <c r="R65" s="34">
        <f t="shared" si="142"/>
        <v>4.9748554534776633E-2</v>
      </c>
      <c r="S65" s="47">
        <f>'Slovenia CoLUM'!S65*HLOOKUP('Primorsko-notranjska CoLUM'!S$50,SF,'Primorsko-notranjska CoLUM'!$A65,FALSE)</f>
        <v>2.6617555315098978E-3</v>
      </c>
      <c r="T65" s="38">
        <f>'Slovenia CoLUM'!T65*HLOOKUP('Primorsko-notranjska CoLUM'!T$50,SF,'Primorsko-notranjska CoLUM'!$A65,FALSE)</f>
        <v>6.3071756961272031E-4</v>
      </c>
      <c r="U65" s="38">
        <f>'Slovenia CoLUM'!U65*HLOOKUP('Primorsko-notranjska CoLUM'!U$50,SF,'Primorsko-notranjska CoLUM'!$A65,FALSE)</f>
        <v>1.2373395062128867E-2</v>
      </c>
      <c r="V65" s="38">
        <f>'Slovenia CoLUM'!V65*HLOOKUP('Primorsko-notranjska CoLUM'!V$50,SF,'Primorsko-notranjska CoLUM'!$A65,FALSE)</f>
        <v>3.9509755705290312E-4</v>
      </c>
      <c r="W65" s="38">
        <f>'Slovenia CoLUM'!W65*HLOOKUP('Primorsko-notranjska CoLUM'!W$50,SF,'Primorsko-notranjska CoLUM'!$A65,FALSE)</f>
        <v>1.6524512975141031E-3</v>
      </c>
      <c r="X65" s="55">
        <f>'Slovenia CoLUM'!X65*HLOOKUP('Primorsko-notranjska CoLUM'!X$50,SF,'Primorsko-notranjska CoLUM'!$A65,FALSE)</f>
        <v>3.099529648416692E-2</v>
      </c>
      <c r="Y65" s="34">
        <f t="shared" si="143"/>
        <v>4.8708713501985412E-2</v>
      </c>
      <c r="Z65" s="47">
        <f>'Slovenia CoLUM'!Z65*HLOOKUP('Primorsko-notranjska CoLUM'!Z$50,SF,'Primorsko-notranjska CoLUM'!$A65,FALSE)</f>
        <v>3.060889386688615E-3</v>
      </c>
      <c r="AA65" s="38">
        <f>'Slovenia CoLUM'!AA65*HLOOKUP('Primorsko-notranjska CoLUM'!AA$50,SF,'Primorsko-notranjska CoLUM'!$A65,FALSE)</f>
        <v>6.4704527668876007E-4</v>
      </c>
      <c r="AB65" s="38">
        <f>'Slovenia CoLUM'!AB65*HLOOKUP('Primorsko-notranjska CoLUM'!AB$50,SF,'Primorsko-notranjska CoLUM'!$A65,FALSE)</f>
        <v>1.6248618966486651E-2</v>
      </c>
      <c r="AC65" s="38">
        <f>'Slovenia CoLUM'!AC65*HLOOKUP('Primorsko-notranjska CoLUM'!AC$50,SF,'Primorsko-notranjska CoLUM'!$A65,FALSE)</f>
        <v>4.0358679746056849E-4</v>
      </c>
      <c r="AD65" s="38">
        <f>'Slovenia CoLUM'!AD65*HLOOKUP('Primorsko-notranjska CoLUM'!AD$50,SF,'Primorsko-notranjska CoLUM'!$A65,FALSE)</f>
        <v>2.1546495150538414E-3</v>
      </c>
      <c r="AE65" s="55">
        <f>'Slovenia CoLUM'!AE65*HLOOKUP('Primorsko-notranjska CoLUM'!AE$50,SF,'Primorsko-notranjska CoLUM'!$A65,FALSE)</f>
        <v>2.8455502480194867E-2</v>
      </c>
      <c r="AF65" s="34">
        <f t="shared" si="144"/>
        <v>5.0970292422573296E-2</v>
      </c>
      <c r="AG65" s="47">
        <f>'Slovenia CoLUM'!AG65*HLOOKUP('Primorsko-notranjska CoLUM'!AG$50,SF,'Primorsko-notranjska CoLUM'!$A65,FALSE)</f>
        <v>3.0785790146966342E-3</v>
      </c>
      <c r="AH65" s="38">
        <f>'Slovenia CoLUM'!AH65*HLOOKUP('Primorsko-notranjska CoLUM'!AH$50,SF,'Primorsko-notranjska CoLUM'!$A65,FALSE)</f>
        <v>7.4863984271001348E-4</v>
      </c>
      <c r="AI65" s="38">
        <f>'Slovenia CoLUM'!AI65*HLOOKUP('Primorsko-notranjska CoLUM'!AI$50,SF,'Primorsko-notranjska CoLUM'!$A65,FALSE)</f>
        <v>1.6829995819324237E-2</v>
      </c>
      <c r="AJ65" s="38">
        <f>'Slovenia CoLUM'!AJ65*HLOOKUP('Primorsko-notranjska CoLUM'!AJ$50,SF,'Primorsko-notranjska CoLUM'!$A65,FALSE)</f>
        <v>3.9593333649489868E-4</v>
      </c>
      <c r="AK65" s="38">
        <f>'Slovenia CoLUM'!AK65*HLOOKUP('Primorsko-notranjska CoLUM'!AK$50,SF,'Primorsko-notranjska CoLUM'!$A65,FALSE)</f>
        <v>2.0886017717946918E-3</v>
      </c>
      <c r="AL65" s="55">
        <f>'Slovenia CoLUM'!AL65*HLOOKUP('Primorsko-notranjska CoLUM'!AL$50,SF,'Primorsko-notranjska CoLUM'!$A65,FALSE)</f>
        <v>3.0395488762293869E-2</v>
      </c>
      <c r="AM65" s="34">
        <f t="shared" si="145"/>
        <v>5.3537238547314348E-2</v>
      </c>
      <c r="AN65" s="47">
        <f>'Slovenia CoLUM'!AN65*HLOOKUP('Primorsko-notranjska CoLUM'!AN$50,SF,'Primorsko-notranjska CoLUM'!$A65,FALSE)</f>
        <v>3.0404369806180005E-3</v>
      </c>
      <c r="AO65" s="38">
        <f>'Slovenia CoLUM'!AO65*HLOOKUP('Primorsko-notranjska CoLUM'!AO$50,SF,'Primorsko-notranjska CoLUM'!$A65,FALSE)</f>
        <v>7.1194989960178545E-4</v>
      </c>
      <c r="AP65" s="38">
        <f>'Slovenia CoLUM'!AP65*HLOOKUP('Primorsko-notranjska CoLUM'!AP$50,SF,'Primorsko-notranjska CoLUM'!$A65,FALSE)</f>
        <v>1.8658967399557438E-2</v>
      </c>
      <c r="AQ65" s="38">
        <f>'Slovenia CoLUM'!AQ65*HLOOKUP('Primorsko-notranjska CoLUM'!AQ$50,SF,'Primorsko-notranjska CoLUM'!$A65,FALSE)</f>
        <v>3.5540843663651973E-4</v>
      </c>
      <c r="AR65" s="38">
        <f>'Slovenia CoLUM'!AR65*HLOOKUP('Primorsko-notranjska CoLUM'!AR$50,SF,'Primorsko-notranjska CoLUM'!$A65,FALSE)</f>
        <v>2.0708229574068616E-3</v>
      </c>
      <c r="AS65" s="55">
        <f>'Slovenia CoLUM'!AS65*HLOOKUP('Primorsko-notranjska CoLUM'!AS$50,SF,'Primorsko-notranjska CoLUM'!$A65,FALSE)</f>
        <v>3.1090369484894468E-2</v>
      </c>
      <c r="AT65" s="34">
        <f t="shared" si="146"/>
        <v>5.592795515871507E-2</v>
      </c>
      <c r="AU65" s="47">
        <f>'Slovenia CoLUM'!AU65*HLOOKUP('Primorsko-notranjska CoLUM'!AU$50,SF,'Primorsko-notranjska CoLUM'!$A65,FALSE)</f>
        <v>3.046798087935973E-3</v>
      </c>
      <c r="AV65" s="38">
        <f>'Slovenia CoLUM'!AV65*HLOOKUP('Primorsko-notranjska CoLUM'!AV$50,SF,'Primorsko-notranjska CoLUM'!$A65,FALSE)</f>
        <v>7.1343941895221326E-4</v>
      </c>
      <c r="AW65" s="38">
        <f>'Slovenia CoLUM'!AW65*HLOOKUP('Primorsko-notranjska CoLUM'!AW$50,SF,'Primorsko-notranjska CoLUM'!$A65,FALSE)</f>
        <v>1.8698005108553798E-2</v>
      </c>
      <c r="AX65" s="38">
        <f>'Slovenia CoLUM'!AX65*HLOOKUP('Primorsko-notranjska CoLUM'!AX$50,SF,'Primorsko-notranjska CoLUM'!$A65,FALSE)</f>
        <v>3.5615201107057961E-4</v>
      </c>
      <c r="AY65" s="38">
        <f>'Slovenia CoLUM'!AY65*HLOOKUP('Primorsko-notranjska CoLUM'!AY$50,SF,'Primorsko-notranjska CoLUM'!$A65,FALSE)</f>
        <v>2.0751554685401489E-3</v>
      </c>
      <c r="AZ65" s="55">
        <f>'Slovenia CoLUM'!AZ65*HLOOKUP('Primorsko-notranjska CoLUM'!AZ$50,SF,'Primorsko-notranjska CoLUM'!$A65,FALSE)</f>
        <v>3.1155415785182737E-2</v>
      </c>
      <c r="BA65" s="34">
        <f t="shared" si="157"/>
        <v>5.6044965880235456E-2</v>
      </c>
      <c r="BB65" s="47">
        <f>'Slovenia CoLUM'!BB65*HLOOKUP('Primorsko-notranjska CoLUM'!BB$50,SF,'Primorsko-notranjska CoLUM'!$A65,FALSE)</f>
        <v>3.0674251859137492E-3</v>
      </c>
      <c r="BC65" s="38">
        <f>'Slovenia CoLUM'!BC65*HLOOKUP('Primorsko-notranjska CoLUM'!BC$50,SF,'Primorsko-notranjska CoLUM'!$A65,FALSE)</f>
        <v>7.1826946819446692E-4</v>
      </c>
      <c r="BD65" s="38">
        <f>'Slovenia CoLUM'!BD65*HLOOKUP('Primorsko-notranjska CoLUM'!BD$50,SF,'Primorsko-notranjska CoLUM'!$A65,FALSE)</f>
        <v>1.882459229032021E-2</v>
      </c>
      <c r="BE65" s="38">
        <f>'Slovenia CoLUM'!BE65*HLOOKUP('Primorsko-notranjska CoLUM'!BE$50,SF,'Primorsko-notranjska CoLUM'!$A65,FALSE)</f>
        <v>3.5856319232227578E-4</v>
      </c>
      <c r="BF65" s="38">
        <f>'Slovenia CoLUM'!BF65*HLOOKUP('Primorsko-notranjska CoLUM'!BF$50,SF,'Primorsko-notranjska CoLUM'!$A65,FALSE)</f>
        <v>2.0892044583101584E-3</v>
      </c>
      <c r="BG65" s="55">
        <f>'Slovenia CoLUM'!BG65*HLOOKUP('Primorsko-notranjska CoLUM'!BG$50,SF,'Primorsko-notranjska CoLUM'!$A65,FALSE)</f>
        <v>3.1366340761302396E-2</v>
      </c>
      <c r="BH65" s="34">
        <f t="shared" si="158"/>
        <v>5.6424395356363254E-2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CoLUM'!E66*HLOOKUP('Primorsko-notranjska CoLUM'!E$50,SF,'Primorsko-notranjska CoLUM'!$A66,FALSE)</f>
        <v>2.1519052959711811E-3</v>
      </c>
      <c r="F66" s="38">
        <f>'Slovenia CoLUM'!F66*HLOOKUP('Primorsko-notranjska CoLUM'!F$50,SF,'Primorsko-notranjska CoLUM'!$A66,FALSE)</f>
        <v>6.1162912860822914E-4</v>
      </c>
      <c r="G66" s="38">
        <f>'Slovenia CoLUM'!G66*HLOOKUP('Primorsko-notranjska CoLUM'!G$50,SF,'Primorsko-notranjska CoLUM'!$A66,FALSE)</f>
        <v>0.13011945813252757</v>
      </c>
      <c r="H66" s="38">
        <f>'Slovenia CoLUM'!H66*HLOOKUP('Primorsko-notranjska CoLUM'!H$50,SF,'Primorsko-notranjska CoLUM'!$A66,FALSE)</f>
        <v>2.9899306282970536E-4</v>
      </c>
      <c r="I66" s="38">
        <f>'Slovenia CoLUM'!I66*HLOOKUP('Primorsko-notranjska CoLUM'!I$50,SF,'Primorsko-notranjska CoLUM'!$A66,FALSE)</f>
        <v>4.6799786078340812E-3</v>
      </c>
      <c r="J66" s="55">
        <f>'Slovenia CoLUM'!J66*HLOOKUP('Primorsko-notranjska CoLUM'!J$50,SF,'Primorsko-notranjska CoLUM'!$A66,FALSE)</f>
        <v>0.35645622905323276</v>
      </c>
      <c r="K66" s="34">
        <f t="shared" si="141"/>
        <v>0.49431819328100357</v>
      </c>
      <c r="L66" s="47">
        <f>'Slovenia CoLUM'!L66*HLOOKUP('Primorsko-notranjska CoLUM'!L$50,SF,'Primorsko-notranjska CoLUM'!$A66,FALSE)</f>
        <v>1.8930798872167224E-3</v>
      </c>
      <c r="M66" s="38">
        <f>'Slovenia CoLUM'!M66*HLOOKUP('Primorsko-notranjska CoLUM'!M$50,SF,'Primorsko-notranjska CoLUM'!$A66,FALSE)</f>
        <v>5.459923981311405E-4</v>
      </c>
      <c r="N66" s="38">
        <f>'Slovenia CoLUM'!N66*HLOOKUP('Primorsko-notranjska CoLUM'!N$50,SF,'Primorsko-notranjska CoLUM'!$A66,FALSE)</f>
        <v>0.13971920193666454</v>
      </c>
      <c r="O66" s="38">
        <f>'Slovenia CoLUM'!O66*HLOOKUP('Primorsko-notranjska CoLUM'!O$50,SF,'Primorsko-notranjska CoLUM'!$A66,FALSE)</f>
        <v>2.9031871943268754E-4</v>
      </c>
      <c r="P66" s="38">
        <f>'Slovenia CoLUM'!P66*HLOOKUP('Primorsko-notranjska CoLUM'!P$50,SF,'Primorsko-notranjska CoLUM'!$A66,FALSE)</f>
        <v>4.5971147898485765E-3</v>
      </c>
      <c r="Q66" s="55">
        <f>'Slovenia CoLUM'!Q66*HLOOKUP('Primorsko-notranjska CoLUM'!Q$50,SF,'Primorsko-notranjska CoLUM'!$A66,FALSE)</f>
        <v>0.32461241035098826</v>
      </c>
      <c r="R66" s="34">
        <f t="shared" si="142"/>
        <v>0.47165811808228197</v>
      </c>
      <c r="S66" s="47">
        <f>'Slovenia CoLUM'!S66*HLOOKUP('Primorsko-notranjska CoLUM'!S$50,SF,'Primorsko-notranjska CoLUM'!$A66,FALSE)</f>
        <v>1.7560410669178971E-3</v>
      </c>
      <c r="T66" s="38">
        <f>'Slovenia CoLUM'!T66*HLOOKUP('Primorsko-notranjska CoLUM'!T$50,SF,'Primorsko-notranjska CoLUM'!$A66,FALSE)</f>
        <v>5.2936811627509145E-4</v>
      </c>
      <c r="U66" s="38">
        <f>'Slovenia CoLUM'!U66*HLOOKUP('Primorsko-notranjska CoLUM'!U$50,SF,'Primorsko-notranjska CoLUM'!$A66,FALSE)</f>
        <v>0.15199088022566606</v>
      </c>
      <c r="V66" s="38">
        <f>'Slovenia CoLUM'!V66*HLOOKUP('Primorsko-notranjska CoLUM'!V$50,SF,'Primorsko-notranjska CoLUM'!$A66,FALSE)</f>
        <v>2.8893491884777371E-4</v>
      </c>
      <c r="W66" s="38">
        <f>'Slovenia CoLUM'!W66*HLOOKUP('Primorsko-notranjska CoLUM'!W$50,SF,'Primorsko-notranjska CoLUM'!$A66,FALSE)</f>
        <v>3.6714585396964957E-3</v>
      </c>
      <c r="X66" s="55">
        <f>'Slovenia CoLUM'!X66*HLOOKUP('Primorsko-notranjska CoLUM'!X$50,SF,'Primorsko-notranjska CoLUM'!$A66,FALSE)</f>
        <v>0.31065271378018638</v>
      </c>
      <c r="Y66" s="34">
        <f t="shared" si="143"/>
        <v>0.46888939664758966</v>
      </c>
      <c r="Z66" s="47">
        <f>'Slovenia CoLUM'!Z66*HLOOKUP('Primorsko-notranjska CoLUM'!Z$50,SF,'Primorsko-notranjska CoLUM'!$A66,FALSE)</f>
        <v>2.0193618086591573E-3</v>
      </c>
      <c r="AA66" s="38">
        <f>'Slovenia CoLUM'!AA66*HLOOKUP('Primorsko-notranjska CoLUM'!AA$50,SF,'Primorsko-notranjska CoLUM'!$A66,FALSE)</f>
        <v>5.4307213841489328E-4</v>
      </c>
      <c r="AB66" s="38">
        <f>'Slovenia CoLUM'!AB66*HLOOKUP('Primorsko-notranjska CoLUM'!AB$50,SF,'Primorsko-notranjska CoLUM'!$A66,FALSE)</f>
        <v>0.19959290774821925</v>
      </c>
      <c r="AC66" s="38">
        <f>'Slovenia CoLUM'!AC66*HLOOKUP('Primorsko-notranjska CoLUM'!AC$50,SF,'Primorsko-notranjska CoLUM'!$A66,FALSE)</f>
        <v>2.9514310197743961E-4</v>
      </c>
      <c r="AD66" s="38">
        <f>'Slovenia CoLUM'!AD66*HLOOKUP('Primorsko-notranjska CoLUM'!AD$50,SF,'Primorsko-notranjska CoLUM'!$A66,FALSE)</f>
        <v>4.7872553787200664E-3</v>
      </c>
      <c r="AE66" s="55">
        <f>'Slovenia CoLUM'!AE66*HLOOKUP('Primorsko-notranjska CoLUM'!AE$50,SF,'Primorsko-notranjska CoLUM'!$A66,FALSE)</f>
        <v>0.28519743542272341</v>
      </c>
      <c r="AF66" s="34">
        <f t="shared" si="144"/>
        <v>0.49243517559871425</v>
      </c>
      <c r="AG66" s="47">
        <f>'Slovenia CoLUM'!AG66*HLOOKUP('Primorsko-notranjska CoLUM'!AG$50,SF,'Primorsko-notranjska CoLUM'!$A66,FALSE)</f>
        <v>2.0310321941896274E-3</v>
      </c>
      <c r="AH66" s="38">
        <f>'Slovenia CoLUM'!AH66*HLOOKUP('Primorsko-notranjska CoLUM'!AH$50,SF,'Primorsko-notranjska CoLUM'!$A66,FALSE)</f>
        <v>6.28341562685854E-4</v>
      </c>
      <c r="AI66" s="38">
        <f>'Slovenia CoLUM'!AI66*HLOOKUP('Primorsko-notranjska CoLUM'!AI$50,SF,'Primorsko-notranjska CoLUM'!$A66,FALSE)</f>
        <v>0.20673435754125682</v>
      </c>
      <c r="AJ66" s="38">
        <f>'Slovenia CoLUM'!AJ66*HLOOKUP('Primorsko-notranjska CoLUM'!AJ$50,SF,'Primorsko-notranjska CoLUM'!$A66,FALSE)</f>
        <v>2.8954612451315137E-4</v>
      </c>
      <c r="AK66" s="38">
        <f>'Slovenia CoLUM'!AK66*HLOOKUP('Primorsko-notranjska CoLUM'!AK$50,SF,'Primorsko-notranjska CoLUM'!$A66,FALSE)</f>
        <v>4.6405088141578997E-3</v>
      </c>
      <c r="AL66" s="55">
        <f>'Slovenia CoLUM'!AL66*HLOOKUP('Primorsko-notranjska CoLUM'!AL$50,SF,'Primorsko-notranjska CoLUM'!$A66,FALSE)</f>
        <v>0.30464109531925765</v>
      </c>
      <c r="AM66" s="34">
        <f t="shared" si="145"/>
        <v>0.51896488155606102</v>
      </c>
      <c r="AN66" s="47">
        <f>'Slovenia CoLUM'!AN66*HLOOKUP('Primorsko-notranjska CoLUM'!AN$50,SF,'Primorsko-notranjska CoLUM'!$A66,FALSE)</f>
        <v>2.0058687344259611E-3</v>
      </c>
      <c r="AO66" s="38">
        <f>'Slovenia CoLUM'!AO66*HLOOKUP('Primorsko-notranjska CoLUM'!AO$50,SF,'Primorsko-notranjska CoLUM'!$A66,FALSE)</f>
        <v>5.9754729437116419E-4</v>
      </c>
      <c r="AP66" s="38">
        <f>'Slovenia CoLUM'!AP66*HLOOKUP('Primorsko-notranjska CoLUM'!AP$50,SF,'Primorsko-notranjska CoLUM'!$A66,FALSE)</f>
        <v>0.22920086725759184</v>
      </c>
      <c r="AQ66" s="38">
        <f>'Slovenia CoLUM'!AQ66*HLOOKUP('Primorsko-notranjska CoLUM'!AQ$50,SF,'Primorsko-notranjska CoLUM'!$A66,FALSE)</f>
        <v>2.599102575155554E-4</v>
      </c>
      <c r="AR66" s="38">
        <f>'Slovenia CoLUM'!AR66*HLOOKUP('Primorsko-notranjska CoLUM'!AR$50,SF,'Primorsko-notranjska CoLUM'!$A66,FALSE)</f>
        <v>4.6010073898145147E-3</v>
      </c>
      <c r="AS66" s="55">
        <f>'Slovenia CoLUM'!AS66*HLOOKUP('Primorsko-notranjska CoLUM'!AS$50,SF,'Primorsko-notranjska CoLUM'!$A66,FALSE)</f>
        <v>0.31160559015284245</v>
      </c>
      <c r="AT66" s="34">
        <f t="shared" si="146"/>
        <v>0.54827079108656152</v>
      </c>
      <c r="AU66" s="47">
        <f>'Slovenia CoLUM'!AU66*HLOOKUP('Primorsko-notranjska CoLUM'!AU$50,SF,'Primorsko-notranjska CoLUM'!$A66,FALSE)</f>
        <v>2.0100653503620238E-3</v>
      </c>
      <c r="AV66" s="38">
        <f>'Slovenia CoLUM'!AV66*HLOOKUP('Primorsko-notranjska CoLUM'!AV$50,SF,'Primorsko-notranjska CoLUM'!$A66,FALSE)</f>
        <v>5.9879746416297117E-4</v>
      </c>
      <c r="AW66" s="38">
        <f>'Slovenia CoLUM'!AW66*HLOOKUP('Primorsko-notranjska CoLUM'!AW$50,SF,'Primorsko-notranjska CoLUM'!$A66,FALSE)</f>
        <v>0.22968039415563082</v>
      </c>
      <c r="AX66" s="38">
        <f>'Slovenia CoLUM'!AX66*HLOOKUP('Primorsko-notranjska CoLUM'!AX$50,SF,'Primorsko-notranjska CoLUM'!$A66,FALSE)</f>
        <v>2.6045403364103958E-4</v>
      </c>
      <c r="AY66" s="38">
        <f>'Slovenia CoLUM'!AY66*HLOOKUP('Primorsko-notranjska CoLUM'!AY$50,SF,'Primorsko-notranjska CoLUM'!$A66,FALSE)</f>
        <v>4.6106334738162504E-3</v>
      </c>
      <c r="AZ66" s="55">
        <f>'Slovenia CoLUM'!AZ66*HLOOKUP('Primorsko-notranjska CoLUM'!AZ$50,SF,'Primorsko-notranjska CoLUM'!$A66,FALSE)</f>
        <v>0.31225752163916476</v>
      </c>
      <c r="BA66" s="34">
        <f t="shared" si="157"/>
        <v>0.5494178661167779</v>
      </c>
      <c r="BB66" s="47">
        <f>'Slovenia CoLUM'!BB66*HLOOKUP('Primorsko-notranjska CoLUM'!BB$50,SF,'Primorsko-notranjska CoLUM'!$A66,FALSE)</f>
        <v>2.0236736741586739E-3</v>
      </c>
      <c r="BC66" s="38">
        <f>'Slovenia CoLUM'!BC66*HLOOKUP('Primorsko-notranjska CoLUM'!BC$50,SF,'Primorsko-notranjska CoLUM'!$A66,FALSE)</f>
        <v>6.028513770267867E-4</v>
      </c>
      <c r="BD66" s="38">
        <f>'Slovenia CoLUM'!BD66*HLOOKUP('Primorsko-notranjska CoLUM'!BD$50,SF,'Primorsko-notranjska CoLUM'!$A66,FALSE)</f>
        <v>0.23123535114886942</v>
      </c>
      <c r="BE66" s="38">
        <f>'Slovenia CoLUM'!BE66*HLOOKUP('Primorsko-notranjska CoLUM'!BE$50,SF,'Primorsko-notranjska CoLUM'!$A66,FALSE)</f>
        <v>2.6221733095039944E-4</v>
      </c>
      <c r="BF66" s="38">
        <f>'Slovenia CoLUM'!BF66*HLOOKUP('Primorsko-notranjska CoLUM'!BF$50,SF,'Primorsko-notranjska CoLUM'!$A66,FALSE)</f>
        <v>4.6418478784663597E-3</v>
      </c>
      <c r="BG66" s="55">
        <f>'Slovenia CoLUM'!BG66*HLOOKUP('Primorsko-notranjska CoLUM'!BG$50,SF,'Primorsko-notranjska CoLUM'!$A66,FALSE)</f>
        <v>0.31437153323666822</v>
      </c>
      <c r="BH66" s="34">
        <f t="shared" si="158"/>
        <v>0.55313747464613983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CoLUM'!E67*HLOOKUP('Primorsko-notranjska CoLUM'!E$50,SF,'Primorsko-notranjska CoLUM'!$A67,FALSE)</f>
        <v>0</v>
      </c>
      <c r="F67" s="38">
        <f>'Slovenia CoLUM'!F67*HLOOKUP('Primorsko-notranjska CoLUM'!F$50,SF,'Primorsko-notranjska CoLUM'!$A67,FALSE)</f>
        <v>0</v>
      </c>
      <c r="G67" s="38">
        <f>'Slovenia CoLUM'!G67*HLOOKUP('Primorsko-notranjska CoLUM'!G$50,SF,'Primorsko-notranjska CoLUM'!$A67,FALSE)</f>
        <v>0</v>
      </c>
      <c r="H67" s="38">
        <f>'Slovenia CoLUM'!H67*HLOOKUP('Primorsko-notranjska CoLUM'!H$50,SF,'Primorsko-notranjska CoLUM'!$A67,FALSE)</f>
        <v>0</v>
      </c>
      <c r="I67" s="38">
        <f>'Slovenia CoLUM'!I67*HLOOKUP('Primorsko-notranjska CoLUM'!I$50,SF,'Primorsko-notranjska CoLUM'!$A67,FALSE)</f>
        <v>0</v>
      </c>
      <c r="J67" s="55">
        <f>'Slovenia CoLUM'!J67*HLOOKUP('Primorsko-notranjska CoLUM'!J$50,SF,'Primorsko-notranjska CoLUM'!$A67,FALSE)</f>
        <v>0.10303710138633107</v>
      </c>
      <c r="K67" s="34">
        <f t="shared" si="141"/>
        <v>0.10303710138633107</v>
      </c>
      <c r="L67" s="47">
        <f>'Slovenia CoLUM'!L67*HLOOKUP('Primorsko-notranjska CoLUM'!L$50,SF,'Primorsko-notranjska CoLUM'!$A67,FALSE)</f>
        <v>0</v>
      </c>
      <c r="M67" s="38">
        <f>'Slovenia CoLUM'!M67*HLOOKUP('Primorsko-notranjska CoLUM'!M$50,SF,'Primorsko-notranjska CoLUM'!$A67,FALSE)</f>
        <v>0</v>
      </c>
      <c r="N67" s="38">
        <f>'Slovenia CoLUM'!N67*HLOOKUP('Primorsko-notranjska CoLUM'!N$50,SF,'Primorsko-notranjska CoLUM'!$A67,FALSE)</f>
        <v>0</v>
      </c>
      <c r="O67" s="38">
        <f>'Slovenia CoLUM'!O67*HLOOKUP('Primorsko-notranjska CoLUM'!O$50,SF,'Primorsko-notranjska CoLUM'!$A67,FALSE)</f>
        <v>0</v>
      </c>
      <c r="P67" s="38">
        <f>'Slovenia CoLUM'!P67*HLOOKUP('Primorsko-notranjska CoLUM'!P$50,SF,'Primorsko-notranjska CoLUM'!$A67,FALSE)</f>
        <v>0</v>
      </c>
      <c r="Q67" s="55">
        <f>'Slovenia CoLUM'!Q67*HLOOKUP('Primorsko-notranjska CoLUM'!Q$50,SF,'Primorsko-notranjska CoLUM'!$A67,FALSE)</f>
        <v>9.3833559276654224E-2</v>
      </c>
      <c r="R67" s="34">
        <f t="shared" si="142"/>
        <v>9.3833559276654224E-2</v>
      </c>
      <c r="S67" s="47">
        <f>'Slovenia CoLUM'!S67*HLOOKUP('Primorsko-notranjska CoLUM'!S$50,SF,'Primorsko-notranjska CoLUM'!$A67,FALSE)</f>
        <v>0</v>
      </c>
      <c r="T67" s="38">
        <f>'Slovenia CoLUM'!T67*HLOOKUP('Primorsko-notranjska CoLUM'!T$50,SF,'Primorsko-notranjska CoLUM'!$A67,FALSE)</f>
        <v>0</v>
      </c>
      <c r="U67" s="38">
        <f>'Slovenia CoLUM'!U67*HLOOKUP('Primorsko-notranjska CoLUM'!U$50,SF,'Primorsko-notranjska CoLUM'!$A67,FALSE)</f>
        <v>0</v>
      </c>
      <c r="V67" s="38">
        <f>'Slovenia CoLUM'!V67*HLOOKUP('Primorsko-notranjska CoLUM'!V$50,SF,'Primorsko-notranjska CoLUM'!$A67,FALSE)</f>
        <v>0</v>
      </c>
      <c r="W67" s="38">
        <f>'Slovenia CoLUM'!W67*HLOOKUP('Primorsko-notranjska CoLUM'!W$50,SF,'Primorsko-notranjska CoLUM'!$A67,FALSE)</f>
        <v>0</v>
      </c>
      <c r="X67" s="55">
        <f>'Slovenia CoLUM'!X67*HLOOKUP('Primorsko-notranjska CoLUM'!X$50,SF,'Primorsko-notranjska CoLUM'!$A67,FALSE)</f>
        <v>8.9801027641861639E-2</v>
      </c>
      <c r="Y67" s="34">
        <f t="shared" si="143"/>
        <v>8.9801027641861639E-2</v>
      </c>
      <c r="Z67" s="47">
        <f>'Slovenia CoLUM'!Z67*HLOOKUP('Primorsko-notranjska CoLUM'!Z$50,SF,'Primorsko-notranjska CoLUM'!$A67,FALSE)</f>
        <v>0</v>
      </c>
      <c r="AA67" s="38">
        <f>'Slovenia CoLUM'!AA67*HLOOKUP('Primorsko-notranjska CoLUM'!AA$50,SF,'Primorsko-notranjska CoLUM'!$A67,FALSE)</f>
        <v>0</v>
      </c>
      <c r="AB67" s="38">
        <f>'Slovenia CoLUM'!AB67*HLOOKUP('Primorsko-notranjska CoLUM'!AB$50,SF,'Primorsko-notranjska CoLUM'!$A67,FALSE)</f>
        <v>0</v>
      </c>
      <c r="AC67" s="38">
        <f>'Slovenia CoLUM'!AC67*HLOOKUP('Primorsko-notranjska CoLUM'!AC$50,SF,'Primorsko-notranjska CoLUM'!$A67,FALSE)</f>
        <v>0</v>
      </c>
      <c r="AD67" s="38">
        <f>'Slovenia CoLUM'!AD67*HLOOKUP('Primorsko-notranjska CoLUM'!AD$50,SF,'Primorsko-notranjska CoLUM'!$A67,FALSE)</f>
        <v>0</v>
      </c>
      <c r="AE67" s="55">
        <f>'Slovenia CoLUM'!AE67*HLOOKUP('Primorsko-notranjska CoLUM'!AE$50,SF,'Primorsko-notranjska CoLUM'!$A67,FALSE)</f>
        <v>8.243988750049501E-2</v>
      </c>
      <c r="AF67" s="34">
        <f t="shared" si="144"/>
        <v>8.243988750049501E-2</v>
      </c>
      <c r="AG67" s="47">
        <f>'Slovenia CoLUM'!AG67*HLOOKUP('Primorsko-notranjska CoLUM'!AG$50,SF,'Primorsko-notranjska CoLUM'!$A67,FALSE)</f>
        <v>0</v>
      </c>
      <c r="AH67" s="38">
        <f>'Slovenia CoLUM'!AH67*HLOOKUP('Primorsko-notranjska CoLUM'!AH$50,SF,'Primorsko-notranjska CoLUM'!$A67,FALSE)</f>
        <v>0</v>
      </c>
      <c r="AI67" s="38">
        <f>'Slovenia CoLUM'!AI67*HLOOKUP('Primorsko-notranjska CoLUM'!AI$50,SF,'Primorsko-notranjska CoLUM'!$A67,FALSE)</f>
        <v>0</v>
      </c>
      <c r="AJ67" s="38">
        <f>'Slovenia CoLUM'!AJ67*HLOOKUP('Primorsko-notranjska CoLUM'!AJ$50,SF,'Primorsko-notranjska CoLUM'!$A67,FALSE)</f>
        <v>0</v>
      </c>
      <c r="AK67" s="38">
        <f>'Slovenia CoLUM'!AK67*HLOOKUP('Primorsko-notranjska CoLUM'!AK$50,SF,'Primorsko-notranjska CoLUM'!$A67,FALSE)</f>
        <v>0</v>
      </c>
      <c r="AL67" s="55">
        <f>'Slovenia CoLUM'!AL67*HLOOKUP('Primorsko-notranjska CoLUM'!AL$50,SF,'Primorsko-notranjska CoLUM'!$A67,FALSE)</f>
        <v>8.8061395207397947E-2</v>
      </c>
      <c r="AM67" s="34">
        <f t="shared" si="145"/>
        <v>8.8061395207397947E-2</v>
      </c>
      <c r="AN67" s="47">
        <f>'Slovenia CoLUM'!AN67*HLOOKUP('Primorsko-notranjska CoLUM'!AN$50,SF,'Primorsko-notranjska CoLUM'!$A67,FALSE)</f>
        <v>0</v>
      </c>
      <c r="AO67" s="38">
        <f>'Slovenia CoLUM'!AO67*HLOOKUP('Primorsko-notranjska CoLUM'!AO$50,SF,'Primorsko-notranjska CoLUM'!$A67,FALSE)</f>
        <v>0</v>
      </c>
      <c r="AP67" s="38">
        <f>'Slovenia CoLUM'!AP67*HLOOKUP('Primorsko-notranjska CoLUM'!AP$50,SF,'Primorsko-notranjska CoLUM'!$A67,FALSE)</f>
        <v>0</v>
      </c>
      <c r="AQ67" s="38">
        <f>'Slovenia CoLUM'!AQ67*HLOOKUP('Primorsko-notranjska CoLUM'!AQ$50,SF,'Primorsko-notranjska CoLUM'!$A67,FALSE)</f>
        <v>0</v>
      </c>
      <c r="AR67" s="38">
        <f>'Slovenia CoLUM'!AR67*HLOOKUP('Primorsko-notranjska CoLUM'!AR$50,SF,'Primorsko-notranjska CoLUM'!$A67,FALSE)</f>
        <v>0</v>
      </c>
      <c r="AS67" s="55">
        <f>'Slovenia CoLUM'!AS67*HLOOKUP('Primorsko-notranjska CoLUM'!AS$50,SF,'Primorsko-notranjska CoLUM'!$A67,FALSE)</f>
        <v>9.0075276367991078E-2</v>
      </c>
      <c r="AT67" s="34">
        <f t="shared" si="146"/>
        <v>9.0075276367991078E-2</v>
      </c>
      <c r="AU67" s="47">
        <f>'Slovenia CoLUM'!AU67*HLOOKUP('Primorsko-notranjska CoLUM'!AU$50,SF,'Primorsko-notranjska CoLUM'!$A67,FALSE)</f>
        <v>0</v>
      </c>
      <c r="AV67" s="38">
        <f>'Slovenia CoLUM'!AV67*HLOOKUP('Primorsko-notranjska CoLUM'!AV$50,SF,'Primorsko-notranjska CoLUM'!$A67,FALSE)</f>
        <v>0</v>
      </c>
      <c r="AW67" s="38">
        <f>'Slovenia CoLUM'!AW67*HLOOKUP('Primorsko-notranjska CoLUM'!AW$50,SF,'Primorsko-notranjska CoLUM'!$A67,FALSE)</f>
        <v>0</v>
      </c>
      <c r="AX67" s="38">
        <f>'Slovenia CoLUM'!AX67*HLOOKUP('Primorsko-notranjska CoLUM'!AX$50,SF,'Primorsko-notranjska CoLUM'!$A67,FALSE)</f>
        <v>0</v>
      </c>
      <c r="AY67" s="38">
        <f>'Slovenia CoLUM'!AY67*HLOOKUP('Primorsko-notranjska CoLUM'!AY$50,SF,'Primorsko-notranjska CoLUM'!$A67,FALSE)</f>
        <v>0</v>
      </c>
      <c r="AZ67" s="55">
        <f>'Slovenia CoLUM'!AZ67*HLOOKUP('Primorsko-notranjska CoLUM'!AZ$50,SF,'Primorsko-notranjska CoLUM'!$A67,FALSE)</f>
        <v>9.0274208054620719E-2</v>
      </c>
      <c r="BA67" s="34">
        <f t="shared" si="157"/>
        <v>9.0274208054620719E-2</v>
      </c>
      <c r="BB67" s="47">
        <f>'Slovenia CoLUM'!BB67*HLOOKUP('Primorsko-notranjska CoLUM'!BB$50,SF,'Primorsko-notranjska CoLUM'!$A67,FALSE)</f>
        <v>0</v>
      </c>
      <c r="BC67" s="38">
        <f>'Slovenia CoLUM'!BC67*HLOOKUP('Primorsko-notranjska CoLUM'!BC$50,SF,'Primorsko-notranjska CoLUM'!$A67,FALSE)</f>
        <v>0</v>
      </c>
      <c r="BD67" s="38">
        <f>'Slovenia CoLUM'!BD67*HLOOKUP('Primorsko-notranjska CoLUM'!BD$50,SF,'Primorsko-notranjska CoLUM'!$A67,FALSE)</f>
        <v>0</v>
      </c>
      <c r="BE67" s="38">
        <f>'Slovenia CoLUM'!BE67*HLOOKUP('Primorsko-notranjska CoLUM'!BE$50,SF,'Primorsko-notranjska CoLUM'!$A67,FALSE)</f>
        <v>0</v>
      </c>
      <c r="BF67" s="38">
        <f>'Slovenia CoLUM'!BF67*HLOOKUP('Primorsko-notranjska CoLUM'!BF$50,SF,'Primorsko-notranjska CoLUM'!$A67,FALSE)</f>
        <v>0</v>
      </c>
      <c r="BG67" s="55">
        <f>'Slovenia CoLUM'!BG67*HLOOKUP('Primorsko-notranjska CoLUM'!BG$50,SF,'Primorsko-notranjska CoLUM'!$A67,FALSE)</f>
        <v>9.0885685486685991E-2</v>
      </c>
      <c r="BH67" s="34">
        <f t="shared" si="158"/>
        <v>9.0885685486685991E-2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3.1435928461784795E-3</v>
      </c>
      <c r="F68" s="39">
        <f t="shared" ref="F68:BH68" si="159">SUM(F69:F74)</f>
        <v>5.3741996965479908E-4</v>
      </c>
      <c r="G68" s="39">
        <f t="shared" si="159"/>
        <v>4.6305332646658093E-2</v>
      </c>
      <c r="H68" s="39">
        <f t="shared" si="159"/>
        <v>2.055204713702888E-4</v>
      </c>
      <c r="I68" s="39">
        <f t="shared" si="159"/>
        <v>2.3433041070208957E-3</v>
      </c>
      <c r="J68" s="56">
        <f t="shared" si="159"/>
        <v>4.7226082245722265E-2</v>
      </c>
      <c r="K68" s="35">
        <f t="shared" si="159"/>
        <v>9.9761252286604804E-2</v>
      </c>
      <c r="L68" s="48">
        <f t="shared" si="159"/>
        <v>2.7655258688842155E-3</v>
      </c>
      <c r="M68" s="39">
        <f t="shared" si="159"/>
        <v>4.7975320222031132E-4</v>
      </c>
      <c r="N68" s="39">
        <f t="shared" si="159"/>
        <v>4.9722219350217749E-2</v>
      </c>
      <c r="O68" s="39">
        <f t="shared" si="159"/>
        <v>1.9956053579387497E-4</v>
      </c>
      <c r="P68" s="39">
        <f t="shared" si="159"/>
        <v>2.3018434330045077E-3</v>
      </c>
      <c r="Q68" s="56">
        <f t="shared" si="159"/>
        <v>4.3007725646249578E-2</v>
      </c>
      <c r="R68" s="35">
        <f t="shared" si="159"/>
        <v>9.8476628036370209E-2</v>
      </c>
      <c r="S68" s="48">
        <f t="shared" si="159"/>
        <v>2.565408538739869E-3</v>
      </c>
      <c r="T68" s="39">
        <f t="shared" si="159"/>
        <v>4.6515977352644655E-4</v>
      </c>
      <c r="U68" s="39">
        <f t="shared" si="159"/>
        <v>5.4091001546267073E-2</v>
      </c>
      <c r="V68" s="39">
        <f t="shared" si="159"/>
        <v>1.9861531654264281E-4</v>
      </c>
      <c r="W68" s="39">
        <f t="shared" si="159"/>
        <v>1.8384090294619299E-3</v>
      </c>
      <c r="X68" s="56">
        <f t="shared" si="159"/>
        <v>4.1159452858284144E-2</v>
      </c>
      <c r="Y68" s="35">
        <f t="shared" si="159"/>
        <v>0.1003180470628221</v>
      </c>
      <c r="Z68" s="48">
        <f t="shared" si="159"/>
        <v>2.9499973510326034E-3</v>
      </c>
      <c r="AA68" s="39">
        <f t="shared" si="159"/>
        <v>4.7718580097135476E-4</v>
      </c>
      <c r="AB68" s="39">
        <f t="shared" si="159"/>
        <v>7.1029411722018473E-2</v>
      </c>
      <c r="AC68" s="39">
        <f t="shared" si="159"/>
        <v>2.02876135203036E-4</v>
      </c>
      <c r="AD68" s="39">
        <f t="shared" si="159"/>
        <v>2.3970424864956305E-3</v>
      </c>
      <c r="AE68" s="56">
        <f t="shared" si="159"/>
        <v>3.7785543799691526E-2</v>
      </c>
      <c r="AF68" s="35">
        <f t="shared" si="159"/>
        <v>0.11484205729541262</v>
      </c>
      <c r="AG68" s="48">
        <f t="shared" si="159"/>
        <v>2.9670823105985948E-3</v>
      </c>
      <c r="AH68" s="39">
        <f t="shared" si="159"/>
        <v>5.5211694587764494E-4</v>
      </c>
      <c r="AI68" s="39">
        <f t="shared" si="159"/>
        <v>7.3571747316208219E-2</v>
      </c>
      <c r="AJ68" s="39">
        <f t="shared" si="159"/>
        <v>1.9903130067224406E-4</v>
      </c>
      <c r="AK68" s="39">
        <f t="shared" si="159"/>
        <v>2.3235928804341797E-3</v>
      </c>
      <c r="AL68" s="56">
        <f t="shared" si="159"/>
        <v>4.0362108762595064E-2</v>
      </c>
      <c r="AM68" s="35">
        <f t="shared" si="159"/>
        <v>0.11997567951638596</v>
      </c>
      <c r="AN68" s="48">
        <f t="shared" si="159"/>
        <v>2.9303438581117333E-3</v>
      </c>
      <c r="AO68" s="39">
        <f t="shared" si="159"/>
        <v>5.2506233157904186E-4</v>
      </c>
      <c r="AP68" s="39">
        <f t="shared" si="159"/>
        <v>8.1567651392451493E-2</v>
      </c>
      <c r="AQ68" s="39">
        <f t="shared" si="159"/>
        <v>1.786612357447243E-4</v>
      </c>
      <c r="AR68" s="39">
        <f t="shared" si="159"/>
        <v>2.3038311989840628E-3</v>
      </c>
      <c r="AS68" s="56">
        <f t="shared" si="159"/>
        <v>4.1285152171654883E-2</v>
      </c>
      <c r="AT68" s="48">
        <f t="shared" si="159"/>
        <v>0.12879070218852595</v>
      </c>
      <c r="AU68" s="48">
        <f t="shared" si="159"/>
        <v>2.9368155367965436E-3</v>
      </c>
      <c r="AV68" s="39">
        <f t="shared" si="159"/>
        <v>5.2622193429599604E-4</v>
      </c>
      <c r="AW68" s="39">
        <f t="shared" si="159"/>
        <v>8.1747793947880759E-2</v>
      </c>
      <c r="AX68" s="39">
        <f t="shared" si="159"/>
        <v>1.790558099541537E-4</v>
      </c>
      <c r="AY68" s="39">
        <f t="shared" si="159"/>
        <v>2.3089192214093457E-3</v>
      </c>
      <c r="AZ68" s="56">
        <f t="shared" si="159"/>
        <v>4.1376330631332503E-2</v>
      </c>
      <c r="BA68" s="48">
        <f t="shared" si="159"/>
        <v>0.12907513708166932</v>
      </c>
      <c r="BB68" s="48">
        <f t="shared" si="159"/>
        <v>2.9567082222222985E-3</v>
      </c>
      <c r="BC68" s="39">
        <f t="shared" si="159"/>
        <v>5.2978632820222719E-4</v>
      </c>
      <c r="BD68" s="39">
        <f t="shared" si="159"/>
        <v>8.2301517233827573E-2</v>
      </c>
      <c r="BE68" s="39">
        <f t="shared" si="159"/>
        <v>1.8026865456643635E-4</v>
      </c>
      <c r="BF68" s="39">
        <f t="shared" si="159"/>
        <v>2.3245588157827382E-3</v>
      </c>
      <c r="BG68" s="56">
        <f t="shared" si="159"/>
        <v>4.1656595536978883E-2</v>
      </c>
      <c r="BH68" s="48">
        <f t="shared" si="159"/>
        <v>0.12994943479158014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CoLUM'!E69*HLOOKUP('Primorsko-notranjska CoLUM'!E$50,SF,'Primorsko-notranjska CoLUM'!$A69,FALSE)</f>
        <v>1.1300901627591903E-3</v>
      </c>
      <c r="F69" s="38">
        <f>'Slovenia CoLUM'!F69*HLOOKUP('Primorsko-notranjska CoLUM'!F$50,SF,'Primorsko-notranjska CoLUM'!$A69,FALSE)</f>
        <v>1.5749401014751582E-4</v>
      </c>
      <c r="G69" s="38">
        <f>'Slovenia CoLUM'!G69*HLOOKUP('Primorsko-notranjska CoLUM'!G$50,SF,'Primorsko-notranjska CoLUM'!$A69,FALSE)</f>
        <v>4.4225046682498194E-2</v>
      </c>
      <c r="H69" s="38">
        <f>'Slovenia CoLUM'!H69*HLOOKUP('Primorsko-notranjska CoLUM'!H$50,SF,'Primorsko-notranjska CoLUM'!$A69,FALSE)</f>
        <v>5.3084182771420538E-5</v>
      </c>
      <c r="I69" s="38">
        <f>'Slovenia CoLUM'!I69*HLOOKUP('Primorsko-notranjska CoLUM'!I$50,SF,'Primorsko-notranjska CoLUM'!$A69,FALSE)</f>
        <v>6.2114553726173632E-4</v>
      </c>
      <c r="J69" s="55">
        <f>'Slovenia CoLUM'!J69*HLOOKUP('Primorsko-notranjska CoLUM'!J$50,SF,'Primorsko-notranjska CoLUM'!$A69,FALSE)</f>
        <v>1.2360245956622565E-2</v>
      </c>
      <c r="K69" s="34">
        <f t="shared" si="141"/>
        <v>5.8547106532060619E-2</v>
      </c>
      <c r="L69" s="47">
        <f>'Slovenia CoLUM'!L69*HLOOKUP('Primorsko-notranjska CoLUM'!L$50,SF,'Primorsko-notranjska CoLUM'!$A69,FALSE)</f>
        <v>9.9417886864114412E-4</v>
      </c>
      <c r="M69" s="38">
        <f>'Slovenia CoLUM'!M69*HLOOKUP('Primorsko-notranjska CoLUM'!M$50,SF,'Primorsko-notranjska CoLUM'!$A69,FALSE)</f>
        <v>1.4059443259490758E-4</v>
      </c>
      <c r="N69" s="38">
        <f>'Slovenia CoLUM'!N69*HLOOKUP('Primorsko-notranjska CoLUM'!N$50,SF,'Primorsko-notranjska CoLUM'!$A69,FALSE)</f>
        <v>4.748842835663112E-2</v>
      </c>
      <c r="O69" s="38">
        <f>'Slovenia CoLUM'!O69*HLOOKUP('Primorsko-notranjska CoLUM'!O$50,SF,'Primorsko-notranjska CoLUM'!$A69,FALSE)</f>
        <v>5.1544782305205072E-5</v>
      </c>
      <c r="P69" s="38">
        <f>'Slovenia CoLUM'!P69*HLOOKUP('Primorsko-notranjska CoLUM'!P$50,SF,'Primorsko-notranjska CoLUM'!$A69,FALSE)</f>
        <v>6.1015545169837177E-4</v>
      </c>
      <c r="Q69" s="55">
        <f>'Slovenia CoLUM'!Q69*HLOOKUP('Primorsko-notranjska CoLUM'!Q$50,SF,'Primorsko-notranjska CoLUM'!$A69,FALSE)</f>
        <v>1.1256196613064168E-2</v>
      </c>
      <c r="R69" s="34">
        <f t="shared" si="142"/>
        <v>6.0541098504934915E-2</v>
      </c>
      <c r="S69" s="47">
        <f>'Slovenia CoLUM'!S69*HLOOKUP('Primorsko-notranjska CoLUM'!S$50,SF,'Primorsko-notranjska CoLUM'!$A69,FALSE)</f>
        <v>9.2223869150634744E-4</v>
      </c>
      <c r="T69" s="38">
        <f>'Slovenia CoLUM'!T69*HLOOKUP('Primorsko-notranjska CoLUM'!T$50,SF,'Primorsko-notranjska CoLUM'!$A69,FALSE)</f>
        <v>1.3631774446164947E-4</v>
      </c>
      <c r="U69" s="38">
        <f>'Slovenia CoLUM'!U69*HLOOKUP('Primorsko-notranjska CoLUM'!U$50,SF,'Primorsko-notranjska CoLUM'!$A69,FALSE)</f>
        <v>5.166094122983024E-2</v>
      </c>
      <c r="V69" s="38">
        <f>'Slovenia CoLUM'!V69*HLOOKUP('Primorsko-notranjska CoLUM'!V$50,SF,'Primorsko-notranjska CoLUM'!$A69,FALSE)</f>
        <v>5.130064024404236E-5</v>
      </c>
      <c r="W69" s="38">
        <f>'Slovenia CoLUM'!W69*HLOOKUP('Primorsko-notranjska CoLUM'!W$50,SF,'Primorsko-notranjska CoLUM'!$A69,FALSE)</f>
        <v>4.8731172402702332E-4</v>
      </c>
      <c r="X69" s="55">
        <f>'Slovenia CoLUM'!X69*HLOOKUP('Primorsko-notranjska CoLUM'!X$50,SF,'Primorsko-notranjska CoLUM'!$A69,FALSE)</f>
        <v>1.0772457434037633E-2</v>
      </c>
      <c r="Y69" s="34">
        <f t="shared" si="143"/>
        <v>6.4030567464106944E-2</v>
      </c>
      <c r="Z69" s="47">
        <f>'Slovenia CoLUM'!Z69*HLOOKUP('Primorsko-notranjska CoLUM'!Z$50,SF,'Primorsko-notranjska CoLUM'!$A69,FALSE)</f>
        <v>1.0604945200267646E-3</v>
      </c>
      <c r="AA69" s="38">
        <f>'Slovenia CoLUM'!AA69*HLOOKUP('Primorsko-notranjska CoLUM'!AA$50,SF,'Primorsko-notranjska CoLUM'!$A69,FALSE)</f>
        <v>1.3984204090649376E-4</v>
      </c>
      <c r="AB69" s="38">
        <f>'Slovenia CoLUM'!AB69*HLOOKUP('Primorsko-notranjska CoLUM'!AB$50,SF,'Primorsko-notranjska CoLUM'!$A69,FALSE)</f>
        <v>6.7838386416674654E-2</v>
      </c>
      <c r="AC69" s="38">
        <f>'Slovenia CoLUM'!AC69*HLOOKUP('Primorsko-notranjska CoLUM'!AC$50,SF,'Primorsko-notranjska CoLUM'!$A69,FALSE)</f>
        <v>5.240117331997466E-5</v>
      </c>
      <c r="AD69" s="38">
        <f>'Slovenia CoLUM'!AD69*HLOOKUP('Primorsko-notranjska CoLUM'!AD$50,SF,'Primorsko-notranjska CoLUM'!$A69,FALSE)</f>
        <v>6.3539010521619025E-4</v>
      </c>
      <c r="AE69" s="55">
        <f>'Slovenia CoLUM'!AE69*HLOOKUP('Primorsko-notranjska CoLUM'!AE$50,SF,'Primorsko-notranjska CoLUM'!$A69,FALSE)</f>
        <v>9.8894211156214766E-3</v>
      </c>
      <c r="AF69" s="34">
        <f t="shared" si="144"/>
        <v>7.9615935371765562E-2</v>
      </c>
      <c r="AG69" s="47">
        <f>'Slovenia CoLUM'!AG69*HLOOKUP('Primorsko-notranjska CoLUM'!AG$50,SF,'Primorsko-notranjska CoLUM'!$A69,FALSE)</f>
        <v>1.0666363919807403E-3</v>
      </c>
      <c r="AH69" s="38">
        <f>'Slovenia CoLUM'!AH69*HLOOKUP('Primorsko-notranjska CoLUM'!AH$50,SF,'Primorsko-notranjska CoLUM'!$A69,FALSE)</f>
        <v>1.6180104347913071E-4</v>
      </c>
      <c r="AI69" s="38">
        <f>'Slovenia CoLUM'!AI69*HLOOKUP('Primorsko-notranjska CoLUM'!AI$50,SF,'Primorsko-notranjska CoLUM'!$A69,FALSE)</f>
        <v>7.0266506546888916E-2</v>
      </c>
      <c r="AJ69" s="38">
        <f>'Slovenia CoLUM'!AJ69*HLOOKUP('Primorsko-notranjska CoLUM'!AJ$50,SF,'Primorsko-notranjska CoLUM'!$A69,FALSE)</f>
        <v>5.1408085392540376E-5</v>
      </c>
      <c r="AK69" s="38">
        <f>'Slovenia CoLUM'!AK69*HLOOKUP('Primorsko-notranjska CoLUM'!AK$50,SF,'Primorsko-notranjska CoLUM'!$A69,FALSE)</f>
        <v>6.1592063265306421E-4</v>
      </c>
      <c r="AL69" s="55">
        <f>'Slovenia CoLUM'!AL69*HLOOKUP('Primorsko-notranjska CoLUM'!AL$50,SF,'Primorsko-notranjska CoLUM'!$A69,FALSE)</f>
        <v>1.0563772557669968E-2</v>
      </c>
      <c r="AM69" s="34">
        <f t="shared" si="145"/>
        <v>8.272604525806436E-2</v>
      </c>
      <c r="AN69" s="47">
        <f>'Slovenia CoLUM'!AN69*HLOOKUP('Primorsko-notranjska CoLUM'!AN$50,SF,'Primorsko-notranjska CoLUM'!$A69,FALSE)</f>
        <v>1.0534292860411554E-3</v>
      </c>
      <c r="AO69" s="38">
        <f>'Slovenia CoLUM'!AO69*HLOOKUP('Primorsko-notranjska CoLUM'!AO$50,SF,'Primorsko-notranjska CoLUM'!$A69,FALSE)</f>
        <v>1.5387253330185105E-4</v>
      </c>
      <c r="AP69" s="38">
        <f>'Slovenia CoLUM'!AP69*HLOOKUP('Primorsko-notranjska CoLUM'!AP$50,SF,'Primorsko-notranjska CoLUM'!$A69,FALSE)</f>
        <v>7.7903191369757957E-2</v>
      </c>
      <c r="AQ69" s="38">
        <f>'Slovenia CoLUM'!AQ69*HLOOKUP('Primorsko-notranjska CoLUM'!AQ$50,SF,'Primorsko-notranjska CoLUM'!$A69,FALSE)</f>
        <v>4.6146671566129233E-5</v>
      </c>
      <c r="AR69" s="38">
        <f>'Slovenia CoLUM'!AR69*HLOOKUP('Primorsko-notranjska CoLUM'!AR$50,SF,'Primorsko-notranjska CoLUM'!$A69,FALSE)</f>
        <v>6.1068235384633459E-4</v>
      </c>
      <c r="AS69" s="55">
        <f>'Slovenia CoLUM'!AS69*HLOOKUP('Primorsko-notranjska CoLUM'!AS$50,SF,'Primorsko-notranjska CoLUM'!$A69,FALSE)</f>
        <v>1.0805356085713974E-2</v>
      </c>
      <c r="AT69" s="34">
        <f t="shared" si="146"/>
        <v>9.0572678300227402E-2</v>
      </c>
      <c r="AU69" s="47">
        <f>'Slovenia CoLUM'!AU69*HLOOKUP('Primorsko-notranjska CoLUM'!AU$50,SF,'Primorsko-notranjska CoLUM'!$A69,FALSE)</f>
        <v>1.0557557897507999E-3</v>
      </c>
      <c r="AV69" s="38">
        <f>'Slovenia CoLUM'!AV69*HLOOKUP('Primorsko-notranjska CoLUM'!AV$50,SF,'Primorsko-notranjska CoLUM'!$A69,FALSE)</f>
        <v>1.5421236154118589E-4</v>
      </c>
      <c r="AW69" s="38">
        <f>'Slovenia CoLUM'!AW69*HLOOKUP('Primorsko-notranjska CoLUM'!AW$50,SF,'Primorsko-notranjska CoLUM'!$A69,FALSE)</f>
        <v>7.8075240947376959E-2</v>
      </c>
      <c r="AX69" s="38">
        <f>'Slovenia CoLUM'!AX69*HLOOKUP('Primorsko-notranjska CoLUM'!AX$50,SF,'Primorsko-notranjska CoLUM'!$A69,FALSE)</f>
        <v>4.6248586715070843E-5</v>
      </c>
      <c r="AY69" s="38">
        <f>'Slovenia CoLUM'!AY69*HLOOKUP('Primorsko-notranjska CoLUM'!AY$50,SF,'Primorsko-notranjska CoLUM'!$A69,FALSE)</f>
        <v>6.1203104879953567E-4</v>
      </c>
      <c r="AZ69" s="55">
        <f>'Slovenia CoLUM'!AZ69*HLOOKUP('Primorsko-notranjska CoLUM'!AZ$50,SF,'Primorsko-notranjska CoLUM'!$A69,FALSE)</f>
        <v>1.0829219767263891E-2</v>
      </c>
      <c r="BA69" s="34">
        <f t="shared" ref="BA69:BA74" si="160">SUM(AU69:AZ69)</f>
        <v>9.0772708501447433E-2</v>
      </c>
      <c r="BB69" s="47">
        <f>'Slovenia CoLUM'!BB69*HLOOKUP('Primorsko-notranjska CoLUM'!BB$50,SF,'Primorsko-notranjska CoLUM'!$A69,FALSE)</f>
        <v>1.0629070110477422E-3</v>
      </c>
      <c r="BC69" s="38">
        <f>'Slovenia CoLUM'!BC69*HLOOKUP('Primorsko-notranjska CoLUM'!BC$50,SF,'Primorsko-notranjska CoLUM'!$A69,FALSE)</f>
        <v>1.5525692765658026E-4</v>
      </c>
      <c r="BD69" s="38">
        <f>'Slovenia CoLUM'!BD69*HLOOKUP('Primorsko-notranjska CoLUM'!BD$50,SF,'Primorsko-notranjska CoLUM'!$A69,FALSE)</f>
        <v>7.8604087988754387E-2</v>
      </c>
      <c r="BE69" s="38">
        <f>'Slovenia CoLUM'!BE69*HLOOKUP('Primorsko-notranjska CoLUM'!BE$50,SF,'Primorsko-notranjska CoLUM'!$A69,FALSE)</f>
        <v>4.6561854121682341E-5</v>
      </c>
      <c r="BF69" s="38">
        <f>'Slovenia CoLUM'!BF69*HLOOKUP('Primorsko-notranjska CoLUM'!BF$50,SF,'Primorsko-notranjska CoLUM'!$A69,FALSE)</f>
        <v>6.1617667557521108E-4</v>
      </c>
      <c r="BG69" s="55">
        <f>'Slovenia CoLUM'!BG69*HLOOKUP('Primorsko-notranjska CoLUM'!BG$50,SF,'Primorsko-notranjska CoLUM'!$A69,FALSE)</f>
        <v>1.090257209720679E-2</v>
      </c>
      <c r="BH69" s="34">
        <f t="shared" ref="BH69:BH74" si="161">SUM(BB69:BG69)</f>
        <v>9.1387562554362395E-2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CoLUM'!E70*HLOOKUP('Primorsko-notranjska CoLUM'!E$50,SF,'Primorsko-notranjska CoLUM'!$A70,FALSE)</f>
        <v>8.3136990820407595E-4</v>
      </c>
      <c r="F70" s="38">
        <f>'Slovenia CoLUM'!F70*HLOOKUP('Primorsko-notranjska CoLUM'!F$50,SF,'Primorsko-notranjska CoLUM'!$A70,FALSE)</f>
        <v>5.9447251948051962E-5</v>
      </c>
      <c r="G70" s="38">
        <f>'Slovenia CoLUM'!G70*HLOOKUP('Primorsko-notranjska CoLUM'!G$50,SF,'Primorsko-notranjska CoLUM'!$A70,FALSE)</f>
        <v>1.8284455886672914E-4</v>
      </c>
      <c r="H70" s="38">
        <f>'Slovenia CoLUM'!H70*HLOOKUP('Primorsko-notranjska CoLUM'!H$50,SF,'Primorsko-notranjska CoLUM'!$A70,FALSE)</f>
        <v>1.0625358649634087E-5</v>
      </c>
      <c r="I70" s="38">
        <f>'Slovenia CoLUM'!I70*HLOOKUP('Primorsko-notranjska CoLUM'!I$50,SF,'Primorsko-notranjska CoLUM'!$A70,FALSE)</f>
        <v>1.3516669254949831E-4</v>
      </c>
      <c r="J70" s="55">
        <f>'Slovenia CoLUM'!J70*HLOOKUP('Primorsko-notranjska CoLUM'!J$50,SF,'Primorsko-notranjska CoLUM'!$A70,FALSE)</f>
        <v>2.5651257175213515E-3</v>
      </c>
      <c r="K70" s="34">
        <f t="shared" si="141"/>
        <v>3.7845794877393408E-3</v>
      </c>
      <c r="L70" s="47">
        <f>'Slovenia CoLUM'!L70*HLOOKUP('Primorsko-notranjska CoLUM'!L$50,SF,'Primorsko-notranjska CoLUM'!$A70,FALSE)</f>
        <v>7.3138447001661424E-4</v>
      </c>
      <c r="M70" s="38">
        <f>'Slovenia CoLUM'!M70*HLOOKUP('Primorsko-notranjska CoLUM'!M$50,SF,'Primorsko-notranjska CoLUM'!$A70,FALSE)</f>
        <v>5.3068384309564844E-5</v>
      </c>
      <c r="N70" s="38">
        <f>'Slovenia CoLUM'!N70*HLOOKUP('Primorsko-notranjska CoLUM'!N$50,SF,'Primorsko-notranjska CoLUM'!$A70,FALSE)</f>
        <v>1.9633672286385018E-4</v>
      </c>
      <c r="O70" s="38">
        <f>'Slovenia CoLUM'!O70*HLOOKUP('Primorsko-notranjska CoLUM'!O$50,SF,'Primorsko-notranjska CoLUM'!$A70,FALSE)</f>
        <v>1.0317231422181323E-5</v>
      </c>
      <c r="P70" s="38">
        <f>'Slovenia CoLUM'!P70*HLOOKUP('Primorsko-notranjska CoLUM'!P$50,SF,'Primorsko-notranjska CoLUM'!$A70,FALSE)</f>
        <v>1.3277515396904795E-4</v>
      </c>
      <c r="Q70" s="55">
        <f>'Slovenia CoLUM'!Q70*HLOOKUP('Primorsko-notranjska CoLUM'!Q$50,SF,'Primorsko-notranjska CoLUM'!$A70,FALSE)</f>
        <v>2.3360020112040973E-3</v>
      </c>
      <c r="R70" s="34">
        <f t="shared" si="142"/>
        <v>3.4598839737853557E-3</v>
      </c>
      <c r="S70" s="47">
        <f>'Slovenia CoLUM'!S70*HLOOKUP('Primorsko-notranjska CoLUM'!S$50,SF,'Primorsko-notranjska CoLUM'!$A70,FALSE)</f>
        <v>6.7846046409949937E-4</v>
      </c>
      <c r="T70" s="38">
        <f>'Slovenia CoLUM'!T70*HLOOKUP('Primorsko-notranjska CoLUM'!T$50,SF,'Primorsko-notranjska CoLUM'!$A70,FALSE)</f>
        <v>5.1454117476668122E-5</v>
      </c>
      <c r="U70" s="38">
        <f>'Slovenia CoLUM'!U70*HLOOKUP('Primorsko-notranjska CoLUM'!U$50,SF,'Primorsko-notranjska CoLUM'!$A70,FALSE)</f>
        <v>2.1358760970051154E-4</v>
      </c>
      <c r="V70" s="38">
        <f>'Slovenia CoLUM'!V70*HLOOKUP('Primorsko-notranjska CoLUM'!V$50,SF,'Primorsko-notranjska CoLUM'!$A70,FALSE)</f>
        <v>1.0268363815563271E-5</v>
      </c>
      <c r="W70" s="38">
        <f>'Slovenia CoLUM'!W70*HLOOKUP('Primorsko-notranjska CoLUM'!W$50,SF,'Primorsko-notranjska CoLUM'!$A70,FALSE)</f>
        <v>1.0604328619618053E-4</v>
      </c>
      <c r="X70" s="55">
        <f>'Slovenia CoLUM'!X70*HLOOKUP('Primorsko-notranjska CoLUM'!X$50,SF,'Primorsko-notranjska CoLUM'!$A70,FALSE)</f>
        <v>2.2356114677595483E-3</v>
      </c>
      <c r="Y70" s="34">
        <f t="shared" si="143"/>
        <v>3.2954253090479711E-3</v>
      </c>
      <c r="Z70" s="47">
        <f>'Slovenia CoLUM'!Z70*HLOOKUP('Primorsko-notranjska CoLUM'!Z$50,SF,'Primorsko-notranjska CoLUM'!$A70,FALSE)</f>
        <v>7.8017069860420373E-4</v>
      </c>
      <c r="AA70" s="38">
        <f>'Slovenia CoLUM'!AA70*HLOOKUP('Primorsko-notranjska CoLUM'!AA$50,SF,'Primorsko-notranjska CoLUM'!$A70,FALSE)</f>
        <v>5.2784388631107813E-5</v>
      </c>
      <c r="AB70" s="38">
        <f>'Slovenia CoLUM'!AB70*HLOOKUP('Primorsko-notranjska CoLUM'!AB$50,SF,'Primorsko-notranjska CoLUM'!$A70,FALSE)</f>
        <v>2.8047183144062871E-4</v>
      </c>
      <c r="AC70" s="38">
        <f>'Slovenia CoLUM'!AC70*HLOOKUP('Primorsko-notranjska CoLUM'!AC$50,SF,'Primorsko-notranjska CoLUM'!$A70,FALSE)</f>
        <v>1.0488647109513888E-5</v>
      </c>
      <c r="AD70" s="38">
        <f>'Slovenia CoLUM'!AD70*HLOOKUP('Primorsko-notranjska CoLUM'!AD$50,SF,'Primorsko-notranjska CoLUM'!$A70,FALSE)</f>
        <v>1.3826643491533401E-4</v>
      </c>
      <c r="AE70" s="55">
        <f>'Slovenia CoLUM'!AE70*HLOOKUP('Primorsko-notranjska CoLUM'!AE$50,SF,'Primorsko-notranjska CoLUM'!$A70,FALSE)</f>
        <v>2.0523546638234547E-3</v>
      </c>
      <c r="AF70" s="34">
        <f t="shared" si="144"/>
        <v>3.3145366645242428E-3</v>
      </c>
      <c r="AG70" s="47">
        <f>'Slovenia CoLUM'!AG70*HLOOKUP('Primorsko-notranjska CoLUM'!AG$50,SF,'Primorsko-notranjska CoLUM'!$A70,FALSE)</f>
        <v>7.8468907040394795E-4</v>
      </c>
      <c r="AH70" s="38">
        <f>'Slovenia CoLUM'!AH70*HLOOKUP('Primorsko-notranjska CoLUM'!AH$50,SF,'Primorsko-notranjska CoLUM'!$A70,FALSE)</f>
        <v>6.1072972795297848E-5</v>
      </c>
      <c r="AI70" s="38">
        <f>'Slovenia CoLUM'!AI70*HLOOKUP('Primorsko-notranjska CoLUM'!AI$50,SF,'Primorsko-notranjska CoLUM'!$A70,FALSE)</f>
        <v>2.90510680178807E-4</v>
      </c>
      <c r="AJ70" s="38">
        <f>'Slovenia CoLUM'!AJ70*HLOOKUP('Primorsko-notranjska CoLUM'!AJ$50,SF,'Primorsko-notranjska CoLUM'!$A70,FALSE)</f>
        <v>1.0289870094427373E-5</v>
      </c>
      <c r="AK70" s="38">
        <f>'Slovenia CoLUM'!AK70*HLOOKUP('Primorsko-notranjska CoLUM'!AK$50,SF,'Primorsko-notranjska CoLUM'!$A70,FALSE)</f>
        <v>1.3402970768447911E-4</v>
      </c>
      <c r="AL70" s="55">
        <f>'Slovenia CoLUM'!AL70*HLOOKUP('Primorsko-notranjska CoLUM'!AL$50,SF,'Primorsko-notranjska CoLUM'!$A70,FALSE)</f>
        <v>2.1923030299576592E-3</v>
      </c>
      <c r="AM70" s="34">
        <f t="shared" si="145"/>
        <v>3.4728953311146185E-3</v>
      </c>
      <c r="AN70" s="47">
        <f>'Slovenia CoLUM'!AN70*HLOOKUP('Primorsko-notranjska CoLUM'!AN$50,SF,'Primorsko-notranjska CoLUM'!$A70,FALSE)</f>
        <v>7.7497303993623247E-4</v>
      </c>
      <c r="AO70" s="38">
        <f>'Slovenia CoLUM'!AO70*HLOOKUP('Primorsko-notranjska CoLUM'!AO$50,SF,'Primorsko-notranjska CoLUM'!$A70,FALSE)</f>
        <v>5.8080299349241263E-5</v>
      </c>
      <c r="AP70" s="38">
        <f>'Slovenia CoLUM'!AP70*HLOOKUP('Primorsko-notranjska CoLUM'!AP$50,SF,'Primorsko-notranjska CoLUM'!$A70,FALSE)</f>
        <v>3.2208388071528778E-4</v>
      </c>
      <c r="AQ70" s="38">
        <f>'Slovenia CoLUM'!AQ70*HLOOKUP('Primorsko-notranjska CoLUM'!AQ$50,SF,'Primorsko-notranjska CoLUM'!$A70,FALSE)</f>
        <v>9.236742665669821E-6</v>
      </c>
      <c r="AR70" s="38">
        <f>'Slovenia CoLUM'!AR70*HLOOKUP('Primorsko-notranjska CoLUM'!AR$50,SF,'Primorsko-notranjska CoLUM'!$A70,FALSE)</f>
        <v>1.3288981247718343E-4</v>
      </c>
      <c r="AS70" s="55">
        <f>'Slovenia CoLUM'!AS70*HLOOKUP('Primorsko-notranjska CoLUM'!AS$50,SF,'Primorsko-notranjska CoLUM'!$A70,FALSE)</f>
        <v>2.2424389352535567E-3</v>
      </c>
      <c r="AT70" s="34">
        <f t="shared" si="146"/>
        <v>3.5397027103971712E-3</v>
      </c>
      <c r="AU70" s="47">
        <f>'Slovenia CoLUM'!AU70*HLOOKUP('Primorsko-notranjska CoLUM'!AU$50,SF,'Primorsko-notranjska CoLUM'!$A70,FALSE)</f>
        <v>7.7668457166994807E-4</v>
      </c>
      <c r="AV70" s="38">
        <f>'Slovenia CoLUM'!AV70*HLOOKUP('Primorsko-notranjska CoLUM'!AV$50,SF,'Primorsko-notranjska CoLUM'!$A70,FALSE)</f>
        <v>5.8208569973272399E-5</v>
      </c>
      <c r="AW70" s="38">
        <f>'Slovenia CoLUM'!AW70*HLOOKUP('Primorsko-notranjska CoLUM'!AW$50,SF,'Primorsko-notranjska CoLUM'!$A70,FALSE)</f>
        <v>3.2279520453476907E-4</v>
      </c>
      <c r="AX70" s="38">
        <f>'Slovenia CoLUM'!AX70*HLOOKUP('Primorsko-notranjska CoLUM'!AX$50,SF,'Primorsko-notranjska CoLUM'!$A70,FALSE)</f>
        <v>9.2571420568405895E-6</v>
      </c>
      <c r="AY70" s="38">
        <f>'Slovenia CoLUM'!AY70*HLOOKUP('Primorsko-notranjska CoLUM'!AY$50,SF,'Primorsko-notranjska CoLUM'!$A70,FALSE)</f>
        <v>1.331833002753666E-4</v>
      </c>
      <c r="AZ70" s="55">
        <f>'Slovenia CoLUM'!AZ70*HLOOKUP('Primorsko-notranjska CoLUM'!AZ$50,SF,'Primorsko-notranjska CoLUM'!$A70,FALSE)</f>
        <v>2.2473913725653393E-3</v>
      </c>
      <c r="BA70" s="34">
        <f t="shared" si="160"/>
        <v>3.5475201610755359E-3</v>
      </c>
      <c r="BB70" s="47">
        <f>'Slovenia CoLUM'!BB70*HLOOKUP('Primorsko-notranjska CoLUM'!BB$50,SF,'Primorsko-notranjska CoLUM'!$A70,FALSE)</f>
        <v>7.8194548835527759E-4</v>
      </c>
      <c r="BC70" s="38">
        <f>'Slovenia CoLUM'!BC70*HLOOKUP('Primorsko-notranjska CoLUM'!BC$50,SF,'Primorsko-notranjska CoLUM'!$A70,FALSE)</f>
        <v>5.8602849000011833E-5</v>
      </c>
      <c r="BD70" s="38">
        <f>'Slovenia CoLUM'!BD70*HLOOKUP('Primorsko-notranjska CoLUM'!BD$50,SF,'Primorsko-notranjska CoLUM'!$A70,FALSE)</f>
        <v>3.2498167603095199E-4</v>
      </c>
      <c r="BE70" s="38">
        <f>'Slovenia CoLUM'!BE70*HLOOKUP('Primorsko-notranjska CoLUM'!BE$50,SF,'Primorsko-notranjska CoLUM'!$A70,FALSE)</f>
        <v>9.3198458298801217E-6</v>
      </c>
      <c r="BF70" s="38">
        <f>'Slovenia CoLUM'!BF70*HLOOKUP('Primorsko-notranjska CoLUM'!BF$50,SF,'Primorsko-notranjska CoLUM'!$A70,FALSE)</f>
        <v>1.3408542486002191E-4</v>
      </c>
      <c r="BG70" s="55">
        <f>'Slovenia CoLUM'!BG70*HLOOKUP('Primorsko-notranjska CoLUM'!BG$50,SF,'Primorsko-notranjska CoLUM'!$A70,FALSE)</f>
        <v>2.2626142045896365E-3</v>
      </c>
      <c r="BH70" s="34">
        <f t="shared" si="161"/>
        <v>3.57154948866578E-3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CoLUM'!E71*HLOOKUP('Primorsko-notranjska CoLUM'!E$50,SF,'Primorsko-notranjska CoLUM'!$A71,FALSE)</f>
        <v>3.3639001861995638E-4</v>
      </c>
      <c r="F71" s="38">
        <f>'Slovenia CoLUM'!F71*HLOOKUP('Primorsko-notranjska CoLUM'!F$50,SF,'Primorsko-notranjska CoLUM'!$A71,FALSE)</f>
        <v>9.2100022718439532E-5</v>
      </c>
      <c r="G71" s="38">
        <f>'Slovenia CoLUM'!G71*HLOOKUP('Primorsko-notranjska CoLUM'!G$50,SF,'Primorsko-notranjska CoLUM'!$A71,FALSE)</f>
        <v>6.317321585651098E-4</v>
      </c>
      <c r="H71" s="38">
        <f>'Slovenia CoLUM'!H71*HLOOKUP('Primorsko-notranjska CoLUM'!H$50,SF,'Primorsko-notranjska CoLUM'!$A71,FALSE)</f>
        <v>4.9772332363494464E-5</v>
      </c>
      <c r="I71" s="38">
        <f>'Slovenia CoLUM'!I71*HLOOKUP('Primorsko-notranjska CoLUM'!I$50,SF,'Primorsko-notranjska CoLUM'!$A71,FALSE)</f>
        <v>6.2894013611745642E-4</v>
      </c>
      <c r="J71" s="55">
        <f>'Slovenia CoLUM'!J71*HLOOKUP('Primorsko-notranjska CoLUM'!J$50,SF,'Primorsko-notranjska CoLUM'!$A71,FALSE)</f>
        <v>1.0935361738358858E-2</v>
      </c>
      <c r="K71" s="34">
        <f t="shared" si="141"/>
        <v>1.2674296406743314E-2</v>
      </c>
      <c r="L71" s="47">
        <f>'Slovenia CoLUM'!L71*HLOOKUP('Primorsko-notranjska CoLUM'!L$50,SF,'Primorsko-notranjska CoLUM'!$A71,FALSE)</f>
        <v>2.959337751575715E-4</v>
      </c>
      <c r="M71" s="38">
        <f>'Slovenia CoLUM'!M71*HLOOKUP('Primorsko-notranjska CoLUM'!M$50,SF,'Primorsko-notranjska CoLUM'!$A71,FALSE)</f>
        <v>8.2217415277880933E-5</v>
      </c>
      <c r="N71" s="38">
        <f>'Slovenia CoLUM'!N71*HLOOKUP('Primorsko-notranjska CoLUM'!N$50,SF,'Primorsko-notranjska CoLUM'!$A71,FALSE)</f>
        <v>6.7834789566138462E-4</v>
      </c>
      <c r="O71" s="38">
        <f>'Slovenia CoLUM'!O71*HLOOKUP('Primorsko-notranjska CoLUM'!O$50,SF,'Primorsko-notranjska CoLUM'!$A71,FALSE)</f>
        <v>4.8328973011521075E-5</v>
      </c>
      <c r="P71" s="38">
        <f>'Slovenia CoLUM'!P71*HLOOKUP('Primorsko-notranjska CoLUM'!P$50,SF,'Primorsko-notranjska CoLUM'!$A71,FALSE)</f>
        <v>6.1781213873919876E-4</v>
      </c>
      <c r="Q71" s="55">
        <f>'Slovenia CoLUM'!Q71*HLOOKUP('Primorsko-notranjska CoLUM'!Q$50,SF,'Primorsko-notranjska CoLUM'!$A71,FALSE)</f>
        <v>9.9585867622638286E-3</v>
      </c>
      <c r="R71" s="34">
        <f t="shared" si="142"/>
        <v>1.1681226960111386E-2</v>
      </c>
      <c r="S71" s="47">
        <f>'Slovenia CoLUM'!S71*HLOOKUP('Primorsko-notranjska CoLUM'!S$50,SF,'Primorsko-notranjska CoLUM'!$A71,FALSE)</f>
        <v>2.7451959218051478E-4</v>
      </c>
      <c r="T71" s="38">
        <f>'Slovenia CoLUM'!T71*HLOOKUP('Primorsko-notranjska CoLUM'!T$50,SF,'Primorsko-notranjska CoLUM'!$A71,FALSE)</f>
        <v>7.971647524934386E-5</v>
      </c>
      <c r="U71" s="38">
        <f>'Slovenia CoLUM'!U71*HLOOKUP('Primorsko-notranjska CoLUM'!U$50,SF,'Primorsko-notranjska CoLUM'!$A71,FALSE)</f>
        <v>7.379501066652667E-4</v>
      </c>
      <c r="V71" s="38">
        <f>'Slovenia CoLUM'!V71*HLOOKUP('Primorsko-notranjska CoLUM'!V$50,SF,'Primorsko-notranjska CoLUM'!$A71,FALSE)</f>
        <v>4.8100062643541542E-5</v>
      </c>
      <c r="W71" s="38">
        <f>'Slovenia CoLUM'!W71*HLOOKUP('Primorsko-notranjska CoLUM'!W$50,SF,'Primorsko-notranjska CoLUM'!$A71,FALSE)</f>
        <v>4.9342687607854569E-4</v>
      </c>
      <c r="X71" s="55">
        <f>'Slovenia CoLUM'!X71*HLOOKUP('Primorsko-notranjska CoLUM'!X$50,SF,'Primorsko-notranjska CoLUM'!$A71,FALSE)</f>
        <v>9.5306128426317846E-3</v>
      </c>
      <c r="Y71" s="34">
        <f t="shared" si="143"/>
        <v>1.1164325955448997E-2</v>
      </c>
      <c r="Z71" s="47">
        <f>'Slovenia CoLUM'!Z71*HLOOKUP('Primorsko-notranjska CoLUM'!Z$50,SF,'Primorsko-notranjska CoLUM'!$A71,FALSE)</f>
        <v>3.1567372506558292E-4</v>
      </c>
      <c r="AA71" s="38">
        <f>'Slovenia CoLUM'!AA71*HLOOKUP('Primorsko-notranjska CoLUM'!AA$50,SF,'Primorsko-notranjska CoLUM'!$A71,FALSE)</f>
        <v>8.1777428439453308E-5</v>
      </c>
      <c r="AB71" s="38">
        <f>'Slovenia CoLUM'!AB71*HLOOKUP('Primorsko-notranjska CoLUM'!AB$50,SF,'Primorsko-notranjska CoLUM'!$A71,FALSE)</f>
        <v>9.6903663193960465E-4</v>
      </c>
      <c r="AC71" s="38">
        <f>'Slovenia CoLUM'!AC71*HLOOKUP('Primorsko-notranjska CoLUM'!AC$50,SF,'Primorsko-notranjska CoLUM'!$A71,FALSE)</f>
        <v>4.9131934948483706E-5</v>
      </c>
      <c r="AD71" s="38">
        <f>'Slovenia CoLUM'!AD71*HLOOKUP('Primorsko-notranjska CoLUM'!AD$50,SF,'Primorsko-notranjska CoLUM'!$A71,FALSE)</f>
        <v>6.4336345556639395E-4</v>
      </c>
      <c r="AE71" s="55">
        <f>'Slovenia CoLUM'!AE71*HLOOKUP('Primorsko-notranjska CoLUM'!AE$50,SF,'Primorsko-notranjska CoLUM'!$A71,FALSE)</f>
        <v>8.7493725983941138E-3</v>
      </c>
      <c r="AF71" s="34">
        <f t="shared" si="144"/>
        <v>1.0808355774353632E-2</v>
      </c>
      <c r="AG71" s="47">
        <f>'Slovenia CoLUM'!AG71*HLOOKUP('Primorsko-notranjska CoLUM'!AG$50,SF,'Primorsko-notranjska CoLUM'!$A71,FALSE)</f>
        <v>3.1750195478480746E-4</v>
      </c>
      <c r="AH71" s="38">
        <f>'Slovenia CoLUM'!AH71*HLOOKUP('Primorsko-notranjska CoLUM'!AH$50,SF,'Primorsko-notranjska CoLUM'!$A71,FALSE)</f>
        <v>9.4618708142216938E-5</v>
      </c>
      <c r="AI71" s="38">
        <f>'Slovenia CoLUM'!AI71*HLOOKUP('Primorsko-notranjska CoLUM'!AI$50,SF,'Primorsko-notranjska CoLUM'!$A71,FALSE)</f>
        <v>1.0037210853473776E-3</v>
      </c>
      <c r="AJ71" s="38">
        <f>'Slovenia CoLUM'!AJ71*HLOOKUP('Primorsko-notranjska CoLUM'!AJ$50,SF,'Primorsko-notranjska CoLUM'!$A71,FALSE)</f>
        <v>4.8200804434460951E-5</v>
      </c>
      <c r="AK71" s="38">
        <f>'Slovenia CoLUM'!AK71*HLOOKUP('Primorsko-notranjska CoLUM'!AK$50,SF,'Primorsko-notranjska CoLUM'!$A71,FALSE)</f>
        <v>6.2364966549721191E-4</v>
      </c>
      <c r="AL71" s="55">
        <f>'Slovenia CoLUM'!AL71*HLOOKUP('Primorsko-notranjska CoLUM'!AL$50,SF,'Primorsko-notranjska CoLUM'!$A71,FALSE)</f>
        <v>9.3459850754810409E-3</v>
      </c>
      <c r="AM71" s="34">
        <f t="shared" si="145"/>
        <v>1.1433677293687116E-2</v>
      </c>
      <c r="AN71" s="47">
        <f>'Slovenia CoLUM'!AN71*HLOOKUP('Primorsko-notranjska CoLUM'!AN$50,SF,'Primorsko-notranjska CoLUM'!$A71,FALSE)</f>
        <v>3.1357064137342041E-4</v>
      </c>
      <c r="AO71" s="38">
        <f>'Slovenia CoLUM'!AO71*HLOOKUP('Primorsko-notranjska CoLUM'!AO$50,SF,'Primorsko-notranjska CoLUM'!$A71,FALSE)</f>
        <v>8.9982239956748488E-5</v>
      </c>
      <c r="AP71" s="38">
        <f>'Slovenia CoLUM'!AP71*HLOOKUP('Primorsko-notranjska CoLUM'!AP$50,SF,'Primorsko-notranjska CoLUM'!$A71,FALSE)</f>
        <v>1.112807219774044E-3</v>
      </c>
      <c r="AQ71" s="38">
        <f>'Slovenia CoLUM'!AQ71*HLOOKUP('Primorsko-notranjska CoLUM'!AQ$50,SF,'Primorsko-notranjska CoLUM'!$A71,FALSE)</f>
        <v>4.3267643104698486E-5</v>
      </c>
      <c r="AR71" s="38">
        <f>'Slovenia CoLUM'!AR71*HLOOKUP('Primorsko-notranjska CoLUM'!AR$50,SF,'Primorsko-notranjska CoLUM'!$A71,FALSE)</f>
        <v>6.1834565284946987E-4</v>
      </c>
      <c r="AS71" s="55">
        <f>'Slovenia CoLUM'!AS71*HLOOKUP('Primorsko-notranjska CoLUM'!AS$50,SF,'Primorsko-notranjska CoLUM'!$A71,FALSE)</f>
        <v>9.5597189508797777E-3</v>
      </c>
      <c r="AT71" s="34">
        <f t="shared" si="146"/>
        <v>1.1737692347938158E-2</v>
      </c>
      <c r="AU71" s="47">
        <f>'Slovenia CoLUM'!AU71*HLOOKUP('Primorsko-notranjska CoLUM'!AU$50,SF,'Primorsko-notranjska CoLUM'!$A71,FALSE)</f>
        <v>3.1426316366234584E-4</v>
      </c>
      <c r="AV71" s="38">
        <f>'Slovenia CoLUM'!AV71*HLOOKUP('Primorsko-notranjska CoLUM'!AV$50,SF,'Primorsko-notranjska CoLUM'!$A71,FALSE)</f>
        <v>9.0180966172010717E-5</v>
      </c>
      <c r="AW71" s="38">
        <f>'Slovenia CoLUM'!AW71*HLOOKUP('Primorsko-notranjska CoLUM'!AW$50,SF,'Primorsko-notranjska CoLUM'!$A71,FALSE)</f>
        <v>1.1152648599395752E-3</v>
      </c>
      <c r="AX71" s="38">
        <f>'Slovenia CoLUM'!AX71*HLOOKUP('Primorsko-notranjska CoLUM'!AX$50,SF,'Primorsko-notranjska CoLUM'!$A71,FALSE)</f>
        <v>4.336319990525876E-5</v>
      </c>
      <c r="AY71" s="38">
        <f>'Slovenia CoLUM'!AY71*HLOOKUP('Primorsko-notranjska CoLUM'!AY$50,SF,'Primorsko-notranjska CoLUM'!$A71,FALSE)</f>
        <v>6.1971127223584758E-4</v>
      </c>
      <c r="AZ71" s="55">
        <f>'Slovenia CoLUM'!AZ71*HLOOKUP('Primorsko-notranjska CoLUM'!AZ$50,SF,'Primorsko-notranjska CoLUM'!$A71,FALSE)</f>
        <v>9.5808316367497013E-3</v>
      </c>
      <c r="BA71" s="34">
        <f t="shared" si="160"/>
        <v>1.1763615098664739E-2</v>
      </c>
      <c r="BB71" s="47">
        <f>'Slovenia CoLUM'!BB71*HLOOKUP('Primorsko-notranjska CoLUM'!BB$50,SF,'Primorsko-notranjska CoLUM'!$A71,FALSE)</f>
        <v>3.1639184289919533E-4</v>
      </c>
      <c r="BC71" s="38">
        <f>'Slovenia CoLUM'!BC71*HLOOKUP('Primorsko-notranjska CoLUM'!BC$50,SF,'Primorsko-notranjska CoLUM'!$A71,FALSE)</f>
        <v>9.0791812024933004E-5</v>
      </c>
      <c r="BD71" s="38">
        <f>'Slovenia CoLUM'!BD71*HLOOKUP('Primorsko-notranjska CoLUM'!BD$50,SF,'Primorsko-notranjska CoLUM'!$A71,FALSE)</f>
        <v>1.1228191692747029E-3</v>
      </c>
      <c r="BE71" s="38">
        <f>'Slovenia CoLUM'!BE71*HLOOKUP('Primorsko-notranjska CoLUM'!BE$50,SF,'Primorsko-notranjska CoLUM'!$A71,FALSE)</f>
        <v>4.3656922981822878E-5</v>
      </c>
      <c r="BF71" s="38">
        <f>'Slovenia CoLUM'!BF71*HLOOKUP('Primorsko-notranjska CoLUM'!BF$50,SF,'Primorsko-notranjska CoLUM'!$A71,FALSE)</f>
        <v>6.2390892143748095E-4</v>
      </c>
      <c r="BG71" s="55">
        <f>'Slovenia CoLUM'!BG71*HLOOKUP('Primorsko-notranjska CoLUM'!BG$50,SF,'Primorsko-notranjska CoLUM'!$A71,FALSE)</f>
        <v>9.6457279393873593E-3</v>
      </c>
      <c r="BH71" s="34">
        <f t="shared" si="161"/>
        <v>1.1843296608005495E-2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CoLUM'!E72*HLOOKUP('Primorsko-notranjska CoLUM'!E$50,SF,'Primorsko-notranjska CoLUM'!$A72,FALSE)</f>
        <v>9.9584199210290015E-5</v>
      </c>
      <c r="F72" s="38">
        <f>'Slovenia CoLUM'!F72*HLOOKUP('Primorsko-notranjska CoLUM'!F$50,SF,'Primorsko-notranjska CoLUM'!$A72,FALSE)</f>
        <v>2.076538918788405E-5</v>
      </c>
      <c r="G72" s="38">
        <f>'Slovenia CoLUM'!G72*HLOOKUP('Primorsko-notranjska CoLUM'!G$50,SF,'Primorsko-notranjska CoLUM'!$A72,FALSE)</f>
        <v>2.072157623710711E-4</v>
      </c>
      <c r="H72" s="38">
        <f>'Slovenia CoLUM'!H72*HLOOKUP('Primorsko-notranjska CoLUM'!H$50,SF,'Primorsko-notranjska CoLUM'!$A72,FALSE)</f>
        <v>1.0960199835032533E-5</v>
      </c>
      <c r="I72" s="38">
        <f>'Slovenia CoLUM'!I72*HLOOKUP('Primorsko-notranjska CoLUM'!I$50,SF,'Primorsko-notranjska CoLUM'!$A72,FALSE)</f>
        <v>1.3339149315908769E-4</v>
      </c>
      <c r="J72" s="55">
        <f>'Slovenia CoLUM'!J72*HLOOKUP('Primorsko-notranjska CoLUM'!J$50,SF,'Primorsko-notranjska CoLUM'!$A72,FALSE)</f>
        <v>2.9752449244859823E-3</v>
      </c>
      <c r="K72" s="34">
        <f t="shared" si="141"/>
        <v>3.4471619682493477E-3</v>
      </c>
      <c r="L72" s="47">
        <f>'Slovenia CoLUM'!L72*HLOOKUP('Primorsko-notranjska CoLUM'!L$50,SF,'Primorsko-notranjska CoLUM'!$A72,FALSE)</f>
        <v>8.7607617310546637E-5</v>
      </c>
      <c r="M72" s="38">
        <f>'Slovenia CoLUM'!M72*HLOOKUP('Primorsko-notranjska CoLUM'!M$50,SF,'Primorsko-notranjska CoLUM'!$A72,FALSE)</f>
        <v>1.8537200924330124E-5</v>
      </c>
      <c r="N72" s="38">
        <f>'Slovenia CoLUM'!N72*HLOOKUP('Primorsko-notranjska CoLUM'!N$50,SF,'Primorsko-notranjska CoLUM'!$A72,FALSE)</f>
        <v>2.225062860050655E-4</v>
      </c>
      <c r="O72" s="38">
        <f>'Slovenia CoLUM'!O72*HLOOKUP('Primorsko-notranjska CoLUM'!O$50,SF,'Primorsko-notranjska CoLUM'!$A72,FALSE)</f>
        <v>1.0642362470774435E-5</v>
      </c>
      <c r="P72" s="38">
        <f>'Slovenia CoLUM'!P72*HLOOKUP('Primorsko-notranjska CoLUM'!P$50,SF,'Primorsko-notranjska CoLUM'!$A72,FALSE)</f>
        <v>1.3103136363178569E-4</v>
      </c>
      <c r="Q72" s="55">
        <f>'Slovenia CoLUM'!Q72*HLOOKUP('Primorsko-notranjska CoLUM'!Q$50,SF,'Primorsko-notranjska CoLUM'!$A72,FALSE)</f>
        <v>2.7094883030294174E-3</v>
      </c>
      <c r="R72" s="34">
        <f t="shared" si="142"/>
        <v>3.1798131333719199E-3</v>
      </c>
      <c r="S72" s="47">
        <f>'Slovenia CoLUM'!S72*HLOOKUP('Primorsko-notranjska CoLUM'!S$50,SF,'Primorsko-notranjska CoLUM'!$A72,FALSE)</f>
        <v>8.1268207264251289E-5</v>
      </c>
      <c r="T72" s="38">
        <f>'Slovenia CoLUM'!T72*HLOOKUP('Primorsko-notranjska CoLUM'!T$50,SF,'Primorsko-notranjska CoLUM'!$A72,FALSE)</f>
        <v>1.7973324917622764E-5</v>
      </c>
      <c r="U72" s="38">
        <f>'Slovenia CoLUM'!U72*HLOOKUP('Primorsko-notranjska CoLUM'!U$50,SF,'Primorsko-notranjska CoLUM'!$A72,FALSE)</f>
        <v>2.4205652960865732E-4</v>
      </c>
      <c r="V72" s="38">
        <f>'Slovenia CoLUM'!V72*HLOOKUP('Primorsko-notranjska CoLUM'!V$50,SF,'Primorsko-notranjska CoLUM'!$A72,FALSE)</f>
        <v>1.0591954879684594E-5</v>
      </c>
      <c r="W72" s="38">
        <f>'Slovenia CoLUM'!W72*HLOOKUP('Primorsko-notranjska CoLUM'!W$50,SF,'Primorsko-notranjska CoLUM'!$A72,FALSE)</f>
        <v>1.046505763986566E-4</v>
      </c>
      <c r="X72" s="55">
        <f>'Slovenia CoLUM'!X72*HLOOKUP('Primorsko-notranjska CoLUM'!X$50,SF,'Primorsko-notranjska CoLUM'!$A72,FALSE)</f>
        <v>2.5930470491721202E-3</v>
      </c>
      <c r="Y72" s="34">
        <f t="shared" si="143"/>
        <v>3.0495876422409929E-3</v>
      </c>
      <c r="Z72" s="47">
        <f>'Slovenia CoLUM'!Z72*HLOOKUP('Primorsko-notranjska CoLUM'!Z$50,SF,'Primorsko-notranjska CoLUM'!$A72,FALSE)</f>
        <v>9.3451390892489516E-5</v>
      </c>
      <c r="AA72" s="38">
        <f>'Slovenia CoLUM'!AA72*HLOOKUP('Primorsko-notranjska CoLUM'!AA$50,SF,'Primorsko-notranjska CoLUM'!$A72,FALSE)</f>
        <v>1.8437999016797198E-5</v>
      </c>
      <c r="AB72" s="38">
        <f>'Slovenia CoLUM'!AB72*HLOOKUP('Primorsko-notranjska CoLUM'!AB$50,SF,'Primorsko-notranjska CoLUM'!$A72,FALSE)</f>
        <v>3.1785569521891756E-4</v>
      </c>
      <c r="AC72" s="38">
        <f>'Slovenia CoLUM'!AC72*HLOOKUP('Primorsko-notranjska CoLUM'!AC$50,SF,'Primorsko-notranjska CoLUM'!$A72,FALSE)</f>
        <v>1.0819180049359329E-5</v>
      </c>
      <c r="AD72" s="38">
        <f>'Slovenia CoLUM'!AD72*HLOOKUP('Primorsko-notranjska CoLUM'!AD$50,SF,'Primorsko-notranjska CoLUM'!$A72,FALSE)</f>
        <v>1.3645052534215244E-4</v>
      </c>
      <c r="AE72" s="55">
        <f>'Slovenia CoLUM'!AE72*HLOOKUP('Primorsko-notranjska CoLUM'!AE$50,SF,'Primorsko-notranjska CoLUM'!$A72,FALSE)</f>
        <v>2.3804906539576054E-3</v>
      </c>
      <c r="AF72" s="34">
        <f t="shared" si="144"/>
        <v>2.9575054444773213E-3</v>
      </c>
      <c r="AG72" s="47">
        <f>'Slovenia CoLUM'!AG72*HLOOKUP('Primorsko-notranjska CoLUM'!AG$50,SF,'Primorsko-notranjska CoLUM'!$A72,FALSE)</f>
        <v>9.3992616203835872E-5</v>
      </c>
      <c r="AH72" s="38">
        <f>'Slovenia CoLUM'!AH72*HLOOKUP('Primorsko-notranjska CoLUM'!AH$50,SF,'Primorsko-notranjska CoLUM'!$A72,FALSE)</f>
        <v>2.1333266171220753E-5</v>
      </c>
      <c r="AI72" s="38">
        <f>'Slovenia CoLUM'!AI72*HLOOKUP('Primorsko-notranjska CoLUM'!AI$50,SF,'Primorsko-notranjska CoLUM'!$A72,FALSE)</f>
        <v>3.2923261399354502E-4</v>
      </c>
      <c r="AJ72" s="38">
        <f>'Slovenia CoLUM'!AJ72*HLOOKUP('Primorsko-notranjska CoLUM'!AJ$50,SF,'Primorsko-notranjska CoLUM'!$A72,FALSE)</f>
        <v>1.0614138894533487E-5</v>
      </c>
      <c r="AK72" s="38">
        <f>'Slovenia CoLUM'!AK72*HLOOKUP('Primorsko-notranjska CoLUM'!AK$50,SF,'Primorsko-notranjska CoLUM'!$A72,FALSE)</f>
        <v>1.3226944078077217E-4</v>
      </c>
      <c r="AL72" s="55">
        <f>'Slovenia CoLUM'!AL72*HLOOKUP('Primorsko-notranjska CoLUM'!AL$50,SF,'Primorsko-notranjska CoLUM'!$A72,FALSE)</f>
        <v>2.5428143417155799E-3</v>
      </c>
      <c r="AM72" s="34">
        <f t="shared" si="145"/>
        <v>3.1302564177594873E-3</v>
      </c>
      <c r="AN72" s="47">
        <f>'Slovenia CoLUM'!AN72*HLOOKUP('Primorsko-notranjska CoLUM'!AN$50,SF,'Primorsko-notranjska CoLUM'!$A72,FALSE)</f>
        <v>9.2828798384496928E-5</v>
      </c>
      <c r="AO72" s="38">
        <f>'Slovenia CoLUM'!AO72*HLOOKUP('Primorsko-notranjska CoLUM'!AO$50,SF,'Primorsko-notranjska CoLUM'!$A72,FALSE)</f>
        <v>2.0287901973832562E-5</v>
      </c>
      <c r="AP72" s="38">
        <f>'Slovenia CoLUM'!AP72*HLOOKUP('Primorsko-notranjska CoLUM'!AP$50,SF,'Primorsko-notranjska CoLUM'!$A72,FALSE)</f>
        <v>3.6501418091690281E-4</v>
      </c>
      <c r="AQ72" s="38">
        <f>'Slovenia CoLUM'!AQ72*HLOOKUP('Primorsko-notranjska CoLUM'!AQ$50,SF,'Primorsko-notranjska CoLUM'!$A72,FALSE)</f>
        <v>9.5278238390568396E-6</v>
      </c>
      <c r="AR72" s="38">
        <f>'Slovenia CoLUM'!AR72*HLOOKUP('Primorsko-notranjska CoLUM'!AR$50,SF,'Primorsko-notranjska CoLUM'!$A72,FALSE)</f>
        <v>1.3114451628289453E-4</v>
      </c>
      <c r="AS72" s="55">
        <f>'Slovenia CoLUM'!AS72*HLOOKUP('Primorsko-notranjska CoLUM'!AS$50,SF,'Primorsko-notranjska CoLUM'!$A72,FALSE)</f>
        <v>2.6009661105537481E-3</v>
      </c>
      <c r="AT72" s="34">
        <f t="shared" si="146"/>
        <v>3.2197693319509319E-3</v>
      </c>
      <c r="AU72" s="47">
        <f>'Slovenia CoLUM'!AU72*HLOOKUP('Primorsko-notranjska CoLUM'!AU$50,SF,'Primorsko-notranjska CoLUM'!$A72,FALSE)</f>
        <v>9.3033811237912812E-5</v>
      </c>
      <c r="AV72" s="38">
        <f>'Slovenia CoLUM'!AV72*HLOOKUP('Primorsko-notranjska CoLUM'!AV$50,SF,'Primorsko-notranjska CoLUM'!$A72,FALSE)</f>
        <v>2.0332707904167341E-5</v>
      </c>
      <c r="AW72" s="38">
        <f>'Slovenia CoLUM'!AW72*HLOOKUP('Primorsko-notranjska CoLUM'!AW$50,SF,'Primorsko-notranjska CoLUM'!$A72,FALSE)</f>
        <v>3.6582031651349943E-4</v>
      </c>
      <c r="AX72" s="38">
        <f>'Slovenia CoLUM'!AX72*HLOOKUP('Primorsko-notranjska CoLUM'!AX$50,SF,'Primorsko-notranjska CoLUM'!$A72,FALSE)</f>
        <v>9.5488660844169295E-6</v>
      </c>
      <c r="AY72" s="38">
        <f>'Slovenia CoLUM'!AY72*HLOOKUP('Primorsko-notranjska CoLUM'!AY$50,SF,'Primorsko-notranjska CoLUM'!$A72,FALSE)</f>
        <v>1.3143414958593092E-4</v>
      </c>
      <c r="AZ72" s="55">
        <f>'Slovenia CoLUM'!AZ72*HLOOKUP('Primorsko-notranjska CoLUM'!AZ$50,SF,'Primorsko-notranjska CoLUM'!$A72,FALSE)</f>
        <v>2.6067103568786221E-3</v>
      </c>
      <c r="BA72" s="34">
        <f t="shared" si="160"/>
        <v>3.2268802082045496E-3</v>
      </c>
      <c r="BB72" s="47">
        <f>'Slovenia CoLUM'!BB72*HLOOKUP('Primorsko-notranjska CoLUM'!BB$50,SF,'Primorsko-notranjska CoLUM'!$A72,FALSE)</f>
        <v>9.3663980997547668E-5</v>
      </c>
      <c r="BC72" s="38">
        <f>'Slovenia CoLUM'!BC72*HLOOKUP('Primorsko-notranjska CoLUM'!BC$50,SF,'Primorsko-notranjska CoLUM'!$A72,FALSE)</f>
        <v>2.0470432646196113E-5</v>
      </c>
      <c r="BD72" s="38">
        <f>'Slovenia CoLUM'!BD72*HLOOKUP('Primorsko-notranjska CoLUM'!BD$50,SF,'Primorsko-notranjska CoLUM'!$A72,FALSE)</f>
        <v>3.6829822102863678E-4</v>
      </c>
      <c r="BE72" s="38">
        <f>'Slovenia CoLUM'!BE72*HLOOKUP('Primorsko-notranjska CoLUM'!BE$50,SF,'Primorsko-notranjska CoLUM'!$A72,FALSE)</f>
        <v>9.613545866585739E-6</v>
      </c>
      <c r="BF72" s="38">
        <f>'Slovenia CoLUM'!BF72*HLOOKUP('Primorsko-notranjska CoLUM'!BF$50,SF,'Primorsko-notranjska CoLUM'!$A72,FALSE)</f>
        <v>1.3232442619988765E-4</v>
      </c>
      <c r="BG72" s="55">
        <f>'Slovenia CoLUM'!BG72*HLOOKUP('Primorsko-notranjska CoLUM'!BG$50,SF,'Primorsko-notranjska CoLUM'!$A72,FALSE)</f>
        <v>2.6243670562782753E-3</v>
      </c>
      <c r="BH72" s="34">
        <f t="shared" si="161"/>
        <v>3.2487376630171293E-3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CoLUM'!E73*HLOOKUP('Primorsko-notranjska CoLUM'!E$50,SF,'Primorsko-notranjska CoLUM'!$A73,FALSE)</f>
        <v>1.9276094172954083E-4</v>
      </c>
      <c r="F73" s="38">
        <f>'Slovenia CoLUM'!F73*HLOOKUP('Primorsko-notranjska CoLUM'!F$50,SF,'Primorsko-notranjska CoLUM'!$A73,FALSE)</f>
        <v>4.9005551942401406E-5</v>
      </c>
      <c r="G73" s="38">
        <f>'Slovenia CoLUM'!G73*HLOOKUP('Primorsko-notranjska CoLUM'!G$50,SF,'Primorsko-notranjska CoLUM'!$A73,FALSE)</f>
        <v>3.2582100478468465E-4</v>
      </c>
      <c r="H73" s="38">
        <f>'Slovenia CoLUM'!H73*HLOOKUP('Primorsko-notranjska CoLUM'!H$50,SF,'Primorsko-notranjska CoLUM'!$A73,FALSE)</f>
        <v>2.596660349272486E-5</v>
      </c>
      <c r="I73" s="38">
        <f>'Slovenia CoLUM'!I73*HLOOKUP('Primorsko-notranjska CoLUM'!I$50,SF,'Primorsko-notranjska CoLUM'!$A73,FALSE)</f>
        <v>3.2716990757536451E-4</v>
      </c>
      <c r="J73" s="55">
        <f>'Slovenia CoLUM'!J73*HLOOKUP('Primorsko-notranjska CoLUM'!J$50,SF,'Primorsko-notranjska CoLUM'!$A73,FALSE)</f>
        <v>5.6835461796947576E-3</v>
      </c>
      <c r="K73" s="34">
        <f t="shared" si="141"/>
        <v>6.604270189219474E-3</v>
      </c>
      <c r="L73" s="47">
        <f>'Slovenia CoLUM'!L73*HLOOKUP('Primorsko-notranjska CoLUM'!L$50,SF,'Primorsko-notranjska CoLUM'!$A73,FALSE)</f>
        <v>1.6957837638279874E-4</v>
      </c>
      <c r="M73" s="38">
        <f>'Slovenia CoLUM'!M73*HLOOKUP('Primorsko-notranjska CoLUM'!M$50,SF,'Primorsko-notranjska CoLUM'!$A73,FALSE)</f>
        <v>4.374710989255274E-5</v>
      </c>
      <c r="N73" s="38">
        <f>'Slovenia CoLUM'!N73*HLOOKUP('Primorsko-notranjska CoLUM'!N$50,SF,'Primorsko-notranjska CoLUM'!$A73,FALSE)</f>
        <v>3.4986345076999762E-4</v>
      </c>
      <c r="O73" s="38">
        <f>'Slovenia CoLUM'!O73*HLOOKUP('Primorsko-notranjska CoLUM'!O$50,SF,'Primorsko-notranjska CoLUM'!$A73,FALSE)</f>
        <v>2.5213591965828861E-5</v>
      </c>
      <c r="P73" s="38">
        <f>'Slovenia CoLUM'!P73*HLOOKUP('Primorsko-notranjska CoLUM'!P$50,SF,'Primorsko-notranjska CoLUM'!$A73,FALSE)</f>
        <v>3.2138120740396426E-4</v>
      </c>
      <c r="Q73" s="55">
        <f>'Slovenia CoLUM'!Q73*HLOOKUP('Primorsko-notranjska CoLUM'!Q$50,SF,'Primorsko-notranjska CoLUM'!$A73,FALSE)</f>
        <v>5.1758770401972706E-3</v>
      </c>
      <c r="R73" s="34">
        <f t="shared" si="142"/>
        <v>6.0856607766124129E-3</v>
      </c>
      <c r="S73" s="47">
        <f>'Slovenia CoLUM'!S73*HLOOKUP('Primorsko-notranjska CoLUM'!S$50,SF,'Primorsko-notranjska CoLUM'!$A73,FALSE)</f>
        <v>1.5730744725725402E-4</v>
      </c>
      <c r="T73" s="38">
        <f>'Slovenia CoLUM'!T73*HLOOKUP('Primorsko-notranjska CoLUM'!T$50,SF,'Primorsko-notranjska CoLUM'!$A73,FALSE)</f>
        <v>4.2416383331844018E-5</v>
      </c>
      <c r="U73" s="38">
        <f>'Slovenia CoLUM'!U73*HLOOKUP('Primorsko-notranjska CoLUM'!U$50,SF,'Primorsko-notranjska CoLUM'!$A73,FALSE)</f>
        <v>3.8060377641810551E-4</v>
      </c>
      <c r="V73" s="38">
        <f>'Slovenia CoLUM'!V73*HLOOKUP('Primorsko-notranjska CoLUM'!V$50,SF,'Primorsko-notranjska CoLUM'!$A73,FALSE)</f>
        <v>2.5094167689761424E-5</v>
      </c>
      <c r="W73" s="38">
        <f>'Slovenia CoLUM'!W73*HLOOKUP('Primorsko-notranjska CoLUM'!W$50,SF,'Primorsko-notranjska CoLUM'!$A73,FALSE)</f>
        <v>2.5667693341750763E-4</v>
      </c>
      <c r="X73" s="55">
        <f>'Slovenia CoLUM'!X73*HLOOKUP('Primorsko-notranjska CoLUM'!X$50,SF,'Primorsko-notranjska CoLUM'!$A73,FALSE)</f>
        <v>4.9534418255119325E-3</v>
      </c>
      <c r="Y73" s="34">
        <f t="shared" si="143"/>
        <v>5.8155405336264053E-3</v>
      </c>
      <c r="Z73" s="47">
        <f>'Slovenia CoLUM'!Z73*HLOOKUP('Primorsko-notranjska CoLUM'!Z$50,SF,'Primorsko-notranjska CoLUM'!$A73,FALSE)</f>
        <v>1.8088992287152255E-4</v>
      </c>
      <c r="AA73" s="38">
        <f>'Slovenia CoLUM'!AA73*HLOOKUP('Primorsko-notranjska CoLUM'!AA$50,SF,'Primorsko-notranjska CoLUM'!$A73,FALSE)</f>
        <v>4.3512997052749743E-5</v>
      </c>
      <c r="AB73" s="38">
        <f>'Slovenia CoLUM'!AB73*HLOOKUP('Primorsko-notranjska CoLUM'!AB$50,SF,'Primorsko-notranjska CoLUM'!$A73,FALSE)</f>
        <v>4.9978853349633221E-4</v>
      </c>
      <c r="AC73" s="38">
        <f>'Slovenia CoLUM'!AC73*HLOOKUP('Primorsko-notranjska CoLUM'!AC$50,SF,'Primorsko-notranjska CoLUM'!$A73,FALSE)</f>
        <v>2.5632503301640661E-5</v>
      </c>
      <c r="AD73" s="38">
        <f>'Slovenia CoLUM'!AD73*HLOOKUP('Primorsko-notranjska CoLUM'!AD$50,SF,'Primorsko-notranjska CoLUM'!$A73,FALSE)</f>
        <v>3.3467280939392108E-4</v>
      </c>
      <c r="AE73" s="55">
        <f>'Slovenia CoLUM'!AE73*HLOOKUP('Primorsko-notranjska CoLUM'!AE$50,SF,'Primorsko-notranjska CoLUM'!$A73,FALSE)</f>
        <v>4.5473999302552389E-3</v>
      </c>
      <c r="AF73" s="34">
        <f t="shared" si="144"/>
        <v>5.6318966963714049E-3</v>
      </c>
      <c r="AG73" s="47">
        <f>'Slovenia CoLUM'!AG73*HLOOKUP('Primorsko-notranjska CoLUM'!AG$50,SF,'Primorsko-notranjska CoLUM'!$A73,FALSE)</f>
        <v>1.8193754992009399E-4</v>
      </c>
      <c r="AH73" s="38">
        <f>'Slovenia CoLUM'!AH73*HLOOKUP('Primorsko-notranjska CoLUM'!AH$50,SF,'Primorsko-notranjska CoLUM'!$A73,FALSE)</f>
        <v>5.0345720660261962E-5</v>
      </c>
      <c r="AI73" s="38">
        <f>'Slovenia CoLUM'!AI73*HLOOKUP('Primorsko-notranjska CoLUM'!AI$50,SF,'Primorsko-notranjska CoLUM'!$A73,FALSE)</f>
        <v>5.1767732276645096E-4</v>
      </c>
      <c r="AJ73" s="38">
        <f>'Slovenia CoLUM'!AJ73*HLOOKUP('Primorsko-notranjska CoLUM'!AJ$50,SF,'Primorsko-notranjska CoLUM'!$A73,FALSE)</f>
        <v>2.5146725446565937E-5</v>
      </c>
      <c r="AK73" s="38">
        <f>'Slovenia CoLUM'!AK73*HLOOKUP('Primorsko-notranjska CoLUM'!AK$50,SF,'Primorsko-notranjska CoLUM'!$A73,FALSE)</f>
        <v>3.2441784472477214E-4</v>
      </c>
      <c r="AL73" s="55">
        <f>'Slovenia CoLUM'!AL73*HLOOKUP('Primorsko-notranjska CoLUM'!AL$50,SF,'Primorsko-notranjska CoLUM'!$A73,FALSE)</f>
        <v>4.8574833683742765E-3</v>
      </c>
      <c r="AM73" s="34">
        <f t="shared" si="145"/>
        <v>5.9570085318924213E-3</v>
      </c>
      <c r="AN73" s="47">
        <f>'Slovenia CoLUM'!AN73*HLOOKUP('Primorsko-notranjska CoLUM'!AN$50,SF,'Primorsko-notranjska CoLUM'!$A73,FALSE)</f>
        <v>1.7968479676611535E-4</v>
      </c>
      <c r="AO73" s="38">
        <f>'Slovenia CoLUM'!AO73*HLOOKUP('Primorsko-notranjska CoLUM'!AO$50,SF,'Primorsko-notranjska CoLUM'!$A73,FALSE)</f>
        <v>4.7878699743373716E-5</v>
      </c>
      <c r="AP73" s="38">
        <f>'Slovenia CoLUM'!AP73*HLOOKUP('Primorsko-notranjska CoLUM'!AP$50,SF,'Primorsko-notranjska CoLUM'!$A73,FALSE)</f>
        <v>5.7393938485254597E-4</v>
      </c>
      <c r="AQ73" s="38">
        <f>'Slovenia CoLUM'!AQ73*HLOOKUP('Primorsko-notranjska CoLUM'!AQ$50,SF,'Primorsko-notranjska CoLUM'!$A73,FALSE)</f>
        <v>2.2573057745400691E-5</v>
      </c>
      <c r="AR73" s="38">
        <f>'Slovenia CoLUM'!AR73*HLOOKUP('Primorsko-notranjska CoLUM'!AR$50,SF,'Primorsko-notranjska CoLUM'!$A73,FALSE)</f>
        <v>3.2165873741377593E-4</v>
      </c>
      <c r="AS73" s="55">
        <f>'Slovenia CoLUM'!AS73*HLOOKUP('Primorsko-notranjska CoLUM'!AS$50,SF,'Primorsko-notranjska CoLUM'!$A73,FALSE)</f>
        <v>4.968569437592509E-3</v>
      </c>
      <c r="AT73" s="34">
        <f t="shared" si="146"/>
        <v>6.1143041141137212E-3</v>
      </c>
      <c r="AU73" s="47">
        <f>'Slovenia CoLUM'!AU73*HLOOKUP('Primorsko-notranjska CoLUM'!AU$50,SF,'Primorsko-notranjska CoLUM'!$A73,FALSE)</f>
        <v>1.8008163151504608E-4</v>
      </c>
      <c r="AV73" s="38">
        <f>'Slovenia CoLUM'!AV73*HLOOKUP('Primorsko-notranjska CoLUM'!AV$50,SF,'Primorsko-notranjska CoLUM'!$A73,FALSE)</f>
        <v>4.79844400849816E-5</v>
      </c>
      <c r="AW73" s="38">
        <f>'Slovenia CoLUM'!AW73*HLOOKUP('Primorsko-notranjska CoLUM'!AW$50,SF,'Primorsko-notranjska CoLUM'!$A73,FALSE)</f>
        <v>5.7520693277974145E-4</v>
      </c>
      <c r="AX73" s="38">
        <f>'Slovenia CoLUM'!AX73*HLOOKUP('Primorsko-notranjska CoLUM'!AX$50,SF,'Primorsko-notranjska CoLUM'!$A73,FALSE)</f>
        <v>2.2622910453388307E-5</v>
      </c>
      <c r="AY73" s="38">
        <f>'Slovenia CoLUM'!AY73*HLOOKUP('Primorsko-notranjska CoLUM'!AY$50,SF,'Primorsko-notranjska CoLUM'!$A73,FALSE)</f>
        <v>3.2236912230220431E-4</v>
      </c>
      <c r="AZ73" s="55">
        <f>'Slovenia CoLUM'!AZ73*HLOOKUP('Primorsko-notranjska CoLUM'!AZ$50,SF,'Primorsko-notranjska CoLUM'!$A73,FALSE)</f>
        <v>4.9795425473981121E-3</v>
      </c>
      <c r="BA73" s="34">
        <f t="shared" si="160"/>
        <v>6.1278075845334736E-3</v>
      </c>
      <c r="BB73" s="47">
        <f>'Slovenia CoLUM'!BB73*HLOOKUP('Primorsko-notranjska CoLUM'!BB$50,SF,'Primorsko-notranjska CoLUM'!$A73,FALSE)</f>
        <v>1.81301424587441E-4</v>
      </c>
      <c r="BC73" s="38">
        <f>'Slovenia CoLUM'!BC73*HLOOKUP('Primorsko-notranjska CoLUM'!BC$50,SF,'Primorsko-notranjska CoLUM'!$A73,FALSE)</f>
        <v>4.8309465392149136E-5</v>
      </c>
      <c r="BD73" s="38">
        <f>'Slovenia CoLUM'!BD73*HLOOKUP('Primorsko-notranjska CoLUM'!BD$50,SF,'Primorsko-notranjska CoLUM'!$A73,FALSE)</f>
        <v>5.7910312933180143E-4</v>
      </c>
      <c r="BE73" s="38">
        <f>'Slovenia CoLUM'!BE73*HLOOKUP('Primorsko-notranjska CoLUM'!BE$50,SF,'Primorsko-notranjska CoLUM'!$A73,FALSE)</f>
        <v>2.2776148011357385E-5</v>
      </c>
      <c r="BF73" s="38">
        <f>'Slovenia CoLUM'!BF73*HLOOKUP('Primorsko-notranjska CoLUM'!BF$50,SF,'Primorsko-notranjska CoLUM'!$A73,FALSE)</f>
        <v>3.2455270770639032E-4</v>
      </c>
      <c r="BG73" s="55">
        <f>'Slovenia CoLUM'!BG73*HLOOKUP('Primorsko-notranjska CoLUM'!BG$50,SF,'Primorsko-notranjska CoLUM'!$A73,FALSE)</f>
        <v>5.0132717592666996E-3</v>
      </c>
      <c r="BH73" s="34">
        <f t="shared" si="161"/>
        <v>6.1693146342958385E-3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CoLUM'!E74*HLOOKUP('Primorsko-notranjska CoLUM'!E$50,SF,'Primorsko-notranjska CoLUM'!$A74,FALSE)</f>
        <v>5.5339761565542547E-4</v>
      </c>
      <c r="F74" s="38">
        <f>'Slovenia CoLUM'!F74*HLOOKUP('Primorsko-notranjska CoLUM'!F$50,SF,'Primorsko-notranjska CoLUM'!$A74,FALSE)</f>
        <v>1.5860774371050622E-4</v>
      </c>
      <c r="G74" s="38">
        <f>'Slovenia CoLUM'!G74*HLOOKUP('Primorsko-notranjska CoLUM'!G$50,SF,'Primorsko-notranjska CoLUM'!$A74,FALSE)</f>
        <v>7.32672479572301E-4</v>
      </c>
      <c r="H74" s="38">
        <f>'Slovenia CoLUM'!H74*HLOOKUP('Primorsko-notranjska CoLUM'!H$50,SF,'Primorsko-notranjska CoLUM'!$A74,FALSE)</f>
        <v>5.5111794257982316E-5</v>
      </c>
      <c r="I74" s="38">
        <f>'Slovenia CoLUM'!I74*HLOOKUP('Primorsko-notranjska CoLUM'!I$50,SF,'Primorsko-notranjska CoLUM'!$A74,FALSE)</f>
        <v>4.9749034035775268E-4</v>
      </c>
      <c r="J74" s="55">
        <f>'Slovenia CoLUM'!J74*HLOOKUP('Primorsko-notranjska CoLUM'!J$50,SF,'Primorsko-notranjska CoLUM'!$A74,FALSE)</f>
        <v>1.270655772903875E-2</v>
      </c>
      <c r="K74" s="34">
        <f t="shared" si="141"/>
        <v>1.4703837702592717E-2</v>
      </c>
      <c r="L74" s="47">
        <f>'Slovenia CoLUM'!L74*HLOOKUP('Primorsko-notranjska CoLUM'!L$50,SF,'Primorsko-notranjska CoLUM'!$A74,FALSE)</f>
        <v>4.8684276137554022E-4</v>
      </c>
      <c r="M74" s="38">
        <f>'Slovenia CoLUM'!M74*HLOOKUP('Primorsko-notranjska CoLUM'!M$50,SF,'Primorsko-notranjska CoLUM'!$A74,FALSE)</f>
        <v>1.4158865922107505E-4</v>
      </c>
      <c r="N74" s="38">
        <f>'Slovenia CoLUM'!N74*HLOOKUP('Primorsko-notranjska CoLUM'!N$50,SF,'Primorsko-notranjska CoLUM'!$A74,FALSE)</f>
        <v>7.8673663828632734E-4</v>
      </c>
      <c r="O74" s="38">
        <f>'Slovenia CoLUM'!O74*HLOOKUP('Primorsko-notranjska CoLUM'!O$50,SF,'Primorsko-notranjska CoLUM'!$A74,FALSE)</f>
        <v>5.3513594618364191E-5</v>
      </c>
      <c r="P74" s="38">
        <f>'Slovenia CoLUM'!P74*HLOOKUP('Primorsko-notranjska CoLUM'!P$50,SF,'Primorsko-notranjska CoLUM'!$A74,FALSE)</f>
        <v>4.886881175621392E-4</v>
      </c>
      <c r="Q74" s="55">
        <f>'Slovenia CoLUM'!Q74*HLOOKUP('Primorsko-notranjska CoLUM'!Q$50,SF,'Primorsko-notranjska CoLUM'!$A74,FALSE)</f>
        <v>1.1571574916490792E-2</v>
      </c>
      <c r="R74" s="34">
        <f t="shared" si="142"/>
        <v>1.3528944687554239E-2</v>
      </c>
      <c r="S74" s="47">
        <f>'Slovenia CoLUM'!S74*HLOOKUP('Primorsko-notranjska CoLUM'!S$50,SF,'Primorsko-notranjska CoLUM'!$A74,FALSE)</f>
        <v>4.5161413643200239E-4</v>
      </c>
      <c r="T74" s="38">
        <f>'Slovenia CoLUM'!T74*HLOOKUP('Primorsko-notranjska CoLUM'!T$50,SF,'Primorsko-notranjska CoLUM'!$A74,FALSE)</f>
        <v>1.3728172808931833E-4</v>
      </c>
      <c r="U74" s="38">
        <f>'Slovenia CoLUM'!U74*HLOOKUP('Primorsko-notranjska CoLUM'!U$50,SF,'Primorsko-notranjska CoLUM'!$A74,FALSE)</f>
        <v>8.5586229404428923E-4</v>
      </c>
      <c r="V74" s="38">
        <f>'Slovenia CoLUM'!V74*HLOOKUP('Primorsko-notranjska CoLUM'!V$50,SF,'Primorsko-notranjska CoLUM'!$A74,FALSE)</f>
        <v>5.3260127270049637E-5</v>
      </c>
      <c r="W74" s="38">
        <f>'Slovenia CoLUM'!W74*HLOOKUP('Primorsko-notranjska CoLUM'!W$50,SF,'Primorsko-notranjska CoLUM'!$A74,FALSE)</f>
        <v>3.9029963334401583E-4</v>
      </c>
      <c r="X74" s="55">
        <f>'Slovenia CoLUM'!X74*HLOOKUP('Primorsko-notranjska CoLUM'!X$50,SF,'Primorsko-notranjska CoLUM'!$A74,FALSE)</f>
        <v>1.1074282239171127E-2</v>
      </c>
      <c r="Y74" s="34">
        <f t="shared" si="143"/>
        <v>1.2962600158350802E-2</v>
      </c>
      <c r="Z74" s="47">
        <f>'Slovenia CoLUM'!Z74*HLOOKUP('Primorsko-notranjska CoLUM'!Z$50,SF,'Primorsko-notranjska CoLUM'!$A74,FALSE)</f>
        <v>5.1931709357204002E-4</v>
      </c>
      <c r="AA74" s="38">
        <f>'Slovenia CoLUM'!AA74*HLOOKUP('Primorsko-notranjska CoLUM'!AA$50,SF,'Primorsko-notranjska CoLUM'!$A74,FALSE)</f>
        <v>1.4083094692475288E-4</v>
      </c>
      <c r="AB74" s="38">
        <f>'Slovenia CoLUM'!AB74*HLOOKUP('Primorsko-notranjska CoLUM'!AB$50,SF,'Primorsko-notranjska CoLUM'!$A74,FALSE)</f>
        <v>1.1238726132483366E-3</v>
      </c>
      <c r="AC74" s="38">
        <f>'Slovenia CoLUM'!AC74*HLOOKUP('Primorsko-notranjska CoLUM'!AC$50,SF,'Primorsko-notranjska CoLUM'!$A74,FALSE)</f>
        <v>5.440269647406375E-5</v>
      </c>
      <c r="AD74" s="38">
        <f>'Slovenia CoLUM'!AD74*HLOOKUP('Primorsko-notranjska CoLUM'!AD$50,SF,'Primorsko-notranjska CoLUM'!$A74,FALSE)</f>
        <v>5.088991560616387E-4</v>
      </c>
      <c r="AE74" s="55">
        <f>'Slovenia CoLUM'!AE74*HLOOKUP('Primorsko-notranjska CoLUM'!AE$50,SF,'Primorsko-notranjska CoLUM'!$A74,FALSE)</f>
        <v>1.016650483763964E-2</v>
      </c>
      <c r="AF74" s="34">
        <f t="shared" si="144"/>
        <v>1.2513827343920472E-2</v>
      </c>
      <c r="AG74" s="47">
        <f>'Slovenia CoLUM'!AG74*HLOOKUP('Primorsko-notranjska CoLUM'!AG$50,SF,'Primorsko-notranjska CoLUM'!$A74,FALSE)</f>
        <v>5.223247273051689E-4</v>
      </c>
      <c r="AH74" s="38">
        <f>'Slovenia CoLUM'!AH74*HLOOKUP('Primorsko-notranjska CoLUM'!AH$50,SF,'Primorsko-notranjska CoLUM'!$A74,FALSE)</f>
        <v>1.6294523462951675E-4</v>
      </c>
      <c r="AI74" s="38">
        <f>'Slovenia CoLUM'!AI74*HLOOKUP('Primorsko-notranjska CoLUM'!AI$50,SF,'Primorsko-notranjska CoLUM'!$A74,FALSE)</f>
        <v>1.1640990670331232E-3</v>
      </c>
      <c r="AJ74" s="38">
        <f>'Slovenia CoLUM'!AJ74*HLOOKUP('Primorsko-notranjska CoLUM'!AJ$50,SF,'Primorsko-notranjska CoLUM'!$A74,FALSE)</f>
        <v>5.3371676409715932E-5</v>
      </c>
      <c r="AK74" s="38">
        <f>'Slovenia CoLUM'!AK74*HLOOKUP('Primorsko-notranjska CoLUM'!AK$50,SF,'Primorsko-notranjska CoLUM'!$A74,FALSE)</f>
        <v>4.933055890938801E-4</v>
      </c>
      <c r="AL74" s="55">
        <f>'Slovenia CoLUM'!AL74*HLOOKUP('Primorsko-notranjska CoLUM'!AL$50,SF,'Primorsko-notranjska CoLUM'!$A74,FALSE)</f>
        <v>1.0859750389396539E-2</v>
      </c>
      <c r="AM74" s="34">
        <f t="shared" si="145"/>
        <v>1.3255796683867943E-2</v>
      </c>
      <c r="AN74" s="47">
        <f>'Slovenia CoLUM'!AN74*HLOOKUP('Primorsko-notranjska CoLUM'!AN$50,SF,'Primorsko-notranjska CoLUM'!$A74,FALSE)</f>
        <v>5.158572956103128E-4</v>
      </c>
      <c r="AO74" s="38">
        <f>'Slovenia CoLUM'!AO74*HLOOKUP('Primorsko-notranjska CoLUM'!AO$50,SF,'Primorsko-notranjska CoLUM'!$A74,FALSE)</f>
        <v>1.5496065725399485E-4</v>
      </c>
      <c r="AP74" s="38">
        <f>'Slovenia CoLUM'!AP74*HLOOKUP('Primorsko-notranjska CoLUM'!AP$50,SF,'Primorsko-notranjska CoLUM'!$A74,FALSE)</f>
        <v>1.2906153564347575E-3</v>
      </c>
      <c r="AQ74" s="38">
        <f>'Slovenia CoLUM'!AQ74*HLOOKUP('Primorsko-notranjska CoLUM'!AQ$50,SF,'Primorsko-notranjska CoLUM'!$A74,FALSE)</f>
        <v>4.7909296823769236E-5</v>
      </c>
      <c r="AR74" s="38">
        <f>'Slovenia CoLUM'!AR74*HLOOKUP('Primorsko-notranjska CoLUM'!AR$50,SF,'Primorsko-notranjska CoLUM'!$A74,FALSE)</f>
        <v>4.8911012611440447E-4</v>
      </c>
      <c r="AS74" s="55">
        <f>'Slovenia CoLUM'!AS74*HLOOKUP('Primorsko-notranjska CoLUM'!AS$50,SF,'Primorsko-notranjska CoLUM'!$A74,FALSE)</f>
        <v>1.1108102651661315E-2</v>
      </c>
      <c r="AT74" s="34">
        <f t="shared" si="146"/>
        <v>1.3606555383898555E-2</v>
      </c>
      <c r="AU74" s="47">
        <f>'Slovenia CoLUM'!AU74*HLOOKUP('Primorsko-notranjska CoLUM'!AU$50,SF,'Primorsko-notranjska CoLUM'!$A74,FALSE)</f>
        <v>5.1699656896049052E-4</v>
      </c>
      <c r="AV74" s="38">
        <f>'Slovenia CoLUM'!AV74*HLOOKUP('Primorsko-notranjska CoLUM'!AV$50,SF,'Primorsko-notranjska CoLUM'!$A74,FALSE)</f>
        <v>1.5530288862037811E-4</v>
      </c>
      <c r="AW74" s="38">
        <f>'Slovenia CoLUM'!AW74*HLOOKUP('Primorsko-notranjska CoLUM'!AW$50,SF,'Primorsko-notranjska CoLUM'!$A74,FALSE)</f>
        <v>1.2934656867362349E-3</v>
      </c>
      <c r="AX74" s="38">
        <f>'Slovenia CoLUM'!AX74*HLOOKUP('Primorsko-notranjska CoLUM'!AX$50,SF,'Primorsko-notranjska CoLUM'!$A74,FALSE)</f>
        <v>4.8015104739178282E-5</v>
      </c>
      <c r="AY74" s="38">
        <f>'Slovenia CoLUM'!AY74*HLOOKUP('Primorsko-notranjska CoLUM'!AY$50,SF,'Primorsko-notranjska CoLUM'!$A74,FALSE)</f>
        <v>4.9019032821046081E-4</v>
      </c>
      <c r="AZ74" s="55">
        <f>'Slovenia CoLUM'!AZ74*HLOOKUP('Primorsko-notranjska CoLUM'!AZ$50,SF,'Primorsko-notranjska CoLUM'!$A74,FALSE)</f>
        <v>1.1132634950476832E-2</v>
      </c>
      <c r="BA74" s="34">
        <f t="shared" si="160"/>
        <v>1.3636605527743574E-2</v>
      </c>
      <c r="BB74" s="47">
        <f>'Slovenia CoLUM'!BB74*HLOOKUP('Primorsko-notranjska CoLUM'!BB$50,SF,'Primorsko-notranjska CoLUM'!$A74,FALSE)</f>
        <v>5.204984743350942E-4</v>
      </c>
      <c r="BC74" s="38">
        <f>'Slovenia CoLUM'!BC74*HLOOKUP('Primorsko-notranjska CoLUM'!BC$50,SF,'Primorsko-notranjska CoLUM'!$A74,FALSE)</f>
        <v>1.5635484148235685E-4</v>
      </c>
      <c r="BD74" s="38">
        <f>'Slovenia CoLUM'!BD74*HLOOKUP('Primorsko-notranjska CoLUM'!BD$50,SF,'Primorsko-notranjska CoLUM'!$A74,FALSE)</f>
        <v>1.302227049407083E-3</v>
      </c>
      <c r="BE74" s="38">
        <f>'Slovenia CoLUM'!BE74*HLOOKUP('Primorsko-notranjska CoLUM'!BE$50,SF,'Primorsko-notranjska CoLUM'!$A74,FALSE)</f>
        <v>4.83403377551079E-5</v>
      </c>
      <c r="BF74" s="38">
        <f>'Slovenia CoLUM'!BF74*HLOOKUP('Primorsko-notranjska CoLUM'!BF$50,SF,'Primorsko-notranjska CoLUM'!$A74,FALSE)</f>
        <v>4.9351066000374606E-4</v>
      </c>
      <c r="BG74" s="55">
        <f>'Slovenia CoLUM'!BG74*HLOOKUP('Primorsko-notranjska CoLUM'!BG$50,SF,'Primorsko-notranjska CoLUM'!$A74,FALSE)</f>
        <v>1.1208042480250119E-2</v>
      </c>
      <c r="BH74" s="34">
        <f t="shared" si="161"/>
        <v>1.3728973843233506E-2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6.4397593784949895E-3</v>
      </c>
      <c r="F75" s="39">
        <f t="shared" ref="F75:BH75" si="162">SUM(F76:F78)</f>
        <v>8.3811180304683996E-4</v>
      </c>
      <c r="G75" s="39">
        <f t="shared" si="162"/>
        <v>2.6322644437542218E-3</v>
      </c>
      <c r="H75" s="39">
        <f t="shared" si="162"/>
        <v>4.053790262578752E-4</v>
      </c>
      <c r="I75" s="39">
        <f t="shared" si="162"/>
        <v>1.7903411681685834E-3</v>
      </c>
      <c r="J75" s="56">
        <f t="shared" si="162"/>
        <v>3.4513865534477176E-2</v>
      </c>
      <c r="K75" s="35">
        <f t="shared" si="162"/>
        <v>4.6619721354199686E-2</v>
      </c>
      <c r="L75" s="48">
        <f t="shared" si="162"/>
        <v>5.6652023584718922E-3</v>
      </c>
      <c r="M75" s="39">
        <f t="shared" si="162"/>
        <v>7.4817017673575888E-4</v>
      </c>
      <c r="N75" s="39">
        <f t="shared" si="162"/>
        <v>2.826463410207355E-3</v>
      </c>
      <c r="O75" s="39">
        <f t="shared" si="162"/>
        <v>3.9361822871150328E-4</v>
      </c>
      <c r="P75" s="39">
        <f t="shared" si="162"/>
        <v>1.7586413427799028E-3</v>
      </c>
      <c r="Q75" s="56">
        <f t="shared" si="162"/>
        <v>3.1430588578670531E-2</v>
      </c>
      <c r="R75" s="35">
        <f t="shared" si="162"/>
        <v>4.2822684095576949E-2</v>
      </c>
      <c r="S75" s="48">
        <f t="shared" si="162"/>
        <v>5.2551020488116936E-3</v>
      </c>
      <c r="T75" s="39">
        <f t="shared" si="162"/>
        <v>7.2539002093703966E-4</v>
      </c>
      <c r="U75" s="39">
        <f t="shared" si="162"/>
        <v>3.0747145395075602E-3</v>
      </c>
      <c r="V75" s="39">
        <f t="shared" si="162"/>
        <v>3.9174205229343531E-4</v>
      </c>
      <c r="W75" s="39">
        <f t="shared" si="162"/>
        <v>1.404528507852485E-3</v>
      </c>
      <c r="X75" s="56">
        <f t="shared" si="162"/>
        <v>3.0078941304539829E-2</v>
      </c>
      <c r="Y75" s="35">
        <f t="shared" si="162"/>
        <v>4.0930418473942048E-2</v>
      </c>
      <c r="Z75" s="48">
        <f t="shared" si="162"/>
        <v>6.0431117346260652E-3</v>
      </c>
      <c r="AA75" s="39">
        <f t="shared" si="162"/>
        <v>7.4416856199625652E-4</v>
      </c>
      <c r="AB75" s="39">
        <f t="shared" si="162"/>
        <v>4.037684461889241E-3</v>
      </c>
      <c r="AC75" s="39">
        <f t="shared" si="162"/>
        <v>4.0015919484556132E-4</v>
      </c>
      <c r="AD75" s="39">
        <f t="shared" si="162"/>
        <v>1.8313802487711882E-3</v>
      </c>
      <c r="AE75" s="56">
        <f t="shared" si="162"/>
        <v>2.7614234609118413E-2</v>
      </c>
      <c r="AF75" s="35">
        <f t="shared" si="162"/>
        <v>4.0670738811246721E-2</v>
      </c>
      <c r="AG75" s="48">
        <f t="shared" si="162"/>
        <v>6.0780363545947947E-3</v>
      </c>
      <c r="AH75" s="39">
        <f t="shared" si="162"/>
        <v>8.6101275331710008E-4</v>
      </c>
      <c r="AI75" s="39">
        <f t="shared" si="162"/>
        <v>4.1821531265828988E-3</v>
      </c>
      <c r="AJ75" s="39">
        <f t="shared" si="162"/>
        <v>3.9257073358499789E-4</v>
      </c>
      <c r="AK75" s="39">
        <f t="shared" si="162"/>
        <v>1.7752418691249301E-3</v>
      </c>
      <c r="AL75" s="56">
        <f t="shared" si="162"/>
        <v>2.9496866496207322E-2</v>
      </c>
      <c r="AM75" s="35">
        <f t="shared" si="162"/>
        <v>4.2785881333412046E-2</v>
      </c>
      <c r="AN75" s="48">
        <f t="shared" si="162"/>
        <v>6.0027325638973925E-3</v>
      </c>
      <c r="AO75" s="39">
        <f t="shared" si="162"/>
        <v>8.1881554828950221E-4</v>
      </c>
      <c r="AP75" s="39">
        <f t="shared" si="162"/>
        <v>4.6366416062485274E-3</v>
      </c>
      <c r="AQ75" s="39">
        <f t="shared" si="162"/>
        <v>3.5239000567079929E-4</v>
      </c>
      <c r="AR75" s="39">
        <f t="shared" si="162"/>
        <v>1.7601304696657806E-3</v>
      </c>
      <c r="AS75" s="56">
        <f t="shared" si="162"/>
        <v>3.0171203535681573E-2</v>
      </c>
      <c r="AT75" s="48">
        <f t="shared" si="162"/>
        <v>4.3741913729453581E-2</v>
      </c>
      <c r="AU75" s="48">
        <f t="shared" si="162"/>
        <v>6.0152912935416804E-3</v>
      </c>
      <c r="AV75" s="39">
        <f t="shared" si="162"/>
        <v>8.205286486134036E-4</v>
      </c>
      <c r="AW75" s="39">
        <f t="shared" si="162"/>
        <v>4.6463422430452666E-3</v>
      </c>
      <c r="AX75" s="39">
        <f t="shared" si="162"/>
        <v>3.5312726503783907E-4</v>
      </c>
      <c r="AY75" s="39">
        <f t="shared" si="162"/>
        <v>1.7638129596771052E-3</v>
      </c>
      <c r="AZ75" s="56">
        <f t="shared" si="162"/>
        <v>3.0234326785670472E-2</v>
      </c>
      <c r="BA75" s="48">
        <f t="shared" si="162"/>
        <v>4.383342919558577E-2</v>
      </c>
      <c r="BB75" s="48">
        <f t="shared" si="162"/>
        <v>6.0560153583781341E-3</v>
      </c>
      <c r="BC75" s="39">
        <f t="shared" si="162"/>
        <v>8.260837016034686E-4</v>
      </c>
      <c r="BD75" s="39">
        <f t="shared" si="162"/>
        <v>4.6777983992851626E-3</v>
      </c>
      <c r="BE75" s="39">
        <f t="shared" si="162"/>
        <v>3.555179684859599E-4</v>
      </c>
      <c r="BF75" s="39">
        <f t="shared" si="162"/>
        <v>1.7757541325686636E-3</v>
      </c>
      <c r="BG75" s="56">
        <f t="shared" si="162"/>
        <v>3.0439015906150495E-2</v>
      </c>
      <c r="BH75" s="48">
        <f t="shared" si="162"/>
        <v>4.4130185466471884E-2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CoLUM'!E76*HLOOKUP('Primorsko-notranjska CoLUM'!E$50,SF,'Primorsko-notranjska CoLUM'!$A76,FALSE)</f>
        <v>4.4945220511937905E-3</v>
      </c>
      <c r="F76" s="38">
        <f>'Slovenia CoLUM'!F76*HLOOKUP('Primorsko-notranjska CoLUM'!F$50,SF,'Primorsko-notranjska CoLUM'!$A76,FALSE)</f>
        <v>5.0285193884752448E-4</v>
      </c>
      <c r="G76" s="38">
        <f>'Slovenia CoLUM'!G76*HLOOKUP('Primorsko-notranjska CoLUM'!G$50,SF,'Primorsko-notranjska CoLUM'!$A76,FALSE)</f>
        <v>1.3611283294426935E-3</v>
      </c>
      <c r="H76" s="38">
        <f>'Slovenia CoLUM'!H76*HLOOKUP('Primorsko-notranjska CoLUM'!H$50,SF,'Primorsko-notranjska CoLUM'!$A76,FALSE)</f>
        <v>1.7487054787228555E-4</v>
      </c>
      <c r="I76" s="38">
        <f>'Slovenia CoLUM'!I76*HLOOKUP('Primorsko-notranjska CoLUM'!I$50,SF,'Primorsko-notranjska CoLUM'!$A76,FALSE)</f>
        <v>1.0702087067357355E-3</v>
      </c>
      <c r="J76" s="55">
        <f>'Slovenia CoLUM'!J76*HLOOKUP('Primorsko-notranjska CoLUM'!J$50,SF,'Primorsko-notranjska CoLUM'!$A76,FALSE)</f>
        <v>2.3658170545156773E-2</v>
      </c>
      <c r="K76" s="34">
        <f t="shared" si="141"/>
        <v>3.1261752119248802E-2</v>
      </c>
      <c r="L76" s="47">
        <f>'Slovenia CoLUM'!L76*HLOOKUP('Primorsko-notranjska CoLUM'!L$50,SF,'Primorsko-notranjska CoLUM'!$A76,FALSE)</f>
        <v>3.9539329698647365E-3</v>
      </c>
      <c r="M76" s="38">
        <f>'Slovenia CoLUM'!M76*HLOOKUP('Primorsko-notranjska CoLUM'!M$50,SF,'Primorsko-notranjska CoLUM'!$A76,FALSE)</f>
        <v>4.4888858812366038E-4</v>
      </c>
      <c r="N76" s="38">
        <f>'Slovenia CoLUM'!N76*HLOOKUP('Primorsko-notranjska CoLUM'!N$50,SF,'Primorsko-notranjska CoLUM'!$A76,FALSE)</f>
        <v>1.461547463019886E-3</v>
      </c>
      <c r="O76" s="38">
        <f>'Slovenia CoLUM'!O76*HLOOKUP('Primorsko-notranjska CoLUM'!O$50,SF,'Primorsko-notranjska CoLUM'!$A76,FALSE)</f>
        <v>1.697972288865104E-4</v>
      </c>
      <c r="P76" s="38">
        <f>'Slovenia CoLUM'!P76*HLOOKUP('Primorsko-notranjska CoLUM'!P$50,SF,'Primorsko-notranjska CoLUM'!$A76,FALSE)</f>
        <v>1.0512595646749111E-3</v>
      </c>
      <c r="Q76" s="55">
        <f>'Slovenia CoLUM'!Q76*HLOOKUP('Primorsko-notranjska CoLUM'!Q$50,SF,'Primorsko-notranjska CoLUM'!$A76,FALSE)</f>
        <v>2.1544681055387555E-2</v>
      </c>
      <c r="R76" s="34">
        <f t="shared" si="142"/>
        <v>2.8630106869957261E-2</v>
      </c>
      <c r="S76" s="47">
        <f>'Slovenia CoLUM'!S76*HLOOKUP('Primorsko-notranjska CoLUM'!S$50,SF,'Primorsko-notranjska CoLUM'!$A76,FALSE)</f>
        <v>3.6677103369004704E-3</v>
      </c>
      <c r="T76" s="38">
        <f>'Slovenia CoLUM'!T76*HLOOKUP('Primorsko-notranjska CoLUM'!T$50,SF,'Primorsko-notranjska CoLUM'!$A76,FALSE)</f>
        <v>4.3522090623564582E-4</v>
      </c>
      <c r="U76" s="38">
        <f>'Slovenia CoLUM'!U76*HLOOKUP('Primorsko-notranjska CoLUM'!U$50,SF,'Primorsko-notranjska CoLUM'!$A76,FALSE)</f>
        <v>1.5899166493713627E-3</v>
      </c>
      <c r="V76" s="38">
        <f>'Slovenia CoLUM'!V76*HLOOKUP('Primorsko-notranjska CoLUM'!V$50,SF,'Primorsko-notranjska CoLUM'!$A76,FALSE)</f>
        <v>1.6898789249542668E-4</v>
      </c>
      <c r="W76" s="38">
        <f>'Slovenia CoLUM'!W76*HLOOKUP('Primorsko-notranjska CoLUM'!W$50,SF,'Primorsko-notranjska CoLUM'!$A76,FALSE)</f>
        <v>8.3958223420617947E-4</v>
      </c>
      <c r="X76" s="55">
        <f>'Slovenia CoLUM'!X76*HLOOKUP('Primorsko-notranjska CoLUM'!X$50,SF,'Primorsko-notranjska CoLUM'!$A76,FALSE)</f>
        <v>2.0618169311974265E-2</v>
      </c>
      <c r="Y76" s="34">
        <f t="shared" si="143"/>
        <v>2.7319587331183351E-2</v>
      </c>
      <c r="Z76" s="47">
        <f>'Slovenia CoLUM'!Z76*HLOOKUP('Primorsko-notranjska CoLUM'!Z$50,SF,'Primorsko-notranjska CoLUM'!$A76,FALSE)</f>
        <v>4.217688480691725E-3</v>
      </c>
      <c r="AA76" s="38">
        <f>'Slovenia CoLUM'!AA76*HLOOKUP('Primorsko-notranjska CoLUM'!AA$50,SF,'Primorsko-notranjska CoLUM'!$A76,FALSE)</f>
        <v>4.4648769158102251E-4</v>
      </c>
      <c r="AB76" s="38">
        <f>'Slovenia CoLUM'!AB76*HLOOKUP('Primorsko-notranjska CoLUM'!AB$50,SF,'Primorsko-notranjska CoLUM'!$A76,FALSE)</f>
        <v>2.0878626839595676E-3</v>
      </c>
      <c r="AC76" s="38">
        <f>'Slovenia CoLUM'!AC76*HLOOKUP('Primorsko-notranjska CoLUM'!AC$50,SF,'Primorsko-notranjska CoLUM'!$A76,FALSE)</f>
        <v>1.7261884090239522E-4</v>
      </c>
      <c r="AD76" s="38">
        <f>'Slovenia CoLUM'!AD76*HLOOKUP('Primorsko-notranjska CoLUM'!AD$50,SF,'Primorsko-notranjska CoLUM'!$A76,FALSE)</f>
        <v>1.0947405569541311E-3</v>
      </c>
      <c r="AE76" s="55">
        <f>'Slovenia CoLUM'!AE76*HLOOKUP('Primorsko-notranjska CoLUM'!AE$50,SF,'Primorsko-notranjska CoLUM'!$A76,FALSE)</f>
        <v>1.892869030285485E-2</v>
      </c>
      <c r="AF76" s="34">
        <f t="shared" si="144"/>
        <v>2.6948088556943691E-2</v>
      </c>
      <c r="AG76" s="47">
        <f>'Slovenia CoLUM'!AG76*HLOOKUP('Primorsko-notranjska CoLUM'!AG$50,SF,'Primorsko-notranjska CoLUM'!$A76,FALSE)</f>
        <v>4.2420635334465195E-3</v>
      </c>
      <c r="AH76" s="38">
        <f>'Slovenia CoLUM'!AH76*HLOOKUP('Primorsko-notranjska CoLUM'!AH$50,SF,'Primorsko-notranjska CoLUM'!$A76,FALSE)</f>
        <v>5.1659209523595244E-4</v>
      </c>
      <c r="AI76" s="38">
        <f>'Slovenia CoLUM'!AI76*HLOOKUP('Primorsko-notranjska CoLUM'!AI$50,SF,'Primorsko-notranjska CoLUM'!$A76,FALSE)</f>
        <v>2.1625665734938703E-3</v>
      </c>
      <c r="AJ76" s="38">
        <f>'Slovenia CoLUM'!AJ76*HLOOKUP('Primorsko-notranjska CoLUM'!AJ$50,SF,'Primorsko-notranjska CoLUM'!$A76,FALSE)</f>
        <v>1.6934536523594991E-4</v>
      </c>
      <c r="AK76" s="38">
        <f>'Slovenia CoLUM'!AK76*HLOOKUP('Primorsko-notranjska CoLUM'!AK$50,SF,'Primorsko-notranjska CoLUM'!$A76,FALSE)</f>
        <v>1.0611828285459069E-3</v>
      </c>
      <c r="AL76" s="55">
        <f>'Slovenia CoLUM'!AL76*HLOOKUP('Primorsko-notranjska CoLUM'!AL$50,SF,'Primorsko-notranjska CoLUM'!$A76,FALSE)</f>
        <v>2.0219175317174876E-2</v>
      </c>
      <c r="AM76" s="34">
        <f t="shared" si="145"/>
        <v>2.8370925713133075E-2</v>
      </c>
      <c r="AN76" s="47">
        <f>'Slovenia CoLUM'!AN76*HLOOKUP('Primorsko-notranjska CoLUM'!AN$50,SF,'Primorsko-notranjska CoLUM'!$A76,FALSE)</f>
        <v>4.189506515717225E-3</v>
      </c>
      <c r="AO76" s="38">
        <f>'Slovenia CoLUM'!AO76*HLOOKUP('Primorsko-notranjska CoLUM'!AO$50,SF,'Primorsko-notranjska CoLUM'!$A76,FALSE)</f>
        <v>4.9127453463731216E-4</v>
      </c>
      <c r="AP76" s="38">
        <f>'Slovenia CoLUM'!AP76*HLOOKUP('Primorsko-notranjska CoLUM'!AP$50,SF,'Primorsko-notranjska CoLUM'!$A76,FALSE)</f>
        <v>2.3975798703326692E-3</v>
      </c>
      <c r="AQ76" s="38">
        <f>'Slovenia CoLUM'!AQ76*HLOOKUP('Primorsko-notranjska CoLUM'!AQ$50,SF,'Primorsko-notranjska CoLUM'!$A76,FALSE)</f>
        <v>1.5201238684008837E-4</v>
      </c>
      <c r="AR76" s="38">
        <f>'Slovenia CoLUM'!AR76*HLOOKUP('Primorsko-notranjska CoLUM'!AR$50,SF,'Primorsko-notranjska CoLUM'!$A76,FALSE)</f>
        <v>1.0521497171145889E-3</v>
      </c>
      <c r="AS76" s="55">
        <f>'Slovenia CoLUM'!AS76*HLOOKUP('Primorsko-notranjska CoLUM'!AS$50,SF,'Primorsko-notranjska CoLUM'!$A76,FALSE)</f>
        <v>2.0681412172935391E-2</v>
      </c>
      <c r="AT76" s="34">
        <f t="shared" si="146"/>
        <v>2.8963935197577277E-2</v>
      </c>
      <c r="AU76" s="47">
        <f>'Slovenia CoLUM'!AU76*HLOOKUP('Primorsko-notranjska CoLUM'!AU$50,SF,'Primorsko-notranjska CoLUM'!$A76,FALSE)</f>
        <v>4.1982716704386473E-3</v>
      </c>
      <c r="AV76" s="38">
        <f>'Slovenia CoLUM'!AV76*HLOOKUP('Primorsko-notranjska CoLUM'!AV$50,SF,'Primorsko-notranjska CoLUM'!$A76,FALSE)</f>
        <v>4.9230236387940449E-4</v>
      </c>
      <c r="AW76" s="38">
        <f>'Slovenia CoLUM'!AW76*HLOOKUP('Primorsko-notranjska CoLUM'!AW$50,SF,'Primorsko-notranjska CoLUM'!$A76,FALSE)</f>
        <v>2.4025960120767128E-3</v>
      </c>
      <c r="AX76" s="38">
        <f>'Slovenia CoLUM'!AX76*HLOOKUP('Primorsko-notranjska CoLUM'!AX$50,SF,'Primorsko-notranjska CoLUM'!$A76,FALSE)</f>
        <v>1.5233042240948714E-4</v>
      </c>
      <c r="AY76" s="38">
        <f>'Slovenia CoLUM'!AY76*HLOOKUP('Primorsko-notranjska CoLUM'!AY$50,SF,'Primorsko-notranjska CoLUM'!$A76,FALSE)</f>
        <v>1.0543509919010133E-3</v>
      </c>
      <c r="AZ76" s="55">
        <f>'Slovenia CoLUM'!AZ76*HLOOKUP('Primorsko-notranjska CoLUM'!AZ$50,SF,'Primorsko-notranjska CoLUM'!$A76,FALSE)</f>
        <v>2.0724681177738992E-2</v>
      </c>
      <c r="BA76" s="34">
        <f t="shared" ref="BA76:BA78" si="163">SUM(AU76:AZ76)</f>
        <v>2.9024532638444255E-2</v>
      </c>
      <c r="BB76" s="47">
        <f>'Slovenia CoLUM'!BB76*HLOOKUP('Primorsko-notranjska CoLUM'!BB$50,SF,'Primorsko-notranjska CoLUM'!$A76,FALSE)</f>
        <v>4.2266943484711378E-3</v>
      </c>
      <c r="BC76" s="38">
        <f>'Slovenia CoLUM'!BC76*HLOOKUP('Primorsko-notranjska CoLUM'!BC$50,SF,'Primorsko-notranjska CoLUM'!$A76,FALSE)</f>
        <v>4.9563529530490132E-4</v>
      </c>
      <c r="BD76" s="38">
        <f>'Slovenia CoLUM'!BD76*HLOOKUP('Primorsko-notranjska CoLUM'!BD$50,SF,'Primorsko-notranjska CoLUM'!$A76,FALSE)</f>
        <v>2.4188618038724751E-3</v>
      </c>
      <c r="BE76" s="38">
        <f>'Slovenia CoLUM'!BE76*HLOOKUP('Primorsko-notranjska CoLUM'!BE$50,SF,'Primorsko-notranjska CoLUM'!$A76,FALSE)</f>
        <v>1.533617131144657E-4</v>
      </c>
      <c r="BF76" s="38">
        <f>'Slovenia CoLUM'!BF76*HLOOKUP('Primorsko-notranjska CoLUM'!BF$50,SF,'Primorsko-notranjska CoLUM'!$A76,FALSE)</f>
        <v>1.0614890432536807E-3</v>
      </c>
      <c r="BG76" s="55">
        <f>'Slovenia CoLUM'!BG76*HLOOKUP('Primorsko-notranjska CoLUM'!BG$50,SF,'Primorsko-notranjska CoLUM'!$A76,FALSE)</f>
        <v>2.0864989139367247E-2</v>
      </c>
      <c r="BH76" s="34">
        <f t="shared" ref="BH76:BH78" si="164">SUM(BB76:BG76)</f>
        <v>2.9221031343383906E-2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CoLUM'!E77*HLOOKUP('Primorsko-notranjska CoLUM'!E$50,SF,'Primorsko-notranjska CoLUM'!$A77,FALSE)</f>
        <v>1.3985856355935504E-3</v>
      </c>
      <c r="F77" s="38">
        <f>'Slovenia CoLUM'!F77*HLOOKUP('Primorsko-notranjska CoLUM'!F$50,SF,'Primorsko-notranjska CoLUM'!$A77,FALSE)</f>
        <v>2.4104494792454918E-4</v>
      </c>
      <c r="G77" s="38">
        <f>'Slovenia CoLUM'!G77*HLOOKUP('Primorsko-notranjska CoLUM'!G$50,SF,'Primorsko-notranjska CoLUM'!$A77,FALSE)</f>
        <v>9.1392072597475636E-4</v>
      </c>
      <c r="H77" s="38">
        <f>'Slovenia CoLUM'!H77*HLOOKUP('Primorsko-notranjska CoLUM'!H$50,SF,'Primorsko-notranjska CoLUM'!$A77,FALSE)</f>
        <v>1.6573085567913042E-4</v>
      </c>
      <c r="I77" s="38">
        <f>'Slovenia CoLUM'!I77*HLOOKUP('Primorsko-notranjska CoLUM'!I$50,SF,'Primorsko-notranjska CoLUM'!$A77,FALSE)</f>
        <v>5.1776043064212724E-4</v>
      </c>
      <c r="J77" s="55">
        <f>'Slovenia CoLUM'!J77*HLOOKUP('Primorsko-notranjska CoLUM'!J$50,SF,'Primorsko-notranjska CoLUM'!$A77,FALSE)</f>
        <v>7.8050214559231314E-3</v>
      </c>
      <c r="K77" s="34">
        <f t="shared" si="141"/>
        <v>1.1042064051737245E-2</v>
      </c>
      <c r="L77" s="47">
        <f>'Slovenia CoLUM'!L77*HLOOKUP('Primorsko-notranjska CoLUM'!L$50,SF,'Primorsko-notranjska CoLUM'!$A77,FALSE)</f>
        <v>1.2303674990945409E-3</v>
      </c>
      <c r="M77" s="38">
        <f>'Slovenia CoLUM'!M77*HLOOKUP('Primorsko-notranjska CoLUM'!M$50,SF,'Primorsko-notranjska CoLUM'!$A77,FALSE)</f>
        <v>2.1517730765079432E-4</v>
      </c>
      <c r="N77" s="38">
        <f>'Slovenia CoLUM'!N77*HLOOKUP('Primorsko-notranjska CoLUM'!N$50,SF,'Primorsko-notranjska CoLUM'!$A77,FALSE)</f>
        <v>9.8134649728186122E-4</v>
      </c>
      <c r="O77" s="38">
        <f>'Slovenia CoLUM'!O77*HLOOKUP('Primorsko-notranjska CoLUM'!O$50,SF,'Primorsko-notranjska CoLUM'!$A77,FALSE)</f>
        <v>1.6092269611838066E-4</v>
      </c>
      <c r="P77" s="38">
        <f>'Slovenia CoLUM'!P77*HLOOKUP('Primorsko-notranjska CoLUM'!P$50,SF,'Primorsko-notranjska CoLUM'!$A77,FALSE)</f>
        <v>5.0859295154019005E-4</v>
      </c>
      <c r="Q77" s="55">
        <f>'Slovenia CoLUM'!Q77*HLOOKUP('Primorsko-notranjska CoLUM'!Q$50,SF,'Primorsko-notranjska CoLUM'!$A77,FALSE)</f>
        <v>7.1077642109882025E-3</v>
      </c>
      <c r="R77" s="34">
        <f t="shared" si="142"/>
        <v>1.020417116267397E-2</v>
      </c>
      <c r="S77" s="47">
        <f>'Slovenia CoLUM'!S77*HLOOKUP('Primorsko-notranjska CoLUM'!S$50,SF,'Primorsko-notranjska CoLUM'!$A77,FALSE)</f>
        <v>1.14130199702647E-3</v>
      </c>
      <c r="T77" s="38">
        <f>'Slovenia CoLUM'!T77*HLOOKUP('Primorsko-notranjska CoLUM'!T$50,SF,'Primorsko-notranjska CoLUM'!$A77,FALSE)</f>
        <v>2.0862562630201298E-4</v>
      </c>
      <c r="U77" s="38">
        <f>'Slovenia CoLUM'!U77*HLOOKUP('Primorsko-notranjska CoLUM'!U$50,SF,'Primorsko-notranjska CoLUM'!$A77,FALSE)</f>
        <v>1.0675391489557596E-3</v>
      </c>
      <c r="V77" s="38">
        <f>'Slovenia CoLUM'!V77*HLOOKUP('Primorsko-notranjska CoLUM'!V$50,SF,'Primorsko-notranjska CoLUM'!$A77,FALSE)</f>
        <v>1.6015566007795753E-4</v>
      </c>
      <c r="W77" s="38">
        <f>'Slovenia CoLUM'!W77*HLOOKUP('Primorsko-notranjska CoLUM'!W$50,SF,'Primorsko-notranjska CoLUM'!$A77,FALSE)</f>
        <v>4.0618475294222297E-4</v>
      </c>
      <c r="X77" s="55">
        <f>'Slovenia CoLUM'!X77*HLOOKUP('Primorsko-notranjska CoLUM'!X$50,SF,'Primorsko-notranjska CoLUM'!$A77,FALSE)</f>
        <v>6.802100507080802E-3</v>
      </c>
      <c r="Y77" s="34">
        <f t="shared" si="143"/>
        <v>9.7859076923852255E-3</v>
      </c>
      <c r="Z77" s="47">
        <f>'Slovenia CoLUM'!Z77*HLOOKUP('Primorsko-notranjska CoLUM'!Z$50,SF,'Primorsko-notranjska CoLUM'!$A77,FALSE)</f>
        <v>1.3124417807533152E-3</v>
      </c>
      <c r="AA77" s="38">
        <f>'Slovenia CoLUM'!AA77*HLOOKUP('Primorsko-notranjska CoLUM'!AA$50,SF,'Primorsko-notranjska CoLUM'!$A77,FALSE)</f>
        <v>2.1402642418513835E-4</v>
      </c>
      <c r="AB77" s="38">
        <f>'Slovenia CoLUM'!AB77*HLOOKUP('Primorsko-notranjska CoLUM'!AB$50,SF,'Primorsko-notranjska CoLUM'!$A77,FALSE)</f>
        <v>1.4018817613187181E-3</v>
      </c>
      <c r="AC77" s="38">
        <f>'Slovenia CoLUM'!AC77*HLOOKUP('Primorsko-notranjska CoLUM'!AC$50,SF,'Primorsko-notranjska CoLUM'!$A77,FALSE)</f>
        <v>1.6359683524287498E-4</v>
      </c>
      <c r="AD77" s="38">
        <f>'Slovenia CoLUM'!AD77*HLOOKUP('Primorsko-notranjska CoLUM'!AD$50,SF,'Primorsko-notranjska CoLUM'!$A77,FALSE)</f>
        <v>5.2962878982625776E-4</v>
      </c>
      <c r="AE77" s="55">
        <f>'Slovenia CoLUM'!AE77*HLOOKUP('Primorsko-notranjska CoLUM'!AE$50,SF,'Primorsko-notranjska CoLUM'!$A77,FALSE)</f>
        <v>6.2447277427607577E-3</v>
      </c>
      <c r="AF77" s="34">
        <f t="shared" si="144"/>
        <v>9.8663033340870617E-3</v>
      </c>
      <c r="AG77" s="47">
        <f>'Slovenia CoLUM'!AG77*HLOOKUP('Primorsko-notranjska CoLUM'!AG$50,SF,'Primorsko-notranjska CoLUM'!$A77,FALSE)</f>
        <v>1.3200267026340856E-3</v>
      </c>
      <c r="AH77" s="38">
        <f>'Slovenia CoLUM'!AH77*HLOOKUP('Primorsko-notranjska CoLUM'!AH$50,SF,'Primorsko-notranjska CoLUM'!$A77,FALSE)</f>
        <v>2.4763137033889752E-4</v>
      </c>
      <c r="AI77" s="38">
        <f>'Slovenia CoLUM'!AI77*HLOOKUP('Primorsko-notranjska CoLUM'!AI$50,SF,'Primorsko-notranjska CoLUM'!$A77,FALSE)</f>
        <v>1.4520411999840548E-3</v>
      </c>
      <c r="AJ77" s="38">
        <f>'Slovenia CoLUM'!AJ77*HLOOKUP('Primorsko-notranjska CoLUM'!AJ$50,SF,'Primorsko-notranjska CoLUM'!$A77,FALSE)</f>
        <v>1.6049444933601006E-4</v>
      </c>
      <c r="AK77" s="38">
        <f>'Slovenia CoLUM'!AK77*HLOOKUP('Primorsko-notranjska CoLUM'!AK$50,SF,'Primorsko-notranjska CoLUM'!$A77,FALSE)</f>
        <v>5.1339376594478731E-4</v>
      </c>
      <c r="AL77" s="55">
        <f>'Slovenia CoLUM'!AL77*HLOOKUP('Primorsko-notranjska CoLUM'!AL$50,SF,'Primorsko-notranjska CoLUM'!$A77,FALSE)</f>
        <v>6.6704691671067504E-3</v>
      </c>
      <c r="AM77" s="34">
        <f t="shared" si="145"/>
        <v>1.0364056655344586E-2</v>
      </c>
      <c r="AN77" s="47">
        <f>'Slovenia CoLUM'!AN77*HLOOKUP('Primorsko-notranjska CoLUM'!AN$50,SF,'Primorsko-notranjska CoLUM'!$A77,FALSE)</f>
        <v>1.3036722406448951E-3</v>
      </c>
      <c r="AO77" s="38">
        <f>'Slovenia CoLUM'!AO77*HLOOKUP('Primorsko-notranjska CoLUM'!AO$50,SF,'Primorsko-notranjska CoLUM'!$A77,FALSE)</f>
        <v>2.3549525311508313E-4</v>
      </c>
      <c r="AP77" s="38">
        <f>'Slovenia CoLUM'!AP77*HLOOKUP('Primorsko-notranjska CoLUM'!AP$50,SF,'Primorsko-notranjska CoLUM'!$A77,FALSE)</f>
        <v>1.6098393430500934E-3</v>
      </c>
      <c r="AQ77" s="38">
        <f>'Slovenia CoLUM'!AQ77*HLOOKUP('Primorsko-notranjska CoLUM'!AQ$50,SF,'Primorsko-notranjska CoLUM'!$A77,FALSE)</f>
        <v>1.4406738728373132E-4</v>
      </c>
      <c r="AR77" s="38">
        <f>'Slovenia CoLUM'!AR77*HLOOKUP('Primorsko-notranjska CoLUM'!AR$50,SF,'Primorsko-notranjska CoLUM'!$A77,FALSE)</f>
        <v>5.0902360184942777E-4</v>
      </c>
      <c r="AS77" s="55">
        <f>'Slovenia CoLUM'!AS77*HLOOKUP('Primorsko-notranjska CoLUM'!AS$50,SF,'Primorsko-notranjska CoLUM'!$A77,FALSE)</f>
        <v>6.8229648374732764E-3</v>
      </c>
      <c r="AT77" s="34">
        <f t="shared" si="146"/>
        <v>1.0625062663416507E-2</v>
      </c>
      <c r="AU77" s="47">
        <f>'Slovenia CoLUM'!AU77*HLOOKUP('Primorsko-notranjska CoLUM'!AU$50,SF,'Primorsko-notranjska CoLUM'!$A77,FALSE)</f>
        <v>1.3063997430016532E-3</v>
      </c>
      <c r="AV77" s="38">
        <f>'Slovenia CoLUM'!AV77*HLOOKUP('Primorsko-notranjska CoLUM'!AV$50,SF,'Primorsko-notranjska CoLUM'!$A77,FALSE)</f>
        <v>2.3598794893068092E-4</v>
      </c>
      <c r="AW77" s="38">
        <f>'Slovenia CoLUM'!AW77*HLOOKUP('Primorsko-notranjska CoLUM'!AW$50,SF,'Primorsko-notranjska CoLUM'!$A77,FALSE)</f>
        <v>1.6132073986589164E-3</v>
      </c>
      <c r="AX77" s="38">
        <f>'Slovenia CoLUM'!AX77*HLOOKUP('Primorsko-notranjska CoLUM'!AX$50,SF,'Primorsko-notranjska CoLUM'!$A77,FALSE)</f>
        <v>1.4436880057312835E-4</v>
      </c>
      <c r="AY77" s="38">
        <f>'Slovenia CoLUM'!AY77*HLOOKUP('Primorsko-notranjska CoLUM'!AY$50,SF,'Primorsko-notranjska CoLUM'!$A77,FALSE)</f>
        <v>5.1008856513575429E-4</v>
      </c>
      <c r="AZ77" s="55">
        <f>'Slovenia CoLUM'!AZ77*HLOOKUP('Primorsko-notranjska CoLUM'!AZ$50,SF,'Primorsko-notranjska CoLUM'!$A77,FALSE)</f>
        <v>6.8372396314698722E-3</v>
      </c>
      <c r="BA77" s="34">
        <f t="shared" si="163"/>
        <v>1.0647292087770006E-2</v>
      </c>
      <c r="BB77" s="47">
        <f>'Slovenia CoLUM'!BB77*HLOOKUP('Primorsko-notranjska CoLUM'!BB$50,SF,'Primorsko-notranjska CoLUM'!$A77,FALSE)</f>
        <v>1.3152441871424473E-3</v>
      </c>
      <c r="BC77" s="38">
        <f>'Slovenia CoLUM'!BC77*HLOOKUP('Primorsko-notranjska CoLUM'!BC$50,SF,'Primorsko-notranjska CoLUM'!$A77,FALSE)</f>
        <v>2.3758560863889729E-4</v>
      </c>
      <c r="BD77" s="38">
        <f>'Slovenia CoLUM'!BD77*HLOOKUP('Primorsko-notranjska CoLUM'!BD$50,SF,'Primorsko-notranjska CoLUM'!$A77,FALSE)</f>
        <v>1.6241289583127569E-3</v>
      </c>
      <c r="BE77" s="38">
        <f>'Slovenia CoLUM'!BE77*HLOOKUP('Primorsko-notranjska CoLUM'!BE$50,SF,'Primorsko-notranjska CoLUM'!$A77,FALSE)</f>
        <v>1.4534619037987208E-4</v>
      </c>
      <c r="BF77" s="38">
        <f>'Slovenia CoLUM'!BF77*HLOOKUP('Primorsko-notranjska CoLUM'!BF$50,SF,'Primorsko-notranjska CoLUM'!$A77,FALSE)</f>
        <v>5.1354191074866383E-4</v>
      </c>
      <c r="BG77" s="55">
        <f>'Slovenia CoLUM'!BG77*HLOOKUP('Primorsko-notranjska CoLUM'!BG$50,SF,'Primorsko-notranjska CoLUM'!$A77,FALSE)</f>
        <v>6.883528360721162E-3</v>
      </c>
      <c r="BH77" s="34">
        <f t="shared" si="164"/>
        <v>1.0719375215943799E-2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CoLUM'!E78*HLOOKUP('Primorsko-notranjska CoLUM'!E$50,SF,'Primorsko-notranjska CoLUM'!$A78,FALSE)</f>
        <v>5.4665169170764873E-4</v>
      </c>
      <c r="F78" s="38">
        <f>'Slovenia CoLUM'!F78*HLOOKUP('Primorsko-notranjska CoLUM'!F$50,SF,'Primorsko-notranjska CoLUM'!$A78,FALSE)</f>
        <v>9.4214916274766255E-5</v>
      </c>
      <c r="G78" s="38">
        <f>'Slovenia CoLUM'!G78*HLOOKUP('Primorsko-notranjska CoLUM'!G$50,SF,'Primorsko-notranjska CoLUM'!$A78,FALSE)</f>
        <v>3.57215388336772E-4</v>
      </c>
      <c r="H78" s="38">
        <f>'Slovenia CoLUM'!H78*HLOOKUP('Primorsko-notranjska CoLUM'!H$50,SF,'Primorsko-notranjska CoLUM'!$A78,FALSE)</f>
        <v>6.4777622706459212E-5</v>
      </c>
      <c r="I78" s="38">
        <f>'Slovenia CoLUM'!I78*HLOOKUP('Primorsko-notranjska CoLUM'!I$50,SF,'Primorsko-notranjska CoLUM'!$A78,FALSE)</f>
        <v>2.0237203079072062E-4</v>
      </c>
      <c r="J78" s="55">
        <f>'Slovenia CoLUM'!J78*HLOOKUP('Primorsko-notranjska CoLUM'!J$50,SF,'Primorsko-notranjska CoLUM'!$A78,FALSE)</f>
        <v>3.0506735333972745E-3</v>
      </c>
      <c r="K78" s="34">
        <f t="shared" si="141"/>
        <v>4.3159051832136414E-3</v>
      </c>
      <c r="L78" s="47">
        <f>'Slovenia CoLUM'!L78*HLOOKUP('Primorsko-notranjska CoLUM'!L$50,SF,'Primorsko-notranjska CoLUM'!$A78,FALSE)</f>
        <v>4.8090188951261498E-4</v>
      </c>
      <c r="M78" s="38">
        <f>'Slovenia CoLUM'!M78*HLOOKUP('Primorsko-notranjska CoLUM'!M$50,SF,'Primorsko-notranjska CoLUM'!$A78,FALSE)</f>
        <v>8.4104280961304169E-5</v>
      </c>
      <c r="N78" s="38">
        <f>'Slovenia CoLUM'!N78*HLOOKUP('Primorsko-notranjska CoLUM'!N$50,SF,'Primorsko-notranjska CoLUM'!$A78,FALSE)</f>
        <v>3.8356944990560789E-4</v>
      </c>
      <c r="O78" s="38">
        <f>'Slovenia CoLUM'!O78*HLOOKUP('Primorsko-notranjska CoLUM'!O$50,SF,'Primorsko-notranjska CoLUM'!$A78,FALSE)</f>
        <v>6.2898303706612166E-5</v>
      </c>
      <c r="P78" s="38">
        <f>'Slovenia CoLUM'!P78*HLOOKUP('Primorsko-notranjska CoLUM'!P$50,SF,'Primorsko-notranjska CoLUM'!$A78,FALSE)</f>
        <v>1.9878882656480169E-4</v>
      </c>
      <c r="Q78" s="55">
        <f>'Slovenia CoLUM'!Q78*HLOOKUP('Primorsko-notranjska CoLUM'!Q$50,SF,'Primorsko-notranjska CoLUM'!$A78,FALSE)</f>
        <v>2.7781433122947754E-3</v>
      </c>
      <c r="R78" s="34">
        <f t="shared" si="142"/>
        <v>3.9884060629457162E-3</v>
      </c>
      <c r="S78" s="47">
        <f>'Slovenia CoLUM'!S78*HLOOKUP('Primorsko-notranjska CoLUM'!S$50,SF,'Primorsko-notranjska CoLUM'!$A78,FALSE)</f>
        <v>4.4608971488475311E-4</v>
      </c>
      <c r="T78" s="38">
        <f>'Slovenia CoLUM'!T78*HLOOKUP('Primorsko-notranjska CoLUM'!T$50,SF,'Primorsko-notranjska CoLUM'!$A78,FALSE)</f>
        <v>8.1543488399380863E-5</v>
      </c>
      <c r="U78" s="38">
        <f>'Slovenia CoLUM'!U78*HLOOKUP('Primorsko-notranjska CoLUM'!U$50,SF,'Primorsko-notranjska CoLUM'!$A78,FALSE)</f>
        <v>4.172587411804382E-4</v>
      </c>
      <c r="V78" s="38">
        <f>'Slovenia CoLUM'!V78*HLOOKUP('Primorsko-notranjska CoLUM'!V$50,SF,'Primorsko-notranjska CoLUM'!$A78,FALSE)</f>
        <v>6.2598499720051078E-5</v>
      </c>
      <c r="W78" s="38">
        <f>'Slovenia CoLUM'!W78*HLOOKUP('Primorsko-notranjska CoLUM'!W$50,SF,'Primorsko-notranjska CoLUM'!$A78,FALSE)</f>
        <v>1.5876152070408268E-4</v>
      </c>
      <c r="X78" s="55">
        <f>'Slovenia CoLUM'!X78*HLOOKUP('Primorsko-notranjska CoLUM'!X$50,SF,'Primorsko-notranjska CoLUM'!$A78,FALSE)</f>
        <v>2.6586714854847627E-3</v>
      </c>
      <c r="Y78" s="34">
        <f t="shared" si="143"/>
        <v>3.8249234503734686E-3</v>
      </c>
      <c r="Z78" s="47">
        <f>'Slovenia CoLUM'!Z78*HLOOKUP('Primorsko-notranjska CoLUM'!Z$50,SF,'Primorsko-notranjska CoLUM'!$A78,FALSE)</f>
        <v>5.1298147318102445E-4</v>
      </c>
      <c r="AA78" s="38">
        <f>'Slovenia CoLUM'!AA78*HLOOKUP('Primorsko-notranjska CoLUM'!AA$50,SF,'Primorsko-notranjska CoLUM'!$A78,FALSE)</f>
        <v>8.365444623009573E-5</v>
      </c>
      <c r="AB78" s="38">
        <f>'Slovenia CoLUM'!AB78*HLOOKUP('Primorsko-notranjska CoLUM'!AB$50,SF,'Primorsko-notranjska CoLUM'!$A78,FALSE)</f>
        <v>5.4794001661095492E-4</v>
      </c>
      <c r="AC78" s="38">
        <f>'Slovenia CoLUM'!AC78*HLOOKUP('Primorsko-notranjska CoLUM'!AC$50,SF,'Primorsko-notranjska CoLUM'!$A78,FALSE)</f>
        <v>6.3943518700291141E-5</v>
      </c>
      <c r="AD78" s="38">
        <f>'Slovenia CoLUM'!AD78*HLOOKUP('Primorsko-notranjska CoLUM'!AD$50,SF,'Primorsko-notranjska CoLUM'!$A78,FALSE)</f>
        <v>2.0701090199079953E-4</v>
      </c>
      <c r="AE78" s="55">
        <f>'Slovenia CoLUM'!AE78*HLOOKUP('Primorsko-notranjska CoLUM'!AE$50,SF,'Primorsko-notranjska CoLUM'!$A78,FALSE)</f>
        <v>2.440816563502804E-3</v>
      </c>
      <c r="AF78" s="34">
        <f t="shared" si="144"/>
        <v>3.8563469202159699E-3</v>
      </c>
      <c r="AG78" s="47">
        <f>'Slovenia CoLUM'!AG78*HLOOKUP('Primorsko-notranjska CoLUM'!AG$50,SF,'Primorsko-notranjska CoLUM'!$A78,FALSE)</f>
        <v>5.1594611851418933E-4</v>
      </c>
      <c r="AH78" s="38">
        <f>'Slovenia CoLUM'!AH78*HLOOKUP('Primorsko-notranjska CoLUM'!AH$50,SF,'Primorsko-notranjska CoLUM'!$A78,FALSE)</f>
        <v>9.6789287742250123E-5</v>
      </c>
      <c r="AI78" s="38">
        <f>'Slovenia CoLUM'!AI78*HLOOKUP('Primorsko-notranjska CoLUM'!AI$50,SF,'Primorsko-notranjska CoLUM'!$A78,FALSE)</f>
        <v>5.6754535310497357E-4</v>
      </c>
      <c r="AJ78" s="38">
        <f>'Slovenia CoLUM'!AJ78*HLOOKUP('Primorsko-notranjska CoLUM'!AJ$50,SF,'Primorsko-notranjska CoLUM'!$A78,FALSE)</f>
        <v>6.2730919013037915E-5</v>
      </c>
      <c r="AK78" s="38">
        <f>'Slovenia CoLUM'!AK78*HLOOKUP('Primorsko-notranjska CoLUM'!AK$50,SF,'Primorsko-notranjska CoLUM'!$A78,FALSE)</f>
        <v>2.0066527463423567E-4</v>
      </c>
      <c r="AL78" s="55">
        <f>'Slovenia CoLUM'!AL78*HLOOKUP('Primorsko-notranjska CoLUM'!AL$50,SF,'Primorsko-notranjska CoLUM'!$A78,FALSE)</f>
        <v>2.6072220119256972E-3</v>
      </c>
      <c r="AM78" s="34">
        <f t="shared" si="145"/>
        <v>4.050898964934384E-3</v>
      </c>
      <c r="AN78" s="47">
        <f>'Slovenia CoLUM'!AN78*HLOOKUP('Primorsko-notranjska CoLUM'!AN$50,SF,'Primorsko-notranjska CoLUM'!$A78,FALSE)</f>
        <v>5.0955380753527275E-4</v>
      </c>
      <c r="AO78" s="38">
        <f>'Slovenia CoLUM'!AO78*HLOOKUP('Primorsko-notranjska CoLUM'!AO$50,SF,'Primorsko-notranjska CoLUM'!$A78,FALSE)</f>
        <v>9.2045760537106888E-5</v>
      </c>
      <c r="AP78" s="38">
        <f>'Slovenia CoLUM'!AP78*HLOOKUP('Primorsko-notranjska CoLUM'!AP$50,SF,'Primorsko-notranjska CoLUM'!$A78,FALSE)</f>
        <v>6.292223928657648E-4</v>
      </c>
      <c r="AQ78" s="38">
        <f>'Slovenia CoLUM'!AQ78*HLOOKUP('Primorsko-notranjska CoLUM'!AQ$50,SF,'Primorsko-notranjska CoLUM'!$A78,FALSE)</f>
        <v>5.6310231546979596E-5</v>
      </c>
      <c r="AR78" s="38">
        <f>'Slovenia CoLUM'!AR78*HLOOKUP('Primorsko-notranjska CoLUM'!AR$50,SF,'Primorsko-notranjska CoLUM'!$A78,FALSE)</f>
        <v>1.9895715070176404E-4</v>
      </c>
      <c r="AS78" s="55">
        <f>'Slovenia CoLUM'!AS78*HLOOKUP('Primorsko-notranjska CoLUM'!AS$50,SF,'Primorsko-notranjska CoLUM'!$A78,FALSE)</f>
        <v>2.6668265252729069E-3</v>
      </c>
      <c r="AT78" s="34">
        <f t="shared" si="146"/>
        <v>4.1529158684597955E-3</v>
      </c>
      <c r="AU78" s="47">
        <f>'Slovenia CoLUM'!AU78*HLOOKUP('Primorsko-notranjska CoLUM'!AU$50,SF,'Primorsko-notranjska CoLUM'!$A78,FALSE)</f>
        <v>5.1061988010138015E-4</v>
      </c>
      <c r="AV78" s="38">
        <f>'Slovenia CoLUM'!AV78*HLOOKUP('Primorsko-notranjska CoLUM'!AV$50,SF,'Primorsko-notranjska CoLUM'!$A78,FALSE)</f>
        <v>9.2238335803318224E-5</v>
      </c>
      <c r="AW78" s="38">
        <f>'Slovenia CoLUM'!AW78*HLOOKUP('Primorsko-notranjska CoLUM'!AW$50,SF,'Primorsko-notranjska CoLUM'!$A78,FALSE)</f>
        <v>6.3053883230963705E-4</v>
      </c>
      <c r="AX78" s="38">
        <f>'Slovenia CoLUM'!AX78*HLOOKUP('Primorsko-notranjska CoLUM'!AX$50,SF,'Primorsko-notranjska CoLUM'!$A78,FALSE)</f>
        <v>5.6428042055223591E-5</v>
      </c>
      <c r="AY78" s="38">
        <f>'Slovenia CoLUM'!AY78*HLOOKUP('Primorsko-notranjska CoLUM'!AY$50,SF,'Primorsko-notranjska CoLUM'!$A78,FALSE)</f>
        <v>1.9937340264033752E-4</v>
      </c>
      <c r="AZ78" s="55">
        <f>'Slovenia CoLUM'!AZ78*HLOOKUP('Primorsko-notranjska CoLUM'!AZ$50,SF,'Primorsko-notranjska CoLUM'!$A78,FALSE)</f>
        <v>2.6724059764616104E-3</v>
      </c>
      <c r="BA78" s="34">
        <f t="shared" si="163"/>
        <v>4.1616044693715071E-3</v>
      </c>
      <c r="BB78" s="47">
        <f>'Slovenia CoLUM'!BB78*HLOOKUP('Primorsko-notranjska CoLUM'!BB$50,SF,'Primorsko-notranjska CoLUM'!$A78,FALSE)</f>
        <v>5.1407682276454901E-4</v>
      </c>
      <c r="BC78" s="38">
        <f>'Slovenia CoLUM'!BC78*HLOOKUP('Primorsko-notranjska CoLUM'!BC$50,SF,'Primorsko-notranjska CoLUM'!$A78,FALSE)</f>
        <v>9.2862797659669916E-5</v>
      </c>
      <c r="BD78" s="38">
        <f>'Slovenia CoLUM'!BD78*HLOOKUP('Primorsko-notranjska CoLUM'!BD$50,SF,'Primorsko-notranjska CoLUM'!$A78,FALSE)</f>
        <v>6.3480763709993047E-4</v>
      </c>
      <c r="BE78" s="38">
        <f>'Slovenia CoLUM'!BE78*HLOOKUP('Primorsko-notranjska CoLUM'!BE$50,SF,'Primorsko-notranjska CoLUM'!$A78,FALSE)</f>
        <v>5.6810064991622103E-5</v>
      </c>
      <c r="BF78" s="38">
        <f>'Slovenia CoLUM'!BF78*HLOOKUP('Primorsko-notranjska CoLUM'!BF$50,SF,'Primorsko-notranjska CoLUM'!$A78,FALSE)</f>
        <v>2.0072317856631927E-4</v>
      </c>
      <c r="BG78" s="55">
        <f>'Slovenia CoLUM'!BG78*HLOOKUP('Primorsko-notranjska CoLUM'!BG$50,SF,'Primorsko-notranjska CoLUM'!$A78,FALSE)</f>
        <v>2.6904984060620862E-3</v>
      </c>
      <c r="BH78" s="34">
        <f t="shared" si="164"/>
        <v>4.1897789071441774E-3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7.8242839418518183E-3</v>
      </c>
      <c r="F79" s="39">
        <f t="shared" ref="F79:BH79" si="165">SUM(F80:F83)</f>
        <v>2.5258310266455092E-3</v>
      </c>
      <c r="G79" s="39">
        <f t="shared" si="165"/>
        <v>2.2365314631939918E-2</v>
      </c>
      <c r="H79" s="39">
        <f t="shared" si="165"/>
        <v>1.4211455705048558E-3</v>
      </c>
      <c r="I79" s="39">
        <f t="shared" si="165"/>
        <v>1.568301753059179E-2</v>
      </c>
      <c r="J79" s="56">
        <f t="shared" si="165"/>
        <v>1.0555492962632229</v>
      </c>
      <c r="K79" s="35">
        <f t="shared" si="165"/>
        <v>1.1053688889647568</v>
      </c>
      <c r="L79" s="48">
        <f t="shared" si="165"/>
        <v>6.8832861614289472E-3</v>
      </c>
      <c r="M79" s="39">
        <f t="shared" si="165"/>
        <v>2.2548007202327462E-3</v>
      </c>
      <c r="N79" s="39">
        <f t="shared" si="165"/>
        <v>2.4015647360516531E-2</v>
      </c>
      <c r="O79" s="39">
        <f t="shared" si="165"/>
        <v>1.3799327718105004E-3</v>
      </c>
      <c r="P79" s="39">
        <f t="shared" si="165"/>
        <v>1.5405526439255328E-2</v>
      </c>
      <c r="Q79" s="56">
        <f t="shared" si="165"/>
        <v>0.96126441847879429</v>
      </c>
      <c r="R79" s="35">
        <f t="shared" si="165"/>
        <v>1.0112036119320384</v>
      </c>
      <c r="S79" s="48">
        <f t="shared" si="165"/>
        <v>6.3851946228115674E-3</v>
      </c>
      <c r="T79" s="39">
        <f t="shared" si="165"/>
        <v>2.1862103026189417E-3</v>
      </c>
      <c r="U79" s="39">
        <f t="shared" si="165"/>
        <v>2.6125723077713471E-2</v>
      </c>
      <c r="V79" s="39">
        <f t="shared" si="165"/>
        <v>1.3733951449191107E-3</v>
      </c>
      <c r="W79" s="39">
        <f t="shared" si="165"/>
        <v>1.2303889190790044E-2</v>
      </c>
      <c r="X79" s="56">
        <f t="shared" si="165"/>
        <v>0.91995267580827134</v>
      </c>
      <c r="Y79" s="35">
        <f t="shared" si="165"/>
        <v>0.96832708814712443</v>
      </c>
      <c r="Z79" s="48">
        <f t="shared" si="165"/>
        <v>7.3424295700790093E-3</v>
      </c>
      <c r="AA79" s="39">
        <f t="shared" si="165"/>
        <v>2.2427344733014867E-3</v>
      </c>
      <c r="AB79" s="39">
        <f t="shared" si="165"/>
        <v>3.430694720109214E-2</v>
      </c>
      <c r="AC79" s="39">
        <f t="shared" si="165"/>
        <v>1.4028598764406833E-3</v>
      </c>
      <c r="AD79" s="39">
        <f t="shared" si="165"/>
        <v>1.604266662126104E-2</v>
      </c>
      <c r="AE79" s="56">
        <f t="shared" si="165"/>
        <v>0.84454370839911364</v>
      </c>
      <c r="AF79" s="35">
        <f t="shared" si="165"/>
        <v>0.90588134614128801</v>
      </c>
      <c r="AG79" s="48">
        <f t="shared" si="165"/>
        <v>7.3849499118481569E-3</v>
      </c>
      <c r="AH79" s="39">
        <f t="shared" si="165"/>
        <v>2.5949035461517028E-3</v>
      </c>
      <c r="AI79" s="39">
        <f t="shared" si="165"/>
        <v>3.5534869370208978E-2</v>
      </c>
      <c r="AJ79" s="39">
        <f t="shared" si="165"/>
        <v>1.3762727422207673E-3</v>
      </c>
      <c r="AK79" s="39">
        <f t="shared" si="165"/>
        <v>1.5551083751255738E-2</v>
      </c>
      <c r="AL79" s="56">
        <f t="shared" si="165"/>
        <v>0.90213202191589326</v>
      </c>
      <c r="AM79" s="35">
        <f t="shared" si="165"/>
        <v>0.96457410123757858</v>
      </c>
      <c r="AN79" s="48">
        <f t="shared" si="165"/>
        <v>7.2935072363006339E-3</v>
      </c>
      <c r="AO79" s="39">
        <f t="shared" si="165"/>
        <v>2.4677483979307475E-3</v>
      </c>
      <c r="AP79" s="39">
        <f t="shared" si="165"/>
        <v>3.9396848615978697E-2</v>
      </c>
      <c r="AQ79" s="39">
        <f t="shared" si="165"/>
        <v>1.2354163203428708E-3</v>
      </c>
      <c r="AR79" s="39">
        <f t="shared" si="165"/>
        <v>1.5418820471217193E-2</v>
      </c>
      <c r="AS79" s="56">
        <f t="shared" si="165"/>
        <v>0.9227626622945847</v>
      </c>
      <c r="AT79" s="48">
        <f t="shared" si="165"/>
        <v>0.98857500333635484</v>
      </c>
      <c r="AU79" s="48">
        <f t="shared" si="165"/>
        <v>7.3095824872585306E-3</v>
      </c>
      <c r="AV79" s="39">
        <f t="shared" si="165"/>
        <v>2.4731874375467293E-3</v>
      </c>
      <c r="AW79" s="39">
        <f t="shared" si="165"/>
        <v>3.9483681220366891E-2</v>
      </c>
      <c r="AX79" s="39">
        <f t="shared" si="165"/>
        <v>1.2381392390627083E-3</v>
      </c>
      <c r="AY79" s="39">
        <f t="shared" si="165"/>
        <v>1.5452804314726109E-2</v>
      </c>
      <c r="AZ79" s="56">
        <f t="shared" si="165"/>
        <v>0.92479647687656441</v>
      </c>
      <c r="BA79" s="48">
        <f t="shared" si="165"/>
        <v>0.9907538715755253</v>
      </c>
      <c r="BB79" s="48">
        <f t="shared" si="165"/>
        <v>7.3590934938930616E-3</v>
      </c>
      <c r="BC79" s="39">
        <f t="shared" si="165"/>
        <v>2.4899394202820301E-3</v>
      </c>
      <c r="BD79" s="39">
        <f t="shared" si="165"/>
        <v>3.9751121502525945E-2</v>
      </c>
      <c r="BE79" s="39">
        <f t="shared" si="165"/>
        <v>1.2465256989168192E-3</v>
      </c>
      <c r="BF79" s="39">
        <f t="shared" si="165"/>
        <v>1.555747293270561E-2</v>
      </c>
      <c r="BG79" s="56">
        <f t="shared" si="165"/>
        <v>0.93106052883603541</v>
      </c>
      <c r="BH79" s="48">
        <f t="shared" si="165"/>
        <v>0.99746468188435888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CoLUM'!E80*HLOOKUP('Primorsko-notranjska CoLUM'!E$50,SF,'Primorsko-notranjska CoLUM'!$A80,FALSE)</f>
        <v>9.7618047911667547E-4</v>
      </c>
      <c r="F80" s="38">
        <f>'Slovenia CoLUM'!F80*HLOOKUP('Primorsko-notranjska CoLUM'!F$50,SF,'Primorsko-notranjska CoLUM'!$A80,FALSE)</f>
        <v>2.6719269505148455E-4</v>
      </c>
      <c r="G80" s="38">
        <f>'Slovenia CoLUM'!G80*HLOOKUP('Primorsko-notranjska CoLUM'!G$50,SF,'Primorsko-notranjska CoLUM'!$A80,FALSE)</f>
        <v>1.8639050564755789E-3</v>
      </c>
      <c r="H80" s="38">
        <f>'Slovenia CoLUM'!H80*HLOOKUP('Primorsko-notranjska CoLUM'!H$50,SF,'Primorsko-notranjska CoLUM'!$A80,FALSE)</f>
        <v>1.7854958713405661E-4</v>
      </c>
      <c r="I80" s="38">
        <f>'Slovenia CoLUM'!I80*HLOOKUP('Primorsko-notranjska CoLUM'!I$50,SF,'Primorsko-notranjska CoLUM'!$A80,FALSE)</f>
        <v>1.8706819098362689E-3</v>
      </c>
      <c r="J80" s="55">
        <f>'Slovenia CoLUM'!J80*HLOOKUP('Primorsko-notranjska CoLUM'!J$50,SF,'Primorsko-notranjska CoLUM'!$A80,FALSE)</f>
        <v>3.1901575403867719E-2</v>
      </c>
      <c r="K80" s="34">
        <f t="shared" si="141"/>
        <v>3.7058085131481781E-2</v>
      </c>
      <c r="L80" s="47">
        <f>'Slovenia CoLUM'!L80*HLOOKUP('Primorsko-notranjska CoLUM'!L$50,SF,'Primorsko-notranjska CoLUM'!$A80,FALSE)</f>
        <v>8.5877885221156611E-4</v>
      </c>
      <c r="M80" s="38">
        <f>'Slovenia CoLUM'!M80*HLOOKUP('Primorsko-notranjska CoLUM'!M$50,SF,'Primorsko-notranjska CoLUM'!$A80,FALSE)</f>
        <v>2.3852200518857981E-4</v>
      </c>
      <c r="N80" s="38">
        <f>'Slovenia CoLUM'!N80*HLOOKUP('Primorsko-notranjska CoLUM'!N$50,SF,'Primorsko-notranjska CoLUM'!$A80,FALSE)</f>
        <v>2.0014422907279504E-3</v>
      </c>
      <c r="O80" s="38">
        <f>'Slovenia CoLUM'!O80*HLOOKUP('Primorsko-notranjska CoLUM'!O$50,SF,'Primorsko-notranjska CoLUM'!$A80,FALSE)</f>
        <v>1.7337170223314394E-4</v>
      </c>
      <c r="P80" s="38">
        <f>'Slovenia CoLUM'!P80*HLOOKUP('Primorsko-notranjska CoLUM'!P$50,SF,'Primorsko-notranjska CoLUM'!$A80,FALSE)</f>
        <v>1.8375825675897102E-3</v>
      </c>
      <c r="Q80" s="55">
        <f>'Slovenia CoLUM'!Q80*HLOOKUP('Primorsko-notranjska CoLUM'!Q$50,SF,'Primorsko-notranjska CoLUM'!$A80,FALSE)</f>
        <v>2.9052029533549285E-2</v>
      </c>
      <c r="R80" s="34">
        <f t="shared" si="142"/>
        <v>3.4161726951500236E-2</v>
      </c>
      <c r="S80" s="47">
        <f>'Slovenia CoLUM'!S80*HLOOKUP('Primorsko-notranjska CoLUM'!S$50,SF,'Primorsko-notranjska CoLUM'!$A80,FALSE)</f>
        <v>7.9663549948753474E-4</v>
      </c>
      <c r="T80" s="38">
        <f>'Slovenia CoLUM'!T80*HLOOKUP('Primorsko-notranjska CoLUM'!T$50,SF,'Primorsko-notranjska CoLUM'!$A80,FALSE)</f>
        <v>2.3126623140814673E-4</v>
      </c>
      <c r="U80" s="38">
        <f>'Slovenia CoLUM'!U80*HLOOKUP('Primorsko-notranjska CoLUM'!U$50,SF,'Primorsko-notranjska CoLUM'!$A80,FALSE)</f>
        <v>2.177294089084189E-3</v>
      </c>
      <c r="V80" s="38">
        <f>'Slovenia CoLUM'!V80*HLOOKUP('Primorsko-notranjska CoLUM'!V$50,SF,'Primorsko-notranjska CoLUM'!$A80,FALSE)</f>
        <v>1.7255032924608303E-4</v>
      </c>
      <c r="W80" s="38">
        <f>'Slovenia CoLUM'!W80*HLOOKUP('Primorsko-notranjska CoLUM'!W$50,SF,'Primorsko-notranjska CoLUM'!$A80,FALSE)</f>
        <v>1.4676169866509384E-3</v>
      </c>
      <c r="X80" s="55">
        <f>'Slovenia CoLUM'!X80*HLOOKUP('Primorsko-notranjska CoLUM'!X$50,SF,'Primorsko-notranjska CoLUM'!$A80,FALSE)</f>
        <v>2.780347612298437E-2</v>
      </c>
      <c r="Y80" s="34">
        <f t="shared" si="143"/>
        <v>3.2648839258861265E-2</v>
      </c>
      <c r="Z80" s="47">
        <f>'Slovenia CoLUM'!Z80*HLOOKUP('Primorsko-notranjska CoLUM'!Z$50,SF,'Primorsko-notranjska CoLUM'!$A80,FALSE)</f>
        <v>9.1606292267350947E-4</v>
      </c>
      <c r="AA80" s="38">
        <f>'Slovenia CoLUM'!AA80*HLOOKUP('Primorsko-notranjska CoLUM'!AA$50,SF,'Primorsko-notranjska CoLUM'!$A80,FALSE)</f>
        <v>2.3724558843595138E-4</v>
      </c>
      <c r="AB80" s="38">
        <f>'Slovenia CoLUM'!AB80*HLOOKUP('Primorsko-notranjska CoLUM'!AB$50,SF,'Primorsko-notranjska CoLUM'!$A80,FALSE)</f>
        <v>2.859109894614974E-3</v>
      </c>
      <c r="AC80" s="38">
        <f>'Slovenia CoLUM'!AC80*HLOOKUP('Primorsko-notranjska CoLUM'!AC$50,SF,'Primorsko-notranjska CoLUM'!$A80,FALSE)</f>
        <v>1.7625221296396556E-4</v>
      </c>
      <c r="AD80" s="38">
        <f>'Slovenia CoLUM'!AD80*HLOOKUP('Primorsko-notranjska CoLUM'!AD$50,SF,'Primorsko-notranjska CoLUM'!$A80,FALSE)</f>
        <v>1.9135811189005775E-3</v>
      </c>
      <c r="AE80" s="55">
        <f>'Slovenia CoLUM'!AE80*HLOOKUP('Primorsko-notranjska CoLUM'!AE$50,SF,'Primorsko-notranjska CoLUM'!$A80,FALSE)</f>
        <v>2.5524411688526042E-2</v>
      </c>
      <c r="AF80" s="34">
        <f t="shared" si="144"/>
        <v>3.1626663426115018E-2</v>
      </c>
      <c r="AG80" s="47">
        <f>'Slovenia CoLUM'!AG80*HLOOKUP('Primorsko-notranjska CoLUM'!AG$50,SF,'Primorsko-notranjska CoLUM'!$A80,FALSE)</f>
        <v>9.2136788449606968E-4</v>
      </c>
      <c r="AH80" s="38">
        <f>'Slovenia CoLUM'!AH80*HLOOKUP('Primorsko-notranjska CoLUM'!AH$50,SF,'Primorsko-notranjska CoLUM'!$A80,FALSE)</f>
        <v>2.7449946753395192E-4</v>
      </c>
      <c r="AI80" s="38">
        <f>'Slovenia CoLUM'!AI80*HLOOKUP('Primorsko-notranjska CoLUM'!AI$50,SF,'Primorsko-notranjska CoLUM'!$A80,FALSE)</f>
        <v>2.9614438155832327E-3</v>
      </c>
      <c r="AJ80" s="38">
        <f>'Slovenia CoLUM'!AJ80*HLOOKUP('Primorsko-notranjska CoLUM'!AJ$50,SF,'Primorsko-notranjska CoLUM'!$A80,FALSE)</f>
        <v>1.7291186420830787E-4</v>
      </c>
      <c r="AK80" s="38">
        <f>'Slovenia CoLUM'!AK80*HLOOKUP('Primorsko-notranjska CoLUM'!AK$50,SF,'Primorsko-notranjska CoLUM'!$A80,FALSE)</f>
        <v>1.8549447512302239E-3</v>
      </c>
      <c r="AL80" s="55">
        <f>'Slovenia CoLUM'!AL80*HLOOKUP('Primorsko-notranjska CoLUM'!AL$50,SF,'Primorsko-notranjska CoLUM'!$A80,FALSE)</f>
        <v>2.7264887412910322E-2</v>
      </c>
      <c r="AM80" s="34">
        <f t="shared" si="145"/>
        <v>3.3450055195962107E-2</v>
      </c>
      <c r="AN80" s="47">
        <f>'Slovenia CoLUM'!AN80*HLOOKUP('Primorsko-notranjska CoLUM'!AN$50,SF,'Primorsko-notranjska CoLUM'!$A80,FALSE)</f>
        <v>9.0995922966054981E-4</v>
      </c>
      <c r="AO80" s="38">
        <f>'Slovenia CoLUM'!AO80*HLOOKUP('Primorsko-notranjska CoLUM'!AO$50,SF,'Primorsko-notranjska CoLUM'!$A80,FALSE)</f>
        <v>2.6104847798460394E-4</v>
      </c>
      <c r="AP80" s="38">
        <f>'Slovenia CoLUM'!AP80*HLOOKUP('Primorsko-notranjska CoLUM'!AP$50,SF,'Primorsko-notranjska CoLUM'!$A80,FALSE)</f>
        <v>3.2832976666314069E-3</v>
      </c>
      <c r="AQ80" s="38">
        <f>'Slovenia CoLUM'!AQ80*HLOOKUP('Primorsko-notranjska CoLUM'!AQ$50,SF,'Primorsko-notranjska CoLUM'!$A80,FALSE)</f>
        <v>1.5521497481608011E-4</v>
      </c>
      <c r="AR80" s="38">
        <f>'Slovenia CoLUM'!AR80*HLOOKUP('Primorsko-notranjska CoLUM'!AR$50,SF,'Primorsko-notranjska CoLUM'!$A80,FALSE)</f>
        <v>1.8391682895371173E-3</v>
      </c>
      <c r="AS80" s="55">
        <f>'Slovenia CoLUM'!AS80*HLOOKUP('Primorsko-notranjska CoLUM'!AS$50,SF,'Primorsko-notranjska CoLUM'!$A80,FALSE)</f>
        <v>2.7888401569947659E-2</v>
      </c>
      <c r="AT80" s="34">
        <f t="shared" si="146"/>
        <v>3.433709020857742E-2</v>
      </c>
      <c r="AU80" s="47">
        <f>'Slovenia CoLUM'!AU80*HLOOKUP('Primorsko-notranjska CoLUM'!AU$50,SF,'Primorsko-notranjska CoLUM'!$A80,FALSE)</f>
        <v>9.1196482484326858E-4</v>
      </c>
      <c r="AV80" s="38">
        <f>'Slovenia CoLUM'!AV80*HLOOKUP('Primorsko-notranjska CoLUM'!AV$50,SF,'Primorsko-notranjska CoLUM'!$A80,FALSE)</f>
        <v>2.6162384175128315E-4</v>
      </c>
      <c r="AW80" s="38">
        <f>'Slovenia CoLUM'!AW80*HLOOKUP('Primorsko-notranjska CoLUM'!AW$50,SF,'Primorsko-notranjska CoLUM'!$A80,FALSE)</f>
        <v>3.2905342172031113E-3</v>
      </c>
      <c r="AX80" s="38">
        <f>'Slovenia CoLUM'!AX80*HLOOKUP('Primorsko-notranjska CoLUM'!AX$50,SF,'Primorsko-notranjska CoLUM'!$A80,FALSE)</f>
        <v>1.5555707630330069E-4</v>
      </c>
      <c r="AY80" s="38">
        <f>'Slovenia CoLUM'!AY80*HLOOKUP('Primorsko-notranjska CoLUM'!AY$50,SF,'Primorsko-notranjska CoLUM'!$A80,FALSE)</f>
        <v>1.8432219074811663E-3</v>
      </c>
      <c r="AZ80" s="55">
        <f>'Slovenia CoLUM'!AZ80*HLOOKUP('Primorsko-notranjska CoLUM'!AZ$50,SF,'Primorsko-notranjska CoLUM'!$A80,FALSE)</f>
        <v>2.7949868987409077E-2</v>
      </c>
      <c r="BA80" s="34">
        <f t="shared" ref="BA80:BA83" si="166">SUM(AU80:AZ80)</f>
        <v>3.4412770854991205E-2</v>
      </c>
      <c r="BB80" s="47">
        <f>'Slovenia CoLUM'!BB80*HLOOKUP('Primorsko-notranjska CoLUM'!BB$50,SF,'Primorsko-notranjska CoLUM'!$A80,FALSE)</f>
        <v>9.1814196239824739E-4</v>
      </c>
      <c r="BC80" s="38">
        <f>'Slovenia CoLUM'!BC80*HLOOKUP('Primorsko-notranjska CoLUM'!BC$50,SF,'Primorsko-notranjska CoLUM'!$A80,FALSE)</f>
        <v>2.6339593472475656E-4</v>
      </c>
      <c r="BD80" s="38">
        <f>'Slovenia CoLUM'!BD80*HLOOKUP('Primorsko-notranjska CoLUM'!BD$50,SF,'Primorsko-notranjska CoLUM'!$A80,FALSE)</f>
        <v>3.3128224479937246E-3</v>
      </c>
      <c r="BE80" s="38">
        <f>'Slovenia CoLUM'!BE80*HLOOKUP('Primorsko-notranjska CoLUM'!BE$50,SF,'Primorsko-notranjska CoLUM'!$A80,FALSE)</f>
        <v>1.5661073257577913E-4</v>
      </c>
      <c r="BF80" s="38">
        <f>'Slovenia CoLUM'!BF80*HLOOKUP('Primorsko-notranjska CoLUM'!BF$50,SF,'Primorsko-notranjska CoLUM'!$A80,FALSE)</f>
        <v>1.8557068575107008E-3</v>
      </c>
      <c r="BG80" s="55">
        <f>'Slovenia CoLUM'!BG80*HLOOKUP('Primorsko-notranjska CoLUM'!BG$50,SF,'Primorsko-notranjska CoLUM'!$A80,FALSE)</f>
        <v>2.8139185703005571E-2</v>
      </c>
      <c r="BH80" s="34">
        <f t="shared" ref="BH80:BH83" si="167">SUM(BB80:BG80)</f>
        <v>3.4645863638208776E-2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CoLUM'!E81*HLOOKUP('Primorsko-notranjska CoLUM'!E$50,SF,'Primorsko-notranjska CoLUM'!$A81,FALSE)</f>
        <v>6.0131757788000131E-3</v>
      </c>
      <c r="F81" s="30">
        <f>'Slovenia CoLUM'!F81*HLOOKUP('Primorsko-notranjska CoLUM'!F$50,SF,'Primorsko-notranjska CoLUM'!$A81,FALSE)</f>
        <v>1.8741998313344219E-3</v>
      </c>
      <c r="G81" s="30">
        <f>'Slovenia CoLUM'!G81*HLOOKUP('Primorsko-notranjska CoLUM'!G$50,SF,'Primorsko-notranjska CoLUM'!$A81,FALSE)</f>
        <v>1.8220514692216843E-2</v>
      </c>
      <c r="H81" s="30">
        <f>'Slovenia CoLUM'!H81*HLOOKUP('Primorsko-notranjska CoLUM'!H$50,SF,'Primorsko-notranjska CoLUM'!$A81,FALSE)</f>
        <v>1.0847987842821007E-3</v>
      </c>
      <c r="I81" s="30">
        <f>'Slovenia CoLUM'!I81*HLOOKUP('Primorsko-notranjska CoLUM'!I$50,SF,'Primorsko-notranjska CoLUM'!$A81,FALSE)</f>
        <v>1.2175104318163685E-2</v>
      </c>
      <c r="J81" s="57">
        <f>'Slovenia CoLUM'!J81*HLOOKUP('Primorsko-notranjska CoLUM'!J$50,SF,'Primorsko-notranjska CoLUM'!$A81,FALSE)</f>
        <v>0.45430406529400663</v>
      </c>
      <c r="K81" s="34">
        <f t="shared" si="141"/>
        <v>0.4936718586988037</v>
      </c>
      <c r="L81" s="49">
        <f>'Slovenia CoLUM'!L81*HLOOKUP('Primorsko-notranjska CoLUM'!L$50,SF,'Primorsko-notranjska CoLUM'!$A81,FALSE)</f>
        <v>5.2899932993303094E-3</v>
      </c>
      <c r="M81" s="30">
        <f>'Slovenia CoLUM'!M81*HLOOKUP('Primorsko-notranjska CoLUM'!M$50,SF,'Primorsko-notranjska CoLUM'!$A81,FALSE)</f>
        <v>1.6730917804764309E-3</v>
      </c>
      <c r="N81" s="30">
        <f>'Slovenia CoLUM'!N81*HLOOKUP('Primorsko-notranjska CoLUM'!N$50,SF,'Primorsko-notranjska CoLUM'!$A81,FALSE)</f>
        <v>1.9565003344530891E-2</v>
      </c>
      <c r="O81" s="30">
        <f>'Slovenia CoLUM'!O81*HLOOKUP('Primorsko-notranjska CoLUM'!O$50,SF,'Primorsko-notranjska CoLUM'!$A81,FALSE)</f>
        <v>1.0533399423109597E-3</v>
      </c>
      <c r="P81" s="30">
        <f>'Slovenia CoLUM'!P81*HLOOKUP('Primorsko-notranjska CoLUM'!P$50,SF,'Primorsko-notranjska CoLUM'!$A81,FALSE)</f>
        <v>1.1959681299105501E-2</v>
      </c>
      <c r="Q81" s="57">
        <f>'Slovenia CoLUM'!Q81*HLOOKUP('Primorsko-notranjska CoLUM'!Q$50,SF,'Primorsko-notranjska CoLUM'!$A81,FALSE)</f>
        <v>0.41372424261319751</v>
      </c>
      <c r="R81" s="34">
        <f t="shared" si="142"/>
        <v>0.45326535227895159</v>
      </c>
      <c r="S81" s="49">
        <f>'Slovenia CoLUM'!S81*HLOOKUP('Primorsko-notranjska CoLUM'!S$50,SF,'Primorsko-notranjska CoLUM'!$A81,FALSE)</f>
        <v>4.9071963561342011E-3</v>
      </c>
      <c r="T81" s="30">
        <f>'Slovenia CoLUM'!T81*HLOOKUP('Primorsko-notranjska CoLUM'!T$50,SF,'Primorsko-notranjska CoLUM'!$A81,FALSE)</f>
        <v>1.6221967887818842E-3</v>
      </c>
      <c r="U81" s="30">
        <f>'Slovenia CoLUM'!U81*HLOOKUP('Primorsko-notranjska CoLUM'!U$50,SF,'Primorsko-notranjska CoLUM'!$A81,FALSE)</f>
        <v>2.1284034184900606E-2</v>
      </c>
      <c r="V81" s="30">
        <f>'Slovenia CoLUM'!V81*HLOOKUP('Primorsko-notranjska CoLUM'!V$50,SF,'Primorsko-notranjska CoLUM'!$A81,FALSE)</f>
        <v>1.0483495951916632E-3</v>
      </c>
      <c r="W81" s="30">
        <f>'Slovenia CoLUM'!W81*HLOOKUP('Primorsko-notranjska CoLUM'!W$50,SF,'Primorsko-notranjska CoLUM'!$A81,FALSE)</f>
        <v>9.5518055836377458E-3</v>
      </c>
      <c r="X81" s="57">
        <f>'Slovenia CoLUM'!X81*HLOOKUP('Primorsko-notranjska CoLUM'!X$50,SF,'Primorsko-notranjska CoLUM'!$A81,FALSE)</f>
        <v>0.3959438388878197</v>
      </c>
      <c r="Y81" s="34">
        <f t="shared" si="143"/>
        <v>0.43435742139646583</v>
      </c>
      <c r="Z81" s="49">
        <f>'Slovenia CoLUM'!Z81*HLOOKUP('Primorsko-notranjska CoLUM'!Z$50,SF,'Primorsko-notranjska CoLUM'!$A81,FALSE)</f>
        <v>5.6428575415291646E-3</v>
      </c>
      <c r="AA81" s="30">
        <f>'Slovenia CoLUM'!AA81*HLOOKUP('Primorsko-notranjska CoLUM'!AA$50,SF,'Primorsko-notranjska CoLUM'!$A81,FALSE)</f>
        <v>1.6641384666067217E-3</v>
      </c>
      <c r="AB81" s="30">
        <f>'Slovenia CoLUM'!AB81*HLOOKUP('Primorsko-notranjska CoLUM'!AB$50,SF,'Primorsko-notranjska CoLUM'!$A81,FALSE)</f>
        <v>2.7949091967162182E-2</v>
      </c>
      <c r="AC81" s="30">
        <f>'Slovenia CoLUM'!AC81*HLOOKUP('Primorsko-notranjska CoLUM'!AC$50,SF,'Primorsko-notranjska CoLUM'!$A81,FALSE)</f>
        <v>1.0708408202970868E-3</v>
      </c>
      <c r="AD81" s="30">
        <f>'Slovenia CoLUM'!AD81*HLOOKUP('Primorsko-notranjska CoLUM'!AD$50,SF,'Primorsko-notranjska CoLUM'!$A81,FALSE)</f>
        <v>1.2454308571317735E-2</v>
      </c>
      <c r="AE81" s="57">
        <f>'Slovenia CoLUM'!AE81*HLOOKUP('Primorsko-notranjska CoLUM'!AE$50,SF,'Primorsko-notranjska CoLUM'!$A81,FALSE)</f>
        <v>0.3634881302109409</v>
      </c>
      <c r="AF81" s="34">
        <f t="shared" si="144"/>
        <v>0.41226936757785376</v>
      </c>
      <c r="AG81" s="49">
        <f>'Slovenia CoLUM'!AG81*HLOOKUP('Primorsko-notranjska CoLUM'!AG$50,SF,'Primorsko-notranjska CoLUM'!$A81,FALSE)</f>
        <v>5.6755355848022264E-3</v>
      </c>
      <c r="AH81" s="30">
        <f>'Slovenia CoLUM'!AH81*HLOOKUP('Primorsko-notranjska CoLUM'!AH$50,SF,'Primorsko-notranjska CoLUM'!$A81,FALSE)</f>
        <v>1.9254525489717845E-3</v>
      </c>
      <c r="AI81" s="30">
        <f>'Slovenia CoLUM'!AI81*HLOOKUP('Primorsko-notranjska CoLUM'!AI$50,SF,'Primorsko-notranjska CoLUM'!$A81,FALSE)</f>
        <v>2.8949452314936629E-2</v>
      </c>
      <c r="AJ81" s="30">
        <f>'Slovenia CoLUM'!AJ81*HLOOKUP('Primorsko-notranjska CoLUM'!AJ$50,SF,'Primorsko-notranjska CoLUM'!$A81,FALSE)</f>
        <v>1.0505461429059005E-3</v>
      </c>
      <c r="AK81" s="30">
        <f>'Slovenia CoLUM'!AK81*HLOOKUP('Primorsko-notranjska CoLUM'!AK$50,SF,'Primorsko-notranjska CoLUM'!$A81,FALSE)</f>
        <v>1.2072680946936006E-2</v>
      </c>
      <c r="AL81" s="57">
        <f>'Slovenia CoLUM'!AL81*HLOOKUP('Primorsko-notranjska CoLUM'!AL$50,SF,'Primorsko-notranjska CoLUM'!$A81,FALSE)</f>
        <v>0.38827390292351593</v>
      </c>
      <c r="AM81" s="34">
        <f t="shared" si="145"/>
        <v>0.4379475704620685</v>
      </c>
      <c r="AN81" s="49">
        <f>'Slovenia CoLUM'!AN81*HLOOKUP('Primorsko-notranjska CoLUM'!AN$50,SF,'Primorsko-notranjska CoLUM'!$A81,FALSE)</f>
        <v>5.6052593926500154E-3</v>
      </c>
      <c r="AO81" s="30">
        <f>'Slovenia CoLUM'!AO81*HLOOKUP('Primorsko-notranjska CoLUM'!AO$50,SF,'Primorsko-notranjska CoLUM'!$A81,FALSE)</f>
        <v>1.8311017571591129E-3</v>
      </c>
      <c r="AP81" s="30">
        <f>'Slovenia CoLUM'!AP81*HLOOKUP('Primorsko-notranjska CoLUM'!AP$50,SF,'Primorsko-notranjska CoLUM'!$A81,FALSE)</f>
        <v>3.2095719235237054E-2</v>
      </c>
      <c r="AQ81" s="30">
        <f>'Slovenia CoLUM'!AQ81*HLOOKUP('Primorsko-notranjska CoLUM'!AQ$50,SF,'Primorsko-notranjska CoLUM'!$A81,FALSE)</f>
        <v>9.4302663302403306E-4</v>
      </c>
      <c r="AR81" s="30">
        <f>'Slovenia CoLUM'!AR81*HLOOKUP('Primorsko-notranjska CoLUM'!AR$50,SF,'Primorsko-notranjska CoLUM'!$A81,FALSE)</f>
        <v>1.1970001776375198E-2</v>
      </c>
      <c r="AS81" s="57">
        <f>'Slovenia CoLUM'!AS81*HLOOKUP('Primorsko-notranjska CoLUM'!AS$50,SF,'Primorsko-notranjska CoLUM'!$A81,FALSE)</f>
        <v>0.39715324548651926</v>
      </c>
      <c r="AT81" s="34">
        <f t="shared" si="146"/>
        <v>0.44959835428096467</v>
      </c>
      <c r="AU81" s="49">
        <f>'Slovenia CoLUM'!AU81*HLOOKUP('Primorsko-notranjska CoLUM'!AU$50,SF,'Primorsko-notranjska CoLUM'!$A81,FALSE)</f>
        <v>5.6176136617967559E-3</v>
      </c>
      <c r="AV81" s="30">
        <f>'Slovenia CoLUM'!AV81*HLOOKUP('Primorsko-notranjska CoLUM'!AV$50,SF,'Primorsko-notranjska CoLUM'!$A81,FALSE)</f>
        <v>1.8351375960665283E-3</v>
      </c>
      <c r="AW81" s="30">
        <f>'Slovenia CoLUM'!AW81*HLOOKUP('Primorsko-notranjska CoLUM'!AW$50,SF,'Primorsko-notranjska CoLUM'!$A81,FALSE)</f>
        <v>3.2166459789083723E-2</v>
      </c>
      <c r="AX81" s="30">
        <f>'Slovenia CoLUM'!AX81*HLOOKUP('Primorsko-notranjska CoLUM'!AX$50,SF,'Primorsko-notranjska CoLUM'!$A81,FALSE)</f>
        <v>9.4510511040051275E-4</v>
      </c>
      <c r="AY81" s="30">
        <f>'Slovenia CoLUM'!AY81*HLOOKUP('Primorsko-notranjska CoLUM'!AY$50,SF,'Primorsko-notranjska CoLUM'!$A81,FALSE)</f>
        <v>1.1996384252773384E-2</v>
      </c>
      <c r="AZ81" s="57">
        <f>'Slovenia CoLUM'!AZ81*HLOOKUP('Primorsko-notranjska CoLUM'!AZ$50,SF,'Primorsko-notranjska CoLUM'!$A81,FALSE)</f>
        <v>0.3980285908975944</v>
      </c>
      <c r="BA81" s="34">
        <f t="shared" si="166"/>
        <v>0.4505892913077153</v>
      </c>
      <c r="BB81" s="49">
        <f>'Slovenia CoLUM'!BB81*HLOOKUP('Primorsko-notranjska CoLUM'!BB$50,SF,'Primorsko-notranjska CoLUM'!$A81,FALSE)</f>
        <v>5.6556642218341157E-3</v>
      </c>
      <c r="BC81" s="30">
        <f>'Slovenia CoLUM'!BC81*HLOOKUP('Primorsko-notranjska CoLUM'!BC$50,SF,'Primorsko-notranjska CoLUM'!$A81,FALSE)</f>
        <v>1.8475677875107743E-3</v>
      </c>
      <c r="BD81" s="30">
        <f>'Slovenia CoLUM'!BD81*HLOOKUP('Primorsko-notranjska CoLUM'!BD$50,SF,'Primorsko-notranjska CoLUM'!$A81,FALSE)</f>
        <v>3.2384337322691539E-2</v>
      </c>
      <c r="BE81" s="30">
        <f>'Slovenia CoLUM'!BE81*HLOOKUP('Primorsko-notranjska CoLUM'!BE$50,SF,'Primorsko-notranjska CoLUM'!$A81,FALSE)</f>
        <v>9.5150672163794479E-4</v>
      </c>
      <c r="BF81" s="30">
        <f>'Slovenia CoLUM'!BF81*HLOOKUP('Primorsko-notranjska CoLUM'!BF$50,SF,'Primorsko-notranjska CoLUM'!$A81,FALSE)</f>
        <v>1.2077641022413073E-2</v>
      </c>
      <c r="BG81" s="57">
        <f>'Slovenia CoLUM'!BG81*HLOOKUP('Primorsko-notranjska CoLUM'!BG$50,SF,'Primorsko-notranjska CoLUM'!$A81,FALSE)</f>
        <v>0.40072461303552304</v>
      </c>
      <c r="BH81" s="34">
        <f t="shared" si="167"/>
        <v>0.45364133011161045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CoLUM'!E82*HLOOKUP('Primorsko-notranjska CoLUM'!E$50,SF,'Primorsko-notranjska CoLUM'!$A82,FALSE)</f>
        <v>8.3492768393513038E-4</v>
      </c>
      <c r="F82" s="30">
        <f>'Slovenia CoLUM'!F82*HLOOKUP('Primorsko-notranjska CoLUM'!F$50,SF,'Primorsko-notranjska CoLUM'!$A82,FALSE)</f>
        <v>3.8443850025960264E-4</v>
      </c>
      <c r="G82" s="30">
        <f>'Slovenia CoLUM'!G82*HLOOKUP('Primorsko-notranjska CoLUM'!G$50,SF,'Primorsko-notranjska CoLUM'!$A82,FALSE)</f>
        <v>2.2808948832474933E-3</v>
      </c>
      <c r="H82" s="30">
        <f>'Slovenia CoLUM'!H82*HLOOKUP('Primorsko-notranjska CoLUM'!H$50,SF,'Primorsko-notranjska CoLUM'!$A82,FALSE)</f>
        <v>1.5779719908869824E-4</v>
      </c>
      <c r="I82" s="30">
        <f>'Slovenia CoLUM'!I82*HLOOKUP('Primorsko-notranjska CoLUM'!I$50,SF,'Primorsko-notranjska CoLUM'!$A82,FALSE)</f>
        <v>1.6372313025918362E-3</v>
      </c>
      <c r="J82" s="57">
        <f>'Slovenia CoLUM'!J82*HLOOKUP('Primorsko-notranjska CoLUM'!J$50,SF,'Primorsko-notranjska CoLUM'!$A82,FALSE)</f>
        <v>7.9189117952502802E-2</v>
      </c>
      <c r="K82" s="34">
        <f t="shared" si="141"/>
        <v>8.448440752162556E-2</v>
      </c>
      <c r="L82" s="49">
        <f>'Slovenia CoLUM'!L82*HLOOKUP('Primorsko-notranjska CoLUM'!L$50,SF,'Primorsko-notranjska CoLUM'!$A82,FALSE)</f>
        <v>7.3451400988707144E-4</v>
      </c>
      <c r="M82" s="30">
        <f>'Slovenia CoLUM'!M82*HLOOKUP('Primorsko-notranjska CoLUM'!M$50,SF,'Primorsko-notranjska CoLUM'!$A82,FALSE)</f>
        <v>3.4318693456773542E-4</v>
      </c>
      <c r="N82" s="30">
        <f>'Slovenia CoLUM'!N82*HLOOKUP('Primorsko-notranjska CoLUM'!N$50,SF,'Primorsko-notranjska CoLUM'!$A82,FALSE)</f>
        <v>2.4492017252576901E-3</v>
      </c>
      <c r="O82" s="30">
        <f>'Slovenia CoLUM'!O82*HLOOKUP('Primorsko-notranjska CoLUM'!O$50,SF,'Primorsko-notranjska CoLUM'!$A82,FALSE)</f>
        <v>1.5322112726639685E-4</v>
      </c>
      <c r="P82" s="30">
        <f>'Slovenia CoLUM'!P82*HLOOKUP('Primorsko-notranjska CoLUM'!P$50,SF,'Primorsko-notranjska CoLUM'!$A82,FALSE)</f>
        <v>1.6082625725601163E-3</v>
      </c>
      <c r="Q82" s="57">
        <f>'Slovenia CoLUM'!Q82*HLOOKUP('Primorsko-notranjska CoLUM'!Q$50,SF,'Primorsko-notranjska CoLUM'!$A82,FALSE)</f>
        <v>7.211570476901602E-2</v>
      </c>
      <c r="R82" s="34">
        <f t="shared" si="142"/>
        <v>7.7404091138555037E-2</v>
      </c>
      <c r="S82" s="49">
        <f>'Slovenia CoLUM'!S82*HLOOKUP('Primorsko-notranjska CoLUM'!S$50,SF,'Primorsko-notranjska CoLUM'!$A82,FALSE)</f>
        <v>6.8136276718983133E-4</v>
      </c>
      <c r="T82" s="30">
        <f>'Slovenia CoLUM'!T82*HLOOKUP('Primorsko-notranjska CoLUM'!T$50,SF,'Primorsko-notranjska CoLUM'!$A82,FALSE)</f>
        <v>3.3274728242891082E-4</v>
      </c>
      <c r="U82" s="30">
        <f>'Slovenia CoLUM'!U82*HLOOKUP('Primorsko-notranjska CoLUM'!U$50,SF,'Primorsko-notranjska CoLUM'!$A82,FALSE)</f>
        <v>2.6643948037286783E-3</v>
      </c>
      <c r="V82" s="30">
        <f>'Slovenia CoLUM'!V82*HLOOKUP('Primorsko-notranjska CoLUM'!V$50,SF,'Primorsko-notranjska CoLUM'!$A82,FALSE)</f>
        <v>1.5249522048136466E-4</v>
      </c>
      <c r="W82" s="30">
        <f>'Slovenia CoLUM'!W82*HLOOKUP('Primorsko-notranjska CoLUM'!W$50,SF,'Primorsko-notranjska CoLUM'!$A82,FALSE)</f>
        <v>1.2844666205013599E-3</v>
      </c>
      <c r="X82" s="57">
        <f>'Slovenia CoLUM'!X82*HLOOKUP('Primorsko-notranjska CoLUM'!X$50,SF,'Primorsko-notranjska CoLUM'!$A82,FALSE)</f>
        <v>6.9016427004594538E-2</v>
      </c>
      <c r="Y82" s="34">
        <f t="shared" si="143"/>
        <v>7.4131893698924686E-2</v>
      </c>
      <c r="Z82" s="49">
        <f>'Slovenia CoLUM'!Z82*HLOOKUP('Primorsko-notranjska CoLUM'!Z$50,SF,'Primorsko-notranjska CoLUM'!$A82,FALSE)</f>
        <v>7.8350910587633498E-4</v>
      </c>
      <c r="AA82" s="30">
        <f>'Slovenia CoLUM'!AA82*HLOOKUP('Primorsko-notranjska CoLUM'!AA$50,SF,'Primorsko-notranjska CoLUM'!$A82,FALSE)</f>
        <v>3.4135041825881384E-4</v>
      </c>
      <c r="AB82" s="30">
        <f>'Slovenia CoLUM'!AB82*HLOOKUP('Primorsko-notranjska CoLUM'!AB$50,SF,'Primorsko-notranjska CoLUM'!$A82,FALSE)</f>
        <v>3.4987453393149851E-3</v>
      </c>
      <c r="AC82" s="30">
        <f>'Slovenia CoLUM'!AC82*HLOOKUP('Primorsko-notranjska CoLUM'!AC$50,SF,'Primorsko-notranjska CoLUM'!$A82,FALSE)</f>
        <v>1.557668431796311E-4</v>
      </c>
      <c r="AD82" s="30">
        <f>'Slovenia CoLUM'!AD82*HLOOKUP('Primorsko-notranjska CoLUM'!AD$50,SF,'Primorsko-notranjska CoLUM'!$A82,FALSE)</f>
        <v>1.6747769310427258E-3</v>
      </c>
      <c r="AE82" s="57">
        <f>'Slovenia CoLUM'!AE82*HLOOKUP('Primorsko-notranjska CoLUM'!AE$50,SF,'Primorsko-notranjska CoLUM'!$A82,FALSE)</f>
        <v>6.3359116980344243E-2</v>
      </c>
      <c r="AF82" s="34">
        <f t="shared" si="144"/>
        <v>6.9813265618016734E-2</v>
      </c>
      <c r="AG82" s="49">
        <f>'Slovenia CoLUM'!AG82*HLOOKUP('Primorsko-notranjska CoLUM'!AG$50,SF,'Primorsko-notranjska CoLUM'!$A82,FALSE)</f>
        <v>7.8804644254986127E-4</v>
      </c>
      <c r="AH82" s="30">
        <f>'Slovenia CoLUM'!AH82*HLOOKUP('Primorsko-notranjska CoLUM'!AH$50,SF,'Primorsko-notranjska CoLUM'!$A82,FALSE)</f>
        <v>3.9495152964596651E-4</v>
      </c>
      <c r="AI82" s="30">
        <f>'Slovenia CoLUM'!AI82*HLOOKUP('Primorsko-notranjska CoLUM'!AI$50,SF,'Primorsko-notranjska CoLUM'!$A82,FALSE)</f>
        <v>3.6239732396891214E-3</v>
      </c>
      <c r="AJ82" s="30">
        <f>'Slovenia CoLUM'!AJ82*HLOOKUP('Primorsko-notranjska CoLUM'!AJ$50,SF,'Primorsko-notranjska CoLUM'!$A82,FALSE)</f>
        <v>1.5281473510655907E-4</v>
      </c>
      <c r="AK82" s="30">
        <f>'Slovenia CoLUM'!AK82*HLOOKUP('Primorsko-notranjska CoLUM'!AK$50,SF,'Primorsko-notranjska CoLUM'!$A82,FALSE)</f>
        <v>1.6234580530895088E-3</v>
      </c>
      <c r="AL82" s="57">
        <f>'Slovenia CoLUM'!AL82*HLOOKUP('Primorsko-notranjska CoLUM'!AL$50,SF,'Primorsko-notranjska CoLUM'!$A82,FALSE)</f>
        <v>6.7679490995949429E-2</v>
      </c>
      <c r="AM82" s="34">
        <f t="shared" si="145"/>
        <v>7.4262734996030449E-2</v>
      </c>
      <c r="AN82" s="49">
        <f>'Slovenia CoLUM'!AN82*HLOOKUP('Primorsko-notranjska CoLUM'!AN$50,SF,'Primorsko-notranjska CoLUM'!$A82,FALSE)</f>
        <v>7.7828861399006812E-4</v>
      </c>
      <c r="AO82" s="30">
        <f>'Slovenia CoLUM'!AO82*HLOOKUP('Primorsko-notranjska CoLUM'!AO$50,SF,'Primorsko-notranjska CoLUM'!$A82,FALSE)</f>
        <v>3.7559816278703097E-4</v>
      </c>
      <c r="AP82" s="30">
        <f>'Slovenia CoLUM'!AP82*HLOOKUP('Primorsko-notranjska CoLUM'!AP$50,SF,'Primorsko-notranjska CoLUM'!$A82,FALSE)</f>
        <v>4.0178317141102348E-3</v>
      </c>
      <c r="AQ82" s="30">
        <f>'Slovenia CoLUM'!AQ82*HLOOKUP('Primorsko-notranjska CoLUM'!AQ$50,SF,'Primorsko-notranjska CoLUM'!$A82,FALSE)</f>
        <v>1.3717471250275753E-4</v>
      </c>
      <c r="AR82" s="30">
        <f>'Slovenia CoLUM'!AR82*HLOOKUP('Primorsko-notranjska CoLUM'!AR$50,SF,'Primorsko-notranjska CoLUM'!$A82,FALSE)</f>
        <v>1.609650405304878E-3</v>
      </c>
      <c r="AS82" s="57">
        <f>'Slovenia CoLUM'!AS82*HLOOKUP('Primorsko-notranjska CoLUM'!AS$50,SF,'Primorsko-notranjska CoLUM'!$A82,FALSE)</f>
        <v>6.9227237008539638E-2</v>
      </c>
      <c r="AT82" s="34">
        <f t="shared" si="146"/>
        <v>7.6145780617234607E-2</v>
      </c>
      <c r="AU82" s="49">
        <f>'Slovenia CoLUM'!AU82*HLOOKUP('Primorsko-notranjska CoLUM'!AU$50,SF,'Primorsko-notranjska CoLUM'!$A82,FALSE)</f>
        <v>7.8000400061850627E-4</v>
      </c>
      <c r="AV82" s="30">
        <f>'Slovenia CoLUM'!AV82*HLOOKUP('Primorsko-notranjska CoLUM'!AV$50,SF,'Primorsko-notranjska CoLUM'!$A82,FALSE)</f>
        <v>3.7642599972891765E-4</v>
      </c>
      <c r="AW82" s="30">
        <f>'Slovenia CoLUM'!AW82*HLOOKUP('Primorsko-notranjska CoLUM'!AW$50,SF,'Primorsko-notranjska CoLUM'!$A82,FALSE)</f>
        <v>4.0266872140800542E-3</v>
      </c>
      <c r="AX82" s="30">
        <f>'Slovenia CoLUM'!AX82*HLOOKUP('Primorsko-notranjska CoLUM'!AX$50,SF,'Primorsko-notranjska CoLUM'!$A82,FALSE)</f>
        <v>1.3747705235889486E-4</v>
      </c>
      <c r="AY82" s="30">
        <f>'Slovenia CoLUM'!AY82*HLOOKUP('Primorsko-notranjska CoLUM'!AY$50,SF,'Primorsko-notranjska CoLUM'!$A82,FALSE)</f>
        <v>1.6131981544715583E-3</v>
      </c>
      <c r="AZ82" s="57">
        <f>'Slovenia CoLUM'!AZ82*HLOOKUP('Primorsko-notranjska CoLUM'!AZ$50,SF,'Primorsko-notranjska CoLUM'!$A82,FALSE)</f>
        <v>6.9379817265469462E-2</v>
      </c>
      <c r="BA82" s="34">
        <f t="shared" si="166"/>
        <v>7.6313609686727388E-2</v>
      </c>
      <c r="BB82" s="49">
        <f>'Slovenia CoLUM'!BB82*HLOOKUP('Primorsko-notranjska CoLUM'!BB$50,SF,'Primorsko-notranjska CoLUM'!$A82,FALSE)</f>
        <v>7.8528730966069831E-4</v>
      </c>
      <c r="BC82" s="30">
        <f>'Slovenia CoLUM'!BC82*HLOOKUP('Primorsko-notranjska CoLUM'!BC$50,SF,'Primorsko-notranjska CoLUM'!$A82,FALSE)</f>
        <v>3.7897569804649933E-4</v>
      </c>
      <c r="BD82" s="30">
        <f>'Slovenia CoLUM'!BD82*HLOOKUP('Primorsko-notranjska CoLUM'!BD$50,SF,'Primorsko-notranjska CoLUM'!$A82,FALSE)</f>
        <v>4.0539617318406792E-3</v>
      </c>
      <c r="BE82" s="30">
        <f>'Slovenia CoLUM'!BE82*HLOOKUP('Primorsko-notranjska CoLUM'!BE$50,SF,'Primorsko-notranjska CoLUM'!$A82,FALSE)</f>
        <v>1.3840824470309529E-4</v>
      </c>
      <c r="BF82" s="30">
        <f>'Slovenia CoLUM'!BF82*HLOOKUP('Primorsko-notranjska CoLUM'!BF$50,SF,'Primorsko-notranjska CoLUM'!$A82,FALSE)</f>
        <v>1.6241250527818344E-3</v>
      </c>
      <c r="BG82" s="57">
        <f>'Slovenia CoLUM'!BG82*HLOOKUP('Primorsko-notranjska CoLUM'!BG$50,SF,'Primorsko-notranjska CoLUM'!$A82,FALSE)</f>
        <v>6.9849757183230943E-2</v>
      </c>
      <c r="BH82" s="34">
        <f t="shared" si="167"/>
        <v>7.6830515220263754E-2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CoLUM'!E83*HLOOKUP('Primorsko-notranjska CoLUM'!E$50,SF,'Primorsko-notranjska CoLUM'!$A83,FALSE)</f>
        <v>0</v>
      </c>
      <c r="F83" s="38">
        <f>'Slovenia CoLUM'!F83*HLOOKUP('Primorsko-notranjska CoLUM'!F$50,SF,'Primorsko-notranjska CoLUM'!$A83,FALSE)</f>
        <v>0</v>
      </c>
      <c r="G83" s="38">
        <f>'Slovenia CoLUM'!G83*HLOOKUP('Primorsko-notranjska CoLUM'!G$50,SF,'Primorsko-notranjska CoLUM'!$A83,FALSE)</f>
        <v>0</v>
      </c>
      <c r="H83" s="38">
        <f>'Slovenia CoLUM'!H83*HLOOKUP('Primorsko-notranjska CoLUM'!H$50,SF,'Primorsko-notranjska CoLUM'!$A83,FALSE)</f>
        <v>0</v>
      </c>
      <c r="I83" s="38">
        <f>'Slovenia CoLUM'!I83*HLOOKUP('Primorsko-notranjska CoLUM'!I$50,SF,'Primorsko-notranjska CoLUM'!$A83,FALSE)</f>
        <v>0</v>
      </c>
      <c r="J83" s="55">
        <f>'Slovenia CoLUM'!J83*HLOOKUP('Primorsko-notranjska CoLUM'!J$50,SF,'Primorsko-notranjska CoLUM'!$A83,FALSE)</f>
        <v>0.49015453761284572</v>
      </c>
      <c r="K83" s="34">
        <f t="shared" si="141"/>
        <v>0.49015453761284572</v>
      </c>
      <c r="L83" s="47">
        <f>'Slovenia CoLUM'!L83*HLOOKUP('Primorsko-notranjska CoLUM'!L$50,SF,'Primorsko-notranjska CoLUM'!$A83,FALSE)</f>
        <v>0</v>
      </c>
      <c r="M83" s="38">
        <f>'Slovenia CoLUM'!M83*HLOOKUP('Primorsko-notranjska CoLUM'!M$50,SF,'Primorsko-notranjska CoLUM'!$A83,FALSE)</f>
        <v>0</v>
      </c>
      <c r="N83" s="38">
        <f>'Slovenia CoLUM'!N83*HLOOKUP('Primorsko-notranjska CoLUM'!N$50,SF,'Primorsko-notranjska CoLUM'!$A83,FALSE)</f>
        <v>0</v>
      </c>
      <c r="O83" s="38">
        <f>'Slovenia CoLUM'!O83*HLOOKUP('Primorsko-notranjska CoLUM'!O$50,SF,'Primorsko-notranjska CoLUM'!$A83,FALSE)</f>
        <v>0</v>
      </c>
      <c r="P83" s="38">
        <f>'Slovenia CoLUM'!P83*HLOOKUP('Primorsko-notranjska CoLUM'!P$50,SF,'Primorsko-notranjska CoLUM'!$A83,FALSE)</f>
        <v>0</v>
      </c>
      <c r="Q83" s="55">
        <f>'Slovenia CoLUM'!Q83*HLOOKUP('Primorsko-notranjska CoLUM'!Q$50,SF,'Primorsko-notranjska CoLUM'!$A83,FALSE)</f>
        <v>0.44637244156303146</v>
      </c>
      <c r="R83" s="34">
        <f t="shared" si="142"/>
        <v>0.44637244156303146</v>
      </c>
      <c r="S83" s="47">
        <f>'Slovenia CoLUM'!S83*HLOOKUP('Primorsko-notranjska CoLUM'!S$50,SF,'Primorsko-notranjska CoLUM'!$A83,FALSE)</f>
        <v>0</v>
      </c>
      <c r="T83" s="38">
        <f>'Slovenia CoLUM'!T83*HLOOKUP('Primorsko-notranjska CoLUM'!T$50,SF,'Primorsko-notranjska CoLUM'!$A83,FALSE)</f>
        <v>0</v>
      </c>
      <c r="U83" s="38">
        <f>'Slovenia CoLUM'!U83*HLOOKUP('Primorsko-notranjska CoLUM'!U$50,SF,'Primorsko-notranjska CoLUM'!$A83,FALSE)</f>
        <v>0</v>
      </c>
      <c r="V83" s="38">
        <f>'Slovenia CoLUM'!V83*HLOOKUP('Primorsko-notranjska CoLUM'!V$50,SF,'Primorsko-notranjska CoLUM'!$A83,FALSE)</f>
        <v>0</v>
      </c>
      <c r="W83" s="38">
        <f>'Slovenia CoLUM'!W83*HLOOKUP('Primorsko-notranjska CoLUM'!W$50,SF,'Primorsko-notranjska CoLUM'!$A83,FALSE)</f>
        <v>0</v>
      </c>
      <c r="X83" s="55">
        <f>'Slovenia CoLUM'!X83*HLOOKUP('Primorsko-notranjska CoLUM'!X$50,SF,'Primorsko-notranjska CoLUM'!$A83,FALSE)</f>
        <v>0.4271889337928727</v>
      </c>
      <c r="Y83" s="34">
        <f t="shared" si="143"/>
        <v>0.4271889337928727</v>
      </c>
      <c r="Z83" s="47">
        <f>'Slovenia CoLUM'!Z83*HLOOKUP('Primorsko-notranjska CoLUM'!Z$50,SF,'Primorsko-notranjska CoLUM'!$A83,FALSE)</f>
        <v>0</v>
      </c>
      <c r="AA83" s="38">
        <f>'Slovenia CoLUM'!AA83*HLOOKUP('Primorsko-notranjska CoLUM'!AA$50,SF,'Primorsko-notranjska CoLUM'!$A83,FALSE)</f>
        <v>0</v>
      </c>
      <c r="AB83" s="38">
        <f>'Slovenia CoLUM'!AB83*HLOOKUP('Primorsko-notranjska CoLUM'!AB$50,SF,'Primorsko-notranjska CoLUM'!$A83,FALSE)</f>
        <v>0</v>
      </c>
      <c r="AC83" s="38">
        <f>'Slovenia CoLUM'!AC83*HLOOKUP('Primorsko-notranjska CoLUM'!AC$50,SF,'Primorsko-notranjska CoLUM'!$A83,FALSE)</f>
        <v>0</v>
      </c>
      <c r="AD83" s="38">
        <f>'Slovenia CoLUM'!AD83*HLOOKUP('Primorsko-notranjska CoLUM'!AD$50,SF,'Primorsko-notranjska CoLUM'!$A83,FALSE)</f>
        <v>0</v>
      </c>
      <c r="AE83" s="55">
        <f>'Slovenia CoLUM'!AE83*HLOOKUP('Primorsko-notranjska CoLUM'!AE$50,SF,'Primorsko-notranjska CoLUM'!$A83,FALSE)</f>
        <v>0.39217204951930246</v>
      </c>
      <c r="AF83" s="34">
        <f t="shared" si="144"/>
        <v>0.39217204951930246</v>
      </c>
      <c r="AG83" s="47">
        <f>'Slovenia CoLUM'!AG83*HLOOKUP('Primorsko-notranjska CoLUM'!AG$50,SF,'Primorsko-notranjska CoLUM'!$A83,FALSE)</f>
        <v>0</v>
      </c>
      <c r="AH83" s="38">
        <f>'Slovenia CoLUM'!AH83*HLOOKUP('Primorsko-notranjska CoLUM'!AH$50,SF,'Primorsko-notranjska CoLUM'!$A83,FALSE)</f>
        <v>0</v>
      </c>
      <c r="AI83" s="38">
        <f>'Slovenia CoLUM'!AI83*HLOOKUP('Primorsko-notranjska CoLUM'!AI$50,SF,'Primorsko-notranjska CoLUM'!$A83,FALSE)</f>
        <v>0</v>
      </c>
      <c r="AJ83" s="38">
        <f>'Slovenia CoLUM'!AJ83*HLOOKUP('Primorsko-notranjska CoLUM'!AJ$50,SF,'Primorsko-notranjska CoLUM'!$A83,FALSE)</f>
        <v>0</v>
      </c>
      <c r="AK83" s="38">
        <f>'Slovenia CoLUM'!AK83*HLOOKUP('Primorsko-notranjska CoLUM'!AK$50,SF,'Primorsko-notranjska CoLUM'!$A83,FALSE)</f>
        <v>0</v>
      </c>
      <c r="AL83" s="55">
        <f>'Slovenia CoLUM'!AL83*HLOOKUP('Primorsko-notranjska CoLUM'!AL$50,SF,'Primorsko-notranjska CoLUM'!$A83,FALSE)</f>
        <v>0.41891374058351755</v>
      </c>
      <c r="AM83" s="34">
        <f t="shared" si="145"/>
        <v>0.41891374058351755</v>
      </c>
      <c r="AN83" s="47">
        <f>'Slovenia CoLUM'!AN83*HLOOKUP('Primorsko-notranjska CoLUM'!AN$50,SF,'Primorsko-notranjska CoLUM'!$A83,FALSE)</f>
        <v>0</v>
      </c>
      <c r="AO83" s="38">
        <f>'Slovenia CoLUM'!AO83*HLOOKUP('Primorsko-notranjska CoLUM'!AO$50,SF,'Primorsko-notranjska CoLUM'!$A83,FALSE)</f>
        <v>0</v>
      </c>
      <c r="AP83" s="38">
        <f>'Slovenia CoLUM'!AP83*HLOOKUP('Primorsko-notranjska CoLUM'!AP$50,SF,'Primorsko-notranjska CoLUM'!$A83,FALSE)</f>
        <v>0</v>
      </c>
      <c r="AQ83" s="38">
        <f>'Slovenia CoLUM'!AQ83*HLOOKUP('Primorsko-notranjska CoLUM'!AQ$50,SF,'Primorsko-notranjska CoLUM'!$A83,FALSE)</f>
        <v>0</v>
      </c>
      <c r="AR83" s="38">
        <f>'Slovenia CoLUM'!AR83*HLOOKUP('Primorsko-notranjska CoLUM'!AR$50,SF,'Primorsko-notranjska CoLUM'!$A83,FALSE)</f>
        <v>0</v>
      </c>
      <c r="AS83" s="55">
        <f>'Slovenia CoLUM'!AS83*HLOOKUP('Primorsko-notranjska CoLUM'!AS$50,SF,'Primorsko-notranjska CoLUM'!$A83,FALSE)</f>
        <v>0.42849377822957813</v>
      </c>
      <c r="AT83" s="34">
        <f t="shared" si="146"/>
        <v>0.42849377822957813</v>
      </c>
      <c r="AU83" s="47">
        <f>'Slovenia CoLUM'!AU83*HLOOKUP('Primorsko-notranjska CoLUM'!AU$50,SF,'Primorsko-notranjska CoLUM'!$A83,FALSE)</f>
        <v>0</v>
      </c>
      <c r="AV83" s="38">
        <f>'Slovenia CoLUM'!AV83*HLOOKUP('Primorsko-notranjska CoLUM'!AV$50,SF,'Primorsko-notranjska CoLUM'!$A83,FALSE)</f>
        <v>0</v>
      </c>
      <c r="AW83" s="38">
        <f>'Slovenia CoLUM'!AW83*HLOOKUP('Primorsko-notranjska CoLUM'!AW$50,SF,'Primorsko-notranjska CoLUM'!$A83,FALSE)</f>
        <v>0</v>
      </c>
      <c r="AX83" s="38">
        <f>'Slovenia CoLUM'!AX83*HLOOKUP('Primorsko-notranjska CoLUM'!AX$50,SF,'Primorsko-notranjska CoLUM'!$A83,FALSE)</f>
        <v>0</v>
      </c>
      <c r="AY83" s="38">
        <f>'Slovenia CoLUM'!AY83*HLOOKUP('Primorsko-notranjska CoLUM'!AY$50,SF,'Primorsko-notranjska CoLUM'!$A83,FALSE)</f>
        <v>0</v>
      </c>
      <c r="AZ83" s="55">
        <f>'Slovenia CoLUM'!AZ83*HLOOKUP('Primorsko-notranjska CoLUM'!AZ$50,SF,'Primorsko-notranjska CoLUM'!$A83,FALSE)</f>
        <v>0.42943819972609149</v>
      </c>
      <c r="BA83" s="34">
        <f t="shared" si="166"/>
        <v>0.42943819972609149</v>
      </c>
      <c r="BB83" s="47">
        <f>'Slovenia CoLUM'!BB83*HLOOKUP('Primorsko-notranjska CoLUM'!BB$50,SF,'Primorsko-notranjska CoLUM'!$A83,FALSE)</f>
        <v>0</v>
      </c>
      <c r="BC83" s="38">
        <f>'Slovenia CoLUM'!BC83*HLOOKUP('Primorsko-notranjska CoLUM'!BC$50,SF,'Primorsko-notranjska CoLUM'!$A83,FALSE)</f>
        <v>0</v>
      </c>
      <c r="BD83" s="38">
        <f>'Slovenia CoLUM'!BD83*HLOOKUP('Primorsko-notranjska CoLUM'!BD$50,SF,'Primorsko-notranjska CoLUM'!$A83,FALSE)</f>
        <v>0</v>
      </c>
      <c r="BE83" s="38">
        <f>'Slovenia CoLUM'!BE83*HLOOKUP('Primorsko-notranjska CoLUM'!BE$50,SF,'Primorsko-notranjska CoLUM'!$A83,FALSE)</f>
        <v>0</v>
      </c>
      <c r="BF83" s="38">
        <f>'Slovenia CoLUM'!BF83*HLOOKUP('Primorsko-notranjska CoLUM'!BF$50,SF,'Primorsko-notranjska CoLUM'!$A83,FALSE)</f>
        <v>0</v>
      </c>
      <c r="BG83" s="55">
        <f>'Slovenia CoLUM'!BG83*HLOOKUP('Primorsko-notranjska CoLUM'!BG$50,SF,'Primorsko-notranjska CoLUM'!$A83,FALSE)</f>
        <v>0.43234697291427593</v>
      </c>
      <c r="BH83" s="34">
        <f t="shared" si="167"/>
        <v>0.43234697291427593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1.2129996738335742E-2</v>
      </c>
      <c r="F84" s="39">
        <f t="shared" ref="F84:BH84" si="168">SUM(F85:F87)</f>
        <v>1.7479846277118E-3</v>
      </c>
      <c r="G84" s="39">
        <f t="shared" si="168"/>
        <v>4.8665539606239892E-3</v>
      </c>
      <c r="H84" s="39">
        <f t="shared" si="168"/>
        <v>1.1901056978100605E-3</v>
      </c>
      <c r="I84" s="39">
        <f t="shared" si="168"/>
        <v>2.4742143223927685E-3</v>
      </c>
      <c r="J84" s="56">
        <f t="shared" si="168"/>
        <v>4.132244651104508E-2</v>
      </c>
      <c r="K84" s="35">
        <f t="shared" si="168"/>
        <v>6.3731301857919448E-2</v>
      </c>
      <c r="L84" s="48">
        <f t="shared" si="168"/>
        <v>1.0676690464504734E-2</v>
      </c>
      <c r="M84" s="39">
        <f t="shared" si="168"/>
        <v>1.5612276189030006E-3</v>
      </c>
      <c r="N84" s="39">
        <f t="shared" si="168"/>
        <v>5.2283610950882003E-3</v>
      </c>
      <c r="O84" s="39">
        <f t="shared" si="168"/>
        <v>1.1561911554970655E-3</v>
      </c>
      <c r="P84" s="39">
        <f t="shared" si="168"/>
        <v>2.4316943051396703E-3</v>
      </c>
      <c r="Q84" s="56">
        <f t="shared" si="168"/>
        <v>3.7650878858500374E-2</v>
      </c>
      <c r="R84" s="35">
        <f t="shared" si="168"/>
        <v>5.8705043497633044E-2</v>
      </c>
      <c r="S84" s="48">
        <f t="shared" si="168"/>
        <v>9.8925052763993212E-3</v>
      </c>
      <c r="T84" s="39">
        <f t="shared" si="168"/>
        <v>1.5119635508641972E-3</v>
      </c>
      <c r="U84" s="39">
        <f t="shared" si="168"/>
        <v>5.6810801971535563E-3</v>
      </c>
      <c r="V84" s="39">
        <f t="shared" si="168"/>
        <v>1.1493665302476986E-3</v>
      </c>
      <c r="W84" s="39">
        <f t="shared" si="168"/>
        <v>1.9398411581132821E-3</v>
      </c>
      <c r="X84" s="56">
        <f t="shared" si="168"/>
        <v>3.5990597972202221E-2</v>
      </c>
      <c r="Y84" s="35">
        <f t="shared" si="168"/>
        <v>5.6165354684980268E-2</v>
      </c>
      <c r="Z84" s="48">
        <f t="shared" si="168"/>
        <v>1.1384488542122095E-2</v>
      </c>
      <c r="AA84" s="39">
        <f t="shared" si="168"/>
        <v>1.5522755873552897E-3</v>
      </c>
      <c r="AB84" s="39">
        <f t="shared" si="168"/>
        <v>7.4659703115482817E-3</v>
      </c>
      <c r="AC84" s="39">
        <f t="shared" si="168"/>
        <v>1.1749487298302053E-3</v>
      </c>
      <c r="AD84" s="39">
        <f t="shared" si="168"/>
        <v>2.5312899839022517E-3</v>
      </c>
      <c r="AE84" s="56">
        <f t="shared" si="168"/>
        <v>3.3066428544281892E-2</v>
      </c>
      <c r="AF84" s="35">
        <f t="shared" si="168"/>
        <v>5.7175401699040021E-2</v>
      </c>
      <c r="AG84" s="48">
        <f t="shared" si="168"/>
        <v>1.1446299679325179E-2</v>
      </c>
      <c r="AH84" s="39">
        <f t="shared" si="168"/>
        <v>1.7953784637164223E-3</v>
      </c>
      <c r="AI84" s="39">
        <f t="shared" si="168"/>
        <v>7.7304136048098535E-3</v>
      </c>
      <c r="AJ84" s="39">
        <f t="shared" si="168"/>
        <v>1.1522665476249073E-3</v>
      </c>
      <c r="AK84" s="39">
        <f t="shared" si="168"/>
        <v>2.4528434201032683E-3</v>
      </c>
      <c r="AL84" s="56">
        <f t="shared" si="168"/>
        <v>3.5308484789892819E-2</v>
      </c>
      <c r="AM84" s="35">
        <f t="shared" si="168"/>
        <v>5.9885686505472449E-2</v>
      </c>
      <c r="AN84" s="48">
        <f t="shared" si="168"/>
        <v>1.128686775043892E-2</v>
      </c>
      <c r="AO84" s="39">
        <f t="shared" si="168"/>
        <v>1.7047281418374315E-3</v>
      </c>
      <c r="AP84" s="39">
        <f t="shared" si="168"/>
        <v>8.5571461876604287E-3</v>
      </c>
      <c r="AQ84" s="39">
        <f t="shared" si="168"/>
        <v>1.0327167940520348E-3</v>
      </c>
      <c r="AR84" s="39">
        <f t="shared" si="168"/>
        <v>2.4281738464398579E-3</v>
      </c>
      <c r="AS84" s="56">
        <f t="shared" si="168"/>
        <v>3.6059396640446079E-2</v>
      </c>
      <c r="AT84" s="48">
        <f t="shared" si="168"/>
        <v>6.1069029360874751E-2</v>
      </c>
      <c r="AU84" s="48">
        <f t="shared" si="168"/>
        <v>1.1322450985512619E-2</v>
      </c>
      <c r="AV84" s="39">
        <f t="shared" si="168"/>
        <v>1.7101025064130593E-3</v>
      </c>
      <c r="AW84" s="39">
        <f t="shared" si="168"/>
        <v>8.5841236406693656E-3</v>
      </c>
      <c r="AX84" s="39">
        <f t="shared" si="168"/>
        <v>1.0359725604222826E-3</v>
      </c>
      <c r="AY84" s="39">
        <f t="shared" si="168"/>
        <v>2.4358289623398672E-3</v>
      </c>
      <c r="AZ84" s="56">
        <f t="shared" si="168"/>
        <v>3.6173078311538834E-2</v>
      </c>
      <c r="BA84" s="48">
        <f t="shared" si="168"/>
        <v>6.1261556966896023E-2</v>
      </c>
      <c r="BB84" s="48">
        <f t="shared" si="168"/>
        <v>1.1404148140179309E-2</v>
      </c>
      <c r="BC84" s="39">
        <f t="shared" si="168"/>
        <v>1.7224417524951206E-3</v>
      </c>
      <c r="BD84" s="39">
        <f t="shared" si="168"/>
        <v>8.646062392062245E-3</v>
      </c>
      <c r="BE84" s="39">
        <f t="shared" si="168"/>
        <v>1.0434476213086186E-3</v>
      </c>
      <c r="BF84" s="39">
        <f t="shared" si="168"/>
        <v>2.4534046882787562E-3</v>
      </c>
      <c r="BG84" s="56">
        <f t="shared" si="168"/>
        <v>3.6434085188704321E-2</v>
      </c>
      <c r="BH84" s="48">
        <f t="shared" si="168"/>
        <v>6.1703589783028374E-2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CoLUM'!E85*HLOOKUP('Primorsko-notranjska CoLUM'!E$50,SF,'Primorsko-notranjska CoLUM'!$A85,FALSE)</f>
        <v>6.245254556716026E-5</v>
      </c>
      <c r="F85" s="38">
        <f>'Slovenia CoLUM'!F85*HLOOKUP('Primorsko-notranjska CoLUM'!F$50,SF,'Primorsko-notranjska CoLUM'!$A85,FALSE)</f>
        <v>1.6614615187515306E-5</v>
      </c>
      <c r="G85" s="38">
        <f>'Slovenia CoLUM'!G85*HLOOKUP('Primorsko-notranjska CoLUM'!G$50,SF,'Primorsko-notranjska CoLUM'!$A85,FALSE)</f>
        <v>1.6567155771204199E-4</v>
      </c>
      <c r="H85" s="38">
        <f>'Slovenia CoLUM'!H85*HLOOKUP('Primorsko-notranjska CoLUM'!H$50,SF,'Primorsko-notranjska CoLUM'!$A85,FALSE)</f>
        <v>8.6863250146982767E-6</v>
      </c>
      <c r="I85" s="38">
        <f>'Slovenia CoLUM'!I85*HLOOKUP('Primorsko-notranjska CoLUM'!I$50,SF,'Primorsko-notranjska CoLUM'!$A85,FALSE)</f>
        <v>9.2426498303737641E-5</v>
      </c>
      <c r="J85" s="55">
        <f>'Slovenia CoLUM'!J85*HLOOKUP('Primorsko-notranjska CoLUM'!J$50,SF,'Primorsko-notranjska CoLUM'!$A85,FALSE)</f>
        <v>1.2373162155369668E-3</v>
      </c>
      <c r="K85" s="34">
        <f t="shared" si="141"/>
        <v>1.5831677573221203E-3</v>
      </c>
      <c r="L85" s="47">
        <f>'Slovenia CoLUM'!L85*HLOOKUP('Primorsko-notranjska CoLUM'!L$50,SF,'Primorsko-notranjska CoLUM'!$A85,FALSE)</f>
        <v>5.4970047570881042E-5</v>
      </c>
      <c r="M85" s="38">
        <f>'Slovenia CoLUM'!M85*HLOOKUP('Primorsko-notranjska CoLUM'!M$50,SF,'Primorsko-notranjska CoLUM'!$A85,FALSE)</f>
        <v>1.4839487542948172E-5</v>
      </c>
      <c r="N85" s="38">
        <f>'Slovenia CoLUM'!N85*HLOOKUP('Primorsko-notranjska CoLUM'!N$50,SF,'Primorsko-notranjska CoLUM'!$A85,FALSE)</f>
        <v>1.7798851793543799E-4</v>
      </c>
      <c r="O85" s="38">
        <f>'Slovenia CoLUM'!O85*HLOOKUP('Primorsko-notranjska CoLUM'!O$50,SF,'Primorsko-notranjska CoLUM'!$A85,FALSE)</f>
        <v>8.4387900791060033E-6</v>
      </c>
      <c r="P85" s="38">
        <f>'Slovenia CoLUM'!P85*HLOOKUP('Primorsko-notranjska CoLUM'!P$50,SF,'Primorsko-notranjska CoLUM'!$A85,FALSE)</f>
        <v>9.0838124868602993E-5</v>
      </c>
      <c r="Q85" s="55">
        <f>'Slovenia CoLUM'!Q85*HLOOKUP('Primorsko-notranjska CoLUM'!Q$50,SF,'Primorsko-notranjska CoLUM'!$A85,FALSE)</f>
        <v>1.1273786252802935E-3</v>
      </c>
      <c r="R85" s="34">
        <f t="shared" si="142"/>
        <v>1.4744535932772699E-3</v>
      </c>
      <c r="S85" s="47">
        <f>'Slovenia CoLUM'!S85*HLOOKUP('Primorsko-notranjska CoLUM'!S$50,SF,'Primorsko-notranjska CoLUM'!$A85,FALSE)</f>
        <v>5.0932588843586663E-5</v>
      </c>
      <c r="T85" s="38">
        <f>'Slovenia CoLUM'!T85*HLOOKUP('Primorsko-notranjska CoLUM'!T$50,SF,'Primorsko-notranjska CoLUM'!$A85,FALSE)</f>
        <v>1.4371231975902499E-5</v>
      </c>
      <c r="U85" s="38">
        <f>'Slovenia CoLUM'!U85*HLOOKUP('Primorsko-notranjska CoLUM'!U$50,SF,'Primorsko-notranjska CoLUM'!$A85,FALSE)</f>
        <v>1.9340038420714108E-4</v>
      </c>
      <c r="V85" s="38">
        <f>'Slovenia CoLUM'!V85*HLOOKUP('Primorsko-notranjska CoLUM'!V$50,SF,'Primorsko-notranjska CoLUM'!$A85,FALSE)</f>
        <v>8.3889786101510969E-6</v>
      </c>
      <c r="W85" s="38">
        <f>'Slovenia CoLUM'!W85*HLOOKUP('Primorsko-notranjska CoLUM'!W$50,SF,'Primorsko-notranjska CoLUM'!$A85,FALSE)</f>
        <v>7.2464508788586636E-5</v>
      </c>
      <c r="X85" s="55">
        <f>'Slovenia CoLUM'!X85*HLOOKUP('Primorsko-notranjska CoLUM'!X$50,SF,'Primorsko-notranjska CoLUM'!$A85,FALSE)</f>
        <v>1.0776649070372627E-3</v>
      </c>
      <c r="Y85" s="34">
        <f t="shared" si="143"/>
        <v>1.4172225994626307E-3</v>
      </c>
      <c r="Z85" s="47">
        <f>'Slovenia CoLUM'!Z85*HLOOKUP('Primorsko-notranjska CoLUM'!Z$50,SF,'Primorsko-notranjska CoLUM'!$A85,FALSE)</f>
        <v>5.861421934176407E-5</v>
      </c>
      <c r="AA85" s="38">
        <f>'Slovenia CoLUM'!AA85*HLOOKUP('Primorsko-notranjska CoLUM'!AA$50,SF,'Primorsko-notranjska CoLUM'!$A85,FALSE)</f>
        <v>1.4754398373996827E-5</v>
      </c>
      <c r="AB85" s="38">
        <f>'Slovenia CoLUM'!AB85*HLOOKUP('Primorsko-notranjska CoLUM'!AB$50,SF,'Primorsko-notranjska CoLUM'!$A85,FALSE)</f>
        <v>2.5416320076875661E-4</v>
      </c>
      <c r="AC85" s="38">
        <f>'Slovenia CoLUM'!AC85*HLOOKUP('Primorsko-notranjska CoLUM'!AC$50,SF,'Primorsko-notranjska CoLUM'!$A85,FALSE)</f>
        <v>8.5756975718142804E-6</v>
      </c>
      <c r="AD85" s="38">
        <f>'Slovenia CoLUM'!AD85*HLOOKUP('Primorsko-notranjska CoLUM'!AD$50,SF,'Primorsko-notranjska CoLUM'!$A85,FALSE)</f>
        <v>9.4558610903663632E-5</v>
      </c>
      <c r="AE85" s="55">
        <f>'Slovenia CoLUM'!AE85*HLOOKUP('Primorsko-notranjska CoLUM'!AE$50,SF,'Primorsko-notranjska CoLUM'!$A85,FALSE)</f>
        <v>9.9010662925774718E-4</v>
      </c>
      <c r="AF85" s="34">
        <f t="shared" si="144"/>
        <v>1.4207727562177426E-3</v>
      </c>
      <c r="AG85" s="47">
        <f>'Slovenia CoLUM'!AG85*HLOOKUP('Primorsko-notranjska CoLUM'!AG$50,SF,'Primorsko-notranjska CoLUM'!$A85,FALSE)</f>
        <v>5.8932460388815122E-5</v>
      </c>
      <c r="AH85" s="38">
        <f>'Slovenia CoLUM'!AH85*HLOOKUP('Primorsko-notranjska CoLUM'!AH$50,SF,'Primorsko-notranjska CoLUM'!$A85,FALSE)</f>
        <v>1.7065094176285246E-5</v>
      </c>
      <c r="AI85" s="38">
        <f>'Slovenia CoLUM'!AI85*HLOOKUP('Primorsko-notranjska CoLUM'!AI$50,SF,'Primorsko-notranjska CoLUM'!$A85,FALSE)</f>
        <v>2.6316561452510798E-4</v>
      </c>
      <c r="AJ85" s="38">
        <f>'Slovenia CoLUM'!AJ85*HLOOKUP('Primorsko-notranjska CoLUM'!AJ$50,SF,'Primorsko-notranjska CoLUM'!$A85,FALSE)</f>
        <v>8.4101452120193745E-6</v>
      </c>
      <c r="AK85" s="38">
        <f>'Slovenia CoLUM'!AK85*HLOOKUP('Primorsko-notranjska CoLUM'!AK$50,SF,'Primorsko-notranjska CoLUM'!$A85,FALSE)</f>
        <v>9.1628169053788313E-5</v>
      </c>
      <c r="AL85" s="55">
        <f>'Slovenia CoLUM'!AL85*HLOOKUP('Primorsko-notranjska CoLUM'!AL$50,SF,'Primorsko-notranjska CoLUM'!$A85,FALSE)</f>
        <v>1.0572404217377943E-3</v>
      </c>
      <c r="AM85" s="34">
        <f t="shared" si="145"/>
        <v>1.4964419050938105E-3</v>
      </c>
      <c r="AN85" s="47">
        <f>'Slovenia CoLUM'!AN85*HLOOKUP('Primorsko-notranjska CoLUM'!AN$50,SF,'Primorsko-notranjska CoLUM'!$A85,FALSE)</f>
        <v>5.8111608576698604E-5</v>
      </c>
      <c r="AO85" s="38">
        <f>'Slovenia CoLUM'!AO85*HLOOKUP('Primorsko-notranjska CoLUM'!AO$50,SF,'Primorsko-notranjska CoLUM'!$A85,FALSE)</f>
        <v>1.6203461762151574E-5</v>
      </c>
      <c r="AP85" s="38">
        <f>'Slovenia CoLUM'!AP85*HLOOKUP('Primorsko-notranjska CoLUM'!AP$50,SF,'Primorsko-notranjska CoLUM'!$A85,FALSE)</f>
        <v>2.913099803166652E-4</v>
      </c>
      <c r="AQ85" s="38">
        <f>'Slovenia CoLUM'!AQ85*HLOOKUP('Primorsko-notranjska CoLUM'!AQ$50,SF,'Primorsko-notranjska CoLUM'!$A85,FALSE)</f>
        <v>7.5375773242494571E-6</v>
      </c>
      <c r="AR85" s="38">
        <f>'Slovenia CoLUM'!AR85*HLOOKUP('Primorsko-notranjska CoLUM'!AR$50,SF,'Primorsko-notranjska CoLUM'!$A85,FALSE)</f>
        <v>9.0706614971864511E-5</v>
      </c>
      <c r="AS85" s="55">
        <f>'Slovenia CoLUM'!AS85*HLOOKUP('Primorsko-notranjska CoLUM'!AS$50,SF,'Primorsko-notranjska CoLUM'!$A85,FALSE)</f>
        <v>1.0797249425630565E-3</v>
      </c>
      <c r="AT85" s="34">
        <f t="shared" si="146"/>
        <v>1.5435941855146858E-3</v>
      </c>
      <c r="AU85" s="47">
        <f>'Slovenia CoLUM'!AU85*HLOOKUP('Primorsko-notranjska CoLUM'!AU$50,SF,'Primorsko-notranjska CoLUM'!$A85,FALSE)</f>
        <v>5.8294812550929327E-5</v>
      </c>
      <c r="AV85" s="38">
        <f>'Slovenia CoLUM'!AV85*HLOOKUP('Primorsko-notranjska CoLUM'!AV$50,SF,'Primorsko-notranjska CoLUM'!$A85,FALSE)</f>
        <v>1.625454516293549E-5</v>
      </c>
      <c r="AW85" s="38">
        <f>'Slovenia CoLUM'!AW85*HLOOKUP('Primorsko-notranjska CoLUM'!AW$50,SF,'Primorsko-notranjska CoLUM'!$A85,FALSE)</f>
        <v>2.9222837076281244E-4</v>
      </c>
      <c r="AX85" s="38">
        <f>'Slovenia CoLUM'!AX85*HLOOKUP('Primorsko-notranjska CoLUM'!AX$50,SF,'Primorsko-notranjska CoLUM'!$A85,FALSE)</f>
        <v>7.5613404613522836E-6</v>
      </c>
      <c r="AY85" s="38">
        <f>'Slovenia CoLUM'!AY85*HLOOKUP('Primorsko-notranjska CoLUM'!AY$50,SF,'Primorsko-notranjska CoLUM'!$A85,FALSE)</f>
        <v>9.099257870198443E-5</v>
      </c>
      <c r="AZ85" s="55">
        <f>'Slovenia CoLUM'!AZ85*HLOOKUP('Primorsko-notranjska CoLUM'!AZ$50,SF,'Primorsko-notranjska CoLUM'!$A85,FALSE)</f>
        <v>1.0831289078876869E-3</v>
      </c>
      <c r="BA85" s="34">
        <f t="shared" ref="BA85:BA87" si="169">SUM(AU85:AZ85)</f>
        <v>1.5484605555277009E-3</v>
      </c>
      <c r="BB85" s="47">
        <f>'Slovenia CoLUM'!BB85*HLOOKUP('Primorsko-notranjska CoLUM'!BB$50,SF,'Primorsko-notranjska CoLUM'!$A85,FALSE)</f>
        <v>5.8715438820217789E-5</v>
      </c>
      <c r="BC85" s="38">
        <f>'Slovenia CoLUM'!BC85*HLOOKUP('Primorsko-notranjska CoLUM'!BC$50,SF,'Primorsko-notranjska CoLUM'!$A85,FALSE)</f>
        <v>1.6371829847312736E-5</v>
      </c>
      <c r="BD85" s="38">
        <f>'Slovenia CoLUM'!BD85*HLOOKUP('Primorsko-notranjska CoLUM'!BD$50,SF,'Primorsko-notranjska CoLUM'!$A85,FALSE)</f>
        <v>2.9433694481932593E-4</v>
      </c>
      <c r="BE85" s="38">
        <f>'Slovenia CoLUM'!BE85*HLOOKUP('Primorsko-notranjska CoLUM'!BE$50,SF,'Primorsko-notranjska CoLUM'!$A85,FALSE)</f>
        <v>7.6158993198493385E-6</v>
      </c>
      <c r="BF85" s="38">
        <f>'Slovenia CoLUM'!BF85*HLOOKUP('Primorsko-notranjska CoLUM'!BF$50,SF,'Primorsko-notranjska CoLUM'!$A85,FALSE)</f>
        <v>9.1649135730603653E-5</v>
      </c>
      <c r="BG85" s="55">
        <f>'Slovenia CoLUM'!BG85*HLOOKUP('Primorsko-notranjska CoLUM'!BG$50,SF,'Primorsko-notranjska CoLUM'!$A85,FALSE)</f>
        <v>1.0909442254390602E-3</v>
      </c>
      <c r="BH85" s="34">
        <f t="shared" ref="BH85:BH87" si="170">SUM(BB85:BG85)</f>
        <v>1.5596334739763696E-3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CoLUM'!E86*HLOOKUP('Primorsko-notranjska CoLUM'!E$50,SF,'Primorsko-notranjska CoLUM'!$A86,FALSE)</f>
        <v>1.3532929555614323E-4</v>
      </c>
      <c r="F86" s="38">
        <f>'Slovenia CoLUM'!F86*HLOOKUP('Primorsko-notranjska CoLUM'!F$50,SF,'Primorsko-notranjska CoLUM'!$A86,FALSE)</f>
        <v>3.6283511850902955E-5</v>
      </c>
      <c r="G86" s="38">
        <f>'Slovenia CoLUM'!G86*HLOOKUP('Primorsko-notranjska CoLUM'!G$50,SF,'Primorsko-notranjska CoLUM'!$A86,FALSE)</f>
        <v>2.9535253655767093E-4</v>
      </c>
      <c r="H86" s="38">
        <f>'Slovenia CoLUM'!H86*HLOOKUP('Primorsko-notranjska CoLUM'!H$50,SF,'Primorsko-notranjska CoLUM'!$A86,FALSE)</f>
        <v>1.9370789140415637E-5</v>
      </c>
      <c r="I86" s="38">
        <f>'Slovenia CoLUM'!I86*HLOOKUP('Primorsko-notranjska CoLUM'!I$50,SF,'Primorsko-notranjska CoLUM'!$A86,FALSE)</f>
        <v>2.3099814974373613E-4</v>
      </c>
      <c r="J86" s="55">
        <f>'Slovenia CoLUM'!J86*HLOOKUP('Primorsko-notranjska CoLUM'!J$50,SF,'Primorsko-notranjska CoLUM'!$A86,FALSE)</f>
        <v>3.6614064795746576E-3</v>
      </c>
      <c r="K86" s="34">
        <f t="shared" si="141"/>
        <v>4.3787407624235261E-3</v>
      </c>
      <c r="L86" s="47">
        <f>'Slovenia CoLUM'!L86*HLOOKUP('Primorsko-notranjska CoLUM'!L$50,SF,'Primorsko-notranjska CoLUM'!$A86,FALSE)</f>
        <v>1.1911536586535453E-4</v>
      </c>
      <c r="M86" s="38">
        <f>'Slovenia CoLUM'!M86*HLOOKUP('Primorsko-notranjska CoLUM'!M$50,SF,'Primorsko-notranjska CoLUM'!$A86,FALSE)</f>
        <v>3.2406933055571324E-5</v>
      </c>
      <c r="N86" s="38">
        <f>'Slovenia CoLUM'!N86*HLOOKUP('Primorsko-notranjska CoLUM'!N$50,SF,'Primorsko-notranjska CoLUM'!$A86,FALSE)</f>
        <v>3.1731071389902861E-4</v>
      </c>
      <c r="O86" s="38">
        <f>'Slovenia CoLUM'!O86*HLOOKUP('Primorsko-notranjska CoLUM'!O$50,SF,'Primorsko-notranjska CoLUM'!$A86,FALSE)</f>
        <v>1.881877813068131E-5</v>
      </c>
      <c r="P86" s="38">
        <f>'Slovenia CoLUM'!P86*HLOOKUP('Primorsko-notranjska CoLUM'!P$50,SF,'Primorsko-notranjska CoLUM'!$A86,FALSE)</f>
        <v>2.2702838640365565E-4</v>
      </c>
      <c r="Q86" s="55">
        <f>'Slovenia CoLUM'!Q86*HLOOKUP('Primorsko-notranjska CoLUM'!Q$50,SF,'Primorsko-notranjska CoLUM'!$A86,FALSE)</f>
        <v>3.336084463860254E-3</v>
      </c>
      <c r="R86" s="34">
        <f t="shared" si="142"/>
        <v>4.0507646412145451E-3</v>
      </c>
      <c r="S86" s="47">
        <f>'Slovenia CoLUM'!S86*HLOOKUP('Primorsko-notranjska CoLUM'!S$50,SF,'Primorsko-notranjska CoLUM'!$A86,FALSE)</f>
        <v>1.1036654000982258E-4</v>
      </c>
      <c r="T86" s="38">
        <f>'Slovenia CoLUM'!T86*HLOOKUP('Primorsko-notranjska CoLUM'!T$50,SF,'Primorsko-notranjska CoLUM'!$A86,FALSE)</f>
        <v>3.13843420280692E-5</v>
      </c>
      <c r="U86" s="38">
        <f>'Slovenia CoLUM'!U86*HLOOKUP('Primorsko-notranjska CoLUM'!U$50,SF,'Primorsko-notranjska CoLUM'!$A86,FALSE)</f>
        <v>3.4478636427196034E-4</v>
      </c>
      <c r="V86" s="38">
        <f>'Slovenia CoLUM'!V86*HLOOKUP('Primorsko-notranjska CoLUM'!V$50,SF,'Primorsko-notranjska CoLUM'!$A86,FALSE)</f>
        <v>1.8707696924271537E-5</v>
      </c>
      <c r="W86" s="38">
        <f>'Slovenia CoLUM'!W86*HLOOKUP('Primorsko-notranjska CoLUM'!W$50,SF,'Primorsko-notranjska CoLUM'!$A86,FALSE)</f>
        <v>1.8110788312289972E-4</v>
      </c>
      <c r="X86" s="55">
        <f>'Slovenia CoLUM'!X86*HLOOKUP('Primorsko-notranjska CoLUM'!X$50,SF,'Primorsko-notranjska CoLUM'!$A86,FALSE)</f>
        <v>3.1889740261135096E-3</v>
      </c>
      <c r="Y86" s="34">
        <f t="shared" si="143"/>
        <v>3.8753268524705331E-3</v>
      </c>
      <c r="Z86" s="47">
        <f>'Slovenia CoLUM'!Z86*HLOOKUP('Primorsko-notranjska CoLUM'!Z$50,SF,'Primorsko-notranjska CoLUM'!$A86,FALSE)</f>
        <v>1.2701197270756641E-4</v>
      </c>
      <c r="AA86" s="38">
        <f>'Slovenia CoLUM'!AA86*HLOOKUP('Primorsko-notranjska CoLUM'!AA$50,SF,'Primorsko-notranjska CoLUM'!$A86,FALSE)</f>
        <v>3.2221112689876109E-5</v>
      </c>
      <c r="AB86" s="38">
        <f>'Slovenia CoLUM'!AB86*HLOOKUP('Primorsko-notranjska CoLUM'!AB$50,SF,'Primorsko-notranjska CoLUM'!$A86,FALSE)</f>
        <v>4.5311185023772237E-4</v>
      </c>
      <c r="AC86" s="38">
        <f>'Slovenia CoLUM'!AC86*HLOOKUP('Primorsko-notranjska CoLUM'!AC$50,SF,'Primorsko-notranjska CoLUM'!$A86,FALSE)</f>
        <v>1.9124086321257602E-5</v>
      </c>
      <c r="AD86" s="38">
        <f>'Slovenia CoLUM'!AD86*HLOOKUP('Primorsko-notranjska CoLUM'!AD$50,SF,'Primorsko-notranjska CoLUM'!$A86,FALSE)</f>
        <v>2.3632686039130066E-4</v>
      </c>
      <c r="AE86" s="55">
        <f>'Slovenia CoLUM'!AE86*HLOOKUP('Primorsko-notranjska CoLUM'!AE$50,SF,'Primorsko-notranjska CoLUM'!$A86,FALSE)</f>
        <v>2.9298757927139073E-3</v>
      </c>
      <c r="AF86" s="34">
        <f t="shared" si="144"/>
        <v>3.7976716750616306E-3</v>
      </c>
      <c r="AG86" s="47">
        <f>'Slovenia CoLUM'!AG86*HLOOKUP('Primorsko-notranjska CoLUM'!AG$50,SF,'Primorsko-notranjska CoLUM'!$A86,FALSE)</f>
        <v>1.2770157368897307E-4</v>
      </c>
      <c r="AH86" s="38">
        <f>'Slovenia CoLUM'!AH86*HLOOKUP('Primorsko-notranjska CoLUM'!AH$50,SF,'Primorsko-notranjska CoLUM'!$A86,FALSE)</f>
        <v>3.7267281835530629E-5</v>
      </c>
      <c r="AI86" s="38">
        <f>'Slovenia CoLUM'!AI86*HLOOKUP('Primorsko-notranjska CoLUM'!AI$50,SF,'Primorsko-notranjska CoLUM'!$A86,FALSE)</f>
        <v>4.6916098851347522E-4</v>
      </c>
      <c r="AJ86" s="38">
        <f>'Slovenia CoLUM'!AJ86*HLOOKUP('Primorsko-notranjska CoLUM'!AJ$50,SF,'Primorsko-notranjska CoLUM'!$A86,FALSE)</f>
        <v>1.8754899139352806E-5</v>
      </c>
      <c r="AK86" s="38">
        <f>'Slovenia CoLUM'!AK86*HLOOKUP('Primorsko-notranjska CoLUM'!AK$50,SF,'Primorsko-notranjska CoLUM'!$A86,FALSE)</f>
        <v>2.2900291479478695E-4</v>
      </c>
      <c r="AL86" s="55">
        <f>'Slovenia CoLUM'!AL86*HLOOKUP('Primorsko-notranjska CoLUM'!AL$50,SF,'Primorsko-notranjska CoLUM'!$A86,FALSE)</f>
        <v>3.128534874117917E-3</v>
      </c>
      <c r="AM86" s="34">
        <f t="shared" si="145"/>
        <v>4.0104225320900357E-3</v>
      </c>
      <c r="AN86" s="47">
        <f>'Slovenia CoLUM'!AN86*HLOOKUP('Primorsko-notranjska CoLUM'!AN$50,SF,'Primorsko-notranjska CoLUM'!$A86,FALSE)</f>
        <v>1.2592285840233597E-4</v>
      </c>
      <c r="AO86" s="38">
        <f>'Slovenia CoLUM'!AO86*HLOOKUP('Primorsko-notranjska CoLUM'!AO$50,SF,'Primorsko-notranjska CoLUM'!$A86,FALSE)</f>
        <v>3.5385622251092416E-5</v>
      </c>
      <c r="AP86" s="38">
        <f>'Slovenia CoLUM'!AP86*HLOOKUP('Primorsko-notranjska CoLUM'!AP$50,SF,'Primorsko-notranjska CoLUM'!$A86,FALSE)</f>
        <v>5.1933562283900964E-4</v>
      </c>
      <c r="AQ86" s="38">
        <f>'Slovenia CoLUM'!AQ86*HLOOKUP('Primorsko-notranjska CoLUM'!AQ$50,SF,'Primorsko-notranjska CoLUM'!$A86,FALSE)</f>
        <v>1.6809044185032289E-5</v>
      </c>
      <c r="AR86" s="38">
        <f>'Slovenia CoLUM'!AR86*HLOOKUP('Primorsko-notranjska CoLUM'!AR$50,SF,'Primorsko-notranjska CoLUM'!$A86,FALSE)</f>
        <v>2.2669970855285397E-4</v>
      </c>
      <c r="AS86" s="55">
        <f>'Slovenia CoLUM'!AS86*HLOOKUP('Primorsko-notranjska CoLUM'!AS$50,SF,'Primorsko-notranjska CoLUM'!$A86,FALSE)</f>
        <v>3.1950699839031062E-3</v>
      </c>
      <c r="AT86" s="34">
        <f t="shared" si="146"/>
        <v>4.1192228401334303E-3</v>
      </c>
      <c r="AU86" s="47">
        <f>'Slovenia CoLUM'!AU86*HLOOKUP('Primorsko-notranjska CoLUM'!AU$50,SF,'Primorsko-notranjska CoLUM'!$A86,FALSE)</f>
        <v>1.2631984565962965E-4</v>
      </c>
      <c r="AV86" s="38">
        <f>'Slovenia CoLUM'!AV86*HLOOKUP('Primorsko-notranjska CoLUM'!AV$50,SF,'Primorsko-notranjska CoLUM'!$A86,FALSE)</f>
        <v>3.5497179765775002E-5</v>
      </c>
      <c r="AW86" s="38">
        <f>'Slovenia CoLUM'!AW86*HLOOKUP('Primorsko-notranjska CoLUM'!AW$50,SF,'Primorsko-notranjska CoLUM'!$A86,FALSE)</f>
        <v>5.2097289209370715E-4</v>
      </c>
      <c r="AX86" s="38">
        <f>'Slovenia CoLUM'!AX86*HLOOKUP('Primorsko-notranjska CoLUM'!AX$50,SF,'Primorsko-notranjska CoLUM'!$A86,FALSE)</f>
        <v>1.6862036758687374E-5</v>
      </c>
      <c r="AY86" s="38">
        <f>'Slovenia CoLUM'!AY86*HLOOKUP('Primorsko-notranjska CoLUM'!AY$50,SF,'Primorsko-notranjska CoLUM'!$A86,FALSE)</f>
        <v>2.2741440719192178E-4</v>
      </c>
      <c r="AZ86" s="55">
        <f>'Slovenia CoLUM'!AZ86*HLOOKUP('Primorsko-notranjska CoLUM'!AZ$50,SF,'Primorsko-notranjska CoLUM'!$A86,FALSE)</f>
        <v>3.2051428339468883E-3</v>
      </c>
      <c r="BA86" s="34">
        <f t="shared" si="169"/>
        <v>4.1322091954166095E-3</v>
      </c>
      <c r="BB86" s="47">
        <f>'Slovenia CoLUM'!BB86*HLOOKUP('Primorsko-notranjska CoLUM'!BB$50,SF,'Primorsko-notranjska CoLUM'!$A86,FALSE)</f>
        <v>1.2723130661287477E-4</v>
      </c>
      <c r="BC86" s="38">
        <f>'Slovenia CoLUM'!BC86*HLOOKUP('Primorsko-notranjska CoLUM'!BC$50,SF,'Primorsko-notranjska CoLUM'!$A86,FALSE)</f>
        <v>3.5753309696411597E-5</v>
      </c>
      <c r="BD86" s="38">
        <f>'Slovenia CoLUM'!BD86*HLOOKUP('Primorsko-notranjska CoLUM'!BD$50,SF,'Primorsko-notranjska CoLUM'!$A86,FALSE)</f>
        <v>5.2473197243744097E-4</v>
      </c>
      <c r="BE86" s="38">
        <f>'Slovenia CoLUM'!BE86*HLOOKUP('Primorsko-notranjska CoLUM'!BE$50,SF,'Primorsko-notranjska CoLUM'!$A86,FALSE)</f>
        <v>1.6983704799187833E-5</v>
      </c>
      <c r="BF86" s="38">
        <f>'Slovenia CoLUM'!BF86*HLOOKUP('Primorsko-notranjska CoLUM'!BF$50,SF,'Primorsko-notranjska CoLUM'!$A86,FALSE)</f>
        <v>2.2905531603944633E-4</v>
      </c>
      <c r="BG86" s="55">
        <f>'Slovenia CoLUM'!BG86*HLOOKUP('Primorsko-notranjska CoLUM'!BG$50,SF,'Primorsko-notranjska CoLUM'!$A86,FALSE)</f>
        <v>3.2282695447773276E-3</v>
      </c>
      <c r="BH86" s="34">
        <f t="shared" si="170"/>
        <v>4.1620251543626891E-3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CoLUM'!E87*HLOOKUP('Primorsko-notranjska CoLUM'!E$50,SF,'Primorsko-notranjska CoLUM'!$A87,FALSE)</f>
        <v>1.1932214897212438E-2</v>
      </c>
      <c r="F87" s="38">
        <f>'Slovenia CoLUM'!F87*HLOOKUP('Primorsko-notranjska CoLUM'!F$50,SF,'Primorsko-notranjska CoLUM'!$A87,FALSE)</f>
        <v>1.6950865006733818E-3</v>
      </c>
      <c r="G87" s="38">
        <f>'Slovenia CoLUM'!G87*HLOOKUP('Primorsko-notranjska CoLUM'!G$50,SF,'Primorsko-notranjska CoLUM'!$A87,FALSE)</f>
        <v>4.4055298663542766E-3</v>
      </c>
      <c r="H87" s="38">
        <f>'Slovenia CoLUM'!H87*HLOOKUP('Primorsko-notranjska CoLUM'!H$50,SF,'Primorsko-notranjska CoLUM'!$A87,FALSE)</f>
        <v>1.1620485836549466E-3</v>
      </c>
      <c r="I87" s="38">
        <f>'Slovenia CoLUM'!I87*HLOOKUP('Primorsko-notranjska CoLUM'!I$50,SF,'Primorsko-notranjska CoLUM'!$A87,FALSE)</f>
        <v>2.1507896743452946E-3</v>
      </c>
      <c r="J87" s="55">
        <f>'Slovenia CoLUM'!J87*HLOOKUP('Primorsko-notranjska CoLUM'!J$50,SF,'Primorsko-notranjska CoLUM'!$A87,FALSE)</f>
        <v>3.6423723815933458E-2</v>
      </c>
      <c r="K87" s="34">
        <f t="shared" si="141"/>
        <v>5.7769393338173797E-2</v>
      </c>
      <c r="L87" s="47">
        <f>'Slovenia CoLUM'!L87*HLOOKUP('Primorsko-notranjska CoLUM'!L$50,SF,'Primorsko-notranjska CoLUM'!$A87,FALSE)</f>
        <v>1.0502605051068498E-2</v>
      </c>
      <c r="M87" s="38">
        <f>'Slovenia CoLUM'!M87*HLOOKUP('Primorsko-notranjska CoLUM'!M$50,SF,'Primorsko-notranjska CoLUM'!$A87,FALSE)</f>
        <v>1.5139811983044811E-3</v>
      </c>
      <c r="N87" s="38">
        <f>'Slovenia CoLUM'!N87*HLOOKUP('Primorsko-notranjska CoLUM'!N$50,SF,'Primorsko-notranjska CoLUM'!$A87,FALSE)</f>
        <v>4.7330618632537335E-3</v>
      </c>
      <c r="O87" s="38">
        <f>'Slovenia CoLUM'!O87*HLOOKUP('Primorsko-notranjska CoLUM'!O$50,SF,'Primorsko-notranjska CoLUM'!$A87,FALSE)</f>
        <v>1.1289335872872782E-3</v>
      </c>
      <c r="P87" s="38">
        <f>'Slovenia CoLUM'!P87*HLOOKUP('Primorsko-notranjska CoLUM'!P$50,SF,'Primorsko-notranjska CoLUM'!$A87,FALSE)</f>
        <v>2.1138277938674119E-3</v>
      </c>
      <c r="Q87" s="55">
        <f>'Slovenia CoLUM'!Q87*HLOOKUP('Primorsko-notranjska CoLUM'!Q$50,SF,'Primorsko-notranjska CoLUM'!$A87,FALSE)</f>
        <v>3.3187415769359824E-2</v>
      </c>
      <c r="R87" s="34">
        <f t="shared" si="142"/>
        <v>5.3179825263141231E-2</v>
      </c>
      <c r="S87" s="47">
        <f>'Slovenia CoLUM'!S87*HLOOKUP('Primorsko-notranjska CoLUM'!S$50,SF,'Primorsko-notranjska CoLUM'!$A87,FALSE)</f>
        <v>9.7312061475459122E-3</v>
      </c>
      <c r="T87" s="38">
        <f>'Slovenia CoLUM'!T87*HLOOKUP('Primorsko-notranjska CoLUM'!T$50,SF,'Primorsko-notranjska CoLUM'!$A87,FALSE)</f>
        <v>1.4662079768602255E-3</v>
      </c>
      <c r="U87" s="38">
        <f>'Slovenia CoLUM'!U87*HLOOKUP('Primorsko-notranjska CoLUM'!U$50,SF,'Primorsko-notranjska CoLUM'!$A87,FALSE)</f>
        <v>5.1428934486744552E-3</v>
      </c>
      <c r="V87" s="38">
        <f>'Slovenia CoLUM'!V87*HLOOKUP('Primorsko-notranjska CoLUM'!V$50,SF,'Primorsko-notranjska CoLUM'!$A87,FALSE)</f>
        <v>1.122269854713276E-3</v>
      </c>
      <c r="W87" s="38">
        <f>'Slovenia CoLUM'!W87*HLOOKUP('Primorsko-notranjska CoLUM'!W$50,SF,'Primorsko-notranjska CoLUM'!$A87,FALSE)</f>
        <v>1.6862687662017957E-3</v>
      </c>
      <c r="X87" s="55">
        <f>'Slovenia CoLUM'!X87*HLOOKUP('Primorsko-notranjska CoLUM'!X$50,SF,'Primorsko-notranjska CoLUM'!$A87,FALSE)</f>
        <v>3.1723959039051446E-2</v>
      </c>
      <c r="Y87" s="34">
        <f t="shared" si="143"/>
        <v>5.0872805233047103E-2</v>
      </c>
      <c r="Z87" s="47">
        <f>'Slovenia CoLUM'!Z87*HLOOKUP('Primorsko-notranjska CoLUM'!Z$50,SF,'Primorsko-notranjska CoLUM'!$A87,FALSE)</f>
        <v>1.1198862350072765E-2</v>
      </c>
      <c r="AA87" s="38">
        <f>'Slovenia CoLUM'!AA87*HLOOKUP('Primorsko-notranjska CoLUM'!AA$50,SF,'Primorsko-notranjska CoLUM'!$A87,FALSE)</f>
        <v>1.5053000762914168E-3</v>
      </c>
      <c r="AB87" s="38">
        <f>'Slovenia CoLUM'!AB87*HLOOKUP('Primorsko-notranjska CoLUM'!AB$50,SF,'Primorsko-notranjska CoLUM'!$A87,FALSE)</f>
        <v>6.7586952605418029E-3</v>
      </c>
      <c r="AC87" s="38">
        <f>'Slovenia CoLUM'!AC87*HLOOKUP('Primorsko-notranjska CoLUM'!AC$50,SF,'Primorsko-notranjska CoLUM'!$A87,FALSE)</f>
        <v>1.1472489459371333E-3</v>
      </c>
      <c r="AD87" s="38">
        <f>'Slovenia CoLUM'!AD87*HLOOKUP('Primorsko-notranjska CoLUM'!AD$50,SF,'Primorsko-notranjska CoLUM'!$A87,FALSE)</f>
        <v>2.2004045126072873E-3</v>
      </c>
      <c r="AE87" s="55">
        <f>'Slovenia CoLUM'!AE87*HLOOKUP('Primorsko-notranjska CoLUM'!AE$50,SF,'Primorsko-notranjska CoLUM'!$A87,FALSE)</f>
        <v>2.9146446122310241E-2</v>
      </c>
      <c r="AF87" s="34">
        <f t="shared" si="144"/>
        <v>5.1956957267760645E-2</v>
      </c>
      <c r="AG87" s="47">
        <f>'Slovenia CoLUM'!AG87*HLOOKUP('Primorsko-notranjska CoLUM'!AG$50,SF,'Primorsko-notranjska CoLUM'!$A87,FALSE)</f>
        <v>1.1259665645247391E-2</v>
      </c>
      <c r="AH87" s="38">
        <f>'Slovenia CoLUM'!AH87*HLOOKUP('Primorsko-notranjska CoLUM'!AH$50,SF,'Primorsko-notranjska CoLUM'!$A87,FALSE)</f>
        <v>1.7410460877046064E-3</v>
      </c>
      <c r="AI87" s="38">
        <f>'Slovenia CoLUM'!AI87*HLOOKUP('Primorsko-notranjska CoLUM'!AI$50,SF,'Primorsko-notranjska CoLUM'!$A87,FALSE)</f>
        <v>6.9980870017712698E-3</v>
      </c>
      <c r="AJ87" s="38">
        <f>'Slovenia CoLUM'!AJ87*HLOOKUP('Primorsko-notranjska CoLUM'!AJ$50,SF,'Primorsko-notranjska CoLUM'!$A87,FALSE)</f>
        <v>1.1251015032735351E-3</v>
      </c>
      <c r="AK87" s="38">
        <f>'Slovenia CoLUM'!AK87*HLOOKUP('Primorsko-notranjska CoLUM'!AK$50,SF,'Primorsko-notranjska CoLUM'!$A87,FALSE)</f>
        <v>2.132212336254693E-3</v>
      </c>
      <c r="AL87" s="55">
        <f>'Slovenia CoLUM'!AL87*HLOOKUP('Primorsko-notranjska CoLUM'!AL$50,SF,'Primorsko-notranjska CoLUM'!$A87,FALSE)</f>
        <v>3.1122709494037108E-2</v>
      </c>
      <c r="AM87" s="34">
        <f t="shared" si="145"/>
        <v>5.4378822068288604E-2</v>
      </c>
      <c r="AN87" s="47">
        <f>'Slovenia CoLUM'!AN87*HLOOKUP('Primorsko-notranjska CoLUM'!AN$50,SF,'Primorsko-notranjska CoLUM'!$A87,FALSE)</f>
        <v>1.1102833283459885E-2</v>
      </c>
      <c r="AO87" s="38">
        <f>'Slovenia CoLUM'!AO87*HLOOKUP('Primorsko-notranjska CoLUM'!AO$50,SF,'Primorsko-notranjska CoLUM'!$A87,FALSE)</f>
        <v>1.6531390578241876E-3</v>
      </c>
      <c r="AP87" s="38">
        <f>'Slovenia CoLUM'!AP87*HLOOKUP('Primorsko-notranjska CoLUM'!AP$50,SF,'Primorsko-notranjska CoLUM'!$A87,FALSE)</f>
        <v>7.7465005845047544E-3</v>
      </c>
      <c r="AQ87" s="38">
        <f>'Slovenia CoLUM'!AQ87*HLOOKUP('Primorsko-notranjska CoLUM'!AQ$50,SF,'Primorsko-notranjska CoLUM'!$A87,FALSE)</f>
        <v>1.0083701725427531E-3</v>
      </c>
      <c r="AR87" s="38">
        <f>'Slovenia CoLUM'!AR87*HLOOKUP('Primorsko-notranjska CoLUM'!AR$50,SF,'Primorsko-notranjska CoLUM'!$A87,FALSE)</f>
        <v>2.1107675229151395E-3</v>
      </c>
      <c r="AS87" s="55">
        <f>'Slovenia CoLUM'!AS87*HLOOKUP('Primorsko-notranjska CoLUM'!AS$50,SF,'Primorsko-notranjska CoLUM'!$A87,FALSE)</f>
        <v>3.1784601713979913E-2</v>
      </c>
      <c r="AT87" s="34">
        <f t="shared" si="146"/>
        <v>5.5406212335226634E-2</v>
      </c>
      <c r="AU87" s="47">
        <f>'Slovenia CoLUM'!AU87*HLOOKUP('Primorsko-notranjska CoLUM'!AU$50,SF,'Primorsko-notranjska CoLUM'!$A87,FALSE)</f>
        <v>1.113783632730206E-2</v>
      </c>
      <c r="AV87" s="38">
        <f>'Slovenia CoLUM'!AV87*HLOOKUP('Primorsko-notranjska CoLUM'!AV$50,SF,'Primorsko-notranjska CoLUM'!$A87,FALSE)</f>
        <v>1.6583507814843489E-3</v>
      </c>
      <c r="AW87" s="38">
        <f>'Slovenia CoLUM'!AW87*HLOOKUP('Primorsko-notranjska CoLUM'!AW$50,SF,'Primorsko-notranjska CoLUM'!$A87,FALSE)</f>
        <v>7.7709223778128465E-3</v>
      </c>
      <c r="AX87" s="38">
        <f>'Slovenia CoLUM'!AX87*HLOOKUP('Primorsko-notranjska CoLUM'!AX$50,SF,'Primorsko-notranjska CoLUM'!$A87,FALSE)</f>
        <v>1.0115491832022429E-3</v>
      </c>
      <c r="AY87" s="38">
        <f>'Slovenia CoLUM'!AY87*HLOOKUP('Primorsko-notranjska CoLUM'!AY$50,SF,'Primorsko-notranjska CoLUM'!$A87,FALSE)</f>
        <v>2.117421976445961E-3</v>
      </c>
      <c r="AZ87" s="55">
        <f>'Slovenia CoLUM'!AZ87*HLOOKUP('Primorsko-notranjska CoLUM'!AZ$50,SF,'Primorsko-notranjska CoLUM'!$A87,FALSE)</f>
        <v>3.1884806569704258E-2</v>
      </c>
      <c r="BA87" s="34">
        <f t="shared" si="169"/>
        <v>5.558088721595171E-2</v>
      </c>
      <c r="BB87" s="47">
        <f>'Slovenia CoLUM'!BB87*HLOOKUP('Primorsko-notranjska CoLUM'!BB$50,SF,'Primorsko-notranjska CoLUM'!$A87,FALSE)</f>
        <v>1.1218201394746215E-2</v>
      </c>
      <c r="BC87" s="38">
        <f>'Slovenia CoLUM'!BC87*HLOOKUP('Primorsko-notranjska CoLUM'!BC$50,SF,'Primorsko-notranjska CoLUM'!$A87,FALSE)</f>
        <v>1.6703166129513963E-3</v>
      </c>
      <c r="BD87" s="38">
        <f>'Slovenia CoLUM'!BD87*HLOOKUP('Primorsko-notranjska CoLUM'!BD$50,SF,'Primorsko-notranjska CoLUM'!$A87,FALSE)</f>
        <v>7.8269934748054788E-3</v>
      </c>
      <c r="BE87" s="38">
        <f>'Slovenia CoLUM'!BE87*HLOOKUP('Primorsko-notranjska CoLUM'!BE$50,SF,'Primorsko-notranjska CoLUM'!$A87,FALSE)</f>
        <v>1.0188480171895815E-3</v>
      </c>
      <c r="BF87" s="38">
        <f>'Slovenia CoLUM'!BF87*HLOOKUP('Primorsko-notranjska CoLUM'!BF$50,SF,'Primorsko-notranjska CoLUM'!$A87,FALSE)</f>
        <v>2.1327002365087062E-3</v>
      </c>
      <c r="BG87" s="55">
        <f>'Slovenia CoLUM'!BG87*HLOOKUP('Primorsko-notranjska CoLUM'!BG$50,SF,'Primorsko-notranjska CoLUM'!$A87,FALSE)</f>
        <v>3.2114871418487935E-2</v>
      </c>
      <c r="BH87" s="34">
        <f t="shared" si="170"/>
        <v>5.5981931154689316E-2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2.0766390217723977E-2</v>
      </c>
      <c r="F88" s="39">
        <f t="shared" ref="F88:BH88" si="171">SUM(F89:F94)</f>
        <v>3.0083605429961869E-3</v>
      </c>
      <c r="G88" s="39">
        <f t="shared" si="171"/>
        <v>1.5831024500577148E-2</v>
      </c>
      <c r="H88" s="39">
        <f t="shared" si="171"/>
        <v>2.2206129542089934E-3</v>
      </c>
      <c r="I88" s="39">
        <f t="shared" si="171"/>
        <v>4.6802838828140019E-3</v>
      </c>
      <c r="J88" s="56">
        <f t="shared" si="171"/>
        <v>0.10043075000874893</v>
      </c>
      <c r="K88" s="35">
        <f t="shared" si="171"/>
        <v>0.14693742210706923</v>
      </c>
      <c r="L88" s="48">
        <f t="shared" si="171"/>
        <v>1.8289081172868274E-2</v>
      </c>
      <c r="M88" s="39">
        <f t="shared" si="171"/>
        <v>2.6885208543286623E-3</v>
      </c>
      <c r="N88" s="39">
        <f t="shared" si="171"/>
        <v>1.7017978130940338E-2</v>
      </c>
      <c r="O88" s="39">
        <f t="shared" si="171"/>
        <v>2.1585985771072134E-3</v>
      </c>
      <c r="P88" s="39">
        <f t="shared" si="171"/>
        <v>4.6025526606620027E-3</v>
      </c>
      <c r="Q88" s="56">
        <f t="shared" si="171"/>
        <v>9.1561037887780736E-2</v>
      </c>
      <c r="R88" s="35">
        <f t="shared" si="171"/>
        <v>0.13631776928368722</v>
      </c>
      <c r="S88" s="48">
        <f t="shared" si="171"/>
        <v>1.6925122441829522E-2</v>
      </c>
      <c r="T88" s="39">
        <f t="shared" si="171"/>
        <v>2.6005116207017524E-3</v>
      </c>
      <c r="U88" s="39">
        <f t="shared" si="171"/>
        <v>1.8469009302981326E-2</v>
      </c>
      <c r="V88" s="39">
        <f t="shared" si="171"/>
        <v>2.1432413666725722E-3</v>
      </c>
      <c r="W88" s="39">
        <f t="shared" si="171"/>
        <v>3.6671295380741788E-3</v>
      </c>
      <c r="X88" s="56">
        <f t="shared" si="171"/>
        <v>8.7416808014534303E-2</v>
      </c>
      <c r="Y88" s="35">
        <f t="shared" si="171"/>
        <v>0.13122182228479365</v>
      </c>
      <c r="Z88" s="48">
        <f t="shared" si="171"/>
        <v>1.9493657791906711E-2</v>
      </c>
      <c r="AA88" s="39">
        <f t="shared" si="171"/>
        <v>2.6720254442958126E-3</v>
      </c>
      <c r="AB88" s="39">
        <f t="shared" si="171"/>
        <v>2.4291437923992437E-2</v>
      </c>
      <c r="AC88" s="39">
        <f t="shared" si="171"/>
        <v>2.1927329245621688E-3</v>
      </c>
      <c r="AD88" s="39">
        <f t="shared" si="171"/>
        <v>4.7891260429327575E-3</v>
      </c>
      <c r="AE88" s="56">
        <f t="shared" si="171"/>
        <v>8.0379899122861281E-2</v>
      </c>
      <c r="AF88" s="35">
        <f t="shared" si="171"/>
        <v>0.13381887925055116</v>
      </c>
      <c r="AG88" s="48">
        <f t="shared" si="171"/>
        <v>1.9592171788050217E-2</v>
      </c>
      <c r="AH88" s="39">
        <f t="shared" si="171"/>
        <v>3.089338009994105E-3</v>
      </c>
      <c r="AI88" s="39">
        <f t="shared" si="171"/>
        <v>2.5142435821351297E-2</v>
      </c>
      <c r="AJ88" s="39">
        <f t="shared" si="171"/>
        <v>2.1495988932724026E-3</v>
      </c>
      <c r="AK88" s="39">
        <f t="shared" si="171"/>
        <v>4.6389730176032819E-3</v>
      </c>
      <c r="AL88" s="56">
        <f t="shared" si="171"/>
        <v>8.5797948225466117E-2</v>
      </c>
      <c r="AM88" s="35">
        <f t="shared" si="171"/>
        <v>0.1404104657557374</v>
      </c>
      <c r="AN88" s="48">
        <f t="shared" si="171"/>
        <v>1.9286929192022829E-2</v>
      </c>
      <c r="AO88" s="39">
        <f t="shared" si="171"/>
        <v>2.9284426867629068E-3</v>
      </c>
      <c r="AP88" s="39">
        <f t="shared" si="171"/>
        <v>2.7784702592514417E-2</v>
      </c>
      <c r="AQ88" s="39">
        <f t="shared" si="171"/>
        <v>1.9233481203306756E-3</v>
      </c>
      <c r="AR88" s="39">
        <f t="shared" si="171"/>
        <v>4.5846267048515838E-3</v>
      </c>
      <c r="AS88" s="56">
        <f t="shared" si="171"/>
        <v>8.7475907911528691E-2</v>
      </c>
      <c r="AT88" s="48">
        <f t="shared" si="171"/>
        <v>0.1439839572080111</v>
      </c>
      <c r="AU88" s="48">
        <f t="shared" si="171"/>
        <v>1.9369687457260136E-2</v>
      </c>
      <c r="AV88" s="39">
        <f t="shared" si="171"/>
        <v>2.9410083385673228E-3</v>
      </c>
      <c r="AW88" s="39">
        <f t="shared" si="171"/>
        <v>2.7903923945161981E-2</v>
      </c>
      <c r="AX88" s="39">
        <f t="shared" si="171"/>
        <v>1.9316010128622579E-3</v>
      </c>
      <c r="AY88" s="39">
        <f t="shared" si="171"/>
        <v>4.604298875007685E-3</v>
      </c>
      <c r="AZ88" s="56">
        <f t="shared" si="171"/>
        <v>8.7851258197556126E-2</v>
      </c>
      <c r="BA88" s="48">
        <f t="shared" si="171"/>
        <v>0.14460177782641551</v>
      </c>
      <c r="BB88" s="48">
        <f t="shared" si="171"/>
        <v>1.9518667657713713E-2</v>
      </c>
      <c r="BC88" s="39">
        <f t="shared" si="171"/>
        <v>2.9636288383963569E-3</v>
      </c>
      <c r="BD88" s="39">
        <f t="shared" si="171"/>
        <v>2.8118544454241674E-2</v>
      </c>
      <c r="BE88" s="39">
        <f t="shared" si="171"/>
        <v>1.9464577474754272E-3</v>
      </c>
      <c r="BF88" s="39">
        <f t="shared" si="171"/>
        <v>4.639712423670274E-3</v>
      </c>
      <c r="BG88" s="56">
        <f t="shared" si="171"/>
        <v>8.8526958210024057E-2</v>
      </c>
      <c r="BH88" s="48">
        <f t="shared" si="171"/>
        <v>0.1457139693315215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CoLUM'!E89*HLOOKUP('Primorsko-notranjska CoLUM'!E$50,SF,'Primorsko-notranjska CoLUM'!$A89,FALSE)</f>
        <v>3.5556329024562212E-4</v>
      </c>
      <c r="F89" s="38">
        <f>'Slovenia CoLUM'!F89*HLOOKUP('Primorsko-notranjska CoLUM'!F$50,SF,'Primorsko-notranjska CoLUM'!$A89,FALSE)</f>
        <v>1.0163930354461454E-4</v>
      </c>
      <c r="G89" s="38">
        <f>'Slovenia CoLUM'!G89*HLOOKUP('Primorsko-notranjska CoLUM'!G$50,SF,'Primorsko-notranjska CoLUM'!$A89,FALSE)</f>
        <v>8.4256035922057983E-4</v>
      </c>
      <c r="H89" s="38">
        <f>'Slovenia CoLUM'!H89*HLOOKUP('Primorsko-notranjska CoLUM'!H$50,SF,'Primorsko-notranjska CoLUM'!$A89,FALSE)</f>
        <v>5.5120333258402903E-5</v>
      </c>
      <c r="I89" s="38">
        <f>'Slovenia CoLUM'!I89*HLOOKUP('Primorsko-notranjska CoLUM'!I$50,SF,'Primorsko-notranjska CoLUM'!$A89,FALSE)</f>
        <v>6.7629293639448875E-4</v>
      </c>
      <c r="J89" s="55">
        <f>'Slovenia CoLUM'!J89*HLOOKUP('Primorsko-notranjska CoLUM'!J$50,SF,'Primorsko-notranjska CoLUM'!$A89,FALSE)</f>
        <v>1.0978155418034945E-2</v>
      </c>
      <c r="K89" s="34">
        <f t="shared" si="141"/>
        <v>1.3009331640698653E-2</v>
      </c>
      <c r="L89" s="47">
        <f>'Slovenia CoLUM'!L89*HLOOKUP('Primorsko-notranjska CoLUM'!L$50,SF,'Primorsko-notranjska CoLUM'!$A89,FALSE)</f>
        <v>3.1314666676368689E-4</v>
      </c>
      <c r="M89" s="38">
        <f>'Slovenia CoLUM'!M89*HLOOKUP('Primorsko-notranjska CoLUM'!M$50,SF,'Primorsko-notranjska CoLUM'!$A89,FALSE)</f>
        <v>9.0833323763442084E-5</v>
      </c>
      <c r="N89" s="38">
        <f>'Slovenia CoLUM'!N89*HLOOKUP('Primorsko-notranjska CoLUM'!N$50,SF,'Primorsko-notranjska CoLUM'!$A89,FALSE)</f>
        <v>9.0573252329249497E-4</v>
      </c>
      <c r="O89" s="38">
        <f>'Slovenia CoLUM'!O89*HLOOKUP('Primorsko-notranjska CoLUM'!O$50,SF,'Primorsko-notranjska CoLUM'!$A89,FALSE)</f>
        <v>5.3581004612146271E-5</v>
      </c>
      <c r="P89" s="38">
        <f>'Slovenia CoLUM'!P89*HLOOKUP('Primorsko-notranjska CoLUM'!P$50,SF,'Primorsko-notranjska CoLUM'!$A89,FALSE)</f>
        <v>6.6506090906560305E-4</v>
      </c>
      <c r="Q89" s="55">
        <f>'Slovenia CoLUM'!Q89*HLOOKUP('Primorsko-notranjska CoLUM'!Q$50,SF,'Primorsko-notranjska CoLUM'!$A89,FALSE)</f>
        <v>1.0008600992037573E-2</v>
      </c>
      <c r="R89" s="34">
        <f t="shared" si="142"/>
        <v>1.2036955419534947E-2</v>
      </c>
      <c r="S89" s="47">
        <f>'Slovenia CoLUM'!S89*HLOOKUP('Primorsko-notranjska CoLUM'!S$50,SF,'Primorsko-notranjska CoLUM'!$A89,FALSE)</f>
        <v>2.8979288938193169E-4</v>
      </c>
      <c r="T89" s="38">
        <f>'Slovenia CoLUM'!T89*HLOOKUP('Primorsko-notranjska CoLUM'!T$50,SF,'Primorsko-notranjska CoLUM'!$A89,FALSE)</f>
        <v>8.7859877900325678E-5</v>
      </c>
      <c r="U89" s="38">
        <f>'Slovenia CoLUM'!U89*HLOOKUP('Primorsko-notranjska CoLUM'!U$50,SF,'Primorsko-notranjska CoLUM'!$A89,FALSE)</f>
        <v>9.8295944853100514E-4</v>
      </c>
      <c r="V89" s="38">
        <f>'Slovenia CoLUM'!V89*HLOOKUP('Primorsko-notranjska CoLUM'!V$50,SF,'Primorsko-notranjska CoLUM'!$A89,FALSE)</f>
        <v>5.3199806008637962E-5</v>
      </c>
      <c r="W89" s="38">
        <f>'Slovenia CoLUM'!W89*HLOOKUP('Primorsko-notranjska CoLUM'!W$50,SF,'Primorsko-notranjska CoLUM'!$A89,FALSE)</f>
        <v>5.298938836915219E-4</v>
      </c>
      <c r="X89" s="55">
        <f>'Slovenia CoLUM'!X89*HLOOKUP('Primorsko-notranjska CoLUM'!X$50,SF,'Primorsko-notranjska CoLUM'!$A89,FALSE)</f>
        <v>9.5555923305210549E-3</v>
      </c>
      <c r="Y89" s="34">
        <f t="shared" si="143"/>
        <v>1.1499298236034476E-2</v>
      </c>
      <c r="Z89" s="47">
        <f>'Slovenia CoLUM'!Z89*HLOOKUP('Primorsko-notranjska CoLUM'!Z$50,SF,'Primorsko-notranjska CoLUM'!$A89,FALSE)</f>
        <v>3.3377149474427177E-4</v>
      </c>
      <c r="AA89" s="38">
        <f>'Slovenia CoLUM'!AA89*HLOOKUP('Primorsko-notranjska CoLUM'!AA$50,SF,'Primorsko-notranjska CoLUM'!$A89,FALSE)</f>
        <v>9.0276016232160677E-5</v>
      </c>
      <c r="AB89" s="38">
        <f>'Slovenia CoLUM'!AB89*HLOOKUP('Primorsko-notranjska CoLUM'!AB$50,SF,'Primorsko-notranjska CoLUM'!$A89,FALSE)</f>
        <v>1.2928413232180468E-3</v>
      </c>
      <c r="AC89" s="38">
        <f>'Slovenia CoLUM'!AC89*HLOOKUP('Primorsko-notranjska CoLUM'!AC$50,SF,'Primorsko-notranjska CoLUM'!$A89,FALSE)</f>
        <v>5.4428291665799207E-5</v>
      </c>
      <c r="AD89" s="38">
        <f>'Slovenia CoLUM'!AD89*HLOOKUP('Primorsko-notranjska CoLUM'!AD$50,SF,'Primorsko-notranjska CoLUM'!$A89,FALSE)</f>
        <v>6.9202044051886965E-4</v>
      </c>
      <c r="AE89" s="55">
        <f>'Slovenia CoLUM'!AE89*HLOOKUP('Primorsko-notranjska CoLUM'!AE$50,SF,'Primorsko-notranjska CoLUM'!$A89,FALSE)</f>
        <v>8.7863829054335429E-3</v>
      </c>
      <c r="AF89" s="34">
        <f t="shared" si="144"/>
        <v>1.1249720471812691E-2</v>
      </c>
      <c r="AG89" s="47">
        <f>'Slovenia CoLUM'!AG89*HLOOKUP('Primorsko-notranjska CoLUM'!AG$50,SF,'Primorsko-notranjska CoLUM'!$A89,FALSE)</f>
        <v>3.3545825687465546E-4</v>
      </c>
      <c r="AH89" s="38">
        <f>'Slovenia CoLUM'!AH89*HLOOKUP('Primorsko-notranjska CoLUM'!AH$50,SF,'Primorsko-notranjska CoLUM'!$A89,FALSE)</f>
        <v>1.0437517686526309E-4</v>
      </c>
      <c r="AI89" s="38">
        <f>'Slovenia CoLUM'!AI89*HLOOKUP('Primorsko-notranjska CoLUM'!AI$50,SF,'Primorsko-notranjska CoLUM'!$A89,FALSE)</f>
        <v>1.338133217881495E-3</v>
      </c>
      <c r="AJ89" s="38">
        <f>'Slovenia CoLUM'!AJ89*HLOOKUP('Primorsko-notranjska CoLUM'!AJ$50,SF,'Primorsko-notranjska CoLUM'!$A89,FALSE)</f>
        <v>5.3357613331259252E-5</v>
      </c>
      <c r="AK89" s="38">
        <f>'Slovenia CoLUM'!AK89*HLOOKUP('Primorsko-notranjska CoLUM'!AK$50,SF,'Primorsko-notranjska CoLUM'!$A89,FALSE)</f>
        <v>6.7032358773148404E-4</v>
      </c>
      <c r="AL89" s="55">
        <f>'Slovenia CoLUM'!AL89*HLOOKUP('Primorsko-notranjska CoLUM'!AL$50,SF,'Primorsko-notranjska CoLUM'!$A89,FALSE)</f>
        <v>9.3786336364672009E-3</v>
      </c>
      <c r="AM89" s="34">
        <f t="shared" si="145"/>
        <v>1.1880281489151358E-2</v>
      </c>
      <c r="AN89" s="47">
        <f>'Slovenia CoLUM'!AN89*HLOOKUP('Primorsko-notranjska CoLUM'!AN$50,SF,'Primorsko-notranjska CoLUM'!$A89,FALSE)</f>
        <v>3.3023187613979017E-4</v>
      </c>
      <c r="AO89" s="38">
        <f>'Slovenia CoLUM'!AO89*HLOOKUP('Primorsko-notranjska CoLUM'!AO$50,SF,'Primorsko-notranjska CoLUM'!$A89,FALSE)</f>
        <v>9.8939229822653227E-5</v>
      </c>
      <c r="AP89" s="38">
        <f>'Slovenia CoLUM'!AP89*HLOOKUP('Primorsko-notranjska CoLUM'!AP$50,SF,'Primorsko-notranjska CoLUM'!$A89,FALSE)</f>
        <v>1.4787602025587445E-3</v>
      </c>
      <c r="AQ89" s="38">
        <f>'Slovenia CoLUM'!AQ89*HLOOKUP('Primorsko-notranjska CoLUM'!AQ$50,SF,'Primorsko-notranjska CoLUM'!$A89,FALSE)</f>
        <v>4.7741588268953226E-5</v>
      </c>
      <c r="AR89" s="38">
        <f>'Slovenia CoLUM'!AR89*HLOOKUP('Primorsko-notranjska CoLUM'!AR$50,SF,'Primorsko-notranjska CoLUM'!$A89,FALSE)</f>
        <v>6.6247063941610141E-4</v>
      </c>
      <c r="AS89" s="55">
        <f>'Slovenia CoLUM'!AS89*HLOOKUP('Primorsko-notranjska CoLUM'!AS$50,SF,'Primorsko-notranjska CoLUM'!$A89,FALSE)</f>
        <v>9.5620525815332102E-3</v>
      </c>
      <c r="AT89" s="34">
        <f t="shared" si="146"/>
        <v>1.2180196117739453E-2</v>
      </c>
      <c r="AU89" s="47">
        <f>'Slovenia CoLUM'!AU89*HLOOKUP('Primorsko-notranjska CoLUM'!AU$50,SF,'Primorsko-notranjska CoLUM'!$A89,FALSE)</f>
        <v>3.3164886776781456E-4</v>
      </c>
      <c r="AV89" s="38">
        <f>'Slovenia CoLUM'!AV89*HLOOKUP('Primorsko-notranjska CoLUM'!AV$50,SF,'Primorsko-notranjska CoLUM'!$A89,FALSE)</f>
        <v>9.9363768065238069E-5</v>
      </c>
      <c r="AW89" s="38">
        <f>'Slovenia CoLUM'!AW89*HLOOKUP('Primorsko-notranjska CoLUM'!AW$50,SF,'Primorsko-notranjska CoLUM'!$A89,FALSE)</f>
        <v>1.4851054132372992E-3</v>
      </c>
      <c r="AX89" s="38">
        <f>'Slovenia CoLUM'!AX89*HLOOKUP('Primorsko-notranjska CoLUM'!AX$50,SF,'Primorsko-notranjska CoLUM'!$A89,FALSE)</f>
        <v>4.7946442602449054E-5</v>
      </c>
      <c r="AY89" s="38">
        <f>'Slovenia CoLUM'!AY89*HLOOKUP('Primorsko-notranjska CoLUM'!AY$50,SF,'Primorsko-notranjska CoLUM'!$A89,FALSE)</f>
        <v>6.6531323402216304E-4</v>
      </c>
      <c r="AZ89" s="55">
        <f>'Slovenia CoLUM'!AZ89*HLOOKUP('Primorsko-notranjska CoLUM'!AZ$50,SF,'Primorsko-notranjska CoLUM'!$A89,FALSE)</f>
        <v>9.6030823834201313E-3</v>
      </c>
      <c r="BA89" s="34">
        <f t="shared" ref="BA89:BA94" si="172">SUM(AU89:AZ89)</f>
        <v>1.2232460109115096E-2</v>
      </c>
      <c r="BB89" s="47">
        <f>'Slovenia CoLUM'!BB89*HLOOKUP('Primorsko-notranjska CoLUM'!BB$50,SF,'Primorsko-notranjska CoLUM'!$A89,FALSE)</f>
        <v>3.341997150599696E-4</v>
      </c>
      <c r="BC89" s="38">
        <f>'Slovenia CoLUM'!BC89*HLOOKUP('Primorsko-notranjska CoLUM'!BC$50,SF,'Primorsko-notranjska CoLUM'!$A89,FALSE)</f>
        <v>1.001280155068575E-4</v>
      </c>
      <c r="BD89" s="38">
        <f>'Slovenia CoLUM'!BD89*HLOOKUP('Primorsko-notranjska CoLUM'!BD$50,SF,'Primorsko-notranjska CoLUM'!$A89,FALSE)</f>
        <v>1.4965279673000297E-3</v>
      </c>
      <c r="BE89" s="38">
        <f>'Slovenia CoLUM'!BE89*HLOOKUP('Primorsko-notranjska CoLUM'!BE$50,SF,'Primorsko-notranjska CoLUM'!$A89,FALSE)</f>
        <v>4.8315218332347069E-5</v>
      </c>
      <c r="BF89" s="38">
        <f>'Slovenia CoLUM'!BF89*HLOOKUP('Primorsko-notranjska CoLUM'!BF$50,SF,'Primorsko-notranjska CoLUM'!$A89,FALSE)</f>
        <v>6.7043043063092238E-4</v>
      </c>
      <c r="BG89" s="55">
        <f>'Slovenia CoLUM'!BG89*HLOOKUP('Primorsko-notranjska CoLUM'!BG$50,SF,'Primorsko-notranjska CoLUM'!$A89,FALSE)</f>
        <v>9.676943623649778E-3</v>
      </c>
      <c r="BH89" s="34">
        <f t="shared" ref="BH89:BH94" si="173">SUM(BB89:BG89)</f>
        <v>1.2326544970479905E-2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CoLUM'!E90*HLOOKUP('Primorsko-notranjska CoLUM'!E$50,SF,'Primorsko-notranjska CoLUM'!$A90,FALSE)</f>
        <v>1.9014961666691434E-4</v>
      </c>
      <c r="F90" s="38">
        <f>'Slovenia CoLUM'!F90*HLOOKUP('Primorsko-notranjska CoLUM'!F$50,SF,'Primorsko-notranjska CoLUM'!$A90,FALSE)</f>
        <v>4.056712456369373E-5</v>
      </c>
      <c r="G90" s="38">
        <f>'Slovenia CoLUM'!G90*HLOOKUP('Primorsko-notranjska CoLUM'!G$50,SF,'Primorsko-notranjska CoLUM'!$A90,FALSE)</f>
        <v>2.3255523644895174E-4</v>
      </c>
      <c r="H90" s="38">
        <f>'Slovenia CoLUM'!H90*HLOOKUP('Primorsko-notranjska CoLUM'!H$50,SF,'Primorsko-notranjska CoLUM'!$A90,FALSE)</f>
        <v>2.8962269314363509E-5</v>
      </c>
      <c r="I90" s="38">
        <f>'Slovenia CoLUM'!I90*HLOOKUP('Primorsko-notranjska CoLUM'!I$50,SF,'Primorsko-notranjska CoLUM'!$A90,FALSE)</f>
        <v>1.9890800127002152E-4</v>
      </c>
      <c r="J90" s="55">
        <f>'Slovenia CoLUM'!J90*HLOOKUP('Primorsko-notranjska CoLUM'!J$50,SF,'Primorsko-notranjska CoLUM'!$A90,FALSE)</f>
        <v>3.3345676068554713E-3</v>
      </c>
      <c r="K90" s="34">
        <f t="shared" si="141"/>
        <v>4.025709855119416E-3</v>
      </c>
      <c r="L90" s="47">
        <f>'Slovenia CoLUM'!L90*HLOOKUP('Primorsko-notranjska CoLUM'!L$50,SF,'Primorsko-notranjska CoLUM'!$A90,FALSE)</f>
        <v>1.674658781689858E-4</v>
      </c>
      <c r="M90" s="38">
        <f>'Slovenia CoLUM'!M90*HLOOKUP('Primorsko-notranjska CoLUM'!M$50,SF,'Primorsko-notranjska CoLUM'!$A90,FALSE)</f>
        <v>3.6254151997690715E-5</v>
      </c>
      <c r="N90" s="38">
        <f>'Slovenia CoLUM'!N90*HLOOKUP('Primorsko-notranjska CoLUM'!N$50,SF,'Primorsko-notranjska CoLUM'!$A90,FALSE)</f>
        <v>2.49991396828401E-4</v>
      </c>
      <c r="O90" s="38">
        <f>'Slovenia CoLUM'!O90*HLOOKUP('Primorsko-notranjska CoLUM'!O$50,SF,'Primorsko-notranjska CoLUM'!$A90,FALSE)</f>
        <v>2.8153448899450631E-5</v>
      </c>
      <c r="P90" s="38">
        <f>'Slovenia CoLUM'!P90*HLOOKUP('Primorsko-notranjska CoLUM'!P$50,SF,'Primorsko-notranjska CoLUM'!$A90,FALSE)</f>
        <v>1.9560449182024135E-4</v>
      </c>
      <c r="Q90" s="55">
        <f>'Slovenia CoLUM'!Q90*HLOOKUP('Primorsko-notranjska CoLUM'!Q$50,SF,'Primorsko-notranjska CoLUM'!$A90,FALSE)</f>
        <v>3.0400696097964298E-3</v>
      </c>
      <c r="R90" s="34">
        <f t="shared" si="142"/>
        <v>3.7175389775111994E-3</v>
      </c>
      <c r="S90" s="47">
        <f>'Slovenia CoLUM'!S90*HLOOKUP('Primorsko-notranjska CoLUM'!S$50,SF,'Primorsko-notranjska CoLUM'!$A90,FALSE)</f>
        <v>1.5497664787246789E-4</v>
      </c>
      <c r="T90" s="38">
        <f>'Slovenia CoLUM'!T90*HLOOKUP('Primorsko-notranjska CoLUM'!T$50,SF,'Primorsko-notranjska CoLUM'!$A90,FALSE)</f>
        <v>3.5067365542985273E-5</v>
      </c>
      <c r="U90" s="38">
        <f>'Slovenia CoLUM'!U90*HLOOKUP('Primorsko-notranjska CoLUM'!U$50,SF,'Primorsko-notranjska CoLUM'!$A90,FALSE)</f>
        <v>2.7130681436795981E-4</v>
      </c>
      <c r="V90" s="38">
        <f>'Slovenia CoLUM'!V90*HLOOKUP('Primorsko-notranjska CoLUM'!V$50,SF,'Primorsko-notranjska CoLUM'!$A90,FALSE)</f>
        <v>2.7953153002012747E-5</v>
      </c>
      <c r="W90" s="38">
        <f>'Slovenia CoLUM'!W90*HLOOKUP('Primorsko-notranjska CoLUM'!W$50,SF,'Primorsko-notranjska CoLUM'!$A90,FALSE)</f>
        <v>1.5584982130999075E-4</v>
      </c>
      <c r="X90" s="55">
        <f>'Slovenia CoLUM'!X90*HLOOKUP('Primorsko-notranjska CoLUM'!X$50,SF,'Primorsko-notranjska CoLUM'!$A90,FALSE)</f>
        <v>2.9024701724778132E-3</v>
      </c>
      <c r="Y90" s="34">
        <f t="shared" si="143"/>
        <v>3.5476239745732296E-3</v>
      </c>
      <c r="Z90" s="47">
        <f>'Slovenia CoLUM'!Z90*HLOOKUP('Primorsko-notranjska CoLUM'!Z$50,SF,'Primorsko-notranjska CoLUM'!$A90,FALSE)</f>
        <v>1.784957095433665E-4</v>
      </c>
      <c r="AA90" s="38">
        <f>'Slovenia CoLUM'!AA90*HLOOKUP('Primorsko-notranjska CoLUM'!AA$50,SF,'Primorsko-notranjska CoLUM'!$A90,FALSE)</f>
        <v>3.6031714778491767E-5</v>
      </c>
      <c r="AB90" s="38">
        <f>'Slovenia CoLUM'!AB90*HLOOKUP('Primorsko-notranjska CoLUM'!AB$50,SF,'Primorsko-notranjska CoLUM'!$A90,FALSE)</f>
        <v>3.5683736639363704E-4</v>
      </c>
      <c r="AC90" s="38">
        <f>'Slovenia CoLUM'!AC90*HLOOKUP('Primorsko-notranjska CoLUM'!AC$50,SF,'Primorsko-notranjska CoLUM'!$A90,FALSE)</f>
        <v>2.8598644971096787E-5</v>
      </c>
      <c r="AD90" s="38">
        <f>'Slovenia CoLUM'!AD90*HLOOKUP('Primorsko-notranjska CoLUM'!AD$50,SF,'Primorsko-notranjska CoLUM'!$A90,FALSE)</f>
        <v>2.0353369857069805E-4</v>
      </c>
      <c r="AE90" s="55">
        <f>'Slovenia CoLUM'!AE90*HLOOKUP('Primorsko-notranjska CoLUM'!AE$50,SF,'Primorsko-notranjska CoLUM'!$A90,FALSE)</f>
        <v>2.6688261098722667E-3</v>
      </c>
      <c r="AF90" s="34">
        <f t="shared" si="144"/>
        <v>3.4723232441295571E-3</v>
      </c>
      <c r="AG90" s="47">
        <f>'Slovenia CoLUM'!AG90*HLOOKUP('Primorsko-notranjska CoLUM'!AG$50,SF,'Primorsko-notranjska CoLUM'!$A90,FALSE)</f>
        <v>1.7939776321791557E-4</v>
      </c>
      <c r="AH90" s="38">
        <f>'Slovenia CoLUM'!AH90*HLOOKUP('Primorsko-notranjska CoLUM'!AH$50,SF,'Primorsko-notranjska CoLUM'!$A90,FALSE)</f>
        <v>4.1659089088426274E-5</v>
      </c>
      <c r="AI90" s="38">
        <f>'Slovenia CoLUM'!AI90*HLOOKUP('Primorsko-notranjska CoLUM'!AI$50,SF,'Primorsko-notranjska CoLUM'!$A90,FALSE)</f>
        <v>3.693383903943665E-4</v>
      </c>
      <c r="AJ90" s="38">
        <f>'Slovenia CoLUM'!AJ90*HLOOKUP('Primorsko-notranjska CoLUM'!AJ$50,SF,'Primorsko-notranjska CoLUM'!$A90,FALSE)</f>
        <v>2.8036070827565628E-5</v>
      </c>
      <c r="AK90" s="38">
        <f>'Slovenia CoLUM'!AK90*HLOOKUP('Primorsko-notranjska CoLUM'!AK$50,SF,'Primorsko-notranjska CoLUM'!$A90,FALSE)</f>
        <v>1.9715232536754638E-4</v>
      </c>
      <c r="AL90" s="55">
        <f>'Slovenia CoLUM'!AL90*HLOOKUP('Primorsko-notranjska CoLUM'!AL$50,SF,'Primorsko-notranjska CoLUM'!$A90,FALSE)</f>
        <v>2.8487197283937338E-3</v>
      </c>
      <c r="AM90" s="34">
        <f t="shared" si="145"/>
        <v>3.6643033672895541E-3</v>
      </c>
      <c r="AN90" s="47">
        <f>'Slovenia CoLUM'!AN90*HLOOKUP('Primorsko-notranjska CoLUM'!AN$50,SF,'Primorsko-notranjska CoLUM'!$A90,FALSE)</f>
        <v>1.7660277756964039E-4</v>
      </c>
      <c r="AO90" s="38">
        <f>'Slovenia CoLUM'!AO90*HLOOKUP('Primorsko-notranjska CoLUM'!AO$50,SF,'Primorsko-notranjska CoLUM'!$A90,FALSE)</f>
        <v>3.9489448672675077E-5</v>
      </c>
      <c r="AP90" s="38">
        <f>'Slovenia CoLUM'!AP90*HLOOKUP('Primorsko-notranjska CoLUM'!AP$50,SF,'Primorsko-notranjska CoLUM'!$A90,FALSE)</f>
        <v>4.0815286975460303E-4</v>
      </c>
      <c r="AQ90" s="38">
        <f>'Slovenia CoLUM'!AQ90*HLOOKUP('Primorsko-notranjska CoLUM'!AQ$50,SF,'Primorsko-notranjska CoLUM'!$A90,FALSE)</f>
        <v>2.5085202777327066E-5</v>
      </c>
      <c r="AR90" s="38">
        <f>'Slovenia CoLUM'!AR90*HLOOKUP('Primorsko-notranjska CoLUM'!AR$50,SF,'Primorsko-notranjska CoLUM'!$A90,FALSE)</f>
        <v>1.9484265426286624E-4</v>
      </c>
      <c r="AS90" s="55">
        <f>'Slovenia CoLUM'!AS90*HLOOKUP('Primorsko-notranjska CoLUM'!AS$50,SF,'Primorsko-notranjska CoLUM'!$A90,FALSE)</f>
        <v>2.904432446005285E-3</v>
      </c>
      <c r="AT90" s="34">
        <f t="shared" si="146"/>
        <v>3.7486053990423967E-3</v>
      </c>
      <c r="AU90" s="47">
        <f>'Slovenia CoLUM'!AU90*HLOOKUP('Primorsko-notranjska CoLUM'!AU$50,SF,'Primorsko-notranjska CoLUM'!$A90,FALSE)</f>
        <v>1.7736056225180739E-4</v>
      </c>
      <c r="AV90" s="38">
        <f>'Slovenia CoLUM'!AV90*HLOOKUP('Primorsko-notranjska CoLUM'!AV$50,SF,'Primorsko-notranjska CoLUM'!$A90,FALSE)</f>
        <v>3.9658893908606166E-5</v>
      </c>
      <c r="AW90" s="38">
        <f>'Slovenia CoLUM'!AW90*HLOOKUP('Primorsko-notranjska CoLUM'!AW$50,SF,'Primorsko-notranjska CoLUM'!$A90,FALSE)</f>
        <v>4.0990421249642697E-4</v>
      </c>
      <c r="AX90" s="38">
        <f>'Slovenia CoLUM'!AX90*HLOOKUP('Primorsko-notranjska CoLUM'!AX$50,SF,'Primorsko-notranjska CoLUM'!$A90,FALSE)</f>
        <v>2.5192840848909579E-5</v>
      </c>
      <c r="AY90" s="38">
        <f>'Slovenia CoLUM'!AY90*HLOOKUP('Primorsko-notranjska CoLUM'!AY$50,SF,'Primorsko-notranjska CoLUM'!$A90,FALSE)</f>
        <v>1.9567870441374757E-4</v>
      </c>
      <c r="AZ90" s="55">
        <f>'Slovenia CoLUM'!AZ90*HLOOKUP('Primorsko-notranjska CoLUM'!AZ$50,SF,'Primorsko-notranjska CoLUM'!$A90,FALSE)</f>
        <v>2.9168950722915769E-3</v>
      </c>
      <c r="BA90" s="34">
        <f t="shared" si="172"/>
        <v>3.7646902862110746E-3</v>
      </c>
      <c r="BB90" s="47">
        <f>'Slovenia CoLUM'!BB90*HLOOKUP('Primorsko-notranjska CoLUM'!BB$50,SF,'Primorsko-notranjska CoLUM'!$A90,FALSE)</f>
        <v>1.7872471498659638E-4</v>
      </c>
      <c r="BC90" s="38">
        <f>'Slovenia CoLUM'!BC90*HLOOKUP('Primorsko-notranjska CoLUM'!BC$50,SF,'Primorsko-notranjska CoLUM'!$A90,FALSE)</f>
        <v>3.9963926706750552E-5</v>
      </c>
      <c r="BD90" s="38">
        <f>'Slovenia CoLUM'!BD90*HLOOKUP('Primorsko-notranjska CoLUM'!BD$50,SF,'Primorsko-notranjska CoLUM'!$A90,FALSE)</f>
        <v>4.1305695369987805E-4</v>
      </c>
      <c r="BE90" s="38">
        <f>'Slovenia CoLUM'!BE90*HLOOKUP('Primorsko-notranjska CoLUM'!BE$50,SF,'Primorsko-notranjska CoLUM'!$A90,FALSE)</f>
        <v>2.5386609307380921E-5</v>
      </c>
      <c r="BF90" s="38">
        <f>'Slovenia CoLUM'!BF90*HLOOKUP('Primorsko-notranjska CoLUM'!BF$50,SF,'Primorsko-notranjska CoLUM'!$A90,FALSE)</f>
        <v>1.9718374948338936E-4</v>
      </c>
      <c r="BG90" s="55">
        <f>'Slovenia CoLUM'!BG90*HLOOKUP('Primorsko-notranjska CoLUM'!BG$50,SF,'Primorsko-notranjska CoLUM'!$A90,FALSE)</f>
        <v>2.9393301071123945E-3</v>
      </c>
      <c r="BH90" s="34">
        <f t="shared" si="173"/>
        <v>3.7936460612963897E-3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CoLUM'!E91*HLOOKUP('Primorsko-notranjska CoLUM'!E$50,SF,'Primorsko-notranjska CoLUM'!$A91,FALSE)</f>
        <v>2.6739146878096707E-3</v>
      </c>
      <c r="F91" s="38">
        <f>'Slovenia CoLUM'!F91*HLOOKUP('Primorsko-notranjska CoLUM'!F$50,SF,'Primorsko-notranjska CoLUM'!$A91,FALSE)</f>
        <v>4.3847322197972419E-4</v>
      </c>
      <c r="G91" s="38">
        <f>'Slovenia CoLUM'!G91*HLOOKUP('Primorsko-notranjska CoLUM'!G$50,SF,'Primorsko-notranjska CoLUM'!$A91,FALSE)</f>
        <v>3.1398982593851738E-3</v>
      </c>
      <c r="H91" s="38">
        <f>'Slovenia CoLUM'!H91*HLOOKUP('Primorsko-notranjska CoLUM'!H$50,SF,'Primorsko-notranjska CoLUM'!$A91,FALSE)</f>
        <v>3.7892726112866983E-4</v>
      </c>
      <c r="I91" s="38">
        <f>'Slovenia CoLUM'!I91*HLOOKUP('Primorsko-notranjska CoLUM'!I$50,SF,'Primorsko-notranjska CoLUM'!$A91,FALSE)</f>
        <v>1.2516598478080798E-3</v>
      </c>
      <c r="J91" s="55">
        <f>'Slovenia CoLUM'!J91*HLOOKUP('Primorsko-notranjska CoLUM'!J$50,SF,'Primorsko-notranjska CoLUM'!$A91,FALSE)</f>
        <v>2.7444436396861369E-2</v>
      </c>
      <c r="K91" s="34">
        <f t="shared" si="141"/>
        <v>3.532730967497269E-2</v>
      </c>
      <c r="L91" s="47">
        <f>'Slovenia CoLUM'!L91*HLOOKUP('Primorsko-notranjska CoLUM'!L$50,SF,'Primorsko-notranjska CoLUM'!$A91,FALSE)</f>
        <v>2.3549322853876182E-3</v>
      </c>
      <c r="M91" s="38">
        <f>'Slovenia CoLUM'!M91*HLOOKUP('Primorsko-notranjska CoLUM'!M$50,SF,'Primorsko-notranjska CoLUM'!$A91,FALSE)</f>
        <v>3.9185609055459008E-4</v>
      </c>
      <c r="N91" s="38">
        <f>'Slovenia CoLUM'!N91*HLOOKUP('Primorsko-notranjska CoLUM'!N$50,SF,'Primorsko-notranjska CoLUM'!$A91,FALSE)</f>
        <v>3.3753166075667735E-3</v>
      </c>
      <c r="O91" s="38">
        <f>'Slovenia CoLUM'!O91*HLOOKUP('Primorsko-notranjska CoLUM'!O$50,SF,'Primorsko-notranjska CoLUM'!$A91,FALSE)</f>
        <v>3.6834507569142954E-4</v>
      </c>
      <c r="P91" s="38">
        <f>'Slovenia CoLUM'!P91*HLOOKUP('Primorsko-notranjska CoLUM'!P$50,SF,'Primorsko-notranjska CoLUM'!$A91,FALSE)</f>
        <v>1.2308719955912591E-3</v>
      </c>
      <c r="Q91" s="55">
        <f>'Slovenia CoLUM'!Q91*HLOOKUP('Primorsko-notranjska CoLUM'!Q$50,SF,'Primorsko-notranjska CoLUM'!$A91,FALSE)</f>
        <v>2.5020634422454373E-2</v>
      </c>
      <c r="R91" s="34">
        <f t="shared" si="142"/>
        <v>3.2741956477246044E-2</v>
      </c>
      <c r="S91" s="47">
        <f>'Slovenia CoLUM'!S91*HLOOKUP('Primorsko-notranjska CoLUM'!S$50,SF,'Primorsko-notranjska CoLUM'!$A91,FALSE)</f>
        <v>2.1793067074102794E-3</v>
      </c>
      <c r="T91" s="38">
        <f>'Slovenia CoLUM'!T91*HLOOKUP('Primorsko-notranjska CoLUM'!T$50,SF,'Primorsko-notranjska CoLUM'!$A91,FALSE)</f>
        <v>3.7902860805014155E-4</v>
      </c>
      <c r="U91" s="38">
        <f>'Slovenia CoLUM'!U91*HLOOKUP('Primorsko-notranjska CoLUM'!U$50,SF,'Primorsko-notranjska CoLUM'!$A91,FALSE)</f>
        <v>3.6631116426410382E-3</v>
      </c>
      <c r="V91" s="38">
        <f>'Slovenia CoLUM'!V91*HLOOKUP('Primorsko-notranjska CoLUM'!V$50,SF,'Primorsko-notranjska CoLUM'!$A91,FALSE)</f>
        <v>3.6572450839376301E-4</v>
      </c>
      <c r="W91" s="38">
        <f>'Slovenia CoLUM'!W91*HLOOKUP('Primorsko-notranjska CoLUM'!W$50,SF,'Primorsko-notranjska CoLUM'!$A91,FALSE)</f>
        <v>9.8070948567306271E-4</v>
      </c>
      <c r="X91" s="55">
        <f>'Slovenia CoLUM'!X91*HLOOKUP('Primorsko-notranjska CoLUM'!X$50,SF,'Primorsko-notranjska CoLUM'!$A91,FALSE)</f>
        <v>2.3888152058632782E-2</v>
      </c>
      <c r="Y91" s="34">
        <f t="shared" si="143"/>
        <v>3.145603301080107E-2</v>
      </c>
      <c r="Z91" s="47">
        <f>'Slovenia CoLUM'!Z91*HLOOKUP('Primorsko-notranjska CoLUM'!Z$50,SF,'Primorsko-notranjska CoLUM'!$A91,FALSE)</f>
        <v>2.5100355594987835E-3</v>
      </c>
      <c r="AA91" s="38">
        <f>'Slovenia CoLUM'!AA91*HLOOKUP('Primorsko-notranjska CoLUM'!AA$50,SF,'Primorsko-notranjska CoLUM'!$A91,FALSE)</f>
        <v>3.8945185892024772E-4</v>
      </c>
      <c r="AB91" s="38">
        <f>'Slovenia CoLUM'!AB91*HLOOKUP('Primorsko-notranjska CoLUM'!AB$50,SF,'Primorsko-notranjska CoLUM'!$A91,FALSE)</f>
        <v>4.817922153599493E-3</v>
      </c>
      <c r="AC91" s="38">
        <f>'Slovenia CoLUM'!AC91*HLOOKUP('Primorsko-notranjska CoLUM'!AC$50,SF,'Primorsko-notranjska CoLUM'!$A91,FALSE)</f>
        <v>3.7416978943409463E-4</v>
      </c>
      <c r="AD91" s="38">
        <f>'Slovenia CoLUM'!AD91*HLOOKUP('Primorsko-notranjska CoLUM'!AD$50,SF,'Primorsko-notranjska CoLUM'!$A91,FALSE)</f>
        <v>1.2807677748014831E-3</v>
      </c>
      <c r="AE91" s="55">
        <f>'Slovenia CoLUM'!AE91*HLOOKUP('Primorsko-notranjska CoLUM'!AE$50,SF,'Primorsko-notranjska CoLUM'!$A91,FALSE)</f>
        <v>2.1965195210344745E-2</v>
      </c>
      <c r="AF91" s="34">
        <f t="shared" si="144"/>
        <v>3.133754234659885E-2</v>
      </c>
      <c r="AG91" s="47">
        <f>'Slovenia CoLUM'!AG91*HLOOKUP('Primorsko-notranjska CoLUM'!AG$50,SF,'Primorsko-notranjska CoLUM'!$A91,FALSE)</f>
        <v>2.5227203842796506E-3</v>
      </c>
      <c r="AH91" s="38">
        <f>'Slovenia CoLUM'!AH91*HLOOKUP('Primorsko-notranjska CoLUM'!AH$50,SF,'Primorsko-notranjska CoLUM'!$A91,FALSE)</f>
        <v>4.5027581357566797E-4</v>
      </c>
      <c r="AI91" s="38">
        <f>'Slovenia CoLUM'!AI91*HLOOKUP('Primorsko-notranjska CoLUM'!AI$50,SF,'Primorsko-notranjska CoLUM'!$A91,FALSE)</f>
        <v>4.9867076176457427E-3</v>
      </c>
      <c r="AJ91" s="38">
        <f>'Slovenia CoLUM'!AJ91*HLOOKUP('Primorsko-notranjska CoLUM'!AJ$50,SF,'Primorsko-notranjska CoLUM'!$A91,FALSE)</f>
        <v>3.6680936207682399E-4</v>
      </c>
      <c r="AK91" s="38">
        <f>'Slovenia CoLUM'!AK91*HLOOKUP('Primorsko-notranjska CoLUM'!AK$50,SF,'Primorsko-notranjska CoLUM'!$A91,FALSE)</f>
        <v>1.2406119813629841E-3</v>
      </c>
      <c r="AL91" s="55">
        <f>'Slovenia CoLUM'!AL91*HLOOKUP('Primorsko-notranjska CoLUM'!AL$50,SF,'Primorsko-notranjska CoLUM'!$A91,FALSE)</f>
        <v>2.3445770671332106E-2</v>
      </c>
      <c r="AM91" s="34">
        <f t="shared" si="145"/>
        <v>3.3012895830272976E-2</v>
      </c>
      <c r="AN91" s="47">
        <f>'Slovenia CoLUM'!AN91*HLOOKUP('Primorsko-notranjska CoLUM'!AN$50,SF,'Primorsko-notranjska CoLUM'!$A91,FALSE)</f>
        <v>2.4834168436880751E-3</v>
      </c>
      <c r="AO91" s="38">
        <f>'Slovenia CoLUM'!AO91*HLOOKUP('Primorsko-notranjska CoLUM'!AO$50,SF,'Primorsko-notranjska CoLUM'!$A91,FALSE)</f>
        <v>4.2682507029860372E-4</v>
      </c>
      <c r="AP91" s="38">
        <f>'Slovenia CoLUM'!AP91*HLOOKUP('Primorsko-notranjska CoLUM'!AP$50,SF,'Primorsko-notranjska CoLUM'!$A91,FALSE)</f>
        <v>5.51077027924442E-3</v>
      </c>
      <c r="AQ91" s="38">
        <f>'Slovenia CoLUM'!AQ91*HLOOKUP('Primorsko-notranjska CoLUM'!AQ$50,SF,'Primorsko-notranjska CoLUM'!$A91,FALSE)</f>
        <v>3.2820173999817474E-4</v>
      </c>
      <c r="AR91" s="38">
        <f>'Slovenia CoLUM'!AR91*HLOOKUP('Primorsko-notranjska CoLUM'!AR$50,SF,'Primorsko-notranjska CoLUM'!$A91,FALSE)</f>
        <v>1.2260780130715508E-3</v>
      </c>
      <c r="AS91" s="55">
        <f>'Slovenia CoLUM'!AS91*HLOOKUP('Primorsko-notranjska CoLUM'!AS$50,SF,'Primorsko-notranjska CoLUM'!$A91,FALSE)</f>
        <v>2.3904302125858028E-2</v>
      </c>
      <c r="AT91" s="34">
        <f t="shared" si="146"/>
        <v>3.3879594072158854E-2</v>
      </c>
      <c r="AU91" s="47">
        <f>'Slovenia CoLUM'!AU91*HLOOKUP('Primorsko-notranjska CoLUM'!AU$50,SF,'Primorsko-notranjska CoLUM'!$A91,FALSE)</f>
        <v>2.4940729345462173E-3</v>
      </c>
      <c r="AV91" s="38">
        <f>'Slovenia CoLUM'!AV91*HLOOKUP('Primorsko-notranjska CoLUM'!AV$50,SF,'Primorsko-notranjska CoLUM'!$A91,FALSE)</f>
        <v>4.2865653356712226E-4</v>
      </c>
      <c r="AW91" s="38">
        <f>'Slovenia CoLUM'!AW91*HLOOKUP('Primorsko-notranjska CoLUM'!AW$50,SF,'Primorsko-notranjska CoLUM'!$A91,FALSE)</f>
        <v>5.534416437940344E-3</v>
      </c>
      <c r="AX91" s="38">
        <f>'Slovenia CoLUM'!AX91*HLOOKUP('Primorsko-notranjska CoLUM'!AX$50,SF,'Primorsko-notranjska CoLUM'!$A91,FALSE)</f>
        <v>3.2961002051705337E-4</v>
      </c>
      <c r="AY91" s="38">
        <f>'Slovenia CoLUM'!AY91*HLOOKUP('Primorsko-notranjska CoLUM'!AY$50,SF,'Primorsko-notranjska CoLUM'!$A91,FALSE)</f>
        <v>1.2313389899952067E-3</v>
      </c>
      <c r="AZ91" s="55">
        <f>'Slovenia CoLUM'!AZ91*HLOOKUP('Primorsko-notranjska CoLUM'!AZ$50,SF,'Primorsko-notranjska CoLUM'!$A91,FALSE)</f>
        <v>2.4006873072012738E-2</v>
      </c>
      <c r="BA91" s="34">
        <f t="shared" si="172"/>
        <v>3.402496798857868E-2</v>
      </c>
      <c r="BB91" s="47">
        <f>'Slovenia CoLUM'!BB91*HLOOKUP('Primorsko-notranjska CoLUM'!BB$50,SF,'Primorsko-notranjska CoLUM'!$A91,FALSE)</f>
        <v>2.5132558711090523E-3</v>
      </c>
      <c r="BC91" s="38">
        <f>'Slovenia CoLUM'!BC91*HLOOKUP('Primorsko-notranjska CoLUM'!BC$50,SF,'Primorsko-notranjska CoLUM'!$A91,FALSE)</f>
        <v>4.3195350655326272E-4</v>
      </c>
      <c r="BD91" s="38">
        <f>'Slovenia CoLUM'!BD91*HLOOKUP('Primorsko-notranjska CoLUM'!BD$50,SF,'Primorsko-notranjska CoLUM'!$A91,FALSE)</f>
        <v>5.5769839017746122E-3</v>
      </c>
      <c r="BE91" s="38">
        <f>'Slovenia CoLUM'!BE91*HLOOKUP('Primorsko-notranjska CoLUM'!BE$50,SF,'Primorsko-notranjska CoLUM'!$A91,FALSE)</f>
        <v>3.3214518619984997E-4</v>
      </c>
      <c r="BF91" s="38">
        <f>'Slovenia CoLUM'!BF91*HLOOKUP('Primorsko-notranjska CoLUM'!BF$50,SF,'Primorsko-notranjska CoLUM'!$A91,FALSE)</f>
        <v>1.2408097225488723E-3</v>
      </c>
      <c r="BG91" s="55">
        <f>'Slovenia CoLUM'!BG91*HLOOKUP('Primorsko-notranjska CoLUM'!BG$50,SF,'Primorsko-notranjska CoLUM'!$A91,FALSE)</f>
        <v>2.4191519766515377E-2</v>
      </c>
      <c r="BH91" s="34">
        <f t="shared" si="173"/>
        <v>3.4286667954701026E-2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CoLUM'!E92*HLOOKUP('Primorsko-notranjska CoLUM'!E$50,SF,'Primorsko-notranjska CoLUM'!$A92,FALSE)</f>
        <v>1.1159315491935804E-2</v>
      </c>
      <c r="F92" s="38">
        <f>'Slovenia CoLUM'!F92*HLOOKUP('Primorsko-notranjska CoLUM'!F$50,SF,'Primorsko-notranjska CoLUM'!$A92,FALSE)</f>
        <v>1.5258693294741442E-3</v>
      </c>
      <c r="G92" s="38">
        <f>'Slovenia CoLUM'!G92*HLOOKUP('Primorsko-notranjska CoLUM'!G$50,SF,'Primorsko-notranjska CoLUM'!$A92,FALSE)</f>
        <v>3.3253651780151463E-3</v>
      </c>
      <c r="H92" s="38">
        <f>'Slovenia CoLUM'!H92*HLOOKUP('Primorsko-notranjska CoLUM'!H$50,SF,'Primorsko-notranjska CoLUM'!$A92,FALSE)</f>
        <v>1.1138990054620247E-3</v>
      </c>
      <c r="I92" s="38">
        <f>'Slovenia CoLUM'!I92*HLOOKUP('Primorsko-notranjska CoLUM'!I$50,SF,'Primorsko-notranjska CoLUM'!$A92,FALSE)</f>
        <v>1.4081515872327675E-3</v>
      </c>
      <c r="J92" s="55">
        <f>'Slovenia CoLUM'!J92*HLOOKUP('Primorsko-notranjska CoLUM'!J$50,SF,'Primorsko-notranjska CoLUM'!$A92,FALSE)</f>
        <v>3.0912315352855418E-2</v>
      </c>
      <c r="K92" s="34">
        <f t="shared" si="141"/>
        <v>4.9444915944975312E-2</v>
      </c>
      <c r="L92" s="47">
        <f>'Slovenia CoLUM'!L92*HLOOKUP('Primorsko-notranjska CoLUM'!L$50,SF,'Primorsko-notranjska CoLUM'!$A92,FALSE)</f>
        <v>9.8280743415611934E-3</v>
      </c>
      <c r="M92" s="38">
        <f>'Slovenia CoLUM'!M92*HLOOKUP('Primorsko-notranjska CoLUM'!M$50,SF,'Primorsko-notranjska CoLUM'!$A92,FALSE)</f>
        <v>1.3636435708553731E-3</v>
      </c>
      <c r="N92" s="38">
        <f>'Slovenia CoLUM'!N92*HLOOKUP('Primorsko-notranjska CoLUM'!N$50,SF,'Primorsko-notranjska CoLUM'!$A92,FALSE)</f>
        <v>3.5746891728194322E-3</v>
      </c>
      <c r="O92" s="38">
        <f>'Slovenia CoLUM'!O92*HLOOKUP('Primorsko-notranjska CoLUM'!O$50,SF,'Primorsko-notranjska CoLUM'!$A92,FALSE)</f>
        <v>1.0827914894732129E-3</v>
      </c>
      <c r="P92" s="38">
        <f>'Slovenia CoLUM'!P92*HLOOKUP('Primorsko-notranjska CoLUM'!P$50,SF,'Primorsko-notranjska CoLUM'!$A92,FALSE)</f>
        <v>1.3847646845167149E-3</v>
      </c>
      <c r="Q92" s="55">
        <f>'Slovenia CoLUM'!Q92*HLOOKUP('Primorsko-notranjska CoLUM'!Q$50,SF,'Primorsko-notranjska CoLUM'!$A92,FALSE)</f>
        <v>2.8182241763356913E-2</v>
      </c>
      <c r="R92" s="34">
        <f t="shared" si="142"/>
        <v>4.541620502258284E-2</v>
      </c>
      <c r="S92" s="47">
        <f>'Slovenia CoLUM'!S92*HLOOKUP('Primorsko-notranjska CoLUM'!S$50,SF,'Primorsko-notranjska CoLUM'!$A92,FALSE)</f>
        <v>9.095118558776618E-3</v>
      </c>
      <c r="T92" s="38">
        <f>'Slovenia CoLUM'!T92*HLOOKUP('Primorsko-notranjska CoLUM'!T$50,SF,'Primorsko-notranjska CoLUM'!$A92,FALSE)</f>
        <v>1.3190044432034463E-3</v>
      </c>
      <c r="U92" s="38">
        <f>'Slovenia CoLUM'!U92*HLOOKUP('Primorsko-notranjska CoLUM'!U$50,SF,'Primorsko-notranjska CoLUM'!$A92,FALSE)</f>
        <v>3.8794836307866772E-3</v>
      </c>
      <c r="V92" s="38">
        <f>'Slovenia CoLUM'!V92*HLOOKUP('Primorsko-notranjska CoLUM'!V$50,SF,'Primorsko-notranjska CoLUM'!$A92,FALSE)</f>
        <v>1.0750880392175553E-3</v>
      </c>
      <c r="W92" s="38">
        <f>'Slovenia CoLUM'!W92*HLOOKUP('Primorsko-notranjska CoLUM'!W$50,SF,'Primorsko-notranjska CoLUM'!$A92,FALSE)</f>
        <v>1.1033250138071885E-3</v>
      </c>
      <c r="X92" s="55">
        <f>'Slovenia CoLUM'!X92*HLOOKUP('Primorsko-notranjska CoLUM'!X$50,SF,'Primorsko-notranjska CoLUM'!$A92,FALSE)</f>
        <v>2.690665892916163E-2</v>
      </c>
      <c r="Y92" s="34">
        <f t="shared" si="143"/>
        <v>4.3378678614953113E-2</v>
      </c>
      <c r="Z92" s="47">
        <f>'Slovenia CoLUM'!Z92*HLOOKUP('Primorsko-notranjska CoLUM'!Z$50,SF,'Primorsko-notranjska CoLUM'!$A92,FALSE)</f>
        <v>1.0475382341898506E-2</v>
      </c>
      <c r="AA92" s="38">
        <f>'Slovenia CoLUM'!AA92*HLOOKUP('Primorsko-notranjska CoLUM'!AA$50,SF,'Primorsko-notranjska CoLUM'!$A92,FALSE)</f>
        <v>1.3552769406305401E-3</v>
      </c>
      <c r="AB92" s="38">
        <f>'Slovenia CoLUM'!AB92*HLOOKUP('Primorsko-notranjska CoLUM'!AB$50,SF,'Primorsko-notranjska CoLUM'!$A92,FALSE)</f>
        <v>5.1025062713670926E-3</v>
      </c>
      <c r="AC92" s="38">
        <f>'Slovenia CoLUM'!AC92*HLOOKUP('Primorsko-notranjska CoLUM'!AC$50,SF,'Primorsko-notranjska CoLUM'!$A92,FALSE)</f>
        <v>1.0999138860665052E-3</v>
      </c>
      <c r="AD92" s="38">
        <f>'Slovenia CoLUM'!AD92*HLOOKUP('Primorsko-notranjska CoLUM'!AD$50,SF,'Primorsko-notranjska CoLUM'!$A92,FALSE)</f>
        <v>1.4408988017963668E-3</v>
      </c>
      <c r="AE92" s="55">
        <f>'Slovenia CoLUM'!AE92*HLOOKUP('Primorsko-notranjska CoLUM'!AE$50,SF,'Primorsko-notranjska CoLUM'!$A92,FALSE)</f>
        <v>2.4740717255423653E-2</v>
      </c>
      <c r="AF92" s="34">
        <f t="shared" si="144"/>
        <v>4.4214695497182668E-2</v>
      </c>
      <c r="AG92" s="47">
        <f>'Slovenia CoLUM'!AG92*HLOOKUP('Primorsko-notranjska CoLUM'!AG$50,SF,'Primorsko-notranjska CoLUM'!$A92,FALSE)</f>
        <v>1.0528321189325078E-2</v>
      </c>
      <c r="AH92" s="38">
        <f>'Slovenia CoLUM'!AH92*HLOOKUP('Primorsko-notranjska CoLUM'!AH$50,SF,'Primorsko-notranjska CoLUM'!$A92,FALSE)</f>
        <v>1.5669418776294148E-3</v>
      </c>
      <c r="AI92" s="38">
        <f>'Slovenia CoLUM'!AI92*HLOOKUP('Primorsko-notranjska CoLUM'!AI$50,SF,'Primorsko-notranjska CoLUM'!$A92,FALSE)</f>
        <v>5.2812615233937717E-3</v>
      </c>
      <c r="AJ92" s="38">
        <f>'Slovenia CoLUM'!AJ92*HLOOKUP('Primorsko-notranjska CoLUM'!AJ$50,SF,'Primorsko-notranjska CoLUM'!$A92,FALSE)</f>
        <v>1.0782770877833243E-3</v>
      </c>
      <c r="AK92" s="38">
        <f>'Slovenia CoLUM'!AK92*HLOOKUP('Primorsko-notranjska CoLUM'!AK$50,SF,'Primorsko-notranjska CoLUM'!$A92,FALSE)</f>
        <v>1.3957224350973501E-3</v>
      </c>
      <c r="AL92" s="55">
        <f>'Slovenia CoLUM'!AL92*HLOOKUP('Primorsko-notranjska CoLUM'!AL$50,SF,'Primorsko-notranjska CoLUM'!$A92,FALSE)</f>
        <v>2.6408378230198665E-2</v>
      </c>
      <c r="AM92" s="34">
        <f t="shared" si="145"/>
        <v>4.6258902343427603E-2</v>
      </c>
      <c r="AN92" s="47">
        <f>'Slovenia CoLUM'!AN92*HLOOKUP('Primorsko-notranjska CoLUM'!AN$50,SF,'Primorsko-notranjska CoLUM'!$A92,FALSE)</f>
        <v>1.0364291793992814E-2</v>
      </c>
      <c r="AO92" s="38">
        <f>'Slovenia CoLUM'!AO92*HLOOKUP('Primorsko-notranjska CoLUM'!AO$50,SF,'Primorsko-notranjska CoLUM'!$A92,FALSE)</f>
        <v>1.4853342260645521E-3</v>
      </c>
      <c r="AP92" s="38">
        <f>'Slovenia CoLUM'!AP92*HLOOKUP('Primorsko-notranjska CoLUM'!AP$50,SF,'Primorsko-notranjska CoLUM'!$A92,FALSE)</f>
        <v>5.8362794195212153E-3</v>
      </c>
      <c r="AQ92" s="38">
        <f>'Slovenia CoLUM'!AQ92*HLOOKUP('Primorsko-notranjska CoLUM'!AQ$50,SF,'Primorsko-notranjska CoLUM'!$A92,FALSE)</f>
        <v>9.6478567070088352E-4</v>
      </c>
      <c r="AR92" s="38">
        <f>'Slovenia CoLUM'!AR92*HLOOKUP('Primorsko-notranjska CoLUM'!AR$50,SF,'Primorsko-notranjska CoLUM'!$A92,FALSE)</f>
        <v>1.3793713229687541E-3</v>
      </c>
      <c r="AS92" s="55">
        <f>'Slovenia CoLUM'!AS92*HLOOKUP('Primorsko-notranjska CoLUM'!AS$50,SF,'Primorsko-notranjska CoLUM'!$A92,FALSE)</f>
        <v>2.6924849718865492E-2</v>
      </c>
      <c r="AT92" s="34">
        <f t="shared" si="146"/>
        <v>4.6954912152113712E-2</v>
      </c>
      <c r="AU92" s="47">
        <f>'Slovenia CoLUM'!AU92*HLOOKUP('Primorsko-notranjska CoLUM'!AU$50,SF,'Primorsko-notranjska CoLUM'!$A92,FALSE)</f>
        <v>1.0408763923316482E-2</v>
      </c>
      <c r="AV92" s="38">
        <f>'Slovenia CoLUM'!AV92*HLOOKUP('Primorsko-notranjska CoLUM'!AV$50,SF,'Primorsko-notranjska CoLUM'!$A92,FALSE)</f>
        <v>1.491707645214011E-3</v>
      </c>
      <c r="AW92" s="38">
        <f>'Slovenia CoLUM'!AW92*HLOOKUP('Primorsko-notranjska CoLUM'!AW$50,SF,'Primorsko-notranjska CoLUM'!$A92,FALSE)</f>
        <v>5.8613223050625555E-3</v>
      </c>
      <c r="AX92" s="38">
        <f>'Slovenia CoLUM'!AX92*HLOOKUP('Primorsko-notranjska CoLUM'!AX$50,SF,'Primorsko-notranjska CoLUM'!$A92,FALSE)</f>
        <v>9.6892546857321857E-4</v>
      </c>
      <c r="AY92" s="38">
        <f>'Slovenia CoLUM'!AY92*HLOOKUP('Primorsko-notranjska CoLUM'!AY$50,SF,'Primorsko-notranjska CoLUM'!$A92,FALSE)</f>
        <v>1.3852900660029843E-3</v>
      </c>
      <c r="AZ92" s="55">
        <f>'Slovenia CoLUM'!AZ92*HLOOKUP('Primorsko-notranjska CoLUM'!AZ$50,SF,'Primorsko-notranjska CoLUM'!$A92,FALSE)</f>
        <v>2.7040381529674959E-2</v>
      </c>
      <c r="BA92" s="34">
        <f t="shared" si="172"/>
        <v>4.7156390937844211E-2</v>
      </c>
      <c r="BB92" s="47">
        <f>'Slovenia CoLUM'!BB92*HLOOKUP('Primorsko-notranjska CoLUM'!BB$50,SF,'Primorsko-notranjska CoLUM'!$A92,FALSE)</f>
        <v>1.0488821990293112E-2</v>
      </c>
      <c r="BC92" s="38">
        <f>'Slovenia CoLUM'!BC92*HLOOKUP('Primorsko-notranjska CoLUM'!BC$50,SF,'Primorsko-notranjska CoLUM'!$A92,FALSE)</f>
        <v>1.5031809797472859E-3</v>
      </c>
      <c r="BD92" s="38">
        <f>'Slovenia CoLUM'!BD92*HLOOKUP('Primorsko-notranjska CoLUM'!BD$50,SF,'Primorsko-notranjska CoLUM'!$A92,FALSE)</f>
        <v>5.9064041358281817E-3</v>
      </c>
      <c r="BE92" s="38">
        <f>'Slovenia CoLUM'!BE92*HLOOKUP('Primorsko-notranjska CoLUM'!BE$50,SF,'Primorsko-notranjska CoLUM'!$A92,FALSE)</f>
        <v>9.7637787124368685E-4</v>
      </c>
      <c r="BF92" s="38">
        <f>'Slovenia CoLUM'!BF92*HLOOKUP('Primorsko-notranjska CoLUM'!BF$50,SF,'Primorsko-notranjska CoLUM'!$A92,FALSE)</f>
        <v>1.3959448993437324E-3</v>
      </c>
      <c r="BG92" s="55">
        <f>'Slovenia CoLUM'!BG92*HLOOKUP('Primorsko-notranjska CoLUM'!BG$50,SF,'Primorsko-notranjska CoLUM'!$A92,FALSE)</f>
        <v>2.7248360180312528E-2</v>
      </c>
      <c r="BH92" s="34">
        <f t="shared" si="173"/>
        <v>4.751909005676852E-2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CoLUM'!E93*HLOOKUP('Primorsko-notranjska CoLUM'!E$50,SF,'Primorsko-notranjska CoLUM'!$A93,FALSE)</f>
        <v>2.6712732833099529E-4</v>
      </c>
      <c r="F93" s="38">
        <f>'Slovenia CoLUM'!F93*HLOOKUP('Primorsko-notranjska CoLUM'!F$50,SF,'Primorsko-notranjska CoLUM'!$A93,FALSE)</f>
        <v>6.4949456585690295E-5</v>
      </c>
      <c r="G93" s="38">
        <f>'Slovenia CoLUM'!G93*HLOOKUP('Primorsko-notranjska CoLUM'!G$50,SF,'Primorsko-notranjska CoLUM'!$A93,FALSE)</f>
        <v>6.4668509556450957E-3</v>
      </c>
      <c r="H93" s="38">
        <f>'Slovenia CoLUM'!H93*HLOOKUP('Primorsko-notranjska CoLUM'!H$50,SF,'Primorsko-notranjska CoLUM'!$A93,FALSE)</f>
        <v>3.2786852146924707E-5</v>
      </c>
      <c r="I93" s="38">
        <f>'Slovenia CoLUM'!I93*HLOOKUP('Primorsko-notranjska CoLUM'!I$50,SF,'Primorsko-notranjska CoLUM'!$A93,FALSE)</f>
        <v>3.7297162748400469E-4</v>
      </c>
      <c r="J93" s="55">
        <f>'Slovenia CoLUM'!J93*HLOOKUP('Primorsko-notranjska CoLUM'!J$50,SF,'Primorsko-notranjska CoLUM'!$A93,FALSE)</f>
        <v>1.0807434656806423E-2</v>
      </c>
      <c r="K93" s="34">
        <f t="shared" si="141"/>
        <v>1.8012120876999133E-2</v>
      </c>
      <c r="L93" s="47">
        <f>'Slovenia CoLUM'!L93*HLOOKUP('Primorsko-notranjska CoLUM'!L$50,SF,'Primorsko-notranjska CoLUM'!$A93,FALSE)</f>
        <v>2.3526059850147919E-4</v>
      </c>
      <c r="M93" s="38">
        <f>'Slovenia CoLUM'!M93*HLOOKUP('Primorsko-notranjska CoLUM'!M$50,SF,'Primorsko-notranjska CoLUM'!$A93,FALSE)</f>
        <v>5.8044229078350766E-5</v>
      </c>
      <c r="N93" s="38">
        <f>'Slovenia CoLUM'!N93*HLOOKUP('Primorsko-notranjska CoLUM'!N$50,SF,'Primorsko-notranjska CoLUM'!$A93,FALSE)</f>
        <v>6.9517123250745182E-3</v>
      </c>
      <c r="O93" s="38">
        <f>'Slovenia CoLUM'!O93*HLOOKUP('Primorsko-notranjska CoLUM'!O$50,SF,'Primorsko-notranjska CoLUM'!$A93,FALSE)</f>
        <v>3.1871223779916479E-5</v>
      </c>
      <c r="P93" s="38">
        <f>'Slovenia CoLUM'!P93*HLOOKUP('Primorsko-notranjska CoLUM'!P$50,SF,'Primorsko-notranjska CoLUM'!$A93,FALSE)</f>
        <v>3.6677722963159893E-4</v>
      </c>
      <c r="Q93" s="55">
        <f>'Slovenia CoLUM'!Q93*HLOOKUP('Primorsko-notranjska CoLUM'!Q$50,SF,'Primorsko-notranjska CoLUM'!$A93,FALSE)</f>
        <v>9.8529577245551232E-3</v>
      </c>
      <c r="R93" s="34">
        <f t="shared" si="142"/>
        <v>1.7496623330620985E-2</v>
      </c>
      <c r="S93" s="47">
        <f>'Slovenia CoLUM'!S93*HLOOKUP('Primorsko-notranjska CoLUM'!S$50,SF,'Primorsko-notranjska CoLUM'!$A93,FALSE)</f>
        <v>2.1771538973114888E-4</v>
      </c>
      <c r="T93" s="38">
        <f>'Slovenia CoLUM'!T93*HLOOKUP('Primorsko-notranjska CoLUM'!T$50,SF,'Primorsko-notranjska CoLUM'!$A93,FALSE)</f>
        <v>5.6144140369934944E-5</v>
      </c>
      <c r="U93" s="38">
        <f>'Slovenia CoLUM'!U93*HLOOKUP('Primorsko-notranjska CoLUM'!U$50,SF,'Primorsko-notranjska CoLUM'!$A93,FALSE)</f>
        <v>7.5444473259736727E-3</v>
      </c>
      <c r="V93" s="38">
        <f>'Slovenia CoLUM'!V93*HLOOKUP('Primorsko-notranjska CoLUM'!V$50,SF,'Primorsko-notranjska CoLUM'!$A93,FALSE)</f>
        <v>3.1644478012737476E-5</v>
      </c>
      <c r="W93" s="38">
        <f>'Slovenia CoLUM'!W93*HLOOKUP('Primorsko-notranjska CoLUM'!W$50,SF,'Primorsko-notranjska CoLUM'!$A93,FALSE)</f>
        <v>2.9223339999364485E-4</v>
      </c>
      <c r="X93" s="55">
        <f>'Slovenia CoLUM'!X93*HLOOKUP('Primorsko-notranjska CoLUM'!X$50,SF,'Primorsko-notranjska CoLUM'!$A93,FALSE)</f>
        <v>9.4069937787119064E-3</v>
      </c>
      <c r="Y93" s="34">
        <f t="shared" si="143"/>
        <v>1.7549178512793046E-2</v>
      </c>
      <c r="Z93" s="47">
        <f>'Slovenia CoLUM'!Z93*HLOOKUP('Primorsko-notranjska CoLUM'!Z$50,SF,'Primorsko-notranjska CoLUM'!$A93,FALSE)</f>
        <v>2.5075560416399847E-4</v>
      </c>
      <c r="AA93" s="38">
        <f>'Slovenia CoLUM'!AA93*HLOOKUP('Primorsko-notranjska CoLUM'!AA$50,SF,'Primorsko-notranjska CoLUM'!$A93,FALSE)</f>
        <v>5.7688098919588328E-5</v>
      </c>
      <c r="AB93" s="38">
        <f>'Slovenia CoLUM'!AB93*HLOOKUP('Primorsko-notranjska CoLUM'!AB$50,SF,'Primorsko-notranjska CoLUM'!$A93,FALSE)</f>
        <v>9.9228643444419489E-3</v>
      </c>
      <c r="AC93" s="38">
        <f>'Slovenia CoLUM'!AC93*HLOOKUP('Primorsko-notranjska CoLUM'!AC$50,SF,'Primorsko-notranjska CoLUM'!$A93,FALSE)</f>
        <v>3.2375209763163139E-5</v>
      </c>
      <c r="AD93" s="38">
        <f>'Slovenia CoLUM'!AD93*HLOOKUP('Primorsko-notranjska CoLUM'!AD$50,SF,'Primorsko-notranjska CoLUM'!$A93,FALSE)</f>
        <v>3.8164525468585662E-4</v>
      </c>
      <c r="AE93" s="55">
        <f>'Slovenia CoLUM'!AE93*HLOOKUP('Primorsko-notranjska CoLUM'!AE$50,SF,'Primorsko-notranjska CoLUM'!$A93,FALSE)</f>
        <v>8.6497462920005867E-3</v>
      </c>
      <c r="AF93" s="34">
        <f t="shared" si="144"/>
        <v>1.9295074803975142E-2</v>
      </c>
      <c r="AG93" s="47">
        <f>'Slovenia CoLUM'!AG93*HLOOKUP('Primorsko-notranjska CoLUM'!AG$50,SF,'Primorsko-notranjska CoLUM'!$A93,FALSE)</f>
        <v>2.5202283358216534E-4</v>
      </c>
      <c r="AH93" s="38">
        <f>'Slovenia CoLUM'!AH93*HLOOKUP('Primorsko-notranjska CoLUM'!AH$50,SF,'Primorsko-notranjska CoLUM'!$A93,FALSE)</f>
        <v>6.6697731901109219E-5</v>
      </c>
      <c r="AI93" s="38">
        <f>'Slovenia CoLUM'!AI93*HLOOKUP('Primorsko-notranjska CoLUM'!AI$50,SF,'Primorsko-notranjska CoLUM'!$A93,FALSE)</f>
        <v>1.0270490397676003E-2</v>
      </c>
      <c r="AJ93" s="38">
        <f>'Slovenia CoLUM'!AJ93*HLOOKUP('Primorsko-notranjska CoLUM'!AJ$50,SF,'Primorsko-notranjska CoLUM'!$A93,FALSE)</f>
        <v>3.1738345466880573E-5</v>
      </c>
      <c r="AK93" s="38">
        <f>'Slovenia CoLUM'!AK93*HLOOKUP('Primorsko-notranjska CoLUM'!AK$50,SF,'Primorsko-notranjska CoLUM'!$A93,FALSE)</f>
        <v>3.6967956635775733E-4</v>
      </c>
      <c r="AL93" s="55">
        <f>'Slovenia CoLUM'!AL93*HLOOKUP('Primorsko-notranjska CoLUM'!AL$50,SF,'Primorsko-notranjska CoLUM'!$A93,FALSE)</f>
        <v>9.2327869607068437E-3</v>
      </c>
      <c r="AM93" s="34">
        <f t="shared" si="145"/>
        <v>2.0223415835690761E-2</v>
      </c>
      <c r="AN93" s="47">
        <f>'Slovenia CoLUM'!AN93*HLOOKUP('Primorsko-notranjska CoLUM'!AN$50,SF,'Primorsko-notranjska CoLUM'!$A93,FALSE)</f>
        <v>2.4809636209074465E-4</v>
      </c>
      <c r="AO93" s="38">
        <f>'Slovenia CoLUM'!AO93*HLOOKUP('Primorsko-notranjska CoLUM'!AO$50,SF,'Primorsko-notranjska CoLUM'!$A93,FALSE)</f>
        <v>6.3224057897714187E-5</v>
      </c>
      <c r="AP93" s="38">
        <f>'Slovenia CoLUM'!AP93*HLOOKUP('Primorsko-notranjska CoLUM'!AP$50,SF,'Primorsko-notranjska CoLUM'!$A93,FALSE)</f>
        <v>1.134983591909457E-2</v>
      </c>
      <c r="AQ93" s="38">
        <f>'Slovenia CoLUM'!AQ93*HLOOKUP('Primorsko-notranjska CoLUM'!AQ$50,SF,'Primorsko-notranjska CoLUM'!$A93,FALSE)</f>
        <v>2.8397803556365503E-5</v>
      </c>
      <c r="AR93" s="38">
        <f>'Slovenia CoLUM'!AR93*HLOOKUP('Primorsko-notranjska CoLUM'!AR$50,SF,'Primorsko-notranjska CoLUM'!$A93,FALSE)</f>
        <v>3.6534871096046285E-4</v>
      </c>
      <c r="AS93" s="55">
        <f>'Slovenia CoLUM'!AS93*HLOOKUP('Primorsko-notranjska CoLUM'!AS$50,SF,'Primorsko-notranjska CoLUM'!$A93,FALSE)</f>
        <v>9.4133535666746093E-3</v>
      </c>
      <c r="AT93" s="34">
        <f t="shared" si="146"/>
        <v>2.1468256420274466E-2</v>
      </c>
      <c r="AU93" s="47">
        <f>'Slovenia CoLUM'!AU93*HLOOKUP('Primorsko-notranjska CoLUM'!AU$50,SF,'Primorsko-notranjska CoLUM'!$A93,FALSE)</f>
        <v>2.4916091852344015E-4</v>
      </c>
      <c r="AV93" s="38">
        <f>'Slovenia CoLUM'!AV93*HLOOKUP('Primorsko-notranjska CoLUM'!AV$50,SF,'Primorsko-notranjska CoLUM'!$A93,FALSE)</f>
        <v>6.349534594470096E-5</v>
      </c>
      <c r="AW93" s="38">
        <f>'Slovenia CoLUM'!AW93*HLOOKUP('Primorsko-notranjska CoLUM'!AW$50,SF,'Primorsko-notranjska CoLUM'!$A93,FALSE)</f>
        <v>1.1398536918721848E-2</v>
      </c>
      <c r="AX93" s="38">
        <f>'Slovenia CoLUM'!AX93*HLOOKUP('Primorsko-notranjska CoLUM'!AX$50,SF,'Primorsko-notranjska CoLUM'!$A93,FALSE)</f>
        <v>2.851965566332745E-5</v>
      </c>
      <c r="AY93" s="38">
        <f>'Slovenia CoLUM'!AY93*HLOOKUP('Primorsko-notranjska CoLUM'!AY$50,SF,'Primorsko-notranjska CoLUM'!$A93,FALSE)</f>
        <v>3.6691638538000027E-4</v>
      </c>
      <c r="AZ93" s="55">
        <f>'Slovenia CoLUM'!AZ93*HLOOKUP('Primorsko-notranjska CoLUM'!AZ$50,SF,'Primorsko-notranjska CoLUM'!$A93,FALSE)</f>
        <v>9.4537453161069335E-3</v>
      </c>
      <c r="BA93" s="34">
        <f t="shared" si="172"/>
        <v>2.1560374540340252E-2</v>
      </c>
      <c r="BB93" s="47">
        <f>'Slovenia CoLUM'!BB93*HLOOKUP('Primorsko-notranjska CoLUM'!BB$50,SF,'Primorsko-notranjska CoLUM'!$A93,FALSE)</f>
        <v>2.5107731720920779E-4</v>
      </c>
      <c r="BC93" s="38">
        <f>'Slovenia CoLUM'!BC93*HLOOKUP('Primorsko-notranjska CoLUM'!BC$50,SF,'Primorsko-notranjska CoLUM'!$A93,FALSE)</f>
        <v>6.398371465935291E-5</v>
      </c>
      <c r="BD93" s="38">
        <f>'Slovenia CoLUM'!BD93*HLOOKUP('Primorsko-notranjska CoLUM'!BD$50,SF,'Primorsko-notranjska CoLUM'!$A93,FALSE)</f>
        <v>1.1486207735237392E-2</v>
      </c>
      <c r="BE93" s="38">
        <f>'Slovenia CoLUM'!BE93*HLOOKUP('Primorsko-notranjska CoLUM'!BE$50,SF,'Primorsko-notranjska CoLUM'!$A93,FALSE)</f>
        <v>2.8739012017267868E-5</v>
      </c>
      <c r="BF93" s="38">
        <f>'Slovenia CoLUM'!BF93*HLOOKUP('Primorsko-notranjska CoLUM'!BF$50,SF,'Primorsko-notranjska CoLUM'!$A93,FALSE)</f>
        <v>3.6973848959640735E-4</v>
      </c>
      <c r="BG93" s="55">
        <f>'Slovenia CoLUM'!BG93*HLOOKUP('Primorsko-notranjska CoLUM'!BG$50,SF,'Primorsko-notranjska CoLUM'!$A93,FALSE)</f>
        <v>9.5264579437803823E-3</v>
      </c>
      <c r="BH93" s="34">
        <f t="shared" si="173"/>
        <v>2.172620421250001E-2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CoLUM'!E94*HLOOKUP('Primorsko-notranjska CoLUM'!E$50,SF,'Primorsko-notranjska CoLUM'!$A94,FALSE)</f>
        <v>6.1203198027349687E-3</v>
      </c>
      <c r="F94" s="38">
        <f>'Slovenia CoLUM'!F94*HLOOKUP('Primorsko-notranjska CoLUM'!F$50,SF,'Primorsko-notranjska CoLUM'!$A94,FALSE)</f>
        <v>8.3686210684831975E-4</v>
      </c>
      <c r="G94" s="38">
        <f>'Slovenia CoLUM'!G94*HLOOKUP('Primorsko-notranjska CoLUM'!G$50,SF,'Primorsko-notranjska CoLUM'!$A94,FALSE)</f>
        <v>1.8237945118621997E-3</v>
      </c>
      <c r="H94" s="38">
        <f>'Slovenia CoLUM'!H94*HLOOKUP('Primorsko-notranjska CoLUM'!H$50,SF,'Primorsko-notranjska CoLUM'!$A94,FALSE)</f>
        <v>6.109172328986074E-4</v>
      </c>
      <c r="I94" s="38">
        <f>'Slovenia CoLUM'!I94*HLOOKUP('Primorsko-notranjska CoLUM'!I$50,SF,'Primorsko-notranjska CoLUM'!$A94,FALSE)</f>
        <v>7.7229988262463977E-4</v>
      </c>
      <c r="J94" s="55">
        <f>'Slovenia CoLUM'!J94*HLOOKUP('Primorsko-notranjska CoLUM'!J$50,SF,'Primorsko-notranjska CoLUM'!$A94,FALSE)</f>
        <v>1.6953840577335295E-2</v>
      </c>
      <c r="K94" s="34">
        <f t="shared" si="141"/>
        <v>2.7118034114304031E-2</v>
      </c>
      <c r="L94" s="47">
        <f>'Slovenia CoLUM'!L94*HLOOKUP('Primorsko-notranjska CoLUM'!L$50,SF,'Primorsko-notranjska CoLUM'!$A94,FALSE)</f>
        <v>5.3902014024853097E-3</v>
      </c>
      <c r="M94" s="38">
        <f>'Slovenia CoLUM'!M94*HLOOKUP('Primorsko-notranjska CoLUM'!M$50,SF,'Primorsko-notranjska CoLUM'!$A94,FALSE)</f>
        <v>7.4788948807921567E-4</v>
      </c>
      <c r="N94" s="38">
        <f>'Slovenia CoLUM'!N94*HLOOKUP('Primorsko-notranjska CoLUM'!N$50,SF,'Primorsko-notranjska CoLUM'!$A94,FALSE)</f>
        <v>1.9605361053587158E-3</v>
      </c>
      <c r="O94" s="38">
        <f>'Slovenia CoLUM'!O94*HLOOKUP('Primorsko-notranjska CoLUM'!O$50,SF,'Primorsko-notranjska CoLUM'!$A94,FALSE)</f>
        <v>5.9385633465105787E-4</v>
      </c>
      <c r="P94" s="38">
        <f>'Slovenia CoLUM'!P94*HLOOKUP('Primorsko-notranjska CoLUM'!P$50,SF,'Primorsko-notranjska CoLUM'!$A94,FALSE)</f>
        <v>7.5947335003658575E-4</v>
      </c>
      <c r="Q94" s="55">
        <f>'Slovenia CoLUM'!Q94*HLOOKUP('Primorsko-notranjska CoLUM'!Q$50,SF,'Primorsko-notranjska CoLUM'!$A94,FALSE)</f>
        <v>1.5456533375580324E-2</v>
      </c>
      <c r="R94" s="34">
        <f t="shared" si="142"/>
        <v>2.490849005619121E-2</v>
      </c>
      <c r="S94" s="47">
        <f>'Slovenia CoLUM'!S94*HLOOKUP('Primorsko-notranjska CoLUM'!S$50,SF,'Primorsko-notranjska CoLUM'!$A94,FALSE)</f>
        <v>4.9882122486570764E-3</v>
      </c>
      <c r="T94" s="38">
        <f>'Slovenia CoLUM'!T94*HLOOKUP('Primorsko-notranjska CoLUM'!T$50,SF,'Primorsko-notranjska CoLUM'!$A94,FALSE)</f>
        <v>7.2340718563491848E-4</v>
      </c>
      <c r="U94" s="38">
        <f>'Slovenia CoLUM'!U94*HLOOKUP('Primorsko-notranjska CoLUM'!U$50,SF,'Primorsko-notranjska CoLUM'!$A94,FALSE)</f>
        <v>2.1277004406809706E-3</v>
      </c>
      <c r="V94" s="38">
        <f>'Slovenia CoLUM'!V94*HLOOKUP('Primorsko-notranjska CoLUM'!V$50,SF,'Primorsko-notranjska CoLUM'!$A94,FALSE)</f>
        <v>5.8963138203786615E-4</v>
      </c>
      <c r="W94" s="38">
        <f>'Slovenia CoLUM'!W94*HLOOKUP('Primorsko-notranjska CoLUM'!W$50,SF,'Primorsko-notranjska CoLUM'!$A94,FALSE)</f>
        <v>6.0511793359877019E-4</v>
      </c>
      <c r="X94" s="55">
        <f>'Slovenia CoLUM'!X94*HLOOKUP('Primorsko-notranjska CoLUM'!X$50,SF,'Primorsko-notranjska CoLUM'!$A94,FALSE)</f>
        <v>1.475694074502912E-2</v>
      </c>
      <c r="Y94" s="34">
        <f t="shared" si="143"/>
        <v>2.3791009935638721E-2</v>
      </c>
      <c r="Z94" s="47">
        <f>'Slovenia CoLUM'!Z94*HLOOKUP('Primorsko-notranjska CoLUM'!Z$50,SF,'Primorsko-notranjska CoLUM'!$A94,FALSE)</f>
        <v>5.7452170820577846E-3</v>
      </c>
      <c r="AA94" s="38">
        <f>'Slovenia CoLUM'!AA94*HLOOKUP('Primorsko-notranjska CoLUM'!AA$50,SF,'Primorsko-notranjska CoLUM'!$A94,FALSE)</f>
        <v>7.4330081481478402E-4</v>
      </c>
      <c r="AB94" s="38">
        <f>'Slovenia CoLUM'!AB94*HLOOKUP('Primorsko-notranjska CoLUM'!AB$50,SF,'Primorsko-notranjska CoLUM'!$A94,FALSE)</f>
        <v>2.7984664649722199E-3</v>
      </c>
      <c r="AC94" s="38">
        <f>'Slovenia CoLUM'!AC94*HLOOKUP('Primorsko-notranjska CoLUM'!AC$50,SF,'Primorsko-notranjska CoLUM'!$A94,FALSE)</f>
        <v>6.0324710266150972E-4</v>
      </c>
      <c r="AD94" s="38">
        <f>'Slovenia CoLUM'!AD94*HLOOKUP('Primorsko-notranjska CoLUM'!AD$50,SF,'Primorsko-notranjska CoLUM'!$A94,FALSE)</f>
        <v>7.9026007255948336E-4</v>
      </c>
      <c r="AE94" s="55">
        <f>'Slovenia CoLUM'!AE94*HLOOKUP('Primorsko-notranjska CoLUM'!AE$50,SF,'Primorsko-notranjska CoLUM'!$A94,FALSE)</f>
        <v>1.3569031349786482E-2</v>
      </c>
      <c r="AF94" s="34">
        <f t="shared" si="144"/>
        <v>2.4249522886852261E-2</v>
      </c>
      <c r="AG94" s="47">
        <f>'Slovenia CoLUM'!AG94*HLOOKUP('Primorsko-notranjska CoLUM'!AG$50,SF,'Primorsko-notranjska CoLUM'!$A94,FALSE)</f>
        <v>5.774251360770752E-3</v>
      </c>
      <c r="AH94" s="38">
        <f>'Slovenia CoLUM'!AH94*HLOOKUP('Primorsko-notranjska CoLUM'!AH$50,SF,'Primorsko-notranjska CoLUM'!$A94,FALSE)</f>
        <v>8.5938832093422352E-4</v>
      </c>
      <c r="AI94" s="38">
        <f>'Slovenia CoLUM'!AI94*HLOOKUP('Primorsko-notranjska CoLUM'!AI$50,SF,'Primorsko-notranjska CoLUM'!$A94,FALSE)</f>
        <v>2.8965046743599154E-3</v>
      </c>
      <c r="AJ94" s="38">
        <f>'Slovenia CoLUM'!AJ94*HLOOKUP('Primorsko-notranjska CoLUM'!AJ$50,SF,'Primorsko-notranjska CoLUM'!$A94,FALSE)</f>
        <v>5.9138041378654883E-4</v>
      </c>
      <c r="AK94" s="38">
        <f>'Slovenia CoLUM'!AK94*HLOOKUP('Primorsko-notranjska CoLUM'!AK$50,SF,'Primorsko-notranjska CoLUM'!$A94,FALSE)</f>
        <v>7.6548312168616003E-4</v>
      </c>
      <c r="AL94" s="55">
        <f>'Slovenia CoLUM'!AL94*HLOOKUP('Primorsko-notranjska CoLUM'!AL$50,SF,'Primorsko-notranjska CoLUM'!$A94,FALSE)</f>
        <v>1.4483658998367564E-2</v>
      </c>
      <c r="AM94" s="34">
        <f t="shared" si="145"/>
        <v>2.5370666889905163E-2</v>
      </c>
      <c r="AN94" s="47">
        <f>'Slovenia CoLUM'!AN94*HLOOKUP('Primorsko-notranjska CoLUM'!AN$50,SF,'Primorsko-notranjska CoLUM'!$A94,FALSE)</f>
        <v>5.6842895385417662E-3</v>
      </c>
      <c r="AO94" s="38">
        <f>'Slovenia CoLUM'!AO94*HLOOKUP('Primorsko-notranjska CoLUM'!AO$50,SF,'Primorsko-notranjska CoLUM'!$A94,FALSE)</f>
        <v>8.146306540067086E-4</v>
      </c>
      <c r="AP94" s="38">
        <f>'Slovenia CoLUM'!AP94*HLOOKUP('Primorsko-notranjska CoLUM'!AP$50,SF,'Primorsko-notranjska CoLUM'!$A94,FALSE)</f>
        <v>3.2009039023408637E-3</v>
      </c>
      <c r="AQ94" s="38">
        <f>'Slovenia CoLUM'!AQ94*HLOOKUP('Primorsko-notranjska CoLUM'!AQ$50,SF,'Primorsko-notranjska CoLUM'!$A94,FALSE)</f>
        <v>5.2913611502897152E-4</v>
      </c>
      <c r="AR94" s="38">
        <f>'Slovenia CoLUM'!AR94*HLOOKUP('Primorsko-notranjska CoLUM'!AR$50,SF,'Primorsko-notranjska CoLUM'!$A94,FALSE)</f>
        <v>7.5651536417184809E-4</v>
      </c>
      <c r="AS94" s="55">
        <f>'Slovenia CoLUM'!AS94*HLOOKUP('Primorsko-notranjska CoLUM'!AS$50,SF,'Primorsko-notranjska CoLUM'!$A94,FALSE)</f>
        <v>1.4766917472592067E-2</v>
      </c>
      <c r="AT94" s="34">
        <f t="shared" si="146"/>
        <v>2.5752393046682226E-2</v>
      </c>
      <c r="AU94" s="47">
        <f>'Slovenia CoLUM'!AU94*HLOOKUP('Primorsko-notranjska CoLUM'!AU$50,SF,'Primorsko-notranjska CoLUM'!$A94,FALSE)</f>
        <v>5.708680250854377E-3</v>
      </c>
      <c r="AV94" s="38">
        <f>'Slovenia CoLUM'!AV94*HLOOKUP('Primorsko-notranjska CoLUM'!AV$50,SF,'Primorsko-notranjska CoLUM'!$A94,FALSE)</f>
        <v>8.1812615186764419E-4</v>
      </c>
      <c r="AW94" s="38">
        <f>'Slovenia CoLUM'!AW94*HLOOKUP('Primorsko-notranjska CoLUM'!AW$50,SF,'Primorsko-notranjska CoLUM'!$A94,FALSE)</f>
        <v>3.2146386577035077E-3</v>
      </c>
      <c r="AX94" s="38">
        <f>'Slovenia CoLUM'!AX94*HLOOKUP('Primorsko-notranjska CoLUM'!AX$50,SF,'Primorsko-notranjska CoLUM'!$A94,FALSE)</f>
        <v>5.314065846572999E-4</v>
      </c>
      <c r="AY94" s="38">
        <f>'Slovenia CoLUM'!AY94*HLOOKUP('Primorsko-notranjska CoLUM'!AY$50,SF,'Primorsko-notranjska CoLUM'!$A94,FALSE)</f>
        <v>7.5976149519358326E-4</v>
      </c>
      <c r="AZ94" s="55">
        <f>'Slovenia CoLUM'!AZ94*HLOOKUP('Primorsko-notranjska CoLUM'!AZ$50,SF,'Primorsko-notranjska CoLUM'!$A94,FALSE)</f>
        <v>1.4830280824049785E-2</v>
      </c>
      <c r="BA94" s="34">
        <f t="shared" si="172"/>
        <v>2.5862893964326197E-2</v>
      </c>
      <c r="BB94" s="47">
        <f>'Slovenia CoLUM'!BB94*HLOOKUP('Primorsko-notranjska CoLUM'!BB$50,SF,'Primorsko-notranjska CoLUM'!$A94,FALSE)</f>
        <v>5.7525880490557754E-3</v>
      </c>
      <c r="BC94" s="38">
        <f>'Slovenia CoLUM'!BC94*HLOOKUP('Primorsko-notranjska CoLUM'!BC$50,SF,'Primorsko-notranjska CoLUM'!$A94,FALSE)</f>
        <v>8.24418695222847E-4</v>
      </c>
      <c r="BD94" s="38">
        <f>'Slovenia CoLUM'!BD94*HLOOKUP('Primorsko-notranjska CoLUM'!BD$50,SF,'Primorsko-notranjska CoLUM'!$A94,FALSE)</f>
        <v>3.2393637604015849E-3</v>
      </c>
      <c r="BE94" s="38">
        <f>'Slovenia CoLUM'!BE94*HLOOKUP('Primorsko-notranjska CoLUM'!BE$50,SF,'Primorsko-notranjska CoLUM'!$A94,FALSE)</f>
        <v>5.3549385037489458E-4</v>
      </c>
      <c r="BF94" s="38">
        <f>'Slovenia CoLUM'!BF94*HLOOKUP('Primorsko-notranjska CoLUM'!BF$50,SF,'Primorsko-notranjska CoLUM'!$A94,FALSE)</f>
        <v>7.6560513206694986E-4</v>
      </c>
      <c r="BG94" s="55">
        <f>'Slovenia CoLUM'!BG94*HLOOKUP('Primorsko-notranjska CoLUM'!BG$50,SF,'Primorsko-notranjska CoLUM'!$A94,FALSE)</f>
        <v>1.4944346588653609E-2</v>
      </c>
      <c r="BH94" s="34">
        <f t="shared" si="173"/>
        <v>2.6061816075775662E-2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2.7531805564677812E-3</v>
      </c>
      <c r="F95" s="39">
        <f t="shared" ref="F95:BH95" si="174">F96</f>
        <v>3.8015522365926734E-4</v>
      </c>
      <c r="G95" s="39">
        <f t="shared" si="174"/>
        <v>1.4292995999173716E-3</v>
      </c>
      <c r="H95" s="39">
        <f t="shared" si="174"/>
        <v>2.5568138109864592E-4</v>
      </c>
      <c r="I95" s="39">
        <f t="shared" si="174"/>
        <v>6.4796717287997992E-4</v>
      </c>
      <c r="J95" s="56">
        <f t="shared" si="174"/>
        <v>1.661643846136035E-2</v>
      </c>
      <c r="K95" s="35">
        <f t="shared" si="174"/>
        <v>2.2082722395383395E-2</v>
      </c>
      <c r="L95" s="48">
        <f t="shared" si="174"/>
        <v>2.4276169501035992E-3</v>
      </c>
      <c r="M95" s="39">
        <f t="shared" si="174"/>
        <v>3.4014107384641739E-4</v>
      </c>
      <c r="N95" s="39">
        <f t="shared" si="174"/>
        <v>1.5382849912831042E-3</v>
      </c>
      <c r="O95" s="39">
        <f t="shared" si="174"/>
        <v>2.4883571344983826E-4</v>
      </c>
      <c r="P95" s="39">
        <f t="shared" si="174"/>
        <v>6.379610511384286E-4</v>
      </c>
      <c r="Q95" s="56">
        <f t="shared" si="174"/>
        <v>1.5166889925937455E-2</v>
      </c>
      <c r="R95" s="35">
        <f t="shared" si="174"/>
        <v>2.0359729705758844E-2</v>
      </c>
      <c r="S95" s="48">
        <f t="shared" si="174"/>
        <v>2.2413329600928611E-3</v>
      </c>
      <c r="T95" s="39">
        <f t="shared" si="174"/>
        <v>3.2823943208454856E-4</v>
      </c>
      <c r="U95" s="39">
        <f t="shared" si="174"/>
        <v>1.6655540329882212E-3</v>
      </c>
      <c r="V95" s="39">
        <f t="shared" si="174"/>
        <v>2.4648936883922318E-4</v>
      </c>
      <c r="W95" s="39">
        <f t="shared" si="174"/>
        <v>5.0711672589074709E-4</v>
      </c>
      <c r="X95" s="56">
        <f t="shared" si="174"/>
        <v>1.4446646869214279E-2</v>
      </c>
      <c r="Y95" s="35">
        <f t="shared" si="174"/>
        <v>1.9435379389109879E-2</v>
      </c>
      <c r="Z95" s="48">
        <f t="shared" si="174"/>
        <v>2.5855836086449485E-3</v>
      </c>
      <c r="AA95" s="39">
        <f t="shared" si="174"/>
        <v>3.3780279034909292E-4</v>
      </c>
      <c r="AB95" s="39">
        <f t="shared" si="174"/>
        <v>2.1941132463209469E-3</v>
      </c>
      <c r="AC95" s="39">
        <f t="shared" si="174"/>
        <v>2.5258266258180708E-4</v>
      </c>
      <c r="AD95" s="39">
        <f t="shared" si="174"/>
        <v>6.6332847409888182E-4</v>
      </c>
      <c r="AE95" s="56">
        <f t="shared" si="174"/>
        <v>1.3304858468952218E-2</v>
      </c>
      <c r="AF95" s="35">
        <f t="shared" si="174"/>
        <v>1.9338269250947896E-2</v>
      </c>
      <c r="AG95" s="48">
        <f t="shared" si="174"/>
        <v>2.5967732910240765E-3</v>
      </c>
      <c r="AH95" s="39">
        <f t="shared" si="174"/>
        <v>3.9027818670490071E-4</v>
      </c>
      <c r="AI95" s="39">
        <f t="shared" si="174"/>
        <v>2.269338982741678E-3</v>
      </c>
      <c r="AJ95" s="39">
        <f t="shared" si="174"/>
        <v>2.4743517399545753E-4</v>
      </c>
      <c r="AK95" s="39">
        <f t="shared" si="174"/>
        <v>6.4206711484014148E-4</v>
      </c>
      <c r="AL95" s="56">
        <f t="shared" si="174"/>
        <v>1.419142191462181E-2</v>
      </c>
      <c r="AM95" s="35">
        <f t="shared" si="174"/>
        <v>2.0337314663928064E-2</v>
      </c>
      <c r="AN95" s="48">
        <f t="shared" si="174"/>
        <v>2.548051894627517E-3</v>
      </c>
      <c r="AO95" s="39">
        <f t="shared" si="174"/>
        <v>3.6875617938157609E-4</v>
      </c>
      <c r="AP95" s="39">
        <f t="shared" si="174"/>
        <v>2.4997207943604914E-3</v>
      </c>
      <c r="AQ95" s="39">
        <f t="shared" si="174"/>
        <v>2.2067626830822942E-4</v>
      </c>
      <c r="AR95" s="39">
        <f t="shared" si="174"/>
        <v>6.3249382152056005E-4</v>
      </c>
      <c r="AS95" s="56">
        <f t="shared" si="174"/>
        <v>1.4422189432416334E-2</v>
      </c>
      <c r="AT95" s="48">
        <f t="shared" si="174"/>
        <v>2.0691888390614709E-2</v>
      </c>
      <c r="AU95" s="48">
        <f t="shared" si="174"/>
        <v>2.5645805846737551E-3</v>
      </c>
      <c r="AV95" s="39">
        <f t="shared" si="174"/>
        <v>3.7114822508695766E-4</v>
      </c>
      <c r="AW95" s="39">
        <f t="shared" si="174"/>
        <v>2.5159359704717932E-3</v>
      </c>
      <c r="AX95" s="39">
        <f t="shared" si="174"/>
        <v>2.2210775000101513E-4</v>
      </c>
      <c r="AY95" s="39">
        <f t="shared" si="174"/>
        <v>6.3659667921906946E-4</v>
      </c>
      <c r="AZ95" s="56">
        <f t="shared" si="174"/>
        <v>1.4515743217336946E-2</v>
      </c>
      <c r="BA95" s="48">
        <f t="shared" si="174"/>
        <v>2.0826112426789535E-2</v>
      </c>
      <c r="BB95" s="48">
        <f t="shared" si="174"/>
        <v>2.5866444266906372E-3</v>
      </c>
      <c r="BC95" s="39">
        <f t="shared" si="174"/>
        <v>3.7434132256734213E-4</v>
      </c>
      <c r="BD95" s="39">
        <f t="shared" si="174"/>
        <v>2.5375813085472751E-3</v>
      </c>
      <c r="BE95" s="39">
        <f t="shared" si="174"/>
        <v>2.240186083830967E-4</v>
      </c>
      <c r="BF95" s="39">
        <f t="shared" si="174"/>
        <v>6.4207350792264009E-4</v>
      </c>
      <c r="BG95" s="56">
        <f t="shared" si="174"/>
        <v>1.4640626430997276E-2</v>
      </c>
      <c r="BH95" s="48">
        <f t="shared" si="174"/>
        <v>2.1005285605108268E-2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CoLUM'!E96*HLOOKUP('Primorsko-notranjska CoLUM'!E$50,SF,'Primorsko-notranjska CoLUM'!$A96,FALSE)</f>
        <v>2.7531805564677812E-3</v>
      </c>
      <c r="F96" s="38">
        <f>'Slovenia CoLUM'!F96*HLOOKUP('Primorsko-notranjska CoLUM'!F$50,SF,'Primorsko-notranjska CoLUM'!$A96,FALSE)</f>
        <v>3.8015522365926734E-4</v>
      </c>
      <c r="G96" s="38">
        <f>'Slovenia CoLUM'!G96*HLOOKUP('Primorsko-notranjska CoLUM'!G$50,SF,'Primorsko-notranjska CoLUM'!$A96,FALSE)</f>
        <v>1.4292995999173716E-3</v>
      </c>
      <c r="H96" s="38">
        <f>'Slovenia CoLUM'!H96*HLOOKUP('Primorsko-notranjska CoLUM'!H$50,SF,'Primorsko-notranjska CoLUM'!$A96,FALSE)</f>
        <v>2.5568138109864592E-4</v>
      </c>
      <c r="I96" s="38">
        <f>'Slovenia CoLUM'!I96*HLOOKUP('Primorsko-notranjska CoLUM'!I$50,SF,'Primorsko-notranjska CoLUM'!$A96,FALSE)</f>
        <v>6.4796717287997992E-4</v>
      </c>
      <c r="J96" s="55">
        <f>'Slovenia CoLUM'!J96*HLOOKUP('Primorsko-notranjska CoLUM'!J$50,SF,'Primorsko-notranjska CoLUM'!$A96,FALSE)</f>
        <v>1.661643846136035E-2</v>
      </c>
      <c r="K96" s="34">
        <f t="shared" si="141"/>
        <v>2.2082722395383395E-2</v>
      </c>
      <c r="L96" s="47">
        <f>'Slovenia CoLUM'!L96*HLOOKUP('Primorsko-notranjska CoLUM'!L$50,SF,'Primorsko-notranjska CoLUM'!$A96,FALSE)</f>
        <v>2.4276169501035992E-3</v>
      </c>
      <c r="M96" s="38">
        <f>'Slovenia CoLUM'!M96*HLOOKUP('Primorsko-notranjska CoLUM'!M$50,SF,'Primorsko-notranjska CoLUM'!$A96,FALSE)</f>
        <v>3.4014107384641739E-4</v>
      </c>
      <c r="N96" s="38">
        <f>'Slovenia CoLUM'!N96*HLOOKUP('Primorsko-notranjska CoLUM'!N$50,SF,'Primorsko-notranjska CoLUM'!$A96,FALSE)</f>
        <v>1.5382849912831042E-3</v>
      </c>
      <c r="O96" s="38">
        <f>'Slovenia CoLUM'!O96*HLOOKUP('Primorsko-notranjska CoLUM'!O$50,SF,'Primorsko-notranjska CoLUM'!$A96,FALSE)</f>
        <v>2.4883571344983826E-4</v>
      </c>
      <c r="P96" s="38">
        <f>'Slovenia CoLUM'!P96*HLOOKUP('Primorsko-notranjska CoLUM'!P$50,SF,'Primorsko-notranjska CoLUM'!$A96,FALSE)</f>
        <v>6.379610511384286E-4</v>
      </c>
      <c r="Q96" s="55">
        <f>'Slovenia CoLUM'!Q96*HLOOKUP('Primorsko-notranjska CoLUM'!Q$50,SF,'Primorsko-notranjska CoLUM'!$A96,FALSE)</f>
        <v>1.5166889925937455E-2</v>
      </c>
      <c r="R96" s="34">
        <f t="shared" si="142"/>
        <v>2.0359729705758844E-2</v>
      </c>
      <c r="S96" s="47">
        <f>'Slovenia CoLUM'!S96*HLOOKUP('Primorsko-notranjska CoLUM'!S$50,SF,'Primorsko-notranjska CoLUM'!$A96,FALSE)</f>
        <v>2.2413329600928611E-3</v>
      </c>
      <c r="T96" s="38">
        <f>'Slovenia CoLUM'!T96*HLOOKUP('Primorsko-notranjska CoLUM'!T$50,SF,'Primorsko-notranjska CoLUM'!$A96,FALSE)</f>
        <v>3.2823943208454856E-4</v>
      </c>
      <c r="U96" s="38">
        <f>'Slovenia CoLUM'!U96*HLOOKUP('Primorsko-notranjska CoLUM'!U$50,SF,'Primorsko-notranjska CoLUM'!$A96,FALSE)</f>
        <v>1.6655540329882212E-3</v>
      </c>
      <c r="V96" s="38">
        <f>'Slovenia CoLUM'!V96*HLOOKUP('Primorsko-notranjska CoLUM'!V$50,SF,'Primorsko-notranjska CoLUM'!$A96,FALSE)</f>
        <v>2.4648936883922318E-4</v>
      </c>
      <c r="W96" s="38">
        <f>'Slovenia CoLUM'!W96*HLOOKUP('Primorsko-notranjska CoLUM'!W$50,SF,'Primorsko-notranjska CoLUM'!$A96,FALSE)</f>
        <v>5.0711672589074709E-4</v>
      </c>
      <c r="X96" s="55">
        <f>'Slovenia CoLUM'!X96*HLOOKUP('Primorsko-notranjska CoLUM'!X$50,SF,'Primorsko-notranjska CoLUM'!$A96,FALSE)</f>
        <v>1.4446646869214279E-2</v>
      </c>
      <c r="Y96" s="34">
        <f t="shared" si="143"/>
        <v>1.9435379389109879E-2</v>
      </c>
      <c r="Z96" s="47">
        <f>'Slovenia CoLUM'!Z96*HLOOKUP('Primorsko-notranjska CoLUM'!Z$50,SF,'Primorsko-notranjska CoLUM'!$A96,FALSE)</f>
        <v>2.5855836086449485E-3</v>
      </c>
      <c r="AA96" s="38">
        <f>'Slovenia CoLUM'!AA96*HLOOKUP('Primorsko-notranjska CoLUM'!AA$50,SF,'Primorsko-notranjska CoLUM'!$A96,FALSE)</f>
        <v>3.3780279034909292E-4</v>
      </c>
      <c r="AB96" s="38">
        <f>'Slovenia CoLUM'!AB96*HLOOKUP('Primorsko-notranjska CoLUM'!AB$50,SF,'Primorsko-notranjska CoLUM'!$A96,FALSE)</f>
        <v>2.1941132463209469E-3</v>
      </c>
      <c r="AC96" s="38">
        <f>'Slovenia CoLUM'!AC96*HLOOKUP('Primorsko-notranjska CoLUM'!AC$50,SF,'Primorsko-notranjska CoLUM'!$A96,FALSE)</f>
        <v>2.5258266258180708E-4</v>
      </c>
      <c r="AD96" s="38">
        <f>'Slovenia CoLUM'!AD96*HLOOKUP('Primorsko-notranjska CoLUM'!AD$50,SF,'Primorsko-notranjska CoLUM'!$A96,FALSE)</f>
        <v>6.6332847409888182E-4</v>
      </c>
      <c r="AE96" s="55">
        <f>'Slovenia CoLUM'!AE96*HLOOKUP('Primorsko-notranjska CoLUM'!AE$50,SF,'Primorsko-notranjska CoLUM'!$A96,FALSE)</f>
        <v>1.3304858468952218E-2</v>
      </c>
      <c r="AF96" s="34">
        <f t="shared" si="144"/>
        <v>1.9338269250947896E-2</v>
      </c>
      <c r="AG96" s="47">
        <f>'Slovenia CoLUM'!AG96*HLOOKUP('Primorsko-notranjska CoLUM'!AG$50,SF,'Primorsko-notranjska CoLUM'!$A96,FALSE)</f>
        <v>2.5967732910240765E-3</v>
      </c>
      <c r="AH96" s="38">
        <f>'Slovenia CoLUM'!AH96*HLOOKUP('Primorsko-notranjska CoLUM'!AH$50,SF,'Primorsko-notranjska CoLUM'!$A96,FALSE)</f>
        <v>3.9027818670490071E-4</v>
      </c>
      <c r="AI96" s="38">
        <f>'Slovenia CoLUM'!AI96*HLOOKUP('Primorsko-notranjska CoLUM'!AI$50,SF,'Primorsko-notranjska CoLUM'!$A96,FALSE)</f>
        <v>2.269338982741678E-3</v>
      </c>
      <c r="AJ96" s="38">
        <f>'Slovenia CoLUM'!AJ96*HLOOKUP('Primorsko-notranjska CoLUM'!AJ$50,SF,'Primorsko-notranjska CoLUM'!$A96,FALSE)</f>
        <v>2.4743517399545753E-4</v>
      </c>
      <c r="AK96" s="38">
        <f>'Slovenia CoLUM'!AK96*HLOOKUP('Primorsko-notranjska CoLUM'!AK$50,SF,'Primorsko-notranjska CoLUM'!$A96,FALSE)</f>
        <v>6.4206711484014148E-4</v>
      </c>
      <c r="AL96" s="55">
        <f>'Slovenia CoLUM'!AL96*HLOOKUP('Primorsko-notranjska CoLUM'!AL$50,SF,'Primorsko-notranjska CoLUM'!$A96,FALSE)</f>
        <v>1.419142191462181E-2</v>
      </c>
      <c r="AM96" s="34">
        <f t="shared" si="145"/>
        <v>2.0337314663928064E-2</v>
      </c>
      <c r="AN96" s="47">
        <f>'Slovenia CoLUM'!AN96*HLOOKUP('Primorsko-notranjska CoLUM'!AN$50,SF,'Primorsko-notranjska CoLUM'!$A96,FALSE)</f>
        <v>2.548051894627517E-3</v>
      </c>
      <c r="AO96" s="38">
        <f>'Slovenia CoLUM'!AO96*HLOOKUP('Primorsko-notranjska CoLUM'!AO$50,SF,'Primorsko-notranjska CoLUM'!$A96,FALSE)</f>
        <v>3.6875617938157609E-4</v>
      </c>
      <c r="AP96" s="38">
        <f>'Slovenia CoLUM'!AP96*HLOOKUP('Primorsko-notranjska CoLUM'!AP$50,SF,'Primorsko-notranjska CoLUM'!$A96,FALSE)</f>
        <v>2.4997207943604914E-3</v>
      </c>
      <c r="AQ96" s="38">
        <f>'Slovenia CoLUM'!AQ96*HLOOKUP('Primorsko-notranjska CoLUM'!AQ$50,SF,'Primorsko-notranjska CoLUM'!$A96,FALSE)</f>
        <v>2.2067626830822942E-4</v>
      </c>
      <c r="AR96" s="38">
        <f>'Slovenia CoLUM'!AR96*HLOOKUP('Primorsko-notranjska CoLUM'!AR$50,SF,'Primorsko-notranjska CoLUM'!$A96,FALSE)</f>
        <v>6.3249382152056005E-4</v>
      </c>
      <c r="AS96" s="55">
        <f>'Slovenia CoLUM'!AS96*HLOOKUP('Primorsko-notranjska CoLUM'!AS$50,SF,'Primorsko-notranjska CoLUM'!$A96,FALSE)</f>
        <v>1.4422189432416334E-2</v>
      </c>
      <c r="AT96" s="34">
        <f t="shared" si="146"/>
        <v>2.0691888390614709E-2</v>
      </c>
      <c r="AU96" s="47">
        <f>'Slovenia CoLUM'!AU96*HLOOKUP('Primorsko-notranjska CoLUM'!AU$50,SF,'Primorsko-notranjska CoLUM'!$A96,FALSE)</f>
        <v>2.5645805846737551E-3</v>
      </c>
      <c r="AV96" s="38">
        <f>'Slovenia CoLUM'!AV96*HLOOKUP('Primorsko-notranjska CoLUM'!AV$50,SF,'Primorsko-notranjska CoLUM'!$A96,FALSE)</f>
        <v>3.7114822508695766E-4</v>
      </c>
      <c r="AW96" s="38">
        <f>'Slovenia CoLUM'!AW96*HLOOKUP('Primorsko-notranjska CoLUM'!AW$50,SF,'Primorsko-notranjska CoLUM'!$A96,FALSE)</f>
        <v>2.5159359704717932E-3</v>
      </c>
      <c r="AX96" s="38">
        <f>'Slovenia CoLUM'!AX96*HLOOKUP('Primorsko-notranjska CoLUM'!AX$50,SF,'Primorsko-notranjska CoLUM'!$A96,FALSE)</f>
        <v>2.2210775000101513E-4</v>
      </c>
      <c r="AY96" s="38">
        <f>'Slovenia CoLUM'!AY96*HLOOKUP('Primorsko-notranjska CoLUM'!AY$50,SF,'Primorsko-notranjska CoLUM'!$A96,FALSE)</f>
        <v>6.3659667921906946E-4</v>
      </c>
      <c r="AZ96" s="55">
        <f>'Slovenia CoLUM'!AZ96*HLOOKUP('Primorsko-notranjska CoLUM'!AZ$50,SF,'Primorsko-notranjska CoLUM'!$A96,FALSE)</f>
        <v>1.4515743217336946E-2</v>
      </c>
      <c r="BA96" s="34">
        <f t="shared" ref="BA96" si="175">SUM(AU96:AZ96)</f>
        <v>2.0826112426789535E-2</v>
      </c>
      <c r="BB96" s="47">
        <f>'Slovenia CoLUM'!BB96*HLOOKUP('Primorsko-notranjska CoLUM'!BB$50,SF,'Primorsko-notranjska CoLUM'!$A96,FALSE)</f>
        <v>2.5866444266906372E-3</v>
      </c>
      <c r="BC96" s="38">
        <f>'Slovenia CoLUM'!BC96*HLOOKUP('Primorsko-notranjska CoLUM'!BC$50,SF,'Primorsko-notranjska CoLUM'!$A96,FALSE)</f>
        <v>3.7434132256734213E-4</v>
      </c>
      <c r="BD96" s="38">
        <f>'Slovenia CoLUM'!BD96*HLOOKUP('Primorsko-notranjska CoLUM'!BD$50,SF,'Primorsko-notranjska CoLUM'!$A96,FALSE)</f>
        <v>2.5375813085472751E-3</v>
      </c>
      <c r="BE96" s="38">
        <f>'Slovenia CoLUM'!BE96*HLOOKUP('Primorsko-notranjska CoLUM'!BE$50,SF,'Primorsko-notranjska CoLUM'!$A96,FALSE)</f>
        <v>2.240186083830967E-4</v>
      </c>
      <c r="BF96" s="38">
        <f>'Slovenia CoLUM'!BF96*HLOOKUP('Primorsko-notranjska CoLUM'!BF$50,SF,'Primorsko-notranjska CoLUM'!$A96,FALSE)</f>
        <v>6.4207350792264009E-4</v>
      </c>
      <c r="BG96" s="55">
        <f>'Slovenia CoLUM'!BG96*HLOOKUP('Primorsko-notranjska CoLUM'!BG$50,SF,'Primorsko-notranjska CoLUM'!$A96,FALSE)</f>
        <v>1.4640626430997276E-2</v>
      </c>
      <c r="BH96" s="34">
        <f t="shared" ref="BH96" si="176">SUM(BB96:BG96)</f>
        <v>2.1005285605108268E-2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3.3794115275258239E-2</v>
      </c>
      <c r="F97" s="39">
        <f t="shared" ref="F97:BH97" si="177">SUM(F98:F99)</f>
        <v>4.4942773736944032E-3</v>
      </c>
      <c r="G97" s="39">
        <f t="shared" si="177"/>
        <v>6.9970266794324139E-3</v>
      </c>
      <c r="H97" s="39">
        <f t="shared" si="177"/>
        <v>3.1651877445928798E-3</v>
      </c>
      <c r="I97" s="39">
        <f t="shared" si="177"/>
        <v>2.9794729598522952E-3</v>
      </c>
      <c r="J97" s="56">
        <f t="shared" si="177"/>
        <v>6.4441840450613783E-2</v>
      </c>
      <c r="K97" s="35">
        <f t="shared" si="177"/>
        <v>0.11587192048344402</v>
      </c>
      <c r="L97" s="48">
        <f t="shared" si="177"/>
        <v>2.9811457283142849E-2</v>
      </c>
      <c r="M97" s="39">
        <f t="shared" si="177"/>
        <v>4.0230427369793605E-3</v>
      </c>
      <c r="N97" s="39">
        <f t="shared" si="177"/>
        <v>7.5339670810852643E-3</v>
      </c>
      <c r="O97" s="39">
        <f t="shared" si="177"/>
        <v>3.0818375409046796E-3</v>
      </c>
      <c r="P97" s="39">
        <f t="shared" si="177"/>
        <v>2.9347915959234121E-3</v>
      </c>
      <c r="Q97" s="56">
        <f t="shared" si="177"/>
        <v>5.8846845115110943E-2</v>
      </c>
      <c r="R97" s="35">
        <f t="shared" si="177"/>
        <v>0.10623194135314651</v>
      </c>
      <c r="S97" s="48">
        <f t="shared" si="177"/>
        <v>2.7500434671941357E-2</v>
      </c>
      <c r="T97" s="39">
        <f t="shared" si="177"/>
        <v>3.8789703116974936E-3</v>
      </c>
      <c r="U97" s="39">
        <f t="shared" si="177"/>
        <v>8.1503409611939862E-3</v>
      </c>
      <c r="V97" s="39">
        <f t="shared" si="177"/>
        <v>3.0501792197342925E-3</v>
      </c>
      <c r="W97" s="39">
        <f t="shared" si="177"/>
        <v>2.330886744617042E-3</v>
      </c>
      <c r="X97" s="56">
        <f t="shared" si="177"/>
        <v>5.6004618372737777E-2</v>
      </c>
      <c r="Y97" s="35">
        <f t="shared" si="177"/>
        <v>0.10091543028192196</v>
      </c>
      <c r="Z97" s="48">
        <f t="shared" si="177"/>
        <v>3.1743002819322498E-2</v>
      </c>
      <c r="AA97" s="39">
        <f t="shared" si="177"/>
        <v>3.994341356605648E-3</v>
      </c>
      <c r="AB97" s="39">
        <f t="shared" si="177"/>
        <v>1.0743167117270242E-2</v>
      </c>
      <c r="AC97" s="39">
        <f t="shared" si="177"/>
        <v>3.1274252874364146E-3</v>
      </c>
      <c r="AD97" s="39">
        <f t="shared" si="177"/>
        <v>3.050690282822047E-3</v>
      </c>
      <c r="AE97" s="56">
        <f t="shared" si="177"/>
        <v>5.1608743472389938E-2</v>
      </c>
      <c r="AF97" s="35">
        <f t="shared" si="177"/>
        <v>0.10426737033584679</v>
      </c>
      <c r="AG97" s="48">
        <f t="shared" si="177"/>
        <v>3.1871896116703616E-2</v>
      </c>
      <c r="AH97" s="39">
        <f t="shared" si="177"/>
        <v>4.6136077362237057E-3</v>
      </c>
      <c r="AI97" s="39">
        <f t="shared" si="177"/>
        <v>1.1108543230768335E-2</v>
      </c>
      <c r="AJ97" s="39">
        <f t="shared" si="177"/>
        <v>3.062875096852052E-3</v>
      </c>
      <c r="AK97" s="39">
        <f t="shared" si="177"/>
        <v>2.9521223260452587E-3</v>
      </c>
      <c r="AL97" s="56">
        <f t="shared" si="177"/>
        <v>5.5033024580015258E-2</v>
      </c>
      <c r="AM97" s="35">
        <f t="shared" si="177"/>
        <v>0.1086420690866082</v>
      </c>
      <c r="AN97" s="48">
        <f t="shared" si="177"/>
        <v>3.1236655974109361E-2</v>
      </c>
      <c r="AO97" s="39">
        <f t="shared" si="177"/>
        <v>4.3539966937041112E-3</v>
      </c>
      <c r="AP97" s="39">
        <f t="shared" si="177"/>
        <v>1.2221700562085431E-2</v>
      </c>
      <c r="AQ97" s="39">
        <f t="shared" si="177"/>
        <v>2.7283864350998266E-3</v>
      </c>
      <c r="AR97" s="39">
        <f t="shared" si="177"/>
        <v>2.9046419805099448E-3</v>
      </c>
      <c r="AS97" s="56">
        <f t="shared" si="177"/>
        <v>5.5861303534737415E-2</v>
      </c>
      <c r="AT97" s="48">
        <f t="shared" si="177"/>
        <v>0.1093066851802461</v>
      </c>
      <c r="AU97" s="48">
        <f t="shared" si="177"/>
        <v>3.146449151018308E-2</v>
      </c>
      <c r="AV97" s="39">
        <f t="shared" si="177"/>
        <v>4.3857540998616549E-3</v>
      </c>
      <c r="AW97" s="39">
        <f t="shared" si="177"/>
        <v>1.2310843833426739E-2</v>
      </c>
      <c r="AX97" s="39">
        <f t="shared" si="177"/>
        <v>2.7482868811197995E-3</v>
      </c>
      <c r="AY97" s="39">
        <f t="shared" si="177"/>
        <v>2.9258280083382829E-3</v>
      </c>
      <c r="AZ97" s="56">
        <f t="shared" si="177"/>
        <v>5.6268747598121227E-2</v>
      </c>
      <c r="BA97" s="48">
        <f t="shared" si="177"/>
        <v>0.11010395193105078</v>
      </c>
      <c r="BB97" s="48">
        <f t="shared" si="177"/>
        <v>3.1745672201774752E-2</v>
      </c>
      <c r="BC97" s="39">
        <f t="shared" si="177"/>
        <v>4.4249471492885314E-3</v>
      </c>
      <c r="BD97" s="39">
        <f t="shared" si="177"/>
        <v>1.2420859009805475E-2</v>
      </c>
      <c r="BE97" s="39">
        <f t="shared" si="177"/>
        <v>2.7728467951319328E-3</v>
      </c>
      <c r="BF97" s="39">
        <f t="shared" si="177"/>
        <v>2.951974508833821E-3</v>
      </c>
      <c r="BG97" s="56">
        <f t="shared" si="177"/>
        <v>5.6771590155087912E-2</v>
      </c>
      <c r="BH97" s="48">
        <f t="shared" si="177"/>
        <v>0.11108788981992243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CoLUM'!E98*HLOOKUP('Primorsko-notranjska CoLUM'!E$50,SF,'Primorsko-notranjska CoLUM'!$A98,FALSE)</f>
        <v>2.5732503420398477E-2</v>
      </c>
      <c r="F98" s="38">
        <f>'Slovenia CoLUM'!F98*HLOOKUP('Primorsko-notranjska CoLUM'!F$50,SF,'Primorsko-notranjska CoLUM'!$A98,FALSE)</f>
        <v>3.4221640942167547E-3</v>
      </c>
      <c r="G98" s="38">
        <f>'Slovenia CoLUM'!G98*HLOOKUP('Primorsko-notranjska CoLUM'!G$50,SF,'Primorsko-notranjska CoLUM'!$A98,FALSE)</f>
        <v>5.3278806530240863E-3</v>
      </c>
      <c r="H98" s="38">
        <f>'Slovenia CoLUM'!H98*HLOOKUP('Primorsko-notranjska CoLUM'!H$50,SF,'Primorsko-notranjska CoLUM'!$A98,FALSE)</f>
        <v>2.4101298051607939E-3</v>
      </c>
      <c r="I98" s="38">
        <f>'Slovenia CoLUM'!I98*HLOOKUP('Primorsko-notranjska CoLUM'!I$50,SF,'Primorsko-notranjska CoLUM'!$A98,FALSE)</f>
        <v>2.268717423311742E-3</v>
      </c>
      <c r="J98" s="55">
        <f>'Slovenia CoLUM'!J98*HLOOKUP('Primorsko-notranjska CoLUM'!J$50,SF,'Primorsko-notranjska CoLUM'!$A98,FALSE)</f>
        <v>4.9069190487914707E-2</v>
      </c>
      <c r="K98" s="34">
        <f t="shared" si="141"/>
        <v>8.8230585884026574E-2</v>
      </c>
      <c r="L98" s="47">
        <f>'Slovenia CoLUM'!L98*HLOOKUP('Primorsko-notranjska CoLUM'!L$50,SF,'Primorsko-notranjska CoLUM'!$A98,FALSE)</f>
        <v>2.2699911515871866E-2</v>
      </c>
      <c r="M98" s="38">
        <f>'Slovenia CoLUM'!M98*HLOOKUP('Primorsko-notranjska CoLUM'!M$50,SF,'Primorsko-notranjska CoLUM'!$A98,FALSE)</f>
        <v>3.063342837843814E-3</v>
      </c>
      <c r="N98" s="38">
        <f>'Slovenia CoLUM'!N98*HLOOKUP('Primorsko-notranjska CoLUM'!N$50,SF,'Primorsko-notranjska CoLUM'!$A98,FALSE)</f>
        <v>5.7367335142261581E-3</v>
      </c>
      <c r="O98" s="38">
        <f>'Slovenia CoLUM'!O98*HLOOKUP('Primorsko-notranjska CoLUM'!O$50,SF,'Primorsko-notranjska CoLUM'!$A98,FALSE)</f>
        <v>2.3466628558405415E-3</v>
      </c>
      <c r="P98" s="38">
        <f>'Slovenia CoLUM'!P98*HLOOKUP('Primorsko-notranjska CoLUM'!P$50,SF,'Primorsko-notranjska CoLUM'!$A98,FALSE)</f>
        <v>2.2346948326694626E-3</v>
      </c>
      <c r="Q98" s="55">
        <f>'Slovenia CoLUM'!Q98*HLOOKUP('Primorsko-notranjska CoLUM'!Q$50,SF,'Primorsko-notranjska CoLUM'!$A98,FALSE)</f>
        <v>4.480888553732619E-2</v>
      </c>
      <c r="R98" s="34">
        <f t="shared" si="142"/>
        <v>8.0890231093778034E-2</v>
      </c>
      <c r="S98" s="47">
        <f>'Slovenia CoLUM'!S98*HLOOKUP('Primorsko-notranjska CoLUM'!S$50,SF,'Primorsko-notranjska CoLUM'!$A98,FALSE)</f>
        <v>2.0940185103063572E-2</v>
      </c>
      <c r="T98" s="38">
        <f>'Slovenia CoLUM'!T98*HLOOKUP('Primorsko-notranjska CoLUM'!T$50,SF,'Primorsko-notranjska CoLUM'!$A98,FALSE)</f>
        <v>2.953638998990398E-3</v>
      </c>
      <c r="U98" s="38">
        <f>'Slovenia CoLUM'!U98*HLOOKUP('Primorsko-notranjska CoLUM'!U$50,SF,'Primorsko-notranjska CoLUM'!$A98,FALSE)</f>
        <v>6.2060709372938451E-3</v>
      </c>
      <c r="V98" s="38">
        <f>'Slovenia CoLUM'!V98*HLOOKUP('Primorsko-notranjska CoLUM'!V$50,SF,'Primorsko-notranjska CoLUM'!$A98,FALSE)</f>
        <v>2.322556651219838E-3</v>
      </c>
      <c r="W98" s="38">
        <f>'Slovenia CoLUM'!W98*HLOOKUP('Primorsko-notranjska CoLUM'!W$50,SF,'Primorsko-notranjska CoLUM'!$A98,FALSE)</f>
        <v>1.7748519421170457E-3</v>
      </c>
      <c r="X98" s="55">
        <f>'Slovenia CoLUM'!X98*HLOOKUP('Primorsko-notranjska CoLUM'!X$50,SF,'Primorsko-notranjska CoLUM'!$A98,FALSE)</f>
        <v>4.2644674142118831E-2</v>
      </c>
      <c r="Y98" s="34">
        <f t="shared" si="143"/>
        <v>7.6841977774803533E-2</v>
      </c>
      <c r="Z98" s="47">
        <f>'Slovenia CoLUM'!Z98*HLOOKUP('Primorsko-notranjska CoLUM'!Z$50,SF,'Primorsko-notranjska CoLUM'!$A98,FALSE)</f>
        <v>2.417068539799767E-2</v>
      </c>
      <c r="AA98" s="38">
        <f>'Slovenia CoLUM'!AA98*HLOOKUP('Primorsko-notranjska CoLUM'!AA$50,SF,'Primorsko-notranjska CoLUM'!$A98,FALSE)</f>
        <v>3.0414881935478767E-3</v>
      </c>
      <c r="AB98" s="38">
        <f>'Slovenia CoLUM'!AB98*HLOOKUP('Primorsko-notranjska CoLUM'!AB$50,SF,'Primorsko-notranjska CoLUM'!$A98,FALSE)</f>
        <v>8.1803764454063382E-3</v>
      </c>
      <c r="AC98" s="38">
        <f>'Slovenia CoLUM'!AC98*HLOOKUP('Primorsko-notranjska CoLUM'!AC$50,SF,'Primorsko-notranjska CoLUM'!$A98,FALSE)</f>
        <v>2.3813756108276504E-3</v>
      </c>
      <c r="AD98" s="38">
        <f>'Slovenia CoLUM'!AD98*HLOOKUP('Primorsko-notranjska CoLUM'!AD$50,SF,'Primorsko-notranjska CoLUM'!$A98,FALSE)</f>
        <v>2.3229457998200161E-3</v>
      </c>
      <c r="AE98" s="55">
        <f>'Slovenia CoLUM'!AE98*HLOOKUP('Primorsko-notranjska CoLUM'!AE$50,SF,'Primorsko-notranjska CoLUM'!$A98,FALSE)</f>
        <v>3.9297438536526237E-2</v>
      </c>
      <c r="AF98" s="34">
        <f t="shared" si="144"/>
        <v>7.9394309984125791E-2</v>
      </c>
      <c r="AG98" s="47">
        <f>'Slovenia CoLUM'!AG98*HLOOKUP('Primorsko-notranjska CoLUM'!AG$50,SF,'Primorsko-notranjska CoLUM'!$A98,FALSE)</f>
        <v>2.4268831101434803E-2</v>
      </c>
      <c r="AH98" s="38">
        <f>'Slovenia CoLUM'!AH98*HLOOKUP('Primorsko-notranjska CoLUM'!AH$50,SF,'Primorsko-notranjska CoLUM'!$A98,FALSE)</f>
        <v>3.5130281081710043E-3</v>
      </c>
      <c r="AI98" s="38">
        <f>'Slovenia CoLUM'!AI98*HLOOKUP('Primorsko-notranjska CoLUM'!AI$50,SF,'Primorsko-notranjska CoLUM'!$A98,FALSE)</f>
        <v>8.4585918096418116E-3</v>
      </c>
      <c r="AJ98" s="38">
        <f>'Slovenia CoLUM'!AJ98*HLOOKUP('Primorsko-notranjska CoLUM'!AJ$50,SF,'Primorsko-notranjska CoLUM'!$A98,FALSE)</f>
        <v>2.33222391721265E-3</v>
      </c>
      <c r="AK98" s="38">
        <f>'Slovenia CoLUM'!AK98*HLOOKUP('Primorsko-notranjska CoLUM'!AK$50,SF,'Primorsko-notranjska CoLUM'!$A98,FALSE)</f>
        <v>2.2478913039635324E-3</v>
      </c>
      <c r="AL98" s="55">
        <f>'Slovenia CoLUM'!AL98*HLOOKUP('Primorsko-notranjska CoLUM'!AL$50,SF,'Primorsko-notranjska CoLUM'!$A98,FALSE)</f>
        <v>4.1904854786268576E-2</v>
      </c>
      <c r="AM98" s="34">
        <f t="shared" si="145"/>
        <v>8.2725421026692364E-2</v>
      </c>
      <c r="AN98" s="47">
        <f>'Slovenia CoLUM'!AN98*HLOOKUP('Primorsko-notranjska CoLUM'!AN$50,SF,'Primorsko-notranjska CoLUM'!$A98,FALSE)</f>
        <v>2.3785127977120485E-2</v>
      </c>
      <c r="AO98" s="38">
        <f>'Slovenia CoLUM'!AO98*HLOOKUP('Primorsko-notranjska CoLUM'!AO$50,SF,'Primorsko-notranjska CoLUM'!$A98,FALSE)</f>
        <v>3.3153474769369745E-3</v>
      </c>
      <c r="AP98" s="38">
        <f>'Slovenia CoLUM'!AP98*HLOOKUP('Primorsko-notranjska CoLUM'!AP$50,SF,'Primorsko-notranjska CoLUM'!$A98,FALSE)</f>
        <v>9.3062046144821373E-3</v>
      </c>
      <c r="AQ98" s="38">
        <f>'Slovenia CoLUM'!AQ98*HLOOKUP('Primorsko-notranjska CoLUM'!AQ$50,SF,'Primorsko-notranjska CoLUM'!$A98,FALSE)</f>
        <v>2.0775277796598129E-3</v>
      </c>
      <c r="AR98" s="38">
        <f>'Slovenia CoLUM'!AR98*HLOOKUP('Primorsko-notranjska CoLUM'!AR$50,SF,'Primorsko-notranjska CoLUM'!$A98,FALSE)</f>
        <v>2.2117374309019808E-3</v>
      </c>
      <c r="AS98" s="55">
        <f>'Slovenia CoLUM'!AS98*HLOOKUP('Primorsko-notranjska CoLUM'!AS$50,SF,'Primorsko-notranjska CoLUM'!$A98,FALSE)</f>
        <v>4.2535547167525771E-2</v>
      </c>
      <c r="AT98" s="34">
        <f t="shared" si="146"/>
        <v>8.323149244662717E-2</v>
      </c>
      <c r="AU98" s="47">
        <f>'Slovenia CoLUM'!AU98*HLOOKUP('Primorsko-notranjska CoLUM'!AU$50,SF,'Primorsko-notranjska CoLUM'!$A98,FALSE)</f>
        <v>2.3958613173094757E-2</v>
      </c>
      <c r="AV98" s="38">
        <f>'Slovenia CoLUM'!AV98*HLOOKUP('Primorsko-notranjska CoLUM'!AV$50,SF,'Primorsko-notranjska CoLUM'!$A98,FALSE)</f>
        <v>3.3395291297459262E-3</v>
      </c>
      <c r="AW98" s="38">
        <f>'Slovenia CoLUM'!AW98*HLOOKUP('Primorsko-notranjska CoLUM'!AW$50,SF,'Primorsko-notranjska CoLUM'!$A98,FALSE)</f>
        <v>9.3740826907688455E-3</v>
      </c>
      <c r="AX98" s="38">
        <f>'Slovenia CoLUM'!AX98*HLOOKUP('Primorsko-notranjska CoLUM'!AX$50,SF,'Primorsko-notranjska CoLUM'!$A98,FALSE)</f>
        <v>2.0926809591736242E-3</v>
      </c>
      <c r="AY98" s="38">
        <f>'Slovenia CoLUM'!AY98*HLOOKUP('Primorsko-notranjska CoLUM'!AY$50,SF,'Primorsko-notranjska CoLUM'!$A98,FALSE)</f>
        <v>2.2278695157077785E-3</v>
      </c>
      <c r="AZ98" s="55">
        <f>'Slovenia CoLUM'!AZ98*HLOOKUP('Primorsko-notranjska CoLUM'!AZ$50,SF,'Primorsko-notranjska CoLUM'!$A98,FALSE)</f>
        <v>4.2845795140264424E-2</v>
      </c>
      <c r="BA98" s="34">
        <f t="shared" ref="BA98:BA99" si="178">SUM(AU98:AZ98)</f>
        <v>8.3838570608755353E-2</v>
      </c>
      <c r="BB98" s="47">
        <f>'Slovenia CoLUM'!BB98*HLOOKUP('Primorsko-notranjska CoLUM'!BB$50,SF,'Primorsko-notranjska CoLUM'!$A98,FALSE)</f>
        <v>2.4172717997239388E-2</v>
      </c>
      <c r="BC98" s="38">
        <f>'Slovenia CoLUM'!BC98*HLOOKUP('Primorsko-notranjska CoLUM'!BC$50,SF,'Primorsko-notranjska CoLUM'!$A98,FALSE)</f>
        <v>3.3693726474772895E-3</v>
      </c>
      <c r="BD98" s="38">
        <f>'Slovenia CoLUM'!BD98*HLOOKUP('Primorsko-notranjska CoLUM'!BD$50,SF,'Primorsko-notranjska CoLUM'!$A98,FALSE)</f>
        <v>9.4578536633006839E-3</v>
      </c>
      <c r="BE98" s="38">
        <f>'Slovenia CoLUM'!BE98*HLOOKUP('Primorsko-notranjska CoLUM'!BE$50,SF,'Primorsko-notranjska CoLUM'!$A98,FALSE)</f>
        <v>2.1113820870526721E-3</v>
      </c>
      <c r="BF98" s="38">
        <f>'Slovenia CoLUM'!BF98*HLOOKUP('Primorsko-notranjska CoLUM'!BF$50,SF,'Primorsko-notranjska CoLUM'!$A98,FALSE)</f>
        <v>2.2477787486601042E-3</v>
      </c>
      <c r="BG98" s="55">
        <f>'Slovenia CoLUM'!BG98*HLOOKUP('Primorsko-notranjska CoLUM'!BG$50,SF,'Primorsko-notranjska CoLUM'!$A98,FALSE)</f>
        <v>4.3228684223516743E-2</v>
      </c>
      <c r="BH98" s="34">
        <f t="shared" ref="BH98:BH99" si="179">SUM(BB98:BG98)</f>
        <v>8.4587789367246882E-2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CoLUM'!E99*HLOOKUP('Primorsko-notranjska CoLUM'!E$50,SF,'Primorsko-notranjska CoLUM'!$A99,FALSE)</f>
        <v>8.0616118548597626E-3</v>
      </c>
      <c r="F99" s="38">
        <f>'Slovenia CoLUM'!F99*HLOOKUP('Primorsko-notranjska CoLUM'!F$50,SF,'Primorsko-notranjska CoLUM'!$A99,FALSE)</f>
        <v>1.0721132794776487E-3</v>
      </c>
      <c r="G99" s="38">
        <f>'Slovenia CoLUM'!G99*HLOOKUP('Primorsko-notranjska CoLUM'!G$50,SF,'Primorsko-notranjska CoLUM'!$A99,FALSE)</f>
        <v>1.6691460264083278E-3</v>
      </c>
      <c r="H99" s="38">
        <f>'Slovenia CoLUM'!H99*HLOOKUP('Primorsko-notranjska CoLUM'!H$50,SF,'Primorsko-notranjska CoLUM'!$A99,FALSE)</f>
        <v>7.5505793943208578E-4</v>
      </c>
      <c r="I99" s="38">
        <f>'Slovenia CoLUM'!I99*HLOOKUP('Primorsko-notranjska CoLUM'!I$50,SF,'Primorsko-notranjska CoLUM'!$A99,FALSE)</f>
        <v>7.1075553654055318E-4</v>
      </c>
      <c r="J99" s="55">
        <f>'Slovenia CoLUM'!J99*HLOOKUP('Primorsko-notranjska CoLUM'!J$50,SF,'Primorsko-notranjska CoLUM'!$A99,FALSE)</f>
        <v>1.5372649962699077E-2</v>
      </c>
      <c r="K99" s="34">
        <f t="shared" si="141"/>
        <v>2.7641334599417457E-2</v>
      </c>
      <c r="L99" s="47">
        <f>'Slovenia CoLUM'!L99*HLOOKUP('Primorsko-notranjska CoLUM'!L$50,SF,'Primorsko-notranjska CoLUM'!$A99,FALSE)</f>
        <v>7.1115457672709832E-3</v>
      </c>
      <c r="M99" s="38">
        <f>'Slovenia CoLUM'!M99*HLOOKUP('Primorsko-notranjska CoLUM'!M$50,SF,'Primorsko-notranjska CoLUM'!$A99,FALSE)</f>
        <v>9.5969989913554667E-4</v>
      </c>
      <c r="N99" s="38">
        <f>'Slovenia CoLUM'!N99*HLOOKUP('Primorsko-notranjska CoLUM'!N$50,SF,'Primorsko-notranjska CoLUM'!$A99,FALSE)</f>
        <v>1.7972335668591066E-3</v>
      </c>
      <c r="O99" s="38">
        <f>'Slovenia CoLUM'!O99*HLOOKUP('Primorsko-notranjska CoLUM'!O$50,SF,'Primorsko-notranjska CoLUM'!$A99,FALSE)</f>
        <v>7.3517468506413813E-4</v>
      </c>
      <c r="P99" s="38">
        <f>'Slovenia CoLUM'!P99*HLOOKUP('Primorsko-notranjska CoLUM'!P$50,SF,'Primorsko-notranjska CoLUM'!$A99,FALSE)</f>
        <v>7.000967632539494E-4</v>
      </c>
      <c r="Q99" s="55">
        <f>'Slovenia CoLUM'!Q99*HLOOKUP('Primorsko-notranjska CoLUM'!Q$50,SF,'Primorsko-notranjska CoLUM'!$A99,FALSE)</f>
        <v>1.4037959577784753E-2</v>
      </c>
      <c r="R99" s="34">
        <f t="shared" si="142"/>
        <v>2.5341710259368475E-2</v>
      </c>
      <c r="S99" s="47">
        <f>'Slovenia CoLUM'!S99*HLOOKUP('Primorsko-notranjska CoLUM'!S$50,SF,'Primorsko-notranjska CoLUM'!$A99,FALSE)</f>
        <v>6.5602495688777867E-3</v>
      </c>
      <c r="T99" s="38">
        <f>'Slovenia CoLUM'!T99*HLOOKUP('Primorsko-notranjska CoLUM'!T$50,SF,'Primorsko-notranjska CoLUM'!$A99,FALSE)</f>
        <v>9.2533131270709551E-4</v>
      </c>
      <c r="U99" s="38">
        <f>'Slovenia CoLUM'!U99*HLOOKUP('Primorsko-notranjska CoLUM'!U$50,SF,'Primorsko-notranjska CoLUM'!$A99,FALSE)</f>
        <v>1.9442700239001415E-3</v>
      </c>
      <c r="V99" s="38">
        <f>'Slovenia CoLUM'!V99*HLOOKUP('Primorsko-notranjska CoLUM'!V$50,SF,'Primorsko-notranjska CoLUM'!$A99,FALSE)</f>
        <v>7.2762256851445451E-4</v>
      </c>
      <c r="W99" s="38">
        <f>'Slovenia CoLUM'!W99*HLOOKUP('Primorsko-notranjska CoLUM'!W$50,SF,'Primorsko-notranjska CoLUM'!$A99,FALSE)</f>
        <v>5.5603480249999642E-4</v>
      </c>
      <c r="X99" s="55">
        <f>'Slovenia CoLUM'!X99*HLOOKUP('Primorsko-notranjska CoLUM'!X$50,SF,'Primorsko-notranjska CoLUM'!$A99,FALSE)</f>
        <v>1.3359944230618944E-2</v>
      </c>
      <c r="Y99" s="34">
        <f t="shared" si="143"/>
        <v>2.4073452507118419E-2</v>
      </c>
      <c r="Z99" s="47">
        <f>'Slovenia CoLUM'!Z99*HLOOKUP('Primorsko-notranjska CoLUM'!Z$50,SF,'Primorsko-notranjska CoLUM'!$A99,FALSE)</f>
        <v>7.5723174213248295E-3</v>
      </c>
      <c r="AA99" s="38">
        <f>'Slovenia CoLUM'!AA99*HLOOKUP('Primorsko-notranjska CoLUM'!AA$50,SF,'Primorsko-notranjska CoLUM'!$A99,FALSE)</f>
        <v>9.5285316305777175E-4</v>
      </c>
      <c r="AB99" s="38">
        <f>'Slovenia CoLUM'!AB99*HLOOKUP('Primorsko-notranjska CoLUM'!AB$50,SF,'Primorsko-notranjska CoLUM'!$A99,FALSE)</f>
        <v>2.562790671863904E-3</v>
      </c>
      <c r="AC99" s="38">
        <f>'Slovenia CoLUM'!AC99*HLOOKUP('Primorsko-notranjska CoLUM'!AC$50,SF,'Primorsko-notranjska CoLUM'!$A99,FALSE)</f>
        <v>7.4604967660876406E-4</v>
      </c>
      <c r="AD99" s="38">
        <f>'Slovenia CoLUM'!AD99*HLOOKUP('Primorsko-notranjska CoLUM'!AD$50,SF,'Primorsko-notranjska CoLUM'!$A99,FALSE)</f>
        <v>7.2774448300203074E-4</v>
      </c>
      <c r="AE99" s="55">
        <f>'Slovenia CoLUM'!AE99*HLOOKUP('Primorsko-notranjska CoLUM'!AE$50,SF,'Primorsko-notranjska CoLUM'!$A99,FALSE)</f>
        <v>1.2311304935863701E-2</v>
      </c>
      <c r="AF99" s="34">
        <f t="shared" si="144"/>
        <v>2.4873060351721002E-2</v>
      </c>
      <c r="AG99" s="47">
        <f>'Slovenia CoLUM'!AG99*HLOOKUP('Primorsko-notranjska CoLUM'!AG$50,SF,'Primorsko-notranjska CoLUM'!$A99,FALSE)</f>
        <v>7.6030650152688097E-3</v>
      </c>
      <c r="AH99" s="38">
        <f>'Slovenia CoLUM'!AH99*HLOOKUP('Primorsko-notranjska CoLUM'!AH$50,SF,'Primorsko-notranjska CoLUM'!$A99,FALSE)</f>
        <v>1.1005796280527012E-3</v>
      </c>
      <c r="AI99" s="38">
        <f>'Slovenia CoLUM'!AI99*HLOOKUP('Primorsko-notranjska CoLUM'!AI$50,SF,'Primorsko-notranjska CoLUM'!$A99,FALSE)</f>
        <v>2.6499514211265241E-3</v>
      </c>
      <c r="AJ99" s="38">
        <f>'Slovenia CoLUM'!AJ99*HLOOKUP('Primorsko-notranjska CoLUM'!AJ$50,SF,'Primorsko-notranjska CoLUM'!$A99,FALSE)</f>
        <v>7.3065117963940179E-4</v>
      </c>
      <c r="AK99" s="38">
        <f>'Slovenia CoLUM'!AK99*HLOOKUP('Primorsko-notranjska CoLUM'!AK$50,SF,'Primorsko-notranjska CoLUM'!$A99,FALSE)</f>
        <v>7.0423102208172635E-4</v>
      </c>
      <c r="AL99" s="55">
        <f>'Slovenia CoLUM'!AL99*HLOOKUP('Primorsko-notranjska CoLUM'!AL$50,SF,'Primorsko-notranjska CoLUM'!$A99,FALSE)</f>
        <v>1.3128169793746678E-2</v>
      </c>
      <c r="AM99" s="34">
        <f t="shared" si="145"/>
        <v>2.591664805991584E-2</v>
      </c>
      <c r="AN99" s="47">
        <f>'Slovenia CoLUM'!AN99*HLOOKUP('Primorsko-notranjska CoLUM'!AN$50,SF,'Primorsko-notranjska CoLUM'!$A99,FALSE)</f>
        <v>7.4515279969888772E-3</v>
      </c>
      <c r="AO99" s="38">
        <f>'Slovenia CoLUM'!AO99*HLOOKUP('Primorsko-notranjska CoLUM'!AO$50,SF,'Primorsko-notranjska CoLUM'!$A99,FALSE)</f>
        <v>1.0386492167671368E-3</v>
      </c>
      <c r="AP99" s="38">
        <f>'Slovenia CoLUM'!AP99*HLOOKUP('Primorsko-notranjska CoLUM'!AP$50,SF,'Primorsko-notranjska CoLUM'!$A99,FALSE)</f>
        <v>2.9154959476032937E-3</v>
      </c>
      <c r="AQ99" s="38">
        <f>'Slovenia CoLUM'!AQ99*HLOOKUP('Primorsko-notranjska CoLUM'!AQ$50,SF,'Primorsko-notranjska CoLUM'!$A99,FALSE)</f>
        <v>6.5085865544001361E-4</v>
      </c>
      <c r="AR99" s="38">
        <f>'Slovenia CoLUM'!AR99*HLOOKUP('Primorsko-notranjska CoLUM'!AR$50,SF,'Primorsko-notranjska CoLUM'!$A99,FALSE)</f>
        <v>6.9290454960796411E-4</v>
      </c>
      <c r="AS99" s="55">
        <f>'Slovenia CoLUM'!AS99*HLOOKUP('Primorsko-notranjska CoLUM'!AS$50,SF,'Primorsko-notranjska CoLUM'!$A99,FALSE)</f>
        <v>1.3325756367211644E-2</v>
      </c>
      <c r="AT99" s="34">
        <f t="shared" si="146"/>
        <v>2.607519273361893E-2</v>
      </c>
      <c r="AU99" s="47">
        <f>'Slovenia CoLUM'!AU99*HLOOKUP('Primorsko-notranjska CoLUM'!AU$50,SF,'Primorsko-notranjska CoLUM'!$A99,FALSE)</f>
        <v>7.5058783370883205E-3</v>
      </c>
      <c r="AV99" s="38">
        <f>'Slovenia CoLUM'!AV99*HLOOKUP('Primorsko-notranjska CoLUM'!AV$50,SF,'Primorsko-notranjska CoLUM'!$A99,FALSE)</f>
        <v>1.0462249701157287E-3</v>
      </c>
      <c r="AW99" s="38">
        <f>'Slovenia CoLUM'!AW99*HLOOKUP('Primorsko-notranjska CoLUM'!AW$50,SF,'Primorsko-notranjska CoLUM'!$A99,FALSE)</f>
        <v>2.9367611426578946E-3</v>
      </c>
      <c r="AX99" s="38">
        <f>'Slovenia CoLUM'!AX99*HLOOKUP('Primorsko-notranjska CoLUM'!AX$50,SF,'Primorsko-notranjska CoLUM'!$A99,FALSE)</f>
        <v>6.556059219461753E-4</v>
      </c>
      <c r="AY99" s="38">
        <f>'Slovenia CoLUM'!AY99*HLOOKUP('Primorsko-notranjska CoLUM'!AY$50,SF,'Primorsko-notranjska CoLUM'!$A99,FALSE)</f>
        <v>6.9795849263050425E-4</v>
      </c>
      <c r="AZ99" s="55">
        <f>'Slovenia CoLUM'!AZ99*HLOOKUP('Primorsko-notranjska CoLUM'!AZ$50,SF,'Primorsko-notranjska CoLUM'!$A99,FALSE)</f>
        <v>1.3422952457856805E-2</v>
      </c>
      <c r="BA99" s="34">
        <f t="shared" si="178"/>
        <v>2.6265381322295431E-2</v>
      </c>
      <c r="BB99" s="47">
        <f>'Slovenia CoLUM'!BB99*HLOOKUP('Primorsko-notranjska CoLUM'!BB$50,SF,'Primorsko-notranjska CoLUM'!$A99,FALSE)</f>
        <v>7.5729542045353641E-3</v>
      </c>
      <c r="BC99" s="38">
        <f>'Slovenia CoLUM'!BC99*HLOOKUP('Primorsko-notranjska CoLUM'!BC$50,SF,'Primorsko-notranjska CoLUM'!$A99,FALSE)</f>
        <v>1.0555745018112415E-3</v>
      </c>
      <c r="BD99" s="38">
        <f>'Slovenia CoLUM'!BD99*HLOOKUP('Primorsko-notranjska CoLUM'!BD$50,SF,'Primorsko-notranjska CoLUM'!$A99,FALSE)</f>
        <v>2.9630053465047909E-3</v>
      </c>
      <c r="BE99" s="38">
        <f>'Slovenia CoLUM'!BE99*HLOOKUP('Primorsko-notranjska CoLUM'!BE$50,SF,'Primorsko-notranjska CoLUM'!$A99,FALSE)</f>
        <v>6.6146470807926054E-4</v>
      </c>
      <c r="BF99" s="38">
        <f>'Slovenia CoLUM'!BF99*HLOOKUP('Primorsko-notranjska CoLUM'!BF$50,SF,'Primorsko-notranjska CoLUM'!$A99,FALSE)</f>
        <v>7.0419576017371663E-4</v>
      </c>
      <c r="BG99" s="55">
        <f>'Slovenia CoLUM'!BG99*HLOOKUP('Primorsko-notranjska CoLUM'!BG$50,SF,'Primorsko-notranjska CoLUM'!$A99,FALSE)</f>
        <v>1.3542905931571172E-2</v>
      </c>
      <c r="BH99" s="34">
        <f t="shared" si="179"/>
        <v>2.6500100452675548E-2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1.0031155652120493E-2</v>
      </c>
      <c r="F100" s="39">
        <f t="shared" ref="F100:BH100" si="180">SUM(F101:F106)</f>
        <v>6.1397762222131771E-3</v>
      </c>
      <c r="G100" s="39">
        <f t="shared" si="180"/>
        <v>1.09641510151617E-2</v>
      </c>
      <c r="H100" s="39">
        <f t="shared" si="180"/>
        <v>1.4769624821143002E-3</v>
      </c>
      <c r="I100" s="39">
        <f t="shared" si="180"/>
        <v>9.3150939883844628E-3</v>
      </c>
      <c r="J100" s="56">
        <f t="shared" si="180"/>
        <v>0.15928642016786909</v>
      </c>
      <c r="K100" s="35">
        <f t="shared" si="180"/>
        <v>0.19721355952786324</v>
      </c>
      <c r="L100" s="48">
        <f t="shared" si="180"/>
        <v>8.8297009915424812E-3</v>
      </c>
      <c r="M100" s="39">
        <f t="shared" si="180"/>
        <v>5.484035012280673E-3</v>
      </c>
      <c r="N100" s="39">
        <f t="shared" si="180"/>
        <v>1.1779804950634397E-2</v>
      </c>
      <c r="O100" s="39">
        <f t="shared" si="180"/>
        <v>1.4349363308307382E-3</v>
      </c>
      <c r="P100" s="39">
        <f t="shared" si="180"/>
        <v>9.1554134635340526E-3</v>
      </c>
      <c r="Q100" s="56">
        <f t="shared" si="180"/>
        <v>0.14513992808152487</v>
      </c>
      <c r="R100" s="35">
        <f t="shared" si="180"/>
        <v>0.18182381883034723</v>
      </c>
      <c r="S100" s="48">
        <f t="shared" si="180"/>
        <v>8.1804150168165377E-3</v>
      </c>
      <c r="T100" s="39">
        <f t="shared" si="180"/>
        <v>5.3104951522603451E-3</v>
      </c>
      <c r="U100" s="39">
        <f t="shared" si="180"/>
        <v>1.2798620064869494E-2</v>
      </c>
      <c r="V100" s="39">
        <f t="shared" si="180"/>
        <v>1.4263340064552435E-3</v>
      </c>
      <c r="W100" s="39">
        <f t="shared" si="180"/>
        <v>7.3028916250611007E-3</v>
      </c>
      <c r="X100" s="56">
        <f t="shared" si="180"/>
        <v>0.13872685783042404</v>
      </c>
      <c r="Y100" s="35">
        <f t="shared" si="180"/>
        <v>0.17374561369588673</v>
      </c>
      <c r="Z100" s="48">
        <f t="shared" si="180"/>
        <v>9.4147624488485453E-3</v>
      </c>
      <c r="AA100" s="39">
        <f t="shared" si="180"/>
        <v>5.4524201970060134E-3</v>
      </c>
      <c r="AB100" s="39">
        <f t="shared" si="180"/>
        <v>1.682074708837256E-2</v>
      </c>
      <c r="AC100" s="39">
        <f t="shared" si="180"/>
        <v>1.4581708161263487E-3</v>
      </c>
      <c r="AD100" s="39">
        <f t="shared" si="180"/>
        <v>9.5300983427601543E-3</v>
      </c>
      <c r="AE100" s="56">
        <f t="shared" si="180"/>
        <v>0.1274634216562269</v>
      </c>
      <c r="AF100" s="35">
        <f t="shared" si="180"/>
        <v>0.17013962054934051</v>
      </c>
      <c r="AG100" s="48">
        <f t="shared" si="180"/>
        <v>9.4656107523175825E-3</v>
      </c>
      <c r="AH100" s="39">
        <f t="shared" si="180"/>
        <v>6.3061484327330405E-3</v>
      </c>
      <c r="AI100" s="39">
        <f t="shared" si="180"/>
        <v>1.74160410721583E-2</v>
      </c>
      <c r="AJ100" s="39">
        <f t="shared" si="180"/>
        <v>1.4299805376564653E-3</v>
      </c>
      <c r="AK100" s="39">
        <f t="shared" si="180"/>
        <v>9.2344916735396E-3</v>
      </c>
      <c r="AL100" s="56">
        <f t="shared" si="180"/>
        <v>0.13610217030326588</v>
      </c>
      <c r="AM100" s="35">
        <f t="shared" si="180"/>
        <v>0.17995444277167086</v>
      </c>
      <c r="AN100" s="48">
        <f t="shared" si="180"/>
        <v>9.3325808623196272E-3</v>
      </c>
      <c r="AO100" s="39">
        <f t="shared" si="180"/>
        <v>5.9869840908281088E-3</v>
      </c>
      <c r="AP100" s="39">
        <f t="shared" si="180"/>
        <v>1.9276157084260184E-2</v>
      </c>
      <c r="AQ100" s="39">
        <f t="shared" si="180"/>
        <v>1.2814545531453308E-3</v>
      </c>
      <c r="AR100" s="39">
        <f t="shared" si="180"/>
        <v>9.1404534588549972E-3</v>
      </c>
      <c r="AS100" s="56">
        <f t="shared" si="180"/>
        <v>0.13897901244705801</v>
      </c>
      <c r="AT100" s="48">
        <f t="shared" si="180"/>
        <v>0.18399664249646627</v>
      </c>
      <c r="AU100" s="48">
        <f t="shared" si="180"/>
        <v>9.3628091030019921E-3</v>
      </c>
      <c r="AV100" s="39">
        <f t="shared" si="180"/>
        <v>6.0063759395277277E-3</v>
      </c>
      <c r="AW100" s="39">
        <f t="shared" si="180"/>
        <v>1.933859258033252E-2</v>
      </c>
      <c r="AX100" s="39">
        <f t="shared" si="180"/>
        <v>1.2856051859903553E-3</v>
      </c>
      <c r="AY100" s="39">
        <f t="shared" si="180"/>
        <v>9.1700593986455449E-3</v>
      </c>
      <c r="AZ100" s="56">
        <f t="shared" si="180"/>
        <v>0.13942916563619451</v>
      </c>
      <c r="BA100" s="48">
        <f t="shared" si="180"/>
        <v>0.18459260784369264</v>
      </c>
      <c r="BB100" s="48">
        <f t="shared" si="180"/>
        <v>9.4307053316118761E-3</v>
      </c>
      <c r="BC100" s="39">
        <f t="shared" si="180"/>
        <v>6.049932341182473E-3</v>
      </c>
      <c r="BD100" s="39">
        <f t="shared" si="180"/>
        <v>1.9478830140276647E-2</v>
      </c>
      <c r="BE100" s="39">
        <f t="shared" si="180"/>
        <v>1.2949280016805809E-3</v>
      </c>
      <c r="BF100" s="39">
        <f t="shared" si="180"/>
        <v>9.2365578653393707E-3</v>
      </c>
      <c r="BG100" s="56">
        <f t="shared" si="180"/>
        <v>0.14044026331006304</v>
      </c>
      <c r="BH100" s="48">
        <f t="shared" si="180"/>
        <v>0.18593121699015397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CoLUM'!E101*HLOOKUP('Primorsko-notranjska CoLUM'!E$50,SF,'Primorsko-notranjska CoLUM'!$A101,FALSE)</f>
        <v>4.2770128982203524E-3</v>
      </c>
      <c r="F101" s="38">
        <f>'Slovenia CoLUM'!F101*HLOOKUP('Primorsko-notranjska CoLUM'!F$50,SF,'Primorsko-notranjska CoLUM'!$A101,FALSE)</f>
        <v>1.45368756589758E-3</v>
      </c>
      <c r="G101" s="38">
        <f>'Slovenia CoLUM'!G101*HLOOKUP('Primorsko-notranjska CoLUM'!G$50,SF,'Primorsko-notranjska CoLUM'!$A101,FALSE)</f>
        <v>4.0207637713508193E-3</v>
      </c>
      <c r="H101" s="38">
        <f>'Slovenia CoLUM'!H101*HLOOKUP('Primorsko-notranjska CoLUM'!H$50,SF,'Primorsko-notranjska CoLUM'!$A101,FALSE)</f>
        <v>7.5371618262225215E-4</v>
      </c>
      <c r="I101" s="38">
        <f>'Slovenia CoLUM'!I101*HLOOKUP('Primorsko-notranjska CoLUM'!I$50,SF,'Primorsko-notranjska CoLUM'!$A101,FALSE)</f>
        <v>4.9545670534400493E-3</v>
      </c>
      <c r="J101" s="55">
        <f>'Slovenia CoLUM'!J101*HLOOKUP('Primorsko-notranjska CoLUM'!J$50,SF,'Primorsko-notranjska CoLUM'!$A101,FALSE)</f>
        <v>8.9603169830045043E-2</v>
      </c>
      <c r="K101" s="34">
        <f t="shared" si="141"/>
        <v>0.1050629173015761</v>
      </c>
      <c r="L101" s="47">
        <f>'Slovenia CoLUM'!L101*HLOOKUP('Primorsko-notranjska CoLUM'!L$50,SF,'Primorsko-notranjska CoLUM'!$A101,FALSE)</f>
        <v>3.7647451936679995E-3</v>
      </c>
      <c r="M101" s="38">
        <f>'Slovenia CoLUM'!M101*HLOOKUP('Primorsko-notranjska CoLUM'!M$50,SF,'Primorsko-notranjska CoLUM'!$A101,FALSE)</f>
        <v>1.2984306300052306E-3</v>
      </c>
      <c r="N101" s="38">
        <f>'Slovenia CoLUM'!N101*HLOOKUP('Primorsko-notranjska CoLUM'!N$50,SF,'Primorsko-notranjska CoLUM'!$A101,FALSE)</f>
        <v>4.3198796617807496E-3</v>
      </c>
      <c r="O101" s="38">
        <f>'Slovenia CoLUM'!O101*HLOOKUP('Primorsko-notranjska CoLUM'!O$50,SF,'Primorsko-notranjska CoLUM'!$A101,FALSE)</f>
        <v>7.3226960513681231E-4</v>
      </c>
      <c r="P101" s="38">
        <f>'Slovenia CoLUM'!P101*HLOOKUP('Primorsko-notranjska CoLUM'!P$50,SF,'Primorsko-notranjska CoLUM'!$A101,FALSE)</f>
        <v>4.8696352354158394E-3</v>
      </c>
      <c r="Q101" s="55">
        <f>'Slovenia CoLUM'!Q101*HLOOKUP('Primorsko-notranjska CoLUM'!Q$50,SF,'Primorsko-notranjska CoLUM'!$A101,FALSE)</f>
        <v>8.1645363184781619E-2</v>
      </c>
      <c r="R101" s="34">
        <f t="shared" si="142"/>
        <v>9.6630323510788249E-2</v>
      </c>
      <c r="S101" s="47">
        <f>'Slovenia CoLUM'!S101*HLOOKUP('Primorsko-notranjska CoLUM'!S$50,SF,'Primorsko-notranjska CoLUM'!$A101,FALSE)</f>
        <v>3.4879072514764197E-3</v>
      </c>
      <c r="T101" s="38">
        <f>'Slovenia CoLUM'!T101*HLOOKUP('Primorsko-notranjska CoLUM'!T$50,SF,'Primorsko-notranjska CoLUM'!$A101,FALSE)</f>
        <v>1.2573423675720709E-3</v>
      </c>
      <c r="U101" s="38">
        <f>'Slovenia CoLUM'!U101*HLOOKUP('Primorsko-notranjska CoLUM'!U$50,SF,'Primorsko-notranjska CoLUM'!$A101,FALSE)</f>
        <v>4.693498640154576E-3</v>
      </c>
      <c r="V101" s="38">
        <f>'Slovenia CoLUM'!V101*HLOOKUP('Primorsko-notranjska CoLUM'!V$50,SF,'Primorsko-notranjska CoLUM'!$A101,FALSE)</f>
        <v>7.2787970954468078E-4</v>
      </c>
      <c r="W101" s="38">
        <f>'Slovenia CoLUM'!W101*HLOOKUP('Primorsko-notranjska CoLUM'!W$50,SF,'Primorsko-notranjska CoLUM'!$A101,FALSE)</f>
        <v>3.8843050092129227E-3</v>
      </c>
      <c r="X101" s="55">
        <f>'Slovenia CoLUM'!X101*HLOOKUP('Primorsko-notranjska CoLUM'!X$50,SF,'Primorsko-notranjska CoLUM'!$A101,FALSE)</f>
        <v>7.8037827638212015E-2</v>
      </c>
      <c r="Y101" s="34">
        <f t="shared" si="143"/>
        <v>9.2088760616172688E-2</v>
      </c>
      <c r="Z101" s="47">
        <f>'Slovenia CoLUM'!Z101*HLOOKUP('Primorsko-notranjska CoLUM'!Z$50,SF,'Primorsko-notranjska CoLUM'!$A101,FALSE)</f>
        <v>4.0141995422923963E-3</v>
      </c>
      <c r="AA101" s="38">
        <f>'Slovenia CoLUM'!AA101*HLOOKUP('Primorsko-notranjska CoLUM'!AA$50,SF,'Primorsko-notranjska CoLUM'!$A101,FALSE)</f>
        <v>1.2909453305090305E-3</v>
      </c>
      <c r="AB101" s="38">
        <f>'Slovenia CoLUM'!AB101*HLOOKUP('Primorsko-notranjska CoLUM'!AB$50,SF,'Primorsko-notranjska CoLUM'!$A101,FALSE)</f>
        <v>6.1684895078933499E-3</v>
      </c>
      <c r="AC101" s="38">
        <f>'Slovenia CoLUM'!AC101*HLOOKUP('Primorsko-notranjska CoLUM'!AC$50,SF,'Primorsko-notranjska CoLUM'!$A101,FALSE)</f>
        <v>7.4412651265766676E-4</v>
      </c>
      <c r="AD101" s="38">
        <f>'Slovenia CoLUM'!AD101*HLOOKUP('Primorsko-notranjska CoLUM'!AD$50,SF,'Primorsko-notranjska CoLUM'!$A101,FALSE)</f>
        <v>5.0689248357516691E-3</v>
      </c>
      <c r="AE101" s="55">
        <f>'Slovenia CoLUM'!AE101*HLOOKUP('Primorsko-notranjska CoLUM'!AE$50,SF,'Primorsko-notranjska CoLUM'!$A101,FALSE)</f>
        <v>7.1701822451311431E-2</v>
      </c>
      <c r="AF101" s="34">
        <f t="shared" si="144"/>
        <v>8.8988508180415538E-2</v>
      </c>
      <c r="AG101" s="47">
        <f>'Slovenia CoLUM'!AG101*HLOOKUP('Primorsko-notranjska CoLUM'!AG$50,SF,'Primorsko-notranjska CoLUM'!$A101,FALSE)</f>
        <v>4.0358798807630337E-3</v>
      </c>
      <c r="AH101" s="38">
        <f>'Slovenia CoLUM'!AH101*HLOOKUP('Primorsko-notranjska CoLUM'!AH$50,SF,'Primorsko-notranjska CoLUM'!$A101,FALSE)</f>
        <v>1.4930787757707663E-3</v>
      </c>
      <c r="AI101" s="38">
        <f>'Slovenia CoLUM'!AI101*HLOOKUP('Primorsko-notranjska CoLUM'!AI$50,SF,'Primorsko-notranjska CoLUM'!$A101,FALSE)</f>
        <v>6.3867951915708935E-3</v>
      </c>
      <c r="AJ101" s="38">
        <f>'Slovenia CoLUM'!AJ101*HLOOKUP('Primorsko-notranjska CoLUM'!AJ$50,SF,'Primorsko-notranjska CoLUM'!$A101,FALSE)</f>
        <v>7.2974058929625263E-4</v>
      </c>
      <c r="AK101" s="38">
        <f>'Slovenia CoLUM'!AK101*HLOOKUP('Primorsko-notranjska CoLUM'!AK$50,SF,'Primorsko-notranjska CoLUM'!$A101,FALSE)</f>
        <v>4.9116958194987299E-3</v>
      </c>
      <c r="AL101" s="55">
        <f>'Slovenia CoLUM'!AL101*HLOOKUP('Primorsko-notranjska CoLUM'!AL$50,SF,'Primorsko-notranjska CoLUM'!$A101,FALSE)</f>
        <v>7.6561365790435529E-2</v>
      </c>
      <c r="AM101" s="34">
        <f t="shared" si="145"/>
        <v>9.4118556047335211E-2</v>
      </c>
      <c r="AN101" s="47">
        <f>'Slovenia CoLUM'!AN101*HLOOKUP('Primorsko-notranjska CoLUM'!AN$50,SF,'Primorsko-notranjska CoLUM'!$A101,FALSE)</f>
        <v>3.9791595411429615E-3</v>
      </c>
      <c r="AO101" s="38">
        <f>'Slovenia CoLUM'!AO101*HLOOKUP('Primorsko-notranjska CoLUM'!AO$50,SF,'Primorsko-notranjska CoLUM'!$A101,FALSE)</f>
        <v>1.4175116510885195E-3</v>
      </c>
      <c r="AP101" s="38">
        <f>'Slovenia CoLUM'!AP101*HLOOKUP('Primorsko-notranjska CoLUM'!AP$50,SF,'Primorsko-notranjska CoLUM'!$A101,FALSE)</f>
        <v>7.0689352917598074E-3</v>
      </c>
      <c r="AQ101" s="38">
        <f>'Slovenia CoLUM'!AQ101*HLOOKUP('Primorsko-notranjska CoLUM'!AQ$50,SF,'Primorsko-notranjska CoLUM'!$A101,FALSE)</f>
        <v>6.5394554411291766E-4</v>
      </c>
      <c r="AR101" s="38">
        <f>'Slovenia CoLUM'!AR101*HLOOKUP('Primorsko-notranjska CoLUM'!AR$50,SF,'Primorsko-notranjska CoLUM'!$A101,FALSE)</f>
        <v>4.8616782200175401E-3</v>
      </c>
      <c r="AS101" s="55">
        <f>'Slovenia CoLUM'!AS101*HLOOKUP('Primorsko-notranjska CoLUM'!AS$50,SF,'Primorsko-notranjska CoLUM'!$A101,FALSE)</f>
        <v>7.8179671826271946E-2</v>
      </c>
      <c r="AT101" s="34">
        <f t="shared" si="146"/>
        <v>9.6160902074393692E-2</v>
      </c>
      <c r="AU101" s="47">
        <f>'Slovenia CoLUM'!AU101*HLOOKUP('Primorsko-notranjska CoLUM'!AU$50,SF,'Primorsko-notranjska CoLUM'!$A101,FALSE)</f>
        <v>3.9920480437016532E-3</v>
      </c>
      <c r="AV101" s="38">
        <f>'Slovenia CoLUM'!AV101*HLOOKUP('Primorsko-notranjska CoLUM'!AV$50,SF,'Primorsko-notranjska CoLUM'!$A101,FALSE)</f>
        <v>1.4221029730380743E-3</v>
      </c>
      <c r="AW101" s="38">
        <f>'Slovenia CoLUM'!AW101*HLOOKUP('Primorsko-notranjska CoLUM'!AW$50,SF,'Primorsko-notranjska CoLUM'!$A101,FALSE)</f>
        <v>7.091831581705726E-3</v>
      </c>
      <c r="AX101" s="38">
        <f>'Slovenia CoLUM'!AX101*HLOOKUP('Primorsko-notranjska CoLUM'!AX$50,SF,'Primorsko-notranjska CoLUM'!$A101,FALSE)</f>
        <v>6.5606367451995435E-4</v>
      </c>
      <c r="AY101" s="38">
        <f>'Slovenia CoLUM'!AY101*HLOOKUP('Primorsko-notranjska CoLUM'!AY$50,SF,'Primorsko-notranjska CoLUM'!$A101,FALSE)</f>
        <v>4.8774252016427697E-3</v>
      </c>
      <c r="AZ101" s="55">
        <f>'Slovenia CoLUM'!AZ101*HLOOKUP('Primorsko-notranjska CoLUM'!AZ$50,SF,'Primorsko-notranjska CoLUM'!$A101,FALSE)</f>
        <v>7.8432895877721065E-2</v>
      </c>
      <c r="BA101" s="34">
        <f t="shared" ref="BA101:BA106" si="181">SUM(AU101:AZ101)</f>
        <v>9.6472367352329239E-2</v>
      </c>
      <c r="BB101" s="47">
        <f>'Slovenia CoLUM'!BB101*HLOOKUP('Primorsko-notranjska CoLUM'!BB$50,SF,'Primorsko-notranjska CoLUM'!$A101,FALSE)</f>
        <v>4.0209971554068039E-3</v>
      </c>
      <c r="BC101" s="38">
        <f>'Slovenia CoLUM'!BC101*HLOOKUP('Primorsko-notranjska CoLUM'!BC$50,SF,'Primorsko-notranjska CoLUM'!$A101,FALSE)</f>
        <v>1.4324156289410156E-3</v>
      </c>
      <c r="BD101" s="38">
        <f>'Slovenia CoLUM'!BD101*HLOOKUP('Primorsko-notranjska CoLUM'!BD$50,SF,'Primorsko-notranjska CoLUM'!$A101,FALSE)</f>
        <v>7.1432593757616665E-3</v>
      </c>
      <c r="BE101" s="38">
        <f>'Slovenia CoLUM'!BE101*HLOOKUP('Primorsko-notranjska CoLUM'!BE$50,SF,'Primorsko-notranjska CoLUM'!$A101,FALSE)</f>
        <v>6.6082124767324695E-4</v>
      </c>
      <c r="BF101" s="38">
        <f>'Slovenia CoLUM'!BF101*HLOOKUP('Primorsko-notranjska CoLUM'!BF$50,SF,'Primorsko-notranjska CoLUM'!$A101,FALSE)</f>
        <v>4.912794797762395E-3</v>
      </c>
      <c r="BG101" s="55">
        <f>'Slovenia CoLUM'!BG101*HLOOKUP('Primorsko-notranjska CoLUM'!BG$50,SF,'Primorsko-notranjska CoLUM'!$A101,FALSE)</f>
        <v>7.900166725503574E-2</v>
      </c>
      <c r="BH101" s="34">
        <f t="shared" ref="BH101:BH106" si="182">SUM(BB101:BG101)</f>
        <v>9.7171955460580869E-2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CoLUM'!E102*HLOOKUP('Primorsko-notranjska CoLUM'!E$50,SF,'Primorsko-notranjska CoLUM'!$A102,FALSE)</f>
        <v>2.8592898461439315E-3</v>
      </c>
      <c r="F102" s="38">
        <f>'Slovenia CoLUM'!F102*HLOOKUP('Primorsko-notranjska CoLUM'!F$50,SF,'Primorsko-notranjska CoLUM'!$A102,FALSE)</f>
        <v>4.0952707099801457E-3</v>
      </c>
      <c r="G102" s="38">
        <f>'Slovenia CoLUM'!G102*HLOOKUP('Primorsko-notranjska CoLUM'!G$50,SF,'Primorsko-notranjska CoLUM'!$A102,FALSE)</f>
        <v>2.2320946192870539E-3</v>
      </c>
      <c r="H102" s="38">
        <f>'Slovenia CoLUM'!H102*HLOOKUP('Primorsko-notranjska CoLUM'!H$50,SF,'Primorsko-notranjska CoLUM'!$A102,FALSE)</f>
        <v>3.5701958064616356E-4</v>
      </c>
      <c r="I102" s="38">
        <f>'Slovenia CoLUM'!I102*HLOOKUP('Primorsko-notranjska CoLUM'!I$50,SF,'Primorsko-notranjska CoLUM'!$A102,FALSE)</f>
        <v>1.4829307315351813E-3</v>
      </c>
      <c r="J102" s="55">
        <f>'Slovenia CoLUM'!J102*HLOOKUP('Primorsko-notranjska CoLUM'!J$50,SF,'Primorsko-notranjska CoLUM'!$A102,FALSE)</f>
        <v>2.0182674623247146E-2</v>
      </c>
      <c r="K102" s="34">
        <f t="shared" si="141"/>
        <v>3.1209280110839621E-2</v>
      </c>
      <c r="L102" s="47">
        <f>'Slovenia CoLUM'!L102*HLOOKUP('Primorsko-notranjska CoLUM'!L$50,SF,'Primorsko-notranjska CoLUM'!$A102,FALSE)</f>
        <v>2.5168261031088203E-3</v>
      </c>
      <c r="M102" s="38">
        <f>'Slovenia CoLUM'!M102*HLOOKUP('Primorsko-notranjska CoLUM'!M$50,SF,'Primorsko-notranjska CoLUM'!$A102,FALSE)</f>
        <v>3.6578870540990337E-3</v>
      </c>
      <c r="N102" s="38">
        <f>'Slovenia CoLUM'!N102*HLOOKUP('Primorsko-notranjska CoLUM'!N$50,SF,'Primorsko-notranjska CoLUM'!$A102,FALSE)</f>
        <v>2.3981463963969559E-3</v>
      </c>
      <c r="O102" s="38">
        <f>'Slovenia CoLUM'!O102*HLOOKUP('Primorsko-notranjska CoLUM'!O$50,SF,'Primorsko-notranjska CoLUM'!$A102,FALSE)</f>
        <v>3.4686078576198315E-4</v>
      </c>
      <c r="P102" s="38">
        <f>'Slovenia CoLUM'!P102*HLOOKUP('Primorsko-notranjska CoLUM'!P$50,SF,'Primorsko-notranjska CoLUM'!$A102,FALSE)</f>
        <v>1.4575101444940194E-3</v>
      </c>
      <c r="Q102" s="55">
        <f>'Slovenia CoLUM'!Q102*HLOOKUP('Primorsko-notranjska CoLUM'!Q$50,SF,'Primorsko-notranjska CoLUM'!$A102,FALSE)</f>
        <v>1.8390217698556855E-2</v>
      </c>
      <c r="R102" s="34">
        <f t="shared" si="142"/>
        <v>2.8767448182417665E-2</v>
      </c>
      <c r="S102" s="47">
        <f>'Slovenia CoLUM'!S102*HLOOKUP('Primorsko-notranjska CoLUM'!S$50,SF,'Primorsko-notranjska CoLUM'!$A102,FALSE)</f>
        <v>2.3317530308566629E-3</v>
      </c>
      <c r="T102" s="38">
        <f>'Slovenia CoLUM'!T102*HLOOKUP('Primorsko-notranjska CoLUM'!T$50,SF,'Primorsko-notranjska CoLUM'!$A102,FALSE)</f>
        <v>3.5421348377260545E-3</v>
      </c>
      <c r="U102" s="38">
        <f>'Slovenia CoLUM'!U102*HLOOKUP('Primorsko-notranjska CoLUM'!U$50,SF,'Primorsko-notranjska CoLUM'!$A102,FALSE)</f>
        <v>2.605557962635674E-3</v>
      </c>
      <c r="V102" s="38">
        <f>'Slovenia CoLUM'!V102*HLOOKUP('Primorsko-notranjska CoLUM'!V$50,SF,'Primorsko-notranjska CoLUM'!$A102,FALSE)</f>
        <v>3.4478138409923793E-4</v>
      </c>
      <c r="W102" s="38">
        <f>'Slovenia CoLUM'!W102*HLOOKUP('Primorsko-notranjska CoLUM'!W$50,SF,'Primorsko-notranjska CoLUM'!$A102,FALSE)</f>
        <v>1.1625950777714314E-3</v>
      </c>
      <c r="X102" s="55">
        <f>'Slovenia CoLUM'!X102*HLOOKUP('Primorsko-notranjska CoLUM'!X$50,SF,'Primorsko-notranjska CoLUM'!$A102,FALSE)</f>
        <v>1.7577638006718826E-2</v>
      </c>
      <c r="Y102" s="34">
        <f t="shared" si="143"/>
        <v>2.7564460299807886E-2</v>
      </c>
      <c r="Z102" s="47">
        <f>'Slovenia CoLUM'!Z102*HLOOKUP('Primorsko-notranjska CoLUM'!Z$50,SF,'Primorsko-notranjska CoLUM'!$A102,FALSE)</f>
        <v>2.6835925597624719E-3</v>
      </c>
      <c r="AA102" s="38">
        <f>'Slovenia CoLUM'!AA102*HLOOKUP('Primorsko-notranjska CoLUM'!AA$50,SF,'Primorsko-notranjska CoLUM'!$A102,FALSE)</f>
        <v>3.6367997664993102E-3</v>
      </c>
      <c r="AB102" s="38">
        <f>'Slovenia CoLUM'!AB102*HLOOKUP('Primorsko-notranjska CoLUM'!AB$50,SF,'Primorsko-notranjska CoLUM'!$A102,FALSE)</f>
        <v>3.4243872613962754E-3</v>
      </c>
      <c r="AC102" s="38">
        <f>'Slovenia CoLUM'!AC102*HLOOKUP('Primorsko-notranjska CoLUM'!AC$50,SF,'Primorsko-notranjska CoLUM'!$A102,FALSE)</f>
        <v>3.5247715469296186E-4</v>
      </c>
      <c r="AD102" s="38">
        <f>'Slovenia CoLUM'!AD102*HLOOKUP('Primorsko-notranjska CoLUM'!AD$50,SF,'Primorsko-notranjska CoLUM'!$A102,FALSE)</f>
        <v>1.5171586808092486E-3</v>
      </c>
      <c r="AE102" s="55">
        <f>'Slovenia CoLUM'!AE102*HLOOKUP('Primorsko-notranjska CoLUM'!AE$50,SF,'Primorsko-notranjska CoLUM'!$A102,FALSE)</f>
        <v>1.6150483907807166E-2</v>
      </c>
      <c r="AF102" s="34">
        <f t="shared" si="144"/>
        <v>2.7764899330967437E-2</v>
      </c>
      <c r="AG102" s="47">
        <f>'Slovenia CoLUM'!AG102*HLOOKUP('Primorsko-notranjska CoLUM'!AG$50,SF,'Primorsko-notranjska CoLUM'!$A102,FALSE)</f>
        <v>2.6980864070164493E-3</v>
      </c>
      <c r="AH102" s="38">
        <f>'Slovenia CoLUM'!AH102*HLOOKUP('Primorsko-notranjska CoLUM'!AH$50,SF,'Primorsko-notranjska CoLUM'!$A102,FALSE)</f>
        <v>4.2062420574751312E-3</v>
      </c>
      <c r="AI102" s="38">
        <f>'Slovenia CoLUM'!AI102*HLOOKUP('Primorsko-notranjska CoLUM'!AI$50,SF,'Primorsko-notranjska CoLUM'!$A102,FALSE)</f>
        <v>3.5455779031764493E-3</v>
      </c>
      <c r="AJ102" s="38">
        <f>'Slovenia CoLUM'!AJ102*HLOOKUP('Primorsko-notranjska CoLUM'!AJ$50,SF,'Primorsko-notranjska CoLUM'!$A102,FALSE)</f>
        <v>3.4566284388988196E-4</v>
      </c>
      <c r="AK102" s="38">
        <f>'Slovenia CoLUM'!AK102*HLOOKUP('Primorsko-notranjska CoLUM'!AK$50,SF,'Primorsko-notranjska CoLUM'!$A102,FALSE)</f>
        <v>1.4700991219061927E-3</v>
      </c>
      <c r="AL102" s="55">
        <f>'Slovenia CoLUM'!AL102*HLOOKUP('Primorsko-notranjska CoLUM'!AL$50,SF,'Primorsko-notranjska CoLUM'!$A102,FALSE)</f>
        <v>1.7245072215532731E-2</v>
      </c>
      <c r="AM102" s="34">
        <f t="shared" si="145"/>
        <v>2.9510740548996835E-2</v>
      </c>
      <c r="AN102" s="47">
        <f>'Slovenia CoLUM'!AN102*HLOOKUP('Primorsko-notranjska CoLUM'!AN$50,SF,'Primorsko-notranjska CoLUM'!$A102,FALSE)</f>
        <v>2.6601674446460068E-3</v>
      </c>
      <c r="AO102" s="38">
        <f>'Slovenia CoLUM'!AO102*HLOOKUP('Primorsko-notranjska CoLUM'!AO$50,SF,'Primorsko-notranjska CoLUM'!$A102,FALSE)</f>
        <v>3.9933573636739932E-3</v>
      </c>
      <c r="AP102" s="38">
        <f>'Slovenia CoLUM'!AP102*HLOOKUP('Primorsko-notranjska CoLUM'!AP$50,SF,'Primorsko-notranjska CoLUM'!$A102,FALSE)</f>
        <v>3.9242624849667564E-3</v>
      </c>
      <c r="AQ102" s="38">
        <f>'Slovenia CoLUM'!AQ102*HLOOKUP('Primorsko-notranjska CoLUM'!AQ$50,SF,'Primorsko-notranjska CoLUM'!$A102,FALSE)</f>
        <v>3.0976031735493868E-4</v>
      </c>
      <c r="AR102" s="38">
        <f>'Slovenia CoLUM'!AR102*HLOOKUP('Primorsko-notranjska CoLUM'!AR$50,SF,'Primorsko-notranjska CoLUM'!$A102,FALSE)</f>
        <v>1.4551285635126432E-3</v>
      </c>
      <c r="AS102" s="55">
        <f>'Slovenia CoLUM'!AS102*HLOOKUP('Primorsko-notranjska CoLUM'!AS$50,SF,'Primorsko-notranjska CoLUM'!$A102,FALSE)</f>
        <v>1.7609587714527617E-2</v>
      </c>
      <c r="AT102" s="34">
        <f t="shared" si="146"/>
        <v>2.9952263888681954E-2</v>
      </c>
      <c r="AU102" s="47">
        <f>'Slovenia CoLUM'!AU102*HLOOKUP('Primorsko-notranjska CoLUM'!AU$50,SF,'Primorsko-notranjska CoLUM'!$A102,FALSE)</f>
        <v>2.6687837302114309E-3</v>
      </c>
      <c r="AV102" s="38">
        <f>'Slovenia CoLUM'!AV102*HLOOKUP('Primorsko-notranjska CoLUM'!AV$50,SF,'Primorsko-notranjska CoLUM'!$A102,FALSE)</f>
        <v>4.0062918529970076E-3</v>
      </c>
      <c r="AW102" s="38">
        <f>'Slovenia CoLUM'!AW102*HLOOKUP('Primorsko-notranjska CoLUM'!AW$50,SF,'Primorsko-notranjska CoLUM'!$A102,FALSE)</f>
        <v>3.9369731758942053E-3</v>
      </c>
      <c r="AX102" s="38">
        <f>'Slovenia CoLUM'!AX102*HLOOKUP('Primorsko-notranjska CoLUM'!AX$50,SF,'Primorsko-notranjska CoLUM'!$A102,FALSE)</f>
        <v>3.1076363139689438E-4</v>
      </c>
      <c r="AY102" s="38">
        <f>'Slovenia CoLUM'!AY102*HLOOKUP('Primorsko-notranjska CoLUM'!AY$50,SF,'Primorsko-notranjska CoLUM'!$A102,FALSE)</f>
        <v>1.4598417266869633E-3</v>
      </c>
      <c r="AZ102" s="55">
        <f>'Slovenia CoLUM'!AZ102*HLOOKUP('Primorsko-notranjska CoLUM'!AZ$50,SF,'Primorsko-notranjska CoLUM'!$A102,FALSE)</f>
        <v>1.7666625190398973E-2</v>
      </c>
      <c r="BA102" s="34">
        <f t="shared" si="181"/>
        <v>3.0049279307585476E-2</v>
      </c>
      <c r="BB102" s="47">
        <f>'Slovenia CoLUM'!BB102*HLOOKUP('Primorsko-notranjska CoLUM'!BB$50,SF,'Primorsko-notranjska CoLUM'!$A102,FALSE)</f>
        <v>2.6881369337493164E-3</v>
      </c>
      <c r="BC102" s="38">
        <f>'Slovenia CoLUM'!BC102*HLOOKUP('Primorsko-notranjska CoLUM'!BC$50,SF,'Primorsko-notranjska CoLUM'!$A102,FALSE)</f>
        <v>4.0353442564516253E-3</v>
      </c>
      <c r="BD102" s="38">
        <f>'Slovenia CoLUM'!BD102*HLOOKUP('Primorsko-notranjska CoLUM'!BD$50,SF,'Primorsko-notranjska CoLUM'!$A102,FALSE)</f>
        <v>3.9655229014990741E-3</v>
      </c>
      <c r="BE102" s="38">
        <f>'Slovenia CoLUM'!BE102*HLOOKUP('Primorsko-notranjska CoLUM'!BE$50,SF,'Primorsko-notranjska CoLUM'!$A102,FALSE)</f>
        <v>3.130171942249771E-4</v>
      </c>
      <c r="BF102" s="38">
        <f>'Slovenia CoLUM'!BF102*HLOOKUP('Primorsko-notranjska CoLUM'!BF$50,SF,'Primorsko-notranjska CoLUM'!$A102,FALSE)</f>
        <v>1.4704280524914272E-3</v>
      </c>
      <c r="BG102" s="55">
        <f>'Slovenia CoLUM'!BG102*HLOOKUP('Primorsko-notranjska CoLUM'!BG$50,SF,'Primorsko-notranjska CoLUM'!$A102,FALSE)</f>
        <v>1.7794738154093572E-2</v>
      </c>
      <c r="BH102" s="34">
        <f t="shared" si="182"/>
        <v>3.0267187492509992E-2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CoLUM'!E103*HLOOKUP('Primorsko-notranjska CoLUM'!E$50,SF,'Primorsko-notranjska CoLUM'!$A103,FALSE)</f>
        <v>5.4037791211805619E-4</v>
      </c>
      <c r="F103" s="38">
        <f>'Slovenia CoLUM'!F103*HLOOKUP('Primorsko-notranjska CoLUM'!F$50,SF,'Primorsko-notranjska CoLUM'!$A103,FALSE)</f>
        <v>8.6029796337897777E-5</v>
      </c>
      <c r="G103" s="38">
        <f>'Slovenia CoLUM'!G103*HLOOKUP('Primorsko-notranjska CoLUM'!G$50,SF,'Primorsko-notranjska CoLUM'!$A103,FALSE)</f>
        <v>5.1476179945774607E-4</v>
      </c>
      <c r="H103" s="38">
        <f>'Slovenia CoLUM'!H103*HLOOKUP('Primorsko-notranjska CoLUM'!H$50,SF,'Primorsko-notranjska CoLUM'!$A103,FALSE)</f>
        <v>3.5763178058117915E-5</v>
      </c>
      <c r="I103" s="38">
        <f>'Slovenia CoLUM'!I103*HLOOKUP('Primorsko-notranjska CoLUM'!I$50,SF,'Primorsko-notranjska CoLUM'!$A103,FALSE)</f>
        <v>2.830896379609802E-4</v>
      </c>
      <c r="J103" s="55">
        <f>'Slovenia CoLUM'!J103*HLOOKUP('Primorsko-notranjska CoLUM'!J$50,SF,'Primorsko-notranjska CoLUM'!$A103,FALSE)</f>
        <v>5.2786876977358515E-3</v>
      </c>
      <c r="K103" s="34">
        <f t="shared" si="141"/>
        <v>6.7387100216686497E-3</v>
      </c>
      <c r="L103" s="47">
        <f>'Slovenia CoLUM'!L103*HLOOKUP('Primorsko-notranjska CoLUM'!L$50,SF,'Primorsko-notranjska CoLUM'!$A103,FALSE)</f>
        <v>4.756556025952838E-4</v>
      </c>
      <c r="M103" s="38">
        <f>'Slovenia CoLUM'!M103*HLOOKUP('Primorsko-notranjska CoLUM'!M$50,SF,'Primorsko-notranjska CoLUM'!$A103,FALSE)</f>
        <v>7.6841630401692888E-5</v>
      </c>
      <c r="N103" s="38">
        <f>'Slovenia CoLUM'!N103*HLOOKUP('Primorsko-notranjska CoLUM'!N$50,SF,'Primorsko-notranjska CoLUM'!$A103,FALSE)</f>
        <v>5.530563730164385E-4</v>
      </c>
      <c r="O103" s="38">
        <f>'Slovenia CoLUM'!O103*HLOOKUP('Primorsko-notranjska CoLUM'!O$50,SF,'Primorsko-notranjska CoLUM'!$A103,FALSE)</f>
        <v>3.4745556588613943E-5</v>
      </c>
      <c r="P103" s="38">
        <f>'Slovenia CoLUM'!P103*HLOOKUP('Primorsko-notranjska CoLUM'!P$50,SF,'Primorsko-notranjska CoLUM'!$A103,FALSE)</f>
        <v>2.7823687941386439E-4</v>
      </c>
      <c r="Q103" s="55">
        <f>'Slovenia CoLUM'!Q103*HLOOKUP('Primorsko-notranjska CoLUM'!Q$50,SF,'Primorsko-notranjska CoLUM'!$A103,FALSE)</f>
        <v>4.8098786576205449E-3</v>
      </c>
      <c r="R103" s="34">
        <f t="shared" si="142"/>
        <v>6.2284146996364389E-3</v>
      </c>
      <c r="S103" s="47">
        <f>'Slovenia CoLUM'!S103*HLOOKUP('Primorsko-notranjska CoLUM'!S$50,SF,'Primorsko-notranjska CoLUM'!$A103,FALSE)</f>
        <v>4.4067859580187633E-4</v>
      </c>
      <c r="T103" s="38">
        <f>'Slovenia CoLUM'!T103*HLOOKUP('Primorsko-notranjska CoLUM'!T$50,SF,'Primorsko-notranjska CoLUM'!$A103,FALSE)</f>
        <v>7.4410011027676833E-5</v>
      </c>
      <c r="U103" s="38">
        <f>'Slovenia CoLUM'!U103*HLOOKUP('Primorsko-notranjska CoLUM'!U$50,SF,'Primorsko-notranjska CoLUM'!$A103,FALSE)</f>
        <v>6.0088926958938571E-4</v>
      </c>
      <c r="V103" s="38">
        <f>'Slovenia CoLUM'!V103*HLOOKUP('Primorsko-notranjska CoLUM'!V$50,SF,'Primorsko-notranjska CoLUM'!$A103,FALSE)</f>
        <v>3.4537259856584484E-5</v>
      </c>
      <c r="W103" s="38">
        <f>'Slovenia CoLUM'!W103*HLOOKUP('Primorsko-notranjska CoLUM'!W$50,SF,'Primorsko-notranjska CoLUM'!$A103,FALSE)</f>
        <v>2.2193795884236389E-4</v>
      </c>
      <c r="X103" s="55">
        <f>'Slovenia CoLUM'!X103*HLOOKUP('Primorsko-notranjska CoLUM'!X$50,SF,'Primorsko-notranjska CoLUM'!$A103,FALSE)</f>
        <v>4.5973520969537574E-3</v>
      </c>
      <c r="Y103" s="34">
        <f t="shared" si="143"/>
        <v>5.969805192071645E-3</v>
      </c>
      <c r="Z103" s="47">
        <f>'Slovenia CoLUM'!Z103*HLOOKUP('Primorsko-notranjska CoLUM'!Z$50,SF,'Primorsko-notranjska CoLUM'!$A103,FALSE)</f>
        <v>5.0717283747070581E-4</v>
      </c>
      <c r="AA103" s="38">
        <f>'Slovenia CoLUM'!AA103*HLOOKUP('Primorsko-notranjska CoLUM'!AA$50,SF,'Primorsko-notranjska CoLUM'!$A103,FALSE)</f>
        <v>7.6398647462103147E-5</v>
      </c>
      <c r="AB103" s="38">
        <f>'Slovenia CoLUM'!AB103*HLOOKUP('Primorsko-notranjska CoLUM'!AB$50,SF,'Primorsko-notranjska CoLUM'!$A103,FALSE)</f>
        <v>7.8972626585138348E-4</v>
      </c>
      <c r="AC103" s="38">
        <f>'Slovenia CoLUM'!AC103*HLOOKUP('Primorsko-notranjska CoLUM'!AC$50,SF,'Primorsko-notranjska CoLUM'!$A103,FALSE)</f>
        <v>3.5308156549532467E-5</v>
      </c>
      <c r="AD103" s="38">
        <f>'Slovenia CoLUM'!AD103*HLOOKUP('Primorsko-notranjska CoLUM'!AD$50,SF,'Primorsko-notranjska CoLUM'!$A103,FALSE)</f>
        <v>2.8962371103808998E-4</v>
      </c>
      <c r="AE103" s="55">
        <f>'Slovenia CoLUM'!AE103*HLOOKUP('Primorsko-notranjska CoLUM'!AE$50,SF,'Primorsko-notranjska CoLUM'!$A103,FALSE)</f>
        <v>4.2240863665524613E-3</v>
      </c>
      <c r="AF103" s="34">
        <f t="shared" si="144"/>
        <v>5.9223159849242767E-3</v>
      </c>
      <c r="AG103" s="47">
        <f>'Slovenia CoLUM'!AG103*HLOOKUP('Primorsko-notranjska CoLUM'!AG$50,SF,'Primorsko-notranjska CoLUM'!$A103,FALSE)</f>
        <v>5.0991203333370066E-4</v>
      </c>
      <c r="AH103" s="38">
        <f>'Slovenia CoLUM'!AH103*HLOOKUP('Primorsko-notranjska CoLUM'!AH$50,SF,'Primorsko-notranjska CoLUM'!$A103,FALSE)</f>
        <v>8.8360983480440018E-5</v>
      </c>
      <c r="AI103" s="38">
        <f>'Slovenia CoLUM'!AI103*HLOOKUP('Primorsko-notranjska CoLUM'!AI$50,SF,'Primorsko-notranjska CoLUM'!$A103,FALSE)</f>
        <v>8.1767504199247983E-4</v>
      </c>
      <c r="AJ103" s="38">
        <f>'Slovenia CoLUM'!AJ103*HLOOKUP('Primorsko-notranjska CoLUM'!AJ$50,SF,'Primorsko-notranjska CoLUM'!$A103,FALSE)</f>
        <v>3.4625556984116904E-5</v>
      </c>
      <c r="AK103" s="38">
        <f>'Slovenia CoLUM'!AK103*HLOOKUP('Primorsko-notranjska CoLUM'!AK$50,SF,'Primorsko-notranjska CoLUM'!$A103,FALSE)</f>
        <v>2.8064009959274727E-4</v>
      </c>
      <c r="AL103" s="55">
        <f>'Slovenia CoLUM'!AL103*HLOOKUP('Primorsko-notranjska CoLUM'!AL$50,SF,'Primorsko-notranjska CoLUM'!$A103,FALSE)</f>
        <v>4.5103710112754667E-3</v>
      </c>
      <c r="AM103" s="34">
        <f t="shared" si="145"/>
        <v>6.2415847266589514E-3</v>
      </c>
      <c r="AN103" s="47">
        <f>'Slovenia CoLUM'!AN103*HLOOKUP('Primorsko-notranjska CoLUM'!AN$50,SF,'Primorsko-notranjska CoLUM'!$A103,FALSE)</f>
        <v>5.0274571903259635E-4</v>
      </c>
      <c r="AO103" s="38">
        <f>'Slovenia CoLUM'!AO103*HLOOKUP('Primorsko-notranjska CoLUM'!AO$50,SF,'Primorsko-notranjska CoLUM'!$A103,FALSE)</f>
        <v>8.3888891609556931E-5</v>
      </c>
      <c r="AP103" s="38">
        <f>'Slovenia CoLUM'!AP103*HLOOKUP('Primorsko-notranjska CoLUM'!AP$50,SF,'Primorsko-notranjska CoLUM'!$A103,FALSE)</f>
        <v>9.0500662510052199E-4</v>
      </c>
      <c r="AQ103" s="38">
        <f>'Slovenia CoLUM'!AQ103*HLOOKUP('Primorsko-notranjska CoLUM'!AQ$50,SF,'Primorsko-notranjska CoLUM'!$A103,FALSE)</f>
        <v>3.1029147938759744E-5</v>
      </c>
      <c r="AR103" s="38">
        <f>'Slovenia CoLUM'!AR103*HLOOKUP('Primorsko-notranjska CoLUM'!AR$50,SF,'Primorsko-notranjska CoLUM'!$A103,FALSE)</f>
        <v>2.7778223855744687E-4</v>
      </c>
      <c r="AS103" s="55">
        <f>'Slovenia CoLUM'!AS103*HLOOKUP('Primorsko-notranjska CoLUM'!AS$50,SF,'Primorsko-notranjska CoLUM'!$A103,FALSE)</f>
        <v>4.605708399213238E-3</v>
      </c>
      <c r="AT103" s="34">
        <f t="shared" si="146"/>
        <v>6.4061610214521201E-3</v>
      </c>
      <c r="AU103" s="47">
        <f>'Slovenia CoLUM'!AU103*HLOOKUP('Primorsko-notranjska CoLUM'!AU$50,SF,'Primorsko-notranjska CoLUM'!$A103,FALSE)</f>
        <v>5.043741130236212E-4</v>
      </c>
      <c r="AV103" s="38">
        <f>'Slovenia CoLUM'!AV103*HLOOKUP('Primorsko-notranjska CoLUM'!AV$50,SF,'Primorsko-notranjska CoLUM'!$A103,FALSE)</f>
        <v>8.4160607830778257E-5</v>
      </c>
      <c r="AW103" s="38">
        <f>'Slovenia CoLUM'!AW103*HLOOKUP('Primorsko-notranjska CoLUM'!AW$50,SF,'Primorsko-notranjska CoLUM'!$A103,FALSE)</f>
        <v>9.0793794265204111E-4</v>
      </c>
      <c r="AX103" s="38">
        <f>'Slovenia CoLUM'!AX103*HLOOKUP('Primorsko-notranjska CoLUM'!AX$50,SF,'Primorsko-notranjska CoLUM'!$A103,FALSE)</f>
        <v>3.1129651386401876E-5</v>
      </c>
      <c r="AY103" s="38">
        <f>'Slovenia CoLUM'!AY103*HLOOKUP('Primorsko-notranjska CoLUM'!AY$50,SF,'Primorsko-notranjska CoLUM'!$A103,FALSE)</f>
        <v>2.786819755635636E-4</v>
      </c>
      <c r="AZ103" s="55">
        <f>'Slovenia CoLUM'!AZ103*HLOOKUP('Primorsko-notranjska CoLUM'!AZ$50,SF,'Primorsko-notranjska CoLUM'!$A103,FALSE)</f>
        <v>4.6206262942797994E-3</v>
      </c>
      <c r="BA103" s="34">
        <f t="shared" si="181"/>
        <v>6.4269105847362049E-3</v>
      </c>
      <c r="BB103" s="47">
        <f>'Slovenia CoLUM'!BB103*HLOOKUP('Primorsko-notranjska CoLUM'!BB$50,SF,'Primorsko-notranjska CoLUM'!$A103,FALSE)</f>
        <v>5.0803167986131041E-4</v>
      </c>
      <c r="BC103" s="38">
        <f>'Slovenia CoLUM'!BC103*HLOOKUP('Primorsko-notranjska CoLUM'!BC$50,SF,'Primorsko-notranjska CoLUM'!$A103,FALSE)</f>
        <v>8.4770914823728953E-5</v>
      </c>
      <c r="BD103" s="38">
        <f>'Slovenia CoLUM'!BD103*HLOOKUP('Primorsko-notranjska CoLUM'!BD$50,SF,'Primorsko-notranjska CoLUM'!$A103,FALSE)</f>
        <v>9.1452203097849404E-4</v>
      </c>
      <c r="BE103" s="38">
        <f>'Slovenia CoLUM'!BE103*HLOOKUP('Primorsko-notranjska CoLUM'!BE$50,SF,'Primorsko-notranjska CoLUM'!$A103,FALSE)</f>
        <v>3.1355394099280554E-5</v>
      </c>
      <c r="BF103" s="38">
        <f>'Slovenia CoLUM'!BF103*HLOOKUP('Primorsko-notranjska CoLUM'!BF$50,SF,'Primorsko-notranjska CoLUM'!$A103,FALSE)</f>
        <v>2.8070289203362689E-4</v>
      </c>
      <c r="BG103" s="55">
        <f>'Slovenia CoLUM'!BG103*HLOOKUP('Primorsko-notranjska CoLUM'!BG$50,SF,'Primorsko-notranjska CoLUM'!$A103,FALSE)</f>
        <v>4.6541336632484392E-3</v>
      </c>
      <c r="BH103" s="34">
        <f t="shared" si="182"/>
        <v>6.4735165750448801E-3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CoLUM'!E104*HLOOKUP('Primorsko-notranjska CoLUM'!E$50,SF,'Primorsko-notranjska CoLUM'!$A104,FALSE)</f>
        <v>3.903349833556385E-4</v>
      </c>
      <c r="F104" s="38">
        <f>'Slovenia CoLUM'!F104*HLOOKUP('Primorsko-notranjska CoLUM'!F$50,SF,'Primorsko-notranjska CoLUM'!$A104,FALSE)</f>
        <v>8.9447425122875799E-5</v>
      </c>
      <c r="G104" s="38">
        <f>'Slovenia CoLUM'!G104*HLOOKUP('Primorsko-notranjska CoLUM'!G$50,SF,'Primorsko-notranjska CoLUM'!$A104,FALSE)</f>
        <v>7.2171651401535682E-4</v>
      </c>
      <c r="H104" s="38">
        <f>'Slovenia CoLUM'!H104*HLOOKUP('Primorsko-notranjska CoLUM'!H$50,SF,'Primorsko-notranjska CoLUM'!$A104,FALSE)</f>
        <v>5.0720536654173223E-5</v>
      </c>
      <c r="I104" s="38">
        <f>'Slovenia CoLUM'!I104*HLOOKUP('Primorsko-notranjska CoLUM'!I$50,SF,'Primorsko-notranjska CoLUM'!$A104,FALSE)</f>
        <v>4.4224642951814098E-4</v>
      </c>
      <c r="J104" s="55">
        <f>'Slovenia CoLUM'!J104*HLOOKUP('Primorsko-notranjska CoLUM'!J$50,SF,'Primorsko-notranjska CoLUM'!$A104,FALSE)</f>
        <v>5.5187838664113994E-3</v>
      </c>
      <c r="K104" s="34">
        <f t="shared" si="141"/>
        <v>7.2132497550775852E-3</v>
      </c>
      <c r="L104" s="47">
        <f>'Slovenia CoLUM'!L104*HLOOKUP('Primorsko-notranjska CoLUM'!L$50,SF,'Primorsko-notranjska CoLUM'!$A104,FALSE)</f>
        <v>3.4358366165322489E-4</v>
      </c>
      <c r="M104" s="38">
        <f>'Slovenia CoLUM'!M104*HLOOKUP('Primorsko-notranjska CoLUM'!M$50,SF,'Primorsko-notranjska CoLUM'!$A104,FALSE)</f>
        <v>7.9894249135253475E-5</v>
      </c>
      <c r="N104" s="38">
        <f>'Slovenia CoLUM'!N104*HLOOKUP('Primorsko-notranjska CoLUM'!N$50,SF,'Primorsko-notranjska CoLUM'!$A104,FALSE)</f>
        <v>7.7540702905279368E-4</v>
      </c>
      <c r="O104" s="38">
        <f>'Slovenia CoLUM'!O104*HLOOKUP('Primorsko-notranjska CoLUM'!O$50,SF,'Primorsko-notranjska CoLUM'!$A104,FALSE)</f>
        <v>4.9277311811007091E-5</v>
      </c>
      <c r="P104" s="38">
        <f>'Slovenia CoLUM'!P104*HLOOKUP('Primorsko-notranjska CoLUM'!P$50,SF,'Primorsko-notranjska CoLUM'!$A104,FALSE)</f>
        <v>4.3466538502554306E-4</v>
      </c>
      <c r="Q104" s="55">
        <f>'Slovenia CoLUM'!Q104*HLOOKUP('Primorsko-notranjska CoLUM'!Q$50,SF,'Primorsko-notranjska CoLUM'!$A104,FALSE)</f>
        <v>5.028651485947614E-3</v>
      </c>
      <c r="R104" s="34">
        <f t="shared" si="142"/>
        <v>6.7114791226254361E-3</v>
      </c>
      <c r="S104" s="47">
        <f>'Slovenia CoLUM'!S104*HLOOKUP('Primorsko-notranjska CoLUM'!S$50,SF,'Primorsko-notranjska CoLUM'!$A104,FALSE)</f>
        <v>3.1831847397924712E-4</v>
      </c>
      <c r="T104" s="38">
        <f>'Slovenia CoLUM'!T104*HLOOKUP('Primorsko-notranjska CoLUM'!T$50,SF,'Primorsko-notranjska CoLUM'!$A104,FALSE)</f>
        <v>7.7366030992897733E-5</v>
      </c>
      <c r="U104" s="38">
        <f>'Slovenia CoLUM'!U104*HLOOKUP('Primorsko-notranjska CoLUM'!U$50,SF,'Primorsko-notranjska CoLUM'!$A104,FALSE)</f>
        <v>8.4247065227862294E-4</v>
      </c>
      <c r="V104" s="38">
        <f>'Slovenia CoLUM'!V104*HLOOKUP('Primorsko-notranjska CoLUM'!V$50,SF,'Primorsko-notranjska CoLUM'!$A104,FALSE)</f>
        <v>4.8981898410814361E-5</v>
      </c>
      <c r="W104" s="38">
        <f>'Slovenia CoLUM'!W104*HLOOKUP('Primorsko-notranjska CoLUM'!W$50,SF,'Primorsko-notranjska CoLUM'!$A104,FALSE)</f>
        <v>3.4671445616850225E-4</v>
      </c>
      <c r="X104" s="55">
        <f>'Slovenia CoLUM'!X104*HLOOKUP('Primorsko-notranjska CoLUM'!X$50,SF,'Primorsko-notranjska CoLUM'!$A104,FALSE)</f>
        <v>4.8064583536100314E-3</v>
      </c>
      <c r="Y104" s="34">
        <f t="shared" si="143"/>
        <v>6.4403098654401154E-3</v>
      </c>
      <c r="Z104" s="47">
        <f>'Slovenia CoLUM'!Z104*HLOOKUP('Primorsko-notranjska CoLUM'!Z$50,SF,'Primorsko-notranjska CoLUM'!$A104,FALSE)</f>
        <v>3.6634972790914097E-4</v>
      </c>
      <c r="AA104" s="38">
        <f>'Slovenia CoLUM'!AA104*HLOOKUP('Primorsko-notranjska CoLUM'!AA$50,SF,'Primorsko-notranjska CoLUM'!$A104,FALSE)</f>
        <v>7.9433668208570287E-5</v>
      </c>
      <c r="AB104" s="38">
        <f>'Slovenia CoLUM'!AB104*HLOOKUP('Primorsko-notranjska CoLUM'!AB$50,SF,'Primorsko-notranjska CoLUM'!$A104,FALSE)</f>
        <v>1.1072276307546971E-3</v>
      </c>
      <c r="AC104" s="38">
        <f>'Slovenia CoLUM'!AC104*HLOOKUP('Primorsko-notranjska CoLUM'!AC$50,SF,'Primorsko-notranjska CoLUM'!$A104,FALSE)</f>
        <v>5.0075209914274904E-5</v>
      </c>
      <c r="AD104" s="38">
        <f>'Slovenia CoLUM'!AD104*HLOOKUP('Primorsko-notranjska CoLUM'!AD$50,SF,'Primorsko-notranjska CoLUM'!$A104,FALSE)</f>
        <v>4.5245404612105075E-4</v>
      </c>
      <c r="AE104" s="55">
        <f>'Slovenia CoLUM'!AE104*HLOOKUP('Primorsko-notranjska CoLUM'!AE$50,SF,'Primorsko-notranjska CoLUM'!$A104,FALSE)</f>
        <v>4.416214980866741E-3</v>
      </c>
      <c r="AF104" s="34">
        <f t="shared" si="144"/>
        <v>6.4717552637744754E-3</v>
      </c>
      <c r="AG104" s="47">
        <f>'Slovenia CoLUM'!AG104*HLOOKUP('Primorsko-notranjska CoLUM'!AG$50,SF,'Primorsko-notranjska CoLUM'!$A104,FALSE)</f>
        <v>3.6832835055009813E-4</v>
      </c>
      <c r="AH104" s="38">
        <f>'Slovenia CoLUM'!AH104*HLOOKUP('Primorsko-notranjska CoLUM'!AH$50,SF,'Primorsko-notranjska CoLUM'!$A104,FALSE)</f>
        <v>9.1871221252311599E-5</v>
      </c>
      <c r="AI104" s="38">
        <f>'Slovenia CoLUM'!AI104*HLOOKUP('Primorsko-notranjska CoLUM'!AI$50,SF,'Primorsko-notranjska CoLUM'!$A104,FALSE)</f>
        <v>1.1464129263784126E-3</v>
      </c>
      <c r="AJ104" s="38">
        <f>'Slovenia CoLUM'!AJ104*HLOOKUP('Primorsko-notranjska CoLUM'!AJ$50,SF,'Primorsko-notranjska CoLUM'!$A104,FALSE)</f>
        <v>4.9107124353715397E-5</v>
      </c>
      <c r="AK104" s="38">
        <f>'Slovenia CoLUM'!AK104*HLOOKUP('Primorsko-notranjska CoLUM'!AK$50,SF,'Primorsko-notranjska CoLUM'!$A104,FALSE)</f>
        <v>4.384197278235059E-4</v>
      </c>
      <c r="AL104" s="55">
        <f>'Slovenia CoLUM'!AL104*HLOOKUP('Primorsko-notranjska CoLUM'!AL$50,SF,'Primorsko-notranjska CoLUM'!$A104,FALSE)</f>
        <v>4.7155210146706192E-3</v>
      </c>
      <c r="AM104" s="34">
        <f t="shared" si="145"/>
        <v>6.809660365028663E-3</v>
      </c>
      <c r="AN104" s="47">
        <f>'Slovenia CoLUM'!AN104*HLOOKUP('Primorsko-notranjska CoLUM'!AN$50,SF,'Primorsko-notranjska CoLUM'!$A104,FALSE)</f>
        <v>3.6315185626579593E-4</v>
      </c>
      <c r="AO104" s="38">
        <f>'Slovenia CoLUM'!AO104*HLOOKUP('Primorsko-notranjska CoLUM'!AO$50,SF,'Primorsko-notranjska CoLUM'!$A104,FALSE)</f>
        <v>8.7221470586945887E-5</v>
      </c>
      <c r="AP104" s="38">
        <f>'Slovenia CoLUM'!AP104*HLOOKUP('Primorsko-notranjska CoLUM'!AP$50,SF,'Primorsko-notranjska CoLUM'!$A104,FALSE)</f>
        <v>1.2688552789200643E-3</v>
      </c>
      <c r="AQ104" s="38">
        <f>'Slovenia CoLUM'!AQ104*HLOOKUP('Primorsko-notranjska CoLUM'!AQ$50,SF,'Primorsko-notranjska CoLUM'!$A104,FALSE)</f>
        <v>4.4006576619618601E-5</v>
      </c>
      <c r="AR104" s="38">
        <f>'Slovenia CoLUM'!AR104*HLOOKUP('Primorsko-notranjska CoLUM'!AR$50,SF,'Primorsko-notranjska CoLUM'!$A104,FALSE)</f>
        <v>4.339551389815276E-4</v>
      </c>
      <c r="AS104" s="55">
        <f>'Slovenia CoLUM'!AS104*HLOOKUP('Primorsko-notranjska CoLUM'!AS$50,SF,'Primorsko-notranjska CoLUM'!$A104,FALSE)</f>
        <v>4.8151947344556552E-3</v>
      </c>
      <c r="AT104" s="34">
        <f t="shared" si="146"/>
        <v>7.0123850558296077E-3</v>
      </c>
      <c r="AU104" s="47">
        <f>'Slovenia CoLUM'!AU104*HLOOKUP('Primorsko-notranjska CoLUM'!AU$50,SF,'Primorsko-notranjska CoLUM'!$A104,FALSE)</f>
        <v>3.6432810556675491E-4</v>
      </c>
      <c r="AV104" s="38">
        <f>'Slovenia CoLUM'!AV104*HLOOKUP('Primorsko-notranjska CoLUM'!AV$50,SF,'Primorsko-notranjska CoLUM'!$A104,FALSE)</f>
        <v>8.7503981035498909E-5</v>
      </c>
      <c r="AW104" s="38">
        <f>'Slovenia CoLUM'!AW104*HLOOKUP('Primorsko-notranjska CoLUM'!AW$50,SF,'Primorsko-notranjska CoLUM'!$A104,FALSE)</f>
        <v>1.2729651027006579E-3</v>
      </c>
      <c r="AX104" s="38">
        <f>'Slovenia CoLUM'!AX104*HLOOKUP('Primorsko-notranjska CoLUM'!AX$50,SF,'Primorsko-notranjska CoLUM'!$A104,FALSE)</f>
        <v>4.4149113974428481E-5</v>
      </c>
      <c r="AY104" s="38">
        <f>'Slovenia CoLUM'!AY104*HLOOKUP('Primorsko-notranjska CoLUM'!AY$50,SF,'Primorsko-notranjska CoLUM'!$A104,FALSE)</f>
        <v>4.3536072020069946E-4</v>
      </c>
      <c r="AZ104" s="55">
        <f>'Slovenia CoLUM'!AZ104*HLOOKUP('Primorsko-notranjska CoLUM'!AZ$50,SF,'Primorsko-notranjska CoLUM'!$A104,FALSE)</f>
        <v>4.8307911560150135E-3</v>
      </c>
      <c r="BA104" s="34">
        <f t="shared" si="181"/>
        <v>7.0350981794930524E-3</v>
      </c>
      <c r="BB104" s="47">
        <f>'Slovenia CoLUM'!BB104*HLOOKUP('Primorsko-notranjska CoLUM'!BB$50,SF,'Primorsko-notranjska CoLUM'!$A104,FALSE)</f>
        <v>3.6697010158231406E-4</v>
      </c>
      <c r="BC104" s="38">
        <f>'Slovenia CoLUM'!BC104*HLOOKUP('Primorsko-notranjska CoLUM'!BC$50,SF,'Primorsko-notranjska CoLUM'!$A104,FALSE)</f>
        <v>8.8138533148577629E-5</v>
      </c>
      <c r="BD104" s="38">
        <f>'Slovenia CoLUM'!BD104*HLOOKUP('Primorsko-notranjska CoLUM'!BD$50,SF,'Primorsko-notranjska CoLUM'!$A104,FALSE)</f>
        <v>1.2821962563720145E-3</v>
      </c>
      <c r="BE104" s="38">
        <f>'Slovenia CoLUM'!BE104*HLOOKUP('Primorsko-notranjska CoLUM'!BE$50,SF,'Primorsko-notranjska CoLUM'!$A104,FALSE)</f>
        <v>4.4469269848841349E-5</v>
      </c>
      <c r="BF104" s="38">
        <f>'Slovenia CoLUM'!BF104*HLOOKUP('Primorsko-notranjska CoLUM'!BF$50,SF,'Primorsko-notranjska CoLUM'!$A104,FALSE)</f>
        <v>4.3851782301688736E-4</v>
      </c>
      <c r="BG104" s="55">
        <f>'Slovenia CoLUM'!BG104*HLOOKUP('Primorsko-notranjska CoLUM'!BG$50,SF,'Primorsko-notranjska CoLUM'!$A104,FALSE)</f>
        <v>4.86582257629574E-3</v>
      </c>
      <c r="BH104" s="34">
        <f t="shared" si="182"/>
        <v>7.086114560264375E-3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CoLUM'!E105*HLOOKUP('Primorsko-notranjska CoLUM'!E$50,SF,'Primorsko-notranjska CoLUM'!$A105,FALSE)</f>
        <v>7.5486238461377575E-4</v>
      </c>
      <c r="F105" s="38">
        <f>'Slovenia CoLUM'!F105*HLOOKUP('Primorsko-notranjska CoLUM'!F$50,SF,'Primorsko-notranjska CoLUM'!$A105,FALSE)</f>
        <v>1.6604887876389845E-4</v>
      </c>
      <c r="G105" s="38">
        <f>'Slovenia CoLUM'!G105*HLOOKUP('Primorsko-notranjska CoLUM'!G$50,SF,'Primorsko-notranjska CoLUM'!$A105,FALSE)</f>
        <v>1.3449934696523028E-3</v>
      </c>
      <c r="H105" s="38">
        <f>'Slovenia CoLUM'!H105*HLOOKUP('Primorsko-notranjska CoLUM'!H$50,SF,'Primorsko-notranjska CoLUM'!$A105,FALSE)</f>
        <v>1.0439155355879797E-4</v>
      </c>
      <c r="I105" s="38">
        <f>'Slovenia CoLUM'!I105*HLOOKUP('Primorsko-notranjska CoLUM'!I$50,SF,'Primorsko-notranjska CoLUM'!$A105,FALSE)</f>
        <v>8.9235294364498746E-4</v>
      </c>
      <c r="J105" s="55">
        <f>'Slovenia CoLUM'!J105*HLOOKUP('Primorsko-notranjska CoLUM'!J$50,SF,'Primorsko-notranjska CoLUM'!$A105,FALSE)</f>
        <v>1.2158056670752862E-2</v>
      </c>
      <c r="K105" s="34">
        <f t="shared" si="141"/>
        <v>1.5420705900986624E-2</v>
      </c>
      <c r="L105" s="47">
        <f>'Slovenia CoLUM'!L105*HLOOKUP('Primorsko-notranjska CoLUM'!L$50,SF,'Primorsko-notranjska CoLUM'!$A105,FALSE)</f>
        <v>6.6445077487093014E-4</v>
      </c>
      <c r="M105" s="38">
        <f>'Slovenia CoLUM'!M105*HLOOKUP('Primorsko-notranjska CoLUM'!M$50,SF,'Primorsko-notranjska CoLUM'!$A105,FALSE)</f>
        <v>1.4831450397111062E-4</v>
      </c>
      <c r="N105" s="38">
        <f>'Slovenia CoLUM'!N105*HLOOKUP('Primorsko-notranjska CoLUM'!N$50,SF,'Primorsko-notranjska CoLUM'!$A105,FALSE)</f>
        <v>1.4450513049730602E-3</v>
      </c>
      <c r="O105" s="38">
        <f>'Slovenia CoLUM'!O105*HLOOKUP('Primorsko-notranjska CoLUM'!O$50,SF,'Primorsko-notranjska CoLUM'!$A105,FALSE)</f>
        <v>1.0142114958732545E-4</v>
      </c>
      <c r="P105" s="38">
        <f>'Slovenia CoLUM'!P105*HLOOKUP('Primorsko-notranjska CoLUM'!P$50,SF,'Primorsko-notranjska CoLUM'!$A105,FALSE)</f>
        <v>8.7705611609061951E-4</v>
      </c>
      <c r="Q105" s="55">
        <f>'Slovenia CoLUM'!Q105*HLOOKUP('Primorsko-notranjska CoLUM'!Q$50,SF,'Primorsko-notranjska CoLUM'!$A105,FALSE)</f>
        <v>1.1078279422341667E-2</v>
      </c>
      <c r="R105" s="34">
        <f t="shared" si="142"/>
        <v>1.4314573271834713E-2</v>
      </c>
      <c r="S105" s="47">
        <f>'Slovenia CoLUM'!S105*HLOOKUP('Primorsko-notranjska CoLUM'!S$50,SF,'Primorsko-notranjska CoLUM'!$A105,FALSE)</f>
        <v>6.1559084525012993E-4</v>
      </c>
      <c r="T105" s="38">
        <f>'Slovenia CoLUM'!T105*HLOOKUP('Primorsko-notranjska CoLUM'!T$50,SF,'Primorsko-notranjska CoLUM'!$A105,FALSE)</f>
        <v>1.4362115715612982E-4</v>
      </c>
      <c r="U105" s="38">
        <f>'Slovenia CoLUM'!U105*HLOOKUP('Primorsko-notranjska CoLUM'!U$50,SF,'Primorsko-notranjska CoLUM'!$A105,FALSE)</f>
        <v>1.5700313124113361E-3</v>
      </c>
      <c r="V105" s="38">
        <f>'Slovenia CoLUM'!V105*HLOOKUP('Primorsko-notranjska CoLUM'!V$50,SF,'Primorsko-notranjska CoLUM'!$A105,FALSE)</f>
        <v>1.0081313820135653E-4</v>
      </c>
      <c r="W105" s="38">
        <f>'Slovenia CoLUM'!W105*HLOOKUP('Primorsko-notranjska CoLUM'!W$50,SF,'Primorsko-notranjska CoLUM'!$A105,FALSE)</f>
        <v>6.9959109879832993E-4</v>
      </c>
      <c r="X105" s="55">
        <f>'Slovenia CoLUM'!X105*HLOOKUP('Primorsko-notranjska CoLUM'!X$50,SF,'Primorsko-notranjska CoLUM'!$A105,FALSE)</f>
        <v>1.0588780873349045E-2</v>
      </c>
      <c r="Y105" s="34">
        <f t="shared" si="143"/>
        <v>1.3718428425166327E-2</v>
      </c>
      <c r="Z105" s="47">
        <f>'Slovenia CoLUM'!Z105*HLOOKUP('Primorsko-notranjska CoLUM'!Z$50,SF,'Primorsko-notranjska CoLUM'!$A105,FALSE)</f>
        <v>7.0847769481153621E-4</v>
      </c>
      <c r="AA105" s="38">
        <f>'Slovenia CoLUM'!AA105*HLOOKUP('Primorsko-notranjska CoLUM'!AA$50,SF,'Primorsko-notranjska CoLUM'!$A105,FALSE)</f>
        <v>1.4745948834208949E-4</v>
      </c>
      <c r="AB105" s="38">
        <f>'Slovenia CoLUM'!AB105*HLOOKUP('Primorsko-notranjska CoLUM'!AB$50,SF,'Primorsko-notranjska CoLUM'!$A105,FALSE)</f>
        <v>2.06343336180329E-3</v>
      </c>
      <c r="AC105" s="38">
        <f>'Slovenia CoLUM'!AC105*HLOOKUP('Primorsko-notranjska CoLUM'!AC$50,SF,'Primorsko-notranjska CoLUM'!$A105,FALSE)</f>
        <v>1.03063360574754E-4</v>
      </c>
      <c r="AD105" s="38">
        <f>'Slovenia CoLUM'!AD105*HLOOKUP('Primorsko-notranjska CoLUM'!AD$50,SF,'Primorsko-notranjska CoLUM'!$A105,FALSE)</f>
        <v>9.1294959771663436E-4</v>
      </c>
      <c r="AE105" s="55">
        <f>'Slovenia CoLUM'!AE105*HLOOKUP('Primorsko-notranjska CoLUM'!AE$50,SF,'Primorsko-notranjska CoLUM'!$A105,FALSE)</f>
        <v>9.7290622911310586E-3</v>
      </c>
      <c r="AF105" s="34">
        <f t="shared" si="144"/>
        <v>1.3664445794379362E-2</v>
      </c>
      <c r="AG105" s="47">
        <f>'Slovenia CoLUM'!AG105*HLOOKUP('Primorsko-notranjska CoLUM'!AG$50,SF,'Primorsko-notranjska CoLUM'!$A105,FALSE)</f>
        <v>7.1230412049381423E-4</v>
      </c>
      <c r="AH105" s="38">
        <f>'Slovenia CoLUM'!AH105*HLOOKUP('Primorsko-notranjska CoLUM'!AH$50,SF,'Primorsko-notranjska CoLUM'!$A105,FALSE)</f>
        <v>1.7054837809651988E-4</v>
      </c>
      <c r="AI105" s="38">
        <f>'Slovenia CoLUM'!AI105*HLOOKUP('Primorsko-notranjska CoLUM'!AI$50,SF,'Primorsko-notranjska CoLUM'!$A105,FALSE)</f>
        <v>2.1364592184891324E-3</v>
      </c>
      <c r="AJ105" s="38">
        <f>'Slovenia CoLUM'!AJ105*HLOOKUP('Primorsko-notranjska CoLUM'!AJ$50,SF,'Primorsko-notranjska CoLUM'!$A105,FALSE)</f>
        <v>1.0107087464477054E-4</v>
      </c>
      <c r="AK105" s="38">
        <f>'Slovenia CoLUM'!AK105*HLOOKUP('Primorsko-notranjska CoLUM'!AK$50,SF,'Primorsko-notranjska CoLUM'!$A105,FALSE)</f>
        <v>8.8463152795062092E-4</v>
      </c>
      <c r="AL105" s="55">
        <f>'Slovenia CoLUM'!AL105*HLOOKUP('Primorsko-notranjska CoLUM'!AL$50,SF,'Primorsko-notranjska CoLUM'!$A105,FALSE)</f>
        <v>1.0388443018655734E-2</v>
      </c>
      <c r="AM105" s="34">
        <f t="shared" si="145"/>
        <v>1.4393457138330592E-2</v>
      </c>
      <c r="AN105" s="47">
        <f>'Slovenia CoLUM'!AN105*HLOOKUP('Primorsko-notranjska CoLUM'!AN$50,SF,'Primorsko-notranjska CoLUM'!$A105,FALSE)</f>
        <v>7.0229338359855645E-4</v>
      </c>
      <c r="AO105" s="38">
        <f>'Slovenia CoLUM'!AO105*HLOOKUP('Primorsko-notranjska CoLUM'!AO$50,SF,'Primorsko-notranjska CoLUM'!$A105,FALSE)</f>
        <v>1.6191664964312905E-4</v>
      </c>
      <c r="AP105" s="38">
        <f>'Slovenia CoLUM'!AP105*HLOOKUP('Primorsko-notranjska CoLUM'!AP$50,SF,'Primorsko-notranjska CoLUM'!$A105,FALSE)</f>
        <v>2.3646432233986854E-3</v>
      </c>
      <c r="AQ105" s="38">
        <f>'Slovenia CoLUM'!AQ105*HLOOKUP('Primorsko-notranjska CoLUM'!AQ$50,SF,'Primorsko-notranjska CoLUM'!$A105,FALSE)</f>
        <v>9.0573073614123046E-5</v>
      </c>
      <c r="AR105" s="38">
        <f>'Slovenia CoLUM'!AR105*HLOOKUP('Primorsko-notranjska CoLUM'!AR$50,SF,'Primorsko-notranjska CoLUM'!$A105,FALSE)</f>
        <v>8.7562300073730905E-4</v>
      </c>
      <c r="AS105" s="55">
        <f>'Slovenia CoLUM'!AS105*HLOOKUP('Primorsko-notranjska CoLUM'!AS$50,SF,'Primorsko-notranjska CoLUM'!$A105,FALSE)</f>
        <v>1.0608027398668639E-2</v>
      </c>
      <c r="AT105" s="34">
        <f t="shared" si="146"/>
        <v>1.4803076729660442E-2</v>
      </c>
      <c r="AU105" s="47">
        <f>'Slovenia CoLUM'!AU105*HLOOKUP('Primorsko-notranjska CoLUM'!AU$50,SF,'Primorsko-notranjska CoLUM'!$A105,FALSE)</f>
        <v>7.0456811271606807E-4</v>
      </c>
      <c r="AV105" s="38">
        <f>'Slovenia CoLUM'!AV105*HLOOKUP('Primorsko-notranjska CoLUM'!AV$50,SF,'Primorsko-notranjska CoLUM'!$A105,FALSE)</f>
        <v>1.6244109786684135E-4</v>
      </c>
      <c r="AW105" s="38">
        <f>'Slovenia CoLUM'!AW105*HLOOKUP('Primorsko-notranjska CoLUM'!AW$50,SF,'Primorsko-notranjska CoLUM'!$A105,FALSE)</f>
        <v>2.3723023056546368E-3</v>
      </c>
      <c r="AX105" s="38">
        <f>'Slovenia CoLUM'!AX105*HLOOKUP('Primorsko-notranjska CoLUM'!AX$50,SF,'Primorsko-notranjska CoLUM'!$A105,FALSE)</f>
        <v>9.0866439908928329E-5</v>
      </c>
      <c r="AY105" s="38">
        <f>'Slovenia CoLUM'!AY105*HLOOKUP('Primorsko-notranjska CoLUM'!AY$50,SF,'Primorsko-notranjska CoLUM'!$A105,FALSE)</f>
        <v>8.7845914469403274E-4</v>
      </c>
      <c r="AZ105" s="55">
        <f>'Slovenia CoLUM'!AZ105*HLOOKUP('Primorsko-notranjska CoLUM'!AZ$50,SF,'Primorsko-notranjska CoLUM'!$A105,FALSE)</f>
        <v>1.0642386812222371E-2</v>
      </c>
      <c r="BA105" s="34">
        <f t="shared" si="181"/>
        <v>1.4851023913062878E-2</v>
      </c>
      <c r="BB105" s="47">
        <f>'Slovenia CoLUM'!BB105*HLOOKUP('Primorsko-notranjska CoLUM'!BB$50,SF,'Primorsko-notranjska CoLUM'!$A105,FALSE)</f>
        <v>7.0967742522323686E-4</v>
      </c>
      <c r="BC105" s="38">
        <f>'Slovenia CoLUM'!BC105*HLOOKUP('Primorsko-notranjska CoLUM'!BC$50,SF,'Primorsko-notranjska CoLUM'!$A105,FALSE)</f>
        <v>1.6361907103654646E-4</v>
      </c>
      <c r="BD105" s="38">
        <f>'Slovenia CoLUM'!BD105*HLOOKUP('Primorsko-notranjska CoLUM'!BD$50,SF,'Primorsko-notranjska CoLUM'!$A105,FALSE)</f>
        <v>2.3895055165611611E-3</v>
      </c>
      <c r="BE105" s="38">
        <f>'Slovenia CoLUM'!BE105*HLOOKUP('Primorsko-notranjska CoLUM'!BE$50,SF,'Primorsko-notranjska CoLUM'!$A105,FALSE)</f>
        <v>9.152537554556802E-5</v>
      </c>
      <c r="BF105" s="38">
        <f>'Slovenia CoLUM'!BF105*HLOOKUP('Primorsko-notranjska CoLUM'!BF$50,SF,'Primorsko-notranjska CoLUM'!$A105,FALSE)</f>
        <v>8.8482946179186425E-4</v>
      </c>
      <c r="BG105" s="55">
        <f>'Slovenia CoLUM'!BG105*HLOOKUP('Primorsko-notranjska CoLUM'!BG$50,SF,'Primorsko-notranjska CoLUM'!$A105,FALSE)</f>
        <v>1.0719562147104051E-2</v>
      </c>
      <c r="BH105" s="34">
        <f t="shared" si="182"/>
        <v>1.4958718997262428E-2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CoLUM'!E106*HLOOKUP('Primorsko-notranjska CoLUM'!E$50,SF,'Primorsko-notranjska CoLUM'!$A106,FALSE)</f>
        <v>1.2092776276687381E-3</v>
      </c>
      <c r="F106" s="38">
        <f>'Slovenia CoLUM'!F106*HLOOKUP('Primorsko-notranjska CoLUM'!F$50,SF,'Primorsko-notranjska CoLUM'!$A106,FALSE)</f>
        <v>2.4929184611077938E-4</v>
      </c>
      <c r="G106" s="38">
        <f>'Slovenia CoLUM'!G106*HLOOKUP('Primorsko-notranjska CoLUM'!G$50,SF,'Primorsko-notranjska CoLUM'!$A106,FALSE)</f>
        <v>2.1298208413984207E-3</v>
      </c>
      <c r="H106" s="38">
        <f>'Slovenia CoLUM'!H106*HLOOKUP('Primorsko-notranjska CoLUM'!H$50,SF,'Primorsko-notranjska CoLUM'!$A106,FALSE)</f>
        <v>1.7535145057479532E-4</v>
      </c>
      <c r="I106" s="38">
        <f>'Slovenia CoLUM'!I106*HLOOKUP('Primorsko-notranjska CoLUM'!I$50,SF,'Primorsko-notranjska CoLUM'!$A106,FALSE)</f>
        <v>1.2599071922851234E-3</v>
      </c>
      <c r="J106" s="55">
        <f>'Slovenia CoLUM'!J106*HLOOKUP('Primorsko-notranjska CoLUM'!J$50,SF,'Primorsko-notranjska CoLUM'!$A106,FALSE)</f>
        <v>2.6545047479676787E-2</v>
      </c>
      <c r="K106" s="34">
        <f t="shared" si="141"/>
        <v>3.1568696437714643E-2</v>
      </c>
      <c r="L106" s="47">
        <f>'Slovenia CoLUM'!L106*HLOOKUP('Primorsko-notranjska CoLUM'!L$50,SF,'Primorsko-notranjska CoLUM'!$A106,FALSE)</f>
        <v>1.0644396556462228E-3</v>
      </c>
      <c r="M106" s="38">
        <f>'Slovenia CoLUM'!M106*HLOOKUP('Primorsko-notranjska CoLUM'!M$50,SF,'Primorsko-notranjska CoLUM'!$A106,FALSE)</f>
        <v>2.2266694466835114E-4</v>
      </c>
      <c r="N106" s="38">
        <f>'Slovenia CoLUM'!N106*HLOOKUP('Primorsko-notranjska CoLUM'!N$50,SF,'Primorsko-notranjska CoLUM'!$A106,FALSE)</f>
        <v>2.2882641854143986E-3</v>
      </c>
      <c r="O106" s="38">
        <f>'Slovenia CoLUM'!O106*HLOOKUP('Primorsko-notranjska CoLUM'!O$50,SF,'Primorsko-notranjska CoLUM'!$A106,FALSE)</f>
        <v>1.7036192194499632E-4</v>
      </c>
      <c r="P106" s="38">
        <f>'Slovenia CoLUM'!P106*HLOOKUP('Primorsko-notranjska CoLUM'!P$50,SF,'Primorsko-notranjska CoLUM'!$A106,FALSE)</f>
        <v>1.2383097030941655E-3</v>
      </c>
      <c r="Q106" s="55">
        <f>'Slovenia CoLUM'!Q106*HLOOKUP('Primorsko-notranjska CoLUM'!Q$50,SF,'Primorsko-notranjska CoLUM'!$A106,FALSE)</f>
        <v>2.418753763227658E-2</v>
      </c>
      <c r="R106" s="34">
        <f t="shared" si="142"/>
        <v>2.9171580043044716E-2</v>
      </c>
      <c r="S106" s="47">
        <f>'Slovenia CoLUM'!S106*HLOOKUP('Primorsko-notranjska CoLUM'!S$50,SF,'Primorsko-notranjska CoLUM'!$A106,FALSE)</f>
        <v>9.8616681945220067E-4</v>
      </c>
      <c r="T106" s="38">
        <f>'Slovenia CoLUM'!T106*HLOOKUP('Primorsko-notranjska CoLUM'!T$50,SF,'Primorsko-notranjska CoLUM'!$A106,FALSE)</f>
        <v>2.1562074778551444E-4</v>
      </c>
      <c r="U106" s="38">
        <f>'Slovenia CoLUM'!U106*HLOOKUP('Primorsko-notranjska CoLUM'!U$50,SF,'Primorsko-notranjska CoLUM'!$A106,FALSE)</f>
        <v>2.4861722277998992E-3</v>
      </c>
      <c r="V106" s="38">
        <f>'Slovenia CoLUM'!V106*HLOOKUP('Primorsko-notranjska CoLUM'!V$50,SF,'Primorsko-notranjska CoLUM'!$A106,FALSE)</f>
        <v>1.6934061634256943E-4</v>
      </c>
      <c r="W106" s="38">
        <f>'Slovenia CoLUM'!W106*HLOOKUP('Primorsko-notranjska CoLUM'!W$50,SF,'Primorsko-notranjska CoLUM'!$A106,FALSE)</f>
        <v>9.8774802426755031E-4</v>
      </c>
      <c r="X106" s="55">
        <f>'Slovenia CoLUM'!X106*HLOOKUP('Primorsko-notranjska CoLUM'!X$50,SF,'Primorsko-notranjska CoLUM'!$A106,FALSE)</f>
        <v>2.3118800861580361E-2</v>
      </c>
      <c r="Y106" s="34">
        <f t="shared" si="143"/>
        <v>2.7963849297228095E-2</v>
      </c>
      <c r="Z106" s="47">
        <f>'Slovenia CoLUM'!Z106*HLOOKUP('Primorsko-notranjska CoLUM'!Z$50,SF,'Primorsko-notranjska CoLUM'!$A106,FALSE)</f>
        <v>1.1349700866022947E-3</v>
      </c>
      <c r="AA106" s="38">
        <f>'Slovenia CoLUM'!AA106*HLOOKUP('Primorsko-notranjska CoLUM'!AA$50,SF,'Primorsko-notranjska CoLUM'!$A106,FALSE)</f>
        <v>2.2138329598490945E-4</v>
      </c>
      <c r="AB106" s="38">
        <f>'Slovenia CoLUM'!AB106*HLOOKUP('Primorsko-notranjska CoLUM'!AB$50,SF,'Primorsko-notranjska CoLUM'!$A106,FALSE)</f>
        <v>3.2674830606735624E-3</v>
      </c>
      <c r="AC106" s="38">
        <f>'Slovenia CoLUM'!AC106*HLOOKUP('Primorsko-notranjska CoLUM'!AC$50,SF,'Primorsko-notranjska CoLUM'!$A106,FALSE)</f>
        <v>1.7312042173715881E-4</v>
      </c>
      <c r="AD106" s="38">
        <f>'Slovenia CoLUM'!AD106*HLOOKUP('Primorsko-notranjska CoLUM'!AD$50,SF,'Primorsko-notranjska CoLUM'!$A106,FALSE)</f>
        <v>1.2889874713234608E-3</v>
      </c>
      <c r="AE106" s="55">
        <f>'Slovenia CoLUM'!AE106*HLOOKUP('Primorsko-notranjska CoLUM'!AE$50,SF,'Primorsko-notranjska CoLUM'!$A106,FALSE)</f>
        <v>2.1241751658558041E-2</v>
      </c>
      <c r="AF106" s="34">
        <f t="shared" si="144"/>
        <v>2.7327695994879428E-2</v>
      </c>
      <c r="AG106" s="47">
        <f>'Slovenia CoLUM'!AG106*HLOOKUP('Primorsko-notranjska CoLUM'!AG$50,SF,'Primorsko-notranjska CoLUM'!$A106,FALSE)</f>
        <v>1.1410999601604846E-3</v>
      </c>
      <c r="AH106" s="38">
        <f>'Slovenia CoLUM'!AH106*HLOOKUP('Primorsko-notranjska CoLUM'!AH$50,SF,'Primorsko-notranjska CoLUM'!$A106,FALSE)</f>
        <v>2.5604701665787102E-4</v>
      </c>
      <c r="AI106" s="38">
        <f>'Slovenia CoLUM'!AI106*HLOOKUP('Primorsko-notranjska CoLUM'!AI$50,SF,'Primorsko-notranjska CoLUM'!$A106,FALSE)</f>
        <v>3.3831207905509349E-3</v>
      </c>
      <c r="AJ106" s="38">
        <f>'Slovenia CoLUM'!AJ106*HLOOKUP('Primorsko-notranjska CoLUM'!AJ$50,SF,'Primorsko-notranjska CoLUM'!$A106,FALSE)</f>
        <v>1.6977354848772802E-4</v>
      </c>
      <c r="AK106" s="38">
        <f>'Slovenia CoLUM'!AK106*HLOOKUP('Primorsko-notranjska CoLUM'!AK$50,SF,'Primorsko-notranjska CoLUM'!$A106,FALSE)</f>
        <v>1.2490053767678045E-3</v>
      </c>
      <c r="AL106" s="55">
        <f>'Slovenia CoLUM'!AL106*HLOOKUP('Primorsko-notranjska CoLUM'!AL$50,SF,'Primorsko-notranjska CoLUM'!$A106,FALSE)</f>
        <v>2.2681397252695787E-2</v>
      </c>
      <c r="AM106" s="34">
        <f t="shared" si="145"/>
        <v>2.8880443945320612E-2</v>
      </c>
      <c r="AN106" s="47">
        <f>'Slovenia CoLUM'!AN106*HLOOKUP('Primorsko-notranjska CoLUM'!AN$50,SF,'Primorsko-notranjska CoLUM'!$A106,FALSE)</f>
        <v>1.1250629176337099E-3</v>
      </c>
      <c r="AO106" s="38">
        <f>'Slovenia CoLUM'!AO106*HLOOKUP('Primorsko-notranjska CoLUM'!AO$50,SF,'Primorsko-notranjska CoLUM'!$A106,FALSE)</f>
        <v>2.430880642259645E-4</v>
      </c>
      <c r="AP106" s="38">
        <f>'Slovenia CoLUM'!AP106*HLOOKUP('Primorsko-notranjska CoLUM'!AP$50,SF,'Primorsko-notranjska CoLUM'!$A106,FALSE)</f>
        <v>3.7444541801143491E-3</v>
      </c>
      <c r="AQ106" s="38">
        <f>'Slovenia CoLUM'!AQ106*HLOOKUP('Primorsko-notranjska CoLUM'!AQ$50,SF,'Primorsko-notranjska CoLUM'!$A106,FALSE)</f>
        <v>1.5213989350497303E-4</v>
      </c>
      <c r="AR106" s="38">
        <f>'Slovenia CoLUM'!AR106*HLOOKUP('Primorsko-notranjska CoLUM'!AR$50,SF,'Primorsko-notranjska CoLUM'!$A106,FALSE)</f>
        <v>1.2362862970485317E-3</v>
      </c>
      <c r="AS106" s="55">
        <f>'Slovenia CoLUM'!AS106*HLOOKUP('Primorsko-notranjska CoLUM'!AS$50,SF,'Primorsko-notranjska CoLUM'!$A106,FALSE)</f>
        <v>2.3160822373920933E-2</v>
      </c>
      <c r="AT106" s="34">
        <f t="shared" si="146"/>
        <v>2.9661853726448462E-2</v>
      </c>
      <c r="AU106" s="47">
        <f>'Slovenia CoLUM'!AU106*HLOOKUP('Primorsko-notranjska CoLUM'!AU$50,SF,'Primorsko-notranjska CoLUM'!$A106,FALSE)</f>
        <v>1.1287069977824647E-3</v>
      </c>
      <c r="AV106" s="38">
        <f>'Slovenia CoLUM'!AV106*HLOOKUP('Primorsko-notranjska CoLUM'!AV$50,SF,'Primorsko-notranjska CoLUM'!$A106,FALSE)</f>
        <v>2.4387542675952681E-4</v>
      </c>
      <c r="AW106" s="38">
        <f>'Slovenia CoLUM'!AW106*HLOOKUP('Primorsko-notranjska CoLUM'!AW$50,SF,'Primorsko-notranjska CoLUM'!$A106,FALSE)</f>
        <v>3.756582471725254E-3</v>
      </c>
      <c r="AX106" s="38">
        <f>'Slovenia CoLUM'!AX106*HLOOKUP('Primorsko-notranjska CoLUM'!AX$50,SF,'Primorsko-notranjska CoLUM'!$A106,FALSE)</f>
        <v>1.5263267480374805E-4</v>
      </c>
      <c r="AY106" s="38">
        <f>'Slovenia CoLUM'!AY106*HLOOKUP('Primorsko-notranjska CoLUM'!AY$50,SF,'Primorsko-notranjska CoLUM'!$A106,FALSE)</f>
        <v>1.240290629857516E-3</v>
      </c>
      <c r="AZ106" s="55">
        <f>'Slovenia CoLUM'!AZ106*HLOOKUP('Primorsko-notranjska CoLUM'!AZ$50,SF,'Primorsko-notranjska CoLUM'!$A106,FALSE)</f>
        <v>2.3235840305557288E-2</v>
      </c>
      <c r="BA106" s="34">
        <f t="shared" si="181"/>
        <v>2.9757928506485797E-2</v>
      </c>
      <c r="BB106" s="47">
        <f>'Slovenia CoLUM'!BB106*HLOOKUP('Primorsko-notranjska CoLUM'!BB$50,SF,'Primorsko-notranjska CoLUM'!$A106,FALSE)</f>
        <v>1.1368920357888947E-3</v>
      </c>
      <c r="BC106" s="38">
        <f>'Slovenia CoLUM'!BC106*HLOOKUP('Primorsko-notranjska CoLUM'!BC$50,SF,'Primorsko-notranjska CoLUM'!$A106,FALSE)</f>
        <v>2.4564393678097861E-4</v>
      </c>
      <c r="BD106" s="38">
        <f>'Slovenia CoLUM'!BD106*HLOOKUP('Primorsko-notranjska CoLUM'!BD$50,SF,'Primorsko-notranjska CoLUM'!$A106,FALSE)</f>
        <v>3.7838240591042361E-3</v>
      </c>
      <c r="BE106" s="38">
        <f>'Slovenia CoLUM'!BE106*HLOOKUP('Primorsko-notranjska CoLUM'!BE$50,SF,'Primorsko-notranjska CoLUM'!$A106,FALSE)</f>
        <v>1.5373952028866682E-4</v>
      </c>
      <c r="BF106" s="38">
        <f>'Slovenia CoLUM'!BF106*HLOOKUP('Primorsko-notranjska CoLUM'!BF$50,SF,'Primorsko-notranjska CoLUM'!$A106,FALSE)</f>
        <v>1.2492848382431713E-3</v>
      </c>
      <c r="BG106" s="55">
        <f>'Slovenia CoLUM'!BG106*HLOOKUP('Primorsko-notranjska CoLUM'!BG$50,SF,'Primorsko-notranjska CoLUM'!$A106,FALSE)</f>
        <v>2.3404339514285485E-2</v>
      </c>
      <c r="BH106" s="34">
        <f t="shared" si="182"/>
        <v>2.9973723904491434E-2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0.6462422897551412</v>
      </c>
      <c r="F107" s="42">
        <f t="shared" ref="F107:BH107" si="183">F52+F55+F58+F61+F68+F75+F79+F84+F88+F95+F97+F100</f>
        <v>0.18022919556318406</v>
      </c>
      <c r="G107" s="42">
        <f t="shared" si="183"/>
        <v>0.45335782144901188</v>
      </c>
      <c r="H107" s="42">
        <f t="shared" si="183"/>
        <v>4.0845756672066073E-2</v>
      </c>
      <c r="I107" s="42">
        <f t="shared" si="183"/>
        <v>8.2246216980741069E-2</v>
      </c>
      <c r="J107" s="58">
        <f t="shared" si="183"/>
        <v>2.4950581044897913</v>
      </c>
      <c r="K107" s="43">
        <f t="shared" si="183"/>
        <v>3.8979793849099345</v>
      </c>
      <c r="L107" s="50">
        <f t="shared" si="183"/>
        <v>0.56803944613687596</v>
      </c>
      <c r="M107" s="42">
        <f t="shared" si="183"/>
        <v>0.16074064900432627</v>
      </c>
      <c r="N107" s="42">
        <f t="shared" si="183"/>
        <v>0.48683250435466491</v>
      </c>
      <c r="O107" s="42">
        <f t="shared" si="183"/>
        <v>3.9638500143780168E-2</v>
      </c>
      <c r="P107" s="42">
        <f t="shared" si="183"/>
        <v>8.0790664596502137E-2</v>
      </c>
      <c r="Q107" s="58">
        <f t="shared" si="183"/>
        <v>2.2722356867960936</v>
      </c>
      <c r="R107" s="43">
        <f t="shared" si="183"/>
        <v>3.6082774510322428</v>
      </c>
      <c r="S107" s="50">
        <f t="shared" si="183"/>
        <v>0.52803485344326173</v>
      </c>
      <c r="T107" s="42">
        <f t="shared" si="183"/>
        <v>0.15620185447962218</v>
      </c>
      <c r="U107" s="42">
        <f t="shared" si="183"/>
        <v>0.52954352304553531</v>
      </c>
      <c r="V107" s="42">
        <f t="shared" si="183"/>
        <v>3.9508472882293338E-2</v>
      </c>
      <c r="W107" s="42">
        <f t="shared" si="183"/>
        <v>6.452825977541532E-2</v>
      </c>
      <c r="X107" s="58">
        <f t="shared" si="183"/>
        <v>2.1745478957401287</v>
      </c>
      <c r="Y107" s="43">
        <f t="shared" si="183"/>
        <v>3.4923648593662571</v>
      </c>
      <c r="Z107" s="50">
        <f t="shared" si="183"/>
        <v>0.60639010365170387</v>
      </c>
      <c r="AA107" s="42">
        <f t="shared" si="183"/>
        <v>0.16001033498940462</v>
      </c>
      <c r="AB107" s="42">
        <f t="shared" si="183"/>
        <v>0.69543391160335633</v>
      </c>
      <c r="AC107" s="42">
        <f t="shared" si="183"/>
        <v>4.0319028631200703E-2</v>
      </c>
      <c r="AD107" s="42">
        <f t="shared" si="183"/>
        <v>8.4135343946967756E-2</v>
      </c>
      <c r="AE107" s="58">
        <f t="shared" si="183"/>
        <v>1.9963486279297689</v>
      </c>
      <c r="AF107" s="43">
        <f t="shared" si="183"/>
        <v>3.5826373507524036</v>
      </c>
      <c r="AG107" s="50">
        <f t="shared" si="183"/>
        <v>0.61029221755552232</v>
      </c>
      <c r="AH107" s="42">
        <f t="shared" si="183"/>
        <v>0.18526411780163793</v>
      </c>
      <c r="AI107" s="42">
        <f t="shared" si="183"/>
        <v>0.72029700796423335</v>
      </c>
      <c r="AJ107" s="42">
        <f t="shared" si="183"/>
        <v>3.9572641799226878E-2</v>
      </c>
      <c r="AK107" s="42">
        <f t="shared" si="183"/>
        <v>8.1558455125163798E-2</v>
      </c>
      <c r="AL107" s="58">
        <f t="shared" si="183"/>
        <v>2.1324641745609449</v>
      </c>
      <c r="AM107" s="43">
        <f t="shared" si="183"/>
        <v>3.7694486148067288</v>
      </c>
      <c r="AN107" s="50">
        <f t="shared" si="183"/>
        <v>0.60442169137140811</v>
      </c>
      <c r="AO107" s="42">
        <f t="shared" si="183"/>
        <v>0.1767182294686776</v>
      </c>
      <c r="AP107" s="42">
        <f t="shared" si="183"/>
        <v>0.79846746018902615</v>
      </c>
      <c r="AQ107" s="42">
        <f t="shared" si="183"/>
        <v>3.5592088282635555E-2</v>
      </c>
      <c r="AR107" s="42">
        <f t="shared" si="183"/>
        <v>8.0870994769899188E-2</v>
      </c>
      <c r="AS107" s="58">
        <f t="shared" si="183"/>
        <v>2.1811922294436852</v>
      </c>
      <c r="AT107" s="50">
        <f t="shared" si="183"/>
        <v>3.8772626935253323</v>
      </c>
      <c r="AU107" s="50">
        <f t="shared" si="183"/>
        <v>0.60466639369080433</v>
      </c>
      <c r="AV107" s="42">
        <f t="shared" si="183"/>
        <v>0.17676354822790835</v>
      </c>
      <c r="AW107" s="42">
        <f t="shared" si="183"/>
        <v>0.80023247618066817</v>
      </c>
      <c r="AX107" s="42">
        <f t="shared" si="183"/>
        <v>3.5625578469810987E-2</v>
      </c>
      <c r="AY107" s="42">
        <f t="shared" si="183"/>
        <v>8.1041521512856554E-2</v>
      </c>
      <c r="AZ107" s="58">
        <f t="shared" si="183"/>
        <v>2.1859549719033748</v>
      </c>
      <c r="BA107" s="50">
        <f t="shared" si="183"/>
        <v>3.8842844899854239</v>
      </c>
      <c r="BB107" s="50">
        <f t="shared" si="183"/>
        <v>0.60829542861645125</v>
      </c>
      <c r="BC107" s="42">
        <f t="shared" si="183"/>
        <v>0.17781332653858534</v>
      </c>
      <c r="BD107" s="42">
        <f t="shared" si="183"/>
        <v>0.80568219191871127</v>
      </c>
      <c r="BE107" s="42">
        <f t="shared" si="183"/>
        <v>3.5847717062343257E-2</v>
      </c>
      <c r="BF107" s="42">
        <f t="shared" si="183"/>
        <v>8.1588865265649652E-2</v>
      </c>
      <c r="BG107" s="58">
        <f t="shared" si="183"/>
        <v>2.200774380084189</v>
      </c>
      <c r="BH107" s="50">
        <f t="shared" si="183"/>
        <v>3.91000190948593</v>
      </c>
    </row>
    <row r="108" spans="1:60">
      <c r="B108" s="329" t="s">
        <v>47</v>
      </c>
      <c r="C108" s="330"/>
      <c r="D108" s="330"/>
      <c r="E108" s="243">
        <f>'Slovenia CoLUM'!E108/('Primorsko-notranjska CoLUM'!E$107/'Slovenia CoLUM'!E$107)</f>
        <v>5.0380764028593365E-2</v>
      </c>
      <c r="F108" s="243">
        <f>'Slovenia CoLUM'!F108/('Primorsko-notranjska CoLUM'!F$107/'Slovenia CoLUM'!F$107)</f>
        <v>8.2470849203562374E-3</v>
      </c>
      <c r="G108" s="243">
        <f>'Slovenia CoLUM'!G108/('Primorsko-notranjska CoLUM'!G$107/'Slovenia CoLUM'!G$107)</f>
        <v>3.6253128459650223E-2</v>
      </c>
      <c r="H108" s="243">
        <f>'Slovenia CoLUM'!H108/('Primorsko-notranjska CoLUM'!H$107/'Slovenia CoLUM'!H$107)</f>
        <v>4.9281570310157471E-3</v>
      </c>
      <c r="I108" s="243">
        <f>'Slovenia CoLUM'!I108/('Primorsko-notranjska CoLUM'!I$107/'Slovenia CoLUM'!I$107)</f>
        <v>1.7705326464272603E-2</v>
      </c>
      <c r="J108" s="243">
        <f>'Slovenia CoLUM'!J108/('Primorsko-notranjska CoLUM'!J$107/'Slovenia CoLUM'!J$107)</f>
        <v>0.36100109994229879</v>
      </c>
      <c r="K108" s="243">
        <f>SUM(E108:J108)</f>
        <v>0.47851556084618696</v>
      </c>
      <c r="L108" s="243">
        <f>'Slovenia CoLUM'!L108/('Primorsko-notranjska CoLUM'!L$107/'Slovenia CoLUM'!L$107)</f>
        <v>4.4085253956196953E-2</v>
      </c>
      <c r="M108" s="243">
        <f>'Slovenia CoLUM'!M108/('Primorsko-notranjska CoLUM'!M$107/'Slovenia CoLUM'!M$107)</f>
        <v>7.3234700353638094E-3</v>
      </c>
      <c r="N108" s="243">
        <f>'Slovenia CoLUM'!N108/('Primorsko-notranjska CoLUM'!N$107/'Slovenia CoLUM'!N$107)</f>
        <v>3.8686093785345571E-2</v>
      </c>
      <c r="O108" s="243">
        <f>'Slovenia CoLUM'!O108/('Primorsko-notranjska CoLUM'!O$107/'Slovenia CoLUM'!O$107)</f>
        <v>4.7584144945004509E-3</v>
      </c>
      <c r="P108" s="243">
        <f>'Slovenia CoLUM'!P108/('Primorsko-notranjska CoLUM'!P$107/'Slovenia CoLUM'!P$107)</f>
        <v>1.7284697934614908E-2</v>
      </c>
      <c r="Q108" s="243">
        <f>'Slovenia CoLUM'!Q108/('Primorsko-notranjska CoLUM'!Q$107/'Slovenia CoLUM'!Q$107)</f>
        <v>0.32671853945334561</v>
      </c>
      <c r="R108" s="243">
        <f>SUM(L108:Q108)</f>
        <v>0.43885646965936731</v>
      </c>
      <c r="S108" s="243">
        <f>'Slovenia CoLUM'!S108/('Primorsko-notranjska CoLUM'!S$107/'Slovenia CoLUM'!S$107)</f>
        <v>4.1337518590988311E-2</v>
      </c>
      <c r="T108" s="243">
        <f>'Slovenia CoLUM'!T108/('Primorsko-notranjska CoLUM'!T$107/'Slovenia CoLUM'!T$107)</f>
        <v>7.176331735287575E-3</v>
      </c>
      <c r="U108" s="243">
        <f>'Slovenia CoLUM'!U108/('Primorsko-notranjska CoLUM'!U$107/'Slovenia CoLUM'!U$107)</f>
        <v>4.2634321087741504E-2</v>
      </c>
      <c r="V108" s="243">
        <f>'Slovenia CoLUM'!V108/('Primorsko-notranjska CoLUM'!V$107/'Slovenia CoLUM'!V$107)</f>
        <v>4.7900816879468079E-3</v>
      </c>
      <c r="W108" s="243">
        <f>'Slovenia CoLUM'!W108/('Primorsko-notranjska CoLUM'!W$107/'Slovenia CoLUM'!W$107)</f>
        <v>1.3982450132339634E-2</v>
      </c>
      <c r="X108" s="243">
        <f>'Slovenia CoLUM'!X108/('Primorsko-notranjska CoLUM'!X$107/'Slovenia CoLUM'!X$107)</f>
        <v>0.31672470443163603</v>
      </c>
      <c r="Y108" s="243">
        <f>SUM(S108:X108)</f>
        <v>0.42664540766593984</v>
      </c>
      <c r="Z108" s="243">
        <f>'Slovenia CoLUM'!Z108/('Primorsko-notranjska CoLUM'!Z$107/'Slovenia CoLUM'!Z$107)</f>
        <v>4.7108910432787067E-2</v>
      </c>
      <c r="AA108" s="243">
        <f>'Slovenia CoLUM'!AA108/('Primorsko-notranjska CoLUM'!AA$107/'Slovenia CoLUM'!AA$107)</f>
        <v>7.2967484300347765E-3</v>
      </c>
      <c r="AB108" s="243">
        <f>'Slovenia CoLUM'!AB108/('Primorsko-notranjska CoLUM'!AB$107/'Slovenia CoLUM'!AB$107)</f>
        <v>5.5405072710080931E-2</v>
      </c>
      <c r="AC108" s="243">
        <f>'Slovenia CoLUM'!AC108/('Primorsko-notranjska CoLUM'!AC$107/'Slovenia CoLUM'!AC$107)</f>
        <v>4.8470505229500811E-3</v>
      </c>
      <c r="AD108" s="243">
        <f>'Slovenia CoLUM'!AD108/('Primorsko-notranjska CoLUM'!AD$107/'Slovenia CoLUM'!AD$107)</f>
        <v>1.8044295229242738E-2</v>
      </c>
      <c r="AE108" s="243">
        <f>'Slovenia CoLUM'!AE108/('Primorsko-notranjska CoLUM'!AE$107/'Slovenia CoLUM'!AE$107)</f>
        <v>0.28776945290566225</v>
      </c>
      <c r="AF108" s="243">
        <f>SUM(Z108:AE108)</f>
        <v>0.42047153023075784</v>
      </c>
      <c r="AG108" s="243">
        <f>'Slovenia CoLUM'!AG108/('Primorsko-notranjska CoLUM'!AG$107/'Slovenia CoLUM'!AG$107)</f>
        <v>4.7761180721157703E-2</v>
      </c>
      <c r="AH108" s="243">
        <f>'Slovenia CoLUM'!AH108/('Primorsko-notranjska CoLUM'!AH$107/'Slovenia CoLUM'!AH$107)</f>
        <v>8.5097148801062689E-3</v>
      </c>
      <c r="AI108" s="243">
        <f>'Slovenia CoLUM'!AI108/('Primorsko-notranjska CoLUM'!AI$107/'Slovenia CoLUM'!AI$107)</f>
        <v>5.7887030758888292E-2</v>
      </c>
      <c r="AJ108" s="243">
        <f>'Slovenia CoLUM'!AJ108/('Primorsko-notranjska CoLUM'!AJ$107/'Slovenia CoLUM'!AJ$107)</f>
        <v>4.7941893697913103E-3</v>
      </c>
      <c r="AK108" s="243">
        <f>'Slovenia CoLUM'!AK108/('Primorsko-notranjska CoLUM'!AK$107/'Slovenia CoLUM'!AK$107)</f>
        <v>1.7642486898148641E-2</v>
      </c>
      <c r="AL108" s="243">
        <f>'Slovenia CoLUM'!AL108/('Primorsko-notranjska CoLUM'!AL$107/'Slovenia CoLUM'!AL$107)</f>
        <v>0.31005408751420049</v>
      </c>
      <c r="AM108" s="243">
        <f>SUM(AG108:AL108)</f>
        <v>0.44664869014229269</v>
      </c>
      <c r="AN108" s="243">
        <f>'Slovenia CoLUM'!AN108/('Primorsko-notranjska CoLUM'!AN$107/'Slovenia CoLUM'!AN$107)</f>
        <v>4.7977516284701316E-2</v>
      </c>
      <c r="AO108" s="243">
        <f>'Slovenia CoLUM'!AO108/('Primorsko-notranjska CoLUM'!AO$107/'Slovenia CoLUM'!AO$107)</f>
        <v>8.2294626227459641E-3</v>
      </c>
      <c r="AP108" s="243">
        <f>'Slovenia CoLUM'!AP108/('Primorsko-notranjska CoLUM'!AP$107/'Slovenia CoLUM'!AP$107)</f>
        <v>6.5469100140281705E-2</v>
      </c>
      <c r="AQ108" s="243">
        <f>'Slovenia CoLUM'!AQ108/('Primorsko-notranjska CoLUM'!AQ$107/'Slovenia CoLUM'!AQ$107)</f>
        <v>4.3808824352316086E-3</v>
      </c>
      <c r="AR108" s="243">
        <f>'Slovenia CoLUM'!AR108/('Primorsko-notranjska CoLUM'!AR$107/'Slovenia CoLUM'!AR$107)</f>
        <v>1.7840383291049942E-2</v>
      </c>
      <c r="AS108" s="243">
        <f>'Slovenia CoLUM'!AS108/('Primorsko-notranjska CoLUM'!AS$107/'Slovenia CoLUM'!AS$107)</f>
        <v>0.32348360990487879</v>
      </c>
      <c r="AT108" s="243">
        <f>SUM(AN108:AS108)</f>
        <v>0.46738095467888929</v>
      </c>
      <c r="AU108" s="243">
        <f>'Slovenia CoLUM'!AU108/('Primorsko-notranjska CoLUM'!AU$107/'Slovenia CoLUM'!AU$107)</f>
        <v>4.7958100273432558E-2</v>
      </c>
      <c r="AV108" s="243">
        <f>'Slovenia CoLUM'!AV108/('Primorsko-notranjska CoLUM'!AV$107/'Slovenia CoLUM'!AV$107)</f>
        <v>8.227352747497715E-3</v>
      </c>
      <c r="AW108" s="243">
        <f>'Slovenia CoLUM'!AW108/('Primorsko-notranjska CoLUM'!AW$107/'Slovenia CoLUM'!AW$107)</f>
        <v>6.5324699591509272E-2</v>
      </c>
      <c r="AX108" s="243">
        <f>'Slovenia CoLUM'!AX108/('Primorsko-notranjska CoLUM'!AX$107/'Slovenia CoLUM'!AX$107)</f>
        <v>4.376764142166591E-3</v>
      </c>
      <c r="AY108" s="243">
        <f>'Slovenia CoLUM'!AY108/('Primorsko-notranjska CoLUM'!AY$107/'Slovenia CoLUM'!AY$107)</f>
        <v>1.7802843738497848E-2</v>
      </c>
      <c r="AZ108" s="243">
        <f>'Slovenia CoLUM'!AZ108/('Primorsko-notranjska CoLUM'!AZ$107/'Slovenia CoLUM'!AZ$107)</f>
        <v>0.32277880621783567</v>
      </c>
      <c r="BA108" s="243">
        <f>SUM(AU108:AZ108)</f>
        <v>0.46646856671093967</v>
      </c>
      <c r="BB108" s="243">
        <f>'Slovenia CoLUM'!BB108/('Primorsko-notranjska CoLUM'!BB$107/'Slovenia CoLUM'!BB$107)</f>
        <v>4.7671986630829957E-2</v>
      </c>
      <c r="BC108" s="243">
        <f>'Slovenia CoLUM'!BC108/('Primorsko-notranjska CoLUM'!BC$107/'Slovenia CoLUM'!BC$107)</f>
        <v>8.1787799175712834E-3</v>
      </c>
      <c r="BD108" s="243">
        <f>'Slovenia CoLUM'!BD108/('Primorsko-notranjska CoLUM'!BD$107/'Slovenia CoLUM'!BD$107)</f>
        <v>6.4882836724217921E-2</v>
      </c>
      <c r="BE108" s="243">
        <f>'Slovenia CoLUM'!BE108/('Primorsko-notranjska CoLUM'!BE$107/'Slovenia CoLUM'!BE$107)</f>
        <v>4.3496425203155891E-3</v>
      </c>
      <c r="BF108" s="243">
        <f>'Slovenia CoLUM'!BF108/('Primorsko-notranjska CoLUM'!BF$107/'Slovenia CoLUM'!BF$107)</f>
        <v>1.7683412302964437E-2</v>
      </c>
      <c r="BG108" s="243">
        <f>'Slovenia CoLUM'!BG108/('Primorsko-notranjska CoLUM'!BG$107/'Slovenia CoLUM'!BG$107)</f>
        <v>0.32060530268892101</v>
      </c>
      <c r="BH108" s="243">
        <f>SUM(BB108:BG108)</f>
        <v>0.46337196078482024</v>
      </c>
    </row>
    <row r="109" spans="1:60">
      <c r="B109" s="331" t="s">
        <v>48</v>
      </c>
      <c r="C109" s="332"/>
      <c r="D109" s="332"/>
      <c r="E109" s="243">
        <f>'Slovenia CoLUM'!E109/('Primorsko-notranjska CoLUM'!E$107/'Slovenia CoLUM'!E$107)</f>
        <v>2.5708090225590601E-2</v>
      </c>
      <c r="F109" s="243">
        <f>'Slovenia CoLUM'!F109/('Primorsko-notranjska CoLUM'!F$107/'Slovenia CoLUM'!F$107)</f>
        <v>1.2159192042445336E-2</v>
      </c>
      <c r="G109" s="243">
        <f>'Slovenia CoLUM'!G109/('Primorsko-notranjska CoLUM'!G$107/'Slovenia CoLUM'!G$107)</f>
        <v>8.929890592676E-2</v>
      </c>
      <c r="H109" s="243">
        <f>'Slovenia CoLUM'!H109/('Primorsko-notranjska CoLUM'!H$107/'Slovenia CoLUM'!H$107)</f>
        <v>2.9784606364142937E-3</v>
      </c>
      <c r="I109" s="243">
        <f>'Slovenia CoLUM'!I109/('Primorsko-notranjska CoLUM'!I$107/'Slovenia CoLUM'!I$107)</f>
        <v>4.0521513498055849E-2</v>
      </c>
      <c r="J109" s="243">
        <f>'Slovenia CoLUM'!J109/('Primorsko-notranjska CoLUM'!J$107/'Slovenia CoLUM'!J$107)</f>
        <v>0.74646988617205212</v>
      </c>
      <c r="K109" s="243">
        <f>SUM(E109:J109)</f>
        <v>0.91713604850131825</v>
      </c>
      <c r="L109" s="243">
        <f>'Slovenia CoLUM'!L109/('Primorsko-notranjska CoLUM'!L$107/'Slovenia CoLUM'!L$107)</f>
        <v>2.2495643092684346E-2</v>
      </c>
      <c r="M109" s="243">
        <f>'Slovenia CoLUM'!M109/('Primorsko-notranjska CoLUM'!M$107/'Slovenia CoLUM'!M$107)</f>
        <v>1.0797448969791382E-2</v>
      </c>
      <c r="N109" s="243">
        <f>'Slovenia CoLUM'!N109/('Primorsko-notranjska CoLUM'!N$107/'Slovenia CoLUM'!N$107)</f>
        <v>9.5291799532732493E-2</v>
      </c>
      <c r="O109" s="243">
        <f>'Slovenia CoLUM'!O109/('Primorsko-notranjska CoLUM'!O$107/'Slovenia CoLUM'!O$107)</f>
        <v>2.8758722935197656E-3</v>
      </c>
      <c r="P109" s="243">
        <f>'Slovenia CoLUM'!P109/('Primorsko-notranjska CoLUM'!P$107/'Slovenia CoLUM'!P$107)</f>
        <v>3.9558836832557148E-2</v>
      </c>
      <c r="Q109" s="243">
        <f>'Slovenia CoLUM'!Q109/('Primorsko-notranjska CoLUM'!Q$107/'Slovenia CoLUM'!Q$107)</f>
        <v>0.67558118519588961</v>
      </c>
      <c r="R109" s="243">
        <f>SUM(L109:Q109)</f>
        <v>0.84660078591717469</v>
      </c>
      <c r="S109" s="243">
        <f>'Slovenia CoLUM'!S109/('Primorsko-notranjska CoLUM'!S$107/'Slovenia CoLUM'!S$107)</f>
        <v>2.1093539927977693E-2</v>
      </c>
      <c r="T109" s="243">
        <f>'Slovenia CoLUM'!T109/('Primorsko-notranjska CoLUM'!T$107/'Slovenia CoLUM'!T$107)</f>
        <v>1.0580513790306337E-2</v>
      </c>
      <c r="U109" s="243">
        <f>'Slovenia CoLUM'!U109/('Primorsko-notranjska CoLUM'!U$107/'Slovenia CoLUM'!U$107)</f>
        <v>0.10501709479508572</v>
      </c>
      <c r="V109" s="243">
        <f>'Slovenia CoLUM'!V109/('Primorsko-notranjska CoLUM'!V$107/'Slovenia CoLUM'!V$107)</f>
        <v>2.8950111903836609E-3</v>
      </c>
      <c r="W109" s="243">
        <f>'Slovenia CoLUM'!W109/('Primorsko-notranjska CoLUM'!W$107/'Slovenia CoLUM'!W$107)</f>
        <v>3.2001106724397849E-2</v>
      </c>
      <c r="X109" s="243">
        <f>'Slovenia CoLUM'!X109/('Primorsko-notranjska CoLUM'!X$107/'Slovenia CoLUM'!X$107)</f>
        <v>0.65491615981987217</v>
      </c>
      <c r="Y109" s="243">
        <f>SUM(S109:X109)</f>
        <v>0.82650342624802342</v>
      </c>
      <c r="Z109" s="243">
        <f>'Slovenia CoLUM'!Z109/('Primorsko-notranjska CoLUM'!Z$107/'Slovenia CoLUM'!Z$107)</f>
        <v>2.4038542153668283E-2</v>
      </c>
      <c r="AA109" s="243">
        <f>'Slovenia CoLUM'!AA109/('Primorsko-notranjska CoLUM'!AA$107/'Slovenia CoLUM'!AA$107)</f>
        <v>1.0758051639217499E-2</v>
      </c>
      <c r="AB109" s="243">
        <f>'Slovenia CoLUM'!AB109/('Primorsko-notranjska CoLUM'!AB$107/'Slovenia CoLUM'!AB$107)</f>
        <v>0.13647408061098817</v>
      </c>
      <c r="AC109" s="243">
        <f>'Slovenia CoLUM'!AC109/('Primorsko-notranjska CoLUM'!AC$107/'Slovenia CoLUM'!AC$107)</f>
        <v>2.9294417962859769E-3</v>
      </c>
      <c r="AD109" s="243">
        <f>'Slovenia CoLUM'!AD109/('Primorsko-notranjska CoLUM'!AD$107/'Slovenia CoLUM'!AD$107)</f>
        <v>4.1297298537257096E-2</v>
      </c>
      <c r="AE109" s="243">
        <f>'Slovenia CoLUM'!AE109/('Primorsko-notranjska CoLUM'!AE$107/'Slovenia CoLUM'!AE$107)</f>
        <v>0.59504314748242637</v>
      </c>
      <c r="AF109" s="243">
        <f>SUM(Z109:AE109)</f>
        <v>0.81054056221984339</v>
      </c>
      <c r="AG109" s="243">
        <f>'Slovenia CoLUM'!AG109/('Primorsko-notranjska CoLUM'!AG$107/'Slovenia CoLUM'!AG$107)</f>
        <v>2.4371379968819069E-2</v>
      </c>
      <c r="AH109" s="243">
        <f>'Slovenia CoLUM'!AH109/('Primorsko-notranjska CoLUM'!AH$107/'Slovenia CoLUM'!AH$107)</f>
        <v>1.254640378423523E-2</v>
      </c>
      <c r="AI109" s="243">
        <f>'Slovenia CoLUM'!AI109/('Primorsko-notranjska CoLUM'!AI$107/'Slovenia CoLUM'!AI$107)</f>
        <v>0.14258765336268309</v>
      </c>
      <c r="AJ109" s="243">
        <f>'Slovenia CoLUM'!AJ109/('Primorsko-notranjska CoLUM'!AJ$107/'Slovenia CoLUM'!AJ$107)</f>
        <v>2.8974937753751223E-3</v>
      </c>
      <c r="AK109" s="243">
        <f>'Slovenia CoLUM'!AK109/('Primorsko-notranjska CoLUM'!AK$107/'Slovenia CoLUM'!AK$107)</f>
        <v>4.0377694951019033E-2</v>
      </c>
      <c r="AL109" s="243">
        <f>'Slovenia CoLUM'!AL109/('Primorsko-notranjska CoLUM'!AL$107/'Slovenia CoLUM'!AL$107)</f>
        <v>0.64112280946207179</v>
      </c>
      <c r="AM109" s="243">
        <f>SUM(AG109:AL109)</f>
        <v>0.86390343530420333</v>
      </c>
      <c r="AN109" s="243">
        <f>'Slovenia CoLUM'!AN109/('Primorsko-notranjska CoLUM'!AN$107/'Slovenia CoLUM'!AN$107)</f>
        <v>2.44817707954335E-2</v>
      </c>
      <c r="AO109" s="243">
        <f>'Slovenia CoLUM'!AO109/('Primorsko-notranjska CoLUM'!AO$107/'Slovenia CoLUM'!AO$107)</f>
        <v>1.2133210389177335E-2</v>
      </c>
      <c r="AP109" s="243">
        <f>'Slovenia CoLUM'!AP109/('Primorsko-notranjska CoLUM'!AP$107/'Slovenia CoLUM'!AP$107)</f>
        <v>0.16126384847154929</v>
      </c>
      <c r="AQ109" s="243">
        <f>'Slovenia CoLUM'!AQ109/('Primorsko-notranjska CoLUM'!AQ$107/'Slovenia CoLUM'!AQ$107)</f>
        <v>2.6477009161793583E-3</v>
      </c>
      <c r="AR109" s="243">
        <f>'Slovenia CoLUM'!AR109/('Primorsko-notranjska CoLUM'!AR$107/'Slovenia CoLUM'!AR$107)</f>
        <v>4.08306129682241E-2</v>
      </c>
      <c r="AS109" s="243">
        <f>'Slovenia CoLUM'!AS109/('Primorsko-notranjska CoLUM'!AS$107/'Slovenia CoLUM'!AS$107)</f>
        <v>0.66889207125079486</v>
      </c>
      <c r="AT109" s="243">
        <f>SUM(AN109:AS109)</f>
        <v>0.91024921479135845</v>
      </c>
      <c r="AU109" s="243">
        <f>'Slovenia CoLUM'!AU109/('Primorsko-notranjska CoLUM'!AU$107/'Slovenia CoLUM'!AU$107)</f>
        <v>2.4471863272609216E-2</v>
      </c>
      <c r="AV109" s="243">
        <f>'Slovenia CoLUM'!AV109/('Primorsko-notranjska CoLUM'!AV$107/'Slovenia CoLUM'!AV$107)</f>
        <v>1.2130099668410324E-2</v>
      </c>
      <c r="AW109" s="243">
        <f>'Slovenia CoLUM'!AW109/('Primorsko-notranjska CoLUM'!AW$107/'Slovenia CoLUM'!AW$107)</f>
        <v>0.16090816024356769</v>
      </c>
      <c r="AX109" s="243">
        <f>'Slovenia CoLUM'!AX109/('Primorsko-notranjska CoLUM'!AX$107/'Slovenia CoLUM'!AX$107)</f>
        <v>2.6452119180191587E-3</v>
      </c>
      <c r="AY109" s="243">
        <f>'Slovenia CoLUM'!AY109/('Primorsko-notranjska CoLUM'!AY$107/'Slovenia CoLUM'!AY$107)</f>
        <v>4.0744697608881802E-2</v>
      </c>
      <c r="AZ109" s="243">
        <f>'Slovenia CoLUM'!AZ109/('Primorsko-notranjska CoLUM'!AZ$107/'Slovenia CoLUM'!AZ$107)</f>
        <v>0.66743469417320467</v>
      </c>
      <c r="BA109" s="243">
        <f>SUM(AU109:AZ109)</f>
        <v>0.90833472688469286</v>
      </c>
      <c r="BB109" s="243">
        <f>'Slovenia CoLUM'!BB109/('Primorsko-notranjska CoLUM'!BB$107/'Slovenia CoLUM'!BB$107)</f>
        <v>2.432586637318495E-2</v>
      </c>
      <c r="BC109" s="243">
        <f>'Slovenia CoLUM'!BC109/('Primorsko-notranjska CoLUM'!BC$107/'Slovenia CoLUM'!BC$107)</f>
        <v>1.2058485713561534E-2</v>
      </c>
      <c r="BD109" s="243">
        <f>'Slovenia CoLUM'!BD109/('Primorsko-notranjska CoLUM'!BD$107/'Slovenia CoLUM'!BD$107)</f>
        <v>0.15981976119236044</v>
      </c>
      <c r="BE109" s="243">
        <f>'Slovenia CoLUM'!BE109/('Primorsko-notranjska CoLUM'!BE$107/'Slovenia CoLUM'!BE$107)</f>
        <v>2.628820256274104E-3</v>
      </c>
      <c r="BF109" s="243">
        <f>'Slovenia CoLUM'!BF109/('Primorsko-notranjska CoLUM'!BF$107/'Slovenia CoLUM'!BF$107)</f>
        <v>4.0471359382849938E-2</v>
      </c>
      <c r="BG109" s="243">
        <f>'Slovenia CoLUM'!BG109/('Primorsko-notranjska CoLUM'!BG$107/'Slovenia CoLUM'!BG$107)</f>
        <v>0.66294037287589336</v>
      </c>
      <c r="BH109" s="243">
        <f>SUM(BB109:BG109)</f>
        <v>0.90224466579412432</v>
      </c>
    </row>
    <row r="110" spans="1:60" ht="15.75">
      <c r="B110" s="322" t="s">
        <v>49</v>
      </c>
      <c r="C110" s="323"/>
      <c r="D110" s="323"/>
      <c r="E110" s="53">
        <f>SUM(E107:E109)</f>
        <v>0.72233114400932519</v>
      </c>
      <c r="F110" s="40">
        <f t="shared" ref="F110:K110" si="184">SUM(F107:F109)</f>
        <v>0.20063547252598565</v>
      </c>
      <c r="G110" s="40">
        <f t="shared" si="184"/>
        <v>0.57890985583542209</v>
      </c>
      <c r="H110" s="40">
        <f t="shared" si="184"/>
        <v>4.8752374339496113E-2</v>
      </c>
      <c r="I110" s="40">
        <f t="shared" si="184"/>
        <v>0.14047305694306952</v>
      </c>
      <c r="J110" s="41">
        <f t="shared" si="184"/>
        <v>3.6025290906041421</v>
      </c>
      <c r="K110" s="13">
        <f t="shared" si="184"/>
        <v>5.2936309942574393</v>
      </c>
      <c r="L110" s="53">
        <f>SUM(L107:L109)</f>
        <v>0.63462034318575733</v>
      </c>
      <c r="M110" s="40">
        <f t="shared" ref="M110:R110" si="185">SUM(M107:M109)</f>
        <v>0.17886156800948147</v>
      </c>
      <c r="N110" s="40">
        <f t="shared" si="185"/>
        <v>0.62081039767274293</v>
      </c>
      <c r="O110" s="40">
        <f t="shared" si="185"/>
        <v>4.7272786931800384E-2</v>
      </c>
      <c r="P110" s="40">
        <f t="shared" si="185"/>
        <v>0.13763419936367419</v>
      </c>
      <c r="Q110" s="41">
        <f t="shared" si="185"/>
        <v>3.2745354114453287</v>
      </c>
      <c r="R110" s="13">
        <f t="shared" si="185"/>
        <v>4.8937347066087851</v>
      </c>
      <c r="S110" s="53">
        <f>SUM(S107:S109)</f>
        <v>0.59046591196222775</v>
      </c>
      <c r="T110" s="40">
        <f t="shared" ref="T110:Y110" si="186">SUM(T107:T109)</f>
        <v>0.17395870000521607</v>
      </c>
      <c r="U110" s="40">
        <f t="shared" si="186"/>
        <v>0.67719493892836247</v>
      </c>
      <c r="V110" s="40">
        <f t="shared" si="186"/>
        <v>4.7193565760623807E-2</v>
      </c>
      <c r="W110" s="40">
        <f t="shared" si="186"/>
        <v>0.1105118166321528</v>
      </c>
      <c r="X110" s="41">
        <f t="shared" si="186"/>
        <v>3.1461887599916367</v>
      </c>
      <c r="Y110" s="13">
        <f t="shared" si="186"/>
        <v>4.7455136932802207</v>
      </c>
      <c r="Z110" s="53">
        <f>SUM(Z107:Z109)</f>
        <v>0.67753755623815926</v>
      </c>
      <c r="AA110" s="40">
        <f t="shared" ref="AA110:AF110" si="187">SUM(AA107:AA109)</f>
        <v>0.1780651350586569</v>
      </c>
      <c r="AB110" s="40">
        <f t="shared" si="187"/>
        <v>0.88731306492442541</v>
      </c>
      <c r="AC110" s="40">
        <f t="shared" si="187"/>
        <v>4.8095520950436767E-2</v>
      </c>
      <c r="AD110" s="40">
        <f t="shared" si="187"/>
        <v>0.14347693771346759</v>
      </c>
      <c r="AE110" s="41">
        <f t="shared" si="187"/>
        <v>2.8791612283178574</v>
      </c>
      <c r="AF110" s="13">
        <f t="shared" si="187"/>
        <v>4.8136494432030048</v>
      </c>
      <c r="AG110" s="53">
        <f>SUM(AG107:AG109)</f>
        <v>0.68242477824549919</v>
      </c>
      <c r="AH110" s="40">
        <f t="shared" ref="AH110:AM110" si="188">SUM(AH107:AH109)</f>
        <v>0.20632023646597941</v>
      </c>
      <c r="AI110" s="40">
        <f t="shared" si="188"/>
        <v>0.92077169208580467</v>
      </c>
      <c r="AJ110" s="40">
        <f t="shared" si="188"/>
        <v>4.726432494439331E-2</v>
      </c>
      <c r="AK110" s="40">
        <f t="shared" si="188"/>
        <v>0.13957863697433148</v>
      </c>
      <c r="AL110" s="41">
        <f t="shared" si="188"/>
        <v>3.0836410715372171</v>
      </c>
      <c r="AM110" s="13">
        <f t="shared" si="188"/>
        <v>5.0800007402532241</v>
      </c>
      <c r="AN110" s="53">
        <f>SUM(AN107:AN109)</f>
        <v>0.67688097845154283</v>
      </c>
      <c r="AO110" s="40">
        <f t="shared" ref="AO110:AT110" si="189">SUM(AO107:AO109)</f>
        <v>0.19708090248060089</v>
      </c>
      <c r="AP110" s="40">
        <f t="shared" si="189"/>
        <v>1.0252004088008571</v>
      </c>
      <c r="AQ110" s="40">
        <f t="shared" si="189"/>
        <v>4.2620671634046522E-2</v>
      </c>
      <c r="AR110" s="40">
        <f t="shared" si="189"/>
        <v>0.13954199102917322</v>
      </c>
      <c r="AS110" s="41">
        <f t="shared" si="189"/>
        <v>3.1735679105993588</v>
      </c>
      <c r="AT110" s="13">
        <f t="shared" si="189"/>
        <v>5.2548928629955798</v>
      </c>
      <c r="AU110" s="53">
        <f>SUM(AU107:AU109)</f>
        <v>0.67709635723684614</v>
      </c>
      <c r="AV110" s="40">
        <f t="shared" ref="AV110:BA110" si="190">SUM(AV107:AV109)</f>
        <v>0.19712100064381641</v>
      </c>
      <c r="AW110" s="40">
        <f t="shared" si="190"/>
        <v>1.026465336015745</v>
      </c>
      <c r="AX110" s="40">
        <f t="shared" si="190"/>
        <v>4.2647554529996731E-2</v>
      </c>
      <c r="AY110" s="40">
        <f t="shared" si="190"/>
        <v>0.1395890628602362</v>
      </c>
      <c r="AZ110" s="41">
        <f t="shared" si="190"/>
        <v>3.1761684722944152</v>
      </c>
      <c r="BA110" s="13">
        <f t="shared" si="190"/>
        <v>5.2590877835810561</v>
      </c>
      <c r="BB110" s="53">
        <f>SUM(BB107:BB109)</f>
        <v>0.68029328162046609</v>
      </c>
      <c r="BC110" s="40">
        <f t="shared" ref="BC110:BH110" si="191">SUM(BC107:BC109)</f>
        <v>0.19805059216971815</v>
      </c>
      <c r="BD110" s="40">
        <f t="shared" si="191"/>
        <v>1.0303847898352896</v>
      </c>
      <c r="BE110" s="40">
        <f t="shared" si="191"/>
        <v>4.282617983893295E-2</v>
      </c>
      <c r="BF110" s="40">
        <f t="shared" si="191"/>
        <v>0.13974363695146402</v>
      </c>
      <c r="BG110" s="41">
        <f t="shared" si="191"/>
        <v>3.1843200556490032</v>
      </c>
      <c r="BH110" s="13">
        <f t="shared" si="191"/>
        <v>5.2756185360648749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0"/>
  </sheetPr>
  <dimension ref="A1:BH111"/>
  <sheetViews>
    <sheetView showGridLines="0" topLeftCell="K1" zoomScale="70" zoomScaleNormal="70" workbookViewId="0">
      <selection activeCell="AA19" sqref="AA19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997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0.71131826241775087</v>
      </c>
      <c r="F4" s="25">
        <f t="array" ref="F4:F9">TRANSPOSE(L48:Q48)</f>
        <v>0.62264687773732819</v>
      </c>
      <c r="G4" s="25">
        <f t="array" ref="G4:G9">TRANSPOSE(S48:X48)</f>
        <v>0.57739455708004184</v>
      </c>
      <c r="H4" s="25">
        <f t="array" ref="H4:H9">TRANSPOSE(Z48:AE48)</f>
        <v>0.65719209170407511</v>
      </c>
      <c r="I4" s="25">
        <f t="array" ref="I4:I9">TRANSPOSE(AG48:AL48)</f>
        <v>0.66176772645829007</v>
      </c>
      <c r="J4" s="25">
        <f t="array" ref="J4:J9">TRANSPOSE(AN48:AS48)</f>
        <v>0.66047783535888149</v>
      </c>
      <c r="K4" s="163">
        <f t="array" ref="K4:K9">TRANSPOSE(AU48:AZ48)</f>
        <v>0.66114413995059973</v>
      </c>
      <c r="L4" s="163">
        <f t="array" ref="L4:L9">TRANSPOSE(BB48:BG48)</f>
        <v>0.65986152426858957</v>
      </c>
    </row>
    <row r="5" spans="2:22">
      <c r="D5" s="16" t="s">
        <v>1</v>
      </c>
      <c r="E5" s="120">
        <v>0.1972928640886267</v>
      </c>
      <c r="F5" s="25">
        <v>0.17526293601189891</v>
      </c>
      <c r="G5" s="25">
        <v>0.16989276223738006</v>
      </c>
      <c r="H5" s="25">
        <v>0.17252041471835852</v>
      </c>
      <c r="I5" s="25">
        <v>0.19984950531617429</v>
      </c>
      <c r="J5" s="25">
        <v>0.19206167240642841</v>
      </c>
      <c r="K5" s="163">
        <v>0.19225178192556533</v>
      </c>
      <c r="L5" s="163">
        <v>0.19189469531500866</v>
      </c>
    </row>
    <row r="6" spans="2:22">
      <c r="D6" s="16" t="s">
        <v>2</v>
      </c>
      <c r="E6" s="120">
        <v>0.59831735165697231</v>
      </c>
      <c r="F6" s="25">
        <v>0.63889053503139093</v>
      </c>
      <c r="G6" s="25">
        <v>0.6949288841774599</v>
      </c>
      <c r="H6" s="25">
        <v>0.90357645324940539</v>
      </c>
      <c r="I6" s="25">
        <v>0.93726042577571578</v>
      </c>
      <c r="J6" s="25">
        <v>1.0501568466808608</v>
      </c>
      <c r="K6" s="163">
        <v>1.0512620097952552</v>
      </c>
      <c r="L6" s="163">
        <v>1.0488953226229538</v>
      </c>
    </row>
    <row r="7" spans="2:22">
      <c r="D7" s="16" t="s">
        <v>3</v>
      </c>
      <c r="E7" s="120">
        <v>4.8581547363715387E-2</v>
      </c>
      <c r="F7" s="25">
        <v>4.6932292858069526E-2</v>
      </c>
      <c r="G7" s="25">
        <v>4.6715427776282341E-2</v>
      </c>
      <c r="H7" s="25">
        <v>4.7251650377204926E-2</v>
      </c>
      <c r="I7" s="25">
        <v>4.6423160128897224E-2</v>
      </c>
      <c r="J7" s="25">
        <v>4.211103304244207E-2</v>
      </c>
      <c r="K7" s="163">
        <v>4.2151233527095405E-2</v>
      </c>
      <c r="L7" s="163">
        <v>4.2069224532018827E-2</v>
      </c>
    </row>
    <row r="8" spans="2:22">
      <c r="D8" s="16" t="s">
        <v>4</v>
      </c>
      <c r="E8" s="120">
        <v>0.1415310786805683</v>
      </c>
      <c r="F8" s="25">
        <v>0.1384799484106855</v>
      </c>
      <c r="G8" s="25">
        <v>0.11106949395571297</v>
      </c>
      <c r="H8" s="25">
        <v>0.14385673424142237</v>
      </c>
      <c r="I8" s="25">
        <v>0.1399248545994124</v>
      </c>
      <c r="J8" s="25">
        <v>0.14014190902240753</v>
      </c>
      <c r="K8" s="163">
        <v>0.14018717054560423</v>
      </c>
      <c r="L8" s="163">
        <v>0.14008931835773705</v>
      </c>
    </row>
    <row r="9" spans="2:22">
      <c r="D9" s="16" t="s">
        <v>5</v>
      </c>
      <c r="E9" s="120">
        <v>3.6537930468665811</v>
      </c>
      <c r="F9" s="25">
        <v>3.3114703742505731</v>
      </c>
      <c r="G9" s="25">
        <v>3.1753409217290827</v>
      </c>
      <c r="H9" s="25">
        <v>2.890833614946235</v>
      </c>
      <c r="I9" s="25">
        <v>3.0953178183769765</v>
      </c>
      <c r="J9" s="25">
        <v>3.1989698673117175</v>
      </c>
      <c r="K9" s="163">
        <v>3.201182760669731</v>
      </c>
      <c r="L9" s="163">
        <v>3.1963374070303092</v>
      </c>
    </row>
    <row r="10" spans="2:22">
      <c r="D10" s="61" t="s">
        <v>118</v>
      </c>
      <c r="E10" s="82">
        <f t="shared" ref="E10:J10" si="0">SUM(E4:E9)</f>
        <v>5.3508341510742152</v>
      </c>
      <c r="F10" s="85">
        <f t="shared" si="0"/>
        <v>4.9336829642999458</v>
      </c>
      <c r="G10" s="85">
        <f t="shared" si="0"/>
        <v>4.7753420469559593</v>
      </c>
      <c r="H10" s="85">
        <f t="shared" si="0"/>
        <v>4.8152309592367013</v>
      </c>
      <c r="I10" s="85">
        <f t="shared" si="0"/>
        <v>5.0805434906554661</v>
      </c>
      <c r="J10" s="85">
        <f t="shared" si="0"/>
        <v>5.2839191638227376</v>
      </c>
      <c r="K10" s="85">
        <f t="shared" ref="K10:L10" si="1">SUM(K4:K9)</f>
        <v>5.2881790964138506</v>
      </c>
      <c r="L10" s="85">
        <f t="shared" si="1"/>
        <v>5.2791474921266168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0.88918246554649438</v>
      </c>
      <c r="F14" s="77">
        <f t="shared" ref="F14:F25" si="2">R34</f>
        <v>0.79443308999517559</v>
      </c>
      <c r="G14" s="77">
        <f>Y34</f>
        <v>0.75013545697263417</v>
      </c>
      <c r="H14" s="77">
        <f>AF34</f>
        <v>0.79327942079309943</v>
      </c>
      <c r="I14" s="77">
        <f>AM34</f>
        <v>0.82718664019218413</v>
      </c>
      <c r="J14" s="77">
        <f>AT34</f>
        <v>0.82869685343568078</v>
      </c>
      <c r="K14" s="77">
        <f>BA34</f>
        <v>0.82954615172486657</v>
      </c>
      <c r="L14" s="77">
        <f>BH34</f>
        <v>0.82816468554392753</v>
      </c>
      <c r="P14" s="96"/>
      <c r="V14" s="96"/>
    </row>
    <row r="15" spans="2:22">
      <c r="D15" s="3" t="s">
        <v>54</v>
      </c>
      <c r="E15" s="78">
        <f t="shared" ref="E15:E25" si="3">K35</f>
        <v>0.10514127612500837</v>
      </c>
      <c r="F15" s="78">
        <f t="shared" si="2"/>
        <v>9.53292377164075E-2</v>
      </c>
      <c r="G15" s="78">
        <f t="shared" ref="G15:G25" si="4">Y35</f>
        <v>9.0483788889773847E-2</v>
      </c>
      <c r="H15" s="78">
        <f t="shared" ref="H15:H25" si="5">AF35</f>
        <v>9.0833314151244626E-2</v>
      </c>
      <c r="I15" s="78">
        <f t="shared" ref="I15:I25" si="6">AM35</f>
        <v>9.4803133744970847E-2</v>
      </c>
      <c r="J15" s="78">
        <f t="shared" ref="J15:J25" si="7">AT35</f>
        <v>9.7178029962560988E-2</v>
      </c>
      <c r="K15" s="78">
        <f t="shared" ref="K15:K25" si="8">BA35</f>
        <v>9.7323556026409574E-2</v>
      </c>
      <c r="L15" s="78">
        <f t="shared" ref="L15:L25" si="9">BH35</f>
        <v>9.7062640800489139E-2</v>
      </c>
    </row>
    <row r="16" spans="2:22">
      <c r="D16" s="3" t="s">
        <v>57</v>
      </c>
      <c r="E16" s="78">
        <f t="shared" si="3"/>
        <v>0.22601762733725528</v>
      </c>
      <c r="F16" s="78">
        <f t="shared" si="2"/>
        <v>0.20687082502212062</v>
      </c>
      <c r="G16" s="78">
        <f t="shared" si="4"/>
        <v>0.19622987196098868</v>
      </c>
      <c r="H16" s="78">
        <f t="shared" si="5"/>
        <v>0.19672196771294065</v>
      </c>
      <c r="I16" s="78">
        <f t="shared" si="6"/>
        <v>0.20750848239009367</v>
      </c>
      <c r="J16" s="78">
        <f t="shared" si="7"/>
        <v>0.21347344355304426</v>
      </c>
      <c r="K16" s="78">
        <f t="shared" si="8"/>
        <v>0.21385395210443919</v>
      </c>
      <c r="L16" s="78">
        <f t="shared" si="9"/>
        <v>0.2130570259101916</v>
      </c>
    </row>
    <row r="17" spans="4:60">
      <c r="D17" s="3" t="s">
        <v>60</v>
      </c>
      <c r="E17" s="78">
        <f t="shared" si="3"/>
        <v>0.90799799995408059</v>
      </c>
      <c r="F17" s="78">
        <f t="shared" si="2"/>
        <v>0.87476417235471715</v>
      </c>
      <c r="G17" s="78">
        <f t="shared" si="4"/>
        <v>0.87741728070856073</v>
      </c>
      <c r="H17" s="78">
        <f t="shared" si="5"/>
        <v>0.94760810731435319</v>
      </c>
      <c r="I17" s="78">
        <f t="shared" si="6"/>
        <v>0.99440840495106808</v>
      </c>
      <c r="J17" s="78">
        <f t="shared" si="7"/>
        <v>1.0718158210862874</v>
      </c>
      <c r="K17" s="78">
        <f t="shared" si="8"/>
        <v>1.0737224168814148</v>
      </c>
      <c r="L17" s="78">
        <f t="shared" si="9"/>
        <v>1.0697080047498702</v>
      </c>
    </row>
    <row r="18" spans="4:60">
      <c r="D18" s="3" t="s">
        <v>67</v>
      </c>
      <c r="E18" s="78">
        <f t="shared" si="3"/>
        <v>0.101849710654108</v>
      </c>
      <c r="F18" s="78">
        <f t="shared" si="2"/>
        <v>9.9812314636557473E-2</v>
      </c>
      <c r="G18" s="78">
        <f t="shared" si="4"/>
        <v>0.10121335968041476</v>
      </c>
      <c r="H18" s="78">
        <f t="shared" si="5"/>
        <v>0.11435365925860355</v>
      </c>
      <c r="I18" s="78">
        <f t="shared" si="6"/>
        <v>0.11939476220025319</v>
      </c>
      <c r="J18" s="78">
        <f t="shared" si="7"/>
        <v>0.12958365405256325</v>
      </c>
      <c r="K18" s="78">
        <f t="shared" si="8"/>
        <v>0.12980908957298248</v>
      </c>
      <c r="L18" s="78">
        <f t="shared" si="9"/>
        <v>0.12930649948261638</v>
      </c>
    </row>
    <row r="19" spans="4:60">
      <c r="D19" s="3" t="s">
        <v>75</v>
      </c>
      <c r="E19" s="78">
        <f t="shared" si="3"/>
        <v>4.9795463177577735E-2</v>
      </c>
      <c r="F19" s="78">
        <f t="shared" si="2"/>
        <v>4.5417189731812094E-2</v>
      </c>
      <c r="G19" s="78">
        <f t="shared" si="4"/>
        <v>4.3221657918799963E-2</v>
      </c>
      <c r="H19" s="78">
        <f t="shared" si="5"/>
        <v>4.2390237533753282E-2</v>
      </c>
      <c r="I19" s="78">
        <f t="shared" si="6"/>
        <v>4.4571872508979218E-2</v>
      </c>
      <c r="J19" s="78">
        <f t="shared" si="7"/>
        <v>4.6073799711274156E-2</v>
      </c>
      <c r="K19" s="78">
        <f t="shared" si="8"/>
        <v>4.6155924562466789E-2</v>
      </c>
      <c r="L19" s="78">
        <f t="shared" si="9"/>
        <v>4.5983924630075647E-2</v>
      </c>
    </row>
    <row r="20" spans="4:60">
      <c r="D20" s="3" t="s">
        <v>79</v>
      </c>
      <c r="E20" s="78">
        <f t="shared" si="3"/>
        <v>1.1304737273586525</v>
      </c>
      <c r="F20" s="78">
        <f t="shared" si="2"/>
        <v>1.0267098770605925</v>
      </c>
      <c r="G20" s="78">
        <f t="shared" si="4"/>
        <v>0.97868500331413988</v>
      </c>
      <c r="H20" s="78">
        <f t="shared" si="5"/>
        <v>0.90361614312688887</v>
      </c>
      <c r="I20" s="78">
        <f t="shared" si="6"/>
        <v>0.96159571870269012</v>
      </c>
      <c r="J20" s="78">
        <f t="shared" si="7"/>
        <v>0.99641687297198611</v>
      </c>
      <c r="K20" s="78">
        <f t="shared" si="8"/>
        <v>0.99815200863645015</v>
      </c>
      <c r="L20" s="78">
        <f t="shared" si="9"/>
        <v>0.99429304372685035</v>
      </c>
    </row>
    <row r="21" spans="4:60">
      <c r="D21" s="3" t="s">
        <v>85</v>
      </c>
      <c r="E21" s="78">
        <f t="shared" si="3"/>
        <v>6.8443076935511424E-2</v>
      </c>
      <c r="F21" s="78">
        <f t="shared" si="2"/>
        <v>6.2502679345059986E-2</v>
      </c>
      <c r="G21" s="78">
        <f t="shared" si="4"/>
        <v>5.95232421517429E-2</v>
      </c>
      <c r="H21" s="78">
        <f t="shared" si="5"/>
        <v>5.9709933574940519E-2</v>
      </c>
      <c r="I21" s="78">
        <f t="shared" si="6"/>
        <v>6.249803329783523E-2</v>
      </c>
      <c r="J21" s="78">
        <f t="shared" si="7"/>
        <v>6.4551057384898497E-2</v>
      </c>
      <c r="K21" s="78">
        <f t="shared" si="8"/>
        <v>6.4680824106976773E-2</v>
      </c>
      <c r="L21" s="78">
        <f t="shared" si="9"/>
        <v>6.4385611419154637E-2</v>
      </c>
    </row>
    <row r="22" spans="4:60">
      <c r="D22" s="3" t="s">
        <v>90</v>
      </c>
      <c r="E22" s="78">
        <f t="shared" si="3"/>
        <v>0.15872589394932868</v>
      </c>
      <c r="F22" s="78">
        <f t="shared" si="2"/>
        <v>0.14574058241256355</v>
      </c>
      <c r="G22" s="78">
        <f t="shared" si="4"/>
        <v>0.13960681636700822</v>
      </c>
      <c r="H22" s="78">
        <f t="shared" si="5"/>
        <v>0.14004760017537288</v>
      </c>
      <c r="I22" s="78">
        <f t="shared" si="6"/>
        <v>0.14682137264098405</v>
      </c>
      <c r="J22" s="78">
        <f t="shared" si="7"/>
        <v>0.15277115003019892</v>
      </c>
      <c r="K22" s="78">
        <f t="shared" si="8"/>
        <v>0.1531154772851914</v>
      </c>
      <c r="L22" s="78">
        <f t="shared" si="9"/>
        <v>0.15227926791896773</v>
      </c>
    </row>
    <row r="23" spans="4:60">
      <c r="D23" s="3" t="s">
        <v>97</v>
      </c>
      <c r="E23" s="78">
        <f t="shared" si="3"/>
        <v>2.4126361211780536E-2</v>
      </c>
      <c r="F23" s="78">
        <f t="shared" si="2"/>
        <v>2.1943010820864559E-2</v>
      </c>
      <c r="G23" s="78">
        <f t="shared" si="4"/>
        <v>2.0833102075341087E-2</v>
      </c>
      <c r="H23" s="78">
        <f t="shared" si="5"/>
        <v>2.0321994818774142E-2</v>
      </c>
      <c r="I23" s="78">
        <f t="shared" si="6"/>
        <v>2.1346882040042918E-2</v>
      </c>
      <c r="J23" s="78">
        <f t="shared" si="7"/>
        <v>2.2116724761534895E-2</v>
      </c>
      <c r="K23" s="78">
        <f t="shared" si="8"/>
        <v>2.2176902977564496E-2</v>
      </c>
      <c r="L23" s="78">
        <f t="shared" si="9"/>
        <v>2.2017533683741809E-2</v>
      </c>
    </row>
    <row r="24" spans="4:60">
      <c r="D24" s="3" t="s">
        <v>99</v>
      </c>
      <c r="E24" s="78">
        <f t="shared" si="3"/>
        <v>0.12712642538113864</v>
      </c>
      <c r="F24" s="78">
        <f t="shared" si="2"/>
        <v>0.11483362907728978</v>
      </c>
      <c r="G24" s="78">
        <f t="shared" si="4"/>
        <v>0.10847299705114907</v>
      </c>
      <c r="H24" s="78">
        <f t="shared" si="5"/>
        <v>0.10973870256711275</v>
      </c>
      <c r="I24" s="78">
        <f t="shared" si="6"/>
        <v>0.11419621731059776</v>
      </c>
      <c r="J24" s="78">
        <f t="shared" si="7"/>
        <v>0.11715150377036693</v>
      </c>
      <c r="K24" s="78">
        <f t="shared" si="8"/>
        <v>0.11749026570752447</v>
      </c>
      <c r="L24" s="78">
        <f t="shared" si="9"/>
        <v>0.1165716864637508</v>
      </c>
    </row>
    <row r="25" spans="4:60">
      <c r="D25" s="3" t="s">
        <v>102</v>
      </c>
      <c r="E25" s="78">
        <f t="shared" si="3"/>
        <v>0.21188773743699063</v>
      </c>
      <c r="F25" s="78">
        <f t="shared" si="2"/>
        <v>0.19364700124162404</v>
      </c>
      <c r="G25" s="78">
        <f t="shared" si="4"/>
        <v>0.18418718817673424</v>
      </c>
      <c r="H25" s="78">
        <f t="shared" si="5"/>
        <v>0.1777102740579479</v>
      </c>
      <c r="I25" s="78">
        <f t="shared" si="6"/>
        <v>0.18783213934615842</v>
      </c>
      <c r="J25" s="78">
        <f t="shared" si="7"/>
        <v>0.19454354133345292</v>
      </c>
      <c r="K25" s="78">
        <f t="shared" si="8"/>
        <v>0.19493823424773959</v>
      </c>
      <c r="L25" s="78">
        <f t="shared" si="9"/>
        <v>0.19403522231862952</v>
      </c>
    </row>
    <row r="26" spans="4:60">
      <c r="D26" s="62" t="s">
        <v>120</v>
      </c>
      <c r="E26" s="79">
        <f>SUM(E14:E25)</f>
        <v>4.000767765067927</v>
      </c>
      <c r="F26" s="79">
        <f>SUM(F14:F25)</f>
        <v>3.6820036094147843</v>
      </c>
      <c r="G26" s="79">
        <f t="shared" ref="G26:L26" si="10">SUM(G14:G25)</f>
        <v>3.550009765267288</v>
      </c>
      <c r="H26" s="79">
        <f t="shared" si="10"/>
        <v>3.5963313550850318</v>
      </c>
      <c r="I26" s="79">
        <f t="shared" si="10"/>
        <v>3.7821636593258581</v>
      </c>
      <c r="J26" s="79">
        <f t="shared" si="10"/>
        <v>3.9343724520538497</v>
      </c>
      <c r="K26" s="79">
        <f t="shared" si="10"/>
        <v>3.940964803834027</v>
      </c>
      <c r="L26" s="79">
        <f t="shared" si="10"/>
        <v>3.9268651466482649</v>
      </c>
    </row>
    <row r="27" spans="4:60">
      <c r="D27" s="63" t="s">
        <v>47</v>
      </c>
      <c r="E27" s="78">
        <f>K46</f>
        <v>0.46451325298010426</v>
      </c>
      <c r="F27" s="78">
        <f>R46</f>
        <v>0.42873500697814215</v>
      </c>
      <c r="G27" s="78">
        <f>Y46</f>
        <v>0.41853144361665107</v>
      </c>
      <c r="H27" s="78">
        <f>AF46</f>
        <v>0.4178330101201515</v>
      </c>
      <c r="I27" s="78">
        <f>AM46</f>
        <v>0.4440291851949032</v>
      </c>
      <c r="J27" s="78">
        <f>AT46</f>
        <v>0.45947555872577611</v>
      </c>
      <c r="K27" s="78">
        <f>BA46</f>
        <v>0.45869406693651349</v>
      </c>
      <c r="L27" s="78">
        <f>BH46</f>
        <v>0.46038347954277292</v>
      </c>
    </row>
    <row r="28" spans="4:60">
      <c r="D28" s="21" t="s">
        <v>48</v>
      </c>
      <c r="E28" s="78">
        <f>K47</f>
        <v>0.8855531330261841</v>
      </c>
      <c r="F28" s="80">
        <f>R47</f>
        <v>0.82294434790701931</v>
      </c>
      <c r="G28" s="78">
        <f>Y47</f>
        <v>0.80680083807202085</v>
      </c>
      <c r="H28" s="78">
        <f>AF47</f>
        <v>0.80106659403151803</v>
      </c>
      <c r="I28" s="78">
        <f>AM47</f>
        <v>0.85435064613470568</v>
      </c>
      <c r="J28" s="78">
        <f>AT47</f>
        <v>0.89007115304311224</v>
      </c>
      <c r="K28" s="78">
        <f>BA47</f>
        <v>0.88852022564331068</v>
      </c>
      <c r="L28" s="78">
        <f>BH47</f>
        <v>0.89189886593557866</v>
      </c>
    </row>
    <row r="29" spans="4:60">
      <c r="D29" s="64" t="s">
        <v>118</v>
      </c>
      <c r="E29" s="79">
        <f>SUM(E26:E28)</f>
        <v>5.3508341510742152</v>
      </c>
      <c r="F29" s="79">
        <f>SUM(F26:F28)</f>
        <v>4.9336829642999458</v>
      </c>
      <c r="G29" s="79">
        <f t="shared" ref="G29:L29" si="11">SUM(G26:G28)</f>
        <v>4.7753420469559602</v>
      </c>
      <c r="H29" s="79">
        <f t="shared" si="11"/>
        <v>4.8152309592367013</v>
      </c>
      <c r="I29" s="79">
        <f t="shared" si="11"/>
        <v>5.080543490655467</v>
      </c>
      <c r="J29" s="79">
        <f t="shared" si="11"/>
        <v>5.2839191638227376</v>
      </c>
      <c r="K29" s="79">
        <f t="shared" si="11"/>
        <v>5.2881790964138515</v>
      </c>
      <c r="L29" s="79">
        <f t="shared" si="11"/>
        <v>5.2791474921266168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0.46478701520634863</v>
      </c>
      <c r="F34" s="26">
        <f t="shared" si="12"/>
        <v>0.13090052266485724</v>
      </c>
      <c r="G34" s="26">
        <f t="shared" si="12"/>
        <v>1.5339865588831292E-2</v>
      </c>
      <c r="H34" s="26">
        <f t="shared" si="12"/>
        <v>2.4731755031735025E-2</v>
      </c>
      <c r="I34" s="26">
        <f t="shared" si="12"/>
        <v>1.3625585949152972E-2</v>
      </c>
      <c r="J34" s="26">
        <f t="shared" si="12"/>
        <v>0.23979772110556927</v>
      </c>
      <c r="K34" s="118">
        <f t="shared" ref="K34:K47" si="13">SUM(E34:J34)</f>
        <v>0.88918246554649438</v>
      </c>
      <c r="L34" s="23">
        <f t="shared" ref="L34:Q34" si="14">L52</f>
        <v>0.40706504926244014</v>
      </c>
      <c r="M34" s="26">
        <f t="shared" si="14"/>
        <v>0.11633324915631553</v>
      </c>
      <c r="N34" s="26">
        <f t="shared" si="14"/>
        <v>1.63983233651286E-2</v>
      </c>
      <c r="O34" s="26">
        <f t="shared" si="14"/>
        <v>2.3907430687788077E-2</v>
      </c>
      <c r="P34" s="26">
        <f t="shared" si="14"/>
        <v>1.3324800318013603E-2</v>
      </c>
      <c r="Q34" s="26">
        <f t="shared" si="14"/>
        <v>0.2174042372054896</v>
      </c>
      <c r="R34" s="118">
        <f t="shared" ref="R34:R47" si="15">SUM(L34:Q34)</f>
        <v>0.79443308999517559</v>
      </c>
      <c r="S34" s="23">
        <f t="shared" ref="S34:X34" si="16">S52</f>
        <v>0.3773049540304646</v>
      </c>
      <c r="T34" s="23">
        <f t="shared" si="16"/>
        <v>0.11270365687030016</v>
      </c>
      <c r="U34" s="26">
        <f t="shared" si="16"/>
        <v>1.7824766339620206E-2</v>
      </c>
      <c r="V34" s="26">
        <f t="shared" si="16"/>
        <v>2.3775018436257778E-2</v>
      </c>
      <c r="W34" s="26">
        <f t="shared" si="16"/>
        <v>1.0633517620677982E-2</v>
      </c>
      <c r="X34" s="26">
        <f t="shared" si="16"/>
        <v>0.20789354367531354</v>
      </c>
      <c r="Y34" s="118">
        <f t="shared" ref="Y34:Y47" si="17">SUM(S34:X34)</f>
        <v>0.75013545697263417</v>
      </c>
      <c r="Z34" s="23">
        <f t="shared" ref="Z34:AE34" si="18">Z52</f>
        <v>0.42920709277315627</v>
      </c>
      <c r="AA34" s="26">
        <f t="shared" si="18"/>
        <v>0.1143754095883607</v>
      </c>
      <c r="AB34" s="26">
        <f t="shared" si="18"/>
        <v>2.3155082514442461E-2</v>
      </c>
      <c r="AC34" s="26">
        <f t="shared" si="18"/>
        <v>2.4024169378912042E-2</v>
      </c>
      <c r="AD34" s="26">
        <f t="shared" si="18"/>
        <v>1.3715758668184773E-2</v>
      </c>
      <c r="AE34" s="26">
        <f t="shared" si="18"/>
        <v>0.18880190787004325</v>
      </c>
      <c r="AF34" s="118">
        <f t="shared" ref="AF34:AF47" si="19">SUM(Z34:AE34)</f>
        <v>0.79327942079309943</v>
      </c>
      <c r="AG34" s="23">
        <f t="shared" ref="AG34:AL34" si="20">AG52</f>
        <v>0.43202395477887945</v>
      </c>
      <c r="AH34" s="26">
        <f t="shared" si="20"/>
        <v>0.13243695792294183</v>
      </c>
      <c r="AI34" s="26">
        <f t="shared" si="20"/>
        <v>2.4002261078619146E-2</v>
      </c>
      <c r="AJ34" s="26">
        <f t="shared" si="20"/>
        <v>2.3586949049022435E-2</v>
      </c>
      <c r="AK34" s="26">
        <f t="shared" si="20"/>
        <v>1.330568108568197E-2</v>
      </c>
      <c r="AL34" s="26">
        <f t="shared" si="20"/>
        <v>0.20183083627703927</v>
      </c>
      <c r="AM34" s="118">
        <f t="shared" ref="AM34:AM47" si="21">SUM(AG34:AL34)</f>
        <v>0.82718664019218413</v>
      </c>
      <c r="AN34" s="23">
        <f t="shared" ref="AN34:AS34" si="22">AN52</f>
        <v>0.43117635523904674</v>
      </c>
      <c r="AO34" s="26">
        <f t="shared" si="22"/>
        <v>0.12727617068251254</v>
      </c>
      <c r="AP34" s="26">
        <f t="shared" si="22"/>
        <v>2.6891632066930335E-2</v>
      </c>
      <c r="AQ34" s="26">
        <f t="shared" si="22"/>
        <v>2.1396307925636283E-2</v>
      </c>
      <c r="AR34" s="26">
        <f t="shared" si="22"/>
        <v>1.3331709637562836E-2</v>
      </c>
      <c r="AS34" s="26">
        <f t="shared" si="22"/>
        <v>0.20862467788399205</v>
      </c>
      <c r="AT34" s="118">
        <f t="shared" ref="AT34:AT47" si="23">SUM(AN34:AS34)</f>
        <v>0.82869685343568078</v>
      </c>
      <c r="AU34" s="23">
        <f t="shared" ref="AU34:AZ34" si="24">AU52</f>
        <v>0.43161825065511317</v>
      </c>
      <c r="AV34" s="26">
        <f t="shared" si="24"/>
        <v>0.12740661094370892</v>
      </c>
      <c r="AW34" s="26">
        <f t="shared" si="24"/>
        <v>2.6919192226008012E-2</v>
      </c>
      <c r="AX34" s="26">
        <f t="shared" si="24"/>
        <v>2.1418236146602487E-2</v>
      </c>
      <c r="AY34" s="26">
        <f t="shared" si="24"/>
        <v>1.3345372774016368E-2</v>
      </c>
      <c r="AZ34" s="26">
        <f t="shared" si="24"/>
        <v>0.20883848897941765</v>
      </c>
      <c r="BA34" s="118">
        <f t="shared" ref="BA34:BA47" si="25">SUM(AU34:AZ34)</f>
        <v>0.82954615172486657</v>
      </c>
      <c r="BB34" s="23">
        <f t="shared" ref="BB34:BG34" si="26">BB52</f>
        <v>0.43089946482853042</v>
      </c>
      <c r="BC34" s="26">
        <f t="shared" si="26"/>
        <v>0.12719443718594894</v>
      </c>
      <c r="BD34" s="26">
        <f t="shared" si="26"/>
        <v>2.6874362949660821E-2</v>
      </c>
      <c r="BE34" s="26">
        <f t="shared" si="26"/>
        <v>2.1382567764764573E-2</v>
      </c>
      <c r="BF34" s="26">
        <f t="shared" si="26"/>
        <v>1.3323148355132628E-2</v>
      </c>
      <c r="BG34" s="26">
        <f t="shared" si="26"/>
        <v>0.20849070445989021</v>
      </c>
      <c r="BH34" s="118">
        <f t="shared" ref="BH34:BH47" si="27">SUM(BB34:BG34)</f>
        <v>0.82816468554392753</v>
      </c>
    </row>
    <row r="35" spans="4:60">
      <c r="D35" s="44" t="s">
        <v>54</v>
      </c>
      <c r="E35" s="23">
        <f t="shared" ref="E35:J35" si="28">E55</f>
        <v>2.932811872581545E-2</v>
      </c>
      <c r="F35" s="26">
        <f t="shared" si="28"/>
        <v>1.9106553983941513E-3</v>
      </c>
      <c r="G35" s="26">
        <f t="shared" si="28"/>
        <v>4.458995651389016E-3</v>
      </c>
      <c r="H35" s="26">
        <f t="shared" si="28"/>
        <v>2.0913859391165435E-3</v>
      </c>
      <c r="I35" s="26">
        <f t="shared" si="28"/>
        <v>3.0917479877745077E-3</v>
      </c>
      <c r="J35" s="26">
        <f t="shared" si="28"/>
        <v>6.4260372422518711E-2</v>
      </c>
      <c r="K35" s="118">
        <f t="shared" si="13"/>
        <v>0.10514127612500837</v>
      </c>
      <c r="L35" s="23">
        <f t="shared" ref="L35:Q35" si="29">L55</f>
        <v>2.5651973231834539E-2</v>
      </c>
      <c r="M35" s="26">
        <f t="shared" si="29"/>
        <v>1.6957881132816759E-3</v>
      </c>
      <c r="N35" s="26">
        <f t="shared" si="29"/>
        <v>4.760380684878128E-3</v>
      </c>
      <c r="O35" s="26">
        <f t="shared" si="29"/>
        <v>2.0190119836260923E-3</v>
      </c>
      <c r="P35" s="26">
        <f t="shared" si="29"/>
        <v>3.0195091667561316E-3</v>
      </c>
      <c r="Q35" s="26">
        <f t="shared" si="29"/>
        <v>5.8182574536030922E-2</v>
      </c>
      <c r="R35" s="118">
        <f t="shared" si="15"/>
        <v>9.53292377164075E-2</v>
      </c>
      <c r="S35" s="23">
        <f t="shared" ref="S35:X35" si="30">S55</f>
        <v>2.3733330981234816E-2</v>
      </c>
      <c r="T35" s="26">
        <f t="shared" si="30"/>
        <v>1.639890923226969E-3</v>
      </c>
      <c r="U35" s="26">
        <f t="shared" si="30"/>
        <v>5.1650592676599043E-3</v>
      </c>
      <c r="V35" s="26">
        <f t="shared" si="30"/>
        <v>2.0041770251072091E-3</v>
      </c>
      <c r="W35" s="26">
        <f t="shared" si="30"/>
        <v>2.4052588624968651E-3</v>
      </c>
      <c r="X35" s="26">
        <f t="shared" si="30"/>
        <v>5.5536071830048092E-2</v>
      </c>
      <c r="Y35" s="118">
        <f t="shared" si="17"/>
        <v>9.0483788889773847E-2</v>
      </c>
      <c r="Z35" s="23">
        <f t="shared" ref="Z35:AE35" si="31">Z55</f>
        <v>2.696774120388476E-2</v>
      </c>
      <c r="AA35" s="26">
        <f t="shared" si="31"/>
        <v>1.6623448027785264E-3</v>
      </c>
      <c r="AB35" s="26">
        <f t="shared" si="31"/>
        <v>6.702075100685146E-3</v>
      </c>
      <c r="AC35" s="26">
        <f t="shared" si="31"/>
        <v>2.0229031530934779E-3</v>
      </c>
      <c r="AD35" s="26">
        <f t="shared" si="31"/>
        <v>3.0989616138434512E-3</v>
      </c>
      <c r="AE35" s="26">
        <f t="shared" si="31"/>
        <v>5.0379288276959255E-2</v>
      </c>
      <c r="AF35" s="118">
        <f t="shared" si="19"/>
        <v>9.0833314151244626E-2</v>
      </c>
      <c r="AG35" s="23">
        <f t="shared" ref="AG35:AL35" si="32">AG55</f>
        <v>2.7126984071508691E-2</v>
      </c>
      <c r="AH35" s="26">
        <f t="shared" si="32"/>
        <v>1.9235950315780906E-3</v>
      </c>
      <c r="AI35" s="26">
        <f t="shared" si="32"/>
        <v>6.9427434124886122E-3</v>
      </c>
      <c r="AJ35" s="26">
        <f t="shared" si="32"/>
        <v>1.9847896277593942E-3</v>
      </c>
      <c r="AK35" s="26">
        <f t="shared" si="32"/>
        <v>3.0043427272911033E-3</v>
      </c>
      <c r="AL35" s="26">
        <f t="shared" si="32"/>
        <v>5.3820678874344954E-2</v>
      </c>
      <c r="AM35" s="118">
        <f t="shared" si="21"/>
        <v>9.4803133744970847E-2</v>
      </c>
      <c r="AN35" s="23">
        <f t="shared" ref="AN35:AS35" si="33">AN55</f>
        <v>2.7083270233642501E-2</v>
      </c>
      <c r="AO35" s="26">
        <f t="shared" si="33"/>
        <v>1.8492857892915507E-3</v>
      </c>
      <c r="AP35" s="26">
        <f t="shared" si="33"/>
        <v>7.7812362626573867E-3</v>
      </c>
      <c r="AQ35" s="26">
        <f t="shared" si="33"/>
        <v>1.801084273088608E-3</v>
      </c>
      <c r="AR35" s="26">
        <f t="shared" si="33"/>
        <v>3.0112768983711806E-3</v>
      </c>
      <c r="AS35" s="26">
        <f t="shared" si="33"/>
        <v>5.5651876505509755E-2</v>
      </c>
      <c r="AT35" s="118">
        <f t="shared" si="23"/>
        <v>9.7178029962560988E-2</v>
      </c>
      <c r="AU35" s="23">
        <f t="shared" ref="AU35:AZ35" si="34">AU55</f>
        <v>2.7123827978173524E-2</v>
      </c>
      <c r="AV35" s="26">
        <f t="shared" si="34"/>
        <v>1.8520551321353025E-3</v>
      </c>
      <c r="AW35" s="26">
        <f t="shared" si="34"/>
        <v>7.7928888212204358E-3</v>
      </c>
      <c r="AX35" s="26">
        <f t="shared" si="34"/>
        <v>1.8037814331876875E-3</v>
      </c>
      <c r="AY35" s="26">
        <f t="shared" si="34"/>
        <v>3.0157863463847593E-3</v>
      </c>
      <c r="AZ35" s="26">
        <f t="shared" si="34"/>
        <v>5.5735216315307867E-2</v>
      </c>
      <c r="BA35" s="118">
        <f t="shared" si="25"/>
        <v>9.7323556026409574E-2</v>
      </c>
      <c r="BB35" s="23">
        <f t="shared" ref="BB35:BG35" si="35">BB55</f>
        <v>2.7051111567124669E-2</v>
      </c>
      <c r="BC35" s="26">
        <f t="shared" si="35"/>
        <v>1.8470899479296713E-3</v>
      </c>
      <c r="BD35" s="26">
        <f t="shared" si="35"/>
        <v>7.7719968251777731E-3</v>
      </c>
      <c r="BE35" s="26">
        <f t="shared" si="35"/>
        <v>1.7989456661918375E-3</v>
      </c>
      <c r="BF35" s="26">
        <f t="shared" si="35"/>
        <v>3.0077013091335389E-3</v>
      </c>
      <c r="BG35" s="26">
        <f t="shared" si="35"/>
        <v>5.5585795484931644E-2</v>
      </c>
      <c r="BH35" s="118">
        <f t="shared" si="27"/>
        <v>9.7062640800489139E-2</v>
      </c>
    </row>
    <row r="36" spans="4:60">
      <c r="D36" s="44" t="s">
        <v>57</v>
      </c>
      <c r="E36" s="23">
        <f t="shared" ref="E36:J36" si="36">E58</f>
        <v>2.7946815840894396E-2</v>
      </c>
      <c r="F36" s="26">
        <f t="shared" si="36"/>
        <v>2.0776500753424978E-2</v>
      </c>
      <c r="G36" s="26">
        <f t="shared" si="36"/>
        <v>1.5033114449311795E-2</v>
      </c>
      <c r="H36" s="26">
        <f t="shared" si="36"/>
        <v>1.8197043167915469E-3</v>
      </c>
      <c r="I36" s="26">
        <f t="shared" si="36"/>
        <v>1.6615889933266917E-2</v>
      </c>
      <c r="J36" s="26">
        <f t="shared" si="36"/>
        <v>0.14382560204356565</v>
      </c>
      <c r="K36" s="118">
        <f t="shared" si="13"/>
        <v>0.22601762733725528</v>
      </c>
      <c r="L36" s="23">
        <f t="shared" ref="L36:Q36" si="37">L58</f>
        <v>2.4412057829301139E-2</v>
      </c>
      <c r="M36" s="26">
        <f t="shared" si="37"/>
        <v>1.8416076474523525E-2</v>
      </c>
      <c r="N36" s="26">
        <f t="shared" si="37"/>
        <v>1.6028359846868644E-2</v>
      </c>
      <c r="O36" s="26">
        <f t="shared" si="37"/>
        <v>1.7544501092216318E-3</v>
      </c>
      <c r="P36" s="26">
        <f t="shared" si="37"/>
        <v>1.6206579238134174E-2</v>
      </c>
      <c r="Q36" s="26">
        <f t="shared" si="37"/>
        <v>0.13005330152407149</v>
      </c>
      <c r="R36" s="118">
        <f t="shared" si="15"/>
        <v>0.20687082502212062</v>
      </c>
      <c r="S36" s="23">
        <f t="shared" ref="S36:X36" si="38">S58</f>
        <v>2.2546492051918193E-2</v>
      </c>
      <c r="T36" s="26">
        <f t="shared" si="38"/>
        <v>1.7777764871585867E-2</v>
      </c>
      <c r="U36" s="26">
        <f t="shared" si="38"/>
        <v>1.7360386181630955E-2</v>
      </c>
      <c r="V36" s="26">
        <f t="shared" si="38"/>
        <v>1.7385007337181119E-3</v>
      </c>
      <c r="W36" s="26">
        <f t="shared" si="38"/>
        <v>1.2887049626430506E-2</v>
      </c>
      <c r="X36" s="26">
        <f t="shared" si="38"/>
        <v>0.12391967849570502</v>
      </c>
      <c r="Y36" s="118">
        <f t="shared" si="17"/>
        <v>0.19622987196098868</v>
      </c>
      <c r="Z36" s="23">
        <f t="shared" ref="Z36:AE36" si="39">Z58</f>
        <v>2.5590985018254412E-2</v>
      </c>
      <c r="AA36" s="26">
        <f t="shared" si="39"/>
        <v>1.8001365572941908E-2</v>
      </c>
      <c r="AB36" s="26">
        <f t="shared" si="39"/>
        <v>2.2501709233185497E-2</v>
      </c>
      <c r="AC36" s="26">
        <f t="shared" si="39"/>
        <v>1.7528148187699196E-3</v>
      </c>
      <c r="AD36" s="26">
        <f t="shared" si="39"/>
        <v>1.6585555427184089E-2</v>
      </c>
      <c r="AE36" s="26">
        <f t="shared" si="39"/>
        <v>0.11228953764260484</v>
      </c>
      <c r="AF36" s="118">
        <f t="shared" si="19"/>
        <v>0.19672196771294065</v>
      </c>
      <c r="AG36" s="23">
        <f t="shared" ref="AG36:AL36" si="40">AG58</f>
        <v>2.5725645490577456E-2</v>
      </c>
      <c r="AH36" s="26">
        <f t="shared" si="40"/>
        <v>2.0817104669606838E-2</v>
      </c>
      <c r="AI36" s="26">
        <f t="shared" si="40"/>
        <v>2.3294836731078902E-2</v>
      </c>
      <c r="AJ36" s="26">
        <f t="shared" si="40"/>
        <v>1.7186908468051251E-3</v>
      </c>
      <c r="AK36" s="26">
        <f t="shared" si="40"/>
        <v>1.6068881017889124E-2</v>
      </c>
      <c r="AL36" s="26">
        <f t="shared" si="40"/>
        <v>0.11988332363413623</v>
      </c>
      <c r="AM36" s="118">
        <f t="shared" si="21"/>
        <v>0.20750848239009367</v>
      </c>
      <c r="AN36" s="23">
        <f t="shared" ref="AN36:AS36" si="41">AN58</f>
        <v>2.5689037645077219E-2</v>
      </c>
      <c r="AO36" s="26">
        <f t="shared" si="41"/>
        <v>2.0016708996054036E-2</v>
      </c>
      <c r="AP36" s="26">
        <f t="shared" si="41"/>
        <v>2.6113141481552173E-2</v>
      </c>
      <c r="AQ36" s="26">
        <f t="shared" si="41"/>
        <v>1.5599090591059746E-3</v>
      </c>
      <c r="AR36" s="26">
        <f t="shared" si="41"/>
        <v>1.6109008733269578E-2</v>
      </c>
      <c r="AS36" s="26">
        <f t="shared" si="41"/>
        <v>0.12398563763798529</v>
      </c>
      <c r="AT36" s="118">
        <f t="shared" si="23"/>
        <v>0.21347344355304426</v>
      </c>
      <c r="AU36" s="23">
        <f t="shared" ref="AU36:AZ36" si="42">AU58</f>
        <v>2.5734827408611102E-2</v>
      </c>
      <c r="AV36" s="26">
        <f t="shared" si="42"/>
        <v>2.0052388042669917E-2</v>
      </c>
      <c r="AW36" s="26">
        <f t="shared" si="42"/>
        <v>2.6159687194555799E-2</v>
      </c>
      <c r="AX36" s="26">
        <f t="shared" si="42"/>
        <v>1.5626895395559502E-3</v>
      </c>
      <c r="AY36" s="26">
        <f t="shared" si="42"/>
        <v>1.6137722448078706E-2</v>
      </c>
      <c r="AZ36" s="26">
        <f t="shared" si="42"/>
        <v>0.12420663747096773</v>
      </c>
      <c r="BA36" s="118">
        <f t="shared" si="25"/>
        <v>0.21385395210443919</v>
      </c>
      <c r="BB36" s="23">
        <f t="shared" ref="BB36:BG36" si="43">BB58</f>
        <v>2.5638926641454143E-2</v>
      </c>
      <c r="BC36" s="26">
        <f t="shared" si="43"/>
        <v>1.9977662870976028E-2</v>
      </c>
      <c r="BD36" s="26">
        <f t="shared" si="43"/>
        <v>2.6062203188515622E-2</v>
      </c>
      <c r="BE36" s="26">
        <f t="shared" si="43"/>
        <v>1.5568661810662239E-3</v>
      </c>
      <c r="BF36" s="26">
        <f t="shared" si="43"/>
        <v>1.6077585267503757E-2</v>
      </c>
      <c r="BG36" s="26">
        <f t="shared" si="43"/>
        <v>0.12374378176067583</v>
      </c>
      <c r="BH36" s="118">
        <f t="shared" si="27"/>
        <v>0.2130570259101916</v>
      </c>
    </row>
    <row r="37" spans="4:60">
      <c r="D37" s="44" t="s">
        <v>60</v>
      </c>
      <c r="E37" s="23">
        <f t="shared" ref="E37:J37" si="44">E61</f>
        <v>7.2536972751569805E-3</v>
      </c>
      <c r="F37" s="26">
        <f t="shared" si="44"/>
        <v>1.7650217144150235E-3</v>
      </c>
      <c r="G37" s="26">
        <f t="shared" si="44"/>
        <v>0.32850949589874323</v>
      </c>
      <c r="H37" s="26">
        <f t="shared" si="44"/>
        <v>8.788930300254479E-4</v>
      </c>
      <c r="I37" s="26">
        <f t="shared" si="44"/>
        <v>1.0183242348055281E-2</v>
      </c>
      <c r="J37" s="26">
        <f t="shared" si="44"/>
        <v>0.55940764968768453</v>
      </c>
      <c r="K37" s="118">
        <f t="shared" si="13"/>
        <v>0.90799799995408059</v>
      </c>
      <c r="L37" s="23">
        <f t="shared" ref="L37:Q37" si="45">L61</f>
        <v>6.3362380303182775E-3</v>
      </c>
      <c r="M37" s="26">
        <f t="shared" si="45"/>
        <v>1.5644970853190146E-3</v>
      </c>
      <c r="N37" s="26">
        <f t="shared" si="45"/>
        <v>0.35025798753361626</v>
      </c>
      <c r="O37" s="26">
        <f t="shared" si="45"/>
        <v>8.4737611396176987E-4</v>
      </c>
      <c r="P37" s="26">
        <f t="shared" si="45"/>
        <v>9.9323915046200077E-3</v>
      </c>
      <c r="Q37" s="26">
        <f t="shared" si="45"/>
        <v>0.50582568208688183</v>
      </c>
      <c r="R37" s="118">
        <f t="shared" si="15"/>
        <v>0.87476417235471715</v>
      </c>
      <c r="S37" s="23">
        <f t="shared" ref="S37:X37" si="46">S61</f>
        <v>5.8520236757002063E-3</v>
      </c>
      <c r="T37" s="26">
        <f t="shared" si="46"/>
        <v>1.5102707334843689E-3</v>
      </c>
      <c r="U37" s="26">
        <f t="shared" si="46"/>
        <v>0.37936594791215589</v>
      </c>
      <c r="V37" s="26">
        <f t="shared" si="46"/>
        <v>8.3967277730759423E-4</v>
      </c>
      <c r="W37" s="26">
        <f t="shared" si="46"/>
        <v>7.8979789842382013E-3</v>
      </c>
      <c r="X37" s="26">
        <f t="shared" si="46"/>
        <v>0.48195138662567449</v>
      </c>
      <c r="Y37" s="118">
        <f t="shared" si="17"/>
        <v>0.87741728070856073</v>
      </c>
      <c r="Z37" s="23">
        <f t="shared" ref="Z37:AE37" si="47">Z61</f>
        <v>6.642232852297438E-3</v>
      </c>
      <c r="AA37" s="26">
        <f t="shared" si="47"/>
        <v>1.5292662370071063E-3</v>
      </c>
      <c r="AB37" s="26">
        <f t="shared" si="47"/>
        <v>0.49171614983562323</v>
      </c>
      <c r="AC37" s="26">
        <f t="shared" si="47"/>
        <v>8.4658629038064496E-4</v>
      </c>
      <c r="AD37" s="26">
        <f t="shared" si="47"/>
        <v>1.0164651491460149E-2</v>
      </c>
      <c r="AE37" s="26">
        <f t="shared" si="47"/>
        <v>0.43670922060758466</v>
      </c>
      <c r="AF37" s="118">
        <f t="shared" si="19"/>
        <v>0.94760810731435319</v>
      </c>
      <c r="AG37" s="23">
        <f t="shared" ref="AG37:AL37" si="48">AG61</f>
        <v>6.6771844656304917E-3</v>
      </c>
      <c r="AH37" s="26">
        <f t="shared" si="48"/>
        <v>1.7684711303971386E-3</v>
      </c>
      <c r="AI37" s="26">
        <f t="shared" si="48"/>
        <v>0.50904788208544471</v>
      </c>
      <c r="AJ37" s="26">
        <f t="shared" si="48"/>
        <v>8.3010486488756187E-4</v>
      </c>
      <c r="AK37" s="26">
        <f t="shared" si="48"/>
        <v>9.8480015409597565E-3</v>
      </c>
      <c r="AL37" s="26">
        <f t="shared" si="48"/>
        <v>0.46623676086374843</v>
      </c>
      <c r="AM37" s="118">
        <f t="shared" si="21"/>
        <v>0.99440840495106808</v>
      </c>
      <c r="AN37" s="23">
        <f t="shared" ref="AN37:AS37" si="49">AN61</f>
        <v>6.6676827667369216E-3</v>
      </c>
      <c r="AO37" s="26">
        <f t="shared" si="49"/>
        <v>1.7004752844791671E-3</v>
      </c>
      <c r="AP37" s="26">
        <f t="shared" si="49"/>
        <v>0.57063457963828657</v>
      </c>
      <c r="AQ37" s="26">
        <f t="shared" si="49"/>
        <v>7.5341536911837162E-4</v>
      </c>
      <c r="AR37" s="26">
        <f t="shared" si="49"/>
        <v>9.8725942803335846E-3</v>
      </c>
      <c r="AS37" s="26">
        <f t="shared" si="49"/>
        <v>0.48218707374733277</v>
      </c>
      <c r="AT37" s="118">
        <f t="shared" si="23"/>
        <v>1.0718158210862874</v>
      </c>
      <c r="AU37" s="23">
        <f t="shared" ref="AU37:AZ37" si="50">AU61</f>
        <v>6.6795676657131304E-3</v>
      </c>
      <c r="AV37" s="26">
        <f t="shared" si="50"/>
        <v>1.7035063190491374E-3</v>
      </c>
      <c r="AW37" s="26">
        <f t="shared" si="50"/>
        <v>0.57165171476132537</v>
      </c>
      <c r="AX37" s="26">
        <f t="shared" si="50"/>
        <v>7.5475830426726114E-4</v>
      </c>
      <c r="AY37" s="26">
        <f t="shared" si="50"/>
        <v>9.8901918160532246E-3</v>
      </c>
      <c r="AZ37" s="26">
        <f t="shared" si="50"/>
        <v>0.48304267801500672</v>
      </c>
      <c r="BA37" s="118">
        <f t="shared" si="25"/>
        <v>1.0737224168814148</v>
      </c>
      <c r="BB37" s="23">
        <f t="shared" ref="BB37:BG37" si="51">BB61</f>
        <v>6.6546762742439661E-3</v>
      </c>
      <c r="BC37" s="26">
        <f t="shared" si="51"/>
        <v>1.6971582071982311E-3</v>
      </c>
      <c r="BD37" s="26">
        <f t="shared" si="51"/>
        <v>0.56952145613857352</v>
      </c>
      <c r="BE37" s="26">
        <f t="shared" si="51"/>
        <v>7.5194569941671753E-4</v>
      </c>
      <c r="BF37" s="26">
        <f t="shared" si="51"/>
        <v>9.8533360420692065E-3</v>
      </c>
      <c r="BG37" s="26">
        <f t="shared" si="51"/>
        <v>0.48122943238836852</v>
      </c>
      <c r="BH37" s="118">
        <f t="shared" si="27"/>
        <v>1.0697080047498702</v>
      </c>
    </row>
    <row r="38" spans="4:60">
      <c r="D38" s="44" t="s">
        <v>67</v>
      </c>
      <c r="E38" s="23">
        <f t="shared" ref="E38:J38" si="52">E68</f>
        <v>3.209402593281124E-3</v>
      </c>
      <c r="F38" s="26">
        <f t="shared" si="52"/>
        <v>5.4867062265647121E-4</v>
      </c>
      <c r="G38" s="26">
        <f t="shared" si="52"/>
        <v>4.7274714618208549E-2</v>
      </c>
      <c r="H38" s="26">
        <f t="shared" si="52"/>
        <v>2.0982295292789157E-4</v>
      </c>
      <c r="I38" s="26">
        <f t="shared" si="52"/>
        <v>2.3923601579198218E-3</v>
      </c>
      <c r="J38" s="26">
        <f t="shared" si="52"/>
        <v>4.8214739709114135E-2</v>
      </c>
      <c r="K38" s="118">
        <f t="shared" si="13"/>
        <v>0.101849710654108</v>
      </c>
      <c r="L38" s="23">
        <f t="shared" ref="L38:Q38" si="53">L68</f>
        <v>2.8030360468746275E-3</v>
      </c>
      <c r="M38" s="26">
        <f t="shared" si="53"/>
        <v>4.8626032920445143E-4</v>
      </c>
      <c r="N38" s="26">
        <f t="shared" si="53"/>
        <v>5.0396626094659967E-2</v>
      </c>
      <c r="O38" s="26">
        <f t="shared" si="53"/>
        <v>2.0226727280245349E-4</v>
      </c>
      <c r="P38" s="26">
        <f t="shared" si="53"/>
        <v>2.3330644596633162E-3</v>
      </c>
      <c r="Q38" s="26">
        <f t="shared" si="53"/>
        <v>4.3591060433352653E-2</v>
      </c>
      <c r="R38" s="118">
        <f t="shared" si="15"/>
        <v>9.9812314636557473E-2</v>
      </c>
      <c r="S38" s="23">
        <f t="shared" ref="S38:X38" si="54">S68</f>
        <v>2.5883041462727327E-3</v>
      </c>
      <c r="T38" s="26">
        <f t="shared" si="54"/>
        <v>4.6931120416757502E-4</v>
      </c>
      <c r="U38" s="26">
        <f t="shared" si="54"/>
        <v>5.4573749741636833E-2</v>
      </c>
      <c r="V38" s="26">
        <f t="shared" si="54"/>
        <v>2.003879068606783E-4</v>
      </c>
      <c r="W38" s="26">
        <f t="shared" si="54"/>
        <v>1.8548163544504512E-3</v>
      </c>
      <c r="X38" s="26">
        <f t="shared" si="54"/>
        <v>4.1526790327026483E-2</v>
      </c>
      <c r="Y38" s="118">
        <f t="shared" si="17"/>
        <v>0.10121335968041476</v>
      </c>
      <c r="Z38" s="23">
        <f t="shared" ref="Z38:AE38" si="55">Z68</f>
        <v>2.9374516604662101E-3</v>
      </c>
      <c r="AA38" s="26">
        <f t="shared" si="55"/>
        <v>4.7515643460613842E-4</v>
      </c>
      <c r="AB38" s="26">
        <f t="shared" si="55"/>
        <v>7.0727339240405709E-2</v>
      </c>
      <c r="AC38" s="26">
        <f t="shared" si="55"/>
        <v>2.0201334757555836E-4</v>
      </c>
      <c r="AD38" s="26">
        <f t="shared" si="55"/>
        <v>2.3868483914739717E-3</v>
      </c>
      <c r="AE38" s="26">
        <f t="shared" si="55"/>
        <v>3.7624850184075964E-2</v>
      </c>
      <c r="AF38" s="118">
        <f t="shared" si="19"/>
        <v>0.11435365925860355</v>
      </c>
      <c r="AG38" s="23">
        <f t="shared" ref="AG38:AL38" si="56">AG68</f>
        <v>2.9527158198267502E-3</v>
      </c>
      <c r="AH38" s="26">
        <f t="shared" si="56"/>
        <v>5.4944361828589052E-4</v>
      </c>
      <c r="AI38" s="26">
        <f t="shared" si="56"/>
        <v>7.3215515935261613E-2</v>
      </c>
      <c r="AJ38" s="26">
        <f t="shared" si="56"/>
        <v>1.9806759928310433E-4</v>
      </c>
      <c r="AK38" s="26">
        <f t="shared" si="56"/>
        <v>2.3123421390728646E-3</v>
      </c>
      <c r="AL38" s="26">
        <f t="shared" si="56"/>
        <v>4.0166677088522978E-2</v>
      </c>
      <c r="AM38" s="118">
        <f t="shared" si="21"/>
        <v>0.11939476220025319</v>
      </c>
      <c r="AN38" s="23">
        <f t="shared" ref="AN38:AS38" si="57">AN68</f>
        <v>2.9483857010792359E-3</v>
      </c>
      <c r="AO38" s="26">
        <f t="shared" si="57"/>
        <v>5.2829508943722837E-4</v>
      </c>
      <c r="AP38" s="26">
        <f t="shared" si="57"/>
        <v>8.2069855512141132E-2</v>
      </c>
      <c r="AQ38" s="26">
        <f t="shared" si="57"/>
        <v>1.7976123564772647E-4</v>
      </c>
      <c r="AR38" s="26">
        <f t="shared" si="57"/>
        <v>2.3180156642646941E-3</v>
      </c>
      <c r="AS38" s="26">
        <f t="shared" si="57"/>
        <v>4.1539340849993237E-2</v>
      </c>
      <c r="AT38" s="118">
        <f t="shared" si="23"/>
        <v>0.12958365405256325</v>
      </c>
      <c r="AU38" s="23">
        <f t="shared" ref="AU38:AZ38" si="58">AU68</f>
        <v>2.9535149812325023E-3</v>
      </c>
      <c r="AV38" s="26">
        <f t="shared" si="58"/>
        <v>5.2921415966482007E-4</v>
      </c>
      <c r="AW38" s="26">
        <f t="shared" si="58"/>
        <v>8.2212631703500891E-2</v>
      </c>
      <c r="AX38" s="26">
        <f t="shared" si="58"/>
        <v>1.8007396465668799E-4</v>
      </c>
      <c r="AY38" s="26">
        <f t="shared" si="58"/>
        <v>2.3220482953201652E-3</v>
      </c>
      <c r="AZ38" s="26">
        <f t="shared" si="58"/>
        <v>4.1611606468607426E-2</v>
      </c>
      <c r="BA38" s="118">
        <f t="shared" si="25"/>
        <v>0.12980908957298248</v>
      </c>
      <c r="BB38" s="23">
        <f t="shared" ref="BB38:BG38" si="59">BB68</f>
        <v>2.9420796698363715E-3</v>
      </c>
      <c r="BC38" s="26">
        <f t="shared" si="59"/>
        <v>5.2716516761654403E-4</v>
      </c>
      <c r="BD38" s="26">
        <f t="shared" si="59"/>
        <v>8.1894323839752522E-2</v>
      </c>
      <c r="BE38" s="26">
        <f t="shared" si="59"/>
        <v>1.7937676085942605E-4</v>
      </c>
      <c r="BF38" s="26">
        <f t="shared" si="59"/>
        <v>2.3130578735675853E-3</v>
      </c>
      <c r="BG38" s="26">
        <f t="shared" si="59"/>
        <v>4.1450496170983932E-2</v>
      </c>
      <c r="BH38" s="118">
        <f t="shared" si="27"/>
        <v>0.12930649948261638</v>
      </c>
    </row>
    <row r="39" spans="4:60">
      <c r="D39" s="44" t="s">
        <v>75</v>
      </c>
      <c r="E39" s="23">
        <f t="shared" ref="E39:J39" si="60">E75</f>
        <v>6.8784366720677703E-3</v>
      </c>
      <c r="F39" s="26">
        <f t="shared" si="60"/>
        <v>8.9520409421221521E-4</v>
      </c>
      <c r="G39" s="26">
        <f t="shared" si="60"/>
        <v>2.8115746592896093E-3</v>
      </c>
      <c r="H39" s="26">
        <f t="shared" si="60"/>
        <v>4.3299350121851185E-4</v>
      </c>
      <c r="I39" s="26">
        <f t="shared" si="60"/>
        <v>1.9122994545056229E-3</v>
      </c>
      <c r="J39" s="26">
        <f t="shared" si="60"/>
        <v>3.6864954796284002E-2</v>
      </c>
      <c r="K39" s="118">
        <f t="shared" si="13"/>
        <v>4.9795463177577735E-2</v>
      </c>
      <c r="L39" s="23">
        <f t="shared" ref="L39:Q39" si="61">L75</f>
        <v>6.0084409891159301E-3</v>
      </c>
      <c r="M39" s="26">
        <f t="shared" si="61"/>
        <v>7.9349969732516238E-4</v>
      </c>
      <c r="N39" s="26">
        <f t="shared" si="61"/>
        <v>2.9977108554171909E-3</v>
      </c>
      <c r="O39" s="26">
        <f t="shared" si="61"/>
        <v>4.1746644688104987E-4</v>
      </c>
      <c r="P39" s="26">
        <f t="shared" si="61"/>
        <v>1.8651924610090821E-3</v>
      </c>
      <c r="Q39" s="26">
        <f t="shared" si="61"/>
        <v>3.3334879282063683E-2</v>
      </c>
      <c r="R39" s="118">
        <f t="shared" si="15"/>
        <v>4.5417189731812094E-2</v>
      </c>
      <c r="S39" s="23">
        <f t="shared" ref="S39:X39" si="62">S75</f>
        <v>5.5492768349467694E-3</v>
      </c>
      <c r="T39" s="26">
        <f t="shared" si="62"/>
        <v>7.6599655003801591E-4</v>
      </c>
      <c r="U39" s="26">
        <f t="shared" si="62"/>
        <v>3.2468336503610929E-3</v>
      </c>
      <c r="V39" s="26">
        <f t="shared" si="62"/>
        <v>4.1367133803957903E-4</v>
      </c>
      <c r="W39" s="26">
        <f t="shared" si="62"/>
        <v>1.4831524564609716E-3</v>
      </c>
      <c r="X39" s="26">
        <f t="shared" si="62"/>
        <v>3.1762727088953537E-2</v>
      </c>
      <c r="Y39" s="118">
        <f t="shared" si="17"/>
        <v>4.3221657918799963E-2</v>
      </c>
      <c r="Z39" s="23">
        <f t="shared" ref="Z39:AE39" si="63">Z75</f>
        <v>6.2986055665891173E-3</v>
      </c>
      <c r="AA39" s="26">
        <f t="shared" si="63"/>
        <v>7.7563090885994989E-4</v>
      </c>
      <c r="AB39" s="26">
        <f t="shared" si="63"/>
        <v>4.2083917929344123E-3</v>
      </c>
      <c r="AC39" s="26">
        <f t="shared" si="63"/>
        <v>4.1707733413802819E-4</v>
      </c>
      <c r="AD39" s="26">
        <f t="shared" si="63"/>
        <v>1.908808298770492E-3</v>
      </c>
      <c r="AE39" s="26">
        <f t="shared" si="63"/>
        <v>2.8781723632461283E-2</v>
      </c>
      <c r="AF39" s="118">
        <f t="shared" si="19"/>
        <v>4.2390237533753282E-2</v>
      </c>
      <c r="AG39" s="23">
        <f t="shared" ref="AG39:AL39" si="64">AG75</f>
        <v>6.3317490036224481E-3</v>
      </c>
      <c r="AH39" s="26">
        <f t="shared" si="64"/>
        <v>8.9695360884119277E-4</v>
      </c>
      <c r="AI39" s="26">
        <f t="shared" si="64"/>
        <v>4.3567268024350507E-3</v>
      </c>
      <c r="AJ39" s="26">
        <f t="shared" si="64"/>
        <v>4.0895763141480173E-4</v>
      </c>
      <c r="AK39" s="26">
        <f t="shared" si="64"/>
        <v>1.8493449660799191E-3</v>
      </c>
      <c r="AL39" s="26">
        <f t="shared" si="64"/>
        <v>3.0728140496585805E-2</v>
      </c>
      <c r="AM39" s="118">
        <f t="shared" si="21"/>
        <v>4.4571872508979218E-2</v>
      </c>
      <c r="AN39" s="23">
        <f t="shared" ref="AN39:AS39" si="65">AN75</f>
        <v>6.3227388627746395E-3</v>
      </c>
      <c r="AO39" s="26">
        <f t="shared" si="65"/>
        <v>8.6246669054547854E-4</v>
      </c>
      <c r="AP39" s="26">
        <f t="shared" si="65"/>
        <v>4.8838214537332671E-3</v>
      </c>
      <c r="AQ39" s="26">
        <f t="shared" si="65"/>
        <v>3.711759536162842E-4</v>
      </c>
      <c r="AR39" s="26">
        <f t="shared" si="65"/>
        <v>1.8539632085298144E-3</v>
      </c>
      <c r="AS39" s="26">
        <f t="shared" si="65"/>
        <v>3.1779633542074671E-2</v>
      </c>
      <c r="AT39" s="118">
        <f t="shared" si="23"/>
        <v>4.6073799711274156E-2</v>
      </c>
      <c r="AU39" s="23">
        <f t="shared" ref="AU39:AZ39" si="66">AU75</f>
        <v>6.3340089119455168E-3</v>
      </c>
      <c r="AV39" s="26">
        <f t="shared" si="66"/>
        <v>8.6400400565869913E-4</v>
      </c>
      <c r="AW39" s="26">
        <f t="shared" si="66"/>
        <v>4.8925266856145663E-3</v>
      </c>
      <c r="AX39" s="26">
        <f t="shared" si="66"/>
        <v>3.7183756108404345E-4</v>
      </c>
      <c r="AY39" s="26">
        <f t="shared" si="66"/>
        <v>1.8572678296717919E-3</v>
      </c>
      <c r="AZ39" s="26">
        <f t="shared" si="66"/>
        <v>3.1836279568492172E-2</v>
      </c>
      <c r="BA39" s="118">
        <f t="shared" si="25"/>
        <v>4.6155924562466789E-2</v>
      </c>
      <c r="BB39" s="23">
        <f t="shared" ref="BB39:BG39" si="67">BB75</f>
        <v>6.3104052442701994E-3</v>
      </c>
      <c r="BC39" s="26">
        <f t="shared" si="67"/>
        <v>8.6078429698711043E-4</v>
      </c>
      <c r="BD39" s="26">
        <f t="shared" si="67"/>
        <v>4.8742946976926549E-3</v>
      </c>
      <c r="BE39" s="26">
        <f t="shared" si="67"/>
        <v>3.7045190938335263E-4</v>
      </c>
      <c r="BF39" s="26">
        <f t="shared" si="67"/>
        <v>1.8503467259529522E-3</v>
      </c>
      <c r="BG39" s="26">
        <f t="shared" si="67"/>
        <v>3.171764175578938E-2</v>
      </c>
      <c r="BH39" s="118">
        <f t="shared" si="27"/>
        <v>4.5983924630075647E-2</v>
      </c>
    </row>
    <row r="40" spans="4:60">
      <c r="D40" s="44" t="s">
        <v>79</v>
      </c>
      <c r="E40" s="23">
        <f t="shared" ref="E40:J40" si="68">E79</f>
        <v>8.0019869565369044E-3</v>
      </c>
      <c r="F40" s="26">
        <f t="shared" si="68"/>
        <v>2.5831970158345209E-3</v>
      </c>
      <c r="G40" s="26">
        <f t="shared" si="68"/>
        <v>2.2873269591654165E-2</v>
      </c>
      <c r="H40" s="26">
        <f t="shared" si="68"/>
        <v>1.4534222432409038E-3</v>
      </c>
      <c r="I40" s="26">
        <f t="shared" si="68"/>
        <v>1.603920597099821E-2</v>
      </c>
      <c r="J40" s="26">
        <f t="shared" si="68"/>
        <v>1.0795226455803877</v>
      </c>
      <c r="K40" s="118">
        <f t="shared" si="13"/>
        <v>1.1304737273586525</v>
      </c>
      <c r="L40" s="23">
        <f t="shared" ref="L40:Q40" si="69">L79</f>
        <v>6.9888376635353295E-3</v>
      </c>
      <c r="M40" s="26">
        <f t="shared" si="69"/>
        <v>2.2893768801350843E-3</v>
      </c>
      <c r="N40" s="26">
        <f t="shared" si="69"/>
        <v>2.4383914434340102E-2</v>
      </c>
      <c r="O40" s="26">
        <f t="shared" si="69"/>
        <v>1.4010933008738724E-3</v>
      </c>
      <c r="P40" s="26">
        <f t="shared" si="69"/>
        <v>1.5641761925949873E-2</v>
      </c>
      <c r="Q40" s="26">
        <f t="shared" si="69"/>
        <v>0.97600489285575831</v>
      </c>
      <c r="R40" s="118">
        <f t="shared" si="15"/>
        <v>1.0267098770605925</v>
      </c>
      <c r="S40" s="23">
        <f t="shared" ref="S40:X40" si="70">S79</f>
        <v>6.4534952053704169E-3</v>
      </c>
      <c r="T40" s="26">
        <f t="shared" si="70"/>
        <v>2.2095955627536258E-3</v>
      </c>
      <c r="U40" s="26">
        <f t="shared" si="70"/>
        <v>2.6405182391232927E-2</v>
      </c>
      <c r="V40" s="26">
        <f t="shared" si="70"/>
        <v>1.3880859560881783E-3</v>
      </c>
      <c r="W40" s="26">
        <f t="shared" si="70"/>
        <v>1.243550033956666E-2</v>
      </c>
      <c r="X40" s="26">
        <f t="shared" si="70"/>
        <v>0.92979314385912804</v>
      </c>
      <c r="Y40" s="118">
        <f t="shared" si="17"/>
        <v>0.97868500331413988</v>
      </c>
      <c r="Z40" s="23">
        <f t="shared" ref="Z40:AE40" si="71">Z79</f>
        <v>7.3240694463541913E-3</v>
      </c>
      <c r="AA40" s="26">
        <f t="shared" si="71"/>
        <v>2.2371264001128069E-3</v>
      </c>
      <c r="AB40" s="26">
        <f t="shared" si="71"/>
        <v>3.4221160910706788E-2</v>
      </c>
      <c r="AC40" s="26">
        <f t="shared" si="71"/>
        <v>1.3993519529864366E-3</v>
      </c>
      <c r="AD40" s="26">
        <f t="shared" si="71"/>
        <v>1.6002551106194654E-2</v>
      </c>
      <c r="AE40" s="26">
        <f t="shared" si="71"/>
        <v>0.84243188331053398</v>
      </c>
      <c r="AF40" s="118">
        <f t="shared" si="19"/>
        <v>0.90361614312688887</v>
      </c>
      <c r="AG40" s="23">
        <f t="shared" ref="AG40:AL40" si="72">AG79</f>
        <v>7.3621468884098812E-3</v>
      </c>
      <c r="AH40" s="26">
        <f t="shared" si="72"/>
        <v>2.586891082006478E-3</v>
      </c>
      <c r="AI40" s="26">
        <f t="shared" si="72"/>
        <v>3.5425145882738207E-2</v>
      </c>
      <c r="AJ40" s="26">
        <f t="shared" si="72"/>
        <v>1.3720231291600247E-3</v>
      </c>
      <c r="AK40" s="26">
        <f t="shared" si="72"/>
        <v>1.5503065588437661E-2</v>
      </c>
      <c r="AL40" s="26">
        <f t="shared" si="72"/>
        <v>0.89934644613193782</v>
      </c>
      <c r="AM40" s="118">
        <f t="shared" si="21"/>
        <v>0.96159571870269012</v>
      </c>
      <c r="AN40" s="23">
        <f t="shared" ref="AN40:AS40" si="73">AN79</f>
        <v>7.3513629708079559E-3</v>
      </c>
      <c r="AO40" s="26">
        <f t="shared" si="73"/>
        <v>2.4873238081573874E-3</v>
      </c>
      <c r="AP40" s="26">
        <f t="shared" si="73"/>
        <v>3.9709364054724916E-2</v>
      </c>
      <c r="AQ40" s="26">
        <f t="shared" si="73"/>
        <v>1.2452162583315555E-3</v>
      </c>
      <c r="AR40" s="26">
        <f t="shared" si="73"/>
        <v>1.5541130239987818E-2</v>
      </c>
      <c r="AS40" s="26">
        <f t="shared" si="73"/>
        <v>0.93008247563997648</v>
      </c>
      <c r="AT40" s="118">
        <f t="shared" si="23"/>
        <v>0.99641687297198611</v>
      </c>
      <c r="AU40" s="23">
        <f t="shared" ref="AU40:AZ40" si="74">AU79</f>
        <v>7.3641644522150539E-3</v>
      </c>
      <c r="AV40" s="26">
        <f t="shared" si="74"/>
        <v>2.4916551722336819E-3</v>
      </c>
      <c r="AW40" s="26">
        <f t="shared" si="74"/>
        <v>3.977851295781306E-2</v>
      </c>
      <c r="AX40" s="26">
        <f t="shared" si="74"/>
        <v>1.2473846470837022E-3</v>
      </c>
      <c r="AY40" s="26">
        <f t="shared" si="74"/>
        <v>1.5568193179282546E-2</v>
      </c>
      <c r="AZ40" s="26">
        <f t="shared" si="74"/>
        <v>0.93170209822782213</v>
      </c>
      <c r="BA40" s="118">
        <f t="shared" si="25"/>
        <v>0.99815200863645015</v>
      </c>
      <c r="BB40" s="23">
        <f t="shared" ref="BB40:BG40" si="75">BB79</f>
        <v>7.3356937864610056E-3</v>
      </c>
      <c r="BC40" s="26">
        <f t="shared" si="75"/>
        <v>2.4820221606349697E-3</v>
      </c>
      <c r="BD40" s="26">
        <f t="shared" si="75"/>
        <v>3.9624724873100439E-2</v>
      </c>
      <c r="BE40" s="26">
        <f t="shared" si="75"/>
        <v>1.2425621215162333E-3</v>
      </c>
      <c r="BF40" s="26">
        <f t="shared" si="75"/>
        <v>1.5508004840567691E-2</v>
      </c>
      <c r="BG40" s="26">
        <f t="shared" si="75"/>
        <v>0.92810003594457002</v>
      </c>
      <c r="BH40" s="118">
        <f t="shared" si="27"/>
        <v>0.99429304372685035</v>
      </c>
    </row>
    <row r="41" spans="4:60">
      <c r="D41" s="44" t="s">
        <v>85</v>
      </c>
      <c r="E41" s="23">
        <f t="shared" ref="E41:J41" si="76">E84</f>
        <v>1.3026790223747026E-2</v>
      </c>
      <c r="F41" s="26">
        <f t="shared" si="76"/>
        <v>1.8772164206418689E-3</v>
      </c>
      <c r="G41" s="26">
        <f t="shared" si="76"/>
        <v>5.2263474529418508E-3</v>
      </c>
      <c r="H41" s="26">
        <f t="shared" si="76"/>
        <v>1.2780924516212861E-3</v>
      </c>
      <c r="I41" s="26">
        <f t="shared" si="76"/>
        <v>2.6571376432886948E-3</v>
      </c>
      <c r="J41" s="26">
        <f t="shared" si="76"/>
        <v>4.4377492743270699E-2</v>
      </c>
      <c r="K41" s="118">
        <f t="shared" si="13"/>
        <v>6.8443076935511424E-2</v>
      </c>
      <c r="L41" s="23">
        <f t="shared" ref="L41:Q41" si="77">L84</f>
        <v>1.1367366768006997E-2</v>
      </c>
      <c r="M41" s="26">
        <f t="shared" si="77"/>
        <v>1.6622236086560461E-3</v>
      </c>
      <c r="N41" s="26">
        <f t="shared" si="77"/>
        <v>5.5665843606718434E-3</v>
      </c>
      <c r="O41" s="26">
        <f t="shared" si="77"/>
        <v>1.2309852910089602E-3</v>
      </c>
      <c r="P41" s="26">
        <f t="shared" si="77"/>
        <v>2.5890008824451566E-3</v>
      </c>
      <c r="Q41" s="26">
        <f t="shared" si="77"/>
        <v>4.0086518434270975E-2</v>
      </c>
      <c r="R41" s="118">
        <f t="shared" si="15"/>
        <v>6.2502679345059986E-2</v>
      </c>
      <c r="S41" s="23">
        <f t="shared" ref="S41:X41" si="78">S84</f>
        <v>1.0483936055548083E-2</v>
      </c>
      <c r="T41" s="26">
        <f t="shared" si="78"/>
        <v>1.6023574153047346E-3</v>
      </c>
      <c r="U41" s="26">
        <f t="shared" si="78"/>
        <v>6.0207277983961903E-3</v>
      </c>
      <c r="V41" s="26">
        <f t="shared" si="78"/>
        <v>1.2180822623619532E-3</v>
      </c>
      <c r="W41" s="26">
        <f t="shared" si="78"/>
        <v>2.0558160032624539E-3</v>
      </c>
      <c r="X41" s="26">
        <f t="shared" si="78"/>
        <v>3.8142322616869485E-2</v>
      </c>
      <c r="Y41" s="118">
        <f t="shared" si="17"/>
        <v>5.95232421517429E-2</v>
      </c>
      <c r="Z41" s="23">
        <f t="shared" ref="Z41:AE41" si="79">Z84</f>
        <v>1.1889152230410916E-2</v>
      </c>
      <c r="AA41" s="26">
        <f t="shared" si="79"/>
        <v>1.6210865067265866E-3</v>
      </c>
      <c r="AB41" s="26">
        <f t="shared" si="79"/>
        <v>7.7969297657336919E-3</v>
      </c>
      <c r="AC41" s="26">
        <f t="shared" si="79"/>
        <v>1.2270331038758617E-3</v>
      </c>
      <c r="AD41" s="26">
        <f t="shared" si="79"/>
        <v>2.6434996922855623E-3</v>
      </c>
      <c r="AE41" s="26">
        <f t="shared" si="79"/>
        <v>3.4532232275907897E-2</v>
      </c>
      <c r="AF41" s="118">
        <f t="shared" si="19"/>
        <v>5.9709933574940519E-2</v>
      </c>
      <c r="AG41" s="23">
        <f t="shared" ref="AG41:AL41" si="80">AG84</f>
        <v>1.1945612720496976E-2</v>
      </c>
      <c r="AH41" s="26">
        <f t="shared" si="80"/>
        <v>1.8736968640630264E-3</v>
      </c>
      <c r="AI41" s="26">
        <f t="shared" si="80"/>
        <v>8.0676314336864952E-3</v>
      </c>
      <c r="AJ41" s="26">
        <f t="shared" si="80"/>
        <v>1.202530976327078E-3</v>
      </c>
      <c r="AK41" s="26">
        <f t="shared" si="80"/>
        <v>2.5598419036238565E-3</v>
      </c>
      <c r="AL41" s="26">
        <f t="shared" si="80"/>
        <v>3.6848719399637797E-2</v>
      </c>
      <c r="AM41" s="118">
        <f t="shared" si="21"/>
        <v>6.249803329783523E-2</v>
      </c>
      <c r="AN41" s="23">
        <f t="shared" ref="AN41:AS41" si="81">AN84</f>
        <v>1.1930421286851556E-2</v>
      </c>
      <c r="AO41" s="26">
        <f t="shared" si="81"/>
        <v>1.8019281665527882E-3</v>
      </c>
      <c r="AP41" s="26">
        <f t="shared" si="81"/>
        <v>9.0450567233761187E-3</v>
      </c>
      <c r="AQ41" s="26">
        <f t="shared" si="81"/>
        <v>1.0916001405765004E-3</v>
      </c>
      <c r="AR41" s="26">
        <f t="shared" si="81"/>
        <v>2.5666232285405993E-3</v>
      </c>
      <c r="AS41" s="26">
        <f t="shared" si="81"/>
        <v>3.8115427839000932E-2</v>
      </c>
      <c r="AT41" s="118">
        <f t="shared" si="23"/>
        <v>6.4551057384898497E-2</v>
      </c>
      <c r="AU41" s="23">
        <f t="shared" ref="AU41:AZ41" si="82">AU84</f>
        <v>1.1954404963124686E-2</v>
      </c>
      <c r="AV41" s="26">
        <f t="shared" si="82"/>
        <v>1.8055505752485872E-3</v>
      </c>
      <c r="AW41" s="26">
        <f t="shared" si="82"/>
        <v>9.0632399632726533E-3</v>
      </c>
      <c r="AX41" s="26">
        <f t="shared" si="82"/>
        <v>1.0937945797971961E-3</v>
      </c>
      <c r="AY41" s="26">
        <f t="shared" si="82"/>
        <v>2.5717829005377866E-3</v>
      </c>
      <c r="AZ41" s="26">
        <f t="shared" si="82"/>
        <v>3.8192051124995866E-2</v>
      </c>
      <c r="BA41" s="118">
        <f t="shared" si="25"/>
        <v>6.4680824106976773E-2</v>
      </c>
      <c r="BB41" s="23">
        <f t="shared" ref="BB41:BG41" si="83">BB84</f>
        <v>1.1899843320331739E-2</v>
      </c>
      <c r="BC41" s="26">
        <f t="shared" si="83"/>
        <v>1.7973097798401E-3</v>
      </c>
      <c r="BD41" s="26">
        <f t="shared" si="83"/>
        <v>9.0218740180040922E-3</v>
      </c>
      <c r="BE41" s="26">
        <f t="shared" si="83"/>
        <v>1.0888023422633457E-3</v>
      </c>
      <c r="BF41" s="26">
        <f t="shared" si="83"/>
        <v>2.5600449093627345E-3</v>
      </c>
      <c r="BG41" s="26">
        <f t="shared" si="83"/>
        <v>3.8017737049352629E-2</v>
      </c>
      <c r="BH41" s="118">
        <f t="shared" si="27"/>
        <v>6.4385611419154637E-2</v>
      </c>
    </row>
    <row r="42" spans="4:60">
      <c r="D42" s="44" t="s">
        <v>90</v>
      </c>
      <c r="E42" s="23">
        <f t="shared" ref="E42:J42" si="84">E88</f>
        <v>2.243243282849354E-2</v>
      </c>
      <c r="F42" s="26">
        <f t="shared" si="84"/>
        <v>3.2497148082604385E-3</v>
      </c>
      <c r="G42" s="26">
        <f t="shared" si="84"/>
        <v>1.7101113385239803E-2</v>
      </c>
      <c r="H42" s="26">
        <f t="shared" si="84"/>
        <v>2.3987679327560811E-3</v>
      </c>
      <c r="I42" s="26">
        <f t="shared" si="84"/>
        <v>5.0557729445870484E-3</v>
      </c>
      <c r="J42" s="26">
        <f t="shared" si="84"/>
        <v>0.10848809204999176</v>
      </c>
      <c r="K42" s="118">
        <f t="shared" si="13"/>
        <v>0.15872589394932868</v>
      </c>
      <c r="L42" s="23">
        <f t="shared" ref="L42:Q42" si="85">L88</f>
        <v>1.9553293425580147E-2</v>
      </c>
      <c r="M42" s="26">
        <f t="shared" si="85"/>
        <v>2.8743618473007901E-3</v>
      </c>
      <c r="N42" s="26">
        <f t="shared" si="85"/>
        <v>1.8194326809485972E-2</v>
      </c>
      <c r="O42" s="26">
        <f t="shared" si="85"/>
        <v>2.3078092861675303E-3</v>
      </c>
      <c r="P42" s="26">
        <f t="shared" si="85"/>
        <v>4.9206989585740268E-3</v>
      </c>
      <c r="Q42" s="26">
        <f t="shared" si="85"/>
        <v>9.7890092085455072E-2</v>
      </c>
      <c r="R42" s="118">
        <f t="shared" si="15"/>
        <v>0.14574058241256355</v>
      </c>
      <c r="S42" s="23">
        <f t="shared" ref="S42:X42" si="86">S88</f>
        <v>1.8006627400718841E-2</v>
      </c>
      <c r="T42" s="26">
        <f t="shared" si="86"/>
        <v>2.7666827206807628E-3</v>
      </c>
      <c r="U42" s="26">
        <f t="shared" si="86"/>
        <v>1.9649167686803817E-2</v>
      </c>
      <c r="V42" s="26">
        <f t="shared" si="86"/>
        <v>2.2801931774567878E-3</v>
      </c>
      <c r="W42" s="26">
        <f t="shared" si="86"/>
        <v>3.901456869763959E-3</v>
      </c>
      <c r="X42" s="26">
        <f t="shared" si="86"/>
        <v>9.3002688511584067E-2</v>
      </c>
      <c r="Y42" s="118">
        <f t="shared" si="17"/>
        <v>0.13960681636700822</v>
      </c>
      <c r="Z42" s="23">
        <f t="shared" ref="Z42:AE42" si="87">Z88</f>
        <v>2.0401007747830532E-2</v>
      </c>
      <c r="AA42" s="26">
        <f t="shared" si="87"/>
        <v>2.7963972884612375E-3</v>
      </c>
      <c r="AB42" s="26">
        <f t="shared" si="87"/>
        <v>2.5422104901167537E-2</v>
      </c>
      <c r="AC42" s="26">
        <f t="shared" si="87"/>
        <v>2.2947956643359331E-3</v>
      </c>
      <c r="AD42" s="26">
        <f t="shared" si="87"/>
        <v>5.0120402517670158E-3</v>
      </c>
      <c r="AE42" s="26">
        <f t="shared" si="87"/>
        <v>8.4121254321810612E-2</v>
      </c>
      <c r="AF42" s="118">
        <f t="shared" si="19"/>
        <v>0.14004760017537288</v>
      </c>
      <c r="AG42" s="23">
        <f t="shared" ref="AG42:AL42" si="88">AG88</f>
        <v>2.0486717563800657E-2</v>
      </c>
      <c r="AH42" s="26">
        <f t="shared" si="88"/>
        <v>3.2303920134298578E-3</v>
      </c>
      <c r="AI42" s="26">
        <f t="shared" si="88"/>
        <v>2.6290397364327565E-2</v>
      </c>
      <c r="AJ42" s="26">
        <f t="shared" si="88"/>
        <v>2.2477459813204713E-3</v>
      </c>
      <c r="AK42" s="26">
        <f t="shared" si="88"/>
        <v>4.8507807621254251E-3</v>
      </c>
      <c r="AL42" s="26">
        <f t="shared" si="88"/>
        <v>8.9715338955980092E-2</v>
      </c>
      <c r="AM42" s="118">
        <f t="shared" si="21"/>
        <v>0.14682137264098405</v>
      </c>
      <c r="AN42" s="23">
        <f t="shared" ref="AN42:AS42" si="89">AN88</f>
        <v>2.0463990644177157E-2</v>
      </c>
      <c r="AO42" s="26">
        <f t="shared" si="89"/>
        <v>3.1071625320588368E-3</v>
      </c>
      <c r="AP42" s="26">
        <f t="shared" si="89"/>
        <v>2.9480374415416521E-2</v>
      </c>
      <c r="AQ42" s="26">
        <f t="shared" si="89"/>
        <v>2.0407280779680525E-3</v>
      </c>
      <c r="AR42" s="26">
        <f t="shared" si="89"/>
        <v>4.8644217574009586E-3</v>
      </c>
      <c r="AS42" s="26">
        <f t="shared" si="89"/>
        <v>9.2814472603177406E-2</v>
      </c>
      <c r="AT42" s="118">
        <f t="shared" si="23"/>
        <v>0.15277115003019892</v>
      </c>
      <c r="AU42" s="23">
        <f t="shared" ref="AU42:AZ42" si="90">AU88</f>
        <v>2.0510113945096921E-2</v>
      </c>
      <c r="AV42" s="26">
        <f t="shared" si="90"/>
        <v>3.1141656916558401E-3</v>
      </c>
      <c r="AW42" s="26">
        <f t="shared" si="90"/>
        <v>2.9546819528885937E-2</v>
      </c>
      <c r="AX42" s="26">
        <f t="shared" si="90"/>
        <v>2.0453276263587917E-3</v>
      </c>
      <c r="AY42" s="26">
        <f t="shared" si="90"/>
        <v>4.8753855616959479E-3</v>
      </c>
      <c r="AZ42" s="26">
        <f t="shared" si="90"/>
        <v>9.3023664931497968E-2</v>
      </c>
      <c r="BA42" s="118">
        <f t="shared" si="25"/>
        <v>0.1531154772851914</v>
      </c>
      <c r="BB42" s="23">
        <f t="shared" ref="BB42:BG42" si="91">BB88</f>
        <v>2.0398102085242547E-2</v>
      </c>
      <c r="BC42" s="26">
        <f t="shared" si="91"/>
        <v>3.0971583024257841E-3</v>
      </c>
      <c r="BD42" s="26">
        <f t="shared" si="91"/>
        <v>2.9385455520032969E-2</v>
      </c>
      <c r="BE42" s="26">
        <f t="shared" si="91"/>
        <v>2.0341574811293082E-3</v>
      </c>
      <c r="BF42" s="26">
        <f t="shared" si="91"/>
        <v>4.8487596245736777E-3</v>
      </c>
      <c r="BG42" s="26">
        <f t="shared" si="91"/>
        <v>9.2515634905563457E-2</v>
      </c>
      <c r="BH42" s="118">
        <f t="shared" si="27"/>
        <v>0.15227926791896773</v>
      </c>
    </row>
    <row r="43" spans="4:60">
      <c r="D43" s="44" t="s">
        <v>97</v>
      </c>
      <c r="E43" s="23">
        <f t="shared" ref="E43:J43" si="92">E95</f>
        <v>3.0079728122869151E-3</v>
      </c>
      <c r="F43" s="26">
        <f t="shared" si="92"/>
        <v>4.153365730153881E-4</v>
      </c>
      <c r="G43" s="26">
        <f t="shared" si="92"/>
        <v>1.5615736959438064E-3</v>
      </c>
      <c r="H43" s="26">
        <f t="shared" si="92"/>
        <v>2.7934333661697733E-4</v>
      </c>
      <c r="I43" s="26">
        <f t="shared" si="92"/>
        <v>7.0793309748561105E-4</v>
      </c>
      <c r="J43" s="26">
        <f t="shared" si="92"/>
        <v>1.8154201696431838E-2</v>
      </c>
      <c r="K43" s="118">
        <f t="shared" si="13"/>
        <v>2.4126361211780536E-2</v>
      </c>
      <c r="L43" s="23">
        <f t="shared" ref="L43:Q43" si="93">L95</f>
        <v>2.6164013852291003E-3</v>
      </c>
      <c r="M43" s="26">
        <f t="shared" si="93"/>
        <v>3.6659225696504609E-4</v>
      </c>
      <c r="N43" s="26">
        <f t="shared" si="93"/>
        <v>1.6579102324600634E-3</v>
      </c>
      <c r="O43" s="26">
        <f t="shared" si="93"/>
        <v>2.6818650501548208E-4</v>
      </c>
      <c r="P43" s="26">
        <f t="shared" si="93"/>
        <v>6.8757230330327259E-4</v>
      </c>
      <c r="Q43" s="26">
        <f t="shared" si="93"/>
        <v>1.6346348137891594E-2</v>
      </c>
      <c r="R43" s="118">
        <f t="shared" si="15"/>
        <v>2.1943010820864559E-2</v>
      </c>
      <c r="S43" s="23">
        <f t="shared" ref="S43:X43" si="94">S95</f>
        <v>2.4025215771504163E-3</v>
      </c>
      <c r="T43" s="26">
        <f t="shared" si="94"/>
        <v>3.5184523321428056E-4</v>
      </c>
      <c r="U43" s="26">
        <f t="shared" si="94"/>
        <v>1.7853346974375057E-3</v>
      </c>
      <c r="V43" s="26">
        <f t="shared" si="94"/>
        <v>2.6421599901421423E-4</v>
      </c>
      <c r="W43" s="26">
        <f t="shared" si="94"/>
        <v>5.4358673957836002E-4</v>
      </c>
      <c r="X43" s="26">
        <f t="shared" si="94"/>
        <v>1.5485597828946308E-2</v>
      </c>
      <c r="Y43" s="118">
        <f t="shared" si="17"/>
        <v>2.0833102075341087E-2</v>
      </c>
      <c r="Z43" s="23">
        <f t="shared" ref="Z43:AE43" si="95">Z95</f>
        <v>2.7171106171155653E-3</v>
      </c>
      <c r="AA43" s="26">
        <f t="shared" si="95"/>
        <v>3.5498660537603305E-4</v>
      </c>
      <c r="AB43" s="26">
        <f t="shared" si="95"/>
        <v>2.3057264042050923E-3</v>
      </c>
      <c r="AC43" s="26">
        <f t="shared" si="95"/>
        <v>2.6543138342372907E-4</v>
      </c>
      <c r="AD43" s="26">
        <f t="shared" si="95"/>
        <v>6.9707157547835275E-4</v>
      </c>
      <c r="AE43" s="26">
        <f t="shared" si="95"/>
        <v>1.3981668233175371E-2</v>
      </c>
      <c r="AF43" s="118">
        <f t="shared" si="19"/>
        <v>2.0321994818774142E-2</v>
      </c>
      <c r="AG43" s="23">
        <f t="shared" ref="AG43:AL43" si="96">AG95</f>
        <v>2.7256800636784933E-3</v>
      </c>
      <c r="AH43" s="26">
        <f t="shared" si="96"/>
        <v>4.0965203873096894E-4</v>
      </c>
      <c r="AI43" s="26">
        <f t="shared" si="96"/>
        <v>2.3819915448021582E-3</v>
      </c>
      <c r="AJ43" s="26">
        <f t="shared" si="96"/>
        <v>2.5971813679055001E-4</v>
      </c>
      <c r="AK43" s="26">
        <f t="shared" si="96"/>
        <v>6.7394005495688739E-4</v>
      </c>
      <c r="AL43" s="26">
        <f t="shared" si="96"/>
        <v>1.4895900201083861E-2</v>
      </c>
      <c r="AM43" s="118">
        <f t="shared" si="21"/>
        <v>2.1346882040042918E-2</v>
      </c>
      <c r="AN43" s="23">
        <f t="shared" ref="AN43:AS43" si="97">AN95</f>
        <v>2.7235098782547678E-3</v>
      </c>
      <c r="AO43" s="26">
        <f t="shared" si="97"/>
        <v>3.9414860401028974E-4</v>
      </c>
      <c r="AP43" s="26">
        <f t="shared" si="97"/>
        <v>2.6718507149223005E-3</v>
      </c>
      <c r="AQ43" s="26">
        <f t="shared" si="97"/>
        <v>2.3587196081095545E-4</v>
      </c>
      <c r="AR43" s="26">
        <f t="shared" si="97"/>
        <v>6.7604713015398355E-4</v>
      </c>
      <c r="AS43" s="26">
        <f t="shared" si="97"/>
        <v>1.5415296473382597E-2</v>
      </c>
      <c r="AT43" s="118">
        <f t="shared" si="23"/>
        <v>2.2116724761534895E-2</v>
      </c>
      <c r="AU43" s="23">
        <f t="shared" ref="AU43:AZ43" si="98">AU95</f>
        <v>2.7309203772133395E-3</v>
      </c>
      <c r="AV43" s="26">
        <f t="shared" si="98"/>
        <v>3.9522105755373431E-4</v>
      </c>
      <c r="AW43" s="26">
        <f t="shared" si="98"/>
        <v>2.6791206525489187E-3</v>
      </c>
      <c r="AX43" s="26">
        <f t="shared" si="98"/>
        <v>2.3651375357032882E-4</v>
      </c>
      <c r="AY43" s="26">
        <f t="shared" si="98"/>
        <v>6.778866118441185E-4</v>
      </c>
      <c r="AZ43" s="26">
        <f t="shared" si="98"/>
        <v>1.5457240524834055E-2</v>
      </c>
      <c r="BA43" s="118">
        <f t="shared" si="25"/>
        <v>2.2176902977564496E-2</v>
      </c>
      <c r="BB43" s="23">
        <f t="shared" ref="BB43:BG43" si="99">BB95</f>
        <v>2.7112952360273598E-3</v>
      </c>
      <c r="BC43" s="26">
        <f t="shared" si="99"/>
        <v>3.9238089087627196E-4</v>
      </c>
      <c r="BD43" s="26">
        <f t="shared" si="99"/>
        <v>2.6598677583601115E-3</v>
      </c>
      <c r="BE43" s="26">
        <f t="shared" si="99"/>
        <v>2.3481410101180931E-4</v>
      </c>
      <c r="BF43" s="26">
        <f t="shared" si="99"/>
        <v>6.7301513313806362E-4</v>
      </c>
      <c r="BG43" s="26">
        <f t="shared" si="99"/>
        <v>1.5346160564328193E-2</v>
      </c>
      <c r="BH43" s="118">
        <f t="shared" si="27"/>
        <v>2.2017533683741809E-2</v>
      </c>
    </row>
    <row r="44" spans="4:60">
      <c r="D44" s="44" t="s">
        <v>99</v>
      </c>
      <c r="E44" s="23">
        <f t="shared" ref="E44:J44" si="100">E97</f>
        <v>3.7076498395273876E-2</v>
      </c>
      <c r="F44" s="26">
        <f t="shared" si="100"/>
        <v>4.9308013089395166E-3</v>
      </c>
      <c r="G44" s="26">
        <f t="shared" si="100"/>
        <v>7.6766397444823177E-3</v>
      </c>
      <c r="H44" s="26">
        <f t="shared" si="100"/>
        <v>3.4726187496631152E-3</v>
      </c>
      <c r="I44" s="26">
        <f t="shared" si="100"/>
        <v>3.2688657038346261E-3</v>
      </c>
      <c r="J44" s="26">
        <f t="shared" si="100"/>
        <v>7.0701001478945188E-2</v>
      </c>
      <c r="K44" s="118">
        <f t="shared" si="13"/>
        <v>0.12712642538113864</v>
      </c>
      <c r="L44" s="23">
        <f t="shared" ref="L44:Q44" si="101">L97</f>
        <v>3.2225315515280253E-2</v>
      </c>
      <c r="M44" s="26">
        <f t="shared" si="101"/>
        <v>4.3487918185041155E-3</v>
      </c>
      <c r="N44" s="26">
        <f t="shared" si="101"/>
        <v>8.1439985963716148E-3</v>
      </c>
      <c r="O44" s="26">
        <f t="shared" si="101"/>
        <v>3.3313764630569153E-3</v>
      </c>
      <c r="P44" s="26">
        <f t="shared" si="101"/>
        <v>3.1724240868863151E-3</v>
      </c>
      <c r="Q44" s="26">
        <f t="shared" si="101"/>
        <v>6.3611722597190556E-2</v>
      </c>
      <c r="R44" s="118">
        <f t="shared" si="15"/>
        <v>0.11483362907728978</v>
      </c>
      <c r="S44" s="23">
        <f t="shared" ref="S44:X44" si="102">S97</f>
        <v>2.9559945002872359E-2</v>
      </c>
      <c r="T44" s="26">
        <f t="shared" si="102"/>
        <v>4.1694667902301245E-3</v>
      </c>
      <c r="U44" s="26">
        <f t="shared" si="102"/>
        <v>8.7607208192009428E-3</v>
      </c>
      <c r="V44" s="26">
        <f t="shared" si="102"/>
        <v>3.2786074496576265E-3</v>
      </c>
      <c r="W44" s="26">
        <f t="shared" si="102"/>
        <v>2.5054470884092392E-3</v>
      </c>
      <c r="X44" s="26">
        <f t="shared" si="102"/>
        <v>6.0198809900778784E-2</v>
      </c>
      <c r="Y44" s="118">
        <f t="shared" si="17"/>
        <v>0.10847299705114907</v>
      </c>
      <c r="Z44" s="23">
        <f t="shared" ref="Z44:AE44" si="103">Z97</f>
        <v>3.3408687049039917E-2</v>
      </c>
      <c r="AA44" s="26">
        <f t="shared" si="103"/>
        <v>4.2039406640081642E-3</v>
      </c>
      <c r="AB44" s="26">
        <f t="shared" si="103"/>
        <v>1.1306904711546072E-2</v>
      </c>
      <c r="AC44" s="26">
        <f t="shared" si="103"/>
        <v>3.2915339891415761E-3</v>
      </c>
      <c r="AD44" s="26">
        <f t="shared" si="103"/>
        <v>3.2107723873025865E-3</v>
      </c>
      <c r="AE44" s="26">
        <f t="shared" si="103"/>
        <v>5.431686376607444E-2</v>
      </c>
      <c r="AF44" s="118">
        <f t="shared" si="19"/>
        <v>0.10973870256711275</v>
      </c>
      <c r="AG44" s="23">
        <f t="shared" ref="AG44:AL44" si="104">AG97</f>
        <v>3.3501294716160049E-2</v>
      </c>
      <c r="AH44" s="26">
        <f t="shared" si="104"/>
        <v>4.8494708915351493E-3</v>
      </c>
      <c r="AI44" s="26">
        <f t="shared" si="104"/>
        <v>1.1676449348306445E-2</v>
      </c>
      <c r="AJ44" s="26">
        <f t="shared" si="104"/>
        <v>3.2194595803997747E-3</v>
      </c>
      <c r="AK44" s="26">
        <f t="shared" si="104"/>
        <v>3.1030447551931521E-3</v>
      </c>
      <c r="AL44" s="26">
        <f t="shared" si="104"/>
        <v>5.7846498019003184E-2</v>
      </c>
      <c r="AM44" s="118">
        <f t="shared" si="21"/>
        <v>0.11419621731059776</v>
      </c>
      <c r="AN44" s="23">
        <f t="shared" ref="AN44:AS44" si="105">AN97</f>
        <v>3.3478475850677966E-2</v>
      </c>
      <c r="AO44" s="26">
        <f t="shared" si="105"/>
        <v>4.666478168627362E-3</v>
      </c>
      <c r="AP44" s="26">
        <f t="shared" si="105"/>
        <v>1.3098838347521312E-2</v>
      </c>
      <c r="AQ44" s="26">
        <f t="shared" si="105"/>
        <v>2.9241996792011373E-3</v>
      </c>
      <c r="AR44" s="26">
        <f t="shared" si="105"/>
        <v>3.1131048880510088E-3</v>
      </c>
      <c r="AS44" s="26">
        <f t="shared" si="105"/>
        <v>5.9870406836288144E-2</v>
      </c>
      <c r="AT44" s="118">
        <f t="shared" si="23"/>
        <v>0.11715150377036693</v>
      </c>
      <c r="AU44" s="23">
        <f t="shared" ref="AU44:AZ44" si="106">AU97</f>
        <v>3.3575284111496267E-2</v>
      </c>
      <c r="AV44" s="26">
        <f t="shared" si="106"/>
        <v>4.6799720217426078E-3</v>
      </c>
      <c r="AW44" s="26">
        <f t="shared" si="106"/>
        <v>1.3136715691902803E-2</v>
      </c>
      <c r="AX44" s="26">
        <f t="shared" si="106"/>
        <v>2.93265546095451E-3</v>
      </c>
      <c r="AY44" s="26">
        <f t="shared" si="106"/>
        <v>3.1221069188274806E-3</v>
      </c>
      <c r="AZ44" s="26">
        <f t="shared" si="106"/>
        <v>6.0043531502600805E-2</v>
      </c>
      <c r="BA44" s="118">
        <f t="shared" si="25"/>
        <v>0.11749026570752447</v>
      </c>
      <c r="BB44" s="23">
        <f t="shared" ref="BB44:BG44" si="107">BB97</f>
        <v>3.3312781010470006E-2</v>
      </c>
      <c r="BC44" s="26">
        <f t="shared" si="107"/>
        <v>4.643382393361685E-3</v>
      </c>
      <c r="BD44" s="26">
        <f t="shared" si="107"/>
        <v>1.3034008337440119E-2</v>
      </c>
      <c r="BE44" s="26">
        <f t="shared" si="107"/>
        <v>2.9097269534790198E-3</v>
      </c>
      <c r="BF44" s="26">
        <f t="shared" si="107"/>
        <v>3.0976972147962007E-3</v>
      </c>
      <c r="BG44" s="26">
        <f t="shared" si="107"/>
        <v>5.9574090554203776E-2</v>
      </c>
      <c r="BH44" s="118">
        <f t="shared" si="27"/>
        <v>0.1165716864637508</v>
      </c>
    </row>
    <row r="45" spans="4:60">
      <c r="D45" s="44" t="s">
        <v>102</v>
      </c>
      <c r="E45" s="23">
        <f t="shared" ref="E45:J45" si="108">E100</f>
        <v>1.0777549373859331E-2</v>
      </c>
      <c r="F45" s="26">
        <f t="shared" si="108"/>
        <v>6.5966219321262351E-3</v>
      </c>
      <c r="G45" s="26">
        <f t="shared" si="108"/>
        <v>1.1779966636583475E-2</v>
      </c>
      <c r="H45" s="26">
        <f t="shared" si="108"/>
        <v>1.5868596427331652E-3</v>
      </c>
      <c r="I45" s="26">
        <f t="shared" si="108"/>
        <v>1.0008207315647765E-2</v>
      </c>
      <c r="J45" s="26">
        <f t="shared" si="108"/>
        <v>0.17113853253604067</v>
      </c>
      <c r="K45" s="118">
        <f t="shared" si="13"/>
        <v>0.21188773743699063</v>
      </c>
      <c r="L45" s="23">
        <f t="shared" ref="L45:Q45" si="109">L100</f>
        <v>9.4038566007008488E-3</v>
      </c>
      <c r="M45" s="26">
        <f t="shared" si="109"/>
        <v>5.8406370609953226E-3</v>
      </c>
      <c r="N45" s="26">
        <f t="shared" si="109"/>
        <v>1.2545792507141306E-2</v>
      </c>
      <c r="O45" s="26">
        <f t="shared" si="109"/>
        <v>1.5282437649013537E-3</v>
      </c>
      <c r="P45" s="26">
        <f t="shared" si="109"/>
        <v>9.7507486848838094E-3</v>
      </c>
      <c r="Q45" s="26">
        <f t="shared" si="109"/>
        <v>0.1545777226230014</v>
      </c>
      <c r="R45" s="118">
        <f t="shared" si="15"/>
        <v>0.19364700124162404</v>
      </c>
      <c r="S45" s="23">
        <f t="shared" ref="S45:X45" si="110">S100</f>
        <v>8.6720326805109996E-3</v>
      </c>
      <c r="T45" s="26">
        <f t="shared" si="110"/>
        <v>5.6296395006152911E-3</v>
      </c>
      <c r="U45" s="26">
        <f t="shared" si="110"/>
        <v>1.3567777580945349E-2</v>
      </c>
      <c r="V45" s="26">
        <f t="shared" si="110"/>
        <v>1.5120522726385611E-3</v>
      </c>
      <c r="W45" s="26">
        <f t="shared" si="110"/>
        <v>7.7417728446014245E-3</v>
      </c>
      <c r="X45" s="26">
        <f t="shared" si="110"/>
        <v>0.1470639132974226</v>
      </c>
      <c r="Y45" s="118">
        <f t="shared" si="17"/>
        <v>0.18418718817673424</v>
      </c>
      <c r="Z45" s="23">
        <f t="shared" ref="Z45:AE45" si="111">Z100</f>
        <v>9.8336884117485902E-3</v>
      </c>
      <c r="AA45" s="26">
        <f t="shared" si="111"/>
        <v>5.6950349622299388E-3</v>
      </c>
      <c r="AB45" s="26">
        <f t="shared" si="111"/>
        <v>1.7569215008724218E-2</v>
      </c>
      <c r="AC45" s="26">
        <f t="shared" si="111"/>
        <v>1.5230546213776627E-3</v>
      </c>
      <c r="AD45" s="26">
        <f t="shared" si="111"/>
        <v>9.9541563735882355E-3</v>
      </c>
      <c r="AE45" s="26">
        <f t="shared" si="111"/>
        <v>0.13313512468027924</v>
      </c>
      <c r="AF45" s="118">
        <f t="shared" si="19"/>
        <v>0.1777102740579479</v>
      </c>
      <c r="AG45" s="23">
        <f t="shared" ref="AG45:AL45" si="112">AG100</f>
        <v>9.8799779013052629E-3</v>
      </c>
      <c r="AH45" s="26">
        <f t="shared" si="112"/>
        <v>6.5822067680628409E-3</v>
      </c>
      <c r="AI45" s="26">
        <f t="shared" si="112"/>
        <v>1.8178446739849179E-2</v>
      </c>
      <c r="AJ45" s="26">
        <f t="shared" si="112"/>
        <v>1.4925794521904808E-3</v>
      </c>
      <c r="AK45" s="26">
        <f t="shared" si="112"/>
        <v>9.638741339751393E-3</v>
      </c>
      <c r="AL45" s="26">
        <f t="shared" si="112"/>
        <v>0.14206018714499927</v>
      </c>
      <c r="AM45" s="118">
        <f t="shared" si="21"/>
        <v>0.18783213934615842</v>
      </c>
      <c r="AN45" s="23">
        <f t="shared" ref="AN45:AS45" si="113">AN100</f>
        <v>9.8675351142417655E-3</v>
      </c>
      <c r="AO45" s="26">
        <f t="shared" si="113"/>
        <v>6.3301648939551279E-3</v>
      </c>
      <c r="AP45" s="26">
        <f t="shared" si="113"/>
        <v>2.038108854374298E-2</v>
      </c>
      <c r="AQ45" s="26">
        <f t="shared" si="113"/>
        <v>1.3549089996658934E-3</v>
      </c>
      <c r="AR45" s="26">
        <f t="shared" si="113"/>
        <v>9.6643947473846505E-3</v>
      </c>
      <c r="AS45" s="26">
        <f t="shared" si="113"/>
        <v>0.14694544903446249</v>
      </c>
      <c r="AT45" s="118">
        <f t="shared" si="23"/>
        <v>0.19454354133345292</v>
      </c>
      <c r="AU45" s="23">
        <f t="shared" ref="AU45:AZ45" si="114">AU100</f>
        <v>9.8875545205112901E-3</v>
      </c>
      <c r="AV45" s="26">
        <f t="shared" si="114"/>
        <v>6.3430076293797266E-3</v>
      </c>
      <c r="AW45" s="26">
        <f t="shared" si="114"/>
        <v>2.0422438008127802E-2</v>
      </c>
      <c r="AX45" s="26">
        <f t="shared" si="114"/>
        <v>1.3576578597822759E-3</v>
      </c>
      <c r="AY45" s="26">
        <f t="shared" si="114"/>
        <v>9.6840020193686826E-3</v>
      </c>
      <c r="AZ45" s="26">
        <f t="shared" si="114"/>
        <v>0.14724357421056983</v>
      </c>
      <c r="BA45" s="118">
        <f t="shared" si="25"/>
        <v>0.19493823424773959</v>
      </c>
      <c r="BB45" s="23">
        <f t="shared" ref="BB45:BG45" si="115">BB100</f>
        <v>9.841752424702822E-3</v>
      </c>
      <c r="BC45" s="26">
        <f t="shared" si="115"/>
        <v>6.3136249298909927E-3</v>
      </c>
      <c r="BD45" s="26">
        <f t="shared" si="115"/>
        <v>2.0327835196042136E-2</v>
      </c>
      <c r="BE45" s="26">
        <f t="shared" si="115"/>
        <v>1.3513687844361054E-3</v>
      </c>
      <c r="BF45" s="26">
        <f t="shared" si="115"/>
        <v>9.6391428393378283E-3</v>
      </c>
      <c r="BG45" s="26">
        <f t="shared" si="115"/>
        <v>0.14656149814421962</v>
      </c>
      <c r="BH45" s="118">
        <f t="shared" si="27"/>
        <v>0.19403522231862952</v>
      </c>
    </row>
    <row r="46" spans="4:60">
      <c r="D46" s="66" t="s">
        <v>47</v>
      </c>
      <c r="E46" s="71">
        <f t="shared" ref="E46:J47" si="116">E108</f>
        <v>5.1375741998890549E-2</v>
      </c>
      <c r="F46" s="24">
        <f t="shared" si="116"/>
        <v>8.4237461145055988E-3</v>
      </c>
      <c r="G46" s="24">
        <f t="shared" si="116"/>
        <v>3.4266138639394393E-2</v>
      </c>
      <c r="H46" s="24">
        <f t="shared" si="116"/>
        <v>4.9538807788462296E-3</v>
      </c>
      <c r="I46" s="24">
        <f t="shared" si="116"/>
        <v>1.7019938433925536E-2</v>
      </c>
      <c r="J46" s="24">
        <f t="shared" si="116"/>
        <v>0.34847380701454195</v>
      </c>
      <c r="K46" s="244">
        <f t="shared" si="13"/>
        <v>0.46451325298010426</v>
      </c>
      <c r="L46" s="71">
        <f t="shared" ref="L46:Q47" si="117">L108</f>
        <v>4.5167250913905291E-2</v>
      </c>
      <c r="M46" s="24">
        <f t="shared" si="117"/>
        <v>7.513685775509895E-3</v>
      </c>
      <c r="N46" s="24">
        <f t="shared" si="117"/>
        <v>3.6832529628811693E-2</v>
      </c>
      <c r="O46" s="24">
        <f t="shared" si="117"/>
        <v>4.8097172043319158E-3</v>
      </c>
      <c r="P46" s="24">
        <f t="shared" si="117"/>
        <v>1.6735133956245801E-2</v>
      </c>
      <c r="Q46" s="24">
        <f t="shared" si="117"/>
        <v>0.31767668949933758</v>
      </c>
      <c r="R46" s="244">
        <f t="shared" si="15"/>
        <v>0.42873500697814215</v>
      </c>
      <c r="S46" s="71">
        <f t="shared" ref="S46:X47" si="118">S108</f>
        <v>4.2536345180246835E-2</v>
      </c>
      <c r="T46" s="24">
        <f t="shared" si="118"/>
        <v>7.3943427804144387E-3</v>
      </c>
      <c r="U46" s="24">
        <f t="shared" si="118"/>
        <v>4.077240854858806E-2</v>
      </c>
      <c r="V46" s="24">
        <f t="shared" si="118"/>
        <v>4.8634245648649516E-3</v>
      </c>
      <c r="W46" s="24">
        <f t="shared" si="118"/>
        <v>1.3599492999813542E-2</v>
      </c>
      <c r="X46" s="24">
        <f t="shared" si="118"/>
        <v>0.30936542954272322</v>
      </c>
      <c r="Y46" s="244">
        <f t="shared" si="17"/>
        <v>0.41853144361665107</v>
      </c>
      <c r="Z46" s="71">
        <f t="shared" ref="Z46:AE47" si="119">Z108</f>
        <v>4.8980631037757044E-2</v>
      </c>
      <c r="AA46" s="24">
        <f t="shared" si="119"/>
        <v>7.5949540094080829E-3</v>
      </c>
      <c r="AB46" s="24">
        <f t="shared" si="119"/>
        <v>5.3691201134517863E-2</v>
      </c>
      <c r="AC46" s="24">
        <f t="shared" si="119"/>
        <v>4.9769408970288948E-3</v>
      </c>
      <c r="AD46" s="24">
        <f t="shared" si="119"/>
        <v>1.778110773261183E-2</v>
      </c>
      <c r="AE46" s="24">
        <f t="shared" si="119"/>
        <v>0.28480817530882779</v>
      </c>
      <c r="AF46" s="244">
        <f t="shared" si="19"/>
        <v>0.4178330101201515</v>
      </c>
      <c r="AG46" s="71">
        <f t="shared" ref="AG46:AL47" si="120">AG108</f>
        <v>4.9678381588030125E-2</v>
      </c>
      <c r="AH46" s="24">
        <f t="shared" si="120"/>
        <v>8.8607350083539631E-3</v>
      </c>
      <c r="AI46" s="24">
        <f t="shared" si="120"/>
        <v>5.6127306514974648E-2</v>
      </c>
      <c r="AJ46" s="24">
        <f t="shared" si="120"/>
        <v>4.9249941730706718E-3</v>
      </c>
      <c r="AK46" s="24">
        <f t="shared" si="120"/>
        <v>1.7395172016810099E-2</v>
      </c>
      <c r="AL46" s="24">
        <f t="shared" si="120"/>
        <v>0.30704259589366367</v>
      </c>
      <c r="AM46" s="244">
        <f t="shared" si="21"/>
        <v>0.4440291851949032</v>
      </c>
      <c r="AN46" s="71">
        <f t="shared" ref="AN46:AS47" si="121">AN108</f>
        <v>4.9510866627911071E-2</v>
      </c>
      <c r="AO46" s="24">
        <f t="shared" si="121"/>
        <v>8.5036304991353406E-3</v>
      </c>
      <c r="AP46" s="24">
        <f t="shared" si="121"/>
        <v>6.2773059981000426E-2</v>
      </c>
      <c r="AQ46" s="24">
        <f t="shared" si="121"/>
        <v>4.4608329862510726E-3</v>
      </c>
      <c r="AR46" s="24">
        <f t="shared" si="121"/>
        <v>1.7399055629347501E-2</v>
      </c>
      <c r="AS46" s="24">
        <f t="shared" si="121"/>
        <v>0.31682811300213071</v>
      </c>
      <c r="AT46" s="244">
        <f t="shared" si="23"/>
        <v>0.45947555872577611</v>
      </c>
      <c r="AU46" s="71">
        <f t="shared" ref="AU46:AZ47" si="122">AU108</f>
        <v>4.9446395503994663E-2</v>
      </c>
      <c r="AV46" s="24">
        <f t="shared" si="122"/>
        <v>8.4928671098608039E-3</v>
      </c>
      <c r="AW46" s="24">
        <f t="shared" si="122"/>
        <v>6.266059600397493E-2</v>
      </c>
      <c r="AX46" s="24">
        <f t="shared" si="122"/>
        <v>4.4543934368988956E-3</v>
      </c>
      <c r="AY46" s="24">
        <f t="shared" si="122"/>
        <v>1.7368588906297024E-2</v>
      </c>
      <c r="AZ46" s="24">
        <f t="shared" si="122"/>
        <v>0.31627122597548718</v>
      </c>
      <c r="BA46" s="244">
        <f t="shared" si="25"/>
        <v>0.45869406693651349</v>
      </c>
      <c r="BB46" s="71">
        <f t="shared" ref="BB46:BG47" si="123">BB108</f>
        <v>4.9570672265918096E-2</v>
      </c>
      <c r="BC46" s="24">
        <f t="shared" si="123"/>
        <v>8.513109902973116E-3</v>
      </c>
      <c r="BD46" s="24">
        <f t="shared" si="123"/>
        <v>6.2902105691086049E-2</v>
      </c>
      <c r="BE46" s="24">
        <f t="shared" si="123"/>
        <v>4.4675550113445362E-3</v>
      </c>
      <c r="BF46" s="24">
        <f t="shared" si="123"/>
        <v>1.7434893791695959E-2</v>
      </c>
      <c r="BG46" s="24">
        <f t="shared" si="123"/>
        <v>0.31749514287975517</v>
      </c>
      <c r="BH46" s="244">
        <f t="shared" si="27"/>
        <v>0.46038347954277292</v>
      </c>
    </row>
    <row r="47" spans="4:60">
      <c r="D47" s="67" t="s">
        <v>48</v>
      </c>
      <c r="E47" s="73">
        <f t="shared" si="116"/>
        <v>2.6215803515098435E-2</v>
      </c>
      <c r="F47" s="22">
        <f t="shared" si="116"/>
        <v>1.2419654667342987E-2</v>
      </c>
      <c r="G47" s="22">
        <f t="shared" si="116"/>
        <v>8.4404541644958989E-2</v>
      </c>
      <c r="H47" s="22">
        <f t="shared" si="116"/>
        <v>2.9940074564226552E-3</v>
      </c>
      <c r="I47" s="22">
        <f t="shared" si="116"/>
        <v>3.8952891740125686E-2</v>
      </c>
      <c r="J47" s="22">
        <f t="shared" si="116"/>
        <v>0.72056623400223541</v>
      </c>
      <c r="K47" s="245">
        <f t="shared" si="13"/>
        <v>0.8855531330261841</v>
      </c>
      <c r="L47" s="73">
        <f t="shared" si="117"/>
        <v>2.3047760075205564E-2</v>
      </c>
      <c r="M47" s="22">
        <f t="shared" si="117"/>
        <v>1.1077895907863195E-2</v>
      </c>
      <c r="N47" s="22">
        <f t="shared" si="117"/>
        <v>9.0726090081539659E-2</v>
      </c>
      <c r="O47" s="22">
        <f t="shared" si="117"/>
        <v>2.9068784284324162E-3</v>
      </c>
      <c r="P47" s="22">
        <f t="shared" si="117"/>
        <v>3.8301070464200955E-2</v>
      </c>
      <c r="Q47" s="22">
        <f t="shared" si="117"/>
        <v>0.65688465294977749</v>
      </c>
      <c r="R47" s="245">
        <f t="shared" si="15"/>
        <v>0.82294434790701931</v>
      </c>
      <c r="S47" s="73">
        <f t="shared" si="118"/>
        <v>2.1705272257086551E-2</v>
      </c>
      <c r="T47" s="22">
        <f t="shared" si="118"/>
        <v>1.0901941081363897E-2</v>
      </c>
      <c r="U47" s="22">
        <f t="shared" si="118"/>
        <v>0.10043082156179019</v>
      </c>
      <c r="V47" s="22">
        <f t="shared" si="118"/>
        <v>2.9393378769091193E-3</v>
      </c>
      <c r="W47" s="22">
        <f t="shared" si="118"/>
        <v>3.1124647165962346E-2</v>
      </c>
      <c r="X47" s="22">
        <f t="shared" si="118"/>
        <v>0.63969881812890883</v>
      </c>
      <c r="Y47" s="245">
        <f t="shared" si="17"/>
        <v>0.80680083807202085</v>
      </c>
      <c r="Z47" s="73">
        <f t="shared" si="119"/>
        <v>2.4993636089170247E-2</v>
      </c>
      <c r="AA47" s="22">
        <f t="shared" si="119"/>
        <v>1.1197714737481325E-2</v>
      </c>
      <c r="AB47" s="22">
        <f t="shared" si="119"/>
        <v>0.13225246269552757</v>
      </c>
      <c r="AC47" s="22">
        <f t="shared" si="119"/>
        <v>3.0079444421651676E-3</v>
      </c>
      <c r="AD47" s="22">
        <f t="shared" si="119"/>
        <v>4.0694951231277213E-2</v>
      </c>
      <c r="AE47" s="22">
        <f t="shared" si="119"/>
        <v>0.58891988483589652</v>
      </c>
      <c r="AF47" s="245">
        <f t="shared" si="19"/>
        <v>0.80106659403151803</v>
      </c>
      <c r="AG47" s="73">
        <f t="shared" si="120"/>
        <v>2.534968138636335E-2</v>
      </c>
      <c r="AH47" s="22">
        <f t="shared" si="120"/>
        <v>1.3063934668341021E-2</v>
      </c>
      <c r="AI47" s="22">
        <f t="shared" si="120"/>
        <v>0.13825309090170315</v>
      </c>
      <c r="AJ47" s="22">
        <f t="shared" si="120"/>
        <v>2.9765490804657541E-3</v>
      </c>
      <c r="AK47" s="22">
        <f t="shared" si="120"/>
        <v>3.9811674701539172E-2</v>
      </c>
      <c r="AL47" s="22">
        <f t="shared" si="120"/>
        <v>0.6348957153962933</v>
      </c>
      <c r="AM47" s="245">
        <f t="shared" si="21"/>
        <v>0.85435064613470568</v>
      </c>
      <c r="AN47" s="73">
        <f t="shared" si="121"/>
        <v>2.5264202537602087E-2</v>
      </c>
      <c r="AO47" s="22">
        <f t="shared" si="121"/>
        <v>1.2537433201611263E-2</v>
      </c>
      <c r="AP47" s="22">
        <f t="shared" si="121"/>
        <v>0.15462294748485556</v>
      </c>
      <c r="AQ47" s="22">
        <f t="shared" si="121"/>
        <v>2.6960211234236522E-3</v>
      </c>
      <c r="AR47" s="22">
        <f t="shared" si="121"/>
        <v>3.9820562979209356E-2</v>
      </c>
      <c r="AS47" s="22">
        <f t="shared" si="121"/>
        <v>0.65512998571641035</v>
      </c>
      <c r="AT47" s="245">
        <f t="shared" si="23"/>
        <v>0.89007115304311224</v>
      </c>
      <c r="AU47" s="73">
        <f t="shared" si="122"/>
        <v>2.5231304476158484E-2</v>
      </c>
      <c r="AV47" s="22">
        <f t="shared" si="122"/>
        <v>1.2521564065003533E-2</v>
      </c>
      <c r="AW47" s="22">
        <f t="shared" si="122"/>
        <v>0.15434592559650384</v>
      </c>
      <c r="AX47" s="22">
        <f t="shared" si="122"/>
        <v>2.6921292132955871E-3</v>
      </c>
      <c r="AY47" s="22">
        <f t="shared" si="122"/>
        <v>3.9750834938225614E-2</v>
      </c>
      <c r="AZ47" s="22">
        <f t="shared" si="122"/>
        <v>0.65397846735412357</v>
      </c>
      <c r="BA47" s="245">
        <f t="shared" si="25"/>
        <v>0.88852022564331068</v>
      </c>
      <c r="BB47" s="73">
        <f t="shared" si="123"/>
        <v>2.5294719913976353E-2</v>
      </c>
      <c r="BC47" s="22">
        <f t="shared" si="123"/>
        <v>1.2551409278349227E-2</v>
      </c>
      <c r="BD47" s="22">
        <f t="shared" si="123"/>
        <v>0.154940813589515</v>
      </c>
      <c r="BE47" s="22">
        <f t="shared" si="123"/>
        <v>2.7000837551563396E-3</v>
      </c>
      <c r="BF47" s="22">
        <f t="shared" si="123"/>
        <v>3.9902584430905212E-2</v>
      </c>
      <c r="BG47" s="22">
        <f t="shared" si="123"/>
        <v>0.65650925496767654</v>
      </c>
      <c r="BH47" s="245">
        <f t="shared" si="27"/>
        <v>0.89189886593557866</v>
      </c>
    </row>
    <row r="48" spans="4:60">
      <c r="D48" s="68" t="s">
        <v>118</v>
      </c>
      <c r="E48" s="82">
        <f>SUM(E34:E47)</f>
        <v>0.71131826241775087</v>
      </c>
      <c r="F48" s="83">
        <f t="shared" ref="F48:K48" si="124">SUM(F34:F47)</f>
        <v>0.1972928640886267</v>
      </c>
      <c r="G48" s="83">
        <f t="shared" si="124"/>
        <v>0.59831735165697231</v>
      </c>
      <c r="H48" s="83">
        <f t="shared" si="124"/>
        <v>4.8581547363715387E-2</v>
      </c>
      <c r="I48" s="83">
        <f t="shared" si="124"/>
        <v>0.1415310786805683</v>
      </c>
      <c r="J48" s="83">
        <f t="shared" si="124"/>
        <v>3.6537930468665811</v>
      </c>
      <c r="K48" s="84">
        <f t="shared" si="124"/>
        <v>5.3508341510742152</v>
      </c>
      <c r="L48" s="82">
        <f>SUM(L34:L47)</f>
        <v>0.62264687773732819</v>
      </c>
      <c r="M48" s="83">
        <f t="shared" ref="M48:R48" si="125">SUM(M34:M47)</f>
        <v>0.17526293601189891</v>
      </c>
      <c r="N48" s="83">
        <f t="shared" si="125"/>
        <v>0.63889053503139093</v>
      </c>
      <c r="O48" s="83">
        <f t="shared" si="125"/>
        <v>4.6932292858069526E-2</v>
      </c>
      <c r="P48" s="83">
        <f t="shared" si="125"/>
        <v>0.1384799484106855</v>
      </c>
      <c r="Q48" s="83">
        <f t="shared" si="125"/>
        <v>3.3114703742505731</v>
      </c>
      <c r="R48" s="84">
        <f t="shared" si="125"/>
        <v>4.9336829642999458</v>
      </c>
      <c r="S48" s="82">
        <f>SUM(S34:S47)</f>
        <v>0.57739455708004184</v>
      </c>
      <c r="T48" s="83">
        <f t="shared" ref="T48:Y48" si="126">SUM(T34:T47)</f>
        <v>0.16989276223738006</v>
      </c>
      <c r="U48" s="83">
        <f t="shared" si="126"/>
        <v>0.6949288841774599</v>
      </c>
      <c r="V48" s="83">
        <f t="shared" si="126"/>
        <v>4.6715427776282341E-2</v>
      </c>
      <c r="W48" s="83">
        <f t="shared" si="126"/>
        <v>0.11106949395571297</v>
      </c>
      <c r="X48" s="83">
        <f t="shared" si="126"/>
        <v>3.1753409217290827</v>
      </c>
      <c r="Y48" s="84">
        <f t="shared" si="126"/>
        <v>4.7753420469559602</v>
      </c>
      <c r="Z48" s="82">
        <f>SUM(Z34:Z47)</f>
        <v>0.65719209170407511</v>
      </c>
      <c r="AA48" s="83">
        <f t="shared" ref="AA48:AF48" si="127">SUM(AA34:AA47)</f>
        <v>0.17252041471835852</v>
      </c>
      <c r="AB48" s="83">
        <f t="shared" si="127"/>
        <v>0.90357645324940539</v>
      </c>
      <c r="AC48" s="83">
        <f t="shared" si="127"/>
        <v>4.7251650377204926E-2</v>
      </c>
      <c r="AD48" s="83">
        <f t="shared" si="127"/>
        <v>0.14385673424142237</v>
      </c>
      <c r="AE48" s="83">
        <f t="shared" si="127"/>
        <v>2.890833614946235</v>
      </c>
      <c r="AF48" s="84">
        <f t="shared" si="127"/>
        <v>4.8152309592367013</v>
      </c>
      <c r="AG48" s="82">
        <f>SUM(AG34:AG47)</f>
        <v>0.66176772645829007</v>
      </c>
      <c r="AH48" s="83">
        <f t="shared" ref="AH48:AM48" si="128">SUM(AH34:AH47)</f>
        <v>0.19984950531617429</v>
      </c>
      <c r="AI48" s="83">
        <f t="shared" si="128"/>
        <v>0.93726042577571578</v>
      </c>
      <c r="AJ48" s="83">
        <f t="shared" si="128"/>
        <v>4.6423160128897224E-2</v>
      </c>
      <c r="AK48" s="83">
        <f t="shared" si="128"/>
        <v>0.1399248545994124</v>
      </c>
      <c r="AL48" s="83">
        <f t="shared" si="128"/>
        <v>3.0953178183769765</v>
      </c>
      <c r="AM48" s="84">
        <f t="shared" si="128"/>
        <v>5.080543490655467</v>
      </c>
      <c r="AN48" s="82">
        <f>SUM(AN34:AN47)</f>
        <v>0.66047783535888149</v>
      </c>
      <c r="AO48" s="83">
        <f t="shared" ref="AO48:AT48" si="129">SUM(AO34:AO47)</f>
        <v>0.19206167240642841</v>
      </c>
      <c r="AP48" s="83">
        <f t="shared" si="129"/>
        <v>1.0501568466808608</v>
      </c>
      <c r="AQ48" s="83">
        <f t="shared" si="129"/>
        <v>4.211103304244207E-2</v>
      </c>
      <c r="AR48" s="83">
        <f t="shared" si="129"/>
        <v>0.14014190902240753</v>
      </c>
      <c r="AS48" s="83">
        <f t="shared" si="129"/>
        <v>3.1989698673117175</v>
      </c>
      <c r="AT48" s="84">
        <f t="shared" si="129"/>
        <v>5.2839191638227376</v>
      </c>
      <c r="AU48" s="82">
        <f>SUM(AU34:AU47)</f>
        <v>0.66114413995059973</v>
      </c>
      <c r="AV48" s="83">
        <f t="shared" ref="AV48:BA48" si="130">SUM(AV34:AV47)</f>
        <v>0.19225178192556533</v>
      </c>
      <c r="AW48" s="83">
        <f t="shared" si="130"/>
        <v>1.0512620097952552</v>
      </c>
      <c r="AX48" s="83">
        <f t="shared" si="130"/>
        <v>4.2151233527095405E-2</v>
      </c>
      <c r="AY48" s="83">
        <f t="shared" si="130"/>
        <v>0.14018717054560423</v>
      </c>
      <c r="AZ48" s="83">
        <f t="shared" si="130"/>
        <v>3.201182760669731</v>
      </c>
      <c r="BA48" s="84">
        <f t="shared" si="130"/>
        <v>5.2881790964138515</v>
      </c>
      <c r="BB48" s="82">
        <f>SUM(BB34:BB47)</f>
        <v>0.65986152426858957</v>
      </c>
      <c r="BC48" s="83">
        <f t="shared" ref="BC48:BH48" si="131">SUM(BC34:BC47)</f>
        <v>0.19189469531500866</v>
      </c>
      <c r="BD48" s="83">
        <f t="shared" si="131"/>
        <v>1.0488953226229538</v>
      </c>
      <c r="BE48" s="83">
        <f t="shared" si="131"/>
        <v>4.2069224532018827E-2</v>
      </c>
      <c r="BF48" s="83">
        <f t="shared" si="131"/>
        <v>0.14008931835773705</v>
      </c>
      <c r="BG48" s="83">
        <f t="shared" si="131"/>
        <v>3.1963374070303092</v>
      </c>
      <c r="BH48" s="84">
        <f t="shared" si="131"/>
        <v>5.2791474921266168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73</v>
      </c>
      <c r="F50" s="164">
        <f>E50</f>
        <v>73</v>
      </c>
      <c r="G50" s="164">
        <f t="shared" ref="G50:J50" si="132">F50</f>
        <v>73</v>
      </c>
      <c r="H50" s="164">
        <f t="shared" si="132"/>
        <v>73</v>
      </c>
      <c r="I50" s="164">
        <f t="shared" si="132"/>
        <v>73</v>
      </c>
      <c r="J50" s="164">
        <f t="shared" si="132"/>
        <v>73</v>
      </c>
      <c r="K50" s="164"/>
      <c r="L50" s="164">
        <f>E50+1</f>
        <v>74</v>
      </c>
      <c r="M50" s="164">
        <f t="shared" ref="M50:Q50" si="133">F50+1</f>
        <v>74</v>
      </c>
      <c r="N50" s="164">
        <f t="shared" si="133"/>
        <v>74</v>
      </c>
      <c r="O50" s="164">
        <f t="shared" si="133"/>
        <v>74</v>
      </c>
      <c r="P50" s="164">
        <f t="shared" si="133"/>
        <v>74</v>
      </c>
      <c r="Q50" s="164">
        <f t="shared" si="133"/>
        <v>74</v>
      </c>
      <c r="R50" s="164"/>
      <c r="S50" s="164">
        <f t="shared" ref="S50:X50" si="134">L50+1</f>
        <v>75</v>
      </c>
      <c r="T50" s="164">
        <f t="shared" si="134"/>
        <v>75</v>
      </c>
      <c r="U50" s="164">
        <f t="shared" si="134"/>
        <v>75</v>
      </c>
      <c r="V50" s="164">
        <f t="shared" si="134"/>
        <v>75</v>
      </c>
      <c r="W50" s="164">
        <f t="shared" si="134"/>
        <v>75</v>
      </c>
      <c r="X50" s="164">
        <f t="shared" si="134"/>
        <v>75</v>
      </c>
      <c r="Y50" s="164"/>
      <c r="Z50" s="164">
        <f t="shared" ref="Z50:AE50" si="135">S50+1</f>
        <v>76</v>
      </c>
      <c r="AA50" s="164">
        <f t="shared" si="135"/>
        <v>76</v>
      </c>
      <c r="AB50" s="164">
        <f t="shared" si="135"/>
        <v>76</v>
      </c>
      <c r="AC50" s="164">
        <f t="shared" si="135"/>
        <v>76</v>
      </c>
      <c r="AD50" s="164">
        <f t="shared" si="135"/>
        <v>76</v>
      </c>
      <c r="AE50" s="164">
        <f t="shared" si="135"/>
        <v>76</v>
      </c>
      <c r="AF50" s="164"/>
      <c r="AG50" s="164">
        <f t="shared" ref="AG50:AL50" si="136">Z50+1</f>
        <v>77</v>
      </c>
      <c r="AH50" s="164">
        <f t="shared" si="136"/>
        <v>77</v>
      </c>
      <c r="AI50" s="164">
        <f t="shared" si="136"/>
        <v>77</v>
      </c>
      <c r="AJ50" s="164">
        <f t="shared" si="136"/>
        <v>77</v>
      </c>
      <c r="AK50" s="164">
        <f t="shared" si="136"/>
        <v>77</v>
      </c>
      <c r="AL50" s="164">
        <f t="shared" si="136"/>
        <v>77</v>
      </c>
      <c r="AM50" s="164"/>
      <c r="AN50" s="164">
        <f t="shared" ref="AN50:AS50" si="137">AG50+1</f>
        <v>78</v>
      </c>
      <c r="AO50" s="164">
        <f t="shared" si="137"/>
        <v>78</v>
      </c>
      <c r="AP50" s="164">
        <f t="shared" si="137"/>
        <v>78</v>
      </c>
      <c r="AQ50" s="164">
        <f t="shared" si="137"/>
        <v>78</v>
      </c>
      <c r="AR50" s="164">
        <f t="shared" si="137"/>
        <v>78</v>
      </c>
      <c r="AS50" s="164">
        <f t="shared" si="137"/>
        <v>78</v>
      </c>
      <c r="AT50" s="164"/>
      <c r="AU50" s="164">
        <f t="shared" ref="AU50:AZ50" si="138">AN50+1</f>
        <v>79</v>
      </c>
      <c r="AV50" s="164">
        <f t="shared" si="138"/>
        <v>79</v>
      </c>
      <c r="AW50" s="164">
        <f t="shared" si="138"/>
        <v>79</v>
      </c>
      <c r="AX50" s="164">
        <f t="shared" si="138"/>
        <v>79</v>
      </c>
      <c r="AY50" s="164">
        <f t="shared" si="138"/>
        <v>79</v>
      </c>
      <c r="AZ50" s="164">
        <f t="shared" si="138"/>
        <v>79</v>
      </c>
      <c r="BA50" s="164"/>
      <c r="BB50" s="164">
        <f t="shared" ref="BB50:BG50" si="139">AU50+1</f>
        <v>80</v>
      </c>
      <c r="BC50" s="164">
        <f t="shared" si="139"/>
        <v>80</v>
      </c>
      <c r="BD50" s="164">
        <f t="shared" si="139"/>
        <v>80</v>
      </c>
      <c r="BE50" s="164">
        <f t="shared" si="139"/>
        <v>80</v>
      </c>
      <c r="BF50" s="164">
        <f t="shared" si="139"/>
        <v>80</v>
      </c>
      <c r="BG50" s="164">
        <f t="shared" si="139"/>
        <v>80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0.46478701520634863</v>
      </c>
      <c r="F52" s="37">
        <f t="shared" ref="F52:BH52" si="140">SUM(F53:F54)</f>
        <v>0.13090052266485724</v>
      </c>
      <c r="G52" s="37">
        <f t="shared" si="140"/>
        <v>1.5339865588831292E-2</v>
      </c>
      <c r="H52" s="37">
        <f t="shared" si="140"/>
        <v>2.4731755031735025E-2</v>
      </c>
      <c r="I52" s="37">
        <f t="shared" si="140"/>
        <v>1.3625585949152972E-2</v>
      </c>
      <c r="J52" s="54">
        <f t="shared" si="140"/>
        <v>0.23979772110556927</v>
      </c>
      <c r="K52" s="11">
        <f t="shared" si="140"/>
        <v>0.88918246554649438</v>
      </c>
      <c r="L52" s="46">
        <f t="shared" si="140"/>
        <v>0.40706504926244014</v>
      </c>
      <c r="M52" s="37">
        <f t="shared" si="140"/>
        <v>0.11633324915631553</v>
      </c>
      <c r="N52" s="37">
        <f t="shared" si="140"/>
        <v>1.63983233651286E-2</v>
      </c>
      <c r="O52" s="37">
        <f t="shared" si="140"/>
        <v>2.3907430687788077E-2</v>
      </c>
      <c r="P52" s="37">
        <f t="shared" si="140"/>
        <v>1.3324800318013603E-2</v>
      </c>
      <c r="Q52" s="54">
        <f t="shared" si="140"/>
        <v>0.2174042372054896</v>
      </c>
      <c r="R52" s="11">
        <f t="shared" si="140"/>
        <v>0.79443308999517559</v>
      </c>
      <c r="S52" s="46">
        <f t="shared" si="140"/>
        <v>0.3773049540304646</v>
      </c>
      <c r="T52" s="37">
        <f t="shared" si="140"/>
        <v>0.11270365687030016</v>
      </c>
      <c r="U52" s="37">
        <f t="shared" si="140"/>
        <v>1.7824766339620206E-2</v>
      </c>
      <c r="V52" s="37">
        <f t="shared" si="140"/>
        <v>2.3775018436257778E-2</v>
      </c>
      <c r="W52" s="37">
        <f t="shared" si="140"/>
        <v>1.0633517620677982E-2</v>
      </c>
      <c r="X52" s="54">
        <f t="shared" si="140"/>
        <v>0.20789354367531354</v>
      </c>
      <c r="Y52" s="11">
        <f t="shared" si="140"/>
        <v>0.75013545697263417</v>
      </c>
      <c r="Z52" s="46">
        <f t="shared" si="140"/>
        <v>0.42920709277315627</v>
      </c>
      <c r="AA52" s="37">
        <f t="shared" si="140"/>
        <v>0.1143754095883607</v>
      </c>
      <c r="AB52" s="37">
        <f t="shared" si="140"/>
        <v>2.3155082514442461E-2</v>
      </c>
      <c r="AC52" s="37">
        <f t="shared" si="140"/>
        <v>2.4024169378912042E-2</v>
      </c>
      <c r="AD52" s="37">
        <f t="shared" si="140"/>
        <v>1.3715758668184773E-2</v>
      </c>
      <c r="AE52" s="54">
        <f t="shared" si="140"/>
        <v>0.18880190787004325</v>
      </c>
      <c r="AF52" s="11">
        <f t="shared" si="140"/>
        <v>0.79327942079309965</v>
      </c>
      <c r="AG52" s="46">
        <f t="shared" si="140"/>
        <v>0.43202395477887945</v>
      </c>
      <c r="AH52" s="37">
        <f t="shared" si="140"/>
        <v>0.13243695792294183</v>
      </c>
      <c r="AI52" s="37">
        <f t="shared" si="140"/>
        <v>2.4002261078619146E-2</v>
      </c>
      <c r="AJ52" s="37">
        <f t="shared" si="140"/>
        <v>2.3586949049022435E-2</v>
      </c>
      <c r="AK52" s="37">
        <f t="shared" si="140"/>
        <v>1.330568108568197E-2</v>
      </c>
      <c r="AL52" s="54">
        <f t="shared" si="140"/>
        <v>0.20183083627703927</v>
      </c>
      <c r="AM52" s="11">
        <f t="shared" si="140"/>
        <v>0.82718664019218402</v>
      </c>
      <c r="AN52" s="46">
        <f t="shared" si="140"/>
        <v>0.43117635523904674</v>
      </c>
      <c r="AO52" s="37">
        <f t="shared" si="140"/>
        <v>0.12727617068251254</v>
      </c>
      <c r="AP52" s="37">
        <f t="shared" si="140"/>
        <v>2.6891632066930335E-2</v>
      </c>
      <c r="AQ52" s="37">
        <f t="shared" si="140"/>
        <v>2.1396307925636283E-2</v>
      </c>
      <c r="AR52" s="37">
        <f t="shared" si="140"/>
        <v>1.3331709637562836E-2</v>
      </c>
      <c r="AS52" s="54">
        <f t="shared" si="140"/>
        <v>0.20862467788399205</v>
      </c>
      <c r="AT52" s="11">
        <f t="shared" si="140"/>
        <v>0.82869685343568078</v>
      </c>
      <c r="AU52" s="46">
        <f t="shared" si="140"/>
        <v>0.43161825065511317</v>
      </c>
      <c r="AV52" s="37">
        <f t="shared" si="140"/>
        <v>0.12740661094370892</v>
      </c>
      <c r="AW52" s="37">
        <f t="shared" si="140"/>
        <v>2.6919192226008012E-2</v>
      </c>
      <c r="AX52" s="37">
        <f t="shared" si="140"/>
        <v>2.1418236146602487E-2</v>
      </c>
      <c r="AY52" s="37">
        <f t="shared" si="140"/>
        <v>1.3345372774016368E-2</v>
      </c>
      <c r="AZ52" s="54">
        <f t="shared" si="140"/>
        <v>0.20883848897941765</v>
      </c>
      <c r="BA52" s="11">
        <f t="shared" si="140"/>
        <v>0.82954615172486657</v>
      </c>
      <c r="BB52" s="46">
        <f t="shared" si="140"/>
        <v>0.43089946482853042</v>
      </c>
      <c r="BC52" s="37">
        <f t="shared" si="140"/>
        <v>0.12719443718594894</v>
      </c>
      <c r="BD52" s="37">
        <f t="shared" si="140"/>
        <v>2.6874362949660821E-2</v>
      </c>
      <c r="BE52" s="37">
        <f t="shared" si="140"/>
        <v>2.1382567764764573E-2</v>
      </c>
      <c r="BF52" s="37">
        <f t="shared" si="140"/>
        <v>1.3323148355132628E-2</v>
      </c>
      <c r="BG52" s="54">
        <f t="shared" si="140"/>
        <v>0.20849070445989021</v>
      </c>
      <c r="BH52" s="11">
        <f t="shared" si="140"/>
        <v>0.82816468554392764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CoLUM'!E53*HLOOKUP('Osrednjeslovenska CoLUM'!E$50,SF,'Osrednjeslovenska CoLUM'!$A53,FALSE)</f>
        <v>0.45944467598018363</v>
      </c>
      <c r="F53" s="38">
        <f>'Slovenia CoLUM'!F53*HLOOKUP('Osrednjeslovenska CoLUM'!F$50,SF,'Osrednjeslovenska CoLUM'!$A53,FALSE)</f>
        <v>0.13054231377201764</v>
      </c>
      <c r="G53" s="38">
        <f>'Slovenia CoLUM'!G53*HLOOKUP('Osrednjeslovenska CoLUM'!G$50,SF,'Osrednjeslovenska CoLUM'!$A53,FALSE)</f>
        <v>1.4298245573034486E-2</v>
      </c>
      <c r="H53" s="38">
        <f>'Slovenia CoLUM'!H53*HLOOKUP('Osrednjeslovenska CoLUM'!H$50,SF,'Osrednjeslovenska CoLUM'!$A53,FALSE)</f>
        <v>2.4225961692561537E-2</v>
      </c>
      <c r="I53" s="38">
        <f>'Slovenia CoLUM'!I53*HLOOKUP('Osrednjeslovenska CoLUM'!I$50,SF,'Osrednjeslovenska CoLUM'!$A53,FALSE)</f>
        <v>1.2966632996415555E-2</v>
      </c>
      <c r="J53" s="55">
        <f>'Slovenia CoLUM'!J53*HLOOKUP('Osrednjeslovenska CoLUM'!J$50,SF,'Osrednjeslovenska CoLUM'!$A53,FALSE)</f>
        <v>0.22551340707380332</v>
      </c>
      <c r="K53" s="34">
        <f t="shared" ref="K53:K106" si="141">SUM(E53:J53)</f>
        <v>0.86699123708801606</v>
      </c>
      <c r="L53" s="47">
        <f>'Slovenia CoLUM'!L53*HLOOKUP('Osrednjeslovenska CoLUM'!L$50,SF,'Osrednjeslovenska CoLUM'!$A53,FALSE)</f>
        <v>0.40238617590942694</v>
      </c>
      <c r="M53" s="38">
        <f>'Slovenia CoLUM'!M53*HLOOKUP('Osrednjeslovenska CoLUM'!M$50,SF,'Osrednjeslovenska CoLUM'!$A53,FALSE)</f>
        <v>0.11601490356431657</v>
      </c>
      <c r="N53" s="38">
        <f>'Slovenia CoLUM'!N53*HLOOKUP('Osrednjeslovenska CoLUM'!N$50,SF,'Osrednjeslovenska CoLUM'!$A53,FALSE)</f>
        <v>1.5284831089481629E-2</v>
      </c>
      <c r="O53" s="38">
        <f>'Slovenia CoLUM'!O53*HLOOKUP('Osrednjeslovenska CoLUM'!O$50,SF,'Osrednjeslovenska CoLUM'!$A53,FALSE)</f>
        <v>2.3418495746328455E-2</v>
      </c>
      <c r="P53" s="38">
        <f>'Slovenia CoLUM'!P53*HLOOKUP('Osrednjeslovenska CoLUM'!P$50,SF,'Osrednjeslovenska CoLUM'!$A53,FALSE)</f>
        <v>1.2680393791427685E-2</v>
      </c>
      <c r="Q53" s="55">
        <f>'Slovenia CoLUM'!Q53*HLOOKUP('Osrednjeslovenska CoLUM'!Q$50,SF,'Osrednjeslovenska CoLUM'!$A53,FALSE)</f>
        <v>0.20445386227380882</v>
      </c>
      <c r="R53" s="34">
        <f t="shared" ref="R53:R106" si="142">SUM(L53:Q53)</f>
        <v>0.77423866237479011</v>
      </c>
      <c r="S53" s="47">
        <f>'Slovenia CoLUM'!S53*HLOOKUP('Osrednjeslovenska CoLUM'!S$50,SF,'Osrednjeslovenska CoLUM'!$A53,FALSE)</f>
        <v>0.37296814815982632</v>
      </c>
      <c r="T53" s="38">
        <f>'Slovenia CoLUM'!T53*HLOOKUP('Osrednjeslovenska CoLUM'!T$50,SF,'Osrednjeslovenska CoLUM'!$A53,FALSE)</f>
        <v>0.11239524364684919</v>
      </c>
      <c r="U53" s="38">
        <f>'Slovenia CoLUM'!U53*HLOOKUP('Osrednjeslovenska CoLUM'!U$50,SF,'Osrednjeslovenska CoLUM'!$A53,FALSE)</f>
        <v>1.6614414574232662E-2</v>
      </c>
      <c r="V53" s="38">
        <f>'Slovenia CoLUM'!V53*HLOOKUP('Osrednjeslovenska CoLUM'!V$50,SF,'Osrednjeslovenska CoLUM'!$A53,FALSE)</f>
        <v>2.3288791480331857E-2</v>
      </c>
      <c r="W53" s="38">
        <f>'Slovenia CoLUM'!W53*HLOOKUP('Osrednjeslovenska CoLUM'!W$50,SF,'Osrednjeslovenska CoLUM'!$A53,FALSE)</f>
        <v>1.0119265399872263E-2</v>
      </c>
      <c r="X53" s="55">
        <f>'Slovenia CoLUM'!X53*HLOOKUP('Osrednjeslovenska CoLUM'!X$50,SF,'Osrednjeslovenska CoLUM'!$A53,FALSE)</f>
        <v>0.19550970345638388</v>
      </c>
      <c r="Y53" s="34">
        <f t="shared" ref="Y53:Y106" si="143">SUM(S53:X53)</f>
        <v>0.73089556671749611</v>
      </c>
      <c r="Z53" s="47">
        <f>'Slovenia CoLUM'!Z53*HLOOKUP('Osrednjeslovenska CoLUM'!Z$50,SF,'Osrednjeslovenska CoLUM'!$A53,FALSE)</f>
        <v>0.42427371509079503</v>
      </c>
      <c r="AA53" s="38">
        <f>'Slovenia CoLUM'!AA53*HLOOKUP('Osrednjeslovenska CoLUM'!AA$50,SF,'Osrednjeslovenska CoLUM'!$A53,FALSE)</f>
        <v>0.11406242161854474</v>
      </c>
      <c r="AB53" s="38">
        <f>'Slovenia CoLUM'!AB53*HLOOKUP('Osrednjeslovenska CoLUM'!AB$50,SF,'Osrednjeslovenska CoLUM'!$A53,FALSE)</f>
        <v>2.1582787289637462E-2</v>
      </c>
      <c r="AC53" s="38">
        <f>'Slovenia CoLUM'!AC53*HLOOKUP('Osrednjeslovenska CoLUM'!AC$50,SF,'Osrednjeslovenska CoLUM'!$A53,FALSE)</f>
        <v>2.3532846994575092E-2</v>
      </c>
      <c r="AD53" s="38">
        <f>'Slovenia CoLUM'!AD53*HLOOKUP('Osrednjeslovenska CoLUM'!AD$50,SF,'Osrednjeslovenska CoLUM'!$A53,FALSE)</f>
        <v>1.3052444832936752E-2</v>
      </c>
      <c r="AE53" s="55">
        <f>'Slovenia CoLUM'!AE53*HLOOKUP('Osrednjeslovenska CoLUM'!AE$50,SF,'Osrednjeslovenska CoLUM'!$A53,FALSE)</f>
        <v>0.17755532166656157</v>
      </c>
      <c r="AF53" s="34">
        <f t="shared" ref="AF53:AF106" si="144">SUM(Z53:AE53)</f>
        <v>0.77405953749305079</v>
      </c>
      <c r="AG53" s="47">
        <f>'Slovenia CoLUM'!AG53*HLOOKUP('Osrednjeslovenska CoLUM'!AG$50,SF,'Osrednjeslovenska CoLUM'!$A53,FALSE)</f>
        <v>0.42705819961630576</v>
      </c>
      <c r="AH53" s="38">
        <f>'Slovenia CoLUM'!AH53*HLOOKUP('Osrednjeslovenska CoLUM'!AH$50,SF,'Osrednjeslovenska CoLUM'!$A53,FALSE)</f>
        <v>0.13207454457956594</v>
      </c>
      <c r="AI53" s="38">
        <f>'Slovenia CoLUM'!AI53*HLOOKUP('Osrednjeslovenska CoLUM'!AI$50,SF,'Osrednjeslovenska CoLUM'!$A53,FALSE)</f>
        <v>2.2372440046675206E-2</v>
      </c>
      <c r="AJ53" s="38">
        <f>'Slovenia CoLUM'!AJ53*HLOOKUP('Osrednjeslovenska CoLUM'!AJ$50,SF,'Osrednjeslovenska CoLUM'!$A53,FALSE)</f>
        <v>2.3104568332202636E-2</v>
      </c>
      <c r="AK53" s="38">
        <f>'Slovenia CoLUM'!AK53*HLOOKUP('Osrednjeslovenska CoLUM'!AK$50,SF,'Osrednjeslovenska CoLUM'!$A53,FALSE)</f>
        <v>1.266219919269684E-2</v>
      </c>
      <c r="AL53" s="55">
        <f>'Slovenia CoLUM'!AL53*HLOOKUP('Osrednjeslovenska CoLUM'!AL$50,SF,'Osrednjeslovenska CoLUM'!$A53,FALSE)</f>
        <v>0.18980814050919276</v>
      </c>
      <c r="AM53" s="34">
        <f t="shared" ref="AM53:AM106" si="145">SUM(AG53:AL53)</f>
        <v>0.80708009227663902</v>
      </c>
      <c r="AN53" s="47">
        <f>'Slovenia CoLUM'!AN53*HLOOKUP('Osrednjeslovenska CoLUM'!AN$50,SF,'Osrednjeslovenska CoLUM'!$A53,FALSE)</f>
        <v>0.42622034252650193</v>
      </c>
      <c r="AO53" s="38">
        <f>'Slovenia CoLUM'!AO53*HLOOKUP('Osrednjeslovenska CoLUM'!AO$50,SF,'Osrednjeslovenska CoLUM'!$A53,FALSE)</f>
        <v>0.12692787981814543</v>
      </c>
      <c r="AP53" s="38">
        <f>'Slovenia CoLUM'!AP53*HLOOKUP('Osrednjeslovenska CoLUM'!AP$50,SF,'Osrednjeslovenska CoLUM'!$A53,FALSE)</f>
        <v>2.5065614618723218E-2</v>
      </c>
      <c r="AQ53" s="38">
        <f>'Slovenia CoLUM'!AQ53*HLOOKUP('Osrednjeslovenska CoLUM'!AQ$50,SF,'Osrednjeslovenska CoLUM'!$A53,FALSE)</f>
        <v>2.0958728383957775E-2</v>
      </c>
      <c r="AR53" s="38">
        <f>'Slovenia CoLUM'!AR53*HLOOKUP('Osrednjeslovenska CoLUM'!AR$50,SF,'Osrednjeslovenska CoLUM'!$A53,FALSE)</f>
        <v>1.2686968966336434E-2</v>
      </c>
      <c r="AS53" s="55">
        <f>'Slovenia CoLUM'!AS53*HLOOKUP('Osrednjeslovenska CoLUM'!AS$50,SF,'Osrednjeslovenska CoLUM'!$A53,FALSE)</f>
        <v>0.19619728533025296</v>
      </c>
      <c r="AT53" s="34">
        <f t="shared" ref="AT53:AT106" si="146">SUM(AN53:AS53)</f>
        <v>0.80805681964391773</v>
      </c>
      <c r="AU53" s="47">
        <f>'Slovenia CoLUM'!AU53*HLOOKUP('Osrednjeslovenska CoLUM'!AU$50,SF,'Osrednjeslovenska CoLUM'!$A53,FALSE)</f>
        <v>0.42665715872318855</v>
      </c>
      <c r="AV53" s="38">
        <f>'Slovenia CoLUM'!AV53*HLOOKUP('Osrednjeslovenska CoLUM'!AV$50,SF,'Osrednjeslovenska CoLUM'!$A53,FALSE)</f>
        <v>0.12705796312995313</v>
      </c>
      <c r="AW53" s="38">
        <f>'Slovenia CoLUM'!AW53*HLOOKUP('Osrednjeslovenska CoLUM'!AW$50,SF,'Osrednjeslovenska CoLUM'!$A53,FALSE)</f>
        <v>2.5091303365488472E-2</v>
      </c>
      <c r="AX53" s="38">
        <f>'Slovenia CoLUM'!AX53*HLOOKUP('Osrednjeslovenska CoLUM'!AX$50,SF,'Osrednjeslovenska CoLUM'!$A53,FALSE)</f>
        <v>2.098020814713801E-2</v>
      </c>
      <c r="AY53" s="38">
        <f>'Slovenia CoLUM'!AY53*HLOOKUP('Osrednjeslovenska CoLUM'!AY$50,SF,'Osrednjeslovenska CoLUM'!$A53,FALSE)</f>
        <v>1.2699971333840777E-2</v>
      </c>
      <c r="AZ53" s="55">
        <f>'Slovenia CoLUM'!AZ53*HLOOKUP('Osrednjeslovenska CoLUM'!AZ$50,SF,'Osrednjeslovenska CoLUM'!$A53,FALSE)</f>
        <v>0.19639836008766642</v>
      </c>
      <c r="BA53" s="34">
        <f t="shared" ref="BA53:BA54" si="147">SUM(AU53:AZ53)</f>
        <v>0.80888496478727534</v>
      </c>
      <c r="BB53" s="47">
        <f>'Slovenia CoLUM'!BB53*HLOOKUP('Osrednjeslovenska CoLUM'!BB$50,SF,'Osrednjeslovenska CoLUM'!$A53,FALSE)</f>
        <v>0.42594663474039862</v>
      </c>
      <c r="BC53" s="38">
        <f>'Slovenia CoLUM'!BC53*HLOOKUP('Osrednjeslovenska CoLUM'!BC$50,SF,'Osrednjeslovenska CoLUM'!$A53,FALSE)</f>
        <v>0.12684636998505328</v>
      </c>
      <c r="BD53" s="38">
        <f>'Slovenia CoLUM'!BD53*HLOOKUP('Osrednjeslovenska CoLUM'!BD$50,SF,'Osrednjeslovenska CoLUM'!$A53,FALSE)</f>
        <v>2.5049518123084504E-2</v>
      </c>
      <c r="BE53" s="38">
        <f>'Slovenia CoLUM'!BE53*HLOOKUP('Osrednjeslovenska CoLUM'!BE$50,SF,'Osrednjeslovenska CoLUM'!$A53,FALSE)</f>
        <v>2.094526922545889E-2</v>
      </c>
      <c r="BF53" s="38">
        <f>'Slovenia CoLUM'!BF53*HLOOKUP('Osrednjeslovenska CoLUM'!BF$50,SF,'Osrednjeslovenska CoLUM'!$A53,FALSE)</f>
        <v>1.2678821719849902E-2</v>
      </c>
      <c r="BG53" s="55">
        <f>'Slovenia CoLUM'!BG53*HLOOKUP('Osrednjeslovenska CoLUM'!BG$50,SF,'Osrednjeslovenska CoLUM'!$A53,FALSE)</f>
        <v>0.19607129245931465</v>
      </c>
      <c r="BH53" s="34">
        <f t="shared" ref="BH53:BH54" si="148">SUM(BB53:BG53)</f>
        <v>0.80753790625315991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CoLUM'!E54*HLOOKUP('Osrednjeslovenska CoLUM'!E$50,SF,'Osrednjeslovenska CoLUM'!$A54,FALSE)</f>
        <v>5.3423392261650222E-3</v>
      </c>
      <c r="F54" s="38">
        <f>'Slovenia CoLUM'!F54*HLOOKUP('Osrednjeslovenska CoLUM'!F$50,SF,'Osrednjeslovenska CoLUM'!$A54,FALSE)</f>
        <v>3.5820889283960552E-4</v>
      </c>
      <c r="G54" s="38">
        <f>'Slovenia CoLUM'!G54*HLOOKUP('Osrednjeslovenska CoLUM'!G$50,SF,'Osrednjeslovenska CoLUM'!$A54,FALSE)</f>
        <v>1.0416200157968066E-3</v>
      </c>
      <c r="H54" s="38">
        <f>'Slovenia CoLUM'!H54*HLOOKUP('Osrednjeslovenska CoLUM'!H$50,SF,'Osrednjeslovenska CoLUM'!$A54,FALSE)</f>
        <v>5.0579333917348968E-4</v>
      </c>
      <c r="I54" s="38">
        <f>'Slovenia CoLUM'!I54*HLOOKUP('Osrednjeslovenska CoLUM'!I$50,SF,'Osrednjeslovenska CoLUM'!$A54,FALSE)</f>
        <v>6.5895295273741715E-4</v>
      </c>
      <c r="J54" s="55">
        <f>'Slovenia CoLUM'!J54*HLOOKUP('Osrednjeslovenska CoLUM'!J$50,SF,'Osrednjeslovenska CoLUM'!$A54,FALSE)</f>
        <v>1.4284314031765933E-2</v>
      </c>
      <c r="K54" s="34">
        <f t="shared" si="141"/>
        <v>2.2191228458478277E-2</v>
      </c>
      <c r="L54" s="47">
        <f>'Slovenia CoLUM'!L54*HLOOKUP('Osrednjeslovenska CoLUM'!L$50,SF,'Osrednjeslovenska CoLUM'!$A54,FALSE)</f>
        <v>4.6788733530132099E-3</v>
      </c>
      <c r="M54" s="38">
        <f>'Slovenia CoLUM'!M54*HLOOKUP('Osrednjeslovenska CoLUM'!M$50,SF,'Osrednjeslovenska CoLUM'!$A54,FALSE)</f>
        <v>3.1834559199896373E-4</v>
      </c>
      <c r="N54" s="38">
        <f>'Slovenia CoLUM'!N54*HLOOKUP('Osrednjeslovenska CoLUM'!N$50,SF,'Osrednjeslovenska CoLUM'!$A54,FALSE)</f>
        <v>1.1134922756469694E-3</v>
      </c>
      <c r="O54" s="38">
        <f>'Slovenia CoLUM'!O54*HLOOKUP('Osrednjeslovenska CoLUM'!O$50,SF,'Osrednjeslovenska CoLUM'!$A54,FALSE)</f>
        <v>4.8893494145962251E-4</v>
      </c>
      <c r="P54" s="38">
        <f>'Slovenia CoLUM'!P54*HLOOKUP('Osrednjeslovenska CoLUM'!P$50,SF,'Osrednjeslovenska CoLUM'!$A54,FALSE)</f>
        <v>6.4440652658591651E-4</v>
      </c>
      <c r="Q54" s="55">
        <f>'Slovenia CoLUM'!Q54*HLOOKUP('Osrednjeslovenska CoLUM'!Q$50,SF,'Osrednjeslovenska CoLUM'!$A54,FALSE)</f>
        <v>1.2950374931680783E-2</v>
      </c>
      <c r="R54" s="34">
        <f t="shared" si="142"/>
        <v>2.0194427620385466E-2</v>
      </c>
      <c r="S54" s="47">
        <f>'Slovenia CoLUM'!S54*HLOOKUP('Osrednjeslovenska CoLUM'!S$50,SF,'Osrednjeslovenska CoLUM'!$A54,FALSE)</f>
        <v>4.3368058706382958E-3</v>
      </c>
      <c r="T54" s="38">
        <f>'Slovenia CoLUM'!T54*HLOOKUP('Osrednjeslovenska CoLUM'!T$50,SF,'Osrednjeslovenska CoLUM'!$A54,FALSE)</f>
        <v>3.0841322345096753E-4</v>
      </c>
      <c r="U54" s="38">
        <f>'Slovenia CoLUM'!U54*HLOOKUP('Osrednjeslovenska CoLUM'!U$50,SF,'Osrednjeslovenska CoLUM'!$A54,FALSE)</f>
        <v>1.2103517653875449E-3</v>
      </c>
      <c r="V54" s="38">
        <f>'Slovenia CoLUM'!V54*HLOOKUP('Osrednjeslovenska CoLUM'!V$50,SF,'Osrednjeslovenska CoLUM'!$A54,FALSE)</f>
        <v>4.8622695592592151E-4</v>
      </c>
      <c r="W54" s="38">
        <f>'Slovenia CoLUM'!W54*HLOOKUP('Osrednjeslovenska CoLUM'!W$50,SF,'Osrednjeslovenska CoLUM'!$A54,FALSE)</f>
        <v>5.1425222080571907E-4</v>
      </c>
      <c r="X54" s="55">
        <f>'Slovenia CoLUM'!X54*HLOOKUP('Osrednjeslovenska CoLUM'!X$50,SF,'Osrednjeslovenska CoLUM'!$A54,FALSE)</f>
        <v>1.2383840218929664E-2</v>
      </c>
      <c r="Y54" s="34">
        <f t="shared" si="143"/>
        <v>1.9239890255138115E-2</v>
      </c>
      <c r="Z54" s="47">
        <f>'Slovenia CoLUM'!Z54*HLOOKUP('Osrednjeslovenska CoLUM'!Z$50,SF,'Osrednjeslovenska CoLUM'!$A54,FALSE)</f>
        <v>4.9333776823612188E-3</v>
      </c>
      <c r="AA54" s="38">
        <f>'Slovenia CoLUM'!AA54*HLOOKUP('Osrednjeslovenska CoLUM'!AA$50,SF,'Osrednjeslovenska CoLUM'!$A54,FALSE)</f>
        <v>3.1298796981597067E-4</v>
      </c>
      <c r="AB54" s="38">
        <f>'Slovenia CoLUM'!AB54*HLOOKUP('Osrednjeslovenska CoLUM'!AB$50,SF,'Osrednjeslovenska CoLUM'!$A54,FALSE)</f>
        <v>1.5722952248049973E-3</v>
      </c>
      <c r="AC54" s="38">
        <f>'Slovenia CoLUM'!AC54*HLOOKUP('Osrednjeslovenska CoLUM'!AC$50,SF,'Osrednjeslovenska CoLUM'!$A54,FALSE)</f>
        <v>4.9132238433695092E-4</v>
      </c>
      <c r="AD54" s="38">
        <f>'Slovenia CoLUM'!AD54*HLOOKUP('Osrednjeslovenska CoLUM'!AD$50,SF,'Osrednjeslovenska CoLUM'!$A54,FALSE)</f>
        <v>6.6331383524801974E-4</v>
      </c>
      <c r="AE54" s="55">
        <f>'Slovenia CoLUM'!AE54*HLOOKUP('Osrednjeslovenska CoLUM'!AE$50,SF,'Osrednjeslovenska CoLUM'!$A54,FALSE)</f>
        <v>1.1246586203481667E-2</v>
      </c>
      <c r="AF54" s="34">
        <f t="shared" si="144"/>
        <v>1.9219883300048826E-2</v>
      </c>
      <c r="AG54" s="47">
        <f>'Slovenia CoLUM'!AG54*HLOOKUP('Osrednjeslovenska CoLUM'!AG$50,SF,'Osrednjeslovenska CoLUM'!$A54,FALSE)</f>
        <v>4.9657551625737076E-3</v>
      </c>
      <c r="AH54" s="38">
        <f>'Slovenia CoLUM'!AH54*HLOOKUP('Osrednjeslovenska CoLUM'!AH$50,SF,'Osrednjeslovenska CoLUM'!$A54,FALSE)</f>
        <v>3.6241334337589007E-4</v>
      </c>
      <c r="AI54" s="38">
        <f>'Slovenia CoLUM'!AI54*HLOOKUP('Osrednjeslovenska CoLUM'!AI$50,SF,'Osrednjeslovenska CoLUM'!$A54,FALSE)</f>
        <v>1.6298210319439393E-3</v>
      </c>
      <c r="AJ54" s="38">
        <f>'Slovenia CoLUM'!AJ54*HLOOKUP('Osrednjeslovenska CoLUM'!AJ$50,SF,'Osrednjeslovenska CoLUM'!$A54,FALSE)</f>
        <v>4.8238071681979929E-4</v>
      </c>
      <c r="AK54" s="38">
        <f>'Slovenia CoLUM'!AK54*HLOOKUP('Osrednjeslovenska CoLUM'!AK$50,SF,'Osrednjeslovenska CoLUM'!$A54,FALSE)</f>
        <v>6.4348189298512909E-4</v>
      </c>
      <c r="AL54" s="55">
        <f>'Slovenia CoLUM'!AL54*HLOOKUP('Osrednjeslovenska CoLUM'!AL$50,SF,'Osrednjeslovenska CoLUM'!$A54,FALSE)</f>
        <v>1.2022695767846502E-2</v>
      </c>
      <c r="AM54" s="34">
        <f t="shared" si="145"/>
        <v>2.0106547915544969E-2</v>
      </c>
      <c r="AN54" s="47">
        <f>'Slovenia CoLUM'!AN54*HLOOKUP('Osrednjeslovenska CoLUM'!AN$50,SF,'Osrednjeslovenska CoLUM'!$A54,FALSE)</f>
        <v>4.9560127125448123E-3</v>
      </c>
      <c r="AO54" s="38">
        <f>'Slovenia CoLUM'!AO54*HLOOKUP('Osrednjeslovenska CoLUM'!AO$50,SF,'Osrednjeslovenska CoLUM'!$A54,FALSE)</f>
        <v>3.4829086436709359E-4</v>
      </c>
      <c r="AP54" s="38">
        <f>'Slovenia CoLUM'!AP54*HLOOKUP('Osrednjeslovenska CoLUM'!AP$50,SF,'Osrednjeslovenska CoLUM'!$A54,FALSE)</f>
        <v>1.8260174482071167E-3</v>
      </c>
      <c r="AQ54" s="38">
        <f>'Slovenia CoLUM'!AQ54*HLOOKUP('Osrednjeslovenska CoLUM'!AQ$50,SF,'Osrednjeslovenska CoLUM'!$A54,FALSE)</f>
        <v>4.3757954167850918E-4</v>
      </c>
      <c r="AR54" s="38">
        <f>'Slovenia CoLUM'!AR54*HLOOKUP('Osrednjeslovenska CoLUM'!AR$50,SF,'Osrednjeslovenska CoLUM'!$A54,FALSE)</f>
        <v>6.4474067122640127E-4</v>
      </c>
      <c r="AS54" s="55">
        <f>'Slovenia CoLUM'!AS54*HLOOKUP('Osrednjeslovenska CoLUM'!AS$50,SF,'Osrednjeslovenska CoLUM'!$A54,FALSE)</f>
        <v>1.242739255373909E-2</v>
      </c>
      <c r="AT54" s="34">
        <f t="shared" si="146"/>
        <v>2.0640033791763025E-2</v>
      </c>
      <c r="AU54" s="47">
        <f>'Slovenia CoLUM'!AU54*HLOOKUP('Osrednjeslovenska CoLUM'!AU$50,SF,'Osrednjeslovenska CoLUM'!$A54,FALSE)</f>
        <v>4.9610919319246164E-3</v>
      </c>
      <c r="AV54" s="38">
        <f>'Slovenia CoLUM'!AV54*HLOOKUP('Osrednjeslovenska CoLUM'!AV$50,SF,'Osrednjeslovenska CoLUM'!$A54,FALSE)</f>
        <v>3.4864781375578752E-4</v>
      </c>
      <c r="AW54" s="38">
        <f>'Slovenia CoLUM'!AW54*HLOOKUP('Osrednjeslovenska CoLUM'!AW$50,SF,'Osrednjeslovenska CoLUM'!$A54,FALSE)</f>
        <v>1.8278888605195425E-3</v>
      </c>
      <c r="AX54" s="38">
        <f>'Slovenia CoLUM'!AX54*HLOOKUP('Osrednjeslovenska CoLUM'!AX$50,SF,'Osrednjeslovenska CoLUM'!$A54,FALSE)</f>
        <v>4.3802799946447766E-4</v>
      </c>
      <c r="AY54" s="38">
        <f>'Slovenia CoLUM'!AY54*HLOOKUP('Osrednjeslovenska CoLUM'!AY$50,SF,'Osrednjeslovenska CoLUM'!$A54,FALSE)</f>
        <v>6.4540144017559138E-4</v>
      </c>
      <c r="AZ54" s="55">
        <f>'Slovenia CoLUM'!AZ54*HLOOKUP('Osrednjeslovenska CoLUM'!AZ$50,SF,'Osrednjeslovenska CoLUM'!$A54,FALSE)</f>
        <v>1.2440128891751221E-2</v>
      </c>
      <c r="BA54" s="34">
        <f t="shared" si="147"/>
        <v>2.0661186937591239E-2</v>
      </c>
      <c r="BB54" s="47">
        <f>'Slovenia CoLUM'!BB54*HLOOKUP('Osrednjeslovenska CoLUM'!BB$50,SF,'Osrednjeslovenska CoLUM'!$A54,FALSE)</f>
        <v>4.9528300881318005E-3</v>
      </c>
      <c r="BC54" s="38">
        <f>'Slovenia CoLUM'!BC54*HLOOKUP('Osrednjeslovenska CoLUM'!BC$50,SF,'Osrednjeslovenska CoLUM'!$A54,FALSE)</f>
        <v>3.4806720089565864E-4</v>
      </c>
      <c r="BD54" s="38">
        <f>'Slovenia CoLUM'!BD54*HLOOKUP('Osrednjeslovenska CoLUM'!BD$50,SF,'Osrednjeslovenska CoLUM'!$A54,FALSE)</f>
        <v>1.8248448265763171E-3</v>
      </c>
      <c r="BE54" s="38">
        <f>'Slovenia CoLUM'!BE54*HLOOKUP('Osrednjeslovenska CoLUM'!BE$50,SF,'Osrednjeslovenska CoLUM'!$A54,FALSE)</f>
        <v>4.3729853930568331E-4</v>
      </c>
      <c r="BF54" s="38">
        <f>'Slovenia CoLUM'!BF54*HLOOKUP('Osrednjeslovenska CoLUM'!BF$50,SF,'Osrednjeslovenska CoLUM'!$A54,FALSE)</f>
        <v>6.443266352827257E-4</v>
      </c>
      <c r="BG54" s="55">
        <f>'Slovenia CoLUM'!BG54*HLOOKUP('Osrednjeslovenska CoLUM'!BG$50,SF,'Osrednjeslovenska CoLUM'!$A54,FALSE)</f>
        <v>1.2419412000575558E-2</v>
      </c>
      <c r="BH54" s="34">
        <f t="shared" si="148"/>
        <v>2.0626779290767741E-2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2.932811872581545E-2</v>
      </c>
      <c r="F55" s="39">
        <f t="shared" ref="F55:BH55" si="150">SUM(F56:F57)</f>
        <v>1.9106553983941513E-3</v>
      </c>
      <c r="G55" s="39">
        <f t="shared" si="150"/>
        <v>4.458995651389016E-3</v>
      </c>
      <c r="H55" s="39">
        <f t="shared" si="150"/>
        <v>2.0913859391165435E-3</v>
      </c>
      <c r="I55" s="39">
        <f t="shared" si="150"/>
        <v>3.0917479877745077E-3</v>
      </c>
      <c r="J55" s="56">
        <f t="shared" si="150"/>
        <v>6.4260372422518711E-2</v>
      </c>
      <c r="K55" s="35">
        <f t="shared" si="150"/>
        <v>0.10514127612500837</v>
      </c>
      <c r="L55" s="48">
        <f t="shared" si="150"/>
        <v>2.5651973231834539E-2</v>
      </c>
      <c r="M55" s="39">
        <f t="shared" si="150"/>
        <v>1.6957881132816759E-3</v>
      </c>
      <c r="N55" s="39">
        <f t="shared" si="150"/>
        <v>4.760380684878128E-3</v>
      </c>
      <c r="O55" s="39">
        <f t="shared" si="150"/>
        <v>2.0190119836260923E-3</v>
      </c>
      <c r="P55" s="39">
        <f t="shared" si="150"/>
        <v>3.0195091667561316E-3</v>
      </c>
      <c r="Q55" s="56">
        <f t="shared" si="150"/>
        <v>5.8182574536030922E-2</v>
      </c>
      <c r="R55" s="35">
        <f t="shared" si="150"/>
        <v>9.5329237716407486E-2</v>
      </c>
      <c r="S55" s="48">
        <f t="shared" si="150"/>
        <v>2.3733330981234816E-2</v>
      </c>
      <c r="T55" s="39">
        <f t="shared" si="150"/>
        <v>1.639890923226969E-3</v>
      </c>
      <c r="U55" s="39">
        <f t="shared" si="150"/>
        <v>5.1650592676599043E-3</v>
      </c>
      <c r="V55" s="39">
        <f t="shared" si="150"/>
        <v>2.0041770251072091E-3</v>
      </c>
      <c r="W55" s="39">
        <f t="shared" si="150"/>
        <v>2.4052588624968651E-3</v>
      </c>
      <c r="X55" s="56">
        <f t="shared" si="150"/>
        <v>5.5536071830048092E-2</v>
      </c>
      <c r="Y55" s="35">
        <f t="shared" si="150"/>
        <v>9.0483788889773847E-2</v>
      </c>
      <c r="Z55" s="48">
        <f t="shared" si="150"/>
        <v>2.696774120388476E-2</v>
      </c>
      <c r="AA55" s="39">
        <f t="shared" si="150"/>
        <v>1.6623448027785264E-3</v>
      </c>
      <c r="AB55" s="39">
        <f t="shared" si="150"/>
        <v>6.702075100685146E-3</v>
      </c>
      <c r="AC55" s="39">
        <f t="shared" si="150"/>
        <v>2.0229031530934779E-3</v>
      </c>
      <c r="AD55" s="39">
        <f t="shared" si="150"/>
        <v>3.0989616138434512E-3</v>
      </c>
      <c r="AE55" s="56">
        <f t="shared" si="150"/>
        <v>5.0379288276959255E-2</v>
      </c>
      <c r="AF55" s="35">
        <f t="shared" si="150"/>
        <v>9.0833314151244626E-2</v>
      </c>
      <c r="AG55" s="48">
        <f t="shared" si="150"/>
        <v>2.7126984071508691E-2</v>
      </c>
      <c r="AH55" s="39">
        <f t="shared" si="150"/>
        <v>1.9235950315780906E-3</v>
      </c>
      <c r="AI55" s="39">
        <f t="shared" si="150"/>
        <v>6.9427434124886122E-3</v>
      </c>
      <c r="AJ55" s="39">
        <f t="shared" si="150"/>
        <v>1.9847896277593942E-3</v>
      </c>
      <c r="AK55" s="39">
        <f t="shared" si="150"/>
        <v>3.0043427272911033E-3</v>
      </c>
      <c r="AL55" s="56">
        <f t="shared" si="150"/>
        <v>5.3820678874344954E-2</v>
      </c>
      <c r="AM55" s="35">
        <f t="shared" si="150"/>
        <v>9.4803133744970847E-2</v>
      </c>
      <c r="AN55" s="48">
        <f t="shared" si="150"/>
        <v>2.7083270233642501E-2</v>
      </c>
      <c r="AO55" s="39">
        <f t="shared" si="150"/>
        <v>1.8492857892915507E-3</v>
      </c>
      <c r="AP55" s="39">
        <f t="shared" si="150"/>
        <v>7.7812362626573867E-3</v>
      </c>
      <c r="AQ55" s="39">
        <f t="shared" si="150"/>
        <v>1.801084273088608E-3</v>
      </c>
      <c r="AR55" s="39">
        <f t="shared" si="150"/>
        <v>3.0112768983711806E-3</v>
      </c>
      <c r="AS55" s="56">
        <f t="shared" si="150"/>
        <v>5.5651876505509755E-2</v>
      </c>
      <c r="AT55" s="48">
        <f t="shared" si="150"/>
        <v>9.7178029962560988E-2</v>
      </c>
      <c r="AU55" s="48">
        <f t="shared" si="150"/>
        <v>2.7123827978173524E-2</v>
      </c>
      <c r="AV55" s="39">
        <f t="shared" si="150"/>
        <v>1.8520551321353025E-3</v>
      </c>
      <c r="AW55" s="39">
        <f t="shared" si="150"/>
        <v>7.7928888212204358E-3</v>
      </c>
      <c r="AX55" s="39">
        <f t="shared" si="150"/>
        <v>1.8037814331876875E-3</v>
      </c>
      <c r="AY55" s="39">
        <f t="shared" si="150"/>
        <v>3.0157863463847593E-3</v>
      </c>
      <c r="AZ55" s="56">
        <f t="shared" si="150"/>
        <v>5.5735216315307867E-2</v>
      </c>
      <c r="BA55" s="48">
        <f t="shared" si="150"/>
        <v>9.7323556026409574E-2</v>
      </c>
      <c r="BB55" s="48">
        <f t="shared" si="150"/>
        <v>2.7051111567124669E-2</v>
      </c>
      <c r="BC55" s="39">
        <f t="shared" si="150"/>
        <v>1.8470899479296713E-3</v>
      </c>
      <c r="BD55" s="39">
        <f t="shared" si="150"/>
        <v>7.7719968251777731E-3</v>
      </c>
      <c r="BE55" s="39">
        <f t="shared" si="150"/>
        <v>1.7989456661918375E-3</v>
      </c>
      <c r="BF55" s="39">
        <f t="shared" si="150"/>
        <v>3.0077013091335389E-3</v>
      </c>
      <c r="BG55" s="56">
        <f t="shared" si="150"/>
        <v>5.5585795484931644E-2</v>
      </c>
      <c r="BH55" s="48">
        <f t="shared" si="150"/>
        <v>9.7062640800489125E-2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CoLUM'!E56*HLOOKUP('Osrednjeslovenska CoLUM'!E$50,SF,'Osrednjeslovenska CoLUM'!$A56,FALSE)</f>
        <v>7.1311121756656697E-3</v>
      </c>
      <c r="F56" s="38">
        <f>'Slovenia CoLUM'!F56*HLOOKUP('Osrednjeslovenska CoLUM'!F$50,SF,'Osrednjeslovenska CoLUM'!$A56,FALSE)</f>
        <v>4.7406560080607874E-4</v>
      </c>
      <c r="G56" s="38">
        <f>'Slovenia CoLUM'!G56*HLOOKUP('Osrednjeslovenska CoLUM'!G$50,SF,'Osrednjeslovenska CoLUM'!$A56,FALSE)</f>
        <v>1.3307576195444692E-3</v>
      </c>
      <c r="H56" s="38">
        <f>'Slovenia CoLUM'!H56*HLOOKUP('Osrednjeslovenska CoLUM'!H$50,SF,'Osrednjeslovenska CoLUM'!$A56,FALSE)</f>
        <v>6.750489379205633E-4</v>
      </c>
      <c r="I56" s="38">
        <f>'Slovenia CoLUM'!I56*HLOOKUP('Osrednjeslovenska CoLUM'!I$50,SF,'Osrednjeslovenska CoLUM'!$A56,FALSE)</f>
        <v>8.435530612497038E-4</v>
      </c>
      <c r="J56" s="55">
        <f>'Slovenia CoLUM'!J56*HLOOKUP('Osrednjeslovenska CoLUM'!J$50,SF,'Osrednjeslovenska CoLUM'!$A56,FALSE)</f>
        <v>1.7674693158950341E-2</v>
      </c>
      <c r="K56" s="34">
        <f t="shared" si="141"/>
        <v>2.8129230554136825E-2</v>
      </c>
      <c r="L56" s="47">
        <f>'Slovenia CoLUM'!L56*HLOOKUP('Osrednjeslovenska CoLUM'!L$50,SF,'Osrednjeslovenska CoLUM'!$A56,FALSE)</f>
        <v>6.2372598922401153E-3</v>
      </c>
      <c r="M56" s="38">
        <f>'Slovenia CoLUM'!M56*HLOOKUP('Osrednjeslovenska CoLUM'!M$50,SF,'Osrednjeslovenska CoLUM'!$A56,FALSE)</f>
        <v>4.2075342913135995E-4</v>
      </c>
      <c r="N56" s="38">
        <f>'Slovenia CoLUM'!N56*HLOOKUP('Osrednjeslovenska CoLUM'!N$50,SF,'Osrednjeslovenska CoLUM'!$A56,FALSE)</f>
        <v>1.4207039799109249E-3</v>
      </c>
      <c r="O56" s="38">
        <f>'Slovenia CoLUM'!O56*HLOOKUP('Osrednjeslovenska CoLUM'!O$50,SF,'Osrednjeslovenska CoLUM'!$A56,FALSE)</f>
        <v>6.5168837071335605E-4</v>
      </c>
      <c r="P56" s="38">
        <f>'Slovenia CoLUM'!P56*HLOOKUP('Osrednjeslovenska CoLUM'!P$50,SF,'Osrednjeslovenska CoLUM'!$A56,FALSE)</f>
        <v>8.2384340869972792E-4</v>
      </c>
      <c r="Q56" s="55">
        <f>'Slovenia CoLUM'!Q56*HLOOKUP('Osrednjeslovenska CoLUM'!Q$50,SF,'Osrednjeslovenska CoLUM'!$A56,FALSE)</f>
        <v>1.6003006415221711E-2</v>
      </c>
      <c r="R56" s="34">
        <f t="shared" si="142"/>
        <v>2.5557255495917197E-2</v>
      </c>
      <c r="S56" s="47">
        <f>'Slovenia CoLUM'!S56*HLOOKUP('Osrednjeslovenska CoLUM'!S$50,SF,'Osrednjeslovenska CoLUM'!$A56,FALSE)</f>
        <v>5.7707433303729946E-3</v>
      </c>
      <c r="T56" s="38">
        <f>'Slovenia CoLUM'!T56*HLOOKUP('Osrednjeslovenska CoLUM'!T$50,SF,'Osrednjeslovenska CoLUM'!$A56,FALSE)</f>
        <v>4.0688440020603546E-4</v>
      </c>
      <c r="U56" s="38">
        <f>'Slovenia CoLUM'!U56*HLOOKUP('Osrednjeslovenska CoLUM'!U$50,SF,'Osrednjeslovenska CoLUM'!$A56,FALSE)</f>
        <v>1.5414776136182268E-3</v>
      </c>
      <c r="V56" s="38">
        <f>'Slovenia CoLUM'!V56*HLOOKUP('Osrednjeslovenska CoLUM'!V$50,SF,'Osrednjeslovenska CoLUM'!$A56,FALSE)</f>
        <v>6.4690000391554861E-4</v>
      </c>
      <c r="W56" s="38">
        <f>'Slovenia CoLUM'!W56*HLOOKUP('Osrednjeslovenska CoLUM'!W$50,SF,'Osrednjeslovenska CoLUM'!$A56,FALSE)</f>
        <v>6.5625124834889684E-4</v>
      </c>
      <c r="X56" s="55">
        <f>'Slovenia CoLUM'!X56*HLOOKUP('Osrednjeslovenska CoLUM'!X$50,SF,'Osrednjeslovenska CoLUM'!$A56,FALSE)</f>
        <v>1.5275090881757014E-2</v>
      </c>
      <c r="Y56" s="34">
        <f t="shared" si="143"/>
        <v>2.4297347478218718E-2</v>
      </c>
      <c r="Z56" s="47">
        <f>'Slovenia CoLUM'!Z56*HLOOKUP('Osrednjeslovenska CoLUM'!Z$50,SF,'Osrednjeslovenska CoLUM'!$A56,FALSE)</f>
        <v>6.5571879821922146E-3</v>
      </c>
      <c r="AA56" s="38">
        <f>'Slovenia CoLUM'!AA56*HLOOKUP('Osrednjeslovenska CoLUM'!AA$50,SF,'Osrednjeslovenska CoLUM'!$A56,FALSE)</f>
        <v>4.124555837428384E-4</v>
      </c>
      <c r="AB56" s="38">
        <f>'Slovenia CoLUM'!AB56*HLOOKUP('Osrednjeslovenska CoLUM'!AB$50,SF,'Osrednjeslovenska CoLUM'!$A56,FALSE)</f>
        <v>2.0001897746228419E-3</v>
      </c>
      <c r="AC56" s="38">
        <f>'Slovenia CoLUM'!AC56*HLOOKUP('Osrednjeslovenska CoLUM'!AC$50,SF,'Osrednjeslovenska CoLUM'!$A56,FALSE)</f>
        <v>6.5294434636428689E-4</v>
      </c>
      <c r="AD56" s="38">
        <f>'Slovenia CoLUM'!AD56*HLOOKUP('Osrednjeslovenska CoLUM'!AD$50,SF,'Osrednjeslovenska CoLUM'!$A56,FALSE)</f>
        <v>8.4552122824689492E-4</v>
      </c>
      <c r="AE56" s="55">
        <f>'Slovenia CoLUM'!AE56*HLOOKUP('Osrednjeslovenska CoLUM'!AE$50,SF,'Osrednjeslovenska CoLUM'!$A56,FALSE)</f>
        <v>1.3856727377906133E-2</v>
      </c>
      <c r="AF56" s="34">
        <f t="shared" si="144"/>
        <v>2.432502629307521E-2</v>
      </c>
      <c r="AG56" s="47">
        <f>'Slovenia CoLUM'!AG56*HLOOKUP('Osrednjeslovenska CoLUM'!AG$50,SF,'Osrednjeslovenska CoLUM'!$A56,FALSE)</f>
        <v>6.5959077774445851E-3</v>
      </c>
      <c r="AH56" s="38">
        <f>'Slovenia CoLUM'!AH56*HLOOKUP('Osrednjeslovenska CoLUM'!AH$50,SF,'Osrednjeslovenska CoLUM'!$A56,FALSE)</f>
        <v>4.7727614049037248E-4</v>
      </c>
      <c r="AI56" s="38">
        <f>'Slovenia CoLUM'!AI56*HLOOKUP('Osrednjeslovenska CoLUM'!AI$50,SF,'Osrednjeslovenska CoLUM'!$A56,FALSE)</f>
        <v>2.0720156329000513E-3</v>
      </c>
      <c r="AJ56" s="38">
        <f>'Slovenia CoLUM'!AJ56*HLOOKUP('Osrednjeslovenska CoLUM'!AJ$50,SF,'Osrednjeslovenska CoLUM'!$A56,FALSE)</f>
        <v>6.4064221966640396E-4</v>
      </c>
      <c r="AK56" s="38">
        <f>'Slovenia CoLUM'!AK56*HLOOKUP('Osrednjeslovenska CoLUM'!AK$50,SF,'Osrednjeslovenska CoLUM'!$A56,FALSE)</f>
        <v>8.1970539470584158E-4</v>
      </c>
      <c r="AL56" s="55">
        <f>'Slovenia CoLUM'!AL56*HLOOKUP('Osrednjeslovenska CoLUM'!AL$50,SF,'Osrednjeslovenska CoLUM'!$A56,FALSE)</f>
        <v>1.4803275313373334E-2</v>
      </c>
      <c r="AM56" s="34">
        <f t="shared" si="145"/>
        <v>2.5408822478580589E-2</v>
      </c>
      <c r="AN56" s="47">
        <f>'Slovenia CoLUM'!AN56*HLOOKUP('Osrednjeslovenska CoLUM'!AN$50,SF,'Osrednjeslovenska CoLUM'!$A56,FALSE)</f>
        <v>6.5852787874174003E-3</v>
      </c>
      <c r="AO56" s="38">
        <f>'Slovenia CoLUM'!AO56*HLOOKUP('Osrednjeslovenska CoLUM'!AO$50,SF,'Osrednjeslovenska CoLUM'!$A56,FALSE)</f>
        <v>4.5883877307203996E-4</v>
      </c>
      <c r="AP56" s="38">
        <f>'Slovenia CoLUM'!AP56*HLOOKUP('Osrednjeslovenska CoLUM'!AP$50,SF,'Osrednjeslovenska CoLUM'!$A56,FALSE)</f>
        <v>2.3222582517615567E-3</v>
      </c>
      <c r="AQ56" s="38">
        <f>'Slovenia CoLUM'!AQ56*HLOOKUP('Osrednjeslovenska CoLUM'!AQ$50,SF,'Osrednjeslovenska CoLUM'!$A56,FALSE)</f>
        <v>5.8134656206376158E-4</v>
      </c>
      <c r="AR56" s="38">
        <f>'Slovenia CoLUM'!AR56*HLOOKUP('Osrednjeslovenska CoLUM'!AR$50,SF,'Osrednjeslovenska CoLUM'!$A56,FALSE)</f>
        <v>8.2159731515503616E-4</v>
      </c>
      <c r="AS56" s="55">
        <f>'Slovenia CoLUM'!AS56*HLOOKUP('Osrednjeslovenska CoLUM'!AS$50,SF,'Osrednjeslovenska CoLUM'!$A56,FALSE)</f>
        <v>1.5306942737387393E-2</v>
      </c>
      <c r="AT56" s="34">
        <f t="shared" si="146"/>
        <v>2.6076262426857188E-2</v>
      </c>
      <c r="AU56" s="47">
        <f>'Slovenia CoLUM'!AU56*HLOOKUP('Osrednjeslovenska CoLUM'!AU$50,SF,'Osrednjeslovenska CoLUM'!$A56,FALSE)</f>
        <v>6.5951403754908339E-3</v>
      </c>
      <c r="AV56" s="38">
        <f>'Slovenia CoLUM'!AV56*HLOOKUP('Osrednjeslovenska CoLUM'!AV$50,SF,'Osrednjeslovenska CoLUM'!$A56,FALSE)</f>
        <v>4.5952589340790209E-4</v>
      </c>
      <c r="AW56" s="38">
        <f>'Slovenia CoLUM'!AW56*HLOOKUP('Osrednjeslovenska CoLUM'!AW$50,SF,'Osrednjeslovenska CoLUM'!$A56,FALSE)</f>
        <v>2.3257358804266879E-3</v>
      </c>
      <c r="AX56" s="38">
        <f>'Slovenia CoLUM'!AX56*HLOOKUP('Osrednjeslovenska CoLUM'!AX$50,SF,'Osrednjeslovenska CoLUM'!$A56,FALSE)</f>
        <v>5.8221714028953596E-4</v>
      </c>
      <c r="AY56" s="38">
        <f>'Slovenia CoLUM'!AY56*HLOOKUP('Osrednjeslovenska CoLUM'!AY$50,SF,'Osrednjeslovenska CoLUM'!$A56,FALSE)</f>
        <v>8.2282767373906133E-4</v>
      </c>
      <c r="AZ56" s="55">
        <f>'Slovenia CoLUM'!AZ56*HLOOKUP('Osrednjeslovenska CoLUM'!AZ$50,SF,'Osrednjeslovenska CoLUM'!$A56,FALSE)</f>
        <v>1.5329865193491783E-2</v>
      </c>
      <c r="BA56" s="34">
        <f t="shared" ref="BA56:BA57" si="151">SUM(AU56:AZ56)</f>
        <v>2.6115312156845802E-2</v>
      </c>
      <c r="BB56" s="47">
        <f>'Slovenia CoLUM'!BB56*HLOOKUP('Osrednjeslovenska CoLUM'!BB$50,SF,'Osrednjeslovenska CoLUM'!$A56,FALSE)</f>
        <v>6.5774594294659974E-3</v>
      </c>
      <c r="BC56" s="38">
        <f>'Slovenia CoLUM'!BC56*HLOOKUP('Osrednjeslovenska CoLUM'!BC$50,SF,'Osrednjeslovenska CoLUM'!$A56,FALSE)</f>
        <v>4.5829394805787529E-4</v>
      </c>
      <c r="BD56" s="38">
        <f>'Slovenia CoLUM'!BD56*HLOOKUP('Osrednjeslovenska CoLUM'!BD$50,SF,'Osrednjeslovenska CoLUM'!$A56,FALSE)</f>
        <v>2.3195008030471882E-3</v>
      </c>
      <c r="BE56" s="38">
        <f>'Slovenia CoLUM'!BE56*HLOOKUP('Osrednjeslovenska CoLUM'!BE$50,SF,'Osrednjeslovenska CoLUM'!$A56,FALSE)</f>
        <v>5.8065627133965737E-4</v>
      </c>
      <c r="BF56" s="38">
        <f>'Slovenia CoLUM'!BF56*HLOOKUP('Osrednjeslovenska CoLUM'!BF$50,SF,'Osrednjeslovenska CoLUM'!$A56,FALSE)</f>
        <v>8.2062175076262438E-4</v>
      </c>
      <c r="BG56" s="55">
        <f>'Slovenia CoLUM'!BG56*HLOOKUP('Osrednjeslovenska CoLUM'!BG$50,SF,'Osrednjeslovenska CoLUM'!$A56,FALSE)</f>
        <v>1.5288767278417614E-2</v>
      </c>
      <c r="BH56" s="34">
        <f t="shared" ref="BH56:BH57" si="152">SUM(BB56:BG56)</f>
        <v>2.604529948109096E-2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CoLUM'!E57*HLOOKUP('Osrednjeslovenska CoLUM'!E$50,SF,'Osrednjeslovenska CoLUM'!$A57,FALSE)</f>
        <v>2.2197006550149778E-2</v>
      </c>
      <c r="F57" s="38">
        <f>'Slovenia CoLUM'!F57*HLOOKUP('Osrednjeslovenska CoLUM'!F$50,SF,'Osrednjeslovenska CoLUM'!$A57,FALSE)</f>
        <v>1.4365897975880725E-3</v>
      </c>
      <c r="G57" s="38">
        <f>'Slovenia CoLUM'!G57*HLOOKUP('Osrednjeslovenska CoLUM'!G$50,SF,'Osrednjeslovenska CoLUM'!$A57,FALSE)</f>
        <v>3.1282380318445467E-3</v>
      </c>
      <c r="H57" s="38">
        <f>'Slovenia CoLUM'!H57*HLOOKUP('Osrednjeslovenska CoLUM'!H$50,SF,'Osrednjeslovenska CoLUM'!$A57,FALSE)</f>
        <v>1.4163370011959801E-3</v>
      </c>
      <c r="I57" s="38">
        <f>'Slovenia CoLUM'!I57*HLOOKUP('Osrednjeslovenska CoLUM'!I$50,SF,'Osrednjeslovenska CoLUM'!$A57,FALSE)</f>
        <v>2.2481949265248037E-3</v>
      </c>
      <c r="J57" s="55">
        <f>'Slovenia CoLUM'!J57*HLOOKUP('Osrednjeslovenska CoLUM'!J$50,SF,'Osrednjeslovenska CoLUM'!$A57,FALSE)</f>
        <v>4.6585679263568366E-2</v>
      </c>
      <c r="K57" s="34">
        <f t="shared" si="141"/>
        <v>7.7012045570871546E-2</v>
      </c>
      <c r="L57" s="47">
        <f>'Slovenia CoLUM'!L57*HLOOKUP('Osrednjeslovenska CoLUM'!L$50,SF,'Osrednjeslovenska CoLUM'!$A57,FALSE)</f>
        <v>1.9414713339594422E-2</v>
      </c>
      <c r="M57" s="38">
        <f>'Slovenia CoLUM'!M57*HLOOKUP('Osrednjeslovenska CoLUM'!M$50,SF,'Osrednjeslovenska CoLUM'!$A57,FALSE)</f>
        <v>1.275034684150316E-3</v>
      </c>
      <c r="N57" s="38">
        <f>'Slovenia CoLUM'!N57*HLOOKUP('Osrednjeslovenska CoLUM'!N$50,SF,'Osrednjeslovenska CoLUM'!$A57,FALSE)</f>
        <v>3.3396767049672029E-3</v>
      </c>
      <c r="O57" s="38">
        <f>'Slovenia CoLUM'!O57*HLOOKUP('Osrednjeslovenska CoLUM'!O$50,SF,'Osrednjeslovenska CoLUM'!$A57,FALSE)</f>
        <v>1.3673236129127363E-3</v>
      </c>
      <c r="P57" s="38">
        <f>'Slovenia CoLUM'!P57*HLOOKUP('Osrednjeslovenska CoLUM'!P$50,SF,'Osrednjeslovenska CoLUM'!$A57,FALSE)</f>
        <v>2.1956657580564035E-3</v>
      </c>
      <c r="Q57" s="55">
        <f>'Slovenia CoLUM'!Q57*HLOOKUP('Osrednjeslovenska CoLUM'!Q$50,SF,'Osrednjeslovenska CoLUM'!$A57,FALSE)</f>
        <v>4.217956812080921E-2</v>
      </c>
      <c r="R57" s="34">
        <f t="shared" si="142"/>
        <v>6.9771982220490289E-2</v>
      </c>
      <c r="S57" s="47">
        <f>'Slovenia CoLUM'!S57*HLOOKUP('Osrednjeslovenska CoLUM'!S$50,SF,'Osrednjeslovenska CoLUM'!$A57,FALSE)</f>
        <v>1.7962587650861821E-2</v>
      </c>
      <c r="T57" s="38">
        <f>'Slovenia CoLUM'!T57*HLOOKUP('Osrednjeslovenska CoLUM'!T$50,SF,'Osrednjeslovenska CoLUM'!$A57,FALSE)</f>
        <v>1.2330065230209335E-3</v>
      </c>
      <c r="U57" s="38">
        <f>'Slovenia CoLUM'!U57*HLOOKUP('Osrednjeslovenska CoLUM'!U$50,SF,'Osrednjeslovenska CoLUM'!$A57,FALSE)</f>
        <v>3.623581654041677E-3</v>
      </c>
      <c r="V57" s="38">
        <f>'Slovenia CoLUM'!V57*HLOOKUP('Osrednjeslovenska CoLUM'!V$50,SF,'Osrednjeslovenska CoLUM'!$A57,FALSE)</f>
        <v>1.3572770211916607E-3</v>
      </c>
      <c r="W57" s="38">
        <f>'Slovenia CoLUM'!W57*HLOOKUP('Osrednjeslovenska CoLUM'!W$50,SF,'Osrednjeslovenska CoLUM'!$A57,FALSE)</f>
        <v>1.7490076141479683E-3</v>
      </c>
      <c r="X57" s="55">
        <f>'Slovenia CoLUM'!X57*HLOOKUP('Osrednjeslovenska CoLUM'!X$50,SF,'Osrednjeslovenska CoLUM'!$A57,FALSE)</f>
        <v>4.0260980948291079E-2</v>
      </c>
      <c r="Y57" s="34">
        <f t="shared" si="143"/>
        <v>6.6186441411555136E-2</v>
      </c>
      <c r="Z57" s="47">
        <f>'Slovenia CoLUM'!Z57*HLOOKUP('Osrednjeslovenska CoLUM'!Z$50,SF,'Osrednjeslovenska CoLUM'!$A57,FALSE)</f>
        <v>2.0410553221692544E-2</v>
      </c>
      <c r="AA57" s="38">
        <f>'Slovenia CoLUM'!AA57*HLOOKUP('Osrednjeslovenska CoLUM'!AA$50,SF,'Osrednjeslovenska CoLUM'!$A57,FALSE)</f>
        <v>1.2498892190356879E-3</v>
      </c>
      <c r="AB57" s="38">
        <f>'Slovenia CoLUM'!AB57*HLOOKUP('Osrednjeslovenska CoLUM'!AB$50,SF,'Osrednjeslovenska CoLUM'!$A57,FALSE)</f>
        <v>4.7018853260623042E-3</v>
      </c>
      <c r="AC57" s="38">
        <f>'Slovenia CoLUM'!AC57*HLOOKUP('Osrednjeslovenska CoLUM'!AC$50,SF,'Osrednjeslovenska CoLUM'!$A57,FALSE)</f>
        <v>1.3699588067291909E-3</v>
      </c>
      <c r="AD57" s="38">
        <f>'Slovenia CoLUM'!AD57*HLOOKUP('Osrednjeslovenska CoLUM'!AD$50,SF,'Osrednjeslovenska CoLUM'!$A57,FALSE)</f>
        <v>2.2534403855965562E-3</v>
      </c>
      <c r="AE57" s="55">
        <f>'Slovenia CoLUM'!AE57*HLOOKUP('Osrednjeslovenska CoLUM'!AE$50,SF,'Osrednjeslovenska CoLUM'!$A57,FALSE)</f>
        <v>3.6522560899053119E-2</v>
      </c>
      <c r="AF57" s="34">
        <f t="shared" si="144"/>
        <v>6.650828785816941E-2</v>
      </c>
      <c r="AG57" s="47">
        <f>'Slovenia CoLUM'!AG57*HLOOKUP('Osrednjeslovenska CoLUM'!AG$50,SF,'Osrednjeslovenska CoLUM'!$A57,FALSE)</f>
        <v>2.0531076294064105E-2</v>
      </c>
      <c r="AH57" s="38">
        <f>'Slovenia CoLUM'!AH57*HLOOKUP('Osrednjeslovenska CoLUM'!AH$50,SF,'Osrednjeslovenska CoLUM'!$A57,FALSE)</f>
        <v>1.446318891087718E-3</v>
      </c>
      <c r="AI57" s="38">
        <f>'Slovenia CoLUM'!AI57*HLOOKUP('Osrednjeslovenska CoLUM'!AI$50,SF,'Osrednjeslovenska CoLUM'!$A57,FALSE)</f>
        <v>4.8707277795885604E-3</v>
      </c>
      <c r="AJ57" s="38">
        <f>'Slovenia CoLUM'!AJ57*HLOOKUP('Osrednjeslovenska CoLUM'!AJ$50,SF,'Osrednjeslovenska CoLUM'!$A57,FALSE)</f>
        <v>1.3441474080929901E-3</v>
      </c>
      <c r="AK57" s="38">
        <f>'Slovenia CoLUM'!AK57*HLOOKUP('Osrednjeslovenska CoLUM'!AK$50,SF,'Osrednjeslovenska CoLUM'!$A57,FALSE)</f>
        <v>2.184637332585262E-3</v>
      </c>
      <c r="AL57" s="55">
        <f>'Slovenia CoLUM'!AL57*HLOOKUP('Osrednjeslovenska CoLUM'!AL$50,SF,'Osrednjeslovenska CoLUM'!$A57,FALSE)</f>
        <v>3.9017403560971622E-2</v>
      </c>
      <c r="AM57" s="34">
        <f t="shared" si="145"/>
        <v>6.9394311266390257E-2</v>
      </c>
      <c r="AN57" s="47">
        <f>'Slovenia CoLUM'!AN57*HLOOKUP('Osrednjeslovenska CoLUM'!AN$50,SF,'Osrednjeslovenska CoLUM'!$A57,FALSE)</f>
        <v>2.0497991446225099E-2</v>
      </c>
      <c r="AO57" s="38">
        <f>'Slovenia CoLUM'!AO57*HLOOKUP('Osrednjeslovenska CoLUM'!AO$50,SF,'Osrednjeslovenska CoLUM'!$A57,FALSE)</f>
        <v>1.3904470162195107E-3</v>
      </c>
      <c r="AP57" s="38">
        <f>'Slovenia CoLUM'!AP57*HLOOKUP('Osrednjeslovenska CoLUM'!AP$50,SF,'Osrednjeslovenska CoLUM'!$A57,FALSE)</f>
        <v>5.45897801089583E-3</v>
      </c>
      <c r="AQ57" s="38">
        <f>'Slovenia CoLUM'!AQ57*HLOOKUP('Osrednjeslovenska CoLUM'!AQ$50,SF,'Osrednjeslovenska CoLUM'!$A57,FALSE)</f>
        <v>1.2197377110248465E-3</v>
      </c>
      <c r="AR57" s="38">
        <f>'Slovenia CoLUM'!AR57*HLOOKUP('Osrednjeslovenska CoLUM'!AR$50,SF,'Osrednjeslovenska CoLUM'!$A57,FALSE)</f>
        <v>2.1896795832161446E-3</v>
      </c>
      <c r="AS57" s="55">
        <f>'Slovenia CoLUM'!AS57*HLOOKUP('Osrednjeslovenska CoLUM'!AS$50,SF,'Osrednjeslovenska CoLUM'!$A57,FALSE)</f>
        <v>4.0344933768122364E-2</v>
      </c>
      <c r="AT57" s="34">
        <f t="shared" si="146"/>
        <v>7.1101767535703797E-2</v>
      </c>
      <c r="AU57" s="47">
        <f>'Slovenia CoLUM'!AU57*HLOOKUP('Osrednjeslovenska CoLUM'!AU$50,SF,'Osrednjeslovenska CoLUM'!$A57,FALSE)</f>
        <v>2.0528687602682689E-2</v>
      </c>
      <c r="AV57" s="38">
        <f>'Slovenia CoLUM'!AV57*HLOOKUP('Osrednjeslovenska CoLUM'!AV$50,SF,'Osrednjeslovenska CoLUM'!$A57,FALSE)</f>
        <v>1.3925292387274005E-3</v>
      </c>
      <c r="AW57" s="38">
        <f>'Slovenia CoLUM'!AW57*HLOOKUP('Osrednjeslovenska CoLUM'!AW$50,SF,'Osrednjeslovenska CoLUM'!$A57,FALSE)</f>
        <v>5.4671529407937479E-3</v>
      </c>
      <c r="AX57" s="38">
        <f>'Slovenia CoLUM'!AX57*HLOOKUP('Osrednjeslovenska CoLUM'!AX$50,SF,'Osrednjeslovenska CoLUM'!$A57,FALSE)</f>
        <v>1.2215642928981515E-3</v>
      </c>
      <c r="AY57" s="38">
        <f>'Slovenia CoLUM'!AY57*HLOOKUP('Osrednjeslovenska CoLUM'!AY$50,SF,'Osrednjeslovenska CoLUM'!$A57,FALSE)</f>
        <v>2.1929586726456979E-3</v>
      </c>
      <c r="AZ57" s="55">
        <f>'Slovenia CoLUM'!AZ57*HLOOKUP('Osrednjeslovenska CoLUM'!AZ$50,SF,'Osrednjeslovenska CoLUM'!$A57,FALSE)</f>
        <v>4.0405351121816084E-2</v>
      </c>
      <c r="BA57" s="34">
        <f t="shared" si="151"/>
        <v>7.1208243869563773E-2</v>
      </c>
      <c r="BB57" s="47">
        <f>'Slovenia CoLUM'!BB57*HLOOKUP('Osrednjeslovenska CoLUM'!BB$50,SF,'Osrednjeslovenska CoLUM'!$A57,FALSE)</f>
        <v>2.0473652137658671E-2</v>
      </c>
      <c r="BC57" s="38">
        <f>'Slovenia CoLUM'!BC57*HLOOKUP('Osrednjeslovenska CoLUM'!BC$50,SF,'Osrednjeslovenska CoLUM'!$A57,FALSE)</f>
        <v>1.388795999871796E-3</v>
      </c>
      <c r="BD57" s="38">
        <f>'Slovenia CoLUM'!BD57*HLOOKUP('Osrednjeslovenska CoLUM'!BD$50,SF,'Osrednjeslovenska CoLUM'!$A57,FALSE)</f>
        <v>5.4524960221305849E-3</v>
      </c>
      <c r="BE57" s="38">
        <f>'Slovenia CoLUM'!BE57*HLOOKUP('Osrednjeslovenska CoLUM'!BE$50,SF,'Osrednjeslovenska CoLUM'!$A57,FALSE)</f>
        <v>1.2182893948521803E-3</v>
      </c>
      <c r="BF57" s="38">
        <f>'Slovenia CoLUM'!BF57*HLOOKUP('Osrednjeslovenska CoLUM'!BF$50,SF,'Osrednjeslovenska CoLUM'!$A57,FALSE)</f>
        <v>2.1870795583709144E-3</v>
      </c>
      <c r="BG57" s="55">
        <f>'Slovenia CoLUM'!BG57*HLOOKUP('Osrednjeslovenska CoLUM'!BG$50,SF,'Osrednjeslovenska CoLUM'!$A57,FALSE)</f>
        <v>4.0297028206514027E-2</v>
      </c>
      <c r="BH57" s="34">
        <f t="shared" si="152"/>
        <v>7.1017341319398172E-2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2.7946815840894396E-2</v>
      </c>
      <c r="F58" s="39">
        <f t="shared" ref="F58:BH58" si="153">SUM(F59:F60)</f>
        <v>2.0776500753424978E-2</v>
      </c>
      <c r="G58" s="39">
        <f t="shared" si="153"/>
        <v>1.5033114449311795E-2</v>
      </c>
      <c r="H58" s="39">
        <f t="shared" si="153"/>
        <v>1.8197043167915469E-3</v>
      </c>
      <c r="I58" s="39">
        <f t="shared" si="153"/>
        <v>1.6615889933266917E-2</v>
      </c>
      <c r="J58" s="56">
        <f t="shared" si="153"/>
        <v>0.14382560204356565</v>
      </c>
      <c r="K58" s="35">
        <f t="shared" si="153"/>
        <v>0.22601762733725528</v>
      </c>
      <c r="L58" s="48">
        <f t="shared" si="153"/>
        <v>2.4412057829301139E-2</v>
      </c>
      <c r="M58" s="39">
        <f t="shared" si="153"/>
        <v>1.8416076474523525E-2</v>
      </c>
      <c r="N58" s="39">
        <f t="shared" si="153"/>
        <v>1.6028359846868644E-2</v>
      </c>
      <c r="O58" s="39">
        <f t="shared" si="153"/>
        <v>1.7544501092216318E-3</v>
      </c>
      <c r="P58" s="39">
        <f t="shared" si="153"/>
        <v>1.6206579238134174E-2</v>
      </c>
      <c r="Q58" s="56">
        <f t="shared" si="153"/>
        <v>0.13005330152407149</v>
      </c>
      <c r="R58" s="35">
        <f t="shared" si="153"/>
        <v>0.20687082502212062</v>
      </c>
      <c r="S58" s="48">
        <f t="shared" si="153"/>
        <v>2.2546492051918193E-2</v>
      </c>
      <c r="T58" s="39">
        <f t="shared" si="153"/>
        <v>1.7777764871585867E-2</v>
      </c>
      <c r="U58" s="39">
        <f t="shared" si="153"/>
        <v>1.7360386181630955E-2</v>
      </c>
      <c r="V58" s="39">
        <f t="shared" si="153"/>
        <v>1.7385007337181119E-3</v>
      </c>
      <c r="W58" s="39">
        <f t="shared" si="153"/>
        <v>1.2887049626430506E-2</v>
      </c>
      <c r="X58" s="56">
        <f t="shared" si="153"/>
        <v>0.12391967849570502</v>
      </c>
      <c r="Y58" s="35">
        <f t="shared" si="153"/>
        <v>0.19622987196098865</v>
      </c>
      <c r="Z58" s="48">
        <f t="shared" si="153"/>
        <v>2.5590985018254412E-2</v>
      </c>
      <c r="AA58" s="39">
        <f t="shared" si="153"/>
        <v>1.8001365572941908E-2</v>
      </c>
      <c r="AB58" s="39">
        <f t="shared" si="153"/>
        <v>2.2501709233185497E-2</v>
      </c>
      <c r="AC58" s="39">
        <f t="shared" si="153"/>
        <v>1.7528148187699196E-3</v>
      </c>
      <c r="AD58" s="39">
        <f t="shared" si="153"/>
        <v>1.6585555427184089E-2</v>
      </c>
      <c r="AE58" s="56">
        <f t="shared" si="153"/>
        <v>0.11228953764260484</v>
      </c>
      <c r="AF58" s="35">
        <f t="shared" si="153"/>
        <v>0.19672196771294065</v>
      </c>
      <c r="AG58" s="48">
        <f t="shared" si="153"/>
        <v>2.5725645490577456E-2</v>
      </c>
      <c r="AH58" s="39">
        <f t="shared" si="153"/>
        <v>2.0817104669606838E-2</v>
      </c>
      <c r="AI58" s="39">
        <f t="shared" si="153"/>
        <v>2.3294836731078902E-2</v>
      </c>
      <c r="AJ58" s="39">
        <f t="shared" si="153"/>
        <v>1.7186908468051251E-3</v>
      </c>
      <c r="AK58" s="39">
        <f t="shared" si="153"/>
        <v>1.6068881017889124E-2</v>
      </c>
      <c r="AL58" s="56">
        <f t="shared" si="153"/>
        <v>0.11988332363413623</v>
      </c>
      <c r="AM58" s="35">
        <f t="shared" si="153"/>
        <v>0.20750848239009367</v>
      </c>
      <c r="AN58" s="48">
        <f t="shared" si="153"/>
        <v>2.5689037645077219E-2</v>
      </c>
      <c r="AO58" s="39">
        <f t="shared" si="153"/>
        <v>2.0016708996054036E-2</v>
      </c>
      <c r="AP58" s="39">
        <f t="shared" si="153"/>
        <v>2.6113141481552173E-2</v>
      </c>
      <c r="AQ58" s="39">
        <f t="shared" si="153"/>
        <v>1.5599090591059746E-3</v>
      </c>
      <c r="AR58" s="39">
        <f t="shared" si="153"/>
        <v>1.6109008733269578E-2</v>
      </c>
      <c r="AS58" s="56">
        <f t="shared" si="153"/>
        <v>0.12398563763798529</v>
      </c>
      <c r="AT58" s="48">
        <f t="shared" si="153"/>
        <v>0.21347344355304426</v>
      </c>
      <c r="AU58" s="48">
        <f t="shared" si="153"/>
        <v>2.5734827408611102E-2</v>
      </c>
      <c r="AV58" s="39">
        <f t="shared" si="153"/>
        <v>2.0052388042669917E-2</v>
      </c>
      <c r="AW58" s="39">
        <f t="shared" si="153"/>
        <v>2.6159687194555799E-2</v>
      </c>
      <c r="AX58" s="39">
        <f t="shared" si="153"/>
        <v>1.5626895395559502E-3</v>
      </c>
      <c r="AY58" s="39">
        <f t="shared" si="153"/>
        <v>1.6137722448078706E-2</v>
      </c>
      <c r="AZ58" s="56">
        <f t="shared" si="153"/>
        <v>0.12420663747096773</v>
      </c>
      <c r="BA58" s="48">
        <f t="shared" si="153"/>
        <v>0.21385395210443919</v>
      </c>
      <c r="BB58" s="48">
        <f t="shared" si="153"/>
        <v>2.5638926641454143E-2</v>
      </c>
      <c r="BC58" s="39">
        <f t="shared" si="153"/>
        <v>1.9977662870976028E-2</v>
      </c>
      <c r="BD58" s="39">
        <f t="shared" si="153"/>
        <v>2.6062203188515622E-2</v>
      </c>
      <c r="BE58" s="39">
        <f t="shared" si="153"/>
        <v>1.5568661810662239E-3</v>
      </c>
      <c r="BF58" s="39">
        <f t="shared" si="153"/>
        <v>1.6077585267503757E-2</v>
      </c>
      <c r="BG58" s="56">
        <f t="shared" si="153"/>
        <v>0.12374378176067583</v>
      </c>
      <c r="BH58" s="48">
        <f t="shared" si="153"/>
        <v>0.2130570259101916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CoLUM'!E59*HLOOKUP('Osrednjeslovenska CoLUM'!E$50,SF,'Osrednjeslovenska CoLUM'!$A59,FALSE)</f>
        <v>2.5003153285949726E-2</v>
      </c>
      <c r="F59" s="38">
        <f>'Slovenia CoLUM'!F59*HLOOKUP('Osrednjeslovenska CoLUM'!F$50,SF,'Osrednjeslovenska CoLUM'!$A59,FALSE)</f>
        <v>1.6906903456745333E-2</v>
      </c>
      <c r="G59" s="38">
        <f>'Slovenia CoLUM'!G59*HLOOKUP('Osrednjeslovenska CoLUM'!G$50,SF,'Osrednjeslovenska CoLUM'!$A59,FALSE)</f>
        <v>1.2924164365365186E-2</v>
      </c>
      <c r="H59" s="38">
        <f>'Slovenia CoLUM'!H59*HLOOKUP('Osrednjeslovenska CoLUM'!H$50,SF,'Osrednjeslovenska CoLUM'!$A59,FALSE)</f>
        <v>1.5387046084778839E-3</v>
      </c>
      <c r="I59" s="38">
        <f>'Slovenia CoLUM'!I59*HLOOKUP('Osrednjeslovenska CoLUM'!I$50,SF,'Osrednjeslovenska CoLUM'!$A59,FALSE)</f>
        <v>1.5327249364025764E-2</v>
      </c>
      <c r="J59" s="55">
        <f>'Slovenia CoLUM'!J59*HLOOKUP('Osrednjeslovenska CoLUM'!J$50,SF,'Osrednjeslovenska CoLUM'!$A59,FALSE)</f>
        <v>0.12886777510302602</v>
      </c>
      <c r="K59" s="34">
        <f t="shared" si="141"/>
        <v>0.20056795018358992</v>
      </c>
      <c r="L59" s="47">
        <f>'Slovenia CoLUM'!L59*HLOOKUP('Osrednjeslovenska CoLUM'!L$50,SF,'Osrednjeslovenska CoLUM'!$A59,FALSE)</f>
        <v>2.1840714427234412E-2</v>
      </c>
      <c r="M59" s="38">
        <f>'Slovenia CoLUM'!M59*HLOOKUP('Osrednjeslovenska CoLUM'!M$50,SF,'Osrednjeslovenska CoLUM'!$A59,FALSE)</f>
        <v>1.4986105249483893E-2</v>
      </c>
      <c r="N59" s="38">
        <f>'Slovenia CoLUM'!N59*HLOOKUP('Osrednjeslovenska CoLUM'!N$50,SF,'Osrednjeslovenska CoLUM'!$A59,FALSE)</f>
        <v>1.3779789801150168E-2</v>
      </c>
      <c r="O59" s="38">
        <f>'Slovenia CoLUM'!O59*HLOOKUP('Osrednjeslovenska CoLUM'!O$50,SF,'Osrednjeslovenska CoLUM'!$A59,FALSE)</f>
        <v>1.4835269903429574E-3</v>
      </c>
      <c r="P59" s="38">
        <f>'Slovenia CoLUM'!P59*HLOOKUP('Osrednjeslovenska CoLUM'!P$50,SF,'Osrednjeslovenska CoLUM'!$A59,FALSE)</f>
        <v>1.4949682642239658E-2</v>
      </c>
      <c r="Q59" s="55">
        <f>'Slovenia CoLUM'!Q59*HLOOKUP('Osrednjeslovenska CoLUM'!Q$50,SF,'Osrednjeslovenska CoLUM'!$A59,FALSE)</f>
        <v>0.11652779042171828</v>
      </c>
      <c r="R59" s="34">
        <f t="shared" si="142"/>
        <v>0.18356760953216938</v>
      </c>
      <c r="S59" s="47">
        <f>'Slovenia CoLUM'!S59*HLOOKUP('Osrednjeslovenska CoLUM'!S$50,SF,'Osrednjeslovenska CoLUM'!$A59,FALSE)</f>
        <v>2.0171650324816263E-2</v>
      </c>
      <c r="T59" s="38">
        <f>'Slovenia CoLUM'!T59*HLOOKUP('Osrednjeslovenska CoLUM'!T$50,SF,'Osrednjeslovenska CoLUM'!$A59,FALSE)</f>
        <v>1.4466678384764712E-2</v>
      </c>
      <c r="U59" s="38">
        <f>'Slovenia CoLUM'!U59*HLOOKUP('Osrednjeslovenska CoLUM'!U$50,SF,'Osrednjeslovenska CoLUM'!$A59,FALSE)</f>
        <v>1.4924950196722837E-2</v>
      </c>
      <c r="V59" s="38">
        <f>'Slovenia CoLUM'!V59*HLOOKUP('Osrednjeslovenska CoLUM'!V$50,SF,'Osrednjeslovenska CoLUM'!$A59,FALSE)</f>
        <v>1.4700405258865339E-3</v>
      </c>
      <c r="W59" s="38">
        <f>'Slovenia CoLUM'!W59*HLOOKUP('Osrednjeslovenska CoLUM'!W$50,SF,'Osrednjeslovenska CoLUM'!$A59,FALSE)</f>
        <v>1.1887598195713349E-2</v>
      </c>
      <c r="X59" s="55">
        <f>'Slovenia CoLUM'!X59*HLOOKUP('Osrednjeslovenska CoLUM'!X$50,SF,'Osrednjeslovenska CoLUM'!$A59,FALSE)</f>
        <v>0.11103206266702517</v>
      </c>
      <c r="Y59" s="34">
        <f t="shared" si="143"/>
        <v>0.17395298029492887</v>
      </c>
      <c r="Z59" s="47">
        <f>'Slovenia CoLUM'!Z59*HLOOKUP('Osrednjeslovenska CoLUM'!Z$50,SF,'Osrednjeslovenska CoLUM'!$A59,FALSE)</f>
        <v>2.2895464184279693E-2</v>
      </c>
      <c r="AA59" s="38">
        <f>'Slovenia CoLUM'!AA59*HLOOKUP('Osrednjeslovenska CoLUM'!AA$50,SF,'Osrednjeslovenska CoLUM'!$A59,FALSE)</f>
        <v>1.4648633734972756E-2</v>
      </c>
      <c r="AB59" s="38">
        <f>'Slovenia CoLUM'!AB59*HLOOKUP('Osrednjeslovenska CoLUM'!AB$50,SF,'Osrednjeslovenska CoLUM'!$A59,FALSE)</f>
        <v>1.934501261278285E-2</v>
      </c>
      <c r="AC59" s="38">
        <f>'Slovenia CoLUM'!AC59*HLOOKUP('Osrednjeslovenska CoLUM'!AC$50,SF,'Osrednjeslovenska CoLUM'!$A59,FALSE)</f>
        <v>1.4821442223124427E-3</v>
      </c>
      <c r="AD59" s="38">
        <f>'Slovenia CoLUM'!AD59*HLOOKUP('Osrednjeslovenska CoLUM'!AD$50,SF,'Osrednjeslovenska CoLUM'!$A59,FALSE)</f>
        <v>1.5299267441845645E-2</v>
      </c>
      <c r="AE59" s="55">
        <f>'Slovenia CoLUM'!AE59*HLOOKUP('Osrednjeslovenska CoLUM'!AE$50,SF,'Osrednjeslovenska CoLUM'!$A59,FALSE)</f>
        <v>0.10061145357811033</v>
      </c>
      <c r="AF59" s="34">
        <f t="shared" si="144"/>
        <v>0.17428197577430371</v>
      </c>
      <c r="AG59" s="47">
        <f>'Slovenia CoLUM'!AG59*HLOOKUP('Osrednjeslovenska CoLUM'!AG$50,SF,'Osrednjeslovenska CoLUM'!$A59,FALSE)</f>
        <v>2.3015940751278236E-2</v>
      </c>
      <c r="AH59" s="38">
        <f>'Slovenia CoLUM'!AH59*HLOOKUP('Osrednjeslovenska CoLUM'!AH$50,SF,'Osrednjeslovenska CoLUM'!$A59,FALSE)</f>
        <v>1.6939944944289347E-2</v>
      </c>
      <c r="AI59" s="38">
        <f>'Slovenia CoLUM'!AI59*HLOOKUP('Osrednjeslovenska CoLUM'!AI$50,SF,'Osrednjeslovenska CoLUM'!$A59,FALSE)</f>
        <v>2.0026874656741044E-2</v>
      </c>
      <c r="AJ59" s="38">
        <f>'Slovenia CoLUM'!AJ59*HLOOKUP('Osrednjeslovenska CoLUM'!AJ$50,SF,'Osrednjeslovenska CoLUM'!$A59,FALSE)</f>
        <v>1.4532896922455042E-3</v>
      </c>
      <c r="AK59" s="38">
        <f>'Slovenia CoLUM'!AK59*HLOOKUP('Osrednjeslovenska CoLUM'!AK$50,SF,'Osrednjeslovenska CoLUM'!$A59,FALSE)</f>
        <v>1.4822663567898485E-2</v>
      </c>
      <c r="AL59" s="55">
        <f>'Slovenia CoLUM'!AL59*HLOOKUP('Osrednjeslovenska CoLUM'!AL$50,SF,'Osrednjeslovenska CoLUM'!$A59,FALSE)</f>
        <v>0.10741548770995255</v>
      </c>
      <c r="AM59" s="34">
        <f t="shared" si="145"/>
        <v>0.18367420132240517</v>
      </c>
      <c r="AN59" s="47">
        <f>'Slovenia CoLUM'!AN59*HLOOKUP('Osrednjeslovenska CoLUM'!AN$50,SF,'Osrednjeslovenska CoLUM'!$A59,FALSE)</f>
        <v>2.2983188842161939E-2</v>
      </c>
      <c r="AO59" s="38">
        <f>'Slovenia CoLUM'!AO59*HLOOKUP('Osrednjeslovenska CoLUM'!AO$50,SF,'Osrednjeslovenska CoLUM'!$A59,FALSE)</f>
        <v>1.6288621964517445E-2</v>
      </c>
      <c r="AP59" s="38">
        <f>'Slovenia CoLUM'!AP59*HLOOKUP('Osrednjeslovenska CoLUM'!AP$50,SF,'Osrednjeslovenska CoLUM'!$A59,FALSE)</f>
        <v>2.2449807971698509E-2</v>
      </c>
      <c r="AQ59" s="38">
        <f>'Slovenia CoLUM'!AQ59*HLOOKUP('Osrednjeslovenska CoLUM'!AQ$50,SF,'Osrednjeslovenska CoLUM'!$A59,FALSE)</f>
        <v>1.3190270726426581E-3</v>
      </c>
      <c r="AR59" s="38">
        <f>'Slovenia CoLUM'!AR59*HLOOKUP('Osrednjeslovenska CoLUM'!AR$50,SF,'Osrednjeslovenska CoLUM'!$A59,FALSE)</f>
        <v>1.4859679189843203E-2</v>
      </c>
      <c r="AS59" s="55">
        <f>'Slovenia CoLUM'!AS59*HLOOKUP('Osrednjeslovenska CoLUM'!AS$50,SF,'Osrednjeslovenska CoLUM'!$A59,FALSE)</f>
        <v>0.11109116207486763</v>
      </c>
      <c r="AT59" s="34">
        <f t="shared" si="146"/>
        <v>0.18899148711573138</v>
      </c>
      <c r="AU59" s="47">
        <f>'Slovenia CoLUM'!AU59*HLOOKUP('Osrednjeslovenska CoLUM'!AU$50,SF,'Osrednjeslovenska CoLUM'!$A59,FALSE)</f>
        <v>2.3024155529854849E-2</v>
      </c>
      <c r="AV59" s="38">
        <f>'Slovenia CoLUM'!AV59*HLOOKUP('Osrednjeslovenska CoLUM'!AV$50,SF,'Osrednjeslovenska CoLUM'!$A59,FALSE)</f>
        <v>1.6317655833296529E-2</v>
      </c>
      <c r="AW59" s="38">
        <f>'Slovenia CoLUM'!AW59*HLOOKUP('Osrednjeslovenska CoLUM'!AW$50,SF,'Osrednjeslovenska CoLUM'!$A59,FALSE)</f>
        <v>2.2489823927633015E-2</v>
      </c>
      <c r="AX59" s="38">
        <f>'Slovenia CoLUM'!AX59*HLOOKUP('Osrednjeslovenska CoLUM'!AX$50,SF,'Osrednjeslovenska CoLUM'!$A59,FALSE)</f>
        <v>1.3213781898228955E-3</v>
      </c>
      <c r="AY59" s="38">
        <f>'Slovenia CoLUM'!AY59*HLOOKUP('Osrednjeslovenska CoLUM'!AY$50,SF,'Osrednjeslovenska CoLUM'!$A59,FALSE)</f>
        <v>1.4886166020751122E-2</v>
      </c>
      <c r="AZ59" s="55">
        <f>'Slovenia CoLUM'!AZ59*HLOOKUP('Osrednjeslovenska CoLUM'!AZ$50,SF,'Osrednjeslovenska CoLUM'!$A59,FALSE)</f>
        <v>0.11128917798003285</v>
      </c>
      <c r="BA59" s="34">
        <f t="shared" ref="BA59:BA60" si="154">SUM(AU59:AZ59)</f>
        <v>0.18932835748139126</v>
      </c>
      <c r="BB59" s="47">
        <f>'Slovenia CoLUM'!BB59*HLOOKUP('Osrednjeslovenska CoLUM'!BB$50,SF,'Osrednjeslovenska CoLUM'!$A59,FALSE)</f>
        <v>2.2938356074377816E-2</v>
      </c>
      <c r="BC59" s="38">
        <f>'Slovenia CoLUM'!BC59*HLOOKUP('Osrednjeslovenska CoLUM'!BC$50,SF,'Osrednjeslovenska CoLUM'!$A59,FALSE)</f>
        <v>1.6256848131431283E-2</v>
      </c>
      <c r="BD59" s="38">
        <f>'Slovenia CoLUM'!BD59*HLOOKUP('Osrednjeslovenska CoLUM'!BD$50,SF,'Osrednjeslovenska CoLUM'!$A59,FALSE)</f>
        <v>2.2406015657476783E-2</v>
      </c>
      <c r="BE59" s="38">
        <f>'Slovenia CoLUM'!BE59*HLOOKUP('Osrednjeslovenska CoLUM'!BE$50,SF,'Osrednjeslovenska CoLUM'!$A59,FALSE)</f>
        <v>1.3164540774480019E-3</v>
      </c>
      <c r="BF59" s="38">
        <f>'Slovenia CoLUM'!BF59*HLOOKUP('Osrednjeslovenska CoLUM'!BF$50,SF,'Osrednjeslovenska CoLUM'!$A59,FALSE)</f>
        <v>1.4830692761935398E-2</v>
      </c>
      <c r="BG59" s="55">
        <f>'Slovenia CoLUM'!BG59*HLOOKUP('Osrednjeslovenska CoLUM'!BG$50,SF,'Osrednjeslovenska CoLUM'!$A59,FALSE)</f>
        <v>0.11087445914881265</v>
      </c>
      <c r="BH59" s="34">
        <f t="shared" ref="BH59:BH60" si="155">SUM(BB59:BG59)</f>
        <v>0.18862282585148193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CoLUM'!E60*HLOOKUP('Osrednjeslovenska CoLUM'!E$50,SF,'Osrednjeslovenska CoLUM'!$A60,FALSE)</f>
        <v>2.9436625549446684E-3</v>
      </c>
      <c r="F60" s="38">
        <f>'Slovenia CoLUM'!F60*HLOOKUP('Osrednjeslovenska CoLUM'!F$50,SF,'Osrednjeslovenska CoLUM'!$A60,FALSE)</f>
        <v>3.8695972966796433E-3</v>
      </c>
      <c r="G60" s="38">
        <f>'Slovenia CoLUM'!G60*HLOOKUP('Osrednjeslovenska CoLUM'!G$50,SF,'Osrednjeslovenska CoLUM'!$A60,FALSE)</f>
        <v>2.1089500839466088E-3</v>
      </c>
      <c r="H60" s="38">
        <f>'Slovenia CoLUM'!H60*HLOOKUP('Osrednjeslovenska CoLUM'!H$50,SF,'Osrednjeslovenska CoLUM'!$A60,FALSE)</f>
        <v>2.8099970831366297E-4</v>
      </c>
      <c r="I60" s="38">
        <f>'Slovenia CoLUM'!I60*HLOOKUP('Osrednjeslovenska CoLUM'!I$50,SF,'Osrednjeslovenska CoLUM'!$A60,FALSE)</f>
        <v>1.2886405692411546E-3</v>
      </c>
      <c r="J60" s="55">
        <f>'Slovenia CoLUM'!J60*HLOOKUP('Osrednjeslovenska CoLUM'!J$50,SF,'Osrednjeslovenska CoLUM'!$A60,FALSE)</f>
        <v>1.4957826940539626E-2</v>
      </c>
      <c r="K60" s="34">
        <f t="shared" si="141"/>
        <v>2.5449677153665362E-2</v>
      </c>
      <c r="L60" s="47">
        <f>'Slovenia CoLUM'!L60*HLOOKUP('Osrednjeslovenska CoLUM'!L$50,SF,'Osrednjeslovenska CoLUM'!$A60,FALSE)</f>
        <v>2.5713434020667269E-3</v>
      </c>
      <c r="M60" s="38">
        <f>'Slovenia CoLUM'!M60*HLOOKUP('Osrednjeslovenska CoLUM'!M$50,SF,'Osrednjeslovenska CoLUM'!$A60,FALSE)</f>
        <v>3.429971225039631E-3</v>
      </c>
      <c r="N60" s="38">
        <f>'Slovenia CoLUM'!N60*HLOOKUP('Osrednjeslovenska CoLUM'!N$50,SF,'Osrednjeslovenska CoLUM'!$A60,FALSE)</f>
        <v>2.2485700457184768E-3</v>
      </c>
      <c r="O60" s="38">
        <f>'Slovenia CoLUM'!O60*HLOOKUP('Osrednjeslovenska CoLUM'!O$50,SF,'Osrednjeslovenska CoLUM'!$A60,FALSE)</f>
        <v>2.7092311887867444E-4</v>
      </c>
      <c r="P60" s="38">
        <f>'Slovenia CoLUM'!P60*HLOOKUP('Osrednjeslovenska CoLUM'!P$50,SF,'Osrednjeslovenska CoLUM'!$A60,FALSE)</f>
        <v>1.2568965958945149E-3</v>
      </c>
      <c r="Q60" s="55">
        <f>'Slovenia CoLUM'!Q60*HLOOKUP('Osrednjeslovenska CoLUM'!Q$50,SF,'Osrednjeslovenska CoLUM'!$A60,FALSE)</f>
        <v>1.3525511102353213E-2</v>
      </c>
      <c r="R60" s="34">
        <f t="shared" si="142"/>
        <v>2.3303215489951238E-2</v>
      </c>
      <c r="S60" s="47">
        <f>'Slovenia CoLUM'!S60*HLOOKUP('Osrednjeslovenska CoLUM'!S$50,SF,'Osrednjeslovenska CoLUM'!$A60,FALSE)</f>
        <v>2.3748417271019285E-3</v>
      </c>
      <c r="T60" s="38">
        <f>'Slovenia CoLUM'!T60*HLOOKUP('Osrednjeslovenska CoLUM'!T$50,SF,'Osrednjeslovenska CoLUM'!$A60,FALSE)</f>
        <v>3.3110864868211558E-3</v>
      </c>
      <c r="U60" s="38">
        <f>'Slovenia CoLUM'!U60*HLOOKUP('Osrednjeslovenska CoLUM'!U$50,SF,'Osrednjeslovenska CoLUM'!$A60,FALSE)</f>
        <v>2.4354359849081196E-3</v>
      </c>
      <c r="V60" s="38">
        <f>'Slovenia CoLUM'!V60*HLOOKUP('Osrednjeslovenska CoLUM'!V$50,SF,'Osrednjeslovenska CoLUM'!$A60,FALSE)</f>
        <v>2.6846020783157811E-4</v>
      </c>
      <c r="W60" s="38">
        <f>'Slovenia CoLUM'!W60*HLOOKUP('Osrednjeslovenska CoLUM'!W$50,SF,'Osrednjeslovenska CoLUM'!$A60,FALSE)</f>
        <v>9.9945143071715654E-4</v>
      </c>
      <c r="X60" s="55">
        <f>'Slovenia CoLUM'!X60*HLOOKUP('Osrednjeslovenska CoLUM'!X$50,SF,'Osrednjeslovenska CoLUM'!$A60,FALSE)</f>
        <v>1.288761582867985E-2</v>
      </c>
      <c r="Y60" s="34">
        <f t="shared" si="143"/>
        <v>2.2276891666059791E-2</v>
      </c>
      <c r="Z60" s="47">
        <f>'Slovenia CoLUM'!Z60*HLOOKUP('Osrednjeslovenska CoLUM'!Z$50,SF,'Osrednjeslovenska CoLUM'!$A60,FALSE)</f>
        <v>2.6955208339747186E-3</v>
      </c>
      <c r="AA60" s="38">
        <f>'Slovenia CoLUM'!AA60*HLOOKUP('Osrednjeslovenska CoLUM'!AA$50,SF,'Osrednjeslovenska CoLUM'!$A60,FALSE)</f>
        <v>3.3527318379691536E-3</v>
      </c>
      <c r="AB60" s="38">
        <f>'Slovenia CoLUM'!AB60*HLOOKUP('Osrednjeslovenska CoLUM'!AB$50,SF,'Osrednjeslovenska CoLUM'!$A60,FALSE)</f>
        <v>3.1566966204026477E-3</v>
      </c>
      <c r="AC60" s="38">
        <f>'Slovenia CoLUM'!AC60*HLOOKUP('Osrednjeslovenska CoLUM'!AC$50,SF,'Osrednjeslovenska CoLUM'!$A60,FALSE)</f>
        <v>2.7067059645747698E-4</v>
      </c>
      <c r="AD60" s="38">
        <f>'Slovenia CoLUM'!AD60*HLOOKUP('Osrednjeslovenska CoLUM'!AD$50,SF,'Osrednjeslovenska CoLUM'!$A60,FALSE)</f>
        <v>1.286287985338444E-3</v>
      </c>
      <c r="AE60" s="55">
        <f>'Slovenia CoLUM'!AE60*HLOOKUP('Osrednjeslovenska CoLUM'!AE$50,SF,'Osrednjeslovenska CoLUM'!$A60,FALSE)</f>
        <v>1.1678084064494512E-2</v>
      </c>
      <c r="AF60" s="34">
        <f t="shared" si="144"/>
        <v>2.2439991938636952E-2</v>
      </c>
      <c r="AG60" s="47">
        <f>'Slovenia CoLUM'!AG60*HLOOKUP('Osrednjeslovenska CoLUM'!AG$50,SF,'Osrednjeslovenska CoLUM'!$A60,FALSE)</f>
        <v>2.7097047392992193E-3</v>
      </c>
      <c r="AH60" s="38">
        <f>'Slovenia CoLUM'!AH60*HLOOKUP('Osrednjeslovenska CoLUM'!AH$50,SF,'Osrednjeslovenska CoLUM'!$A60,FALSE)</f>
        <v>3.8771597253174908E-3</v>
      </c>
      <c r="AI60" s="38">
        <f>'Slovenia CoLUM'!AI60*HLOOKUP('Osrednjeslovenska CoLUM'!AI$50,SF,'Osrednjeslovenska CoLUM'!$A60,FALSE)</f>
        <v>3.2679620743378589E-3</v>
      </c>
      <c r="AJ60" s="38">
        <f>'Slovenia CoLUM'!AJ60*HLOOKUP('Osrednjeslovenska CoLUM'!AJ$50,SF,'Osrednjeslovenska CoLUM'!$A60,FALSE)</f>
        <v>2.6540115455962092E-4</v>
      </c>
      <c r="AK60" s="38">
        <f>'Slovenia CoLUM'!AK60*HLOOKUP('Osrednjeslovenska CoLUM'!AK$50,SF,'Osrednjeslovenska CoLUM'!$A60,FALSE)</f>
        <v>1.2462174499906396E-3</v>
      </c>
      <c r="AL60" s="55">
        <f>'Slovenia CoLUM'!AL60*HLOOKUP('Osrednjeslovenska CoLUM'!AL$50,SF,'Osrednjeslovenska CoLUM'!$A60,FALSE)</f>
        <v>1.2467835924183684E-2</v>
      </c>
      <c r="AM60" s="34">
        <f t="shared" si="145"/>
        <v>2.3834281067688513E-2</v>
      </c>
      <c r="AN60" s="47">
        <f>'Slovenia CoLUM'!AN60*HLOOKUP('Osrednjeslovenska CoLUM'!AN$50,SF,'Osrednjeslovenska CoLUM'!$A60,FALSE)</f>
        <v>2.7058488029152792E-3</v>
      </c>
      <c r="AO60" s="38">
        <f>'Slovenia CoLUM'!AO60*HLOOKUP('Osrednjeslovenska CoLUM'!AO$50,SF,'Osrednjeslovenska CoLUM'!$A60,FALSE)</f>
        <v>3.7280870315365916E-3</v>
      </c>
      <c r="AP60" s="38">
        <f>'Slovenia CoLUM'!AP60*HLOOKUP('Osrednjeslovenska CoLUM'!AP$50,SF,'Osrednjeslovenska CoLUM'!$A60,FALSE)</f>
        <v>3.6633335098536623E-3</v>
      </c>
      <c r="AQ60" s="38">
        <f>'Slovenia CoLUM'!AQ60*HLOOKUP('Osrednjeslovenska CoLUM'!AQ$50,SF,'Osrednjeslovenska CoLUM'!$A60,FALSE)</f>
        <v>2.4088198646331644E-4</v>
      </c>
      <c r="AR60" s="38">
        <f>'Slovenia CoLUM'!AR60*HLOOKUP('Osrednjeslovenska CoLUM'!AR$50,SF,'Osrednjeslovenska CoLUM'!$A60,FALSE)</f>
        <v>1.2493295434263755E-3</v>
      </c>
      <c r="AS60" s="55">
        <f>'Slovenia CoLUM'!AS60*HLOOKUP('Osrednjeslovenska CoLUM'!AS$50,SF,'Osrednjeslovenska CoLUM'!$A60,FALSE)</f>
        <v>1.2894475563117659E-2</v>
      </c>
      <c r="AT60" s="34">
        <f t="shared" si="146"/>
        <v>2.4481956437312883E-2</v>
      </c>
      <c r="AU60" s="47">
        <f>'Slovenia CoLUM'!AU60*HLOOKUP('Osrednjeslovenska CoLUM'!AU$50,SF,'Osrednjeslovenska CoLUM'!$A60,FALSE)</f>
        <v>2.7106718787562544E-3</v>
      </c>
      <c r="AV60" s="38">
        <f>'Slovenia CoLUM'!AV60*HLOOKUP('Osrednjeslovenska CoLUM'!AV$50,SF,'Osrednjeslovenska CoLUM'!$A60,FALSE)</f>
        <v>3.7347322093733886E-3</v>
      </c>
      <c r="AW60" s="38">
        <f>'Slovenia CoLUM'!AW60*HLOOKUP('Osrednjeslovenska CoLUM'!AW$50,SF,'Osrednjeslovenska CoLUM'!$A60,FALSE)</f>
        <v>3.6698632669227836E-3</v>
      </c>
      <c r="AX60" s="38">
        <f>'Slovenia CoLUM'!AX60*HLOOKUP('Osrednjeslovenska CoLUM'!AX$50,SF,'Osrednjeslovenska CoLUM'!$A60,FALSE)</f>
        <v>2.4131134973305477E-4</v>
      </c>
      <c r="AY60" s="38">
        <f>'Slovenia CoLUM'!AY60*HLOOKUP('Osrednjeslovenska CoLUM'!AY$50,SF,'Osrednjeslovenska CoLUM'!$A60,FALSE)</f>
        <v>1.2515564273275839E-3</v>
      </c>
      <c r="AZ60" s="55">
        <f>'Slovenia CoLUM'!AZ60*HLOOKUP('Osrednjeslovenska CoLUM'!AZ$50,SF,'Osrednjeslovenska CoLUM'!$A60,FALSE)</f>
        <v>1.2917459490934879E-2</v>
      </c>
      <c r="BA60" s="34">
        <f t="shared" si="154"/>
        <v>2.4525594623047944E-2</v>
      </c>
      <c r="BB60" s="47">
        <f>'Slovenia CoLUM'!BB60*HLOOKUP('Osrednjeslovenska CoLUM'!BB$50,SF,'Osrednjeslovenska CoLUM'!$A60,FALSE)</f>
        <v>2.7005705670763262E-3</v>
      </c>
      <c r="BC60" s="38">
        <f>'Slovenia CoLUM'!BC60*HLOOKUP('Osrednjeslovenska CoLUM'!BC$50,SF,'Osrednjeslovenska CoLUM'!$A60,FALSE)</f>
        <v>3.7208147395447438E-3</v>
      </c>
      <c r="BD60" s="38">
        <f>'Slovenia CoLUM'!BD60*HLOOKUP('Osrednjeslovenska CoLUM'!BD$50,SF,'Osrednjeslovenska CoLUM'!$A60,FALSE)</f>
        <v>3.6561875310388392E-3</v>
      </c>
      <c r="BE60" s="38">
        <f>'Slovenia CoLUM'!BE60*HLOOKUP('Osrednjeslovenska CoLUM'!BE$50,SF,'Osrednjeslovenska CoLUM'!$A60,FALSE)</f>
        <v>2.4041210361822212E-4</v>
      </c>
      <c r="BF60" s="38">
        <f>'Slovenia CoLUM'!BF60*HLOOKUP('Osrednjeslovenska CoLUM'!BF$50,SF,'Osrednjeslovenska CoLUM'!$A60,FALSE)</f>
        <v>1.2468925055683581E-3</v>
      </c>
      <c r="BG60" s="55">
        <f>'Slovenia CoLUM'!BG60*HLOOKUP('Osrednjeslovenska CoLUM'!BG$50,SF,'Osrednjeslovenska CoLUM'!$A60,FALSE)</f>
        <v>1.2869322611863167E-2</v>
      </c>
      <c r="BH60" s="34">
        <f t="shared" si="155"/>
        <v>2.4434200058709658E-2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7.2536972751569805E-3</v>
      </c>
      <c r="F61" s="39">
        <f t="shared" ref="F61:BH61" si="156">SUM(F62:F67)</f>
        <v>1.7650217144150235E-3</v>
      </c>
      <c r="G61" s="39">
        <f t="shared" si="156"/>
        <v>0.32850949589874323</v>
      </c>
      <c r="H61" s="39">
        <f t="shared" si="156"/>
        <v>8.788930300254479E-4</v>
      </c>
      <c r="I61" s="39">
        <f t="shared" si="156"/>
        <v>1.0183242348055281E-2</v>
      </c>
      <c r="J61" s="56">
        <f t="shared" si="156"/>
        <v>0.55940764968768453</v>
      </c>
      <c r="K61" s="35">
        <f t="shared" si="156"/>
        <v>0.90799799995408048</v>
      </c>
      <c r="L61" s="48">
        <f t="shared" si="156"/>
        <v>6.3362380303182775E-3</v>
      </c>
      <c r="M61" s="39">
        <f t="shared" si="156"/>
        <v>1.5644970853190146E-3</v>
      </c>
      <c r="N61" s="39">
        <f t="shared" si="156"/>
        <v>0.35025798753361626</v>
      </c>
      <c r="O61" s="39">
        <f t="shared" si="156"/>
        <v>8.4737611396176987E-4</v>
      </c>
      <c r="P61" s="39">
        <f t="shared" si="156"/>
        <v>9.9323915046200077E-3</v>
      </c>
      <c r="Q61" s="56">
        <f t="shared" si="156"/>
        <v>0.50582568208688183</v>
      </c>
      <c r="R61" s="35">
        <f t="shared" si="156"/>
        <v>0.87476417235471726</v>
      </c>
      <c r="S61" s="48">
        <f t="shared" si="156"/>
        <v>5.8520236757002063E-3</v>
      </c>
      <c r="T61" s="39">
        <f t="shared" si="156"/>
        <v>1.5102707334843689E-3</v>
      </c>
      <c r="U61" s="39">
        <f t="shared" si="156"/>
        <v>0.37936594791215589</v>
      </c>
      <c r="V61" s="39">
        <f t="shared" si="156"/>
        <v>8.3967277730759423E-4</v>
      </c>
      <c r="W61" s="39">
        <f t="shared" si="156"/>
        <v>7.8979789842382013E-3</v>
      </c>
      <c r="X61" s="56">
        <f t="shared" si="156"/>
        <v>0.48195138662567449</v>
      </c>
      <c r="Y61" s="35">
        <f t="shared" si="156"/>
        <v>0.87741728070856073</v>
      </c>
      <c r="Z61" s="48">
        <f t="shared" si="156"/>
        <v>6.642232852297438E-3</v>
      </c>
      <c r="AA61" s="39">
        <f t="shared" si="156"/>
        <v>1.5292662370071063E-3</v>
      </c>
      <c r="AB61" s="39">
        <f t="shared" si="156"/>
        <v>0.49171614983562323</v>
      </c>
      <c r="AC61" s="39">
        <f t="shared" si="156"/>
        <v>8.4658629038064496E-4</v>
      </c>
      <c r="AD61" s="39">
        <f t="shared" si="156"/>
        <v>1.0164651491460149E-2</v>
      </c>
      <c r="AE61" s="56">
        <f t="shared" si="156"/>
        <v>0.43670922060758466</v>
      </c>
      <c r="AF61" s="35">
        <f t="shared" si="156"/>
        <v>0.94760810731435319</v>
      </c>
      <c r="AG61" s="48">
        <f t="shared" si="156"/>
        <v>6.6771844656304917E-3</v>
      </c>
      <c r="AH61" s="39">
        <f t="shared" si="156"/>
        <v>1.7684711303971386E-3</v>
      </c>
      <c r="AI61" s="39">
        <f t="shared" si="156"/>
        <v>0.50904788208544471</v>
      </c>
      <c r="AJ61" s="39">
        <f t="shared" si="156"/>
        <v>8.3010486488756187E-4</v>
      </c>
      <c r="AK61" s="39">
        <f t="shared" si="156"/>
        <v>9.8480015409597565E-3</v>
      </c>
      <c r="AL61" s="56">
        <f t="shared" si="156"/>
        <v>0.46623676086374843</v>
      </c>
      <c r="AM61" s="35">
        <f t="shared" si="156"/>
        <v>0.99440840495106808</v>
      </c>
      <c r="AN61" s="48">
        <f t="shared" si="156"/>
        <v>6.6676827667369216E-3</v>
      </c>
      <c r="AO61" s="39">
        <f t="shared" si="156"/>
        <v>1.7004752844791671E-3</v>
      </c>
      <c r="AP61" s="39">
        <f t="shared" si="156"/>
        <v>0.57063457963828657</v>
      </c>
      <c r="AQ61" s="39">
        <f t="shared" si="156"/>
        <v>7.5341536911837162E-4</v>
      </c>
      <c r="AR61" s="39">
        <f t="shared" si="156"/>
        <v>9.8725942803335846E-3</v>
      </c>
      <c r="AS61" s="56">
        <f t="shared" si="156"/>
        <v>0.48218707374733277</v>
      </c>
      <c r="AT61" s="48">
        <f t="shared" si="156"/>
        <v>1.0718158210862874</v>
      </c>
      <c r="AU61" s="48">
        <f t="shared" si="156"/>
        <v>6.6795676657131304E-3</v>
      </c>
      <c r="AV61" s="39">
        <f t="shared" si="156"/>
        <v>1.7035063190491374E-3</v>
      </c>
      <c r="AW61" s="39">
        <f t="shared" si="156"/>
        <v>0.57165171476132537</v>
      </c>
      <c r="AX61" s="39">
        <f t="shared" si="156"/>
        <v>7.5475830426726114E-4</v>
      </c>
      <c r="AY61" s="39">
        <f t="shared" si="156"/>
        <v>9.8901918160532246E-3</v>
      </c>
      <c r="AZ61" s="56">
        <f t="shared" si="156"/>
        <v>0.48304267801500672</v>
      </c>
      <c r="BA61" s="48">
        <f t="shared" si="156"/>
        <v>1.073722416881415</v>
      </c>
      <c r="BB61" s="48">
        <f t="shared" si="156"/>
        <v>6.6546762742439661E-3</v>
      </c>
      <c r="BC61" s="39">
        <f t="shared" si="156"/>
        <v>1.6971582071982311E-3</v>
      </c>
      <c r="BD61" s="39">
        <f t="shared" si="156"/>
        <v>0.56952145613857352</v>
      </c>
      <c r="BE61" s="39">
        <f t="shared" si="156"/>
        <v>7.5194569941671753E-4</v>
      </c>
      <c r="BF61" s="39">
        <f t="shared" si="156"/>
        <v>9.8533360420692065E-3</v>
      </c>
      <c r="BG61" s="56">
        <f t="shared" si="156"/>
        <v>0.48122943238836852</v>
      </c>
      <c r="BH61" s="48">
        <f t="shared" si="156"/>
        <v>1.0697080047498704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CoLUM'!E62*HLOOKUP('Osrednjeslovenska CoLUM'!E$50,SF,'Osrednjeslovenska CoLUM'!$A62,FALSE)</f>
        <v>4.9971489244514356E-4</v>
      </c>
      <c r="F62" s="38">
        <f>'Slovenia CoLUM'!F62*HLOOKUP('Osrednjeslovenska CoLUM'!F$50,SF,'Osrednjeslovenska CoLUM'!$A62,FALSE)</f>
        <v>1.011019742081361E-4</v>
      </c>
      <c r="G62" s="38">
        <f>'Slovenia CoLUM'!G62*HLOOKUP('Osrednjeslovenska CoLUM'!G$50,SF,'Osrednjeslovenska CoLUM'!$A62,FALSE)</f>
        <v>0.17607666126293431</v>
      </c>
      <c r="H62" s="38">
        <f>'Slovenia CoLUM'!H62*HLOOKUP('Osrednjeslovenska CoLUM'!H$50,SF,'Osrednjeslovenska CoLUM'!$A62,FALSE)</f>
        <v>3.5405896212991695E-5</v>
      </c>
      <c r="I62" s="38">
        <f>'Slovenia CoLUM'!I62*HLOOKUP('Osrednjeslovenska CoLUM'!I$50,SF,'Osrednjeslovenska CoLUM'!$A62,FALSE)</f>
        <v>5.3475817137845882E-4</v>
      </c>
      <c r="J62" s="55">
        <f>'Slovenia CoLUM'!J62*HLOOKUP('Osrednjeslovenska CoLUM'!J$50,SF,'Osrednjeslovenska CoLUM'!$A62,FALSE)</f>
        <v>1.5798861861532145E-2</v>
      </c>
      <c r="K62" s="34">
        <f t="shared" si="141"/>
        <v>0.19304650405871118</v>
      </c>
      <c r="L62" s="47">
        <f>'Slovenia CoLUM'!L62*HLOOKUP('Osrednjeslovenska CoLUM'!L$50,SF,'Osrednjeslovenska CoLUM'!$A62,FALSE)</f>
        <v>4.3651015278395452E-4</v>
      </c>
      <c r="M62" s="38">
        <f>'Slovenia CoLUM'!M62*HLOOKUP('Osrednjeslovenska CoLUM'!M$50,SF,'Osrednjeslovenska CoLUM'!$A62,FALSE)</f>
        <v>8.9615749583596665E-5</v>
      </c>
      <c r="N62" s="38">
        <f>'Slovenia CoLUM'!N62*HLOOKUP('Osrednjeslovenska CoLUM'!N$50,SF,'Osrednjeslovenska CoLUM'!$A62,FALSE)</f>
        <v>0.18773355959428012</v>
      </c>
      <c r="O62" s="38">
        <f>'Slovenia CoLUM'!O62*HLOOKUP('Osrednjeslovenska CoLUM'!O$50,SF,'Osrednjeslovenska CoLUM'!$A62,FALSE)</f>
        <v>3.4136248348027025E-5</v>
      </c>
      <c r="P62" s="38">
        <f>'Slovenia CoLUM'!P62*HLOOKUP('Osrednjeslovenska CoLUM'!P$50,SF,'Osrednjeslovenska CoLUM'!$A62,FALSE)</f>
        <v>5.2158510392712719E-4</v>
      </c>
      <c r="Q62" s="55">
        <f>'Slovenia CoLUM'!Q62*HLOOKUP('Osrednjeslovenska CoLUM'!Q$50,SF,'Osrednjeslovenska CoLUM'!$A62,FALSE)</f>
        <v>1.4286011087181928E-2</v>
      </c>
      <c r="R62" s="34">
        <f t="shared" si="142"/>
        <v>0.20310141793610476</v>
      </c>
      <c r="S62" s="47">
        <f>'Slovenia CoLUM'!S62*HLOOKUP('Osrednjeslovenska CoLUM'!S$50,SF,'Osrednjeslovenska CoLUM'!$A62,FALSE)</f>
        <v>4.0315211274455544E-4</v>
      </c>
      <c r="T62" s="38">
        <f>'Slovenia CoLUM'!T62*HLOOKUP('Osrednjeslovenska CoLUM'!T$50,SF,'Osrednjeslovenska CoLUM'!$A62,FALSE)</f>
        <v>8.6509617132186656E-5</v>
      </c>
      <c r="U62" s="38">
        <f>'Slovenia CoLUM'!U62*HLOOKUP('Osrednjeslovenska CoLUM'!U$50,SF,'Osrednjeslovenska CoLUM'!$A62,FALSE)</f>
        <v>0.20333503396142216</v>
      </c>
      <c r="V62" s="38">
        <f>'Slovenia CoLUM'!V62*HLOOKUP('Osrednjeslovenska CoLUM'!V$50,SF,'Osrednjeslovenska CoLUM'!$A62,FALSE)</f>
        <v>3.38259221436383E-5</v>
      </c>
      <c r="W62" s="38">
        <f>'Slovenia CoLUM'!W62*HLOOKUP('Osrednjeslovenska CoLUM'!W$50,SF,'Osrednjeslovenska CoLUM'!$A62,FALSE)</f>
        <v>4.1475088727543539E-4</v>
      </c>
      <c r="X62" s="55">
        <f>'Slovenia CoLUM'!X62*HLOOKUP('Osrednjeslovenska CoLUM'!X$50,SF,'Osrednjeslovenska CoLUM'!$A62,FALSE)</f>
        <v>1.3612248825394056E-2</v>
      </c>
      <c r="Y62" s="34">
        <f t="shared" si="143"/>
        <v>0.21788552132611202</v>
      </c>
      <c r="Z62" s="47">
        <f>'Slovenia CoLUM'!Z62*HLOOKUP('Osrednjeslovenska CoLUM'!Z$50,SF,'Osrednjeslovenska CoLUM'!$A62,FALSE)</f>
        <v>4.5759046035038478E-4</v>
      </c>
      <c r="AA62" s="38">
        <f>'Slovenia CoLUM'!AA62*HLOOKUP('Osrednjeslovenska CoLUM'!AA$50,SF,'Osrednjeslovenska CoLUM'!$A62,FALSE)</f>
        <v>8.7597696044497926E-5</v>
      </c>
      <c r="AB62" s="38">
        <f>'Slovenia CoLUM'!AB62*HLOOKUP('Osrednjeslovenska CoLUM'!AB$50,SF,'Osrednjeslovenska CoLUM'!$A62,FALSE)</f>
        <v>0.26355322763274952</v>
      </c>
      <c r="AC62" s="38">
        <f>'Slovenia CoLUM'!AC62*HLOOKUP('Osrednjeslovenska CoLUM'!AC$50,SF,'Osrednjeslovenska CoLUM'!$A62,FALSE)</f>
        <v>3.4104430583197248E-5</v>
      </c>
      <c r="AD62" s="38">
        <f>'Slovenia CoLUM'!AD62*HLOOKUP('Osrednjeslovenska CoLUM'!AD$50,SF,'Osrednjeslovenska CoLUM'!$A62,FALSE)</f>
        <v>5.3378189956469107E-4</v>
      </c>
      <c r="AE62" s="55">
        <f>'Slovenia CoLUM'!AE62*HLOOKUP('Osrednjeslovenska CoLUM'!AE$50,SF,'Osrednjeslovenska CoLUM'!$A62,FALSE)</f>
        <v>1.2334708622832388E-2</v>
      </c>
      <c r="AF62" s="34">
        <f t="shared" si="144"/>
        <v>0.27700101074212469</v>
      </c>
      <c r="AG62" s="47">
        <f>'Slovenia CoLUM'!AG62*HLOOKUP('Osrednjeslovenska CoLUM'!AG$50,SF,'Osrednjeslovenska CoLUM'!$A62,FALSE)</f>
        <v>4.5999831403313075E-4</v>
      </c>
      <c r="AH62" s="38">
        <f>'Slovenia CoLUM'!AH62*HLOOKUP('Osrednjeslovenska CoLUM'!AH$50,SF,'Osrednjeslovenska CoLUM'!$A62,FALSE)</f>
        <v>1.0129955974649451E-4</v>
      </c>
      <c r="AI62" s="38">
        <f>'Slovenia CoLUM'!AI62*HLOOKUP('Osrednjeslovenska CoLUM'!AI$50,SF,'Osrednjeslovenska CoLUM'!$A62,FALSE)</f>
        <v>0.27284280247472709</v>
      </c>
      <c r="AJ62" s="38">
        <f>'Slovenia CoLUM'!AJ62*HLOOKUP('Osrednjeslovenska CoLUM'!AJ$50,SF,'Osrednjeslovenska CoLUM'!$A62,FALSE)</f>
        <v>3.3440482161131176E-5</v>
      </c>
      <c r="AK62" s="38">
        <f>'Slovenia CoLUM'!AK62*HLOOKUP('Osrednjeslovenska CoLUM'!AK$50,SF,'Osrednjeslovenska CoLUM'!$A62,FALSE)</f>
        <v>5.1715348763958292E-4</v>
      </c>
      <c r="AL62" s="55">
        <f>'Slovenia CoLUM'!AL62*HLOOKUP('Osrednjeslovenska CoLUM'!AL$50,SF,'Osrednjeslovenska CoLUM'!$A62,FALSE)</f>
        <v>1.3168865922934644E-2</v>
      </c>
      <c r="AM62" s="34">
        <f t="shared" si="145"/>
        <v>0.28712356024124208</v>
      </c>
      <c r="AN62" s="47">
        <f>'Slovenia CoLUM'!AN62*HLOOKUP('Osrednjeslovenska CoLUM'!AN$50,SF,'Osrednjeslovenska CoLUM'!$A62,FALSE)</f>
        <v>4.5934373192685747E-4</v>
      </c>
      <c r="AO62" s="38">
        <f>'Slovenia CoLUM'!AO62*HLOOKUP('Osrednjeslovenska CoLUM'!AO$50,SF,'Osrednjeslovenska CoLUM'!$A62,FALSE)</f>
        <v>9.7404698734805887E-5</v>
      </c>
      <c r="AP62" s="38">
        <f>'Slovenia CoLUM'!AP62*HLOOKUP('Osrednjeslovenska CoLUM'!AP$50,SF,'Osrednjeslovenska CoLUM'!$A62,FALSE)</f>
        <v>0.30585244213110113</v>
      </c>
      <c r="AQ62" s="38">
        <f>'Slovenia CoLUM'!AQ62*HLOOKUP('Osrednjeslovenska CoLUM'!AQ$50,SF,'Osrednjeslovenska CoLUM'!$A62,FALSE)</f>
        <v>3.0351072830223238E-5</v>
      </c>
      <c r="AR62" s="38">
        <f>'Slovenia CoLUM'!AR62*HLOOKUP('Osrednjeslovenska CoLUM'!AR$50,SF,'Osrednjeslovenska CoLUM'!$A62,FALSE)</f>
        <v>5.1844493960421752E-4</v>
      </c>
      <c r="AS62" s="55">
        <f>'Slovenia CoLUM'!AS62*HLOOKUP('Osrednjeslovenska CoLUM'!AS$50,SF,'Osrednjeslovenska CoLUM'!$A62,FALSE)</f>
        <v>1.3619494262663852E-2</v>
      </c>
      <c r="AT62" s="34">
        <f t="shared" si="146"/>
        <v>0.32057748083686111</v>
      </c>
      <c r="AU62" s="47">
        <f>'Slovenia CoLUM'!AU62*HLOOKUP('Osrednjeslovenska CoLUM'!AU$50,SF,'Osrednjeslovenska CoLUM'!$A62,FALSE)</f>
        <v>4.6016249521243753E-4</v>
      </c>
      <c r="AV62" s="38">
        <f>'Slovenia CoLUM'!AV62*HLOOKUP('Osrednjeslovenska CoLUM'!AV$50,SF,'Osrednjeslovenska CoLUM'!$A62,FALSE)</f>
        <v>9.7578319023108298E-5</v>
      </c>
      <c r="AW62" s="38">
        <f>'Slovenia CoLUM'!AW62*HLOOKUP('Osrednjeslovenska CoLUM'!AW$50,SF,'Osrednjeslovenska CoLUM'!$A62,FALSE)</f>
        <v>0.30639761284535361</v>
      </c>
      <c r="AX62" s="38">
        <f>'Slovenia CoLUM'!AX62*HLOOKUP('Osrednjeslovenska CoLUM'!AX$50,SF,'Osrednjeslovenska CoLUM'!$A62,FALSE)</f>
        <v>3.0405172499782482E-5</v>
      </c>
      <c r="AY62" s="38">
        <f>'Slovenia CoLUM'!AY62*HLOOKUP('Osrednjeslovenska CoLUM'!AY$50,SF,'Osrednjeslovenska CoLUM'!$A62,FALSE)</f>
        <v>5.1936904861592009E-4</v>
      </c>
      <c r="AZ62" s="55">
        <f>'Slovenia CoLUM'!AZ62*HLOOKUP('Osrednjeslovenska CoLUM'!AZ$50,SF,'Osrednjeslovenska CoLUM'!$A62,FALSE)</f>
        <v>1.3643770509612211E-2</v>
      </c>
      <c r="BA62" s="34">
        <f t="shared" ref="BA62:BA67" si="157">SUM(AU62:AZ62)</f>
        <v>0.32114889839031707</v>
      </c>
      <c r="BB62" s="47">
        <f>'Slovenia CoLUM'!BB62*HLOOKUP('Osrednjeslovenska CoLUM'!BB$50,SF,'Osrednjeslovenska CoLUM'!$A62,FALSE)</f>
        <v>4.5844770087529027E-4</v>
      </c>
      <c r="BC62" s="38">
        <f>'Slovenia CoLUM'!BC62*HLOOKUP('Osrednjeslovenska CoLUM'!BC$50,SF,'Osrednjeslovenska CoLUM'!$A62,FALSE)</f>
        <v>9.7214693671998526E-5</v>
      </c>
      <c r="BD62" s="38">
        <f>'Slovenia CoLUM'!BD62*HLOOKUP('Osrednjeslovenska CoLUM'!BD$50,SF,'Osrednjeslovenska CoLUM'!$A62,FALSE)</f>
        <v>0.30525582294094145</v>
      </c>
      <c r="BE62" s="38">
        <f>'Slovenia CoLUM'!BE62*HLOOKUP('Osrednjeslovenska CoLUM'!BE$50,SF,'Osrednjeslovenska CoLUM'!$A62,FALSE)</f>
        <v>3.0291867703835255E-5</v>
      </c>
      <c r="BF62" s="38">
        <f>'Slovenia CoLUM'!BF62*HLOOKUP('Osrednjeslovenska CoLUM'!BF$50,SF,'Osrednjeslovenska CoLUM'!$A62,FALSE)</f>
        <v>5.1743362121207449E-4</v>
      </c>
      <c r="BG62" s="55">
        <f>'Slovenia CoLUM'!BG62*HLOOKUP('Osrednjeslovenska CoLUM'!BG$50,SF,'Osrednjeslovenska CoLUM'!$A62,FALSE)</f>
        <v>1.3592927034425432E-2</v>
      </c>
      <c r="BH62" s="34">
        <f t="shared" ref="BH62:BH67" si="158">SUM(BB62:BG62)</f>
        <v>0.31995213785883009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CoLUM'!E63*HLOOKUP('Osrednjeslovenska CoLUM'!E$50,SF,'Osrednjeslovenska CoLUM'!$A63,FALSE)</f>
        <v>6.7527617029258422E-4</v>
      </c>
      <c r="F63" s="38">
        <f>'Slovenia CoLUM'!F63*HLOOKUP('Osrednjeslovenska CoLUM'!F$50,SF,'Osrednjeslovenska CoLUM'!$A63,FALSE)</f>
        <v>1.8730067557302059E-4</v>
      </c>
      <c r="G63" s="38">
        <f>'Slovenia CoLUM'!G63*HLOOKUP('Osrednjeslovenska CoLUM'!G$50,SF,'Osrednjeslovenska CoLUM'!$A63,FALSE)</f>
        <v>1.6268187551774244E-3</v>
      </c>
      <c r="H63" s="38">
        <f>'Slovenia CoLUM'!H63*HLOOKUP('Osrednjeslovenska CoLUM'!H$50,SF,'Osrednjeslovenska CoLUM'!$A63,FALSE)</f>
        <v>6.8539909572863441E-5</v>
      </c>
      <c r="I63" s="38">
        <f>'Slovenia CoLUM'!I63*HLOOKUP('Osrednjeslovenska CoLUM'!I$50,SF,'Osrednjeslovenska CoLUM'!$A63,FALSE)</f>
        <v>2.1442832322384137E-3</v>
      </c>
      <c r="J63" s="55">
        <f>'Slovenia CoLUM'!J63*HLOOKUP('Osrednjeslovenska CoLUM'!J$50,SF,'Osrednjeslovenska CoLUM'!$A63,FALSE)</f>
        <v>1.53779109466995E-2</v>
      </c>
      <c r="K63" s="34">
        <f t="shared" si="141"/>
        <v>2.0080129689553805E-2</v>
      </c>
      <c r="L63" s="47">
        <f>'Slovenia CoLUM'!L63*HLOOKUP('Osrednjeslovenska CoLUM'!L$50,SF,'Osrednjeslovenska CoLUM'!$A63,FALSE)</f>
        <v>5.8986615912820246E-4</v>
      </c>
      <c r="M63" s="38">
        <f>'Slovenia CoLUM'!M63*HLOOKUP('Osrednjeslovenska CoLUM'!M$50,SF,'Osrednjeslovenska CoLUM'!$A63,FALSE)</f>
        <v>1.6602139147585038E-4</v>
      </c>
      <c r="N63" s="38">
        <f>'Slovenia CoLUM'!N63*HLOOKUP('Osrednjeslovenska CoLUM'!N$50,SF,'Osrednjeslovenska CoLUM'!$A63,FALSE)</f>
        <v>1.7345199161184048E-3</v>
      </c>
      <c r="O63" s="38">
        <f>'Slovenia CoLUM'!O63*HLOOKUP('Osrednjeslovenska CoLUM'!O$50,SF,'Osrednjeslovenska CoLUM'!$A63,FALSE)</f>
        <v>6.608208307609686E-5</v>
      </c>
      <c r="P63" s="38">
        <f>'Slovenia CoLUM'!P63*HLOOKUP('Osrednjeslovenska CoLUM'!P$50,SF,'Osrednjeslovenska CoLUM'!$A63,FALSE)</f>
        <v>2.0914616220884955E-3</v>
      </c>
      <c r="Q63" s="55">
        <f>'Slovenia CoLUM'!Q63*HLOOKUP('Osrednjeslovenska CoLUM'!Q$50,SF,'Osrednjeslovenska CoLUM'!$A63,FALSE)</f>
        <v>1.3905369146694995E-2</v>
      </c>
      <c r="R63" s="34">
        <f t="shared" si="142"/>
        <v>1.8553320318582044E-2</v>
      </c>
      <c r="S63" s="47">
        <f>'Slovenia CoLUM'!S63*HLOOKUP('Osrednjeslovenska CoLUM'!S$50,SF,'Osrednjeslovenska CoLUM'!$A63,FALSE)</f>
        <v>5.4478867621379269E-4</v>
      </c>
      <c r="T63" s="38">
        <f>'Slovenia CoLUM'!T63*HLOOKUP('Osrednjeslovenska CoLUM'!T$50,SF,'Osrednjeslovenska CoLUM'!$A63,FALSE)</f>
        <v>1.6026699636017565E-4</v>
      </c>
      <c r="U63" s="38">
        <f>'Slovenia CoLUM'!U63*HLOOKUP('Osrednjeslovenska CoLUM'!U$50,SF,'Osrednjeslovenska CoLUM'!$A63,FALSE)</f>
        <v>1.8786660563668595E-3</v>
      </c>
      <c r="V63" s="38">
        <f>'Slovenia CoLUM'!V63*HLOOKUP('Osrednjeslovenska CoLUM'!V$50,SF,'Osrednjeslovenska CoLUM'!$A63,FALSE)</f>
        <v>6.5481343304988135E-5</v>
      </c>
      <c r="W63" s="38">
        <f>'Slovenia CoLUM'!W63*HLOOKUP('Osrednjeslovenska CoLUM'!W$50,SF,'Osrednjeslovenska CoLUM'!$A63,FALSE)</f>
        <v>1.6630757990069402E-3</v>
      </c>
      <c r="X63" s="55">
        <f>'Slovenia CoLUM'!X63*HLOOKUP('Osrednjeslovenska CoLUM'!X$50,SF,'Osrednjeslovenska CoLUM'!$A63,FALSE)</f>
        <v>1.3249558864167729E-2</v>
      </c>
      <c r="Y63" s="34">
        <f t="shared" si="143"/>
        <v>1.7561837735420485E-2</v>
      </c>
      <c r="Z63" s="47">
        <f>'Slovenia CoLUM'!Z63*HLOOKUP('Osrednjeslovenska CoLUM'!Z$50,SF,'Osrednjeslovenska CoLUM'!$A63,FALSE)</f>
        <v>6.183524611721459E-4</v>
      </c>
      <c r="AA63" s="38">
        <f>'Slovenia CoLUM'!AA63*HLOOKUP('Osrednjeslovenska CoLUM'!AA$50,SF,'Osrednjeslovenska CoLUM'!$A63,FALSE)</f>
        <v>1.6228276229302588E-4</v>
      </c>
      <c r="AB63" s="38">
        <f>'Slovenia CoLUM'!AB63*HLOOKUP('Osrednjeslovenska CoLUM'!AB$50,SF,'Osrednjeslovenska CoLUM'!$A63,FALSE)</f>
        <v>2.4350378444548491E-3</v>
      </c>
      <c r="AC63" s="38">
        <f>'Slovenia CoLUM'!AC63*HLOOKUP('Osrednjeslovenska CoLUM'!AC$50,SF,'Osrednjeslovenska CoLUM'!$A63,FALSE)</f>
        <v>6.6020489190402699E-5</v>
      </c>
      <c r="AD63" s="38">
        <f>'Slovenia CoLUM'!AD63*HLOOKUP('Osrednjeslovenska CoLUM'!AD$50,SF,'Osrednjeslovenska CoLUM'!$A63,FALSE)</f>
        <v>2.1403685594154208E-3</v>
      </c>
      <c r="AE63" s="55">
        <f>'Slovenia CoLUM'!AE63*HLOOKUP('Osrednjeslovenska CoLUM'!AE$50,SF,'Osrednjeslovenska CoLUM'!$A63,FALSE)</f>
        <v>1.2006057931125424E-2</v>
      </c>
      <c r="AF63" s="34">
        <f t="shared" si="144"/>
        <v>1.742812004765127E-2</v>
      </c>
      <c r="AG63" s="47">
        <f>'Slovenia CoLUM'!AG63*HLOOKUP('Osrednjeslovenska CoLUM'!AG$50,SF,'Osrednjeslovenska CoLUM'!$A63,FALSE)</f>
        <v>6.2160624895812389E-4</v>
      </c>
      <c r="AH63" s="38">
        <f>'Slovenia CoLUM'!AH63*HLOOKUP('Osrednjeslovenska CoLUM'!AH$50,SF,'Osrednjeslovenska CoLUM'!$A63,FALSE)</f>
        <v>1.8766672089614946E-4</v>
      </c>
      <c r="AI63" s="38">
        <f>'Slovenia CoLUM'!AI63*HLOOKUP('Osrednjeslovenska CoLUM'!AI$50,SF,'Osrednjeslovenska CoLUM'!$A63,FALSE)</f>
        <v>2.5208666787373533E-3</v>
      </c>
      <c r="AJ63" s="38">
        <f>'Slovenia CoLUM'!AJ63*HLOOKUP('Osrednjeslovenska CoLUM'!AJ$50,SF,'Osrednjeslovenska CoLUM'!$A63,FALSE)</f>
        <v>6.4735195787979019E-5</v>
      </c>
      <c r="AK63" s="38">
        <f>'Slovenia CoLUM'!AK63*HLOOKUP('Osrednjeslovenska CoLUM'!AK$50,SF,'Osrednjeslovenska CoLUM'!$A63,FALSE)</f>
        <v>2.073691644918065E-3</v>
      </c>
      <c r="AL63" s="55">
        <f>'Slovenia CoLUM'!AL63*HLOOKUP('Osrednjeslovenska CoLUM'!AL$50,SF,'Osrednjeslovenska CoLUM'!$A63,FALSE)</f>
        <v>1.2817989625252385E-2</v>
      </c>
      <c r="AM63" s="34">
        <f t="shared" si="145"/>
        <v>1.8286556114550056E-2</v>
      </c>
      <c r="AN63" s="47">
        <f>'Slovenia CoLUM'!AN63*HLOOKUP('Osrednjeslovenska CoLUM'!AN$50,SF,'Osrednjeslovenska CoLUM'!$A63,FALSE)</f>
        <v>6.2072169717759904E-4</v>
      </c>
      <c r="AO63" s="38">
        <f>'Slovenia CoLUM'!AO63*HLOOKUP('Osrednjeslovenska CoLUM'!AO$50,SF,'Osrednjeslovenska CoLUM'!$A63,FALSE)</f>
        <v>1.8045113381720158E-4</v>
      </c>
      <c r="AP63" s="38">
        <f>'Slovenia CoLUM'!AP63*HLOOKUP('Osrednjeslovenska CoLUM'!AP$50,SF,'Osrednjeslovenska CoLUM'!$A63,FALSE)</f>
        <v>2.8258514536045084E-3</v>
      </c>
      <c r="AQ63" s="38">
        <f>'Slovenia CoLUM'!AQ63*HLOOKUP('Osrednjeslovenska CoLUM'!AQ$50,SF,'Osrednjeslovenska CoLUM'!$A63,FALSE)</f>
        <v>5.8754614618668067E-5</v>
      </c>
      <c r="AR63" s="38">
        <f>'Slovenia CoLUM'!AR63*HLOOKUP('Osrednjeslovenska CoLUM'!AR$50,SF,'Osrednjeslovenska CoLUM'!$A63,FALSE)</f>
        <v>2.0788701329547527E-3</v>
      </c>
      <c r="AS63" s="55">
        <f>'Slovenia CoLUM'!AS63*HLOOKUP('Osrednjeslovenska CoLUM'!AS$50,SF,'Osrednjeslovenska CoLUM'!$A63,FALSE)</f>
        <v>1.3256611251237168E-2</v>
      </c>
      <c r="AT63" s="34">
        <f t="shared" si="146"/>
        <v>1.9021260283409898E-2</v>
      </c>
      <c r="AU63" s="47">
        <f>'Slovenia CoLUM'!AU63*HLOOKUP('Osrednjeslovenska CoLUM'!AU$50,SF,'Osrednjeslovenska CoLUM'!$A63,FALSE)</f>
        <v>6.2182811074305887E-4</v>
      </c>
      <c r="AV63" s="38">
        <f>'Slovenia CoLUM'!AV63*HLOOKUP('Osrednjeslovenska CoLUM'!AV$50,SF,'Osrednjeslovenska CoLUM'!$A63,FALSE)</f>
        <v>1.8077278131762854E-4</v>
      </c>
      <c r="AW63" s="38">
        <f>'Slovenia CoLUM'!AW63*HLOOKUP('Osrednjeslovenska CoLUM'!AW$50,SF,'Osrednjeslovenska CoLUM'!$A63,FALSE)</f>
        <v>2.8308884297509182E-3</v>
      </c>
      <c r="AX63" s="38">
        <f>'Slovenia CoLUM'!AX63*HLOOKUP('Osrednjeslovenska CoLUM'!AX$50,SF,'Osrednjeslovenska CoLUM'!$A63,FALSE)</f>
        <v>5.8859342555427878E-5</v>
      </c>
      <c r="AY63" s="38">
        <f>'Slovenia CoLUM'!AY63*HLOOKUP('Osrednjeslovenska CoLUM'!AY$50,SF,'Osrednjeslovenska CoLUM'!$A63,FALSE)</f>
        <v>2.0825756424067165E-3</v>
      </c>
      <c r="AZ63" s="55">
        <f>'Slovenia CoLUM'!AZ63*HLOOKUP('Osrednjeslovenska CoLUM'!AZ$50,SF,'Osrednjeslovenska CoLUM'!$A63,FALSE)</f>
        <v>1.328024067258185E-2</v>
      </c>
      <c r="BA63" s="34">
        <f t="shared" si="157"/>
        <v>1.90551649793556E-2</v>
      </c>
      <c r="BB63" s="47">
        <f>'Slovenia CoLUM'!BB63*HLOOKUP('Osrednjeslovenska CoLUM'!BB$50,SF,'Osrednjeslovenska CoLUM'!$A63,FALSE)</f>
        <v>6.1951086991166721E-4</v>
      </c>
      <c r="BC63" s="38">
        <f>'Slovenia CoLUM'!BC63*HLOOKUP('Osrednjeslovenska CoLUM'!BC$50,SF,'Osrednjeslovenska CoLUM'!$A63,FALSE)</f>
        <v>1.8009913201995866E-4</v>
      </c>
      <c r="BD63" s="38">
        <f>'Slovenia CoLUM'!BD63*HLOOKUP('Osrednjeslovenska CoLUM'!BD$50,SF,'Osrednjeslovenska CoLUM'!$A63,FALSE)</f>
        <v>2.820339131407531E-3</v>
      </c>
      <c r="BE63" s="38">
        <f>'Slovenia CoLUM'!BE63*HLOOKUP('Osrednjeslovenska CoLUM'!BE$50,SF,'Osrednjeslovenska CoLUM'!$A63,FALSE)</f>
        <v>5.8640003369048341E-5</v>
      </c>
      <c r="BF63" s="38">
        <f>'Slovenia CoLUM'!BF63*HLOOKUP('Osrednjeslovenska CoLUM'!BF$50,SF,'Osrednjeslovenska CoLUM'!$A63,FALSE)</f>
        <v>2.0748149297118851E-3</v>
      </c>
      <c r="BG63" s="55">
        <f>'Slovenia CoLUM'!BG63*HLOOKUP('Osrednjeslovenska CoLUM'!BG$50,SF,'Osrednjeslovenska CoLUM'!$A63,FALSE)</f>
        <v>1.3230751890383757E-2</v>
      </c>
      <c r="BH63" s="34">
        <f t="shared" si="158"/>
        <v>1.8984155956803847E-2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CoLUM'!E64*HLOOKUP('Osrednjeslovenska CoLUM'!E$50,SF,'Osrednjeslovenska CoLUM'!$A64,FALSE)</f>
        <v>2.9622399797140828E-4</v>
      </c>
      <c r="F64" s="38">
        <f>'Slovenia CoLUM'!F64*HLOOKUP('Osrednjeslovenska CoLUM'!F$50,SF,'Osrednjeslovenska CoLUM'!$A64,FALSE)</f>
        <v>4.4956888881528469E-5</v>
      </c>
      <c r="G64" s="38">
        <f>'Slovenia CoLUM'!G64*HLOOKUP('Osrednjeslovenska CoLUM'!G$50,SF,'Osrednjeslovenska CoLUM'!$A64,FALSE)</f>
        <v>5.0834585182991021E-4</v>
      </c>
      <c r="H64" s="38">
        <f>'Slovenia CoLUM'!H64*HLOOKUP('Osrednjeslovenska CoLUM'!H$50,SF,'Osrednjeslovenska CoLUM'!$A64,FALSE)</f>
        <v>1.8884363606121158E-5</v>
      </c>
      <c r="I64" s="38">
        <f>'Slovenia CoLUM'!I64*HLOOKUP('Osrednjeslovenska CoLUM'!I$50,SF,'Osrednjeslovenska CoLUM'!$A64,FALSE)</f>
        <v>2.5556923592185858E-4</v>
      </c>
      <c r="J64" s="55">
        <f>'Slovenia CoLUM'!J64*HLOOKUP('Osrednjeslovenska CoLUM'!J$50,SF,'Osrednjeslovenska CoLUM'!$A64,FALSE)</f>
        <v>4.3106163748377691E-3</v>
      </c>
      <c r="K64" s="34">
        <f t="shared" si="141"/>
        <v>5.4345967130485957E-3</v>
      </c>
      <c r="L64" s="47">
        <f>'Slovenia CoLUM'!L64*HLOOKUP('Osrednjeslovenska CoLUM'!L$50,SF,'Osrednjeslovenska CoLUM'!$A64,FALSE)</f>
        <v>2.5875711244080594E-4</v>
      </c>
      <c r="M64" s="38">
        <f>'Slovenia CoLUM'!M64*HLOOKUP('Osrednjeslovenska CoLUM'!M$50,SF,'Osrednjeslovenska CoLUM'!$A64,FALSE)</f>
        <v>3.9849323691449923E-5</v>
      </c>
      <c r="N64" s="38">
        <f>'Slovenia CoLUM'!N64*HLOOKUP('Osrednjeslovenska CoLUM'!N$50,SF,'Osrednjeslovenska CoLUM'!$A64,FALSE)</f>
        <v>5.4200014689343259E-4</v>
      </c>
      <c r="O64" s="38">
        <f>'Slovenia CoLUM'!O64*HLOOKUP('Osrednjeslovenska CoLUM'!O$50,SF,'Osrednjeslovenska CoLUM'!$A64,FALSE)</f>
        <v>1.8207174366524102E-5</v>
      </c>
      <c r="P64" s="38">
        <f>'Slovenia CoLUM'!P64*HLOOKUP('Osrednjeslovenska CoLUM'!P$50,SF,'Osrednjeslovenska CoLUM'!$A64,FALSE)</f>
        <v>2.4927362238386319E-4</v>
      </c>
      <c r="Q64" s="55">
        <f>'Slovenia CoLUM'!Q64*HLOOKUP('Osrednjeslovenska CoLUM'!Q$50,SF,'Osrednjeslovenska CoLUM'!$A64,FALSE)</f>
        <v>3.8978449120731979E-3</v>
      </c>
      <c r="R64" s="34">
        <f t="shared" si="142"/>
        <v>5.0059322918492733E-3</v>
      </c>
      <c r="S64" s="47">
        <f>'Slovenia CoLUM'!S64*HLOOKUP('Osrednjeslovenska CoLUM'!S$50,SF,'Osrednjeslovenska CoLUM'!$A64,FALSE)</f>
        <v>2.3898293293494736E-4</v>
      </c>
      <c r="T64" s="38">
        <f>'Slovenia CoLUM'!T64*HLOOKUP('Osrednjeslovenska CoLUM'!T$50,SF,'Osrednjeslovenska CoLUM'!$A64,FALSE)</f>
        <v>3.8468123645030743E-5</v>
      </c>
      <c r="U64" s="38">
        <f>'Slovenia CoLUM'!U64*HLOOKUP('Osrednjeslovenska CoLUM'!U$50,SF,'Osrednjeslovenska CoLUM'!$A64,FALSE)</f>
        <v>5.8704271369406085E-4</v>
      </c>
      <c r="V64" s="38">
        <f>'Slovenia CoLUM'!V64*HLOOKUP('Osrednjeslovenska CoLUM'!V$50,SF,'Osrednjeslovenska CoLUM'!$A64,FALSE)</f>
        <v>1.8041656373562421E-5</v>
      </c>
      <c r="W64" s="38">
        <f>'Slovenia CoLUM'!W64*HLOOKUP('Osrednjeslovenska CoLUM'!W$50,SF,'Osrednjeslovenska CoLUM'!$A64,FALSE)</f>
        <v>1.9821589090572193E-4</v>
      </c>
      <c r="X64" s="55">
        <f>'Slovenia CoLUM'!X64*HLOOKUP('Osrednjeslovenska CoLUM'!X$50,SF,'Osrednjeslovenska CoLUM'!$A64,FALSE)</f>
        <v>3.7140132750941982E-3</v>
      </c>
      <c r="Y64" s="34">
        <f t="shared" si="143"/>
        <v>4.7947645926475213E-3</v>
      </c>
      <c r="Z64" s="47">
        <f>'Slovenia CoLUM'!Z64*HLOOKUP('Osrednjeslovenska CoLUM'!Z$50,SF,'Osrednjeslovenska CoLUM'!$A64,FALSE)</f>
        <v>2.7125322388395293E-4</v>
      </c>
      <c r="AA64" s="38">
        <f>'Slovenia CoLUM'!AA64*HLOOKUP('Osrednjeslovenska CoLUM'!AA$50,SF,'Osrednjeslovenska CoLUM'!$A64,FALSE)</f>
        <v>3.8951958339043769E-5</v>
      </c>
      <c r="AB64" s="38">
        <f>'Slovenia CoLUM'!AB64*HLOOKUP('Osrednjeslovenska CoLUM'!AB$50,SF,'Osrednjeslovenska CoLUM'!$A64,FALSE)</f>
        <v>7.6089692434266572E-4</v>
      </c>
      <c r="AC64" s="38">
        <f>'Slovenia CoLUM'!AC64*HLOOKUP('Osrednjeslovenska CoLUM'!AC$50,SF,'Osrednjeslovenska CoLUM'!$A64,FALSE)</f>
        <v>1.8190203796521692E-5</v>
      </c>
      <c r="AD64" s="38">
        <f>'Slovenia CoLUM'!AD64*HLOOKUP('Osrednjeslovenska CoLUM'!AD$50,SF,'Osrednjeslovenska CoLUM'!$A64,FALSE)</f>
        <v>2.5510266045868487E-4</v>
      </c>
      <c r="AE64" s="55">
        <f>'Slovenia CoLUM'!AE64*HLOOKUP('Osrednjeslovenska CoLUM'!AE$50,SF,'Osrednjeslovenska CoLUM'!$A64,FALSE)</f>
        <v>3.3654447664926614E-3</v>
      </c>
      <c r="AF64" s="34">
        <f t="shared" si="144"/>
        <v>4.7098397373135301E-3</v>
      </c>
      <c r="AG64" s="47">
        <f>'Slovenia CoLUM'!AG64*HLOOKUP('Osrednjeslovenska CoLUM'!AG$50,SF,'Osrednjeslovenska CoLUM'!$A64,FALSE)</f>
        <v>2.7268056586478366E-4</v>
      </c>
      <c r="AH64" s="38">
        <f>'Slovenia CoLUM'!AH64*HLOOKUP('Osrednjeslovenska CoLUM'!AH$50,SF,'Osrednjeslovenska CoLUM'!$A64,FALSE)</f>
        <v>4.5044748996646373E-5</v>
      </c>
      <c r="AI64" s="38">
        <f>'Slovenia CoLUM'!AI64*HLOOKUP('Osrednjeslovenska CoLUM'!AI$50,SF,'Osrednjeslovenska CoLUM'!$A64,FALSE)</f>
        <v>7.8771658801819993E-4</v>
      </c>
      <c r="AJ64" s="38">
        <f>'Slovenia CoLUM'!AJ64*HLOOKUP('Osrednjeslovenska CoLUM'!AJ$50,SF,'Osrednjeslovenska CoLUM'!$A64,FALSE)</f>
        <v>1.7836075112909812E-5</v>
      </c>
      <c r="AK64" s="38">
        <f>'Slovenia CoLUM'!AK64*HLOOKUP('Osrednjeslovenska CoLUM'!AK$50,SF,'Osrednjeslovenska CoLUM'!$A64,FALSE)</f>
        <v>2.4715568412854455E-4</v>
      </c>
      <c r="AL64" s="55">
        <f>'Slovenia CoLUM'!AL64*HLOOKUP('Osrednjeslovenska CoLUM'!AL$50,SF,'Osrednjeslovenska CoLUM'!$A64,FALSE)</f>
        <v>3.5930391431335733E-3</v>
      </c>
      <c r="AM64" s="34">
        <f t="shared" si="145"/>
        <v>4.9634728052546581E-3</v>
      </c>
      <c r="AN64" s="47">
        <f>'Slovenia CoLUM'!AN64*HLOOKUP('Osrednjeslovenska CoLUM'!AN$50,SF,'Osrednjeslovenska CoLUM'!$A64,FALSE)</f>
        <v>2.7229253874881719E-4</v>
      </c>
      <c r="AO64" s="38">
        <f>'Slovenia CoLUM'!AO64*HLOOKUP('Osrednjeslovenska CoLUM'!AO$50,SF,'Osrednjeslovenska CoLUM'!$A64,FALSE)</f>
        <v>4.3312826004212885E-5</v>
      </c>
      <c r="AP64" s="38">
        <f>'Slovenia CoLUM'!AP64*HLOOKUP('Osrednjeslovenska CoLUM'!AP$50,SF,'Osrednjeslovenska CoLUM'!$A64,FALSE)</f>
        <v>8.8301776688744086E-4</v>
      </c>
      <c r="AQ64" s="38">
        <f>'Slovenia CoLUM'!AQ64*HLOOKUP('Osrednjeslovenska CoLUM'!AQ$50,SF,'Osrednjeslovenska CoLUM'!$A64,FALSE)</f>
        <v>1.6188283773805051E-5</v>
      </c>
      <c r="AR64" s="38">
        <f>'Slovenia CoLUM'!AR64*HLOOKUP('Osrednjeslovenska CoLUM'!AR$50,SF,'Osrednjeslovenska CoLUM'!$A64,FALSE)</f>
        <v>2.477728890811692E-4</v>
      </c>
      <c r="AS64" s="55">
        <f>'Slovenia CoLUM'!AS64*HLOOKUP('Osrednjeslovenska CoLUM'!AS$50,SF,'Osrednjeslovenska CoLUM'!$A64,FALSE)</f>
        <v>3.7159901453783779E-3</v>
      </c>
      <c r="AT64" s="34">
        <f t="shared" si="146"/>
        <v>5.1785744498738231E-3</v>
      </c>
      <c r="AU64" s="47">
        <f>'Slovenia CoLUM'!AU64*HLOOKUP('Osrednjeslovenska CoLUM'!AU$50,SF,'Osrednjeslovenska CoLUM'!$A64,FALSE)</f>
        <v>2.7277789017122577E-4</v>
      </c>
      <c r="AV64" s="38">
        <f>'Slovenia CoLUM'!AV64*HLOOKUP('Osrednjeslovenska CoLUM'!AV$50,SF,'Osrednjeslovenska CoLUM'!$A64,FALSE)</f>
        <v>4.3390029521453115E-5</v>
      </c>
      <c r="AW64" s="38">
        <f>'Slovenia CoLUM'!AW64*HLOOKUP('Osrednjeslovenska CoLUM'!AW$50,SF,'Osrednjeslovenska CoLUM'!$A64,FALSE)</f>
        <v>8.8459171353739367E-4</v>
      </c>
      <c r="AX64" s="38">
        <f>'Slovenia CoLUM'!AX64*HLOOKUP('Osrednjeslovenska CoLUM'!AX$50,SF,'Osrednjeslovenska CoLUM'!$A64,FALSE)</f>
        <v>1.6217138793454408E-5</v>
      </c>
      <c r="AY64" s="38">
        <f>'Slovenia CoLUM'!AY64*HLOOKUP('Osrednjeslovenska CoLUM'!AY$50,SF,'Osrednjeslovenska CoLUM'!$A64,FALSE)</f>
        <v>2.4821453513104778E-4</v>
      </c>
      <c r="AZ64" s="55">
        <f>'Slovenia CoLUM'!AZ64*HLOOKUP('Osrednjeslovenska CoLUM'!AZ$50,SF,'Osrednjeslovenska CoLUM'!$A64,FALSE)</f>
        <v>3.7226137609611002E-3</v>
      </c>
      <c r="BA64" s="34">
        <f t="shared" si="157"/>
        <v>5.1878050681156748E-3</v>
      </c>
      <c r="BB64" s="47">
        <f>'Slovenia CoLUM'!BB64*HLOOKUP('Osrednjeslovenska CoLUM'!BB$50,SF,'Osrednjeslovenska CoLUM'!$A64,FALSE)</f>
        <v>2.7176138407559368E-4</v>
      </c>
      <c r="BC64" s="38">
        <f>'Slovenia CoLUM'!BC64*HLOOKUP('Osrednjeslovenska CoLUM'!BC$50,SF,'Osrednjeslovenska CoLUM'!$A64,FALSE)</f>
        <v>4.3228336689711769E-5</v>
      </c>
      <c r="BD64" s="38">
        <f>'Slovenia CoLUM'!BD64*HLOOKUP('Osrednjeslovenska CoLUM'!BD$50,SF,'Osrednjeslovenska CoLUM'!$A64,FALSE)</f>
        <v>8.8129528482613711E-4</v>
      </c>
      <c r="BE64" s="38">
        <f>'Slovenia CoLUM'!BE64*HLOOKUP('Osrednjeslovenska CoLUM'!BE$50,SF,'Osrednjeslovenska CoLUM'!$A64,FALSE)</f>
        <v>1.6156705668075693E-5</v>
      </c>
      <c r="BF64" s="38">
        <f>'Slovenia CoLUM'!BF64*HLOOKUP('Osrednjeslovenska CoLUM'!BF$50,SF,'Osrednjeslovenska CoLUM'!$A64,FALSE)</f>
        <v>2.4728956431384986E-4</v>
      </c>
      <c r="BG64" s="55">
        <f>'Slovenia CoLUM'!BG64*HLOOKUP('Osrednjeslovenska CoLUM'!BG$50,SF,'Osrednjeslovenska CoLUM'!$A64,FALSE)</f>
        <v>3.7087414504988199E-3</v>
      </c>
      <c r="BH64" s="34">
        <f t="shared" si="158"/>
        <v>5.168472726072188E-3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CoLUM'!E65*HLOOKUP('Osrednjeslovenska CoLUM'!E$50,SF,'Osrednjeslovenska CoLUM'!$A65,FALSE)</f>
        <v>3.4839888340811565E-3</v>
      </c>
      <c r="F65" s="38">
        <f>'Slovenia CoLUM'!F65*HLOOKUP('Osrednjeslovenska CoLUM'!F$50,SF,'Osrednjeslovenska CoLUM'!$A65,FALSE)</f>
        <v>7.7836878687622887E-4</v>
      </c>
      <c r="G65" s="38">
        <f>'Slovenia CoLUM'!G65*HLOOKUP('Osrednjeslovenska CoLUM'!G$50,SF,'Osrednjeslovenska CoLUM'!$A65,FALSE)</f>
        <v>1.1314456532160684E-2</v>
      </c>
      <c r="H65" s="38">
        <f>'Slovenia CoLUM'!H65*HLOOKUP('Osrednjeslovenska CoLUM'!H$50,SF,'Osrednjeslovenska CoLUM'!$A65,FALSE)</f>
        <v>4.3670234928741726E-4</v>
      </c>
      <c r="I65" s="38">
        <f>'Slovenia CoLUM'!I65*HLOOKUP('Osrednjeslovenska CoLUM'!I$50,SF,'Osrednjeslovenska CoLUM'!$A65,FALSE)</f>
        <v>2.2498523149700419E-3</v>
      </c>
      <c r="J65" s="55">
        <f>'Slovenia CoLUM'!J65*HLOOKUP('Osrednjeslovenska CoLUM'!J$50,SF,'Osrednjeslovenska CoLUM'!$A65,FALSE)</f>
        <v>3.7988045929454865E-2</v>
      </c>
      <c r="K65" s="34">
        <f t="shared" si="141"/>
        <v>5.6251414746830396E-2</v>
      </c>
      <c r="L65" s="47">
        <f>'Slovenia CoLUM'!L65*HLOOKUP('Osrednjeslovenska CoLUM'!L$50,SF,'Osrednjeslovenska CoLUM'!$A65,FALSE)</f>
        <v>3.0433283483327499E-3</v>
      </c>
      <c r="M65" s="38">
        <f>'Slovenia CoLUM'!M65*HLOOKUP('Osrednjeslovenska CoLUM'!M$50,SF,'Osrednjeslovenska CoLUM'!$A65,FALSE)</f>
        <v>6.899380831553992E-4</v>
      </c>
      <c r="N65" s="38">
        <f>'Slovenia CoLUM'!N65*HLOOKUP('Osrednjeslovenska CoLUM'!N$50,SF,'Osrednjeslovenska CoLUM'!$A65,FALSE)</f>
        <v>1.2063513610616271E-2</v>
      </c>
      <c r="O65" s="38">
        <f>'Slovenia CoLUM'!O65*HLOOKUP('Osrednjeslovenska CoLUM'!O$50,SF,'Osrednjeslovenska CoLUM'!$A65,FALSE)</f>
        <v>4.2104229645151752E-4</v>
      </c>
      <c r="P65" s="38">
        <f>'Slovenia CoLUM'!P65*HLOOKUP('Osrednjeslovenska CoLUM'!P$50,SF,'Osrednjeslovenska CoLUM'!$A65,FALSE)</f>
        <v>2.1944301486771208E-3</v>
      </c>
      <c r="Q65" s="55">
        <f>'Slovenia CoLUM'!Q65*HLOOKUP('Osrednjeslovenska CoLUM'!Q$50,SF,'Osrednjeslovenska CoLUM'!$A65,FALSE)</f>
        <v>3.4350426637374143E-2</v>
      </c>
      <c r="R65" s="34">
        <f t="shared" si="142"/>
        <v>5.2762679124607199E-2</v>
      </c>
      <c r="S65" s="47">
        <f>'Slovenia CoLUM'!S65*HLOOKUP('Osrednjeslovenska CoLUM'!S$50,SF,'Osrednjeslovenska CoLUM'!$A65,FALSE)</f>
        <v>2.810757654961118E-3</v>
      </c>
      <c r="T65" s="38">
        <f>'Slovenia CoLUM'!T65*HLOOKUP('Osrednjeslovenska CoLUM'!T$50,SF,'Osrednjeslovenska CoLUM'!$A65,FALSE)</f>
        <v>6.6602443985597606E-4</v>
      </c>
      <c r="U65" s="38">
        <f>'Slovenia CoLUM'!U65*HLOOKUP('Osrednjeslovenska CoLUM'!U$50,SF,'Osrednjeslovenska CoLUM'!$A65,FALSE)</f>
        <v>1.3066043998792187E-2</v>
      </c>
      <c r="V65" s="38">
        <f>'Slovenia CoLUM'!V65*HLOOKUP('Osrednjeslovenska CoLUM'!V$50,SF,'Osrednjeslovenska CoLUM'!$A65,FALSE)</f>
        <v>4.1721468023509016E-4</v>
      </c>
      <c r="W65" s="38">
        <f>'Slovenia CoLUM'!W65*HLOOKUP('Osrednjeslovenska CoLUM'!W$50,SF,'Osrednjeslovenska CoLUM'!$A65,FALSE)</f>
        <v>1.7449536890052015E-3</v>
      </c>
      <c r="X65" s="55">
        <f>'Slovenia CoLUM'!X65*HLOOKUP('Osrednjeslovenska CoLUM'!X$50,SF,'Osrednjeslovenska CoLUM'!$A65,FALSE)</f>
        <v>3.2730378815533853E-2</v>
      </c>
      <c r="Y65" s="34">
        <f t="shared" si="143"/>
        <v>5.143537327838342E-2</v>
      </c>
      <c r="Z65" s="47">
        <f>'Slovenia CoLUM'!Z65*HLOOKUP('Osrednjeslovenska CoLUM'!Z$50,SF,'Osrednjeslovenska CoLUM'!$A65,FALSE)</f>
        <v>3.1902992657314175E-3</v>
      </c>
      <c r="AA65" s="38">
        <f>'Slovenia CoLUM'!AA65*HLOOKUP('Osrednjeslovenska CoLUM'!AA$50,SF,'Osrednjeslovenska CoLUM'!$A65,FALSE)</f>
        <v>6.7440139460522484E-4</v>
      </c>
      <c r="AB65" s="38">
        <f>'Slovenia CoLUM'!AB65*HLOOKUP('Osrednjeslovenska CoLUM'!AB$50,SF,'Osrednjeslovenska CoLUM'!$A65,FALSE)</f>
        <v>1.6935586559699956E-2</v>
      </c>
      <c r="AC65" s="38">
        <f>'Slovenia CoLUM'!AC65*HLOOKUP('Osrednjeslovenska CoLUM'!AC$50,SF,'Osrednjeslovenska CoLUM'!$A65,FALSE)</f>
        <v>4.2064985072534091E-4</v>
      </c>
      <c r="AD65" s="38">
        <f>'Slovenia CoLUM'!AD65*HLOOKUP('Osrednjeslovenska CoLUM'!AD$50,SF,'Osrednjeslovenska CoLUM'!$A65,FALSE)</f>
        <v>2.2457449118151087E-3</v>
      </c>
      <c r="AE65" s="55">
        <f>'Slovenia CoLUM'!AE65*HLOOKUP('Osrednjeslovenska CoLUM'!AE$50,SF,'Osrednjeslovenska CoLUM'!$A65,FALSE)</f>
        <v>2.965855906566919E-2</v>
      </c>
      <c r="AF65" s="34">
        <f t="shared" si="144"/>
        <v>5.312524104824623E-2</v>
      </c>
      <c r="AG65" s="47">
        <f>'Slovenia CoLUM'!AG65*HLOOKUP('Osrednjeslovenska CoLUM'!AG$50,SF,'Osrednjeslovenska CoLUM'!$A65,FALSE)</f>
        <v>3.2070867088747268E-3</v>
      </c>
      <c r="AH65" s="38">
        <f>'Slovenia CoLUM'!AH65*HLOOKUP('Osrednjeslovenska CoLUM'!AH$50,SF,'Osrednjeslovenska CoLUM'!$A65,FALSE)</f>
        <v>7.7988996801043361E-4</v>
      </c>
      <c r="AI65" s="38">
        <f>'Slovenia CoLUM'!AI65*HLOOKUP('Osrednjeslovenska CoLUM'!AI$50,SF,'Osrednjeslovenska CoLUM'!$A65,FALSE)</f>
        <v>1.7532522519286629E-2</v>
      </c>
      <c r="AJ65" s="38">
        <f>'Slovenia CoLUM'!AJ65*HLOOKUP('Osrednjeslovenska CoLUM'!AJ$50,SF,'Osrednjeslovenska CoLUM'!$A65,FALSE)</f>
        <v>4.1246059789644244E-4</v>
      </c>
      <c r="AK65" s="38">
        <f>'Slovenia CoLUM'!AK65*HLOOKUP('Osrednjeslovenska CoLUM'!AK$50,SF,'Osrednjeslovenska CoLUM'!$A65,FALSE)</f>
        <v>2.1757853056485607E-3</v>
      </c>
      <c r="AL65" s="55">
        <f>'Slovenia CoLUM'!AL65*HLOOKUP('Osrednjeslovenska CoLUM'!AL$50,SF,'Osrednjeslovenska CoLUM'!$A65,FALSE)</f>
        <v>3.1664273534622804E-2</v>
      </c>
      <c r="AM65" s="34">
        <f t="shared" si="145"/>
        <v>5.5772018634339601E-2</v>
      </c>
      <c r="AN65" s="47">
        <f>'Slovenia CoLUM'!AN65*HLOOKUP('Osrednjeslovenska CoLUM'!AN$50,SF,'Osrednjeslovenska CoLUM'!$A65,FALSE)</f>
        <v>3.2025229930765279E-3</v>
      </c>
      <c r="AO65" s="38">
        <f>'Slovenia CoLUM'!AO65*HLOOKUP('Osrednjeslovenska CoLUM'!AO$50,SF,'Osrednjeslovenska CoLUM'!$A65,FALSE)</f>
        <v>7.4990402298349967E-4</v>
      </c>
      <c r="AP65" s="38">
        <f>'Slovenia CoLUM'!AP65*HLOOKUP('Osrednjeslovenska CoLUM'!AP$50,SF,'Osrednjeslovenska CoLUM'!$A65,FALSE)</f>
        <v>1.9653678897170256E-2</v>
      </c>
      <c r="AQ65" s="38">
        <f>'Slovenia CoLUM'!AQ65*HLOOKUP('Osrednjeslovenska CoLUM'!AQ$50,SF,'Osrednjeslovenska CoLUM'!$A65,FALSE)</f>
        <v>3.7435529745151469E-4</v>
      </c>
      <c r="AR65" s="38">
        <f>'Slovenia CoLUM'!AR65*HLOOKUP('Osrednjeslovenska CoLUM'!AR$50,SF,'Osrednjeslovenska CoLUM'!$A65,FALSE)</f>
        <v>2.1812187451878103E-3</v>
      </c>
      <c r="AS65" s="55">
        <f>'Slovenia CoLUM'!AS65*HLOOKUP('Osrednjeslovenska CoLUM'!AS$50,SF,'Osrednjeslovenska CoLUM'!$A65,FALSE)</f>
        <v>3.2747800323880166E-2</v>
      </c>
      <c r="AT65" s="34">
        <f t="shared" si="146"/>
        <v>5.8909480279749779E-2</v>
      </c>
      <c r="AU65" s="47">
        <f>'Slovenia CoLUM'!AU65*HLOOKUP('Osrednjeslovenska CoLUM'!AU$50,SF,'Osrednjeslovenska CoLUM'!$A65,FALSE)</f>
        <v>3.2082313723700924E-3</v>
      </c>
      <c r="AV65" s="38">
        <f>'Slovenia CoLUM'!AV65*HLOOKUP('Osrednjeslovenska CoLUM'!AV$50,SF,'Osrednjeslovenska CoLUM'!$A65,FALSE)</f>
        <v>7.5124069928721832E-4</v>
      </c>
      <c r="AW65" s="38">
        <f>'Slovenia CoLUM'!AW65*HLOOKUP('Osrednjeslovenska CoLUM'!AW$50,SF,'Osrednjeslovenska CoLUM'!$A65,FALSE)</f>
        <v>1.9688710856004436E-2</v>
      </c>
      <c r="AX65" s="38">
        <f>'Slovenia CoLUM'!AX65*HLOOKUP('Osrednjeslovenska CoLUM'!AX$50,SF,'Osrednjeslovenska CoLUM'!$A65,FALSE)</f>
        <v>3.7502257198257293E-4</v>
      </c>
      <c r="AY65" s="38">
        <f>'Slovenia CoLUM'!AY65*HLOOKUP('Osrednjeslovenska CoLUM'!AY$50,SF,'Osrednjeslovenska CoLUM'!$A65,FALSE)</f>
        <v>2.1851066872718115E-3</v>
      </c>
      <c r="AZ65" s="55">
        <f>'Slovenia CoLUM'!AZ65*HLOOKUP('Osrednjeslovenska CoLUM'!AZ$50,SF,'Osrednjeslovenska CoLUM'!$A65,FALSE)</f>
        <v>3.2806172071930921E-2</v>
      </c>
      <c r="BA65" s="34">
        <f t="shared" si="157"/>
        <v>5.9014484258847047E-2</v>
      </c>
      <c r="BB65" s="47">
        <f>'Slovenia CoLUM'!BB65*HLOOKUP('Osrednjeslovenska CoLUM'!BB$50,SF,'Osrednjeslovenska CoLUM'!$A65,FALSE)</f>
        <v>3.1962759065360911E-3</v>
      </c>
      <c r="BC65" s="38">
        <f>'Slovenia CoLUM'!BC65*HLOOKUP('Osrednjeslovenska CoLUM'!BC$50,SF,'Osrednjeslovenska CoLUM'!$A65,FALSE)</f>
        <v>7.4844120278244966E-4</v>
      </c>
      <c r="BD65" s="38">
        <f>'Slovenia CoLUM'!BD65*HLOOKUP('Osrednjeslovenska CoLUM'!BD$50,SF,'Osrednjeslovenska CoLUM'!$A65,FALSE)</f>
        <v>1.9615340926397211E-2</v>
      </c>
      <c r="BE65" s="38">
        <f>'Slovenia CoLUM'!BE65*HLOOKUP('Osrednjeslovenska CoLUM'!BE$50,SF,'Osrednjeslovenska CoLUM'!$A65,FALSE)</f>
        <v>3.736250513470819E-4</v>
      </c>
      <c r="BF65" s="38">
        <f>'Slovenia CoLUM'!BF65*HLOOKUP('Osrednjeslovenska CoLUM'!BF$50,SF,'Osrednjeslovenska CoLUM'!$A65,FALSE)</f>
        <v>2.1769638929059472E-3</v>
      </c>
      <c r="BG65" s="55">
        <f>'Slovenia CoLUM'!BG65*HLOOKUP('Osrednjeslovenska CoLUM'!BG$50,SF,'Osrednjeslovenska CoLUM'!$A65,FALSE)</f>
        <v>3.2683919957345875E-2</v>
      </c>
      <c r="BH65" s="34">
        <f t="shared" si="158"/>
        <v>5.8794566937314656E-2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CoLUM'!E66*HLOOKUP('Osrednjeslovenska CoLUM'!E$50,SF,'Osrednjeslovenska CoLUM'!$A66,FALSE)</f>
        <v>2.2984933803666878E-3</v>
      </c>
      <c r="F66" s="38">
        <f>'Slovenia CoLUM'!F66*HLOOKUP('Osrednjeslovenska CoLUM'!F$50,SF,'Osrednjeslovenska CoLUM'!$A66,FALSE)</f>
        <v>6.5329338887610937E-4</v>
      </c>
      <c r="G66" s="38">
        <f>'Slovenia CoLUM'!G66*HLOOKUP('Osrednjeslovenska CoLUM'!G$50,SF,'Osrednjeslovenska CoLUM'!$A66,FALSE)</f>
        <v>0.13898321349664094</v>
      </c>
      <c r="H66" s="38">
        <f>'Slovenia CoLUM'!H66*HLOOKUP('Osrednjeslovenska CoLUM'!H$50,SF,'Osrednjeslovenska CoLUM'!$A66,FALSE)</f>
        <v>3.1936051134605434E-4</v>
      </c>
      <c r="I66" s="38">
        <f>'Slovenia CoLUM'!I66*HLOOKUP('Osrednjeslovenska CoLUM'!I$50,SF,'Osrednjeslovenska CoLUM'!$A66,FALSE)</f>
        <v>4.9987793935465088E-3</v>
      </c>
      <c r="J66" s="55">
        <f>'Slovenia CoLUM'!J66*HLOOKUP('Osrednjeslovenska CoLUM'!J$50,SF,'Osrednjeslovenska CoLUM'!$A66,FALSE)</f>
        <v>0.38073807634715706</v>
      </c>
      <c r="K66" s="34">
        <f t="shared" si="141"/>
        <v>0.52799121651793335</v>
      </c>
      <c r="L66" s="47">
        <f>'Slovenia CoLUM'!L66*HLOOKUP('Osrednjeslovenska CoLUM'!L$50,SF,'Osrednjeslovenska CoLUM'!$A66,FALSE)</f>
        <v>2.0077762576325648E-3</v>
      </c>
      <c r="M66" s="38">
        <f>'Slovenia CoLUM'!M66*HLOOKUP('Osrednjeslovenska CoLUM'!M$50,SF,'Osrednjeslovenska CoLUM'!$A66,FALSE)</f>
        <v>5.7907253741271852E-4</v>
      </c>
      <c r="N66" s="38">
        <f>'Slovenia CoLUM'!N66*HLOOKUP('Osrednjeslovenska CoLUM'!N$50,SF,'Osrednjeslovenska CoLUM'!$A66,FALSE)</f>
        <v>0.14818439426570804</v>
      </c>
      <c r="O66" s="38">
        <f>'Slovenia CoLUM'!O66*HLOOKUP('Osrednjeslovenska CoLUM'!O$50,SF,'Osrednjeslovenska CoLUM'!$A66,FALSE)</f>
        <v>3.0790831171960431E-4</v>
      </c>
      <c r="P66" s="38">
        <f>'Slovenia CoLUM'!P66*HLOOKUP('Osrednjeslovenska CoLUM'!P$50,SF,'Osrednjeslovenska CoLUM'!$A66,FALSE)</f>
        <v>4.8756410075434017E-3</v>
      </c>
      <c r="Q66" s="55">
        <f>'Slovenia CoLUM'!Q66*HLOOKUP('Osrednjeslovenska CoLUM'!Q$50,SF,'Osrednjeslovenska CoLUM'!$A66,FALSE)</f>
        <v>0.34427976063589144</v>
      </c>
      <c r="R66" s="34">
        <f t="shared" si="142"/>
        <v>0.5002345530159078</v>
      </c>
      <c r="S66" s="47">
        <f>'Slovenia CoLUM'!S66*HLOOKUP('Osrednjeslovenska CoLUM'!S$50,SF,'Osrednjeslovenska CoLUM'!$A66,FALSE)</f>
        <v>1.8543422988457931E-3</v>
      </c>
      <c r="T66" s="38">
        <f>'Slovenia CoLUM'!T66*HLOOKUP('Osrednjeslovenska CoLUM'!T$50,SF,'Osrednjeslovenska CoLUM'!$A66,FALSE)</f>
        <v>5.5900155649099971E-4</v>
      </c>
      <c r="U66" s="38">
        <f>'Slovenia CoLUM'!U66*HLOOKUP('Osrednjeslovenska CoLUM'!U$50,SF,'Osrednjeslovenska CoLUM'!$A66,FALSE)</f>
        <v>0.16049916118188062</v>
      </c>
      <c r="V66" s="38">
        <f>'Slovenia CoLUM'!V66*HLOOKUP('Osrednjeslovenska CoLUM'!V$50,SF,'Osrednjeslovenska CoLUM'!$A66,FALSE)</f>
        <v>3.0510917525031531E-4</v>
      </c>
      <c r="W66" s="38">
        <f>'Slovenia CoLUM'!W66*HLOOKUP('Osrednjeslovenska CoLUM'!W$50,SF,'Osrednjeslovenska CoLUM'!$A66,FALSE)</f>
        <v>3.8769827180449024E-3</v>
      </c>
      <c r="X66" s="55">
        <f>'Slovenia CoLUM'!X66*HLOOKUP('Osrednjeslovenska CoLUM'!X$50,SF,'Osrednjeslovenska CoLUM'!$A66,FALSE)</f>
        <v>0.32804270826359228</v>
      </c>
      <c r="Y66" s="34">
        <f t="shared" si="143"/>
        <v>0.49513730519410493</v>
      </c>
      <c r="Z66" s="47">
        <f>'Slovenia CoLUM'!Z66*HLOOKUP('Osrednjeslovenska CoLUM'!Z$50,SF,'Osrednjeslovenska CoLUM'!$A66,FALSE)</f>
        <v>2.1047374411595366E-3</v>
      </c>
      <c r="AA66" s="38">
        <f>'Slovenia CoLUM'!AA66*HLOOKUP('Osrednjeslovenska CoLUM'!AA$50,SF,'Osrednjeslovenska CoLUM'!$A66,FALSE)</f>
        <v>5.66032425725314E-4</v>
      </c>
      <c r="AB66" s="38">
        <f>'Slovenia CoLUM'!AB66*HLOOKUP('Osrednjeslovenska CoLUM'!AB$50,SF,'Osrednjeslovenska CoLUM'!$A66,FALSE)</f>
        <v>0.20803140087437622</v>
      </c>
      <c r="AC66" s="38">
        <f>'Slovenia CoLUM'!AC66*HLOOKUP('Osrednjeslovenska CoLUM'!AC$50,SF,'Osrednjeslovenska CoLUM'!$A66,FALSE)</f>
        <v>3.076213160851825E-4</v>
      </c>
      <c r="AD66" s="38">
        <f>'Slovenia CoLUM'!AD66*HLOOKUP('Osrednjeslovenska CoLUM'!AD$50,SF,'Osrednjeslovenska CoLUM'!$A66,FALSE)</f>
        <v>4.989653460206243E-3</v>
      </c>
      <c r="AE66" s="55">
        <f>'Slovenia CoLUM'!AE66*HLOOKUP('Osrednjeslovenska CoLUM'!AE$50,SF,'Osrednjeslovenska CoLUM'!$A66,FALSE)</f>
        <v>0.29725516144898151</v>
      </c>
      <c r="AF66" s="34">
        <f t="shared" si="144"/>
        <v>0.51325460696653402</v>
      </c>
      <c r="AG66" s="47">
        <f>'Slovenia CoLUM'!AG66*HLOOKUP('Osrednjeslovenska CoLUM'!AG$50,SF,'Osrednjeslovenska CoLUM'!$A66,FALSE)</f>
        <v>2.1158126278997265E-3</v>
      </c>
      <c r="AH66" s="38">
        <f>'Slovenia CoLUM'!AH66*HLOOKUP('Osrednjeslovenska CoLUM'!AH$50,SF,'Osrednjeslovenska CoLUM'!$A66,FALSE)</f>
        <v>6.5457013274741467E-4</v>
      </c>
      <c r="AI66" s="38">
        <f>'Slovenia CoLUM'!AI66*HLOOKUP('Osrednjeslovenska CoLUM'!AI$50,SF,'Osrednjeslovenska CoLUM'!$A66,FALSE)</f>
        <v>0.21536397382467551</v>
      </c>
      <c r="AJ66" s="38">
        <f>'Slovenia CoLUM'!AJ66*HLOOKUP('Osrednjeslovenska CoLUM'!AJ$50,SF,'Osrednjeslovenska CoLUM'!$A66,FALSE)</f>
        <v>3.0163251392909939E-4</v>
      </c>
      <c r="AK66" s="38">
        <f>'Slovenia CoLUM'!AK66*HLOOKUP('Osrednjeslovenska CoLUM'!AK$50,SF,'Osrednjeslovenska CoLUM'!$A66,FALSE)</f>
        <v>4.8342154186250038E-3</v>
      </c>
      <c r="AL66" s="55">
        <f>'Slovenia CoLUM'!AL66*HLOOKUP('Osrednjeslovenska CoLUM'!AL$50,SF,'Osrednjeslovenska CoLUM'!$A66,FALSE)</f>
        <v>0.31735758709175332</v>
      </c>
      <c r="AM66" s="34">
        <f t="shared" si="145"/>
        <v>0.54062779160963004</v>
      </c>
      <c r="AN66" s="47">
        <f>'Slovenia CoLUM'!AN66*HLOOKUP('Osrednjeslovenska CoLUM'!AN$50,SF,'Osrednjeslovenska CoLUM'!$A66,FALSE)</f>
        <v>2.1128018058071199E-3</v>
      </c>
      <c r="AO66" s="38">
        <f>'Slovenia CoLUM'!AO66*HLOOKUP('Osrednjeslovenska CoLUM'!AO$50,SF,'Osrednjeslovenska CoLUM'!$A66,FALSE)</f>
        <v>6.2940260293944711E-4</v>
      </c>
      <c r="AP66" s="38">
        <f>'Slovenia CoLUM'!AP66*HLOOKUP('Osrednjeslovenska CoLUM'!AP$50,SF,'Osrednjeslovenska CoLUM'!$A66,FALSE)</f>
        <v>0.24141958938952318</v>
      </c>
      <c r="AQ66" s="38">
        <f>'Slovenia CoLUM'!AQ66*HLOOKUP('Osrednjeslovenska CoLUM'!AQ$50,SF,'Osrednjeslovenska CoLUM'!$A66,FALSE)</f>
        <v>2.7376610044416063E-4</v>
      </c>
      <c r="AR66" s="38">
        <f>'Slovenia CoLUM'!AR66*HLOOKUP('Osrednjeslovenska CoLUM'!AR$50,SF,'Osrednjeslovenska CoLUM'!$A66,FALSE)</f>
        <v>4.8462875735056348E-3</v>
      </c>
      <c r="AS66" s="55">
        <f>'Slovenia CoLUM'!AS66*HLOOKUP('Osrednjeslovenska CoLUM'!AS$50,SF,'Osrednjeslovenska CoLUM'!$A66,FALSE)</f>
        <v>0.32821731665453591</v>
      </c>
      <c r="AT66" s="34">
        <f t="shared" si="146"/>
        <v>0.5774991641267555</v>
      </c>
      <c r="AU66" s="47">
        <f>'Slovenia CoLUM'!AU66*HLOOKUP('Osrednjeslovenska CoLUM'!AU$50,SF,'Osrednjeslovenska CoLUM'!$A66,FALSE)</f>
        <v>2.1165677972163162E-3</v>
      </c>
      <c r="AV66" s="38">
        <f>'Slovenia CoLUM'!AV66*HLOOKUP('Osrednjeslovenska CoLUM'!AV$50,SF,'Osrednjeslovenska CoLUM'!$A66,FALSE)</f>
        <v>6.3052448989972933E-4</v>
      </c>
      <c r="AW66" s="38">
        <f>'Slovenia CoLUM'!AW66*HLOOKUP('Osrednjeslovenska CoLUM'!AW$50,SF,'Osrednjeslovenska CoLUM'!$A66,FALSE)</f>
        <v>0.24184991091667907</v>
      </c>
      <c r="AX66" s="38">
        <f>'Slovenia CoLUM'!AX66*HLOOKUP('Osrednjeslovenska CoLUM'!AX$50,SF,'Osrednjeslovenska CoLUM'!$A66,FALSE)</f>
        <v>2.7425407843602344E-4</v>
      </c>
      <c r="AY66" s="38">
        <f>'Slovenia CoLUM'!AY66*HLOOKUP('Osrednjeslovenska CoLUM'!AY$50,SF,'Osrednjeslovenska CoLUM'!$A66,FALSE)</f>
        <v>4.854925902627729E-3</v>
      </c>
      <c r="AZ66" s="55">
        <f>'Slovenia CoLUM'!AZ66*HLOOKUP('Osrednjeslovenska CoLUM'!AZ$50,SF,'Osrednjeslovenska CoLUM'!$A66,FALSE)</f>
        <v>0.32880235193398005</v>
      </c>
      <c r="BA66" s="34">
        <f t="shared" si="157"/>
        <v>0.57852853511883895</v>
      </c>
      <c r="BB66" s="47">
        <f>'Slovenia CoLUM'!BB66*HLOOKUP('Osrednjeslovenska CoLUM'!BB$50,SF,'Osrednjeslovenska CoLUM'!$A66,FALSE)</f>
        <v>2.1086804128453243E-3</v>
      </c>
      <c r="BC66" s="38">
        <f>'Slovenia CoLUM'!BC66*HLOOKUP('Osrednjeslovenska CoLUM'!BC$50,SF,'Osrednjeslovenska CoLUM'!$A66,FALSE)</f>
        <v>6.2817484203411236E-4</v>
      </c>
      <c r="BD66" s="38">
        <f>'Slovenia CoLUM'!BD66*HLOOKUP('Osrednjeslovenska CoLUM'!BD$50,SF,'Osrednjeslovenska CoLUM'!$A66,FALSE)</f>
        <v>0.24094865785500119</v>
      </c>
      <c r="BE66" s="38">
        <f>'Slovenia CoLUM'!BE66*HLOOKUP('Osrednjeslovenska CoLUM'!BE$50,SF,'Osrednjeslovenska CoLUM'!$A66,FALSE)</f>
        <v>2.7323207132867635E-4</v>
      </c>
      <c r="BF66" s="38">
        <f>'Slovenia CoLUM'!BF66*HLOOKUP('Osrednjeslovenska CoLUM'!BF$50,SF,'Osrednjeslovenska CoLUM'!$A66,FALSE)</f>
        <v>4.83683403392545E-3</v>
      </c>
      <c r="BG66" s="55">
        <f>'Slovenia CoLUM'!BG66*HLOOKUP('Osrednjeslovenska CoLUM'!BG$50,SF,'Osrednjeslovenska CoLUM'!$A66,FALSE)</f>
        <v>0.32757707082784199</v>
      </c>
      <c r="BH66" s="34">
        <f t="shared" si="158"/>
        <v>0.57637265004297678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CoLUM'!E67*HLOOKUP('Osrednjeslovenska CoLUM'!E$50,SF,'Osrednjeslovenska CoLUM'!$A67,FALSE)</f>
        <v>0</v>
      </c>
      <c r="F67" s="38">
        <f>'Slovenia CoLUM'!F67*HLOOKUP('Osrednjeslovenska CoLUM'!F$50,SF,'Osrednjeslovenska CoLUM'!$A67,FALSE)</f>
        <v>0</v>
      </c>
      <c r="G67" s="38">
        <f>'Slovenia CoLUM'!G67*HLOOKUP('Osrednjeslovenska CoLUM'!G$50,SF,'Osrednjeslovenska CoLUM'!$A67,FALSE)</f>
        <v>0</v>
      </c>
      <c r="H67" s="38">
        <f>'Slovenia CoLUM'!H67*HLOOKUP('Osrednjeslovenska CoLUM'!H$50,SF,'Osrednjeslovenska CoLUM'!$A67,FALSE)</f>
        <v>0</v>
      </c>
      <c r="I67" s="38">
        <f>'Slovenia CoLUM'!I67*HLOOKUP('Osrednjeslovenska CoLUM'!I$50,SF,'Osrednjeslovenska CoLUM'!$A67,FALSE)</f>
        <v>0</v>
      </c>
      <c r="J67" s="55">
        <f>'Slovenia CoLUM'!J67*HLOOKUP('Osrednjeslovenska CoLUM'!J$50,SF,'Osrednjeslovenska CoLUM'!$A67,FALSE)</f>
        <v>0.10519413822800319</v>
      </c>
      <c r="K67" s="34">
        <f t="shared" si="141"/>
        <v>0.10519413822800319</v>
      </c>
      <c r="L67" s="47">
        <f>'Slovenia CoLUM'!L67*HLOOKUP('Osrednjeslovenska CoLUM'!L$50,SF,'Osrednjeslovenska CoLUM'!$A67,FALSE)</f>
        <v>0</v>
      </c>
      <c r="M67" s="38">
        <f>'Slovenia CoLUM'!M67*HLOOKUP('Osrednjeslovenska CoLUM'!M$50,SF,'Osrednjeslovenska CoLUM'!$A67,FALSE)</f>
        <v>0</v>
      </c>
      <c r="N67" s="38">
        <f>'Slovenia CoLUM'!N67*HLOOKUP('Osrednjeslovenska CoLUM'!N$50,SF,'Osrednjeslovenska CoLUM'!$A67,FALSE)</f>
        <v>0</v>
      </c>
      <c r="O67" s="38">
        <f>'Slovenia CoLUM'!O67*HLOOKUP('Osrednjeslovenska CoLUM'!O$50,SF,'Osrednjeslovenska CoLUM'!$A67,FALSE)</f>
        <v>0</v>
      </c>
      <c r="P67" s="38">
        <f>'Slovenia CoLUM'!P67*HLOOKUP('Osrednjeslovenska CoLUM'!P$50,SF,'Osrednjeslovenska CoLUM'!$A67,FALSE)</f>
        <v>0</v>
      </c>
      <c r="Q67" s="55">
        <f>'Slovenia CoLUM'!Q67*HLOOKUP('Osrednjeslovenska CoLUM'!Q$50,SF,'Osrednjeslovenska CoLUM'!$A67,FALSE)</f>
        <v>9.5106269667666152E-2</v>
      </c>
      <c r="R67" s="34">
        <f t="shared" si="142"/>
        <v>9.5106269667666152E-2</v>
      </c>
      <c r="S67" s="47">
        <f>'Slovenia CoLUM'!S67*HLOOKUP('Osrednjeslovenska CoLUM'!S$50,SF,'Osrednjeslovenska CoLUM'!$A67,FALSE)</f>
        <v>0</v>
      </c>
      <c r="T67" s="38">
        <f>'Slovenia CoLUM'!T67*HLOOKUP('Osrednjeslovenska CoLUM'!T$50,SF,'Osrednjeslovenska CoLUM'!$A67,FALSE)</f>
        <v>0</v>
      </c>
      <c r="U67" s="38">
        <f>'Slovenia CoLUM'!U67*HLOOKUP('Osrednjeslovenska CoLUM'!U$50,SF,'Osrednjeslovenska CoLUM'!$A67,FALSE)</f>
        <v>0</v>
      </c>
      <c r="V67" s="38">
        <f>'Slovenia CoLUM'!V67*HLOOKUP('Osrednjeslovenska CoLUM'!V$50,SF,'Osrednjeslovenska CoLUM'!$A67,FALSE)</f>
        <v>0</v>
      </c>
      <c r="W67" s="38">
        <f>'Slovenia CoLUM'!W67*HLOOKUP('Osrednjeslovenska CoLUM'!W$50,SF,'Osrednjeslovenska CoLUM'!$A67,FALSE)</f>
        <v>0</v>
      </c>
      <c r="X67" s="55">
        <f>'Slovenia CoLUM'!X67*HLOOKUP('Osrednjeslovenska CoLUM'!X$50,SF,'Osrednjeslovenska CoLUM'!$A67,FALSE)</f>
        <v>9.0602478581892382E-2</v>
      </c>
      <c r="Y67" s="34">
        <f t="shared" si="143"/>
        <v>9.0602478581892382E-2</v>
      </c>
      <c r="Z67" s="47">
        <f>'Slovenia CoLUM'!Z67*HLOOKUP('Osrednjeslovenska CoLUM'!Z$50,SF,'Osrednjeslovenska CoLUM'!$A67,FALSE)</f>
        <v>0</v>
      </c>
      <c r="AA67" s="38">
        <f>'Slovenia CoLUM'!AA67*HLOOKUP('Osrednjeslovenska CoLUM'!AA$50,SF,'Osrednjeslovenska CoLUM'!$A67,FALSE)</f>
        <v>0</v>
      </c>
      <c r="AB67" s="38">
        <f>'Slovenia CoLUM'!AB67*HLOOKUP('Osrednjeslovenska CoLUM'!AB$50,SF,'Osrednjeslovenska CoLUM'!$A67,FALSE)</f>
        <v>0</v>
      </c>
      <c r="AC67" s="38">
        <f>'Slovenia CoLUM'!AC67*HLOOKUP('Osrednjeslovenska CoLUM'!AC$50,SF,'Osrednjeslovenska CoLUM'!$A67,FALSE)</f>
        <v>0</v>
      </c>
      <c r="AD67" s="38">
        <f>'Slovenia CoLUM'!AD67*HLOOKUP('Osrednjeslovenska CoLUM'!AD$50,SF,'Osrednjeslovenska CoLUM'!$A67,FALSE)</f>
        <v>0</v>
      </c>
      <c r="AE67" s="55">
        <f>'Slovenia CoLUM'!AE67*HLOOKUP('Osrednjeslovenska CoLUM'!AE$50,SF,'Osrednjeslovenska CoLUM'!$A67,FALSE)</f>
        <v>8.208928877248349E-2</v>
      </c>
      <c r="AF67" s="34">
        <f t="shared" si="144"/>
        <v>8.208928877248349E-2</v>
      </c>
      <c r="AG67" s="47">
        <f>'Slovenia CoLUM'!AG67*HLOOKUP('Osrednjeslovenska CoLUM'!AG$50,SF,'Osrednjeslovenska CoLUM'!$A67,FALSE)</f>
        <v>0</v>
      </c>
      <c r="AH67" s="38">
        <f>'Slovenia CoLUM'!AH67*HLOOKUP('Osrednjeslovenska CoLUM'!AH$50,SF,'Osrednjeslovenska CoLUM'!$A67,FALSE)</f>
        <v>0</v>
      </c>
      <c r="AI67" s="38">
        <f>'Slovenia CoLUM'!AI67*HLOOKUP('Osrednjeslovenska CoLUM'!AI$50,SF,'Osrednjeslovenska CoLUM'!$A67,FALSE)</f>
        <v>0</v>
      </c>
      <c r="AJ67" s="38">
        <f>'Slovenia CoLUM'!AJ67*HLOOKUP('Osrednjeslovenska CoLUM'!AJ$50,SF,'Osrednjeslovenska CoLUM'!$A67,FALSE)</f>
        <v>0</v>
      </c>
      <c r="AK67" s="38">
        <f>'Slovenia CoLUM'!AK67*HLOOKUP('Osrednjeslovenska CoLUM'!AK$50,SF,'Osrednjeslovenska CoLUM'!$A67,FALSE)</f>
        <v>0</v>
      </c>
      <c r="AL67" s="55">
        <f>'Slovenia CoLUM'!AL67*HLOOKUP('Osrednjeslovenska CoLUM'!AL$50,SF,'Osrednjeslovenska CoLUM'!$A67,FALSE)</f>
        <v>8.7635005546051664E-2</v>
      </c>
      <c r="AM67" s="34">
        <f t="shared" si="145"/>
        <v>8.7635005546051664E-2</v>
      </c>
      <c r="AN67" s="47">
        <f>'Slovenia CoLUM'!AN67*HLOOKUP('Osrednjeslovenska CoLUM'!AN$50,SF,'Osrednjeslovenska CoLUM'!$A67,FALSE)</f>
        <v>0</v>
      </c>
      <c r="AO67" s="38">
        <f>'Slovenia CoLUM'!AO67*HLOOKUP('Osrednjeslovenska CoLUM'!AO$50,SF,'Osrednjeslovenska CoLUM'!$A67,FALSE)</f>
        <v>0</v>
      </c>
      <c r="AP67" s="38">
        <f>'Slovenia CoLUM'!AP67*HLOOKUP('Osrednjeslovenska CoLUM'!AP$50,SF,'Osrednjeslovenska CoLUM'!$A67,FALSE)</f>
        <v>0</v>
      </c>
      <c r="AQ67" s="38">
        <f>'Slovenia CoLUM'!AQ67*HLOOKUP('Osrednjeslovenska CoLUM'!AQ$50,SF,'Osrednjeslovenska CoLUM'!$A67,FALSE)</f>
        <v>0</v>
      </c>
      <c r="AR67" s="38">
        <f>'Slovenia CoLUM'!AR67*HLOOKUP('Osrednjeslovenska CoLUM'!AR$50,SF,'Osrednjeslovenska CoLUM'!$A67,FALSE)</f>
        <v>0</v>
      </c>
      <c r="AS67" s="55">
        <f>'Slovenia CoLUM'!AS67*HLOOKUP('Osrednjeslovenska CoLUM'!AS$50,SF,'Osrednjeslovenska CoLUM'!$A67,FALSE)</f>
        <v>9.0629861109637291E-2</v>
      </c>
      <c r="AT67" s="34">
        <f t="shared" si="146"/>
        <v>9.0629861109637291E-2</v>
      </c>
      <c r="AU67" s="47">
        <f>'Slovenia CoLUM'!AU67*HLOOKUP('Osrednjeslovenska CoLUM'!AU$50,SF,'Osrednjeslovenska CoLUM'!$A67,FALSE)</f>
        <v>0</v>
      </c>
      <c r="AV67" s="38">
        <f>'Slovenia CoLUM'!AV67*HLOOKUP('Osrednjeslovenska CoLUM'!AV$50,SF,'Osrednjeslovenska CoLUM'!$A67,FALSE)</f>
        <v>0</v>
      </c>
      <c r="AW67" s="38">
        <f>'Slovenia CoLUM'!AW67*HLOOKUP('Osrednjeslovenska CoLUM'!AW$50,SF,'Osrednjeslovenska CoLUM'!$A67,FALSE)</f>
        <v>0</v>
      </c>
      <c r="AX67" s="38">
        <f>'Slovenia CoLUM'!AX67*HLOOKUP('Osrednjeslovenska CoLUM'!AX$50,SF,'Osrednjeslovenska CoLUM'!$A67,FALSE)</f>
        <v>0</v>
      </c>
      <c r="AY67" s="38">
        <f>'Slovenia CoLUM'!AY67*HLOOKUP('Osrednjeslovenska CoLUM'!AY$50,SF,'Osrednjeslovenska CoLUM'!$A67,FALSE)</f>
        <v>0</v>
      </c>
      <c r="AZ67" s="55">
        <f>'Slovenia CoLUM'!AZ67*HLOOKUP('Osrednjeslovenska CoLUM'!AZ$50,SF,'Osrednjeslovenska CoLUM'!$A67,FALSE)</f>
        <v>9.0787529065940606E-2</v>
      </c>
      <c r="BA67" s="34">
        <f t="shared" si="157"/>
        <v>9.0787529065940606E-2</v>
      </c>
      <c r="BB67" s="47">
        <f>'Slovenia CoLUM'!BB67*HLOOKUP('Osrednjeslovenska CoLUM'!BB$50,SF,'Osrednjeslovenska CoLUM'!$A67,FALSE)</f>
        <v>0</v>
      </c>
      <c r="BC67" s="38">
        <f>'Slovenia CoLUM'!BC67*HLOOKUP('Osrednjeslovenska CoLUM'!BC$50,SF,'Osrednjeslovenska CoLUM'!$A67,FALSE)</f>
        <v>0</v>
      </c>
      <c r="BD67" s="38">
        <f>'Slovenia CoLUM'!BD67*HLOOKUP('Osrednjeslovenska CoLUM'!BD$50,SF,'Osrednjeslovenska CoLUM'!$A67,FALSE)</f>
        <v>0</v>
      </c>
      <c r="BE67" s="38">
        <f>'Slovenia CoLUM'!BE67*HLOOKUP('Osrednjeslovenska CoLUM'!BE$50,SF,'Osrednjeslovenska CoLUM'!$A67,FALSE)</f>
        <v>0</v>
      </c>
      <c r="BF67" s="38">
        <f>'Slovenia CoLUM'!BF67*HLOOKUP('Osrednjeslovenska CoLUM'!BF$50,SF,'Osrednjeslovenska CoLUM'!$A67,FALSE)</f>
        <v>0</v>
      </c>
      <c r="BG67" s="55">
        <f>'Slovenia CoLUM'!BG67*HLOOKUP('Osrednjeslovenska CoLUM'!BG$50,SF,'Osrednjeslovenska CoLUM'!$A67,FALSE)</f>
        <v>9.0436021227872657E-2</v>
      </c>
      <c r="BH67" s="34">
        <f t="shared" si="158"/>
        <v>9.0436021227872657E-2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3.209402593281124E-3</v>
      </c>
      <c r="F68" s="39">
        <f t="shared" ref="F68:BH68" si="159">SUM(F69:F74)</f>
        <v>5.4867062265647121E-4</v>
      </c>
      <c r="G68" s="39">
        <f t="shared" si="159"/>
        <v>4.7274714618208549E-2</v>
      </c>
      <c r="H68" s="39">
        <f t="shared" si="159"/>
        <v>2.0982295292789157E-4</v>
      </c>
      <c r="I68" s="39">
        <f t="shared" si="159"/>
        <v>2.3923601579198218E-3</v>
      </c>
      <c r="J68" s="56">
        <f t="shared" si="159"/>
        <v>4.8214739709114135E-2</v>
      </c>
      <c r="K68" s="35">
        <f t="shared" si="159"/>
        <v>0.10184971065410799</v>
      </c>
      <c r="L68" s="48">
        <f t="shared" si="159"/>
        <v>2.8030360468746275E-3</v>
      </c>
      <c r="M68" s="39">
        <f t="shared" si="159"/>
        <v>4.8626032920445143E-4</v>
      </c>
      <c r="N68" s="39">
        <f t="shared" si="159"/>
        <v>5.0396626094659967E-2</v>
      </c>
      <c r="O68" s="39">
        <f t="shared" si="159"/>
        <v>2.0226727280245349E-4</v>
      </c>
      <c r="P68" s="39">
        <f t="shared" si="159"/>
        <v>2.3330644596633162E-3</v>
      </c>
      <c r="Q68" s="56">
        <f t="shared" si="159"/>
        <v>4.3591060433352653E-2</v>
      </c>
      <c r="R68" s="35">
        <f t="shared" si="159"/>
        <v>9.9812314636557473E-2</v>
      </c>
      <c r="S68" s="48">
        <f t="shared" si="159"/>
        <v>2.5883041462727327E-3</v>
      </c>
      <c r="T68" s="39">
        <f t="shared" si="159"/>
        <v>4.6931120416757502E-4</v>
      </c>
      <c r="U68" s="39">
        <f t="shared" si="159"/>
        <v>5.4573749741636833E-2</v>
      </c>
      <c r="V68" s="39">
        <f t="shared" si="159"/>
        <v>2.003879068606783E-4</v>
      </c>
      <c r="W68" s="39">
        <f t="shared" si="159"/>
        <v>1.8548163544504512E-3</v>
      </c>
      <c r="X68" s="56">
        <f t="shared" si="159"/>
        <v>4.1526790327026483E-2</v>
      </c>
      <c r="Y68" s="35">
        <f t="shared" si="159"/>
        <v>0.10121335968041476</v>
      </c>
      <c r="Z68" s="48">
        <f t="shared" si="159"/>
        <v>2.9374516604662101E-3</v>
      </c>
      <c r="AA68" s="39">
        <f t="shared" si="159"/>
        <v>4.7515643460613842E-4</v>
      </c>
      <c r="AB68" s="39">
        <f t="shared" si="159"/>
        <v>7.0727339240405709E-2</v>
      </c>
      <c r="AC68" s="39">
        <f t="shared" si="159"/>
        <v>2.0201334757555836E-4</v>
      </c>
      <c r="AD68" s="39">
        <f t="shared" si="159"/>
        <v>2.3868483914739717E-3</v>
      </c>
      <c r="AE68" s="56">
        <f t="shared" si="159"/>
        <v>3.7624850184075964E-2</v>
      </c>
      <c r="AF68" s="35">
        <f t="shared" si="159"/>
        <v>0.11435365925860354</v>
      </c>
      <c r="AG68" s="48">
        <f t="shared" si="159"/>
        <v>2.9527158198267502E-3</v>
      </c>
      <c r="AH68" s="39">
        <f t="shared" si="159"/>
        <v>5.4944361828589052E-4</v>
      </c>
      <c r="AI68" s="39">
        <f t="shared" si="159"/>
        <v>7.3215515935261613E-2</v>
      </c>
      <c r="AJ68" s="39">
        <f t="shared" si="159"/>
        <v>1.9806759928310433E-4</v>
      </c>
      <c r="AK68" s="39">
        <f t="shared" si="159"/>
        <v>2.3123421390728646E-3</v>
      </c>
      <c r="AL68" s="56">
        <f t="shared" si="159"/>
        <v>4.0166677088522978E-2</v>
      </c>
      <c r="AM68" s="35">
        <f t="shared" si="159"/>
        <v>0.11939476220025319</v>
      </c>
      <c r="AN68" s="48">
        <f t="shared" si="159"/>
        <v>2.9483857010792359E-3</v>
      </c>
      <c r="AO68" s="39">
        <f t="shared" si="159"/>
        <v>5.2829508943722837E-4</v>
      </c>
      <c r="AP68" s="39">
        <f t="shared" si="159"/>
        <v>8.2069855512141132E-2</v>
      </c>
      <c r="AQ68" s="39">
        <f t="shared" si="159"/>
        <v>1.7976123564772647E-4</v>
      </c>
      <c r="AR68" s="39">
        <f t="shared" si="159"/>
        <v>2.3180156642646941E-3</v>
      </c>
      <c r="AS68" s="56">
        <f t="shared" si="159"/>
        <v>4.1539340849993237E-2</v>
      </c>
      <c r="AT68" s="48">
        <f t="shared" si="159"/>
        <v>0.12958365405256325</v>
      </c>
      <c r="AU68" s="48">
        <f t="shared" si="159"/>
        <v>2.9535149812325023E-3</v>
      </c>
      <c r="AV68" s="39">
        <f t="shared" si="159"/>
        <v>5.2921415966482007E-4</v>
      </c>
      <c r="AW68" s="39">
        <f t="shared" si="159"/>
        <v>8.2212631703500891E-2</v>
      </c>
      <c r="AX68" s="39">
        <f t="shared" si="159"/>
        <v>1.8007396465668799E-4</v>
      </c>
      <c r="AY68" s="39">
        <f t="shared" si="159"/>
        <v>2.3220482953201652E-3</v>
      </c>
      <c r="AZ68" s="56">
        <f t="shared" si="159"/>
        <v>4.1611606468607426E-2</v>
      </c>
      <c r="BA68" s="48">
        <f t="shared" si="159"/>
        <v>0.12980908957298246</v>
      </c>
      <c r="BB68" s="48">
        <f t="shared" si="159"/>
        <v>2.9420796698363715E-3</v>
      </c>
      <c r="BC68" s="39">
        <f t="shared" si="159"/>
        <v>5.2716516761654403E-4</v>
      </c>
      <c r="BD68" s="39">
        <f t="shared" si="159"/>
        <v>8.1894323839752522E-2</v>
      </c>
      <c r="BE68" s="39">
        <f t="shared" si="159"/>
        <v>1.7937676085942605E-4</v>
      </c>
      <c r="BF68" s="39">
        <f t="shared" si="159"/>
        <v>2.3130578735675853E-3</v>
      </c>
      <c r="BG68" s="56">
        <f t="shared" si="159"/>
        <v>4.1450496170983932E-2</v>
      </c>
      <c r="BH68" s="48">
        <f t="shared" si="159"/>
        <v>0.12930649948261635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CoLUM'!E69*HLOOKUP('Osrednjeslovenska CoLUM'!E$50,SF,'Osrednjeslovenska CoLUM'!$A69,FALSE)</f>
        <v>1.1537481081272676E-3</v>
      </c>
      <c r="F69" s="38">
        <f>'Slovenia CoLUM'!F69*HLOOKUP('Osrednjeslovenska CoLUM'!F$50,SF,'Osrednjeslovenska CoLUM'!$A69,FALSE)</f>
        <v>1.6079107865643203E-4</v>
      </c>
      <c r="G69" s="38">
        <f>'Slovenia CoLUM'!G69*HLOOKUP('Osrednjeslovenska CoLUM'!G$50,SF,'Osrednjeslovenska CoLUM'!$A69,FALSE)</f>
        <v>4.5150878773417967E-2</v>
      </c>
      <c r="H69" s="38">
        <f>'Slovenia CoLUM'!H69*HLOOKUP('Osrednjeslovenska CoLUM'!H$50,SF,'Osrednjeslovenska CoLUM'!$A69,FALSE)</f>
        <v>5.4195477017933595E-5</v>
      </c>
      <c r="I69" s="38">
        <f>'Slovenia CoLUM'!I69*HLOOKUP('Osrednjeslovenska CoLUM'!I$50,SF,'Osrednjeslovenska CoLUM'!$A69,FALSE)</f>
        <v>6.3414894855618039E-4</v>
      </c>
      <c r="J69" s="55">
        <f>'Slovenia CoLUM'!J69*HLOOKUP('Osrednjeslovenska CoLUM'!J$50,SF,'Osrednjeslovenska CoLUM'!$A69,FALSE)</f>
        <v>1.261900232245431E-2</v>
      </c>
      <c r="K69" s="34">
        <f t="shared" si="141"/>
        <v>5.9772764708230085E-2</v>
      </c>
      <c r="L69" s="47">
        <f>'Slovenia CoLUM'!L69*HLOOKUP('Osrednjeslovenska CoLUM'!L$50,SF,'Osrednjeslovenska CoLUM'!$A69,FALSE)</f>
        <v>1.007663402174754E-3</v>
      </c>
      <c r="M69" s="38">
        <f>'Slovenia CoLUM'!M69*HLOOKUP('Osrednjeslovenska CoLUM'!M$50,SF,'Osrednjeslovenska CoLUM'!$A69,FALSE)</f>
        <v>1.4250138354786454E-4</v>
      </c>
      <c r="N69" s="38">
        <f>'Slovenia CoLUM'!N69*HLOOKUP('Osrednjeslovenska CoLUM'!N$50,SF,'Osrednjeslovenska CoLUM'!$A69,FALSE)</f>
        <v>4.8132537102885883E-2</v>
      </c>
      <c r="O69" s="38">
        <f>'Slovenia CoLUM'!O69*HLOOKUP('Osrednjeslovenska CoLUM'!O$50,SF,'Osrednjeslovenska CoLUM'!$A69,FALSE)</f>
        <v>5.22439093611112E-5</v>
      </c>
      <c r="P69" s="38">
        <f>'Slovenia CoLUM'!P69*HLOOKUP('Osrednjeslovenska CoLUM'!P$50,SF,'Osrednjeslovenska CoLUM'!$A69,FALSE)</f>
        <v>6.1843128807818469E-4</v>
      </c>
      <c r="Q69" s="55">
        <f>'Slovenia CoLUM'!Q69*HLOOKUP('Osrednjeslovenska CoLUM'!Q$50,SF,'Osrednjeslovenska CoLUM'!$A69,FALSE)</f>
        <v>1.1408869905041528E-2</v>
      </c>
      <c r="R69" s="34">
        <f t="shared" si="142"/>
        <v>6.1362246991089331E-2</v>
      </c>
      <c r="S69" s="47">
        <f>'Slovenia CoLUM'!S69*HLOOKUP('Osrednjeslovenska CoLUM'!S$50,SF,'Osrednjeslovenska CoLUM'!$A69,FALSE)</f>
        <v>9.3046943324338199E-4</v>
      </c>
      <c r="T69" s="38">
        <f>'Slovenia CoLUM'!T69*HLOOKUP('Osrednjeslovenska CoLUM'!T$50,SF,'Osrednjeslovenska CoLUM'!$A69,FALSE)</f>
        <v>1.3753434506534601E-4</v>
      </c>
      <c r="U69" s="38">
        <f>'Slovenia CoLUM'!U69*HLOOKUP('Osrednjeslovenska CoLUM'!U$50,SF,'Osrednjeslovenska CoLUM'!$A69,FALSE)</f>
        <v>5.2122001765536385E-2</v>
      </c>
      <c r="V69" s="38">
        <f>'Slovenia CoLUM'!V69*HLOOKUP('Osrednjeslovenska CoLUM'!V$50,SF,'Osrednjeslovenska CoLUM'!$A69,FALSE)</f>
        <v>5.1758485186660801E-5</v>
      </c>
      <c r="W69" s="38">
        <f>'Slovenia CoLUM'!W69*HLOOKUP('Osrednjeslovenska CoLUM'!W$50,SF,'Osrednjeslovenska CoLUM'!$A69,FALSE)</f>
        <v>4.9166085509562353E-4</v>
      </c>
      <c r="X69" s="55">
        <f>'Slovenia CoLUM'!X69*HLOOKUP('Osrednjeslovenska CoLUM'!X$50,SF,'Osrednjeslovenska CoLUM'!$A69,FALSE)</f>
        <v>1.0868598829784042E-2</v>
      </c>
      <c r="Y69" s="34">
        <f t="shared" si="143"/>
        <v>6.4602023713911438E-2</v>
      </c>
      <c r="Z69" s="47">
        <f>'Slovenia CoLUM'!Z69*HLOOKUP('Osrednjeslovenska CoLUM'!Z$50,SF,'Osrednjeslovenska CoLUM'!$A69,FALSE)</f>
        <v>1.0559844698428361E-3</v>
      </c>
      <c r="AA69" s="38">
        <f>'Slovenia CoLUM'!AA69*HLOOKUP('Osrednjeslovenska CoLUM'!AA$50,SF,'Osrednjeslovenska CoLUM'!$A69,FALSE)</f>
        <v>1.3924732343233338E-4</v>
      </c>
      <c r="AB69" s="38">
        <f>'Slovenia CoLUM'!AB69*HLOOKUP('Osrednjeslovenska CoLUM'!AB$50,SF,'Osrednjeslovenska CoLUM'!$A69,FALSE)</f>
        <v>6.7549884664559787E-2</v>
      </c>
      <c r="AC69" s="38">
        <f>'Slovenia CoLUM'!AC69*HLOOKUP('Osrednjeslovenska CoLUM'!AC$50,SF,'Osrednjeslovenska CoLUM'!$A69,FALSE)</f>
        <v>5.2178322643326323E-5</v>
      </c>
      <c r="AD69" s="38">
        <f>'Slovenia CoLUM'!AD69*HLOOKUP('Osrednjeslovenska CoLUM'!AD$50,SF,'Osrednjeslovenska CoLUM'!$A69,FALSE)</f>
        <v>6.3268793070535517E-4</v>
      </c>
      <c r="AE69" s="55">
        <f>'Slovenia CoLUM'!AE69*HLOOKUP('Osrednjeslovenska CoLUM'!AE$50,SF,'Osrednjeslovenska CoLUM'!$A69,FALSE)</f>
        <v>9.8473635805006645E-3</v>
      </c>
      <c r="AF69" s="34">
        <f t="shared" si="144"/>
        <v>7.92773462916843E-2</v>
      </c>
      <c r="AG69" s="47">
        <f>'Slovenia CoLUM'!AG69*HLOOKUP('Osrednjeslovenska CoLUM'!AG$50,SF,'Osrednjeslovenska CoLUM'!$A69,FALSE)</f>
        <v>1.0614717823480492E-3</v>
      </c>
      <c r="AH69" s="38">
        <f>'Slovenia CoLUM'!AH69*HLOOKUP('Osrednjeslovenska CoLUM'!AH$50,SF,'Osrednjeslovenska CoLUM'!$A69,FALSE)</f>
        <v>1.6101760946730215E-4</v>
      </c>
      <c r="AI69" s="38">
        <f>'Slovenia CoLUM'!AI69*HLOOKUP('Osrednjeslovenska CoLUM'!AI$50,SF,'Osrednjeslovenska CoLUM'!$A69,FALSE)</f>
        <v>6.992627900609244E-2</v>
      </c>
      <c r="AJ69" s="38">
        <f>'Slovenia CoLUM'!AJ69*HLOOKUP('Osrednjeslovenska CoLUM'!AJ$50,SF,'Osrednjeslovenska CoLUM'!$A69,FALSE)</f>
        <v>5.1159169552979075E-5</v>
      </c>
      <c r="AK69" s="38">
        <f>'Slovenia CoLUM'!AK69*HLOOKUP('Osrednjeslovenska CoLUM'!AK$50,SF,'Osrednjeslovenska CoLUM'!$A69,FALSE)</f>
        <v>6.1293837022859717E-4</v>
      </c>
      <c r="AL69" s="55">
        <f>'Slovenia CoLUM'!AL69*HLOOKUP('Osrednjeslovenska CoLUM'!AL$50,SF,'Osrednjeslovenska CoLUM'!$A69,FALSE)</f>
        <v>1.0512623204507934E-2</v>
      </c>
      <c r="AM69" s="34">
        <f t="shared" si="145"/>
        <v>8.2325489142197297E-2</v>
      </c>
      <c r="AN69" s="47">
        <f>'Slovenia CoLUM'!AN69*HLOOKUP('Osrednjeslovenska CoLUM'!AN$50,SF,'Osrednjeslovenska CoLUM'!$A69,FALSE)</f>
        <v>1.0599151480001595E-3</v>
      </c>
      <c r="AO69" s="38">
        <f>'Slovenia CoLUM'!AO69*HLOOKUP('Osrednjeslovenska CoLUM'!AO$50,SF,'Osrednjeslovenska CoLUM'!$A69,FALSE)</f>
        <v>1.548199115677701E-4</v>
      </c>
      <c r="AP69" s="38">
        <f>'Slovenia CoLUM'!AP69*HLOOKUP('Osrednjeslovenska CoLUM'!AP$50,SF,'Osrednjeslovenska CoLUM'!$A69,FALSE)</f>
        <v>7.8382833764444867E-2</v>
      </c>
      <c r="AQ69" s="38">
        <f>'Slovenia CoLUM'!AQ69*HLOOKUP('Osrednjeslovenska CoLUM'!AQ$50,SF,'Osrednjeslovenska CoLUM'!$A69,FALSE)</f>
        <v>4.643079214793894E-5</v>
      </c>
      <c r="AR69" s="38">
        <f>'Slovenia CoLUM'!AR69*HLOOKUP('Osrednjeslovenska CoLUM'!AR$50,SF,'Osrednjeslovenska CoLUM'!$A69,FALSE)</f>
        <v>6.1444226587871389E-4</v>
      </c>
      <c r="AS69" s="55">
        <f>'Slovenia CoLUM'!AS69*HLOOKUP('Osrednjeslovenska CoLUM'!AS$50,SF,'Osrednjeslovenska CoLUM'!$A69,FALSE)</f>
        <v>1.0871883615296141E-2</v>
      </c>
      <c r="AT69" s="34">
        <f t="shared" si="146"/>
        <v>9.1130325497335601E-2</v>
      </c>
      <c r="AU69" s="47">
        <f>'Slovenia CoLUM'!AU69*HLOOKUP('Osrednjeslovenska CoLUM'!AU$50,SF,'Osrednjeslovenska CoLUM'!$A69,FALSE)</f>
        <v>1.0617590728743001E-3</v>
      </c>
      <c r="AV69" s="38">
        <f>'Slovenia CoLUM'!AV69*HLOOKUP('Osrednjeslovenska CoLUM'!AV$50,SF,'Osrednjeslovenska CoLUM'!$A69,FALSE)</f>
        <v>1.5508925037898601E-4</v>
      </c>
      <c r="AW69" s="38">
        <f>'Slovenia CoLUM'!AW69*HLOOKUP('Osrednjeslovenska CoLUM'!AW$50,SF,'Osrednjeslovenska CoLUM'!$A69,FALSE)</f>
        <v>7.8519195677147602E-2</v>
      </c>
      <c r="AX69" s="38">
        <f>'Slovenia CoLUM'!AX69*HLOOKUP('Osrednjeslovenska CoLUM'!AX$50,SF,'Osrednjeslovenska CoLUM'!$A69,FALSE)</f>
        <v>4.6511567380493346E-5</v>
      </c>
      <c r="AY69" s="38">
        <f>'Slovenia CoLUM'!AY69*HLOOKUP('Osrednjeslovenska CoLUM'!AY$50,SF,'Osrednjeslovenska CoLUM'!$A69,FALSE)</f>
        <v>6.1551120557630664E-4</v>
      </c>
      <c r="AZ69" s="55">
        <f>'Slovenia CoLUM'!AZ69*HLOOKUP('Osrednjeslovenska CoLUM'!AZ$50,SF,'Osrednjeslovenska CoLUM'!$A69,FALSE)</f>
        <v>1.0890797333686555E-2</v>
      </c>
      <c r="BA69" s="34">
        <f t="shared" ref="BA69:BA74" si="160">SUM(AU69:AZ69)</f>
        <v>9.1288864107044246E-2</v>
      </c>
      <c r="BB69" s="47">
        <f>'Slovenia CoLUM'!BB69*HLOOKUP('Osrednjeslovenska CoLUM'!BB$50,SF,'Osrednjeslovenska CoLUM'!$A69,FALSE)</f>
        <v>1.0576481928878652E-3</v>
      </c>
      <c r="BC69" s="38">
        <f>'Slovenia CoLUM'!BC69*HLOOKUP('Osrednjeslovenska CoLUM'!BC$50,SF,'Osrednjeslovenska CoLUM'!$A69,FALSE)</f>
        <v>1.5448878148563506E-4</v>
      </c>
      <c r="BD69" s="38">
        <f>'Slovenia CoLUM'!BD69*HLOOKUP('Osrednjeslovenska CoLUM'!BD$50,SF,'Osrednjeslovenska CoLUM'!$A69,FALSE)</f>
        <v>7.8215187924064469E-2</v>
      </c>
      <c r="BE69" s="38">
        <f>'Slovenia CoLUM'!BE69*HLOOKUP('Osrednjeslovenska CoLUM'!BE$50,SF,'Osrednjeslovenska CoLUM'!$A69,FALSE)</f>
        <v>4.633148559323385E-5</v>
      </c>
      <c r="BF69" s="38">
        <f>'Slovenia CoLUM'!BF69*HLOOKUP('Osrednjeslovenska CoLUM'!BF$50,SF,'Osrednjeslovenska CoLUM'!$A69,FALSE)</f>
        <v>6.1312809177857823E-4</v>
      </c>
      <c r="BG69" s="55">
        <f>'Slovenia CoLUM'!BG69*HLOOKUP('Osrednjeslovenska CoLUM'!BG$50,SF,'Osrednjeslovenska CoLUM'!$A69,FALSE)</f>
        <v>1.084863074247093E-2</v>
      </c>
      <c r="BH69" s="34">
        <f t="shared" ref="BH69:BH74" si="161">SUM(BB69:BG69)</f>
        <v>9.0935415218280705E-2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CoLUM'!E70*HLOOKUP('Osrednjeslovenska CoLUM'!E$50,SF,'Osrednjeslovenska CoLUM'!$A70,FALSE)</f>
        <v>8.4877427514496958E-4</v>
      </c>
      <c r="F70" s="38">
        <f>'Slovenia CoLUM'!F70*HLOOKUP('Osrednjeslovenska CoLUM'!F$50,SF,'Osrednjeslovenska CoLUM'!$A70,FALSE)</f>
        <v>6.0691754276463973E-5</v>
      </c>
      <c r="G70" s="38">
        <f>'Slovenia CoLUM'!G70*HLOOKUP('Osrednjeslovenska CoLUM'!G$50,SF,'Osrednjeslovenska CoLUM'!$A70,FALSE)</f>
        <v>1.8667233007213247E-4</v>
      </c>
      <c r="H70" s="38">
        <f>'Slovenia CoLUM'!H70*HLOOKUP('Osrednjeslovenska CoLUM'!H$50,SF,'Osrednjeslovenska CoLUM'!$A70,FALSE)</f>
        <v>1.084779590529121E-5</v>
      </c>
      <c r="I70" s="38">
        <f>'Slovenia CoLUM'!I70*HLOOKUP('Osrednjeslovenska CoLUM'!I$50,SF,'Osrednjeslovenska CoLUM'!$A70,FALSE)</f>
        <v>1.3799634838873871E-4</v>
      </c>
      <c r="J70" s="55">
        <f>'Slovenia CoLUM'!J70*HLOOKUP('Osrednjeslovenska CoLUM'!J$50,SF,'Osrednjeslovenska CoLUM'!$A70,FALSE)</f>
        <v>2.6188255072259192E-3</v>
      </c>
      <c r="K70" s="34">
        <f t="shared" si="141"/>
        <v>3.863808011013515E-3</v>
      </c>
      <c r="L70" s="47">
        <f>'Slovenia CoLUM'!L70*HLOOKUP('Osrednjeslovenska CoLUM'!L$50,SF,'Osrednjeslovenska CoLUM'!$A70,FALSE)</f>
        <v>7.4130459477784625E-4</v>
      </c>
      <c r="M70" s="38">
        <f>'Slovenia CoLUM'!M70*HLOOKUP('Osrednjeslovenska CoLUM'!M$50,SF,'Osrednjeslovenska CoLUM'!$A70,FALSE)</f>
        <v>5.3788176723554621E-5</v>
      </c>
      <c r="N70" s="38">
        <f>'Slovenia CoLUM'!N70*HLOOKUP('Osrednjeslovenska CoLUM'!N$50,SF,'Osrednjeslovenska CoLUM'!$A70,FALSE)</f>
        <v>1.9899973372320925E-4</v>
      </c>
      <c r="O70" s="38">
        <f>'Slovenia CoLUM'!O70*HLOOKUP('Osrednjeslovenska CoLUM'!O$50,SF,'Osrednjeslovenska CoLUM'!$A70,FALSE)</f>
        <v>1.0457169070701829E-5</v>
      </c>
      <c r="P70" s="38">
        <f>'Slovenia CoLUM'!P70*HLOOKUP('Osrednjeslovenska CoLUM'!P$50,SF,'Osrednjeslovenska CoLUM'!$A70,FALSE)</f>
        <v>1.3457604822721399E-4</v>
      </c>
      <c r="Q70" s="55">
        <f>'Slovenia CoLUM'!Q70*HLOOKUP('Osrednjeslovenska CoLUM'!Q$50,SF,'Osrednjeslovenska CoLUM'!$A70,FALSE)</f>
        <v>2.3676863473414329E-3</v>
      </c>
      <c r="R70" s="34">
        <f t="shared" si="142"/>
        <v>3.506812069863959E-3</v>
      </c>
      <c r="S70" s="47">
        <f>'Slovenia CoLUM'!S70*HLOOKUP('Osrednjeslovenska CoLUM'!S$50,SF,'Osrednjeslovenska CoLUM'!$A70,FALSE)</f>
        <v>6.845155482227541E-4</v>
      </c>
      <c r="T70" s="38">
        <f>'Slovenia CoLUM'!T70*HLOOKUP('Osrednjeslovenska CoLUM'!T$50,SF,'Osrednjeslovenska CoLUM'!$A70,FALSE)</f>
        <v>5.1913332163882916E-5</v>
      </c>
      <c r="U70" s="38">
        <f>'Slovenia CoLUM'!U70*HLOOKUP('Osrednjeslovenska CoLUM'!U$50,SF,'Osrednjeslovenska CoLUM'!$A70,FALSE)</f>
        <v>2.1549382386162414E-4</v>
      </c>
      <c r="V70" s="38">
        <f>'Slovenia CoLUM'!V70*HLOOKUP('Osrednjeslovenska CoLUM'!V$50,SF,'Osrednjeslovenska CoLUM'!$A70,FALSE)</f>
        <v>1.0360006306174635E-5</v>
      </c>
      <c r="W70" s="38">
        <f>'Slovenia CoLUM'!W70*HLOOKUP('Osrednjeslovenska CoLUM'!W$50,SF,'Osrednjeslovenska CoLUM'!$A70,FALSE)</f>
        <v>1.069896950919096E-4</v>
      </c>
      <c r="X70" s="55">
        <f>'Slovenia CoLUM'!X70*HLOOKUP('Osrednjeslovenska CoLUM'!X$50,SF,'Osrednjeslovenska CoLUM'!$A70,FALSE)</f>
        <v>2.2555637217529542E-3</v>
      </c>
      <c r="Y70" s="34">
        <f t="shared" si="143"/>
        <v>3.3248361273992997E-3</v>
      </c>
      <c r="Z70" s="47">
        <f>'Slovenia CoLUM'!Z70*HLOOKUP('Osrednjeslovenska CoLUM'!Z$50,SF,'Osrednjeslovenska CoLUM'!$A70,FALSE)</f>
        <v>7.7685280404059362E-4</v>
      </c>
      <c r="AA70" s="38">
        <f>'Slovenia CoLUM'!AA70*HLOOKUP('Osrednjeslovenska CoLUM'!AA$50,SF,'Osrednjeslovenska CoLUM'!$A70,FALSE)</f>
        <v>5.2559908223940556E-5</v>
      </c>
      <c r="AB70" s="38">
        <f>'Slovenia CoLUM'!AB70*HLOOKUP('Osrednjeslovenska CoLUM'!AB$50,SF,'Osrednjeslovenska CoLUM'!$A70,FALSE)</f>
        <v>2.7927904636622445E-4</v>
      </c>
      <c r="AC70" s="38">
        <f>'Slovenia CoLUM'!AC70*HLOOKUP('Osrednjeslovenska CoLUM'!AC$50,SF,'Osrednjeslovenska CoLUM'!$A70,FALSE)</f>
        <v>1.0444041197901798E-5</v>
      </c>
      <c r="AD70" s="38">
        <f>'Slovenia CoLUM'!AD70*HLOOKUP('Osrednjeslovenska CoLUM'!AD$50,SF,'Osrednjeslovenska CoLUM'!$A70,FALSE)</f>
        <v>1.3767841814726507E-4</v>
      </c>
      <c r="AE70" s="55">
        <f>'Slovenia CoLUM'!AE70*HLOOKUP('Osrednjeslovenska CoLUM'!AE$50,SF,'Osrednjeslovenska CoLUM'!$A70,FALSE)</f>
        <v>2.0436264503774964E-3</v>
      </c>
      <c r="AF70" s="34">
        <f t="shared" si="144"/>
        <v>3.3004406683534221E-3</v>
      </c>
      <c r="AG70" s="47">
        <f>'Slovenia CoLUM'!AG70*HLOOKUP('Osrednjeslovenska CoLUM'!AG$50,SF,'Osrednjeslovenska CoLUM'!$A70,FALSE)</f>
        <v>7.8088963813054634E-4</v>
      </c>
      <c r="AH70" s="38">
        <f>'Slovenia CoLUM'!AH70*HLOOKUP('Osrednjeslovenska CoLUM'!AH$50,SF,'Osrednjeslovenska CoLUM'!$A70,FALSE)</f>
        <v>6.0777259967602185E-5</v>
      </c>
      <c r="AI70" s="38">
        <f>'Slovenia CoLUM'!AI70*HLOOKUP('Osrednjeslovenska CoLUM'!AI$50,SF,'Osrednjeslovenska CoLUM'!$A70,FALSE)</f>
        <v>2.8910403938862625E-4</v>
      </c>
      <c r="AJ70" s="38">
        <f>'Slovenia CoLUM'!AJ70*HLOOKUP('Osrednjeslovenska CoLUM'!AJ$50,SF,'Osrednjeslovenska CoLUM'!$A70,FALSE)</f>
        <v>1.0240046965750747E-5</v>
      </c>
      <c r="AK70" s="38">
        <f>'Slovenia CoLUM'!AK70*HLOOKUP('Osrednjeslovenska CoLUM'!AK$50,SF,'Osrednjeslovenska CoLUM'!$A70,FALSE)</f>
        <v>1.3338074134076691E-4</v>
      </c>
      <c r="AL70" s="55">
        <f>'Slovenia CoLUM'!AL70*HLOOKUP('Osrednjeslovenska CoLUM'!AL$50,SF,'Osrednjeslovenska CoLUM'!$A70,FALSE)</f>
        <v>2.1816879886639028E-3</v>
      </c>
      <c r="AM70" s="34">
        <f t="shared" si="145"/>
        <v>3.4560797144571956E-3</v>
      </c>
      <c r="AN70" s="47">
        <f>'Slovenia CoLUM'!AN70*HLOOKUP('Osrednjeslovenska CoLUM'!AN$50,SF,'Osrednjeslovenska CoLUM'!$A70,FALSE)</f>
        <v>7.7974447379095717E-4</v>
      </c>
      <c r="AO70" s="38">
        <f>'Slovenia CoLUM'!AO70*HLOOKUP('Osrednjeslovenska CoLUM'!AO$50,SF,'Osrednjeslovenska CoLUM'!$A70,FALSE)</f>
        <v>5.8437894120061061E-5</v>
      </c>
      <c r="AP70" s="38">
        <f>'Slovenia CoLUM'!AP70*HLOOKUP('Osrednjeslovenska CoLUM'!AP$50,SF,'Osrednjeslovenska CoLUM'!$A70,FALSE)</f>
        <v>3.2406691993511986E-4</v>
      </c>
      <c r="AQ70" s="38">
        <f>'Slovenia CoLUM'!AQ70*HLOOKUP('Osrednjeslovenska CoLUM'!AQ$50,SF,'Osrednjeslovenska CoLUM'!$A70,FALSE)</f>
        <v>9.2936123945393356E-6</v>
      </c>
      <c r="AR70" s="38">
        <f>'Slovenia CoLUM'!AR70*HLOOKUP('Osrednjeslovenska CoLUM'!AR$50,SF,'Osrednjeslovenska CoLUM'!$A70,FALSE)</f>
        <v>1.3370800216576129E-4</v>
      </c>
      <c r="AS70" s="55">
        <f>'Slovenia CoLUM'!AS70*HLOOKUP('Osrednjeslovenska CoLUM'!AS$50,SF,'Osrednjeslovenska CoLUM'!$A70,FALSE)</f>
        <v>2.2562454143198506E-3</v>
      </c>
      <c r="AT70" s="34">
        <f t="shared" si="146"/>
        <v>3.5614963167262892E-3</v>
      </c>
      <c r="AU70" s="47">
        <f>'Slovenia CoLUM'!AU70*HLOOKUP('Osrednjeslovenska CoLUM'!AU$50,SF,'Osrednjeslovenska CoLUM'!$A70,FALSE)</f>
        <v>7.8110098825667643E-4</v>
      </c>
      <c r="AV70" s="38">
        <f>'Slovenia CoLUM'!AV70*HLOOKUP('Osrednjeslovenska CoLUM'!AV$50,SF,'Osrednjeslovenska CoLUM'!$A70,FALSE)</f>
        <v>5.8539558000196853E-5</v>
      </c>
      <c r="AW70" s="38">
        <f>'Slovenia CoLUM'!AW70*HLOOKUP('Osrednjeslovenska CoLUM'!AW$50,SF,'Osrednjeslovenska CoLUM'!$A70,FALSE)</f>
        <v>3.2463069624842395E-4</v>
      </c>
      <c r="AX70" s="38">
        <f>'Slovenia CoLUM'!AX70*HLOOKUP('Osrednjeslovenska CoLUM'!AX$50,SF,'Osrednjeslovenska CoLUM'!$A70,FALSE)</f>
        <v>9.3097804086461721E-6</v>
      </c>
      <c r="AY70" s="38">
        <f>'Slovenia CoLUM'!AY70*HLOOKUP('Osrednjeslovenska CoLUM'!AY$50,SF,'Osrednjeslovenska CoLUM'!$A70,FALSE)</f>
        <v>1.3394061277759219E-4</v>
      </c>
      <c r="AZ70" s="55">
        <f>'Slovenia CoLUM'!AZ70*HLOOKUP('Osrednjeslovenska CoLUM'!AZ$50,SF,'Osrednjeslovenska CoLUM'!$A70,FALSE)</f>
        <v>2.2601705842256498E-3</v>
      </c>
      <c r="BA70" s="34">
        <f t="shared" si="160"/>
        <v>3.5676922199171855E-3</v>
      </c>
      <c r="BB70" s="47">
        <f>'Slovenia CoLUM'!BB70*HLOOKUP('Osrednjeslovenska CoLUM'!BB$50,SF,'Osrednjeslovenska CoLUM'!$A70,FALSE)</f>
        <v>7.7807674998827498E-4</v>
      </c>
      <c r="BC70" s="38">
        <f>'Slovenia CoLUM'!BC70*HLOOKUP('Osrednjeslovenska CoLUM'!BC$50,SF,'Osrednjeslovenska CoLUM'!$A70,FALSE)</f>
        <v>5.8312906678304884E-5</v>
      </c>
      <c r="BD70" s="38">
        <f>'Slovenia CoLUM'!BD70*HLOOKUP('Osrednjeslovenska CoLUM'!BD$50,SF,'Osrednjeslovenska CoLUM'!$A70,FALSE)</f>
        <v>3.2337380297924056E-4</v>
      </c>
      <c r="BE70" s="38">
        <f>'Slovenia CoLUM'!BE70*HLOOKUP('Osrednjeslovenska CoLUM'!BE$50,SF,'Osrednjeslovenska CoLUM'!$A70,FALSE)</f>
        <v>9.2737351409976445E-6</v>
      </c>
      <c r="BF70" s="38">
        <f>'Slovenia CoLUM'!BF70*HLOOKUP('Osrednjeslovenska CoLUM'!BF$50,SF,'Osrednjeslovenska CoLUM'!$A70,FALSE)</f>
        <v>1.3342202640662982E-4</v>
      </c>
      <c r="BG70" s="55">
        <f>'Slovenia CoLUM'!BG70*HLOOKUP('Osrednjeslovenska CoLUM'!BG$50,SF,'Osrednjeslovenska CoLUM'!$A70,FALSE)</f>
        <v>2.2514197383341527E-3</v>
      </c>
      <c r="BH70" s="34">
        <f t="shared" si="161"/>
        <v>3.5538789595276005E-3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CoLUM'!E71*HLOOKUP('Osrednjeslovenska CoLUM'!E$50,SF,'Osrednjeslovenska CoLUM'!$A71,FALSE)</f>
        <v>3.434321971514871E-4</v>
      </c>
      <c r="F71" s="38">
        <f>'Slovenia CoLUM'!F71*HLOOKUP('Osrednjeslovenska CoLUM'!F$50,SF,'Osrednjeslovenska CoLUM'!$A71,FALSE)</f>
        <v>9.4028096581635947E-5</v>
      </c>
      <c r="G71" s="38">
        <f>'Slovenia CoLUM'!G71*HLOOKUP('Osrednjeslovenska CoLUM'!G$50,SF,'Osrednjeslovenska CoLUM'!$A71,FALSE)</f>
        <v>6.4495719616573766E-4</v>
      </c>
      <c r="H71" s="38">
        <f>'Slovenia CoLUM'!H71*HLOOKUP('Osrednjeslovenska CoLUM'!H$50,SF,'Osrednjeslovenska CoLUM'!$A71,FALSE)</f>
        <v>5.0814294464131001E-5</v>
      </c>
      <c r="I71" s="38">
        <f>'Slovenia CoLUM'!I71*HLOOKUP('Osrednjeslovenska CoLUM'!I$50,SF,'Osrednjeslovenska CoLUM'!$A71,FALSE)</f>
        <v>6.4210672394415488E-4</v>
      </c>
      <c r="J71" s="55">
        <f>'Slovenia CoLUM'!J71*HLOOKUP('Osrednjeslovenska CoLUM'!J$50,SF,'Osrednjeslovenska CoLUM'!$A71,FALSE)</f>
        <v>1.1164288773662472E-2</v>
      </c>
      <c r="K71" s="34">
        <f t="shared" si="141"/>
        <v>1.2939627281969618E-2</v>
      </c>
      <c r="L71" s="47">
        <f>'Slovenia CoLUM'!L71*HLOOKUP('Osrednjeslovenska CoLUM'!L$50,SF,'Osrednjeslovenska CoLUM'!$A71,FALSE)</f>
        <v>2.9994766947851441E-4</v>
      </c>
      <c r="M71" s="38">
        <f>'Slovenia CoLUM'!M71*HLOOKUP('Osrednjeslovenska CoLUM'!M$50,SF,'Osrednjeslovenska CoLUM'!$A71,FALSE)</f>
        <v>8.333257023473158E-5</v>
      </c>
      <c r="N71" s="38">
        <f>'Slovenia CoLUM'!N71*HLOOKUP('Osrednjeslovenska CoLUM'!N$50,SF,'Osrednjeslovenska CoLUM'!$A71,FALSE)</f>
        <v>6.8754865946257305E-4</v>
      </c>
      <c r="O71" s="38">
        <f>'Slovenia CoLUM'!O71*HLOOKUP('Osrednjeslovenska CoLUM'!O$50,SF,'Osrednjeslovenska CoLUM'!$A71,FALSE)</f>
        <v>4.8984482475436303E-5</v>
      </c>
      <c r="P71" s="38">
        <f>'Slovenia CoLUM'!P71*HLOOKUP('Osrednjeslovenska CoLUM'!P$50,SF,'Osrednjeslovenska CoLUM'!$A71,FALSE)</f>
        <v>6.2619182650472827E-4</v>
      </c>
      <c r="Q71" s="55">
        <f>'Slovenia CoLUM'!Q71*HLOOKUP('Osrednjeslovenska CoLUM'!Q$50,SF,'Osrednjeslovenska CoLUM'!$A71,FALSE)</f>
        <v>1.009365993810658E-2</v>
      </c>
      <c r="R71" s="34">
        <f t="shared" si="142"/>
        <v>1.1839665146262564E-2</v>
      </c>
      <c r="S71" s="47">
        <f>'Slovenia CoLUM'!S71*HLOOKUP('Osrednjeslovenska CoLUM'!S$50,SF,'Osrednjeslovenska CoLUM'!$A71,FALSE)</f>
        <v>2.7696960852205784E-4</v>
      </c>
      <c r="T71" s="38">
        <f>'Slovenia CoLUM'!T71*HLOOKUP('Osrednjeslovenska CoLUM'!T$50,SF,'Osrednjeslovenska CoLUM'!$A71,FALSE)</f>
        <v>8.0427924168161575E-5</v>
      </c>
      <c r="U71" s="38">
        <f>'Slovenia CoLUM'!U71*HLOOKUP('Osrednjeslovenska CoLUM'!U$50,SF,'Osrednjeslovenska CoLUM'!$A71,FALSE)</f>
        <v>7.4453612045835321E-4</v>
      </c>
      <c r="V71" s="38">
        <f>'Slovenia CoLUM'!V71*HLOOKUP('Osrednjeslovenska CoLUM'!V$50,SF,'Osrednjeslovenska CoLUM'!$A71,FALSE)</f>
        <v>4.8529343259070178E-5</v>
      </c>
      <c r="W71" s="38">
        <f>'Slovenia CoLUM'!W71*HLOOKUP('Osrednjeslovenska CoLUM'!W$50,SF,'Osrednjeslovenska CoLUM'!$A71,FALSE)</f>
        <v>4.9783058329720589E-4</v>
      </c>
      <c r="X71" s="55">
        <f>'Slovenia CoLUM'!X71*HLOOKUP('Osrednjeslovenska CoLUM'!X$50,SF,'Osrednjeslovenska CoLUM'!$A71,FALSE)</f>
        <v>9.6156710966671249E-3</v>
      </c>
      <c r="Y71" s="34">
        <f t="shared" si="143"/>
        <v>1.1263964676371974E-2</v>
      </c>
      <c r="Z71" s="47">
        <f>'Slovenia CoLUM'!Z71*HLOOKUP('Osrednjeslovenska CoLUM'!Z$50,SF,'Osrednjeslovenska CoLUM'!$A71,FALSE)</f>
        <v>3.1433123407208203E-4</v>
      </c>
      <c r="AA71" s="38">
        <f>'Slovenia CoLUM'!AA71*HLOOKUP('Osrednjeslovenska CoLUM'!AA$50,SF,'Osrednjeslovenska CoLUM'!$A71,FALSE)</f>
        <v>8.1429647004274236E-5</v>
      </c>
      <c r="AB71" s="38">
        <f>'Slovenia CoLUM'!AB71*HLOOKUP('Osrednjeslovenska CoLUM'!AB$50,SF,'Osrednjeslovenska CoLUM'!$A71,FALSE)</f>
        <v>9.6491553205876694E-4</v>
      </c>
      <c r="AC71" s="38">
        <f>'Slovenia CoLUM'!AC71*HLOOKUP('Osrednjeslovenska CoLUM'!AC$50,SF,'Osrednjeslovenska CoLUM'!$A71,FALSE)</f>
        <v>4.8922987624318837E-5</v>
      </c>
      <c r="AD71" s="38">
        <f>'Slovenia CoLUM'!AD71*HLOOKUP('Osrednjeslovenska CoLUM'!AD$50,SF,'Osrednjeslovenska CoLUM'!$A71,FALSE)</f>
        <v>6.4062737214840904E-4</v>
      </c>
      <c r="AE71" s="55">
        <f>'Slovenia CoLUM'!AE71*HLOOKUP('Osrednjeslovenska CoLUM'!AE$50,SF,'Osrednjeslovenska CoLUM'!$A71,FALSE)</f>
        <v>8.7121634391278905E-3</v>
      </c>
      <c r="AF71" s="34">
        <f t="shared" si="144"/>
        <v>1.0762390212035742E-2</v>
      </c>
      <c r="AG71" s="47">
        <f>'Slovenia CoLUM'!AG71*HLOOKUP('Osrednjeslovenska CoLUM'!AG$50,SF,'Osrednjeslovenska CoLUM'!$A71,FALSE)</f>
        <v>3.159646233507707E-4</v>
      </c>
      <c r="AH71" s="38">
        <f>'Slovenia CoLUM'!AH71*HLOOKUP('Osrednjeslovenska CoLUM'!AH$50,SF,'Osrednjeslovenska CoLUM'!$A71,FALSE)</f>
        <v>9.4160568240767936E-5</v>
      </c>
      <c r="AI71" s="38">
        <f>'Slovenia CoLUM'!AI71*HLOOKUP('Osrednjeslovenska CoLUM'!AI$50,SF,'Osrednjeslovenska CoLUM'!$A71,FALSE)</f>
        <v>9.9886110904721329E-4</v>
      </c>
      <c r="AJ71" s="38">
        <f>'Slovenia CoLUM'!AJ71*HLOOKUP('Osrednjeslovenska CoLUM'!AJ$50,SF,'Osrednjeslovenska CoLUM'!$A71,FALSE)</f>
        <v>4.7967418117664328E-5</v>
      </c>
      <c r="AK71" s="38">
        <f>'Slovenia CoLUM'!AK71*HLOOKUP('Osrednjeslovenska CoLUM'!AK$50,SF,'Osrednjeslovenska CoLUM'!$A71,FALSE)</f>
        <v>6.2062997941293198E-4</v>
      </c>
      <c r="AL71" s="55">
        <f>'Slovenia CoLUM'!AL71*HLOOKUP('Osrednjeslovenska CoLUM'!AL$50,SF,'Osrednjeslovenska CoLUM'!$A71,FALSE)</f>
        <v>9.3007321993268978E-3</v>
      </c>
      <c r="AM71" s="34">
        <f t="shared" si="145"/>
        <v>1.1378315897496246E-2</v>
      </c>
      <c r="AN71" s="47">
        <f>'Slovenia CoLUM'!AN71*HLOOKUP('Osrednjeslovenska CoLUM'!AN$50,SF,'Osrednjeslovenska CoLUM'!$A71,FALSE)</f>
        <v>3.155012654041857E-4</v>
      </c>
      <c r="AO71" s="38">
        <f>'Slovenia CoLUM'!AO71*HLOOKUP('Osrednjeslovenska CoLUM'!AO$50,SF,'Osrednjeslovenska CoLUM'!$A71,FALSE)</f>
        <v>9.0536251882232643E-5</v>
      </c>
      <c r="AP71" s="38">
        <f>'Slovenia CoLUM'!AP71*HLOOKUP('Osrednjeslovenska CoLUM'!AP$50,SF,'Osrednjeslovenska CoLUM'!$A71,FALSE)</f>
        <v>1.1196586659129267E-3</v>
      </c>
      <c r="AQ71" s="38">
        <f>'Slovenia CoLUM'!AQ71*HLOOKUP('Osrednjeslovenska CoLUM'!AQ$50,SF,'Osrednjeslovenska CoLUM'!$A71,FALSE)</f>
        <v>4.3534037787461637E-5</v>
      </c>
      <c r="AR71" s="38">
        <f>'Slovenia CoLUM'!AR71*HLOOKUP('Osrednjeslovenska CoLUM'!AR$50,SF,'Osrednjeslovenska CoLUM'!$A71,FALSE)</f>
        <v>6.2215274707066906E-4</v>
      </c>
      <c r="AS71" s="55">
        <f>'Slovenia CoLUM'!AS71*HLOOKUP('Osrednjeslovenska CoLUM'!AS$50,SF,'Osrednjeslovenska CoLUM'!$A71,FALSE)</f>
        <v>9.6185772134170285E-3</v>
      </c>
      <c r="AT71" s="34">
        <f t="shared" si="146"/>
        <v>1.1809960181474503E-2</v>
      </c>
      <c r="AU71" s="47">
        <f>'Slovenia CoLUM'!AU71*HLOOKUP('Osrednjeslovenska CoLUM'!AU$50,SF,'Osrednjeslovenska CoLUM'!$A71,FALSE)</f>
        <v>3.1605014012514804E-4</v>
      </c>
      <c r="AV71" s="38">
        <f>'Slovenia CoLUM'!AV71*HLOOKUP('Osrednjeslovenska CoLUM'!AV$50,SF,'Osrednjeslovenska CoLUM'!$A71,FALSE)</f>
        <v>9.0693756987402904E-5</v>
      </c>
      <c r="AW71" s="38">
        <f>'Slovenia CoLUM'!AW71*HLOOKUP('Osrednjeslovenska CoLUM'!AW$50,SF,'Osrednjeslovenska CoLUM'!$A71,FALSE)</f>
        <v>1.1216065260492047E-3</v>
      </c>
      <c r="AX71" s="38">
        <f>'Slovenia CoLUM'!AX71*HLOOKUP('Osrednjeslovenska CoLUM'!AX$50,SF,'Osrednjeslovenska CoLUM'!$A71,FALSE)</f>
        <v>4.3609773562442904E-5</v>
      </c>
      <c r="AY71" s="38">
        <f>'Slovenia CoLUM'!AY71*HLOOKUP('Osrednjeslovenska CoLUM'!AY$50,SF,'Osrednjeslovenska CoLUM'!$A71,FALSE)</f>
        <v>6.2323510062321948E-4</v>
      </c>
      <c r="AZ71" s="55">
        <f>'Slovenia CoLUM'!AZ71*HLOOKUP('Osrednjeslovenska CoLUM'!AZ$50,SF,'Osrednjeslovenska CoLUM'!$A71,FALSE)</f>
        <v>9.635310565903922E-3</v>
      </c>
      <c r="BA71" s="34">
        <f t="shared" si="160"/>
        <v>1.183050586325134E-2</v>
      </c>
      <c r="BB71" s="47">
        <f>'Slovenia CoLUM'!BB71*HLOOKUP('Osrednjeslovenska CoLUM'!BB$50,SF,'Osrednjeslovenska CoLUM'!$A71,FALSE)</f>
        <v>3.1482646873966767E-4</v>
      </c>
      <c r="BC71" s="38">
        <f>'Slovenia CoLUM'!BC71*HLOOKUP('Osrednjeslovenska CoLUM'!BC$50,SF,'Osrednjeslovenska CoLUM'!$A71,FALSE)</f>
        <v>9.0342612212642625E-5</v>
      </c>
      <c r="BD71" s="38">
        <f>'Slovenia CoLUM'!BD71*HLOOKUP('Osrednjeslovenska CoLUM'!BD$50,SF,'Osrednjeslovenska CoLUM'!$A71,FALSE)</f>
        <v>1.1172639308801246E-3</v>
      </c>
      <c r="BE71" s="38">
        <f>'Slovenia CoLUM'!BE71*HLOOKUP('Osrednjeslovenska CoLUM'!BE$50,SF,'Osrednjeslovenska CoLUM'!$A71,FALSE)</f>
        <v>4.3440926834469582E-5</v>
      </c>
      <c r="BF71" s="38">
        <f>'Slovenia CoLUM'!BF71*HLOOKUP('Osrednjeslovenska CoLUM'!BF$50,SF,'Osrednjeslovenska CoLUM'!$A71,FALSE)</f>
        <v>6.2082208173084479E-4</v>
      </c>
      <c r="BG71" s="55">
        <f>'Slovenia CoLUM'!BG71*HLOOKUP('Osrednjeslovenska CoLUM'!BG$50,SF,'Osrednjeslovenska CoLUM'!$A71,FALSE)</f>
        <v>9.5980049224859351E-3</v>
      </c>
      <c r="BH71" s="34">
        <f t="shared" si="161"/>
        <v>1.1784700942883685E-2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CoLUM'!E72*HLOOKUP('Osrednjeslovenska CoLUM'!E$50,SF,'Osrednjeslovenska CoLUM'!$A72,FALSE)</f>
        <v>1.0166895104875272E-4</v>
      </c>
      <c r="F72" s="38">
        <f>'Slovenia CoLUM'!F72*HLOOKUP('Osrednjeslovenska CoLUM'!F$50,SF,'Osrednjeslovenska CoLUM'!$A72,FALSE)</f>
        <v>2.1200103566561923E-5</v>
      </c>
      <c r="G72" s="38">
        <f>'Slovenia CoLUM'!G72*HLOOKUP('Osrednjeslovenska CoLUM'!G$50,SF,'Osrednjeslovenska CoLUM'!$A72,FALSE)</f>
        <v>2.1155373410742365E-4</v>
      </c>
      <c r="H72" s="38">
        <f>'Slovenia CoLUM'!H72*HLOOKUP('Osrednjeslovenska CoLUM'!H$50,SF,'Osrednjeslovenska CoLUM'!$A72,FALSE)</f>
        <v>1.1189646845072271E-5</v>
      </c>
      <c r="I72" s="38">
        <f>'Slovenia CoLUM'!I72*HLOOKUP('Osrednjeslovenska CoLUM'!I$50,SF,'Osrednjeslovenska CoLUM'!$A72,FALSE)</f>
        <v>1.3618398597224431E-4</v>
      </c>
      <c r="J72" s="55">
        <f>'Slovenia CoLUM'!J72*HLOOKUP('Osrednjeslovenska CoLUM'!J$50,SF,'Osrednjeslovenska CoLUM'!$A72,FALSE)</f>
        <v>3.037530381168733E-3</v>
      </c>
      <c r="K72" s="34">
        <f t="shared" si="141"/>
        <v>3.519326802708788E-3</v>
      </c>
      <c r="L72" s="47">
        <f>'Slovenia CoLUM'!L72*HLOOKUP('Osrednjeslovenska CoLUM'!L$50,SF,'Osrednjeslovenska CoLUM'!$A72,FALSE)</f>
        <v>8.8795882210039402E-5</v>
      </c>
      <c r="M72" s="38">
        <f>'Slovenia CoLUM'!M72*HLOOKUP('Osrednjeslovenska CoLUM'!M$50,SF,'Osrednjeslovenska CoLUM'!$A72,FALSE)</f>
        <v>1.8788630033686518E-5</v>
      </c>
      <c r="N72" s="38">
        <f>'Slovenia CoLUM'!N72*HLOOKUP('Osrednjeslovenska CoLUM'!N$50,SF,'Osrednjeslovenska CoLUM'!$A72,FALSE)</f>
        <v>2.2552424743003041E-4</v>
      </c>
      <c r="O72" s="38">
        <f>'Slovenia CoLUM'!O72*HLOOKUP('Osrednjeslovenska CoLUM'!O$50,SF,'Osrednjeslovenska CoLUM'!$A72,FALSE)</f>
        <v>1.0786710030494884E-5</v>
      </c>
      <c r="P72" s="38">
        <f>'Slovenia CoLUM'!P72*HLOOKUP('Osrednjeslovenska CoLUM'!P$50,SF,'Osrednjeslovenska CoLUM'!$A72,FALSE)</f>
        <v>1.3280860600997307E-4</v>
      </c>
      <c r="Q72" s="55">
        <f>'Slovenia CoLUM'!Q72*HLOOKUP('Osrednjeslovenska CoLUM'!Q$50,SF,'Osrednjeslovenska CoLUM'!$A72,FALSE)</f>
        <v>2.7462384161464478E-3</v>
      </c>
      <c r="R72" s="34">
        <f t="shared" si="142"/>
        <v>3.2229424918606723E-3</v>
      </c>
      <c r="S72" s="47">
        <f>'Slovenia CoLUM'!S72*HLOOKUP('Osrednjeslovenska CoLUM'!S$50,SF,'Osrednjeslovenska CoLUM'!$A72,FALSE)</f>
        <v>8.1993504989866478E-5</v>
      </c>
      <c r="T72" s="38">
        <f>'Slovenia CoLUM'!T72*HLOOKUP('Osrednjeslovenska CoLUM'!T$50,SF,'Osrednjeslovenska CoLUM'!$A72,FALSE)</f>
        <v>1.8133732192783967E-5</v>
      </c>
      <c r="U72" s="38">
        <f>'Slovenia CoLUM'!U72*HLOOKUP('Osrednjeslovenska CoLUM'!U$50,SF,'Osrednjeslovenska CoLUM'!$A72,FALSE)</f>
        <v>2.4421682151499411E-4</v>
      </c>
      <c r="V72" s="38">
        <f>'Slovenia CoLUM'!V72*HLOOKUP('Osrednjeslovenska CoLUM'!V$50,SF,'Osrednjeslovenska CoLUM'!$A72,FALSE)</f>
        <v>1.0686485336829713E-5</v>
      </c>
      <c r="W72" s="38">
        <f>'Slovenia CoLUM'!W72*HLOOKUP('Osrednjeslovenska CoLUM'!W$50,SF,'Osrednjeslovenska CoLUM'!$A72,FALSE)</f>
        <v>1.0558455571973917E-4</v>
      </c>
      <c r="X72" s="55">
        <f>'Slovenia CoLUM'!X72*HLOOKUP('Osrednjeslovenska CoLUM'!X$50,SF,'Osrednjeslovenska CoLUM'!$A72,FALSE)</f>
        <v>2.6161893232604645E-3</v>
      </c>
      <c r="Y72" s="34">
        <f t="shared" si="143"/>
        <v>3.0768044230146778E-3</v>
      </c>
      <c r="Z72" s="47">
        <f>'Slovenia CoLUM'!Z72*HLOOKUP('Osrednjeslovenska CoLUM'!Z$50,SF,'Osrednjeslovenska CoLUM'!$A72,FALSE)</f>
        <v>9.3053962659977481E-5</v>
      </c>
      <c r="AA72" s="38">
        <f>'Slovenia CoLUM'!AA72*HLOOKUP('Osrednjeslovenska CoLUM'!AA$50,SF,'Osrednjeslovenska CoLUM'!$A72,FALSE)</f>
        <v>1.8359586258139228E-5</v>
      </c>
      <c r="AB72" s="38">
        <f>'Slovenia CoLUM'!AB72*HLOOKUP('Osrednjeslovenska CoLUM'!AB$50,SF,'Osrednjeslovenska CoLUM'!$A72,FALSE)</f>
        <v>3.1650392478577263E-4</v>
      </c>
      <c r="AC72" s="38">
        <f>'Slovenia CoLUM'!AC72*HLOOKUP('Osrednjeslovenska CoLUM'!AC$50,SF,'Osrednjeslovenska CoLUM'!$A72,FALSE)</f>
        <v>1.0773168453778125E-5</v>
      </c>
      <c r="AD72" s="38">
        <f>'Slovenia CoLUM'!AD72*HLOOKUP('Osrednjeslovenska CoLUM'!AD$50,SF,'Osrednjeslovenska CoLUM'!$A72,FALSE)</f>
        <v>1.3587023123851026E-4</v>
      </c>
      <c r="AE72" s="55">
        <f>'Slovenia CoLUM'!AE72*HLOOKUP('Osrednjeslovenska CoLUM'!AE$50,SF,'Osrednjeslovenska CoLUM'!$A72,FALSE)</f>
        <v>2.370366950242995E-3</v>
      </c>
      <c r="AF72" s="34">
        <f t="shared" si="144"/>
        <v>2.9449278236391729E-3</v>
      </c>
      <c r="AG72" s="47">
        <f>'Slovenia CoLUM'!AG72*HLOOKUP('Osrednjeslovenska CoLUM'!AG$50,SF,'Osrednjeslovenska CoLUM'!$A72,FALSE)</f>
        <v>9.3537507813856282E-5</v>
      </c>
      <c r="AH72" s="38">
        <f>'Slovenia CoLUM'!AH72*HLOOKUP('Osrednjeslovenska CoLUM'!AH$50,SF,'Osrednjeslovenska CoLUM'!$A72,FALSE)</f>
        <v>2.1229971371987423E-5</v>
      </c>
      <c r="AI72" s="38">
        <f>'Slovenia CoLUM'!AI72*HLOOKUP('Osrednjeslovenska CoLUM'!AI$50,SF,'Osrednjeslovenska CoLUM'!$A72,FALSE)</f>
        <v>3.2763848318907382E-4</v>
      </c>
      <c r="AJ72" s="38">
        <f>'Slovenia CoLUM'!AJ72*HLOOKUP('Osrednjeslovenska CoLUM'!AJ$50,SF,'Osrednjeslovenska CoLUM'!$A72,FALSE)</f>
        <v>1.0562745669635531E-5</v>
      </c>
      <c r="AK72" s="38">
        <f>'Slovenia CoLUM'!AK72*HLOOKUP('Osrednjeslovenska CoLUM'!AK$50,SF,'Osrednjeslovenska CoLUM'!$A72,FALSE)</f>
        <v>1.3162899757716249E-4</v>
      </c>
      <c r="AL72" s="55">
        <f>'Slovenia CoLUM'!AL72*HLOOKUP('Osrednjeslovenska CoLUM'!AL$50,SF,'Osrednjeslovenska CoLUM'!$A72,FALSE)</f>
        <v>2.5305021390361103E-3</v>
      </c>
      <c r="AM72" s="34">
        <f t="shared" si="145"/>
        <v>3.115099844657826E-3</v>
      </c>
      <c r="AN72" s="47">
        <f>'Slovenia CoLUM'!AN72*HLOOKUP('Osrednjeslovenska CoLUM'!AN$50,SF,'Osrednjeslovenska CoLUM'!$A72,FALSE)</f>
        <v>9.3400336294179035E-5</v>
      </c>
      <c r="AO72" s="38">
        <f>'Slovenia CoLUM'!AO72*HLOOKUP('Osrednjeslovenska CoLUM'!AO$50,SF,'Osrednjeslovenska CoLUM'!$A72,FALSE)</f>
        <v>2.0412812618888335E-5</v>
      </c>
      <c r="AP72" s="38">
        <f>'Slovenia CoLUM'!AP72*HLOOKUP('Osrednjeslovenska CoLUM'!AP$50,SF,'Osrednjeslovenska CoLUM'!$A72,FALSE)</f>
        <v>3.6726153783195705E-4</v>
      </c>
      <c r="AQ72" s="38">
        <f>'Slovenia CoLUM'!AQ72*HLOOKUP('Osrednjeslovenska CoLUM'!AQ$50,SF,'Osrednjeslovenska CoLUM'!$A72,FALSE)</f>
        <v>9.5864857264836123E-6</v>
      </c>
      <c r="AR72" s="38">
        <f>'Slovenia CoLUM'!AR72*HLOOKUP('Osrednjeslovenska CoLUM'!AR$50,SF,'Osrednjeslovenska CoLUM'!$A72,FALSE)</f>
        <v>1.3195196035205222E-4</v>
      </c>
      <c r="AS72" s="55">
        <f>'Slovenia CoLUM'!AS72*HLOOKUP('Osrednjeslovenska CoLUM'!AS$50,SF,'Osrednjeslovenska CoLUM'!$A72,FALSE)</f>
        <v>2.6169800066705821E-3</v>
      </c>
      <c r="AT72" s="34">
        <f t="shared" si="146"/>
        <v>3.2395931394941426E-3</v>
      </c>
      <c r="AU72" s="47">
        <f>'Slovenia CoLUM'!AU72*HLOOKUP('Osrednjeslovenska CoLUM'!AU$50,SF,'Osrednjeslovenska CoLUM'!$A72,FALSE)</f>
        <v>9.356282402130602E-5</v>
      </c>
      <c r="AV72" s="38">
        <f>'Slovenia CoLUM'!AV72*HLOOKUP('Osrednjeslovenska CoLUM'!AV$50,SF,'Osrednjeslovenska CoLUM'!$A72,FALSE)</f>
        <v>2.0448324605871606E-5</v>
      </c>
      <c r="AW72" s="38">
        <f>'Slovenia CoLUM'!AW72*HLOOKUP('Osrednjeslovenska CoLUM'!AW$50,SF,'Osrednjeslovenska CoLUM'!$A72,FALSE)</f>
        <v>3.6790045943450368E-4</v>
      </c>
      <c r="AX72" s="38">
        <f>'Slovenia CoLUM'!AX72*HLOOKUP('Osrednjeslovenska CoLUM'!AX$50,SF,'Osrednjeslovenska CoLUM'!$A72,FALSE)</f>
        <v>9.6031632496985741E-6</v>
      </c>
      <c r="AY72" s="38">
        <f>'Slovenia CoLUM'!AY72*HLOOKUP('Osrednjeslovenska CoLUM'!AY$50,SF,'Osrednjeslovenska CoLUM'!$A72,FALSE)</f>
        <v>1.3218151599369386E-4</v>
      </c>
      <c r="AZ72" s="55">
        <f>'Slovenia CoLUM'!AZ72*HLOOKUP('Osrednjeslovenska CoLUM'!AZ$50,SF,'Osrednjeslovenska CoLUM'!$A72,FALSE)</f>
        <v>2.6215327433104303E-3</v>
      </c>
      <c r="BA72" s="34">
        <f t="shared" si="160"/>
        <v>3.2452290306155041E-3</v>
      </c>
      <c r="BB72" s="47">
        <f>'Slovenia CoLUM'!BB72*HLOOKUP('Osrednjeslovenska CoLUM'!BB$50,SF,'Osrednjeslovenska CoLUM'!$A72,FALSE)</f>
        <v>9.3200570897626728E-5</v>
      </c>
      <c r="BC72" s="38">
        <f>'Slovenia CoLUM'!BC72*HLOOKUP('Osrednjeslovenska CoLUM'!BC$50,SF,'Osrednjeslovenska CoLUM'!$A72,FALSE)</f>
        <v>2.0369153529752758E-5</v>
      </c>
      <c r="BD72" s="38">
        <f>'Slovenia CoLUM'!BD72*HLOOKUP('Osrednjeslovenska CoLUM'!BD$50,SF,'Osrednjeslovenska CoLUM'!$A72,FALSE)</f>
        <v>3.6647603587709965E-4</v>
      </c>
      <c r="BE72" s="38">
        <f>'Slovenia CoLUM'!BE72*HLOOKUP('Osrednjeslovenska CoLUM'!BE$50,SF,'Osrednjeslovenska CoLUM'!$A72,FALSE)</f>
        <v>9.5659820730849524E-6</v>
      </c>
      <c r="BF72" s="38">
        <f>'Slovenia CoLUM'!BF72*HLOOKUP('Osrednjeslovenska CoLUM'!BF$50,SF,'Osrednjeslovenska CoLUM'!$A72,FALSE)</f>
        <v>1.3166974042938987E-4</v>
      </c>
      <c r="BG72" s="55">
        <f>'Slovenia CoLUM'!BG72*HLOOKUP('Osrednjeslovenska CoLUM'!BG$50,SF,'Osrednjeslovenska CoLUM'!$A72,FALSE)</f>
        <v>2.6113827886139421E-3</v>
      </c>
      <c r="BH72" s="34">
        <f t="shared" si="161"/>
        <v>3.2326642714208959E-3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CoLUM'!E73*HLOOKUP('Osrednjeslovenska CoLUM'!E$50,SF,'Osrednjeslovenska CoLUM'!$A73,FALSE)</f>
        <v>1.9679630809128515E-4</v>
      </c>
      <c r="F73" s="38">
        <f>'Slovenia CoLUM'!F73*HLOOKUP('Osrednjeslovenska CoLUM'!F$50,SF,'Osrednjeslovenska CoLUM'!$A73,FALSE)</f>
        <v>5.0031461828879063E-5</v>
      </c>
      <c r="G73" s="38">
        <f>'Slovenia CoLUM'!G73*HLOOKUP('Osrednjeslovenska CoLUM'!G$50,SF,'Osrednjeslovenska CoLUM'!$A73,FALSE)</f>
        <v>3.326419256147075E-4</v>
      </c>
      <c r="H73" s="38">
        <f>'Slovenia CoLUM'!H73*HLOOKUP('Osrednjeslovenska CoLUM'!H$50,SF,'Osrednjeslovenska CoLUM'!$A73,FALSE)</f>
        <v>2.651020302758455E-5</v>
      </c>
      <c r="I73" s="38">
        <f>'Slovenia CoLUM'!I73*HLOOKUP('Osrednjeslovenska CoLUM'!I$50,SF,'Osrednjeslovenska CoLUM'!$A73,FALSE)</f>
        <v>3.3401906709782124E-4</v>
      </c>
      <c r="J73" s="55">
        <f>'Slovenia CoLUM'!J73*HLOOKUP('Osrednjeslovenska CoLUM'!J$50,SF,'Osrednjeslovenska CoLUM'!$A73,FALSE)</f>
        <v>5.8025287436061779E-3</v>
      </c>
      <c r="K73" s="34">
        <f t="shared" si="141"/>
        <v>6.7425277092664554E-3</v>
      </c>
      <c r="L73" s="47">
        <f>'Slovenia CoLUM'!L73*HLOOKUP('Osrednjeslovenska CoLUM'!L$50,SF,'Osrednjeslovenska CoLUM'!$A73,FALSE)</f>
        <v>1.7187845072056307E-4</v>
      </c>
      <c r="M73" s="38">
        <f>'Slovenia CoLUM'!M73*HLOOKUP('Osrednjeslovenska CoLUM'!M$50,SF,'Osrednjeslovenska CoLUM'!$A73,FALSE)</f>
        <v>4.4340473309289777E-5</v>
      </c>
      <c r="N73" s="38">
        <f>'Slovenia CoLUM'!N73*HLOOKUP('Osrednjeslovenska CoLUM'!N$50,SF,'Osrednjeslovenska CoLUM'!$A73,FALSE)</f>
        <v>3.5460881961950954E-4</v>
      </c>
      <c r="O73" s="38">
        <f>'Slovenia CoLUM'!O73*HLOOKUP('Osrednjeslovenska CoLUM'!O$50,SF,'Osrednjeslovenska CoLUM'!$A73,FALSE)</f>
        <v>2.5555576227504726E-5</v>
      </c>
      <c r="P73" s="38">
        <f>'Slovenia CoLUM'!P73*HLOOKUP('Osrednjeslovenska CoLUM'!P$50,SF,'Osrednjeslovenska CoLUM'!$A73,FALSE)</f>
        <v>3.2574025767651162E-4</v>
      </c>
      <c r="Q73" s="55">
        <f>'Slovenia CoLUM'!Q73*HLOOKUP('Osrednjeslovenska CoLUM'!Q$50,SF,'Osrednjeslovenska CoLUM'!$A73,FALSE)</f>
        <v>5.2460799882943065E-3</v>
      </c>
      <c r="R73" s="34">
        <f t="shared" si="142"/>
        <v>6.1682035658476853E-3</v>
      </c>
      <c r="S73" s="47">
        <f>'Slovenia CoLUM'!S73*HLOOKUP('Osrednjeslovenska CoLUM'!S$50,SF,'Osrednjeslovenska CoLUM'!$A73,FALSE)</f>
        <v>1.5871137552833089E-4</v>
      </c>
      <c r="T73" s="38">
        <f>'Slovenia CoLUM'!T73*HLOOKUP('Osrednjeslovenska CoLUM'!T$50,SF,'Osrednjeslovenska CoLUM'!$A73,FALSE)</f>
        <v>4.2794938579892921E-5</v>
      </c>
      <c r="U73" s="38">
        <f>'Slovenia CoLUM'!U73*HLOOKUP('Osrednjeslovenska CoLUM'!U$50,SF,'Osrednjeslovenska CoLUM'!$A73,FALSE)</f>
        <v>3.8400056665981712E-4</v>
      </c>
      <c r="V73" s="38">
        <f>'Slovenia CoLUM'!V73*HLOOKUP('Osrednjeslovenska CoLUM'!V$50,SF,'Osrednjeslovenska CoLUM'!$A73,FALSE)</f>
        <v>2.5318126644490285E-5</v>
      </c>
      <c r="W73" s="38">
        <f>'Slovenia CoLUM'!W73*HLOOKUP('Osrednjeslovenska CoLUM'!W$50,SF,'Osrednjeslovenska CoLUM'!$A73,FALSE)</f>
        <v>2.58967708645516E-4</v>
      </c>
      <c r="X73" s="55">
        <f>'Slovenia CoLUM'!X73*HLOOKUP('Osrednjeslovenska CoLUM'!X$50,SF,'Osrednjeslovenska CoLUM'!$A73,FALSE)</f>
        <v>4.997650012341117E-3</v>
      </c>
      <c r="Y73" s="34">
        <f t="shared" si="143"/>
        <v>5.8674427283991644E-3</v>
      </c>
      <c r="Z73" s="47">
        <f>'Slovenia CoLUM'!Z73*HLOOKUP('Osrednjeslovenska CoLUM'!Z$50,SF,'Osrednjeslovenska CoLUM'!$A73,FALSE)</f>
        <v>1.8012063777432411E-4</v>
      </c>
      <c r="AA73" s="38">
        <f>'Slovenia CoLUM'!AA73*HLOOKUP('Osrednjeslovenska CoLUM'!AA$50,SF,'Osrednjeslovenska CoLUM'!$A73,FALSE)</f>
        <v>4.3327945836873585E-5</v>
      </c>
      <c r="AB73" s="38">
        <f>'Slovenia CoLUM'!AB73*HLOOKUP('Osrednjeslovenska CoLUM'!AB$50,SF,'Osrednjeslovenska CoLUM'!$A73,FALSE)</f>
        <v>4.9766304267591507E-4</v>
      </c>
      <c r="AC73" s="38">
        <f>'Slovenia CoLUM'!AC73*HLOOKUP('Osrednjeslovenska CoLUM'!AC$50,SF,'Osrednjeslovenska CoLUM'!$A73,FALSE)</f>
        <v>2.5523493897021438E-5</v>
      </c>
      <c r="AD73" s="38">
        <f>'Slovenia CoLUM'!AD73*HLOOKUP('Osrednjeslovenska CoLUM'!AD$50,SF,'Osrednjeslovenska CoLUM'!$A73,FALSE)</f>
        <v>3.3324951946921296E-4</v>
      </c>
      <c r="AE73" s="55">
        <f>'Slovenia CoLUM'!AE73*HLOOKUP('Osrednjeslovenska CoLUM'!AE$50,SF,'Osrednjeslovenska CoLUM'!$A73,FALSE)</f>
        <v>4.5280608374975335E-3</v>
      </c>
      <c r="AF73" s="34">
        <f t="shared" si="144"/>
        <v>5.6079454771508809E-3</v>
      </c>
      <c r="AG73" s="47">
        <f>'Slovenia CoLUM'!AG73*HLOOKUP('Osrednjeslovenska CoLUM'!AG$50,SF,'Osrednjeslovenska CoLUM'!$A73,FALSE)</f>
        <v>1.8105661577052812E-4</v>
      </c>
      <c r="AH73" s="38">
        <f>'Slovenia CoLUM'!AH73*HLOOKUP('Osrednjeslovenska CoLUM'!AH$50,SF,'Osrednjeslovenska CoLUM'!$A73,FALSE)</f>
        <v>5.0101948747132391E-5</v>
      </c>
      <c r="AI73" s="38">
        <f>'Slovenia CoLUM'!AI73*HLOOKUP('Osrednjeslovenska CoLUM'!AI$50,SF,'Osrednjeslovenska CoLUM'!$A73,FALSE)</f>
        <v>5.1517075041631721E-4</v>
      </c>
      <c r="AJ73" s="38">
        <f>'Slovenia CoLUM'!AJ73*HLOOKUP('Osrednjeslovenska CoLUM'!AJ$50,SF,'Osrednjeslovenska CoLUM'!$A73,FALSE)</f>
        <v>2.5024966034034735E-5</v>
      </c>
      <c r="AK73" s="38">
        <f>'Slovenia CoLUM'!AK73*HLOOKUP('Osrednjeslovenska CoLUM'!AK$50,SF,'Osrednjeslovenska CoLUM'!$A73,FALSE)</f>
        <v>3.2284702683549023E-4</v>
      </c>
      <c r="AL73" s="55">
        <f>'Slovenia CoLUM'!AL73*HLOOKUP('Osrednjeslovenska CoLUM'!AL$50,SF,'Osrednjeslovenska CoLUM'!$A73,FALSE)</f>
        <v>4.8339636332672114E-3</v>
      </c>
      <c r="AM73" s="34">
        <f t="shared" si="145"/>
        <v>5.9281649410707141E-3</v>
      </c>
      <c r="AN73" s="47">
        <f>'Slovenia CoLUM'!AN73*HLOOKUP('Osrednjeslovenska CoLUM'!AN$50,SF,'Osrednjeslovenska CoLUM'!$A73,FALSE)</f>
        <v>1.8079109863506723E-4</v>
      </c>
      <c r="AO73" s="38">
        <f>'Slovenia CoLUM'!AO73*HLOOKUP('Osrednjeslovenska CoLUM'!AO$50,SF,'Osrednjeslovenska CoLUM'!$A73,FALSE)</f>
        <v>4.8173484254709006E-5</v>
      </c>
      <c r="AP73" s="38">
        <f>'Slovenia CoLUM'!AP73*HLOOKUP('Osrednjeslovenska CoLUM'!AP$50,SF,'Osrednjeslovenska CoLUM'!$A73,FALSE)</f>
        <v>5.7747307398793764E-4</v>
      </c>
      <c r="AQ73" s="38">
        <f>'Slovenia CoLUM'!AQ73*HLOOKUP('Osrednjeslovenska CoLUM'!AQ$50,SF,'Osrednjeslovenska CoLUM'!$A73,FALSE)</f>
        <v>2.2712037872941479E-5</v>
      </c>
      <c r="AR73" s="38">
        <f>'Slovenia CoLUM'!AR73*HLOOKUP('Osrednjeslovenska CoLUM'!AR$50,SF,'Osrednjeslovenska CoLUM'!$A73,FALSE)</f>
        <v>3.2363915906752751E-4</v>
      </c>
      <c r="AS73" s="55">
        <f>'Slovenia CoLUM'!AS73*HLOOKUP('Osrednjeslovenska CoLUM'!AS$50,SF,'Osrednjeslovenska CoLUM'!$A73,FALSE)</f>
        <v>4.9991604377981665E-3</v>
      </c>
      <c r="AT73" s="34">
        <f t="shared" si="146"/>
        <v>6.1519492916163494E-3</v>
      </c>
      <c r="AU73" s="47">
        <f>'Slovenia CoLUM'!AU73*HLOOKUP('Osrednjeslovenska CoLUM'!AU$50,SF,'Osrednjeslovenska CoLUM'!$A73,FALSE)</f>
        <v>1.8110561928742894E-4</v>
      </c>
      <c r="AV73" s="38">
        <f>'Slovenia CoLUM'!AV73*HLOOKUP('Osrednjeslovenska CoLUM'!AV$50,SF,'Osrednjeslovenska CoLUM'!$A73,FALSE)</f>
        <v>4.8257291233087467E-5</v>
      </c>
      <c r="AW73" s="38">
        <f>'Slovenia CoLUM'!AW73*HLOOKUP('Osrednjeslovenska CoLUM'!AW$50,SF,'Osrednjeslovenska CoLUM'!$A73,FALSE)</f>
        <v>5.7847769871406218E-4</v>
      </c>
      <c r="AX73" s="38">
        <f>'Slovenia CoLUM'!AX73*HLOOKUP('Osrednjeslovenska CoLUM'!AX$50,SF,'Osrednjeslovenska CoLUM'!$A73,FALSE)</f>
        <v>2.2751549801472215E-5</v>
      </c>
      <c r="AY73" s="38">
        <f>'Slovenia CoLUM'!AY73*HLOOKUP('Osrednjeslovenska CoLUM'!AY$50,SF,'Osrednjeslovenska CoLUM'!$A73,FALSE)</f>
        <v>3.2420219120908876E-4</v>
      </c>
      <c r="AZ73" s="55">
        <f>'Slovenia CoLUM'!AZ73*HLOOKUP('Osrednjeslovenska CoLUM'!AZ$50,SF,'Osrednjeslovenska CoLUM'!$A73,FALSE)</f>
        <v>5.0078574323627664E-3</v>
      </c>
      <c r="BA73" s="34">
        <f t="shared" si="160"/>
        <v>6.1626517826079055E-3</v>
      </c>
      <c r="BB73" s="47">
        <f>'Slovenia CoLUM'!BB73*HLOOKUP('Osrednjeslovenska CoLUM'!BB$50,SF,'Osrednjeslovenska CoLUM'!$A73,FALSE)</f>
        <v>1.8040442116745961E-4</v>
      </c>
      <c r="BC73" s="38">
        <f>'Slovenia CoLUM'!BC73*HLOOKUP('Osrednjeslovenska CoLUM'!BC$50,SF,'Osrednjeslovenska CoLUM'!$A73,FALSE)</f>
        <v>4.8070450415996369E-5</v>
      </c>
      <c r="BD73" s="38">
        <f>'Slovenia CoLUM'!BD73*HLOOKUP('Osrednjeslovenska CoLUM'!BD$50,SF,'Osrednjeslovenska CoLUM'!$A73,FALSE)</f>
        <v>5.7623796989516381E-4</v>
      </c>
      <c r="BE73" s="38">
        <f>'Slovenia CoLUM'!BE73*HLOOKUP('Osrednjeslovenska CoLUM'!BE$50,SF,'Osrednjeslovenska CoLUM'!$A73,FALSE)</f>
        <v>2.2663461182190547E-5</v>
      </c>
      <c r="BF73" s="38">
        <f>'Slovenia CoLUM'!BF73*HLOOKUP('Osrednjeslovenska CoLUM'!BF$50,SF,'Osrednjeslovenska CoLUM'!$A73,FALSE)</f>
        <v>3.2294695701006062E-4</v>
      </c>
      <c r="BG73" s="55">
        <f>'Slovenia CoLUM'!BG73*HLOOKUP('Osrednjeslovenska CoLUM'!BG$50,SF,'Osrednjeslovenska CoLUM'!$A73,FALSE)</f>
        <v>4.9884681929208132E-3</v>
      </c>
      <c r="BH73" s="34">
        <f t="shared" si="161"/>
        <v>6.138791452591684E-3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CoLUM'!E74*HLOOKUP('Osrednjeslovenska CoLUM'!E$50,SF,'Osrednjeslovenska CoLUM'!$A74,FALSE)</f>
        <v>5.6498275371736121E-4</v>
      </c>
      <c r="F74" s="38">
        <f>'Slovenia CoLUM'!F74*HLOOKUP('Osrednjeslovenska CoLUM'!F$50,SF,'Osrednjeslovenska CoLUM'!$A74,FALSE)</f>
        <v>1.6192812774649826E-4</v>
      </c>
      <c r="G74" s="38">
        <f>'Slovenia CoLUM'!G74*HLOOKUP('Osrednjeslovenska CoLUM'!G$50,SF,'Osrednjeslovenska CoLUM'!$A74,FALSE)</f>
        <v>7.4801065883057789E-4</v>
      </c>
      <c r="H74" s="38">
        <f>'Slovenia CoLUM'!H74*HLOOKUP('Osrednjeslovenska CoLUM'!H$50,SF,'Osrednjeslovenska CoLUM'!$A74,FALSE)</f>
        <v>5.6265535667878948E-5</v>
      </c>
      <c r="I74" s="38">
        <f>'Slovenia CoLUM'!I74*HLOOKUP('Osrednjeslovenska CoLUM'!I$50,SF,'Osrednjeslovenska CoLUM'!$A74,FALSE)</f>
        <v>5.0790508396068249E-4</v>
      </c>
      <c r="J74" s="55">
        <f>'Slovenia CoLUM'!J74*HLOOKUP('Osrednjeslovenska CoLUM'!J$50,SF,'Osrednjeslovenska CoLUM'!$A74,FALSE)</f>
        <v>1.2972563980996527E-2</v>
      </c>
      <c r="K74" s="34">
        <f t="shared" si="141"/>
        <v>1.5011656140919524E-2</v>
      </c>
      <c r="L74" s="47">
        <f>'Slovenia CoLUM'!L74*HLOOKUP('Osrednjeslovenska CoLUM'!L$50,SF,'Osrednjeslovenska CoLUM'!$A74,FALSE)</f>
        <v>4.9344604751290998E-4</v>
      </c>
      <c r="M74" s="38">
        <f>'Slovenia CoLUM'!M74*HLOOKUP('Osrednjeslovenska CoLUM'!M$50,SF,'Osrednjeslovenska CoLUM'!$A74,FALSE)</f>
        <v>1.4350909535532436E-4</v>
      </c>
      <c r="N74" s="38">
        <f>'Slovenia CoLUM'!N74*HLOOKUP('Osrednjeslovenska CoLUM'!N$50,SF,'Osrednjeslovenska CoLUM'!$A74,FALSE)</f>
        <v>7.9740753153875808E-4</v>
      </c>
      <c r="O74" s="38">
        <f>'Slovenia CoLUM'!O74*HLOOKUP('Osrednjeslovenska CoLUM'!O$50,SF,'Osrednjeslovenska CoLUM'!$A74,FALSE)</f>
        <v>5.4239425637204559E-5</v>
      </c>
      <c r="P74" s="38">
        <f>'Slovenia CoLUM'!P74*HLOOKUP('Osrednjeslovenska CoLUM'!P$50,SF,'Osrednjeslovenska CoLUM'!$A74,FALSE)</f>
        <v>4.9531643316670496E-4</v>
      </c>
      <c r="Q74" s="55">
        <f>'Slovenia CoLUM'!Q74*HLOOKUP('Osrednjeslovenska CoLUM'!Q$50,SF,'Osrednjeslovenska CoLUM'!$A74,FALSE)</f>
        <v>1.1728525838422356E-2</v>
      </c>
      <c r="R74" s="34">
        <f t="shared" si="142"/>
        <v>1.3712444371633258E-2</v>
      </c>
      <c r="S74" s="47">
        <f>'Slovenia CoLUM'!S74*HLOOKUP('Osrednjeslovenska CoLUM'!S$50,SF,'Osrednjeslovenska CoLUM'!$A74,FALSE)</f>
        <v>4.5564467576634143E-4</v>
      </c>
      <c r="T74" s="38">
        <f>'Slovenia CoLUM'!T74*HLOOKUP('Osrednjeslovenska CoLUM'!T$50,SF,'Osrednjeslovenska CoLUM'!$A74,FALSE)</f>
        <v>1.3850693199750764E-4</v>
      </c>
      <c r="U74" s="38">
        <f>'Slovenia CoLUM'!U74*HLOOKUP('Osrednjeslovenska CoLUM'!U$50,SF,'Osrednjeslovenska CoLUM'!$A74,FALSE)</f>
        <v>8.635006436056576E-4</v>
      </c>
      <c r="V74" s="38">
        <f>'Slovenia CoLUM'!V74*HLOOKUP('Osrednjeslovenska CoLUM'!V$50,SF,'Osrednjeslovenska CoLUM'!$A74,FALSE)</f>
        <v>5.3735460127452693E-5</v>
      </c>
      <c r="W74" s="38">
        <f>'Slovenia CoLUM'!W74*HLOOKUP('Osrednjeslovenska CoLUM'!W$50,SF,'Osrednjeslovenska CoLUM'!$A74,FALSE)</f>
        <v>3.9378295660045696E-4</v>
      </c>
      <c r="X74" s="55">
        <f>'Slovenia CoLUM'!X74*HLOOKUP('Osrednjeslovenska CoLUM'!X$50,SF,'Osrednjeslovenska CoLUM'!$A74,FALSE)</f>
        <v>1.117311734322078E-2</v>
      </c>
      <c r="Y74" s="34">
        <f t="shared" si="143"/>
        <v>1.3078288011318197E-2</v>
      </c>
      <c r="Z74" s="47">
        <f>'Slovenia CoLUM'!Z74*HLOOKUP('Osrednjeslovenska CoLUM'!Z$50,SF,'Osrednjeslovenska CoLUM'!$A74,FALSE)</f>
        <v>5.1710855207639692E-4</v>
      </c>
      <c r="AA74" s="38">
        <f>'Slovenia CoLUM'!AA74*HLOOKUP('Osrednjeslovenska CoLUM'!AA$50,SF,'Osrednjeslovenska CoLUM'!$A74,FALSE)</f>
        <v>1.4023202385057742E-4</v>
      </c>
      <c r="AB74" s="38">
        <f>'Slovenia CoLUM'!AB74*HLOOKUP('Osrednjeslovenska CoLUM'!AB$50,SF,'Osrednjeslovenska CoLUM'!$A74,FALSE)</f>
        <v>1.1190930299592465E-3</v>
      </c>
      <c r="AC74" s="38">
        <f>'Slovenia CoLUM'!AC74*HLOOKUP('Osrednjeslovenska CoLUM'!AC$50,SF,'Osrednjeslovenska CoLUM'!$A74,FALSE)</f>
        <v>5.4171333759211817E-5</v>
      </c>
      <c r="AD74" s="38">
        <f>'Slovenia CoLUM'!AD74*HLOOKUP('Osrednjeslovenska CoLUM'!AD$50,SF,'Osrednjeslovenska CoLUM'!$A74,FALSE)</f>
        <v>5.0673491976521885E-4</v>
      </c>
      <c r="AE74" s="55">
        <f>'Slovenia CoLUM'!AE74*HLOOKUP('Osrednjeslovenska CoLUM'!AE$50,SF,'Osrednjeslovenska CoLUM'!$A74,FALSE)</f>
        <v>1.0123268926329379E-2</v>
      </c>
      <c r="AF74" s="34">
        <f t="shared" si="144"/>
        <v>1.246060878574003E-2</v>
      </c>
      <c r="AG74" s="47">
        <f>'Slovenia CoLUM'!AG74*HLOOKUP('Osrednjeslovenska CoLUM'!AG$50,SF,'Osrednjeslovenska CoLUM'!$A74,FALSE)</f>
        <v>5.1979565241299958E-4</v>
      </c>
      <c r="AH74" s="38">
        <f>'Slovenia CoLUM'!AH74*HLOOKUP('Osrednjeslovenska CoLUM'!AH$50,SF,'Osrednjeslovenska CoLUM'!$A74,FALSE)</f>
        <v>1.6215626049109847E-4</v>
      </c>
      <c r="AI74" s="38">
        <f>'Slovenia CoLUM'!AI74*HLOOKUP('Osrednjeslovenska CoLUM'!AI$50,SF,'Osrednjeslovenska CoLUM'!$A74,FALSE)</f>
        <v>1.1584625471279279E-3</v>
      </c>
      <c r="AJ74" s="38">
        <f>'Slovenia CoLUM'!AJ74*HLOOKUP('Osrednjeslovenska CoLUM'!AJ$50,SF,'Osrednjeslovenska CoLUM'!$A74,FALSE)</f>
        <v>5.3113252943039924E-5</v>
      </c>
      <c r="AK74" s="38">
        <f>'Slovenia CoLUM'!AK74*HLOOKUP('Osrednjeslovenska CoLUM'!AK$50,SF,'Osrednjeslovenska CoLUM'!$A74,FALSE)</f>
        <v>4.9091702367791575E-4</v>
      </c>
      <c r="AL74" s="55">
        <f>'Slovenia CoLUM'!AL74*HLOOKUP('Osrednjeslovenska CoLUM'!AL$50,SF,'Osrednjeslovenska CoLUM'!$A74,FALSE)</f>
        <v>1.0807167923720924E-2</v>
      </c>
      <c r="AM74" s="34">
        <f t="shared" si="145"/>
        <v>1.3191612660373907E-2</v>
      </c>
      <c r="AN74" s="47">
        <f>'Slovenia CoLUM'!AN74*HLOOKUP('Osrednjeslovenska CoLUM'!AN$50,SF,'Osrednjeslovenska CoLUM'!$A74,FALSE)</f>
        <v>5.1903337895468763E-4</v>
      </c>
      <c r="AO74" s="38">
        <f>'Slovenia CoLUM'!AO74*HLOOKUP('Osrednjeslovenska CoLUM'!AO$50,SF,'Osrednjeslovenska CoLUM'!$A74,FALSE)</f>
        <v>1.5591473499356717E-4</v>
      </c>
      <c r="AP74" s="38">
        <f>'Slovenia CoLUM'!AP74*HLOOKUP('Osrednjeslovenska CoLUM'!AP$50,SF,'Osrednjeslovenska CoLUM'!$A74,FALSE)</f>
        <v>1.2985615500283115E-3</v>
      </c>
      <c r="AQ74" s="38">
        <f>'Slovenia CoLUM'!AQ74*HLOOKUP('Osrednjeslovenska CoLUM'!AQ$50,SF,'Osrednjeslovenska CoLUM'!$A74,FALSE)</f>
        <v>4.820426971836145E-5</v>
      </c>
      <c r="AR74" s="38">
        <f>'Slovenia CoLUM'!AR74*HLOOKUP('Osrednjeslovenska CoLUM'!AR$50,SF,'Osrednjeslovenska CoLUM'!$A74,FALSE)</f>
        <v>4.9212152972997049E-4</v>
      </c>
      <c r="AS74" s="55">
        <f>'Slovenia CoLUM'!AS74*HLOOKUP('Osrednjeslovenska CoLUM'!AS$50,SF,'Osrednjeslovenska CoLUM'!$A74,FALSE)</f>
        <v>1.117649416249147E-2</v>
      </c>
      <c r="AT74" s="34">
        <f t="shared" si="146"/>
        <v>1.3690329625916368E-2</v>
      </c>
      <c r="AU74" s="47">
        <f>'Slovenia CoLUM'!AU74*HLOOKUP('Osrednjeslovenska CoLUM'!AU$50,SF,'Osrednjeslovenska CoLUM'!$A74,FALSE)</f>
        <v>5.1993633666764269E-4</v>
      </c>
      <c r="AV74" s="38">
        <f>'Slovenia CoLUM'!AV74*HLOOKUP('Osrednjeslovenska CoLUM'!AV$50,SF,'Osrednjeslovenska CoLUM'!$A74,FALSE)</f>
        <v>1.5618597845927517E-4</v>
      </c>
      <c r="AW74" s="38">
        <f>'Slovenia CoLUM'!AW74*HLOOKUP('Osrednjeslovenska CoLUM'!AW$50,SF,'Osrednjeslovenska CoLUM'!$A74,FALSE)</f>
        <v>1.3008206459070902E-3</v>
      </c>
      <c r="AX74" s="38">
        <f>'Slovenia CoLUM'!AX74*HLOOKUP('Osrednjeslovenska CoLUM'!AX$50,SF,'Osrednjeslovenska CoLUM'!$A74,FALSE)</f>
        <v>4.8288130253934756E-5</v>
      </c>
      <c r="AY74" s="38">
        <f>'Slovenia CoLUM'!AY74*HLOOKUP('Osrednjeslovenska CoLUM'!AY$50,SF,'Osrednjeslovenska CoLUM'!$A74,FALSE)</f>
        <v>4.9297766914026416E-4</v>
      </c>
      <c r="AZ74" s="55">
        <f>'Slovenia CoLUM'!AZ74*HLOOKUP('Osrednjeslovenska CoLUM'!AZ$50,SF,'Osrednjeslovenska CoLUM'!$A74,FALSE)</f>
        <v>1.1195937809118098E-2</v>
      </c>
      <c r="BA74" s="34">
        <f t="shared" si="160"/>
        <v>1.3714146569546306E-2</v>
      </c>
      <c r="BB74" s="47">
        <f>'Slovenia CoLUM'!BB74*HLOOKUP('Osrednjeslovenska CoLUM'!BB$50,SF,'Osrednjeslovenska CoLUM'!$A74,FALSE)</f>
        <v>5.1792326615547688E-4</v>
      </c>
      <c r="BC74" s="38">
        <f>'Slovenia CoLUM'!BC74*HLOOKUP('Osrednjeslovenska CoLUM'!BC$50,SF,'Osrednjeslovenska CoLUM'!$A74,FALSE)</f>
        <v>1.5558126329421235E-4</v>
      </c>
      <c r="BD74" s="38">
        <f>'Slovenia CoLUM'!BD74*HLOOKUP('Osrednjeslovenska CoLUM'!BD$50,SF,'Osrednjeslovenska CoLUM'!$A74,FALSE)</f>
        <v>1.2957841760564246E-3</v>
      </c>
      <c r="BE74" s="38">
        <f>'Slovenia CoLUM'!BE74*HLOOKUP('Osrednjeslovenska CoLUM'!BE$50,SF,'Osrednjeslovenska CoLUM'!$A74,FALSE)</f>
        <v>4.8101170035449478E-5</v>
      </c>
      <c r="BF74" s="38">
        <f>'Slovenia CoLUM'!BF74*HLOOKUP('Osrednjeslovenska CoLUM'!BF$50,SF,'Osrednjeslovenska CoLUM'!$A74,FALSE)</f>
        <v>4.9106897621208187E-4</v>
      </c>
      <c r="BG74" s="55">
        <f>'Slovenia CoLUM'!BG74*HLOOKUP('Osrednjeslovenska CoLUM'!BG$50,SF,'Osrednjeslovenska CoLUM'!$A74,FALSE)</f>
        <v>1.1152589786158155E-2</v>
      </c>
      <c r="BH74" s="34">
        <f t="shared" si="161"/>
        <v>1.36610486379118E-2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6.8784366720677703E-3</v>
      </c>
      <c r="F75" s="39">
        <f t="shared" ref="F75:BH75" si="162">SUM(F76:F78)</f>
        <v>8.9520409421221521E-4</v>
      </c>
      <c r="G75" s="39">
        <f t="shared" si="162"/>
        <v>2.8115746592896093E-3</v>
      </c>
      <c r="H75" s="39">
        <f t="shared" si="162"/>
        <v>4.3299350121851185E-4</v>
      </c>
      <c r="I75" s="39">
        <f t="shared" si="162"/>
        <v>1.9122994545056229E-3</v>
      </c>
      <c r="J75" s="56">
        <f t="shared" si="162"/>
        <v>3.6864954796284002E-2</v>
      </c>
      <c r="K75" s="35">
        <f t="shared" si="162"/>
        <v>4.9795463177577735E-2</v>
      </c>
      <c r="L75" s="48">
        <f t="shared" si="162"/>
        <v>6.0084409891159301E-3</v>
      </c>
      <c r="M75" s="39">
        <f t="shared" si="162"/>
        <v>7.9349969732516238E-4</v>
      </c>
      <c r="N75" s="39">
        <f t="shared" si="162"/>
        <v>2.9977108554171909E-3</v>
      </c>
      <c r="O75" s="39">
        <f t="shared" si="162"/>
        <v>4.1746644688104987E-4</v>
      </c>
      <c r="P75" s="39">
        <f t="shared" si="162"/>
        <v>1.8651924610090821E-3</v>
      </c>
      <c r="Q75" s="56">
        <f t="shared" si="162"/>
        <v>3.3334879282063683E-2</v>
      </c>
      <c r="R75" s="35">
        <f t="shared" si="162"/>
        <v>4.5417189731812101E-2</v>
      </c>
      <c r="S75" s="48">
        <f t="shared" si="162"/>
        <v>5.5492768349467694E-3</v>
      </c>
      <c r="T75" s="39">
        <f t="shared" si="162"/>
        <v>7.6599655003801591E-4</v>
      </c>
      <c r="U75" s="39">
        <f t="shared" si="162"/>
        <v>3.2468336503610929E-3</v>
      </c>
      <c r="V75" s="39">
        <f t="shared" si="162"/>
        <v>4.1367133803957903E-4</v>
      </c>
      <c r="W75" s="39">
        <f t="shared" si="162"/>
        <v>1.4831524564609716E-3</v>
      </c>
      <c r="X75" s="56">
        <f t="shared" si="162"/>
        <v>3.1762727088953537E-2</v>
      </c>
      <c r="Y75" s="35">
        <f t="shared" si="162"/>
        <v>4.3221657918799963E-2</v>
      </c>
      <c r="Z75" s="48">
        <f t="shared" si="162"/>
        <v>6.2986055665891173E-3</v>
      </c>
      <c r="AA75" s="39">
        <f t="shared" si="162"/>
        <v>7.7563090885994989E-4</v>
      </c>
      <c r="AB75" s="39">
        <f t="shared" si="162"/>
        <v>4.2083917929344123E-3</v>
      </c>
      <c r="AC75" s="39">
        <f t="shared" si="162"/>
        <v>4.1707733413802819E-4</v>
      </c>
      <c r="AD75" s="39">
        <f t="shared" si="162"/>
        <v>1.908808298770492E-3</v>
      </c>
      <c r="AE75" s="56">
        <f t="shared" si="162"/>
        <v>2.8781723632461283E-2</v>
      </c>
      <c r="AF75" s="35">
        <f t="shared" si="162"/>
        <v>4.2390237533753282E-2</v>
      </c>
      <c r="AG75" s="48">
        <f t="shared" si="162"/>
        <v>6.3317490036224481E-3</v>
      </c>
      <c r="AH75" s="39">
        <f t="shared" si="162"/>
        <v>8.9695360884119277E-4</v>
      </c>
      <c r="AI75" s="39">
        <f t="shared" si="162"/>
        <v>4.3567268024350507E-3</v>
      </c>
      <c r="AJ75" s="39">
        <f t="shared" si="162"/>
        <v>4.0895763141480173E-4</v>
      </c>
      <c r="AK75" s="39">
        <f t="shared" si="162"/>
        <v>1.8493449660799191E-3</v>
      </c>
      <c r="AL75" s="56">
        <f t="shared" si="162"/>
        <v>3.0728140496585805E-2</v>
      </c>
      <c r="AM75" s="35">
        <f t="shared" si="162"/>
        <v>4.4571872508979218E-2</v>
      </c>
      <c r="AN75" s="48">
        <f t="shared" si="162"/>
        <v>6.3227388627746395E-3</v>
      </c>
      <c r="AO75" s="39">
        <f t="shared" si="162"/>
        <v>8.6246669054547854E-4</v>
      </c>
      <c r="AP75" s="39">
        <f t="shared" si="162"/>
        <v>4.8838214537332671E-3</v>
      </c>
      <c r="AQ75" s="39">
        <f t="shared" si="162"/>
        <v>3.711759536162842E-4</v>
      </c>
      <c r="AR75" s="39">
        <f t="shared" si="162"/>
        <v>1.8539632085298144E-3</v>
      </c>
      <c r="AS75" s="56">
        <f t="shared" si="162"/>
        <v>3.1779633542074671E-2</v>
      </c>
      <c r="AT75" s="48">
        <f t="shared" si="162"/>
        <v>4.6073799711274156E-2</v>
      </c>
      <c r="AU75" s="48">
        <f t="shared" si="162"/>
        <v>6.3340089119455168E-3</v>
      </c>
      <c r="AV75" s="39">
        <f t="shared" si="162"/>
        <v>8.6400400565869913E-4</v>
      </c>
      <c r="AW75" s="39">
        <f t="shared" si="162"/>
        <v>4.8925266856145663E-3</v>
      </c>
      <c r="AX75" s="39">
        <f t="shared" si="162"/>
        <v>3.7183756108404345E-4</v>
      </c>
      <c r="AY75" s="39">
        <f t="shared" si="162"/>
        <v>1.8572678296717919E-3</v>
      </c>
      <c r="AZ75" s="56">
        <f t="shared" si="162"/>
        <v>3.1836279568492172E-2</v>
      </c>
      <c r="BA75" s="48">
        <f t="shared" si="162"/>
        <v>4.6155924562466789E-2</v>
      </c>
      <c r="BB75" s="48">
        <f t="shared" si="162"/>
        <v>6.3104052442701994E-3</v>
      </c>
      <c r="BC75" s="39">
        <f t="shared" si="162"/>
        <v>8.6078429698711043E-4</v>
      </c>
      <c r="BD75" s="39">
        <f t="shared" si="162"/>
        <v>4.8742946976926549E-3</v>
      </c>
      <c r="BE75" s="39">
        <f t="shared" si="162"/>
        <v>3.7045190938335263E-4</v>
      </c>
      <c r="BF75" s="39">
        <f t="shared" si="162"/>
        <v>1.8503467259529522E-3</v>
      </c>
      <c r="BG75" s="56">
        <f t="shared" si="162"/>
        <v>3.171764175578938E-2</v>
      </c>
      <c r="BH75" s="48">
        <f t="shared" si="162"/>
        <v>4.5983924630075647E-2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CoLUM'!E76*HLOOKUP('Osrednjeslovenska CoLUM'!E$50,SF,'Osrednjeslovenska CoLUM'!$A76,FALSE)</f>
        <v>4.8006895107894085E-3</v>
      </c>
      <c r="F76" s="38">
        <f>'Slovenia CoLUM'!F76*HLOOKUP('Osrednjeslovenska CoLUM'!F$50,SF,'Osrednjeslovenska CoLUM'!$A76,FALSE)</f>
        <v>5.3710628200483201E-4</v>
      </c>
      <c r="G76" s="38">
        <f>'Slovenia CoLUM'!G76*HLOOKUP('Osrednjeslovenska CoLUM'!G$50,SF,'Osrednjeslovenska CoLUM'!$A76,FALSE)</f>
        <v>1.4538485782394279E-3</v>
      </c>
      <c r="H76" s="38">
        <f>'Slovenia CoLUM'!H76*HLOOKUP('Osrednjeslovenska CoLUM'!H$50,SF,'Osrednjeslovenska CoLUM'!$A76,FALSE)</f>
        <v>1.8678275361748398E-4</v>
      </c>
      <c r="I76" s="38">
        <f>'Slovenia CoLUM'!I76*HLOOKUP('Osrednjeslovenska CoLUM'!I$50,SF,'Osrednjeslovenska CoLUM'!$A76,FALSE)</f>
        <v>1.1431114708664314E-3</v>
      </c>
      <c r="J76" s="55">
        <f>'Slovenia CoLUM'!J76*HLOOKUP('Osrednjeslovenska CoLUM'!J$50,SF,'Osrednjeslovenska CoLUM'!$A76,FALSE)</f>
        <v>2.5269768372909479E-2</v>
      </c>
      <c r="K76" s="34">
        <f t="shared" si="141"/>
        <v>3.3391306968427063E-2</v>
      </c>
      <c r="L76" s="47">
        <f>'Slovenia CoLUM'!L76*HLOOKUP('Osrednjeslovenska CoLUM'!L$50,SF,'Osrednjeslovenska CoLUM'!$A76,FALSE)</f>
        <v>4.1934906153573426E-3</v>
      </c>
      <c r="M76" s="38">
        <f>'Slovenia CoLUM'!M76*HLOOKUP('Osrednjeslovenska CoLUM'!M$50,SF,'Osrednjeslovenska CoLUM'!$A76,FALSE)</f>
        <v>4.7608548146479431E-4</v>
      </c>
      <c r="N76" s="38">
        <f>'Slovenia CoLUM'!N76*HLOOKUP('Osrednjeslovenska CoLUM'!N$50,SF,'Osrednjeslovenska CoLUM'!$A76,FALSE)</f>
        <v>1.550098501109111E-3</v>
      </c>
      <c r="O76" s="38">
        <f>'Slovenia CoLUM'!O76*HLOOKUP('Osrednjeslovenska CoLUM'!O$50,SF,'Osrednjeslovenska CoLUM'!$A76,FALSE)</f>
        <v>1.8008476402512784E-4</v>
      </c>
      <c r="P76" s="38">
        <f>'Slovenia CoLUM'!P76*HLOOKUP('Osrednjeslovenska CoLUM'!P$50,SF,'Osrednjeslovenska CoLUM'!$A76,FALSE)</f>
        <v>1.114952416332869E-3</v>
      </c>
      <c r="Q76" s="55">
        <f>'Slovenia CoLUM'!Q76*HLOOKUP('Osrednjeslovenska CoLUM'!Q$50,SF,'Osrednjeslovenska CoLUM'!$A76,FALSE)</f>
        <v>2.285001250785635E-2</v>
      </c>
      <c r="R76" s="34">
        <f t="shared" si="142"/>
        <v>3.0364724286145596E-2</v>
      </c>
      <c r="S76" s="47">
        <f>'Slovenia CoLUM'!S76*HLOOKUP('Osrednjeslovenska CoLUM'!S$50,SF,'Osrednjeslovenska CoLUM'!$A76,FALSE)</f>
        <v>3.8730246950121408E-3</v>
      </c>
      <c r="T76" s="38">
        <f>'Slovenia CoLUM'!T76*HLOOKUP('Osrednjeslovenska CoLUM'!T$50,SF,'Osrednjeslovenska CoLUM'!$A76,FALSE)</f>
        <v>4.5958409001860116E-4</v>
      </c>
      <c r="U76" s="38">
        <f>'Slovenia CoLUM'!U76*HLOOKUP('Osrednjeslovenska CoLUM'!U$50,SF,'Osrednjeslovenska CoLUM'!$A76,FALSE)</f>
        <v>1.6789184205942785E-3</v>
      </c>
      <c r="V76" s="38">
        <f>'Slovenia CoLUM'!V76*HLOOKUP('Osrednjeslovenska CoLUM'!V$50,SF,'Osrednjeslovenska CoLUM'!$A76,FALSE)</f>
        <v>1.7844764735318441E-4</v>
      </c>
      <c r="W76" s="38">
        <f>'Slovenia CoLUM'!W76*HLOOKUP('Osrednjeslovenska CoLUM'!W$50,SF,'Osrednjeslovenska CoLUM'!$A76,FALSE)</f>
        <v>8.8658111679614936E-4</v>
      </c>
      <c r="X76" s="55">
        <f>'Slovenia CoLUM'!X76*HLOOKUP('Osrednjeslovenska CoLUM'!X$50,SF,'Osrednjeslovenska CoLUM'!$A76,FALSE)</f>
        <v>2.1772351569808498E-2</v>
      </c>
      <c r="Y76" s="34">
        <f t="shared" si="143"/>
        <v>2.8848907539582851E-2</v>
      </c>
      <c r="Z76" s="47">
        <f>'Slovenia CoLUM'!Z76*HLOOKUP('Osrednjeslovenska CoLUM'!Z$50,SF,'Osrednjeslovenska CoLUM'!$A76,FALSE)</f>
        <v>4.3960061155922841E-3</v>
      </c>
      <c r="AA76" s="38">
        <f>'Slovenia CoLUM'!AA76*HLOOKUP('Osrednjeslovenska CoLUM'!AA$50,SF,'Osrednjeslovenska CoLUM'!$A76,FALSE)</f>
        <v>4.6536453123843617E-4</v>
      </c>
      <c r="AB76" s="38">
        <f>'Slovenia CoLUM'!AB76*HLOOKUP('Osrednjeslovenska CoLUM'!AB$50,SF,'Osrednjeslovenska CoLUM'!$A76,FALSE)</f>
        <v>2.1761344322181642E-3</v>
      </c>
      <c r="AC76" s="38">
        <f>'Slovenia CoLUM'!AC76*HLOOKUP('Osrednjeslovenska CoLUM'!AC$50,SF,'Osrednjeslovenska CoLUM'!$A76,FALSE)</f>
        <v>1.7991691035202485E-4</v>
      </c>
      <c r="AD76" s="38">
        <f>'Slovenia CoLUM'!AD76*HLOOKUP('Osrednjeslovenska CoLUM'!AD$50,SF,'Osrednjeslovenska CoLUM'!$A76,FALSE)</f>
        <v>1.1410245695926762E-3</v>
      </c>
      <c r="AE76" s="55">
        <f>'Slovenia CoLUM'!AE76*HLOOKUP('Osrednjeslovenska CoLUM'!AE$50,SF,'Osrednjeslovenska CoLUM'!$A76,FALSE)</f>
        <v>1.9728967350821334E-2</v>
      </c>
      <c r="AF76" s="34">
        <f t="shared" si="144"/>
        <v>2.808741390981492E-2</v>
      </c>
      <c r="AG76" s="47">
        <f>'Slovenia CoLUM'!AG76*HLOOKUP('Osrednjeslovenska CoLUM'!AG$50,SF,'Osrednjeslovenska CoLUM'!$A76,FALSE)</f>
        <v>4.4191380215911511E-3</v>
      </c>
      <c r="AH76" s="38">
        <f>'Slovenia CoLUM'!AH76*HLOOKUP('Osrednjeslovenska CoLUM'!AH$50,SF,'Osrednjeslovenska CoLUM'!$A76,FALSE)</f>
        <v>5.3815595917203749E-4</v>
      </c>
      <c r="AI76" s="38">
        <f>'Slovenia CoLUM'!AI76*HLOOKUP('Osrednjeslovenska CoLUM'!AI$50,SF,'Osrednjeslovenska CoLUM'!$A76,FALSE)</f>
        <v>2.2528375857172531E-3</v>
      </c>
      <c r="AJ76" s="38">
        <f>'Slovenia CoLUM'!AJ76*HLOOKUP('Osrednjeslovenska CoLUM'!AJ$50,SF,'Osrednjeslovenska CoLUM'!$A76,FALSE)</f>
        <v>1.7641427017629115E-4</v>
      </c>
      <c r="AK76" s="38">
        <f>'Slovenia CoLUM'!AK76*HLOOKUP('Osrednjeslovenska CoLUM'!AK$50,SF,'Osrednjeslovenska CoLUM'!$A76,FALSE)</f>
        <v>1.1054792905651756E-3</v>
      </c>
      <c r="AL76" s="55">
        <f>'Slovenia CoLUM'!AL76*HLOOKUP('Osrednjeslovenska CoLUM'!AL$50,SF,'Osrednjeslovenska CoLUM'!$A76,FALSE)</f>
        <v>2.1063174963046855E-2</v>
      </c>
      <c r="AM76" s="34">
        <f t="shared" si="145"/>
        <v>2.9555200090268761E-2</v>
      </c>
      <c r="AN76" s="47">
        <f>'Slovenia CoLUM'!AN76*HLOOKUP('Osrednjeslovenska CoLUM'!AN$50,SF,'Osrednjeslovenska CoLUM'!$A76,FALSE)</f>
        <v>4.4128495449036412E-3</v>
      </c>
      <c r="AO76" s="38">
        <f>'Slovenia CoLUM'!AO76*HLOOKUP('Osrednjeslovenska CoLUM'!AO$50,SF,'Osrednjeslovenska CoLUM'!$A76,FALSE)</f>
        <v>5.1746443130328262E-4</v>
      </c>
      <c r="AP76" s="38">
        <f>'Slovenia CoLUM'!AP76*HLOOKUP('Osrednjeslovenska CoLUM'!AP$50,SF,'Osrednjeslovenska CoLUM'!$A76,FALSE)</f>
        <v>2.5253951032121434E-3</v>
      </c>
      <c r="AQ76" s="38">
        <f>'Slovenia CoLUM'!AQ76*HLOOKUP('Osrednjeslovenska CoLUM'!AQ$50,SF,'Osrednjeslovenska CoLUM'!$A76,FALSE)</f>
        <v>1.6011618303263595E-4</v>
      </c>
      <c r="AR76" s="38">
        <f>'Slovenia CoLUM'!AR76*HLOOKUP('Osrednjeslovenska CoLUM'!AR$50,SF,'Osrednjeslovenska CoLUM'!$A76,FALSE)</f>
        <v>1.108239928240033E-3</v>
      </c>
      <c r="AS76" s="55">
        <f>'Slovenia CoLUM'!AS76*HLOOKUP('Osrednjeslovenska CoLUM'!AS$50,SF,'Osrednjeslovenska CoLUM'!$A76,FALSE)</f>
        <v>2.1783940412294256E-2</v>
      </c>
      <c r="AT76" s="34">
        <f t="shared" si="146"/>
        <v>3.0508005602985992E-2</v>
      </c>
      <c r="AU76" s="47">
        <f>'Slovenia CoLUM'!AU76*HLOOKUP('Osrednjeslovenska CoLUM'!AU$50,SF,'Osrednjeslovenska CoLUM'!$A76,FALSE)</f>
        <v>4.4207152867022708E-3</v>
      </c>
      <c r="AV76" s="38">
        <f>'Slovenia CoLUM'!AV76*HLOOKUP('Osrednjeslovenska CoLUM'!AV$50,SF,'Osrednjeslovenska CoLUM'!$A76,FALSE)</f>
        <v>5.1838679259504864E-4</v>
      </c>
      <c r="AW76" s="38">
        <f>'Slovenia CoLUM'!AW76*HLOOKUP('Osrednjeslovenska CoLUM'!AW$50,SF,'Osrednjeslovenska CoLUM'!$A76,FALSE)</f>
        <v>2.5298965269790908E-3</v>
      </c>
      <c r="AX76" s="38">
        <f>'Slovenia CoLUM'!AX76*HLOOKUP('Osrednjeslovenska CoLUM'!AX$50,SF,'Osrednjeslovenska CoLUM'!$A76,FALSE)</f>
        <v>1.6040158423217865E-4</v>
      </c>
      <c r="AY76" s="38">
        <f>'Slovenia CoLUM'!AY76*HLOOKUP('Osrednjeslovenska CoLUM'!AY$50,SF,'Osrednjeslovenska CoLUM'!$A76,FALSE)</f>
        <v>1.1102153250981779E-3</v>
      </c>
      <c r="AZ76" s="55">
        <f>'Slovenia CoLUM'!AZ76*HLOOKUP('Osrednjeslovenska CoLUM'!AZ$50,SF,'Osrednjeslovenska CoLUM'!$A76,FALSE)</f>
        <v>2.1822769483826446E-2</v>
      </c>
      <c r="BA76" s="34">
        <f t="shared" ref="BA76:BA78" si="163">SUM(AU76:AZ76)</f>
        <v>3.0562384999433215E-2</v>
      </c>
      <c r="BB76" s="47">
        <f>'Slovenia CoLUM'!BB76*HLOOKUP('Osrednjeslovenska CoLUM'!BB$50,SF,'Osrednjeslovenska CoLUM'!$A76,FALSE)</f>
        <v>4.4042415027267324E-3</v>
      </c>
      <c r="BC76" s="38">
        <f>'Slovenia CoLUM'!BC76*HLOOKUP('Osrednjeslovenska CoLUM'!BC$50,SF,'Osrednjeslovenska CoLUM'!$A76,FALSE)</f>
        <v>5.1645502556570122E-4</v>
      </c>
      <c r="BD76" s="38">
        <f>'Slovenia CoLUM'!BD76*HLOOKUP('Osrednjeslovenska CoLUM'!BD$50,SF,'Osrednjeslovenska CoLUM'!$A76,FALSE)</f>
        <v>2.5204688741756434E-3</v>
      </c>
      <c r="BE76" s="38">
        <f>'Slovenia CoLUM'!BE76*HLOOKUP('Osrednjeslovenska CoLUM'!BE$50,SF,'Osrednjeslovenska CoLUM'!$A76,FALSE)</f>
        <v>1.5980384814726867E-4</v>
      </c>
      <c r="BF76" s="38">
        <f>'Slovenia CoLUM'!BF76*HLOOKUP('Osrednjeslovenska CoLUM'!BF$50,SF,'Osrednjeslovenska CoLUM'!$A76,FALSE)</f>
        <v>1.1060781105874365E-3</v>
      </c>
      <c r="BG76" s="55">
        <f>'Slovenia CoLUM'!BG76*HLOOKUP('Osrednjeslovenska CoLUM'!BG$50,SF,'Osrednjeslovenska CoLUM'!$A76,FALSE)</f>
        <v>2.17414469903137E-2</v>
      </c>
      <c r="BH76" s="34">
        <f t="shared" ref="BH76:BH78" si="164">SUM(BB76:BG76)</f>
        <v>3.0448494351516482E-2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CoLUM'!E77*HLOOKUP('Osrednjeslovenska CoLUM'!E$50,SF,'Osrednjeslovenska CoLUM'!$A77,FALSE)</f>
        <v>1.4938574812312577E-3</v>
      </c>
      <c r="F77" s="38">
        <f>'Slovenia CoLUM'!F77*HLOOKUP('Osrednjeslovenska CoLUM'!F$50,SF,'Osrednjeslovenska CoLUM'!$A77,FALSE)</f>
        <v>2.5746496289250694E-4</v>
      </c>
      <c r="G77" s="38">
        <f>'Slovenia CoLUM'!G77*HLOOKUP('Osrednjeslovenska CoLUM'!G$50,SF,'Osrednjeslovenska CoLUM'!$A77,FALSE)</f>
        <v>9.7617713138479481E-4</v>
      </c>
      <c r="H77" s="38">
        <f>'Slovenia CoLUM'!H77*HLOOKUP('Osrednjeslovenska CoLUM'!H$50,SF,'Osrednjeslovenska CoLUM'!$A77,FALSE)</f>
        <v>1.7702046433649824E-4</v>
      </c>
      <c r="I77" s="38">
        <f>'Slovenia CoLUM'!I77*HLOOKUP('Osrednjeslovenska CoLUM'!I$50,SF,'Osrednjeslovenska CoLUM'!$A77,FALSE)</f>
        <v>5.5303034230864815E-4</v>
      </c>
      <c r="J77" s="55">
        <f>'Slovenia CoLUM'!J77*HLOOKUP('Osrednjeslovenska CoLUM'!J$50,SF,'Osrednjeslovenska CoLUM'!$A77,FALSE)</f>
        <v>8.3367005897733246E-3</v>
      </c>
      <c r="K77" s="34">
        <f t="shared" si="141"/>
        <v>1.1794250971927031E-2</v>
      </c>
      <c r="L77" s="47">
        <f>'Slovenia CoLUM'!L77*HLOOKUP('Osrednjeslovenska CoLUM'!L$50,SF,'Osrednjeslovenska CoLUM'!$A77,FALSE)</f>
        <v>1.3049119952759716E-3</v>
      </c>
      <c r="M77" s="38">
        <f>'Slovenia CoLUM'!M77*HLOOKUP('Osrednjeslovenska CoLUM'!M$50,SF,'Osrednjeslovenska CoLUM'!$A77,FALSE)</f>
        <v>2.282142937547914E-4</v>
      </c>
      <c r="N77" s="38">
        <f>'Slovenia CoLUM'!N77*HLOOKUP('Osrednjeslovenska CoLUM'!N$50,SF,'Osrednjeslovenska CoLUM'!$A77,FALSE)</f>
        <v>1.0408035133954402E-3</v>
      </c>
      <c r="O77" s="38">
        <f>'Slovenia CoLUM'!O77*HLOOKUP('Osrednjeslovenska CoLUM'!O$50,SF,'Osrednjeslovenska CoLUM'!$A77,FALSE)</f>
        <v>1.7067254834962886E-4</v>
      </c>
      <c r="P77" s="38">
        <f>'Slovenia CoLUM'!P77*HLOOKUP('Osrednjeslovenska CoLUM'!P$50,SF,'Osrednjeslovenska CoLUM'!$A77,FALSE)</f>
        <v>5.3940716384821288E-4</v>
      </c>
      <c r="Q77" s="55">
        <f>'Slovenia CoLUM'!Q77*HLOOKUP('Osrednjeslovenska CoLUM'!Q$50,SF,'Osrednjeslovenska CoLUM'!$A77,FALSE)</f>
        <v>7.5384035951351711E-3</v>
      </c>
      <c r="R77" s="34">
        <f t="shared" si="142"/>
        <v>1.0822413109759215E-2</v>
      </c>
      <c r="S77" s="47">
        <f>'Slovenia CoLUM'!S77*HLOOKUP('Osrednjeslovenska CoLUM'!S$50,SF,'Osrednjeslovenska CoLUM'!$A77,FALSE)</f>
        <v>1.2051908174094577E-3</v>
      </c>
      <c r="T77" s="38">
        <f>'Slovenia CoLUM'!T77*HLOOKUP('Osrednjeslovenska CoLUM'!T$50,SF,'Osrednjeslovenska CoLUM'!$A77,FALSE)</f>
        <v>2.2030425755020528E-4</v>
      </c>
      <c r="U77" s="38">
        <f>'Slovenia CoLUM'!U77*HLOOKUP('Osrednjeslovenska CoLUM'!U$50,SF,'Osrednjeslovenska CoLUM'!$A77,FALSE)</f>
        <v>1.1272988068877874E-3</v>
      </c>
      <c r="V77" s="38">
        <f>'Slovenia CoLUM'!V77*HLOOKUP('Osrednjeslovenska CoLUM'!V$50,SF,'Osrednjeslovenska CoLUM'!$A77,FALSE)</f>
        <v>1.6912099635766102E-4</v>
      </c>
      <c r="W77" s="38">
        <f>'Slovenia CoLUM'!W77*HLOOKUP('Osrednjeslovenska CoLUM'!W$50,SF,'Osrednjeslovenska CoLUM'!$A77,FALSE)</f>
        <v>4.2892252505744347E-4</v>
      </c>
      <c r="X77" s="55">
        <f>'Slovenia CoLUM'!X77*HLOOKUP('Osrednjeslovenska CoLUM'!X$50,SF,'Osrednjeslovenska CoLUM'!$A77,FALSE)</f>
        <v>7.1828745516861357E-3</v>
      </c>
      <c r="Y77" s="34">
        <f t="shared" si="143"/>
        <v>1.033371195494869E-2</v>
      </c>
      <c r="Z77" s="47">
        <f>'Slovenia CoLUM'!Z77*HLOOKUP('Osrednjeslovenska CoLUM'!Z$50,SF,'Osrednjeslovenska CoLUM'!$A77,FALSE)</f>
        <v>1.3679298793551928E-3</v>
      </c>
      <c r="AA77" s="38">
        <f>'Slovenia CoLUM'!AA77*HLOOKUP('Osrednjeslovenska CoLUM'!AA$50,SF,'Osrednjeslovenska CoLUM'!$A77,FALSE)</f>
        <v>2.2307514505241806E-4</v>
      </c>
      <c r="AB77" s="38">
        <f>'Slovenia CoLUM'!AB77*HLOOKUP('Osrednjeslovenska CoLUM'!AB$50,SF,'Osrednjeslovenska CoLUM'!$A77,FALSE)</f>
        <v>1.4611512500998347E-3</v>
      </c>
      <c r="AC77" s="38">
        <f>'Slovenia CoLUM'!AC77*HLOOKUP('Osrednjeslovenska CoLUM'!AC$50,SF,'Osrednjeslovenska CoLUM'!$A77,FALSE)</f>
        <v>1.7051346762842842E-4</v>
      </c>
      <c r="AD77" s="38">
        <f>'Slovenia CoLUM'!AD77*HLOOKUP('Osrednjeslovenska CoLUM'!AD$50,SF,'Osrednjeslovenska CoLUM'!$A77,FALSE)</f>
        <v>5.5202071222863996E-4</v>
      </c>
      <c r="AE77" s="55">
        <f>'Slovenia CoLUM'!AE77*HLOOKUP('Osrednjeslovenska CoLUM'!AE$50,SF,'Osrednjeslovenska CoLUM'!$A77,FALSE)</f>
        <v>6.5087456015440262E-3</v>
      </c>
      <c r="AF77" s="34">
        <f t="shared" si="144"/>
        <v>1.028343605590854E-2</v>
      </c>
      <c r="AG77" s="47">
        <f>'Slovenia CoLUM'!AG77*HLOOKUP('Osrednjeslovenska CoLUM'!AG$50,SF,'Osrednjeslovenska CoLUM'!$A77,FALSE)</f>
        <v>1.3751279642873412E-3</v>
      </c>
      <c r="AH77" s="38">
        <f>'Slovenia CoLUM'!AH77*HLOOKUP('Osrednjeslovenska CoLUM'!AH$50,SF,'Osrednjeslovenska CoLUM'!$A77,FALSE)</f>
        <v>2.5796813163574849E-4</v>
      </c>
      <c r="AI77" s="38">
        <f>'Slovenia CoLUM'!AI77*HLOOKUP('Osrednjeslovenska CoLUM'!AI$50,SF,'Osrednjeslovenska CoLUM'!$A77,FALSE)</f>
        <v>1.512653081495218E-3</v>
      </c>
      <c r="AJ77" s="38">
        <f>'Slovenia CoLUM'!AJ77*HLOOKUP('Osrednjeslovenska CoLUM'!AJ$50,SF,'Osrednjeslovenska CoLUM'!$A77,FALSE)</f>
        <v>1.6719389460413363E-4</v>
      </c>
      <c r="AK77" s="38">
        <f>'Slovenia CoLUM'!AK77*HLOOKUP('Osrednjeslovenska CoLUM'!AK$50,SF,'Osrednjeslovenska CoLUM'!$A77,FALSE)</f>
        <v>5.3482412350651289E-4</v>
      </c>
      <c r="AL77" s="55">
        <f>'Slovenia CoLUM'!AL77*HLOOKUP('Osrednjeslovenska CoLUM'!AL$50,SF,'Osrednjeslovenska CoLUM'!$A77,FALSE)</f>
        <v>6.94891146391278E-3</v>
      </c>
      <c r="AM77" s="34">
        <f t="shared" si="145"/>
        <v>1.0796678659441734E-2</v>
      </c>
      <c r="AN77" s="47">
        <f>'Slovenia CoLUM'!AN77*HLOOKUP('Osrednjeslovenska CoLUM'!AN$50,SF,'Osrednjeslovenska CoLUM'!$A77,FALSE)</f>
        <v>1.3731711437256126E-3</v>
      </c>
      <c r="AO77" s="38">
        <f>'Slovenia CoLUM'!AO77*HLOOKUP('Osrednjeslovenska CoLUM'!AO$50,SF,'Osrednjeslovenska CoLUM'!$A77,FALSE)</f>
        <v>2.4804952961338301E-4</v>
      </c>
      <c r="AP77" s="38">
        <f>'Slovenia CoLUM'!AP77*HLOOKUP('Osrednjeslovenska CoLUM'!AP$50,SF,'Osrednjeslovenska CoLUM'!$A77,FALSE)</f>
        <v>1.6956600462836138E-3</v>
      </c>
      <c r="AQ77" s="38">
        <f>'Slovenia CoLUM'!AQ77*HLOOKUP('Osrednjeslovenska CoLUM'!AQ$50,SF,'Osrednjeslovenska CoLUM'!$A77,FALSE)</f>
        <v>1.5174763472151619E-4</v>
      </c>
      <c r="AR77" s="38">
        <f>'Slovenia CoLUM'!AR77*HLOOKUP('Osrednjeslovenska CoLUM'!AR$50,SF,'Osrednjeslovenska CoLUM'!$A77,FALSE)</f>
        <v>5.3615970313914394E-4</v>
      </c>
      <c r="AS77" s="55">
        <f>'Slovenia CoLUM'!AS77*HLOOKUP('Osrednjeslovenska CoLUM'!AS$50,SF,'Osrednjeslovenska CoLUM'!$A77,FALSE)</f>
        <v>7.1866978043792287E-3</v>
      </c>
      <c r="AT77" s="34">
        <f t="shared" si="146"/>
        <v>1.1191485861862499E-2</v>
      </c>
      <c r="AU77" s="47">
        <f>'Slovenia CoLUM'!AU77*HLOOKUP('Osrednjeslovenska CoLUM'!AU$50,SF,'Osrednjeslovenska CoLUM'!$A77,FALSE)</f>
        <v>1.3756187707185499E-3</v>
      </c>
      <c r="AV77" s="38">
        <f>'Slovenia CoLUM'!AV77*HLOOKUP('Osrednjeslovenska CoLUM'!AV$50,SF,'Osrednjeslovenska CoLUM'!$A77,FALSE)</f>
        <v>2.4849166876482183E-4</v>
      </c>
      <c r="AW77" s="38">
        <f>'Slovenia CoLUM'!AW77*HLOOKUP('Osrednjeslovenska CoLUM'!AW$50,SF,'Osrednjeslovenska CoLUM'!$A77,FALSE)</f>
        <v>1.6986824978688316E-3</v>
      </c>
      <c r="AX77" s="38">
        <f>'Slovenia CoLUM'!AX77*HLOOKUP('Osrednjeslovenska CoLUM'!AX$50,SF,'Osrednjeslovenska CoLUM'!$A77,FALSE)</f>
        <v>1.5201811929188886E-4</v>
      </c>
      <c r="AY77" s="38">
        <f>'Slovenia CoLUM'!AY77*HLOOKUP('Osrednjeslovenska CoLUM'!AY$50,SF,'Osrednjeslovenska CoLUM'!$A77,FALSE)</f>
        <v>5.3711538806445341E-4</v>
      </c>
      <c r="AZ77" s="55">
        <f>'Slovenia CoLUM'!AZ77*HLOOKUP('Osrednjeslovenska CoLUM'!AZ$50,SF,'Osrednjeslovenska CoLUM'!$A77,FALSE)</f>
        <v>7.1995078285458855E-3</v>
      </c>
      <c r="BA77" s="34">
        <f t="shared" si="163"/>
        <v>1.1211434273254432E-2</v>
      </c>
      <c r="BB77" s="47">
        <f>'Slovenia CoLUM'!BB77*HLOOKUP('Osrednjeslovenska CoLUM'!BB$50,SF,'Osrednjeslovenska CoLUM'!$A77,FALSE)</f>
        <v>1.3704925309605464E-3</v>
      </c>
      <c r="BC77" s="38">
        <f>'Slovenia CoLUM'!BC77*HLOOKUP('Osrednjeslovenska CoLUM'!BC$50,SF,'Osrednjeslovenska CoLUM'!$A77,FALSE)</f>
        <v>2.4756566520986201E-4</v>
      </c>
      <c r="BD77" s="38">
        <f>'Slovenia CoLUM'!BD77*HLOOKUP('Osrednjeslovenska CoLUM'!BD$50,SF,'Osrednjeslovenska CoLUM'!$A77,FALSE)</f>
        <v>1.6923523619749668E-3</v>
      </c>
      <c r="BE77" s="38">
        <f>'Slovenia CoLUM'!BE77*HLOOKUP('Osrednjeslovenska CoLUM'!BE$50,SF,'Osrednjeslovenska CoLUM'!$A77,FALSE)</f>
        <v>1.5145162416719385E-4</v>
      </c>
      <c r="BF77" s="38">
        <f>'Slovenia CoLUM'!BF77*HLOOKUP('Osrednjeslovenska CoLUM'!BF$50,SF,'Osrednjeslovenska CoLUM'!$A77,FALSE)</f>
        <v>5.3511382897298133E-4</v>
      </c>
      <c r="BG77" s="55">
        <f>'Slovenia CoLUM'!BG77*HLOOKUP('Osrednjeslovenska CoLUM'!BG$50,SF,'Osrednjeslovenska CoLUM'!$A77,FALSE)</f>
        <v>7.1726788814172639E-3</v>
      </c>
      <c r="BH77" s="34">
        <f t="shared" si="164"/>
        <v>1.1169654892702816E-2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CoLUM'!E78*HLOOKUP('Osrednjeslovenska CoLUM'!E$50,SF,'Osrednjeslovenska CoLUM'!$A78,FALSE)</f>
        <v>5.8388968004710465E-4</v>
      </c>
      <c r="F78" s="38">
        <f>'Slovenia CoLUM'!F78*HLOOKUP('Osrednjeslovenska CoLUM'!F$50,SF,'Osrednjeslovenska CoLUM'!$A78,FALSE)</f>
        <v>1.0063284931487628E-4</v>
      </c>
      <c r="G78" s="38">
        <f>'Slovenia CoLUM'!G78*HLOOKUP('Osrednjeslovenska CoLUM'!G$50,SF,'Osrednjeslovenska CoLUM'!$A78,FALSE)</f>
        <v>3.8154894966538648E-4</v>
      </c>
      <c r="H78" s="38">
        <f>'Slovenia CoLUM'!H78*HLOOKUP('Osrednjeslovenska CoLUM'!H$50,SF,'Osrednjeslovenska CoLUM'!$A78,FALSE)</f>
        <v>6.919028326452961E-5</v>
      </c>
      <c r="I78" s="38">
        <f>'Slovenia CoLUM'!I78*HLOOKUP('Osrednjeslovenska CoLUM'!I$50,SF,'Osrednjeslovenska CoLUM'!$A78,FALSE)</f>
        <v>2.1615764133054333E-4</v>
      </c>
      <c r="J78" s="55">
        <f>'Slovenia CoLUM'!J78*HLOOKUP('Osrednjeslovenska CoLUM'!J$50,SF,'Osrednjeslovenska CoLUM'!$A78,FALSE)</f>
        <v>3.2584858336012017E-3</v>
      </c>
      <c r="K78" s="34">
        <f t="shared" si="141"/>
        <v>4.6099052372236419E-3</v>
      </c>
      <c r="L78" s="47">
        <f>'Slovenia CoLUM'!L78*HLOOKUP('Osrednjeslovenska CoLUM'!L$50,SF,'Osrednjeslovenska CoLUM'!$A78,FALSE)</f>
        <v>5.1003837848261578E-4</v>
      </c>
      <c r="M78" s="38">
        <f>'Slovenia CoLUM'!M78*HLOOKUP('Osrednjeslovenska CoLUM'!M$50,SF,'Osrednjeslovenska CoLUM'!$A78,FALSE)</f>
        <v>8.9199922105576707E-5</v>
      </c>
      <c r="N78" s="38">
        <f>'Slovenia CoLUM'!N78*HLOOKUP('Osrednjeslovenska CoLUM'!N$50,SF,'Osrednjeslovenska CoLUM'!$A78,FALSE)</f>
        <v>4.0680884091263958E-4</v>
      </c>
      <c r="O78" s="38">
        <f>'Slovenia CoLUM'!O78*HLOOKUP('Osrednjeslovenska CoLUM'!O$50,SF,'Osrednjeslovenska CoLUM'!$A78,FALSE)</f>
        <v>6.6709134506293176E-5</v>
      </c>
      <c r="P78" s="38">
        <f>'Slovenia CoLUM'!P78*HLOOKUP('Osrednjeslovenska CoLUM'!P$50,SF,'Osrednjeslovenska CoLUM'!$A78,FALSE)</f>
        <v>2.1083288082800045E-4</v>
      </c>
      <c r="Q78" s="55">
        <f>'Slovenia CoLUM'!Q78*HLOOKUP('Osrednjeslovenska CoLUM'!Q$50,SF,'Osrednjeslovenska CoLUM'!$A78,FALSE)</f>
        <v>2.9464631790721649E-3</v>
      </c>
      <c r="R78" s="34">
        <f t="shared" si="142"/>
        <v>4.2300523359072905E-3</v>
      </c>
      <c r="S78" s="47">
        <f>'Slovenia CoLUM'!S78*HLOOKUP('Osrednjeslovenska CoLUM'!S$50,SF,'Osrednjeslovenska CoLUM'!$A78,FALSE)</f>
        <v>4.7106132252517036E-4</v>
      </c>
      <c r="T78" s="38">
        <f>'Slovenia CoLUM'!T78*HLOOKUP('Osrednjeslovenska CoLUM'!T$50,SF,'Osrednjeslovenska CoLUM'!$A78,FALSE)</f>
        <v>8.6108202469209458E-5</v>
      </c>
      <c r="U78" s="38">
        <f>'Slovenia CoLUM'!U78*HLOOKUP('Osrednjeslovenska CoLUM'!U$50,SF,'Osrednjeslovenska CoLUM'!$A78,FALSE)</f>
        <v>4.4061642287902705E-4</v>
      </c>
      <c r="V78" s="38">
        <f>'Slovenia CoLUM'!V78*HLOOKUP('Osrednjeslovenska CoLUM'!V$50,SF,'Osrednjeslovenska CoLUM'!$A78,FALSE)</f>
        <v>6.6102694328733626E-5</v>
      </c>
      <c r="W78" s="38">
        <f>'Slovenia CoLUM'!W78*HLOOKUP('Osrednjeslovenska CoLUM'!W$50,SF,'Osrednjeslovenska CoLUM'!$A78,FALSE)</f>
        <v>1.6764881460737874E-4</v>
      </c>
      <c r="X78" s="55">
        <f>'Slovenia CoLUM'!X78*HLOOKUP('Osrednjeslovenska CoLUM'!X$50,SF,'Osrednjeslovenska CoLUM'!$A78,FALSE)</f>
        <v>2.8075009674589052E-3</v>
      </c>
      <c r="Y78" s="34">
        <f t="shared" si="143"/>
        <v>4.0390384242684242E-3</v>
      </c>
      <c r="Z78" s="47">
        <f>'Slovenia CoLUM'!Z78*HLOOKUP('Osrednjeslovenska CoLUM'!Z$50,SF,'Osrednjeslovenska CoLUM'!$A78,FALSE)</f>
        <v>5.3466957164164124E-4</v>
      </c>
      <c r="AA78" s="38">
        <f>'Slovenia CoLUM'!AA78*HLOOKUP('Osrednjeslovenska CoLUM'!AA$50,SF,'Osrednjeslovenska CoLUM'!$A78,FALSE)</f>
        <v>8.7191232569095627E-5</v>
      </c>
      <c r="AB78" s="38">
        <f>'Slovenia CoLUM'!AB78*HLOOKUP('Osrednjeslovenska CoLUM'!AB$50,SF,'Osrednjeslovenska CoLUM'!$A78,FALSE)</f>
        <v>5.7110611061641375E-4</v>
      </c>
      <c r="AC78" s="38">
        <f>'Slovenia CoLUM'!AC78*HLOOKUP('Osrednjeslovenska CoLUM'!AC$50,SF,'Osrednjeslovenska CoLUM'!$A78,FALSE)</f>
        <v>6.6646956157574949E-5</v>
      </c>
      <c r="AD78" s="38">
        <f>'Slovenia CoLUM'!AD78*HLOOKUP('Osrednjeslovenska CoLUM'!AD$50,SF,'Osrednjeslovenska CoLUM'!$A78,FALSE)</f>
        <v>2.1576301694917584E-4</v>
      </c>
      <c r="AE78" s="55">
        <f>'Slovenia CoLUM'!AE78*HLOOKUP('Osrednjeslovenska CoLUM'!AE$50,SF,'Osrednjeslovenska CoLUM'!$A78,FALSE)</f>
        <v>2.5440106800959247E-3</v>
      </c>
      <c r="AF78" s="34">
        <f t="shared" si="144"/>
        <v>4.0193875680298256E-3</v>
      </c>
      <c r="AG78" s="47">
        <f>'Slovenia CoLUM'!AG78*HLOOKUP('Osrednjeslovenska CoLUM'!AG$50,SF,'Osrednjeslovenska CoLUM'!$A78,FALSE)</f>
        <v>5.3748301774395599E-4</v>
      </c>
      <c r="AH78" s="38">
        <f>'Slovenia CoLUM'!AH78*HLOOKUP('Osrednjeslovenska CoLUM'!AH$50,SF,'Osrednjeslovenska CoLUM'!$A78,FALSE)</f>
        <v>1.0082951803340676E-4</v>
      </c>
      <c r="AI78" s="38">
        <f>'Slovenia CoLUM'!AI78*HLOOKUP('Osrednjeslovenska CoLUM'!AI$50,SF,'Osrednjeslovenska CoLUM'!$A78,FALSE)</f>
        <v>5.9123613522257942E-4</v>
      </c>
      <c r="AJ78" s="38">
        <f>'Slovenia CoLUM'!AJ78*HLOOKUP('Osrednjeslovenska CoLUM'!AJ$50,SF,'Osrednjeslovenska CoLUM'!$A78,FALSE)</f>
        <v>6.5349466634376959E-5</v>
      </c>
      <c r="AK78" s="38">
        <f>'Slovenia CoLUM'!AK78*HLOOKUP('Osrednjeslovenska CoLUM'!AK$50,SF,'Osrednjeslovenska CoLUM'!$A78,FALSE)</f>
        <v>2.0904155200823069E-4</v>
      </c>
      <c r="AL78" s="55">
        <f>'Slovenia CoLUM'!AL78*HLOOKUP('Osrednjeslovenska CoLUM'!AL$50,SF,'Osrednjeslovenska CoLUM'!$A78,FALSE)</f>
        <v>2.7160540696261732E-3</v>
      </c>
      <c r="AM78" s="34">
        <f t="shared" si="145"/>
        <v>4.2199937592687226E-3</v>
      </c>
      <c r="AN78" s="47">
        <f>'Slovenia CoLUM'!AN78*HLOOKUP('Osrednjeslovenska CoLUM'!AN$50,SF,'Osrednjeslovenska CoLUM'!$A78,FALSE)</f>
        <v>5.3671817414538577E-4</v>
      </c>
      <c r="AO78" s="38">
        <f>'Slovenia CoLUM'!AO78*HLOOKUP('Osrednjeslovenska CoLUM'!AO$50,SF,'Osrednjeslovenska CoLUM'!$A78,FALSE)</f>
        <v>9.6952729628812801E-5</v>
      </c>
      <c r="AP78" s="38">
        <f>'Slovenia CoLUM'!AP78*HLOOKUP('Osrednjeslovenska CoLUM'!AP$50,SF,'Osrednjeslovenska CoLUM'!$A78,FALSE)</f>
        <v>6.627663042375095E-4</v>
      </c>
      <c r="AQ78" s="38">
        <f>'Slovenia CoLUM'!AQ78*HLOOKUP('Osrednjeslovenska CoLUM'!AQ$50,SF,'Osrednjeslovenska CoLUM'!$A78,FALSE)</f>
        <v>5.9312135862132062E-5</v>
      </c>
      <c r="AR78" s="38">
        <f>'Slovenia CoLUM'!AR78*HLOOKUP('Osrednjeslovenska CoLUM'!AR$50,SF,'Osrednjeslovenska CoLUM'!$A78,FALSE)</f>
        <v>2.0956357715063738E-4</v>
      </c>
      <c r="AS78" s="55">
        <f>'Slovenia CoLUM'!AS78*HLOOKUP('Osrednjeslovenska CoLUM'!AS$50,SF,'Osrednjeslovenska CoLUM'!$A78,FALSE)</f>
        <v>2.8089953254011885E-3</v>
      </c>
      <c r="AT78" s="34">
        <f t="shared" si="146"/>
        <v>4.3743082464256658E-3</v>
      </c>
      <c r="AU78" s="47">
        <f>'Slovenia CoLUM'!AU78*HLOOKUP('Osrednjeslovenska CoLUM'!AU$50,SF,'Osrednjeslovenska CoLUM'!$A78,FALSE)</f>
        <v>5.3767485452469604E-4</v>
      </c>
      <c r="AV78" s="38">
        <f>'Slovenia CoLUM'!AV78*HLOOKUP('Osrednjeslovenska CoLUM'!AV$50,SF,'Osrednjeslovenska CoLUM'!$A78,FALSE)</f>
        <v>9.7125544298828681E-5</v>
      </c>
      <c r="AW78" s="38">
        <f>'Slovenia CoLUM'!AW78*HLOOKUP('Osrednjeslovenska CoLUM'!AW$50,SF,'Osrednjeslovenska CoLUM'!$A78,FALSE)</f>
        <v>6.6394766076664443E-4</v>
      </c>
      <c r="AX78" s="38">
        <f>'Slovenia CoLUM'!AX78*HLOOKUP('Osrednjeslovenska CoLUM'!AX$50,SF,'Osrednjeslovenska CoLUM'!$A78,FALSE)</f>
        <v>5.9417857559975888E-5</v>
      </c>
      <c r="AY78" s="38">
        <f>'Slovenia CoLUM'!AY78*HLOOKUP('Osrednjeslovenska CoLUM'!AY$50,SF,'Osrednjeslovenska CoLUM'!$A78,FALSE)</f>
        <v>2.0993711650916074E-4</v>
      </c>
      <c r="AZ78" s="55">
        <f>'Slovenia CoLUM'!AZ78*HLOOKUP('Osrednjeslovenska CoLUM'!AZ$50,SF,'Osrednjeslovenska CoLUM'!$A78,FALSE)</f>
        <v>2.8140022561198375E-3</v>
      </c>
      <c r="BA78" s="34">
        <f t="shared" si="163"/>
        <v>4.3821052897791432E-3</v>
      </c>
      <c r="BB78" s="47">
        <f>'Slovenia CoLUM'!BB78*HLOOKUP('Osrednjeslovenska CoLUM'!BB$50,SF,'Osrednjeslovenska CoLUM'!$A78,FALSE)</f>
        <v>5.3567121058292028E-4</v>
      </c>
      <c r="BC78" s="38">
        <f>'Slovenia CoLUM'!BC78*HLOOKUP('Osrednjeslovenska CoLUM'!BC$50,SF,'Osrednjeslovenska CoLUM'!$A78,FALSE)</f>
        <v>9.6763606211547183E-5</v>
      </c>
      <c r="BD78" s="38">
        <f>'Slovenia CoLUM'!BD78*HLOOKUP('Osrednjeslovenska CoLUM'!BD$50,SF,'Osrednjeslovenska CoLUM'!$A78,FALSE)</f>
        <v>6.6147346154204556E-4</v>
      </c>
      <c r="BE78" s="38">
        <f>'Slovenia CoLUM'!BE78*HLOOKUP('Osrednjeslovenska CoLUM'!BE$50,SF,'Osrednjeslovenska CoLUM'!$A78,FALSE)</f>
        <v>5.9196437068890093E-5</v>
      </c>
      <c r="BF78" s="38">
        <f>'Slovenia CoLUM'!BF78*HLOOKUP('Osrednjeslovenska CoLUM'!BF$50,SF,'Osrednjeslovenska CoLUM'!$A78,FALSE)</f>
        <v>2.091547863925342E-4</v>
      </c>
      <c r="BG78" s="55">
        <f>'Slovenia CoLUM'!BG78*HLOOKUP('Osrednjeslovenska CoLUM'!BG$50,SF,'Osrednjeslovenska CoLUM'!$A78,FALSE)</f>
        <v>2.8035158840584136E-3</v>
      </c>
      <c r="BH78" s="34">
        <f t="shared" si="164"/>
        <v>4.3657753858563509E-3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8.0019869565369044E-3</v>
      </c>
      <c r="F79" s="39">
        <f t="shared" ref="F79:BH79" si="165">SUM(F80:F83)</f>
        <v>2.5831970158345209E-3</v>
      </c>
      <c r="G79" s="39">
        <f t="shared" si="165"/>
        <v>2.2873269591654165E-2</v>
      </c>
      <c r="H79" s="39">
        <f t="shared" si="165"/>
        <v>1.4534222432409038E-3</v>
      </c>
      <c r="I79" s="39">
        <f t="shared" si="165"/>
        <v>1.603920597099821E-2</v>
      </c>
      <c r="J79" s="56">
        <f t="shared" si="165"/>
        <v>1.0795226455803877</v>
      </c>
      <c r="K79" s="35">
        <f t="shared" si="165"/>
        <v>1.1304737273586523</v>
      </c>
      <c r="L79" s="48">
        <f t="shared" si="165"/>
        <v>6.9888376635353295E-3</v>
      </c>
      <c r="M79" s="39">
        <f t="shared" si="165"/>
        <v>2.2893768801350843E-3</v>
      </c>
      <c r="N79" s="39">
        <f t="shared" si="165"/>
        <v>2.4383914434340102E-2</v>
      </c>
      <c r="O79" s="39">
        <f t="shared" si="165"/>
        <v>1.4010933008738724E-3</v>
      </c>
      <c r="P79" s="39">
        <f t="shared" si="165"/>
        <v>1.5641761925949873E-2</v>
      </c>
      <c r="Q79" s="56">
        <f t="shared" si="165"/>
        <v>0.97600489285575831</v>
      </c>
      <c r="R79" s="35">
        <f t="shared" si="165"/>
        <v>1.0267098770605927</v>
      </c>
      <c r="S79" s="48">
        <f t="shared" si="165"/>
        <v>6.4534952053704169E-3</v>
      </c>
      <c r="T79" s="39">
        <f t="shared" si="165"/>
        <v>2.2095955627536258E-3</v>
      </c>
      <c r="U79" s="39">
        <f t="shared" si="165"/>
        <v>2.6405182391232927E-2</v>
      </c>
      <c r="V79" s="39">
        <f t="shared" si="165"/>
        <v>1.3880859560881783E-3</v>
      </c>
      <c r="W79" s="39">
        <f t="shared" si="165"/>
        <v>1.243550033956666E-2</v>
      </c>
      <c r="X79" s="56">
        <f t="shared" si="165"/>
        <v>0.92979314385912804</v>
      </c>
      <c r="Y79" s="35">
        <f t="shared" si="165"/>
        <v>0.97868500331413988</v>
      </c>
      <c r="Z79" s="48">
        <f t="shared" si="165"/>
        <v>7.3240694463541913E-3</v>
      </c>
      <c r="AA79" s="39">
        <f t="shared" si="165"/>
        <v>2.2371264001128069E-3</v>
      </c>
      <c r="AB79" s="39">
        <f t="shared" si="165"/>
        <v>3.4221160910706788E-2</v>
      </c>
      <c r="AC79" s="39">
        <f t="shared" si="165"/>
        <v>1.3993519529864366E-3</v>
      </c>
      <c r="AD79" s="39">
        <f t="shared" si="165"/>
        <v>1.6002551106194654E-2</v>
      </c>
      <c r="AE79" s="56">
        <f t="shared" si="165"/>
        <v>0.84243188331053398</v>
      </c>
      <c r="AF79" s="35">
        <f t="shared" si="165"/>
        <v>0.90361614312688876</v>
      </c>
      <c r="AG79" s="48">
        <f t="shared" si="165"/>
        <v>7.3621468884098812E-3</v>
      </c>
      <c r="AH79" s="39">
        <f t="shared" si="165"/>
        <v>2.586891082006478E-3</v>
      </c>
      <c r="AI79" s="39">
        <f t="shared" si="165"/>
        <v>3.5425145882738207E-2</v>
      </c>
      <c r="AJ79" s="39">
        <f t="shared" si="165"/>
        <v>1.3720231291600247E-3</v>
      </c>
      <c r="AK79" s="39">
        <f t="shared" si="165"/>
        <v>1.5503065588437661E-2</v>
      </c>
      <c r="AL79" s="56">
        <f t="shared" si="165"/>
        <v>0.89934644613193782</v>
      </c>
      <c r="AM79" s="35">
        <f t="shared" si="165"/>
        <v>0.96159571870269012</v>
      </c>
      <c r="AN79" s="48">
        <f t="shared" si="165"/>
        <v>7.3513629708079559E-3</v>
      </c>
      <c r="AO79" s="39">
        <f t="shared" si="165"/>
        <v>2.4873238081573874E-3</v>
      </c>
      <c r="AP79" s="39">
        <f t="shared" si="165"/>
        <v>3.9709364054724916E-2</v>
      </c>
      <c r="AQ79" s="39">
        <f t="shared" si="165"/>
        <v>1.2452162583315555E-3</v>
      </c>
      <c r="AR79" s="39">
        <f t="shared" si="165"/>
        <v>1.5541130239987818E-2</v>
      </c>
      <c r="AS79" s="56">
        <f t="shared" si="165"/>
        <v>0.93008247563997648</v>
      </c>
      <c r="AT79" s="48">
        <f t="shared" si="165"/>
        <v>0.99641687297198622</v>
      </c>
      <c r="AU79" s="48">
        <f t="shared" si="165"/>
        <v>7.3641644522150539E-3</v>
      </c>
      <c r="AV79" s="39">
        <f t="shared" si="165"/>
        <v>2.4916551722336819E-3</v>
      </c>
      <c r="AW79" s="39">
        <f t="shared" si="165"/>
        <v>3.977851295781306E-2</v>
      </c>
      <c r="AX79" s="39">
        <f t="shared" si="165"/>
        <v>1.2473846470837022E-3</v>
      </c>
      <c r="AY79" s="39">
        <f t="shared" si="165"/>
        <v>1.5568193179282546E-2</v>
      </c>
      <c r="AZ79" s="56">
        <f t="shared" si="165"/>
        <v>0.93170209822782213</v>
      </c>
      <c r="BA79" s="48">
        <f t="shared" si="165"/>
        <v>0.99815200863645015</v>
      </c>
      <c r="BB79" s="48">
        <f t="shared" si="165"/>
        <v>7.3356937864610056E-3</v>
      </c>
      <c r="BC79" s="39">
        <f t="shared" si="165"/>
        <v>2.4820221606349697E-3</v>
      </c>
      <c r="BD79" s="39">
        <f t="shared" si="165"/>
        <v>3.9624724873100439E-2</v>
      </c>
      <c r="BE79" s="39">
        <f t="shared" si="165"/>
        <v>1.2425621215162333E-3</v>
      </c>
      <c r="BF79" s="39">
        <f t="shared" si="165"/>
        <v>1.5508004840567691E-2</v>
      </c>
      <c r="BG79" s="56">
        <f t="shared" si="165"/>
        <v>0.92810003594457002</v>
      </c>
      <c r="BH79" s="48">
        <f t="shared" si="165"/>
        <v>0.99429304372685035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CoLUM'!E80*HLOOKUP('Osrednjeslovenska CoLUM'!E$50,SF,'Osrednjeslovenska CoLUM'!$A80,FALSE)</f>
        <v>9.9835122538623222E-4</v>
      </c>
      <c r="F80" s="38">
        <f>'Slovenia CoLUM'!F80*HLOOKUP('Osrednjeslovenska CoLUM'!F$50,SF,'Osrednjeslovenska CoLUM'!$A80,FALSE)</f>
        <v>2.7326110307007744E-4</v>
      </c>
      <c r="G80" s="38">
        <f>'Slovenia CoLUM'!G80*HLOOKUP('Osrednjeslovenska CoLUM'!G$50,SF,'Osrednjeslovenska CoLUM'!$A80,FALSE)</f>
        <v>1.9062375625661094E-3</v>
      </c>
      <c r="H80" s="38">
        <f>'Slovenia CoLUM'!H80*HLOOKUP('Osrednjeslovenska CoLUM'!H$50,SF,'Osrednjeslovenska CoLUM'!$A80,FALSE)</f>
        <v>1.8260475692854513E-4</v>
      </c>
      <c r="I80" s="38">
        <f>'Slovenia CoLUM'!I80*HLOOKUP('Osrednjeslovenska CoLUM'!I$50,SF,'Osrednjeslovenska CoLUM'!$A80,FALSE)</f>
        <v>1.9131683299822228E-3</v>
      </c>
      <c r="J80" s="55">
        <f>'Slovenia CoLUM'!J80*HLOOKUP('Osrednjeslovenska CoLUM'!J$50,SF,'Osrednjeslovenska CoLUM'!$A80,FALSE)</f>
        <v>3.2626115331687508E-2</v>
      </c>
      <c r="K80" s="34">
        <f t="shared" si="141"/>
        <v>3.7899738309620692E-2</v>
      </c>
      <c r="L80" s="47">
        <f>'Slovenia CoLUM'!L80*HLOOKUP('Osrednjeslovenska CoLUM'!L$50,SF,'Osrednjeslovenska CoLUM'!$A80,FALSE)</f>
        <v>8.7194776538795948E-4</v>
      </c>
      <c r="M80" s="38">
        <f>'Slovenia CoLUM'!M80*HLOOKUP('Osrednjeslovenska CoLUM'!M$50,SF,'Osrednjeslovenska CoLUM'!$A80,FALSE)</f>
        <v>2.4217961223013494E-4</v>
      </c>
      <c r="N80" s="38">
        <f>'Slovenia CoLUM'!N80*HLOOKUP('Osrednjeslovenska CoLUM'!N$50,SF,'Osrednjeslovenska CoLUM'!$A80,FALSE)</f>
        <v>2.0321333349779141E-3</v>
      </c>
      <c r="O80" s="38">
        <f>'Slovenia CoLUM'!O80*HLOOKUP('Osrednjeslovenska CoLUM'!O$50,SF,'Osrednjeslovenska CoLUM'!$A80,FALSE)</f>
        <v>1.7603026431588762E-4</v>
      </c>
      <c r="P80" s="38">
        <f>'Slovenia CoLUM'!P80*HLOOKUP('Osrednjeslovenska CoLUM'!P$50,SF,'Osrednjeslovenska CoLUM'!$A80,FALSE)</f>
        <v>1.8657609108555285E-3</v>
      </c>
      <c r="Q80" s="55">
        <f>'Slovenia CoLUM'!Q80*HLOOKUP('Osrednjeslovenska CoLUM'!Q$50,SF,'Osrednjeslovenska CoLUM'!$A80,FALSE)</f>
        <v>2.9497526827223997E-2</v>
      </c>
      <c r="R80" s="34">
        <f t="shared" si="142"/>
        <v>3.4685578714991422E-2</v>
      </c>
      <c r="S80" s="47">
        <f>'Slovenia CoLUM'!S80*HLOOKUP('Osrednjeslovenska CoLUM'!S$50,SF,'Osrednjeslovenska CoLUM'!$A80,FALSE)</f>
        <v>8.0515687932264043E-4</v>
      </c>
      <c r="T80" s="38">
        <f>'Slovenia CoLUM'!T80*HLOOKUP('Osrednjeslovenska CoLUM'!T$50,SF,'Osrednjeslovenska CoLUM'!$A80,FALSE)</f>
        <v>2.3374001948579326E-4</v>
      </c>
      <c r="U80" s="38">
        <f>'Slovenia CoLUM'!U80*HLOOKUP('Osrednjeslovenska CoLUM'!U$50,SF,'Osrednjeslovenska CoLUM'!$A80,FALSE)</f>
        <v>2.200583975058078E-3</v>
      </c>
      <c r="V80" s="38">
        <f>'Slovenia CoLUM'!V80*HLOOKUP('Osrednjeslovenska CoLUM'!V$50,SF,'Osrednjeslovenska CoLUM'!$A80,FALSE)</f>
        <v>1.7439605027800325E-4</v>
      </c>
      <c r="W80" s="38">
        <f>'Slovenia CoLUM'!W80*HLOOKUP('Osrednjeslovenska CoLUM'!W$50,SF,'Osrednjeslovenska CoLUM'!$A80,FALSE)</f>
        <v>1.4833156616456517E-3</v>
      </c>
      <c r="X80" s="55">
        <f>'Slovenia CoLUM'!X80*HLOOKUP('Osrednjeslovenska CoLUM'!X$50,SF,'Osrednjeslovenska CoLUM'!$A80,FALSE)</f>
        <v>2.8100881876221138E-2</v>
      </c>
      <c r="Y80" s="34">
        <f t="shared" si="143"/>
        <v>3.2998074462011306E-2</v>
      </c>
      <c r="Z80" s="47">
        <f>'Slovenia CoLUM'!Z80*HLOOKUP('Osrednjeslovenska CoLUM'!Z$50,SF,'Osrednjeslovenska CoLUM'!$A80,FALSE)</f>
        <v>9.1377226010201423E-4</v>
      </c>
      <c r="AA80" s="38">
        <f>'Slovenia CoLUM'!AA80*HLOOKUP('Osrednjeslovenska CoLUM'!AA$50,SF,'Osrednjeslovenska CoLUM'!$A80,FALSE)</f>
        <v>2.36652343609388E-4</v>
      </c>
      <c r="AB80" s="38">
        <f>'Slovenia CoLUM'!AB80*HLOOKUP('Osrednjeslovenska CoLUM'!AB$50,SF,'Osrednjeslovenska CoLUM'!$A80,FALSE)</f>
        <v>2.8519605429042066E-3</v>
      </c>
      <c r="AC80" s="38">
        <f>'Slovenia CoLUM'!AC80*HLOOKUP('Osrednjeslovenska CoLUM'!AC$50,SF,'Osrednjeslovenska CoLUM'!$A80,FALSE)</f>
        <v>1.7581148521766461E-4</v>
      </c>
      <c r="AD80" s="38">
        <f>'Slovenia CoLUM'!AD80*HLOOKUP('Osrednjeslovenska CoLUM'!AD$50,SF,'Osrednjeslovenska CoLUM'!$A80,FALSE)</f>
        <v>1.9087961106461304E-3</v>
      </c>
      <c r="AE80" s="55">
        <f>'Slovenia CoLUM'!AE80*HLOOKUP('Osrednjeslovenska CoLUM'!AE$50,SF,'Osrednjeslovenska CoLUM'!$A80,FALSE)</f>
        <v>2.5460586581028292E-2</v>
      </c>
      <c r="AF80" s="34">
        <f t="shared" si="144"/>
        <v>3.1547579323507699E-2</v>
      </c>
      <c r="AG80" s="47">
        <f>'Slovenia CoLUM'!AG80*HLOOKUP('Osrednjeslovenska CoLUM'!AG$50,SF,'Osrednjeslovenska CoLUM'!$A80,FALSE)</f>
        <v>9.1852291280144507E-4</v>
      </c>
      <c r="AH80" s="38">
        <f>'Slovenia CoLUM'!AH80*HLOOKUP('Osrednjeslovenska CoLUM'!AH$50,SF,'Osrednjeslovenska CoLUM'!$A80,FALSE)</f>
        <v>2.7365187643764324E-4</v>
      </c>
      <c r="AI80" s="38">
        <f>'Slovenia CoLUM'!AI80*HLOOKUP('Osrednjeslovenska CoLUM'!AI$50,SF,'Osrednjeslovenska CoLUM'!$A80,FALSE)</f>
        <v>2.9522995595565931E-3</v>
      </c>
      <c r="AJ80" s="38">
        <f>'Slovenia CoLUM'!AJ80*HLOOKUP('Osrednjeslovenska CoLUM'!AJ$50,SF,'Osrednjeslovenska CoLUM'!$A80,FALSE)</f>
        <v>1.7237795221982299E-4</v>
      </c>
      <c r="AK80" s="38">
        <f>'Slovenia CoLUM'!AK80*HLOOKUP('Osrednjeslovenska CoLUM'!AK$50,SF,'Osrednjeslovenska CoLUM'!$A80,FALSE)</f>
        <v>1.8492171093174295E-3</v>
      </c>
      <c r="AL80" s="55">
        <f>'Slovenia CoLUM'!AL80*HLOOKUP('Osrednjeslovenska CoLUM'!AL$50,SF,'Osrednjeslovenska CoLUM'!$A80,FALSE)</f>
        <v>2.7180699723875251E-2</v>
      </c>
      <c r="AM80" s="34">
        <f t="shared" si="145"/>
        <v>3.3346769134208185E-2</v>
      </c>
      <c r="AN80" s="47">
        <f>'Slovenia CoLUM'!AN80*HLOOKUP('Osrednjeslovenska CoLUM'!AN$50,SF,'Osrednjeslovenska CoLUM'!$A80,FALSE)</f>
        <v>9.1717747979701367E-4</v>
      </c>
      <c r="AO80" s="38">
        <f>'Slovenia CoLUM'!AO80*HLOOKUP('Osrednjeslovenska CoLUM'!AO$50,SF,'Osrednjeslovenska CoLUM'!$A80,FALSE)</f>
        <v>2.6311924461943324E-4</v>
      </c>
      <c r="AP80" s="38">
        <f>'Slovenia CoLUM'!AP80*HLOOKUP('Osrednjeslovenska CoLUM'!AP$50,SF,'Osrednjeslovenska CoLUM'!$A80,FALSE)</f>
        <v>3.3093424201299285E-3</v>
      </c>
      <c r="AQ80" s="38">
        <f>'Slovenia CoLUM'!AQ80*HLOOKUP('Osrednjeslovenska CoLUM'!AQ$50,SF,'Osrednjeslovenska CoLUM'!$A80,FALSE)</f>
        <v>1.5644621735599627E-4</v>
      </c>
      <c r="AR80" s="38">
        <f>'Slovenia CoLUM'!AR80*HLOOKUP('Osrednjeslovenska CoLUM'!AR$50,SF,'Osrednjeslovenska CoLUM'!$A80,FALSE)</f>
        <v>1.8537574890574997E-3</v>
      </c>
      <c r="AS80" s="55">
        <f>'Slovenia CoLUM'!AS80*HLOOKUP('Osrednjeslovenska CoLUM'!AS$50,SF,'Osrednjeslovenska CoLUM'!$A80,FALSE)</f>
        <v>2.8109626270875335E-2</v>
      </c>
      <c r="AT80" s="34">
        <f t="shared" si="146"/>
        <v>3.4609469121835205E-2</v>
      </c>
      <c r="AU80" s="47">
        <f>'Slovenia CoLUM'!AU80*HLOOKUP('Osrednjeslovenska CoLUM'!AU$50,SF,'Osrednjeslovenska CoLUM'!$A80,FALSE)</f>
        <v>9.1877462994471512E-4</v>
      </c>
      <c r="AV80" s="38">
        <f>'Slovenia CoLUM'!AV80*HLOOKUP('Osrednjeslovenska CoLUM'!AV$50,SF,'Osrednjeslovenska CoLUM'!$A80,FALSE)</f>
        <v>2.6357743395537297E-4</v>
      </c>
      <c r="AW80" s="38">
        <f>'Slovenia CoLUM'!AW80*HLOOKUP('Osrednjeslovenska CoLUM'!AW$50,SF,'Osrednjeslovenska CoLUM'!$A80,FALSE)</f>
        <v>3.3151052270582832E-3</v>
      </c>
      <c r="AX80" s="38">
        <f>'Slovenia CoLUM'!AX80*HLOOKUP('Osrednjeslovenska CoLUM'!AX$50,SF,'Osrednjeslovenska CoLUM'!$A80,FALSE)</f>
        <v>1.5671864892421661E-4</v>
      </c>
      <c r="AY80" s="38">
        <f>'Slovenia CoLUM'!AY80*HLOOKUP('Osrednjeslovenska CoLUM'!AY$50,SF,'Osrednjeslovenska CoLUM'!$A80,FALSE)</f>
        <v>1.8569855764371706E-3</v>
      </c>
      <c r="AZ80" s="55">
        <f>'Slovenia CoLUM'!AZ80*HLOOKUP('Osrednjeslovenska CoLUM'!AZ$50,SF,'Osrednjeslovenska CoLUM'!$A80,FALSE)</f>
        <v>2.8158575677875927E-2</v>
      </c>
      <c r="BA80" s="34">
        <f t="shared" ref="BA80:BA83" si="166">SUM(AU80:AZ80)</f>
        <v>3.4669737194195686E-2</v>
      </c>
      <c r="BB80" s="47">
        <f>'Slovenia CoLUM'!BB80*HLOOKUP('Osrednjeslovenska CoLUM'!BB$50,SF,'Osrednjeslovenska CoLUM'!$A80,FALSE)</f>
        <v>9.1522254666871142E-4</v>
      </c>
      <c r="BC80" s="38">
        <f>'Slovenia CoLUM'!BC80*HLOOKUP('Osrednjeslovenska CoLUM'!BC$50,SF,'Osrednjeslovenska CoLUM'!$A80,FALSE)</f>
        <v>2.6255841474808248E-4</v>
      </c>
      <c r="BD80" s="38">
        <f>'Slovenia CoLUM'!BD80*HLOOKUP('Osrednjeslovenska CoLUM'!BD$50,SF,'Osrednjeslovenska CoLUM'!$A80,FALSE)</f>
        <v>3.3022886674239204E-3</v>
      </c>
      <c r="BE80" s="38">
        <f>'Slovenia CoLUM'!BE80*HLOOKUP('Osrednjeslovenska CoLUM'!BE$50,SF,'Osrednjeslovenska CoLUM'!$A80,FALSE)</f>
        <v>1.5611275747517311E-4</v>
      </c>
      <c r="BF80" s="38">
        <f>'Slovenia CoLUM'!BF80*HLOOKUP('Osrednjeslovenska CoLUM'!BF$50,SF,'Osrednjeslovenska CoLUM'!$A80,FALSE)</f>
        <v>1.8498062669581533E-3</v>
      </c>
      <c r="BG80" s="55">
        <f>'Slovenia CoLUM'!BG80*HLOOKUP('Osrednjeslovenska CoLUM'!BG$50,SF,'Osrednjeslovenska CoLUM'!$A80,FALSE)</f>
        <v>2.8049711542448629E-2</v>
      </c>
      <c r="BH80" s="34">
        <f t="shared" ref="BH80:BH83" si="167">SUM(BB80:BG80)</f>
        <v>3.453570019572267E-2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CoLUM'!E81*HLOOKUP('Osrednjeslovenska CoLUM'!E$50,SF,'Osrednjeslovenska CoLUM'!$A81,FALSE)</f>
        <v>6.1497453961177609E-3</v>
      </c>
      <c r="F81" s="30">
        <f>'Slovenia CoLUM'!F81*HLOOKUP('Osrednjeslovenska CoLUM'!F$50,SF,'Osrednjeslovenska CoLUM'!$A81,FALSE)</f>
        <v>1.9167661495592665E-3</v>
      </c>
      <c r="G81" s="30">
        <f>'Slovenia CoLUM'!G81*HLOOKUP('Osrednjeslovenska CoLUM'!G$50,SF,'Osrednjeslovenska CoLUM'!$A81,FALSE)</f>
        <v>1.8634334079905696E-2</v>
      </c>
      <c r="H81" s="30">
        <f>'Slovenia CoLUM'!H81*HLOOKUP('Osrednjeslovenska CoLUM'!H$50,SF,'Osrednjeslovenska CoLUM'!$A81,FALSE)</f>
        <v>1.1094364400377303E-3</v>
      </c>
      <c r="I81" s="30">
        <f>'Slovenia CoLUM'!I81*HLOOKUP('Osrednjeslovenska CoLUM'!I$50,SF,'Osrednjeslovenska CoLUM'!$A81,FALSE)</f>
        <v>1.2451621985150478E-2</v>
      </c>
      <c r="J81" s="57">
        <f>'Slovenia CoLUM'!J81*HLOOKUP('Osrednjeslovenska CoLUM'!J$50,SF,'Osrednjeslovenska CoLUM'!$A81,FALSE)</f>
        <v>0.46462209600281146</v>
      </c>
      <c r="K81" s="34">
        <f t="shared" si="141"/>
        <v>0.50488400005358236</v>
      </c>
      <c r="L81" s="49">
        <f>'Slovenia CoLUM'!L81*HLOOKUP('Osrednjeslovenska CoLUM'!L$50,SF,'Osrednjeslovenska CoLUM'!$A81,FALSE)</f>
        <v>5.3711125098036246E-3</v>
      </c>
      <c r="M81" s="30">
        <f>'Slovenia CoLUM'!M81*HLOOKUP('Osrednjeslovenska CoLUM'!M$50,SF,'Osrednjeslovenska CoLUM'!$A81,FALSE)</f>
        <v>1.6987477457304553E-3</v>
      </c>
      <c r="N81" s="30">
        <f>'Slovenia CoLUM'!N81*HLOOKUP('Osrednjeslovenska CoLUM'!N$50,SF,'Osrednjeslovenska CoLUM'!$A81,FALSE)</f>
        <v>1.9865022179038117E-2</v>
      </c>
      <c r="O81" s="30">
        <f>'Slovenia CoLUM'!O81*HLOOKUP('Osrednjeslovenska CoLUM'!O$50,SF,'Osrednjeslovenska CoLUM'!$A81,FALSE)</f>
        <v>1.069492345470164E-3</v>
      </c>
      <c r="P81" s="30">
        <f>'Slovenia CoLUM'!P81*HLOOKUP('Osrednjeslovenska CoLUM'!P$50,SF,'Osrednjeslovenska CoLUM'!$A81,FALSE)</f>
        <v>1.2143076598418777E-2</v>
      </c>
      <c r="Q81" s="57">
        <f>'Slovenia CoLUM'!Q81*HLOOKUP('Osrednjeslovenska CoLUM'!Q$50,SF,'Osrednjeslovenska CoLUM'!$A81,FALSE)</f>
        <v>0.42006848201302843</v>
      </c>
      <c r="R81" s="34">
        <f t="shared" si="142"/>
        <v>0.46021593339148958</v>
      </c>
      <c r="S81" s="49">
        <f>'Slovenia CoLUM'!S81*HLOOKUP('Osrednjeslovenska CoLUM'!S$50,SF,'Osrednjeslovenska CoLUM'!$A81,FALSE)</f>
        <v>4.9596872181444599E-3</v>
      </c>
      <c r="T81" s="30">
        <f>'Slovenia CoLUM'!T81*HLOOKUP('Osrednjeslovenska CoLUM'!T$50,SF,'Osrednjeslovenska CoLUM'!$A81,FALSE)</f>
        <v>1.6395489592706386E-3</v>
      </c>
      <c r="U81" s="30">
        <f>'Slovenia CoLUM'!U81*HLOOKUP('Osrednjeslovenska CoLUM'!U$50,SF,'Osrednjeslovenska CoLUM'!$A81,FALSE)</f>
        <v>2.1511703350823561E-2</v>
      </c>
      <c r="V81" s="30">
        <f>'Slovenia CoLUM'!V81*HLOOKUP('Osrednjeslovenska CoLUM'!V$50,SF,'Osrednjeslovenska CoLUM'!$A81,FALSE)</f>
        <v>1.0595634880025606E-3</v>
      </c>
      <c r="W81" s="30">
        <f>'Slovenia CoLUM'!W81*HLOOKUP('Osrednjeslovenska CoLUM'!W$50,SF,'Osrednjeslovenska CoLUM'!$A81,FALSE)</f>
        <v>9.6539784889898613E-3</v>
      </c>
      <c r="X81" s="57">
        <f>'Slovenia CoLUM'!X81*HLOOKUP('Osrednjeslovenska CoLUM'!X$50,SF,'Osrednjeslovenska CoLUM'!$A81,FALSE)</f>
        <v>0.40017913576663577</v>
      </c>
      <c r="Y81" s="34">
        <f t="shared" si="143"/>
        <v>0.43900361727186687</v>
      </c>
      <c r="Z81" s="49">
        <f>'Slovenia CoLUM'!Z81*HLOOKUP('Osrednjeslovenska CoLUM'!Z$50,SF,'Osrednjeslovenska CoLUM'!$A81,FALSE)</f>
        <v>5.6287472852937946E-3</v>
      </c>
      <c r="AA81" s="30">
        <f>'Slovenia CoLUM'!AA81*HLOOKUP('Osrednjeslovenska CoLUM'!AA$50,SF,'Osrednjeslovenska CoLUM'!$A81,FALSE)</f>
        <v>1.6599772025659154E-3</v>
      </c>
      <c r="AB81" s="30">
        <f>'Slovenia CoLUM'!AB81*HLOOKUP('Osrednjeslovenska CoLUM'!AB$50,SF,'Osrednjeslovenska CoLUM'!$A81,FALSE)</f>
        <v>2.7879203821608231E-2</v>
      </c>
      <c r="AC81" s="30">
        <f>'Slovenia CoLUM'!AC81*HLOOKUP('Osrednjeslovenska CoLUM'!AC$50,SF,'Osrednjeslovenska CoLUM'!$A81,FALSE)</f>
        <v>1.0681631276120446E-3</v>
      </c>
      <c r="AD81" s="30">
        <f>'Slovenia CoLUM'!AD81*HLOOKUP('Osrednjeslovenska CoLUM'!AD$50,SF,'Osrednjeslovenska CoLUM'!$A81,FALSE)</f>
        <v>1.2423165930575462E-2</v>
      </c>
      <c r="AE81" s="57">
        <f>'Slovenia CoLUM'!AE81*HLOOKUP('Osrednjeslovenska CoLUM'!AE$50,SF,'Osrednjeslovenska CoLUM'!$A81,FALSE)</f>
        <v>0.36257920939944682</v>
      </c>
      <c r="AF81" s="34">
        <f t="shared" si="144"/>
        <v>0.4112384667671023</v>
      </c>
      <c r="AG81" s="49">
        <f>'Slovenia CoLUM'!AG81*HLOOKUP('Osrednjeslovenska CoLUM'!AG$50,SF,'Osrednjeslovenska CoLUM'!$A81,FALSE)</f>
        <v>5.6580108388649001E-3</v>
      </c>
      <c r="AH81" s="30">
        <f>'Slovenia CoLUM'!AH81*HLOOKUP('Osrednjeslovenska CoLUM'!AH$50,SF,'Osrednjeslovenska CoLUM'!$A81,FALSE)</f>
        <v>1.9195071952283487E-3</v>
      </c>
      <c r="AI81" s="30">
        <f>'Slovenia CoLUM'!AI81*HLOOKUP('Osrednjeslovenska CoLUM'!AI$50,SF,'Osrednjeslovenska CoLUM'!$A81,FALSE)</f>
        <v>2.8860063077698381E-2</v>
      </c>
      <c r="AJ81" s="30">
        <f>'Slovenia CoLUM'!AJ81*HLOOKUP('Osrednjeslovenska CoLUM'!AJ$50,SF,'Osrednjeslovenska CoLUM'!$A81,FALSE)</f>
        <v>1.0473022985189209E-3</v>
      </c>
      <c r="AK81" s="30">
        <f>'Slovenia CoLUM'!AK81*HLOOKUP('Osrednjeslovenska CoLUM'!AK$50,SF,'Osrednjeslovenska CoLUM'!$A81,FALSE)</f>
        <v>1.2035403290366644E-2</v>
      </c>
      <c r="AL81" s="57">
        <f>'Slovenia CoLUM'!AL81*HLOOKUP('Osrednjeslovenska CoLUM'!AL$50,SF,'Osrednjeslovenska CoLUM'!$A81,FALSE)</f>
        <v>0.3870750025904709</v>
      </c>
      <c r="AM81" s="34">
        <f t="shared" si="145"/>
        <v>0.4365952892911481</v>
      </c>
      <c r="AN81" s="49">
        <f>'Slovenia CoLUM'!AN81*HLOOKUP('Osrednjeslovenska CoLUM'!AN$50,SF,'Osrednjeslovenska CoLUM'!$A81,FALSE)</f>
        <v>5.649723103832994E-3</v>
      </c>
      <c r="AO81" s="30">
        <f>'Slovenia CoLUM'!AO81*HLOOKUP('Osrednjeslovenska CoLUM'!AO$50,SF,'Osrednjeslovenska CoLUM'!$A81,FALSE)</f>
        <v>1.845626968924286E-3</v>
      </c>
      <c r="AP81" s="30">
        <f>'Slovenia CoLUM'!AP81*HLOOKUP('Osrednjeslovenska CoLUM'!AP$50,SF,'Osrednjeslovenska CoLUM'!$A81,FALSE)</f>
        <v>3.2350318476827344E-2</v>
      </c>
      <c r="AQ81" s="30">
        <f>'Slovenia CoLUM'!AQ81*HLOOKUP('Osrednjeslovenska CoLUM'!AQ$50,SF,'Osrednjeslovenska CoLUM'!$A81,FALSE)</f>
        <v>9.5050719028488329E-4</v>
      </c>
      <c r="AR81" s="30">
        <f>'Slovenia CoLUM'!AR81*HLOOKUP('Osrednjeslovenska CoLUM'!AR$50,SF,'Osrednjeslovenska CoLUM'!$A81,FALSE)</f>
        <v>1.2064953796355287E-2</v>
      </c>
      <c r="AS81" s="57">
        <f>'Slovenia CoLUM'!AS81*HLOOKUP('Osrednjeslovenska CoLUM'!AS$50,SF,'Osrednjeslovenska CoLUM'!$A81,FALSE)</f>
        <v>0.40030366297225606</v>
      </c>
      <c r="AT81" s="34">
        <f t="shared" si="146"/>
        <v>0.45316479250848085</v>
      </c>
      <c r="AU81" s="49">
        <f>'Slovenia CoLUM'!AU81*HLOOKUP('Osrednjeslovenska CoLUM'!AU$50,SF,'Osrednjeslovenska CoLUM'!$A81,FALSE)</f>
        <v>5.6595613917200388E-3</v>
      </c>
      <c r="AV81" s="30">
        <f>'Slovenia CoLUM'!AV81*HLOOKUP('Osrednjeslovenska CoLUM'!AV$50,SF,'Osrednjeslovenska CoLUM'!$A81,FALSE)</f>
        <v>1.8488408980175636E-3</v>
      </c>
      <c r="AW81" s="30">
        <f>'Slovenia CoLUM'!AW81*HLOOKUP('Osrednjeslovenska CoLUM'!AW$50,SF,'Osrednjeslovenska CoLUM'!$A81,FALSE)</f>
        <v>3.2406652520206684E-2</v>
      </c>
      <c r="AX81" s="30">
        <f>'Slovenia CoLUM'!AX81*HLOOKUP('Osrednjeslovenska CoLUM'!AX$50,SF,'Osrednjeslovenska CoLUM'!$A81,FALSE)</f>
        <v>9.5216237996495533E-4</v>
      </c>
      <c r="AY81" s="30">
        <f>'Slovenia CoLUM'!AY81*HLOOKUP('Osrednjeslovenska CoLUM'!AY$50,SF,'Osrednjeslovenska CoLUM'!$A81,FALSE)</f>
        <v>1.2085963408085092E-2</v>
      </c>
      <c r="AZ81" s="57">
        <f>'Slovenia CoLUM'!AZ81*HLOOKUP('Osrednjeslovenska CoLUM'!AZ$50,SF,'Osrednjeslovenska CoLUM'!$A81,FALSE)</f>
        <v>0.40100074185668633</v>
      </c>
      <c r="BA81" s="34">
        <f t="shared" si="166"/>
        <v>0.45395392245468064</v>
      </c>
      <c r="BB81" s="49">
        <f>'Slovenia CoLUM'!BB81*HLOOKUP('Osrednjeslovenska CoLUM'!BB$50,SF,'Osrednjeslovenska CoLUM'!$A81,FALSE)</f>
        <v>5.6376809079606476E-3</v>
      </c>
      <c r="BC81" s="30">
        <f>'Slovenia CoLUM'!BC81*HLOOKUP('Osrednjeslovenska CoLUM'!BC$50,SF,'Osrednjeslovenska CoLUM'!$A81,FALSE)</f>
        <v>1.8416930767567224E-3</v>
      </c>
      <c r="BD81" s="30">
        <f>'Slovenia CoLUM'!BD81*HLOOKUP('Osrednjeslovenska CoLUM'!BD$50,SF,'Osrednjeslovenska CoLUM'!$A81,FALSE)</f>
        <v>3.2281364854769928E-2</v>
      </c>
      <c r="BE81" s="30">
        <f>'Slovenia CoLUM'!BE81*HLOOKUP('Osrednjeslovenska CoLUM'!BE$50,SF,'Osrednjeslovenska CoLUM'!$A81,FALSE)</f>
        <v>9.4848121599320188E-4</v>
      </c>
      <c r="BF81" s="30">
        <f>'Slovenia CoLUM'!BF81*HLOOKUP('Osrednjeslovenska CoLUM'!BF$50,SF,'Osrednjeslovenska CoLUM'!$A81,FALSE)</f>
        <v>1.2039237750783433E-2</v>
      </c>
      <c r="BG81" s="57">
        <f>'Slovenia CoLUM'!BG81*HLOOKUP('Osrednjeslovenska CoLUM'!BG$50,SF,'Osrednjeslovenska CoLUM'!$A81,FALSE)</f>
        <v>0.39945042910055373</v>
      </c>
      <c r="BH81" s="34">
        <f t="shared" si="167"/>
        <v>0.45219888690681764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CoLUM'!E82*HLOOKUP('Osrednjeslovenska CoLUM'!E$50,SF,'Osrednjeslovenska CoLUM'!$A82,FALSE)</f>
        <v>8.5389033503291141E-4</v>
      </c>
      <c r="F82" s="30">
        <f>'Slovenia CoLUM'!F82*HLOOKUP('Osrednjeslovenska CoLUM'!F$50,SF,'Osrednjeslovenska CoLUM'!$A82,FALSE)</f>
        <v>3.9316976320517702E-4</v>
      </c>
      <c r="G82" s="30">
        <f>'Slovenia CoLUM'!G82*HLOOKUP('Osrednjeslovenska CoLUM'!G$50,SF,'Osrednjeslovenska CoLUM'!$A82,FALSE)</f>
        <v>2.3326979491823589E-3</v>
      </c>
      <c r="H82" s="30">
        <f>'Slovenia CoLUM'!H82*HLOOKUP('Osrednjeslovenska CoLUM'!H$50,SF,'Osrednjeslovenska CoLUM'!$A82,FALSE)</f>
        <v>1.6138104627462835E-4</v>
      </c>
      <c r="I82" s="30">
        <f>'Slovenia CoLUM'!I82*HLOOKUP('Osrednjeslovenska CoLUM'!I$50,SF,'Osrednjeslovenska CoLUM'!$A82,FALSE)</f>
        <v>1.6744156558655104E-3</v>
      </c>
      <c r="J82" s="57">
        <f>'Slovenia CoLUM'!J82*HLOOKUP('Osrednjeslovenska CoLUM'!J$50,SF,'Osrednjeslovenska CoLUM'!$A82,FALSE)</f>
        <v>8.0987639720755733E-2</v>
      </c>
      <c r="K82" s="34">
        <f t="shared" si="141"/>
        <v>8.6403194470316316E-2</v>
      </c>
      <c r="L82" s="49">
        <f>'Slovenia CoLUM'!L82*HLOOKUP('Osrednjeslovenska CoLUM'!L$50,SF,'Osrednjeslovenska CoLUM'!$A82,FALSE)</f>
        <v>7.457773883437456E-4</v>
      </c>
      <c r="M82" s="30">
        <f>'Slovenia CoLUM'!M82*HLOOKUP('Osrednjeslovenska CoLUM'!M$50,SF,'Osrednjeslovenska CoLUM'!$A82,FALSE)</f>
        <v>3.4844952217449404E-4</v>
      </c>
      <c r="N82" s="30">
        <f>'Slovenia CoLUM'!N82*HLOOKUP('Osrednjeslovenska CoLUM'!N$50,SF,'Osrednjeslovenska CoLUM'!$A82,FALSE)</f>
        <v>2.4867589203240686E-3</v>
      </c>
      <c r="O82" s="30">
        <f>'Slovenia CoLUM'!O82*HLOOKUP('Osrednjeslovenska CoLUM'!O$50,SF,'Osrednjeslovenska CoLUM'!$A82,FALSE)</f>
        <v>1.5557069108782076E-4</v>
      </c>
      <c r="P82" s="30">
        <f>'Slovenia CoLUM'!P82*HLOOKUP('Osrednjeslovenska CoLUM'!P$50,SF,'Osrednjeslovenska CoLUM'!$A82,FALSE)</f>
        <v>1.6329244166755665E-3</v>
      </c>
      <c r="Q82" s="57">
        <f>'Slovenia CoLUM'!Q82*HLOOKUP('Osrednjeslovenska CoLUM'!Q$50,SF,'Osrednjeslovenska CoLUM'!$A82,FALSE)</f>
        <v>7.3221560429424862E-2</v>
      </c>
      <c r="R82" s="34">
        <f t="shared" si="142"/>
        <v>7.8591041368030551E-2</v>
      </c>
      <c r="S82" s="49">
        <f>'Slovenia CoLUM'!S82*HLOOKUP('Osrednjeslovenska CoLUM'!S$50,SF,'Osrednjeslovenska CoLUM'!$A82,FALSE)</f>
        <v>6.8865110790331712E-4</v>
      </c>
      <c r="T82" s="30">
        <f>'Slovenia CoLUM'!T82*HLOOKUP('Osrednjeslovenska CoLUM'!T$50,SF,'Osrednjeslovenska CoLUM'!$A82,FALSE)</f>
        <v>3.3630658399719379E-4</v>
      </c>
      <c r="U82" s="30">
        <f>'Slovenia CoLUM'!U82*HLOOKUP('Osrednjeslovenska CoLUM'!U$50,SF,'Osrednjeslovenska CoLUM'!$A82,FALSE)</f>
        <v>2.6928950653512885E-3</v>
      </c>
      <c r="V82" s="30">
        <f>'Slovenia CoLUM'!V82*HLOOKUP('Osrednjeslovenska CoLUM'!V$50,SF,'Osrednjeslovenska CoLUM'!$A82,FALSE)</f>
        <v>1.5412641780761463E-4</v>
      </c>
      <c r="W82" s="30">
        <f>'Slovenia CoLUM'!W82*HLOOKUP('Osrednjeslovenska CoLUM'!W$50,SF,'Osrednjeslovenska CoLUM'!$A82,FALSE)</f>
        <v>1.2982061889311467E-3</v>
      </c>
      <c r="X82" s="57">
        <f>'Slovenia CoLUM'!X82*HLOOKUP('Osrednjeslovenska CoLUM'!X$50,SF,'Osrednjeslovenska CoLUM'!$A82,FALSE)</f>
        <v>6.9754675789322693E-2</v>
      </c>
      <c r="Y82" s="34">
        <f t="shared" si="143"/>
        <v>7.492486115331326E-2</v>
      </c>
      <c r="Z82" s="49">
        <f>'Slovenia CoLUM'!Z82*HLOOKUP('Osrednjeslovenska CoLUM'!Z$50,SF,'Osrednjeslovenska CoLUM'!$A82,FALSE)</f>
        <v>7.8154990095838253E-4</v>
      </c>
      <c r="AA82" s="30">
        <f>'Slovenia CoLUM'!AA82*HLOOKUP('Osrednjeslovenska CoLUM'!AA$50,SF,'Osrednjeslovenska CoLUM'!$A82,FALSE)</f>
        <v>3.4049685393750353E-4</v>
      </c>
      <c r="AB82" s="30">
        <f>'Slovenia CoLUM'!AB82*HLOOKUP('Osrednjeslovenska CoLUM'!AB$50,SF,'Osrednjeslovenska CoLUM'!$A82,FALSE)</f>
        <v>3.4899965461943458E-3</v>
      </c>
      <c r="AC82" s="30">
        <f>'Slovenia CoLUM'!AC82*HLOOKUP('Osrednjeslovenska CoLUM'!AC$50,SF,'Osrednjeslovenska CoLUM'!$A82,FALSE)</f>
        <v>1.5537734015672733E-4</v>
      </c>
      <c r="AD82" s="30">
        <f>'Slovenia CoLUM'!AD82*HLOOKUP('Osrednjeslovenska CoLUM'!AD$50,SF,'Osrednjeslovenska CoLUM'!$A82,FALSE)</f>
        <v>1.6705890649730618E-3</v>
      </c>
      <c r="AE82" s="57">
        <f>'Slovenia CoLUM'!AE82*HLOOKUP('Osrednjeslovenska CoLUM'!AE$50,SF,'Osrednjeslovenska CoLUM'!$A82,FALSE)</f>
        <v>6.3200684241459637E-2</v>
      </c>
      <c r="AF82" s="34">
        <f t="shared" si="144"/>
        <v>6.9638693947679658E-2</v>
      </c>
      <c r="AG82" s="49">
        <f>'Slovenia CoLUM'!AG82*HLOOKUP('Osrednjeslovenska CoLUM'!AG$50,SF,'Osrednjeslovenska CoLUM'!$A82,FALSE)</f>
        <v>7.8561313674353588E-4</v>
      </c>
      <c r="AH82" s="30">
        <f>'Slovenia CoLUM'!AH82*HLOOKUP('Osrednjeslovenska CoLUM'!AH$50,SF,'Osrednjeslovenska CoLUM'!$A82,FALSE)</f>
        <v>3.9373201034048622E-4</v>
      </c>
      <c r="AI82" s="30">
        <f>'Slovenia CoLUM'!AI82*HLOOKUP('Osrednjeslovenska CoLUM'!AI$50,SF,'Osrednjeslovenska CoLUM'!$A82,FALSE)</f>
        <v>3.6127832454832332E-3</v>
      </c>
      <c r="AJ82" s="30">
        <f>'Slovenia CoLUM'!AJ82*HLOOKUP('Osrednjeslovenska CoLUM'!AJ$50,SF,'Osrednjeslovenska CoLUM'!$A82,FALSE)</f>
        <v>1.5234287842128084E-4</v>
      </c>
      <c r="AK82" s="30">
        <f>'Slovenia CoLUM'!AK82*HLOOKUP('Osrednjeslovenska CoLUM'!AK$50,SF,'Osrednjeslovenska CoLUM'!$A82,FALSE)</f>
        <v>1.6184451887535868E-3</v>
      </c>
      <c r="AL82" s="57">
        <f>'Slovenia CoLUM'!AL82*HLOOKUP('Osrednjeslovenska CoLUM'!AL$50,SF,'Osrednjeslovenska CoLUM'!$A82,FALSE)</f>
        <v>6.7470512324747364E-2</v>
      </c>
      <c r="AM82" s="34">
        <f t="shared" si="145"/>
        <v>7.4033428784489486E-2</v>
      </c>
      <c r="AN82" s="49">
        <f>'Slovenia CoLUM'!AN82*HLOOKUP('Osrednjeslovenska CoLUM'!AN$50,SF,'Osrednjeslovenska CoLUM'!$A82,FALSE)</f>
        <v>7.84462387177948E-4</v>
      </c>
      <c r="AO82" s="30">
        <f>'Slovenia CoLUM'!AO82*HLOOKUP('Osrednjeslovenska CoLUM'!AO$50,SF,'Osrednjeslovenska CoLUM'!$A82,FALSE)</f>
        <v>3.7857759461366831E-4</v>
      </c>
      <c r="AP82" s="30">
        <f>'Slovenia CoLUM'!AP82*HLOOKUP('Osrednjeslovenska CoLUM'!AP$50,SF,'Osrednjeslovenska CoLUM'!$A82,FALSE)</f>
        <v>4.0497031577676436E-3</v>
      </c>
      <c r="AQ82" s="30">
        <f>'Slovenia CoLUM'!AQ82*HLOOKUP('Osrednjeslovenska CoLUM'!AQ$50,SF,'Osrednjeslovenska CoLUM'!$A82,FALSE)</f>
        <v>1.3826285069067591E-4</v>
      </c>
      <c r="AR82" s="30">
        <f>'Slovenia CoLUM'!AR82*HLOOKUP('Osrednjeslovenska CoLUM'!AR$50,SF,'Osrednjeslovenska CoLUM'!$A82,FALSE)</f>
        <v>1.6224189545750308E-3</v>
      </c>
      <c r="AS82" s="57">
        <f>'Slovenia CoLUM'!AS82*HLOOKUP('Osrednjeslovenska CoLUM'!AS$50,SF,'Osrednjeslovenska CoLUM'!$A82,FALSE)</f>
        <v>6.9776381955583375E-2</v>
      </c>
      <c r="AT82" s="34">
        <f t="shared" si="146"/>
        <v>7.6749806900408335E-2</v>
      </c>
      <c r="AU82" s="49">
        <f>'Slovenia CoLUM'!AU82*HLOOKUP('Osrednjeslovenska CoLUM'!AU$50,SF,'Osrednjeslovenska CoLUM'!$A82,FALSE)</f>
        <v>7.8582843055029965E-4</v>
      </c>
      <c r="AV82" s="30">
        <f>'Slovenia CoLUM'!AV82*HLOOKUP('Osrednjeslovenska CoLUM'!AV$50,SF,'Osrednjeslovenska CoLUM'!$A82,FALSE)</f>
        <v>3.792368402607455E-4</v>
      </c>
      <c r="AW82" s="30">
        <f>'Slovenia CoLUM'!AW82*HLOOKUP('Osrednjeslovenska CoLUM'!AW$50,SF,'Osrednjeslovenska CoLUM'!$A82,FALSE)</f>
        <v>4.0567552105480976E-3</v>
      </c>
      <c r="AX82" s="30">
        <f>'Slovenia CoLUM'!AX82*HLOOKUP('Osrednjeslovenska CoLUM'!AX$50,SF,'Osrednjeslovenska CoLUM'!$A82,FALSE)</f>
        <v>1.3850361819453023E-4</v>
      </c>
      <c r="AY82" s="30">
        <f>'Slovenia CoLUM'!AY82*HLOOKUP('Osrednjeslovenska CoLUM'!AY$50,SF,'Osrednjeslovenska CoLUM'!$A82,FALSE)</f>
        <v>1.6252441947602842E-3</v>
      </c>
      <c r="AZ82" s="57">
        <f>'Slovenia CoLUM'!AZ82*HLOOKUP('Osrednjeslovenska CoLUM'!AZ$50,SF,'Osrednjeslovenska CoLUM'!$A82,FALSE)</f>
        <v>6.9897888818978071E-2</v>
      </c>
      <c r="BA82" s="34">
        <f t="shared" si="166"/>
        <v>7.6883457113292031E-2</v>
      </c>
      <c r="BB82" s="49">
        <f>'Slovenia CoLUM'!BB82*HLOOKUP('Osrednjeslovenska CoLUM'!BB$50,SF,'Osrednjeslovenska CoLUM'!$A82,FALSE)</f>
        <v>7.8279033183164626E-4</v>
      </c>
      <c r="BC82" s="30">
        <f>'Slovenia CoLUM'!BC82*HLOOKUP('Osrednjeslovenska CoLUM'!BC$50,SF,'Osrednjeslovenska CoLUM'!$A82,FALSE)</f>
        <v>3.7777066913016489E-4</v>
      </c>
      <c r="BD82" s="30">
        <f>'Slovenia CoLUM'!BD82*HLOOKUP('Osrednjeslovenska CoLUM'!BD$50,SF,'Osrednjeslovenska CoLUM'!$A82,FALSE)</f>
        <v>4.0410713509065914E-3</v>
      </c>
      <c r="BE82" s="30">
        <f>'Slovenia CoLUM'!BE82*HLOOKUP('Osrednjeslovenska CoLUM'!BE$50,SF,'Osrednjeslovenska CoLUM'!$A82,FALSE)</f>
        <v>1.379681480478584E-4</v>
      </c>
      <c r="BF82" s="30">
        <f>'Slovenia CoLUM'!BF82*HLOOKUP('Osrednjeslovenska CoLUM'!BF$50,SF,'Osrednjeslovenska CoLUM'!$A82,FALSE)</f>
        <v>1.6189608228261046E-3</v>
      </c>
      <c r="BG82" s="57">
        <f>'Slovenia CoLUM'!BG82*HLOOKUP('Osrednjeslovenska CoLUM'!BG$50,SF,'Osrednjeslovenska CoLUM'!$A82,FALSE)</f>
        <v>6.9627655930726867E-2</v>
      </c>
      <c r="BH82" s="34">
        <f t="shared" si="167"/>
        <v>7.658621725346923E-2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CoLUM'!E83*HLOOKUP('Osrednjeslovenska CoLUM'!E$50,SF,'Osrednjeslovenska CoLUM'!$A83,FALSE)</f>
        <v>0</v>
      </c>
      <c r="F83" s="38">
        <f>'Slovenia CoLUM'!F83*HLOOKUP('Osrednjeslovenska CoLUM'!F$50,SF,'Osrednjeslovenska CoLUM'!$A83,FALSE)</f>
        <v>0</v>
      </c>
      <c r="G83" s="38">
        <f>'Slovenia CoLUM'!G83*HLOOKUP('Osrednjeslovenska CoLUM'!G$50,SF,'Osrednjeslovenska CoLUM'!$A83,FALSE)</f>
        <v>0</v>
      </c>
      <c r="H83" s="38">
        <f>'Slovenia CoLUM'!H83*HLOOKUP('Osrednjeslovenska CoLUM'!H$50,SF,'Osrednjeslovenska CoLUM'!$A83,FALSE)</f>
        <v>0</v>
      </c>
      <c r="I83" s="38">
        <f>'Slovenia CoLUM'!I83*HLOOKUP('Osrednjeslovenska CoLUM'!I$50,SF,'Osrednjeslovenska CoLUM'!$A83,FALSE)</f>
        <v>0</v>
      </c>
      <c r="J83" s="55">
        <f>'Slovenia CoLUM'!J83*HLOOKUP('Osrednjeslovenska CoLUM'!J$50,SF,'Osrednjeslovenska CoLUM'!$A83,FALSE)</f>
        <v>0.50128679452513281</v>
      </c>
      <c r="K83" s="34">
        <f t="shared" si="141"/>
        <v>0.50128679452513281</v>
      </c>
      <c r="L83" s="47">
        <f>'Slovenia CoLUM'!L83*HLOOKUP('Osrednjeslovenska CoLUM'!L$50,SF,'Osrednjeslovenska CoLUM'!$A83,FALSE)</f>
        <v>0</v>
      </c>
      <c r="M83" s="38">
        <f>'Slovenia CoLUM'!M83*HLOOKUP('Osrednjeslovenska CoLUM'!M$50,SF,'Osrednjeslovenska CoLUM'!$A83,FALSE)</f>
        <v>0</v>
      </c>
      <c r="N83" s="38">
        <f>'Slovenia CoLUM'!N83*HLOOKUP('Osrednjeslovenska CoLUM'!N$50,SF,'Osrednjeslovenska CoLUM'!$A83,FALSE)</f>
        <v>0</v>
      </c>
      <c r="O83" s="38">
        <f>'Slovenia CoLUM'!O83*HLOOKUP('Osrednjeslovenska CoLUM'!O$50,SF,'Osrednjeslovenska CoLUM'!$A83,FALSE)</f>
        <v>0</v>
      </c>
      <c r="P83" s="38">
        <f>'Slovenia CoLUM'!P83*HLOOKUP('Osrednjeslovenska CoLUM'!P$50,SF,'Osrednjeslovenska CoLUM'!$A83,FALSE)</f>
        <v>0</v>
      </c>
      <c r="Q83" s="55">
        <f>'Slovenia CoLUM'!Q83*HLOOKUP('Osrednjeslovenska CoLUM'!Q$50,SF,'Osrednjeslovenska CoLUM'!$A83,FALSE)</f>
        <v>0.45321732358608108</v>
      </c>
      <c r="R83" s="34">
        <f t="shared" si="142"/>
        <v>0.45321732358608108</v>
      </c>
      <c r="S83" s="47">
        <f>'Slovenia CoLUM'!S83*HLOOKUP('Osrednjeslovenska CoLUM'!S$50,SF,'Osrednjeslovenska CoLUM'!$A83,FALSE)</f>
        <v>0</v>
      </c>
      <c r="T83" s="38">
        <f>'Slovenia CoLUM'!T83*HLOOKUP('Osrednjeslovenska CoLUM'!T$50,SF,'Osrednjeslovenska CoLUM'!$A83,FALSE)</f>
        <v>0</v>
      </c>
      <c r="U83" s="38">
        <f>'Slovenia CoLUM'!U83*HLOOKUP('Osrednjeslovenska CoLUM'!U$50,SF,'Osrednjeslovenska CoLUM'!$A83,FALSE)</f>
        <v>0</v>
      </c>
      <c r="V83" s="38">
        <f>'Slovenia CoLUM'!V83*HLOOKUP('Osrednjeslovenska CoLUM'!V$50,SF,'Osrednjeslovenska CoLUM'!$A83,FALSE)</f>
        <v>0</v>
      </c>
      <c r="W83" s="38">
        <f>'Slovenia CoLUM'!W83*HLOOKUP('Osrednjeslovenska CoLUM'!W$50,SF,'Osrednjeslovenska CoLUM'!$A83,FALSE)</f>
        <v>0</v>
      </c>
      <c r="X83" s="55">
        <f>'Slovenia CoLUM'!X83*HLOOKUP('Osrednjeslovenska CoLUM'!X$50,SF,'Osrednjeslovenska CoLUM'!$A83,FALSE)</f>
        <v>0.43175845042694849</v>
      </c>
      <c r="Y83" s="34">
        <f t="shared" si="143"/>
        <v>0.43175845042694849</v>
      </c>
      <c r="Z83" s="47">
        <f>'Slovenia CoLUM'!Z83*HLOOKUP('Osrednjeslovenska CoLUM'!Z$50,SF,'Osrednjeslovenska CoLUM'!$A83,FALSE)</f>
        <v>0</v>
      </c>
      <c r="AA83" s="38">
        <f>'Slovenia CoLUM'!AA83*HLOOKUP('Osrednjeslovenska CoLUM'!AA$50,SF,'Osrednjeslovenska CoLUM'!$A83,FALSE)</f>
        <v>0</v>
      </c>
      <c r="AB83" s="38">
        <f>'Slovenia CoLUM'!AB83*HLOOKUP('Osrednjeslovenska CoLUM'!AB$50,SF,'Osrednjeslovenska CoLUM'!$A83,FALSE)</f>
        <v>0</v>
      </c>
      <c r="AC83" s="38">
        <f>'Slovenia CoLUM'!AC83*HLOOKUP('Osrednjeslovenska CoLUM'!AC$50,SF,'Osrednjeslovenska CoLUM'!$A83,FALSE)</f>
        <v>0</v>
      </c>
      <c r="AD83" s="38">
        <f>'Slovenia CoLUM'!AD83*HLOOKUP('Osrednjeslovenska CoLUM'!AD$50,SF,'Osrednjeslovenska CoLUM'!$A83,FALSE)</f>
        <v>0</v>
      </c>
      <c r="AE83" s="55">
        <f>'Slovenia CoLUM'!AE83*HLOOKUP('Osrednjeslovenska CoLUM'!AE$50,SF,'Osrednjeslovenska CoLUM'!$A83,FALSE)</f>
        <v>0.39119140308859918</v>
      </c>
      <c r="AF83" s="34">
        <f t="shared" si="144"/>
        <v>0.39119140308859918</v>
      </c>
      <c r="AG83" s="47">
        <f>'Slovenia CoLUM'!AG83*HLOOKUP('Osrednjeslovenska CoLUM'!AG$50,SF,'Osrednjeslovenska CoLUM'!$A83,FALSE)</f>
        <v>0</v>
      </c>
      <c r="AH83" s="38">
        <f>'Slovenia CoLUM'!AH83*HLOOKUP('Osrednjeslovenska CoLUM'!AH$50,SF,'Osrednjeslovenska CoLUM'!$A83,FALSE)</f>
        <v>0</v>
      </c>
      <c r="AI83" s="38">
        <f>'Slovenia CoLUM'!AI83*HLOOKUP('Osrednjeslovenska CoLUM'!AI$50,SF,'Osrednjeslovenska CoLUM'!$A83,FALSE)</f>
        <v>0</v>
      </c>
      <c r="AJ83" s="38">
        <f>'Slovenia CoLUM'!AJ83*HLOOKUP('Osrednjeslovenska CoLUM'!AJ$50,SF,'Osrednjeslovenska CoLUM'!$A83,FALSE)</f>
        <v>0</v>
      </c>
      <c r="AK83" s="38">
        <f>'Slovenia CoLUM'!AK83*HLOOKUP('Osrednjeslovenska CoLUM'!AK$50,SF,'Osrednjeslovenska CoLUM'!$A83,FALSE)</f>
        <v>0</v>
      </c>
      <c r="AL83" s="55">
        <f>'Slovenia CoLUM'!AL83*HLOOKUP('Osrednjeslovenska CoLUM'!AL$50,SF,'Osrednjeslovenska CoLUM'!$A83,FALSE)</f>
        <v>0.41762023149284433</v>
      </c>
      <c r="AM83" s="34">
        <f t="shared" si="145"/>
        <v>0.41762023149284433</v>
      </c>
      <c r="AN83" s="47">
        <f>'Slovenia CoLUM'!AN83*HLOOKUP('Osrednjeslovenska CoLUM'!AN$50,SF,'Osrednjeslovenska CoLUM'!$A83,FALSE)</f>
        <v>0</v>
      </c>
      <c r="AO83" s="38">
        <f>'Slovenia CoLUM'!AO83*HLOOKUP('Osrednjeslovenska CoLUM'!AO$50,SF,'Osrednjeslovenska CoLUM'!$A83,FALSE)</f>
        <v>0</v>
      </c>
      <c r="AP83" s="38">
        <f>'Slovenia CoLUM'!AP83*HLOOKUP('Osrednjeslovenska CoLUM'!AP$50,SF,'Osrednjeslovenska CoLUM'!$A83,FALSE)</f>
        <v>0</v>
      </c>
      <c r="AQ83" s="38">
        <f>'Slovenia CoLUM'!AQ83*HLOOKUP('Osrednjeslovenska CoLUM'!AQ$50,SF,'Osrednjeslovenska CoLUM'!$A83,FALSE)</f>
        <v>0</v>
      </c>
      <c r="AR83" s="38">
        <f>'Slovenia CoLUM'!AR83*HLOOKUP('Osrednjeslovenska CoLUM'!AR$50,SF,'Osrednjeslovenska CoLUM'!$A83,FALSE)</f>
        <v>0</v>
      </c>
      <c r="AS83" s="55">
        <f>'Slovenia CoLUM'!AS83*HLOOKUP('Osrednjeslovenska CoLUM'!AS$50,SF,'Osrednjeslovenska CoLUM'!$A83,FALSE)</f>
        <v>0.43189280444126171</v>
      </c>
      <c r="AT83" s="34">
        <f t="shared" si="146"/>
        <v>0.43189280444126171</v>
      </c>
      <c r="AU83" s="47">
        <f>'Slovenia CoLUM'!AU83*HLOOKUP('Osrednjeslovenska CoLUM'!AU$50,SF,'Osrednjeslovenska CoLUM'!$A83,FALSE)</f>
        <v>0</v>
      </c>
      <c r="AV83" s="38">
        <f>'Slovenia CoLUM'!AV83*HLOOKUP('Osrednjeslovenska CoLUM'!AV$50,SF,'Osrednjeslovenska CoLUM'!$A83,FALSE)</f>
        <v>0</v>
      </c>
      <c r="AW83" s="38">
        <f>'Slovenia CoLUM'!AW83*HLOOKUP('Osrednjeslovenska CoLUM'!AW$50,SF,'Osrednjeslovenska CoLUM'!$A83,FALSE)</f>
        <v>0</v>
      </c>
      <c r="AX83" s="38">
        <f>'Slovenia CoLUM'!AX83*HLOOKUP('Osrednjeslovenska CoLUM'!AX$50,SF,'Osrednjeslovenska CoLUM'!$A83,FALSE)</f>
        <v>0</v>
      </c>
      <c r="AY83" s="38">
        <f>'Slovenia CoLUM'!AY83*HLOOKUP('Osrednjeslovenska CoLUM'!AY$50,SF,'Osrednjeslovenska CoLUM'!$A83,FALSE)</f>
        <v>0</v>
      </c>
      <c r="AZ83" s="55">
        <f>'Slovenia CoLUM'!AZ83*HLOOKUP('Osrednjeslovenska CoLUM'!AZ$50,SF,'Osrednjeslovenska CoLUM'!$A83,FALSE)</f>
        <v>0.43264489187428185</v>
      </c>
      <c r="BA83" s="34">
        <f t="shared" si="166"/>
        <v>0.43264489187428185</v>
      </c>
      <c r="BB83" s="47">
        <f>'Slovenia CoLUM'!BB83*HLOOKUP('Osrednjeslovenska CoLUM'!BB$50,SF,'Osrednjeslovenska CoLUM'!$A83,FALSE)</f>
        <v>0</v>
      </c>
      <c r="BC83" s="38">
        <f>'Slovenia CoLUM'!BC83*HLOOKUP('Osrednjeslovenska CoLUM'!BC$50,SF,'Osrednjeslovenska CoLUM'!$A83,FALSE)</f>
        <v>0</v>
      </c>
      <c r="BD83" s="38">
        <f>'Slovenia CoLUM'!BD83*HLOOKUP('Osrednjeslovenska CoLUM'!BD$50,SF,'Osrednjeslovenska CoLUM'!$A83,FALSE)</f>
        <v>0</v>
      </c>
      <c r="BE83" s="38">
        <f>'Slovenia CoLUM'!BE83*HLOOKUP('Osrednjeslovenska CoLUM'!BE$50,SF,'Osrednjeslovenska CoLUM'!$A83,FALSE)</f>
        <v>0</v>
      </c>
      <c r="BF83" s="38">
        <f>'Slovenia CoLUM'!BF83*HLOOKUP('Osrednjeslovenska CoLUM'!BF$50,SF,'Osrednjeslovenska CoLUM'!$A83,FALSE)</f>
        <v>0</v>
      </c>
      <c r="BG83" s="55">
        <f>'Slovenia CoLUM'!BG83*HLOOKUP('Osrednjeslovenska CoLUM'!BG$50,SF,'Osrednjeslovenska CoLUM'!$A83,FALSE)</f>
        <v>0.43097223937084084</v>
      </c>
      <c r="BH83" s="34">
        <f t="shared" si="167"/>
        <v>0.43097223937084084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1.3026790223747026E-2</v>
      </c>
      <c r="F84" s="39">
        <f t="shared" ref="F84:BH84" si="168">SUM(F85:F87)</f>
        <v>1.8772164206418689E-3</v>
      </c>
      <c r="G84" s="39">
        <f t="shared" si="168"/>
        <v>5.2263474529418508E-3</v>
      </c>
      <c r="H84" s="39">
        <f t="shared" si="168"/>
        <v>1.2780924516212861E-3</v>
      </c>
      <c r="I84" s="39">
        <f t="shared" si="168"/>
        <v>2.6571376432886948E-3</v>
      </c>
      <c r="J84" s="56">
        <f t="shared" si="168"/>
        <v>4.4377492743270699E-2</v>
      </c>
      <c r="K84" s="35">
        <f t="shared" si="168"/>
        <v>6.8443076935511424E-2</v>
      </c>
      <c r="L84" s="48">
        <f t="shared" si="168"/>
        <v>1.1367366768006997E-2</v>
      </c>
      <c r="M84" s="39">
        <f t="shared" si="168"/>
        <v>1.6622236086560461E-3</v>
      </c>
      <c r="N84" s="39">
        <f t="shared" si="168"/>
        <v>5.5665843606718434E-3</v>
      </c>
      <c r="O84" s="39">
        <f t="shared" si="168"/>
        <v>1.2309852910089602E-3</v>
      </c>
      <c r="P84" s="39">
        <f t="shared" si="168"/>
        <v>2.5890008824451566E-3</v>
      </c>
      <c r="Q84" s="56">
        <f t="shared" si="168"/>
        <v>4.0086518434270975E-2</v>
      </c>
      <c r="R84" s="35">
        <f t="shared" si="168"/>
        <v>6.2502679345059986E-2</v>
      </c>
      <c r="S84" s="48">
        <f t="shared" si="168"/>
        <v>1.0483936055548083E-2</v>
      </c>
      <c r="T84" s="39">
        <f t="shared" si="168"/>
        <v>1.6023574153047346E-3</v>
      </c>
      <c r="U84" s="39">
        <f t="shared" si="168"/>
        <v>6.0207277983961903E-3</v>
      </c>
      <c r="V84" s="39">
        <f t="shared" si="168"/>
        <v>1.2180822623619532E-3</v>
      </c>
      <c r="W84" s="39">
        <f t="shared" si="168"/>
        <v>2.0558160032624539E-3</v>
      </c>
      <c r="X84" s="56">
        <f t="shared" si="168"/>
        <v>3.8142322616869485E-2</v>
      </c>
      <c r="Y84" s="35">
        <f t="shared" si="168"/>
        <v>5.95232421517429E-2</v>
      </c>
      <c r="Z84" s="48">
        <f t="shared" si="168"/>
        <v>1.1889152230410916E-2</v>
      </c>
      <c r="AA84" s="39">
        <f t="shared" si="168"/>
        <v>1.6210865067265866E-3</v>
      </c>
      <c r="AB84" s="39">
        <f t="shared" si="168"/>
        <v>7.7969297657336919E-3</v>
      </c>
      <c r="AC84" s="39">
        <f t="shared" si="168"/>
        <v>1.2270331038758617E-3</v>
      </c>
      <c r="AD84" s="39">
        <f t="shared" si="168"/>
        <v>2.6434996922855623E-3</v>
      </c>
      <c r="AE84" s="56">
        <f t="shared" si="168"/>
        <v>3.4532232275907897E-2</v>
      </c>
      <c r="AF84" s="35">
        <f t="shared" si="168"/>
        <v>5.9709933574940512E-2</v>
      </c>
      <c r="AG84" s="48">
        <f t="shared" si="168"/>
        <v>1.1945612720496976E-2</v>
      </c>
      <c r="AH84" s="39">
        <f t="shared" si="168"/>
        <v>1.8736968640630264E-3</v>
      </c>
      <c r="AI84" s="39">
        <f t="shared" si="168"/>
        <v>8.0676314336864952E-3</v>
      </c>
      <c r="AJ84" s="39">
        <f t="shared" si="168"/>
        <v>1.202530976327078E-3</v>
      </c>
      <c r="AK84" s="39">
        <f t="shared" si="168"/>
        <v>2.5598419036238565E-3</v>
      </c>
      <c r="AL84" s="56">
        <f t="shared" si="168"/>
        <v>3.6848719399637797E-2</v>
      </c>
      <c r="AM84" s="35">
        <f t="shared" si="168"/>
        <v>6.2498033297835237E-2</v>
      </c>
      <c r="AN84" s="48">
        <f t="shared" si="168"/>
        <v>1.1930421286851556E-2</v>
      </c>
      <c r="AO84" s="39">
        <f t="shared" si="168"/>
        <v>1.8019281665527882E-3</v>
      </c>
      <c r="AP84" s="39">
        <f t="shared" si="168"/>
        <v>9.0450567233761187E-3</v>
      </c>
      <c r="AQ84" s="39">
        <f t="shared" si="168"/>
        <v>1.0916001405765004E-3</v>
      </c>
      <c r="AR84" s="39">
        <f t="shared" si="168"/>
        <v>2.5666232285405993E-3</v>
      </c>
      <c r="AS84" s="56">
        <f t="shared" si="168"/>
        <v>3.8115427839000932E-2</v>
      </c>
      <c r="AT84" s="48">
        <f t="shared" si="168"/>
        <v>6.4551057384898497E-2</v>
      </c>
      <c r="AU84" s="48">
        <f t="shared" si="168"/>
        <v>1.1954404963124686E-2</v>
      </c>
      <c r="AV84" s="39">
        <f t="shared" si="168"/>
        <v>1.8055505752485872E-3</v>
      </c>
      <c r="AW84" s="39">
        <f t="shared" si="168"/>
        <v>9.0632399632726533E-3</v>
      </c>
      <c r="AX84" s="39">
        <f t="shared" si="168"/>
        <v>1.0937945797971961E-3</v>
      </c>
      <c r="AY84" s="39">
        <f t="shared" si="168"/>
        <v>2.5717829005377866E-3</v>
      </c>
      <c r="AZ84" s="56">
        <f t="shared" si="168"/>
        <v>3.8192051124995866E-2</v>
      </c>
      <c r="BA84" s="48">
        <f t="shared" si="168"/>
        <v>6.4680824106976773E-2</v>
      </c>
      <c r="BB84" s="48">
        <f t="shared" si="168"/>
        <v>1.1899843320331739E-2</v>
      </c>
      <c r="BC84" s="39">
        <f t="shared" si="168"/>
        <v>1.7973097798401E-3</v>
      </c>
      <c r="BD84" s="39">
        <f t="shared" si="168"/>
        <v>9.0218740180040922E-3</v>
      </c>
      <c r="BE84" s="39">
        <f t="shared" si="168"/>
        <v>1.0888023422633457E-3</v>
      </c>
      <c r="BF84" s="39">
        <f t="shared" si="168"/>
        <v>2.5600449093627345E-3</v>
      </c>
      <c r="BG84" s="56">
        <f t="shared" si="168"/>
        <v>3.8017737049352629E-2</v>
      </c>
      <c r="BH84" s="48">
        <f t="shared" si="168"/>
        <v>6.4385611419154637E-2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CoLUM'!E85*HLOOKUP('Osrednjeslovenska CoLUM'!E$50,SF,'Osrednjeslovenska CoLUM'!$A85,FALSE)</f>
        <v>6.7069779785779314E-5</v>
      </c>
      <c r="F85" s="38">
        <f>'Slovenia CoLUM'!F85*HLOOKUP('Osrednjeslovenska CoLUM'!F$50,SF,'Osrednjeslovenska CoLUM'!$A85,FALSE)</f>
        <v>1.7842964954147111E-5</v>
      </c>
      <c r="G85" s="38">
        <f>'Slovenia CoLUM'!G85*HLOOKUP('Osrednjeslovenska CoLUM'!G$50,SF,'Osrednjeslovenska CoLUM'!$A85,FALSE)</f>
        <v>1.779199677387775E-4</v>
      </c>
      <c r="H85" s="38">
        <f>'Slovenia CoLUM'!H85*HLOOKUP('Osrednjeslovenska CoLUM'!H$50,SF,'Osrednjeslovenska CoLUM'!$A85,FALSE)</f>
        <v>9.3285213691892471E-6</v>
      </c>
      <c r="I85" s="38">
        <f>'Slovenia CoLUM'!I85*HLOOKUP('Osrednjeslovenska CoLUM'!I$50,SF,'Osrednjeslovenska CoLUM'!$A85,FALSE)</f>
        <v>9.9259763253942585E-5</v>
      </c>
      <c r="J85" s="55">
        <f>'Slovenia CoLUM'!J85*HLOOKUP('Osrednjeslovenska CoLUM'!J$50,SF,'Osrednjeslovenska CoLUM'!$A85,FALSE)</f>
        <v>1.3287933317657342E-3</v>
      </c>
      <c r="K85" s="34">
        <f t="shared" si="141"/>
        <v>1.7002143288675701E-3</v>
      </c>
      <c r="L85" s="47">
        <f>'Slovenia CoLUM'!L85*HLOOKUP('Osrednjeslovenska CoLUM'!L$50,SF,'Osrednjeslovenska CoLUM'!$A85,FALSE)</f>
        <v>5.8526066112939635E-5</v>
      </c>
      <c r="M85" s="38">
        <f>'Slovenia CoLUM'!M85*HLOOKUP('Osrednjeslovenska CoLUM'!M$50,SF,'Osrednjeslovenska CoLUM'!$A85,FALSE)</f>
        <v>1.5799455656298041E-5</v>
      </c>
      <c r="N85" s="38">
        <f>'Slovenia CoLUM'!N85*HLOOKUP('Osrednjeslovenska CoLUM'!N$50,SF,'Osrednjeslovenska CoLUM'!$A85,FALSE)</f>
        <v>1.8950261512147034E-4</v>
      </c>
      <c r="O85" s="38">
        <f>'Slovenia CoLUM'!O85*HLOOKUP('Osrednjeslovenska CoLUM'!O$50,SF,'Osrednjeslovenska CoLUM'!$A85,FALSE)</f>
        <v>8.9846963557041217E-6</v>
      </c>
      <c r="P85" s="38">
        <f>'Slovenia CoLUM'!P85*HLOOKUP('Osrednjeslovenska CoLUM'!P$50,SF,'Osrednjeslovenska CoLUM'!$A85,FALSE)</f>
        <v>9.6714453353530466E-5</v>
      </c>
      <c r="Q85" s="55">
        <f>'Slovenia CoLUM'!Q85*HLOOKUP('Osrednjeslovenska CoLUM'!Q$50,SF,'Osrednjeslovenska CoLUM'!$A85,FALSE)</f>
        <v>1.20030887498124E-3</v>
      </c>
      <c r="R85" s="34">
        <f t="shared" si="142"/>
        <v>1.5698361615811827E-3</v>
      </c>
      <c r="S85" s="47">
        <f>'Slovenia CoLUM'!S85*HLOOKUP('Osrednjeslovenska CoLUM'!S$50,SF,'Osrednjeslovenska CoLUM'!$A85,FALSE)</f>
        <v>5.3977631516011761E-5</v>
      </c>
      <c r="T85" s="38">
        <f>'Slovenia CoLUM'!T85*HLOOKUP('Osrednjeslovenska CoLUM'!T$50,SF,'Osrednjeslovenska CoLUM'!$A85,FALSE)</f>
        <v>1.5230426758958445E-5</v>
      </c>
      <c r="U85" s="38">
        <f>'Slovenia CoLUM'!U85*HLOOKUP('Osrednjeslovenska CoLUM'!U$50,SF,'Osrednjeslovenska CoLUM'!$A85,FALSE)</f>
        <v>2.0496296989432647E-4</v>
      </c>
      <c r="V85" s="38">
        <f>'Slovenia CoLUM'!V85*HLOOKUP('Osrednjeslovenska CoLUM'!V$50,SF,'Osrednjeslovenska CoLUM'!$A85,FALSE)</f>
        <v>8.8905199302756109E-6</v>
      </c>
      <c r="W85" s="38">
        <f>'Slovenia CoLUM'!W85*HLOOKUP('Osrednjeslovenska CoLUM'!W$50,SF,'Osrednjeslovenska CoLUM'!$A85,FALSE)</f>
        <v>7.6796853295464263E-5</v>
      </c>
      <c r="X85" s="55">
        <f>'Slovenia CoLUM'!X85*HLOOKUP('Osrednjeslovenska CoLUM'!X$50,SF,'Osrednjeslovenska CoLUM'!$A85,FALSE)</f>
        <v>1.1420939043258367E-3</v>
      </c>
      <c r="Y85" s="34">
        <f t="shared" si="143"/>
        <v>1.5019523057208733E-3</v>
      </c>
      <c r="Z85" s="47">
        <f>'Slovenia CoLUM'!Z85*HLOOKUP('Osrednjeslovenska CoLUM'!Z$50,SF,'Osrednjeslovenska CoLUM'!$A85,FALSE)</f>
        <v>6.1212532652874955E-5</v>
      </c>
      <c r="AA85" s="38">
        <f>'Slovenia CoLUM'!AA85*HLOOKUP('Osrednjeslovenska CoLUM'!AA$50,SF,'Osrednjeslovenska CoLUM'!$A85,FALSE)</f>
        <v>1.540844700115773E-5</v>
      </c>
      <c r="AB85" s="38">
        <f>'Slovenia CoLUM'!AB85*HLOOKUP('Osrednjeslovenska CoLUM'!AB$50,SF,'Osrednjeslovenska CoLUM'!$A85,FALSE)</f>
        <v>2.6543001682752585E-4</v>
      </c>
      <c r="AC85" s="38">
        <f>'Slovenia CoLUM'!AC85*HLOOKUP('Osrednjeslovenska CoLUM'!AC$50,SF,'Osrednjeslovenska CoLUM'!$A85,FALSE)</f>
        <v>8.9558501935353648E-6</v>
      </c>
      <c r="AD85" s="38">
        <f>'Slovenia CoLUM'!AD85*HLOOKUP('Osrednjeslovenska CoLUM'!AD$50,SF,'Osrednjeslovenska CoLUM'!$A85,FALSE)</f>
        <v>9.875030534488058E-5</v>
      </c>
      <c r="AE85" s="55">
        <f>'Slovenia CoLUM'!AE85*HLOOKUP('Osrednjeslovenska CoLUM'!AE$50,SF,'Osrednjeslovenska CoLUM'!$A85,FALSE)</f>
        <v>1.0339971265314436E-3</v>
      </c>
      <c r="AF85" s="34">
        <f t="shared" si="144"/>
        <v>1.4837542785514179E-3</v>
      </c>
      <c r="AG85" s="47">
        <f>'Slovenia CoLUM'!AG85*HLOOKUP('Osrednjeslovenska CoLUM'!AG$50,SF,'Osrednjeslovenska CoLUM'!$A85,FALSE)</f>
        <v>6.1503225338611537E-5</v>
      </c>
      <c r="AH85" s="38">
        <f>'Slovenia CoLUM'!AH85*HLOOKUP('Osrednjeslovenska CoLUM'!AH$50,SF,'Osrednjeslovenska CoLUM'!$A85,FALSE)</f>
        <v>1.7809511525975523E-5</v>
      </c>
      <c r="AI85" s="38">
        <f>'Slovenia CoLUM'!AI85*HLOOKUP('Osrednjeslovenska CoLUM'!AI$50,SF,'Osrednjeslovenska CoLUM'!$A85,FALSE)</f>
        <v>2.7464548374063426E-4</v>
      </c>
      <c r="AJ85" s="38">
        <f>'Slovenia CoLUM'!AJ85*HLOOKUP('Osrednjeslovenska CoLUM'!AJ$50,SF,'Osrednjeslovenska CoLUM'!$A85,FALSE)</f>
        <v>8.7770144448854928E-6</v>
      </c>
      <c r="AK85" s="38">
        <f>'Slovenia CoLUM'!AK85*HLOOKUP('Osrednjeslovenska CoLUM'!AK$50,SF,'Osrednjeslovenska CoLUM'!$A85,FALSE)</f>
        <v>9.5625193509638211E-5</v>
      </c>
      <c r="AL85" s="55">
        <f>'Slovenia CoLUM'!AL85*HLOOKUP('Osrednjeslovenska CoLUM'!AL$50,SF,'Osrednjeslovenska CoLUM'!$A85,FALSE)</f>
        <v>1.1033595995521884E-3</v>
      </c>
      <c r="AM85" s="34">
        <f t="shared" si="145"/>
        <v>1.5617200281119335E-3</v>
      </c>
      <c r="AN85" s="47">
        <f>'Slovenia CoLUM'!AN85*HLOOKUP('Osrednjeslovenska CoLUM'!AN$50,SF,'Osrednjeslovenska CoLUM'!$A85,FALSE)</f>
        <v>6.142501066778873E-5</v>
      </c>
      <c r="AO85" s="38">
        <f>'Slovenia CoLUM'!AO85*HLOOKUP('Osrednjeslovenska CoLUM'!AO$50,SF,'Osrednjeslovenska CoLUM'!$A85,FALSE)</f>
        <v>1.7127349181560227E-5</v>
      </c>
      <c r="AP85" s="38">
        <f>'Slovenia CoLUM'!AP85*HLOOKUP('Osrednjeslovenska CoLUM'!AP$50,SF,'Osrednjeslovenska CoLUM'!$A85,FALSE)</f>
        <v>3.0791986466813183E-4</v>
      </c>
      <c r="AQ85" s="38">
        <f>'Slovenia CoLUM'!AQ85*HLOOKUP('Osrednjeslovenska CoLUM'!AQ$50,SF,'Osrednjeslovenska CoLUM'!$A85,FALSE)</f>
        <v>7.9673541808814381E-6</v>
      </c>
      <c r="AR85" s="38">
        <f>'Slovenia CoLUM'!AR85*HLOOKUP('Osrednjeslovenska CoLUM'!AR$50,SF,'Osrednjeslovenska CoLUM'!$A85,FALSE)</f>
        <v>9.5878515992756151E-5</v>
      </c>
      <c r="AS85" s="55">
        <f>'Slovenia CoLUM'!AS85*HLOOKUP('Osrednjeslovenska CoLUM'!AS$50,SF,'Osrednjeslovenska CoLUM'!$A85,FALSE)</f>
        <v>1.1412885951638744E-3</v>
      </c>
      <c r="AT85" s="34">
        <f t="shared" si="146"/>
        <v>1.6316066898549929E-3</v>
      </c>
      <c r="AU85" s="47">
        <f>'Slovenia CoLUM'!AU85*HLOOKUP('Osrednjeslovenska CoLUM'!AU$50,SF,'Osrednjeslovenska CoLUM'!$A85,FALSE)</f>
        <v>6.1548493111158298E-5</v>
      </c>
      <c r="AV85" s="38">
        <f>'Slovenia CoLUM'!AV85*HLOOKUP('Osrednjeslovenska CoLUM'!AV$50,SF,'Osrednjeslovenska CoLUM'!$A85,FALSE)</f>
        <v>1.7161780220356805E-5</v>
      </c>
      <c r="AW85" s="38">
        <f>'Slovenia CoLUM'!AW85*HLOOKUP('Osrednjeslovenska CoLUM'!AW$50,SF,'Osrednjeslovenska CoLUM'!$A85,FALSE)</f>
        <v>3.0853887469088777E-4</v>
      </c>
      <c r="AX85" s="38">
        <f>'Slovenia CoLUM'!AX85*HLOOKUP('Osrednjeslovenska CoLUM'!AX$50,SF,'Osrednjeslovenska CoLUM'!$A85,FALSE)</f>
        <v>7.9833709198408671E-6</v>
      </c>
      <c r="AY85" s="38">
        <f>'Slovenia CoLUM'!AY85*HLOOKUP('Osrednjeslovenska CoLUM'!AY$50,SF,'Osrednjeslovenska CoLUM'!$A85,FALSE)</f>
        <v>9.6071260174527087E-5</v>
      </c>
      <c r="AZ85" s="55">
        <f>'Slovenia CoLUM'!AZ85*HLOOKUP('Osrednjeslovenska CoLUM'!AZ$50,SF,'Osrednjeslovenska CoLUM'!$A85,FALSE)</f>
        <v>1.143582922878083E-3</v>
      </c>
      <c r="BA85" s="34">
        <f t="shared" ref="BA85:BA87" si="169">SUM(AU85:AZ85)</f>
        <v>1.6348867019948538E-3</v>
      </c>
      <c r="BB85" s="47">
        <f>'Slovenia CoLUM'!BB85*HLOOKUP('Osrednjeslovenska CoLUM'!BB$50,SF,'Osrednjeslovenska CoLUM'!$A85,FALSE)</f>
        <v>6.1267576837539318E-5</v>
      </c>
      <c r="BC85" s="38">
        <f>'Slovenia CoLUM'!BC85*HLOOKUP('Osrednjeslovenska CoLUM'!BC$50,SF,'Osrednjeslovenska CoLUM'!$A85,FALSE)</f>
        <v>1.7083451359576026E-5</v>
      </c>
      <c r="BD85" s="38">
        <f>'Slovenia CoLUM'!BD85*HLOOKUP('Osrednjeslovenska CoLUM'!BD$50,SF,'Osrednjeslovenska CoLUM'!$A85,FALSE)</f>
        <v>3.0713065839567763E-4</v>
      </c>
      <c r="BE85" s="38">
        <f>'Slovenia CoLUM'!BE85*HLOOKUP('Osrednjeslovenska CoLUM'!BE$50,SF,'Osrednjeslovenska CoLUM'!$A85,FALSE)</f>
        <v>7.9469336539329984E-6</v>
      </c>
      <c r="BF85" s="38">
        <f>'Slovenia CoLUM'!BF85*HLOOKUP('Osrednjeslovenska CoLUM'!BF$50,SF,'Osrednjeslovenska CoLUM'!$A85,FALSE)</f>
        <v>9.5632776971349924E-5</v>
      </c>
      <c r="BG85" s="55">
        <f>'Slovenia CoLUM'!BG85*HLOOKUP('Osrednjeslovenska CoLUM'!BG$50,SF,'Osrednjeslovenska CoLUM'!$A85,FALSE)</f>
        <v>1.1383634441056451E-3</v>
      </c>
      <c r="BH85" s="34">
        <f t="shared" ref="BH85:BH87" si="170">SUM(BB85:BG85)</f>
        <v>1.6274248413237209E-3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CoLUM'!E86*HLOOKUP('Osrednjeslovenska CoLUM'!E$50,SF,'Osrednjeslovenska CoLUM'!$A86,FALSE)</f>
        <v>1.4533444504282792E-4</v>
      </c>
      <c r="F86" s="38">
        <f>'Slovenia CoLUM'!F86*HLOOKUP('Osrednjeslovenska CoLUM'!F$50,SF,'Osrednjeslovenska CoLUM'!$A86,FALSE)</f>
        <v>3.8966020161304781E-5</v>
      </c>
      <c r="G86" s="38">
        <f>'Slovenia CoLUM'!G86*HLOOKUP('Osrednjeslovenska CoLUM'!G$50,SF,'Osrednjeslovenska CoLUM'!$A86,FALSE)</f>
        <v>3.1718850538753199E-4</v>
      </c>
      <c r="H86" s="38">
        <f>'Slovenia CoLUM'!H86*HLOOKUP('Osrednjeslovenska CoLUM'!H$50,SF,'Osrednjeslovenska CoLUM'!$A86,FALSE)</f>
        <v>2.08029080340258E-5</v>
      </c>
      <c r="I86" s="38">
        <f>'Slovenia CoLUM'!I86*HLOOKUP('Osrednjeslovenska CoLUM'!I$50,SF,'Osrednjeslovenska CoLUM'!$A86,FALSE)</f>
        <v>2.4807627765266943E-4</v>
      </c>
      <c r="J86" s="55">
        <f>'Slovenia CoLUM'!J86*HLOOKUP('Osrednjeslovenska CoLUM'!J$50,SF,'Osrednjeslovenska CoLUM'!$A86,FALSE)</f>
        <v>3.9321011507403893E-3</v>
      </c>
      <c r="K86" s="34">
        <f t="shared" si="141"/>
        <v>4.7024693070187489E-3</v>
      </c>
      <c r="L86" s="47">
        <f>'Slovenia CoLUM'!L86*HLOOKUP('Osrednjeslovenska CoLUM'!L$50,SF,'Osrednjeslovenska CoLUM'!$A86,FALSE)</f>
        <v>1.2682095224155517E-4</v>
      </c>
      <c r="M86" s="38">
        <f>'Slovenia CoLUM'!M86*HLOOKUP('Osrednjeslovenska CoLUM'!M$50,SF,'Osrednjeslovenska CoLUM'!$A86,FALSE)</f>
        <v>3.4503341189260213E-5</v>
      </c>
      <c r="N86" s="38">
        <f>'Slovenia CoLUM'!N86*HLOOKUP('Osrednjeslovenska CoLUM'!N$50,SF,'Osrednjeslovenska CoLUM'!$A86,FALSE)</f>
        <v>3.3783757956644135E-4</v>
      </c>
      <c r="O86" s="38">
        <f>'Slovenia CoLUM'!O86*HLOOKUP('Osrednjeslovenska CoLUM'!O$50,SF,'Osrednjeslovenska CoLUM'!$A86,FALSE)</f>
        <v>2.0036166998415103E-5</v>
      </c>
      <c r="P86" s="38">
        <f>'Slovenia CoLUM'!P86*HLOOKUP('Osrednjeslovenska CoLUM'!P$50,SF,'Osrednjeslovenska CoLUM'!$A86,FALSE)</f>
        <v>2.4171487818054607E-4</v>
      </c>
      <c r="Q86" s="55">
        <f>'Slovenia CoLUM'!Q86*HLOOKUP('Osrednjeslovenska CoLUM'!Q$50,SF,'Osrednjeslovenska CoLUM'!$A86,FALSE)</f>
        <v>3.5518961419575557E-3</v>
      </c>
      <c r="R86" s="34">
        <f t="shared" si="142"/>
        <v>4.3128090601337737E-3</v>
      </c>
      <c r="S86" s="47">
        <f>'Slovenia CoLUM'!S86*HLOOKUP('Osrednjeslovenska CoLUM'!S$50,SF,'Osrednjeslovenska CoLUM'!$A86,FALSE)</f>
        <v>1.1696488561856214E-4</v>
      </c>
      <c r="T86" s="38">
        <f>'Slovenia CoLUM'!T86*HLOOKUP('Osrednjeslovenska CoLUM'!T$50,SF,'Osrednjeslovenska CoLUM'!$A86,FALSE)</f>
        <v>3.3260678238171107E-5</v>
      </c>
      <c r="U86" s="38">
        <f>'Slovenia CoLUM'!U86*HLOOKUP('Osrednjeslovenska CoLUM'!U$50,SF,'Osrednjeslovenska CoLUM'!$A86,FALSE)</f>
        <v>3.6539967327344478E-4</v>
      </c>
      <c r="V86" s="38">
        <f>'Slovenia CoLUM'!V86*HLOOKUP('Osrednjeslovenska CoLUM'!V$50,SF,'Osrednjeslovenska CoLUM'!$A86,FALSE)</f>
        <v>1.9826150486727259E-5</v>
      </c>
      <c r="W86" s="38">
        <f>'Slovenia CoLUM'!W86*HLOOKUP('Osrednjeslovenska CoLUM'!W$50,SF,'Osrednjeslovenska CoLUM'!$A86,FALSE)</f>
        <v>1.9193555249810845E-4</v>
      </c>
      <c r="X86" s="55">
        <f>'Slovenia CoLUM'!X86*HLOOKUP('Osrednjeslovenska CoLUM'!X$50,SF,'Osrednjeslovenska CoLUM'!$A86,FALSE)</f>
        <v>3.379629208016629E-3</v>
      </c>
      <c r="Y86" s="34">
        <f t="shared" si="143"/>
        <v>4.107016148131643E-3</v>
      </c>
      <c r="Z86" s="47">
        <f>'Slovenia CoLUM'!Z86*HLOOKUP('Osrednjeslovenska CoLUM'!Z$50,SF,'Osrednjeslovenska CoLUM'!$A86,FALSE)</f>
        <v>1.3264229420741031E-4</v>
      </c>
      <c r="AA86" s="38">
        <f>'Slovenia CoLUM'!AA86*HLOOKUP('Osrednjeslovenska CoLUM'!AA$50,SF,'Osrednjeslovenska CoLUM'!$A86,FALSE)</f>
        <v>3.3649444363334915E-5</v>
      </c>
      <c r="AB86" s="38">
        <f>'Slovenia CoLUM'!AB86*HLOOKUP('Osrednjeslovenska CoLUM'!AB$50,SF,'Osrednjeslovenska CoLUM'!$A86,FALSE)</f>
        <v>4.7319787313653461E-4</v>
      </c>
      <c r="AC86" s="38">
        <f>'Slovenia CoLUM'!AC86*HLOOKUP('Osrednjeslovenska CoLUM'!AC$50,SF,'Osrednjeslovenska CoLUM'!$A86,FALSE)</f>
        <v>1.9971839112463818E-5</v>
      </c>
      <c r="AD86" s="38">
        <f>'Slovenia CoLUM'!AD86*HLOOKUP('Osrednjeslovenska CoLUM'!AD$50,SF,'Osrednjeslovenska CoLUM'!$A86,FALSE)</f>
        <v>2.4680300822749977E-4</v>
      </c>
      <c r="AE86" s="55">
        <f>'Slovenia CoLUM'!AE86*HLOOKUP('Osrednjeslovenska CoLUM'!AE$50,SF,'Osrednjeslovenska CoLUM'!$A86,FALSE)</f>
        <v>3.0597544357735674E-3</v>
      </c>
      <c r="AF86" s="34">
        <f t="shared" si="144"/>
        <v>3.9660188948208112E-3</v>
      </c>
      <c r="AG86" s="47">
        <f>'Slovenia CoLUM'!AG86*HLOOKUP('Osrednjeslovenska CoLUM'!AG$50,SF,'Osrednjeslovenska CoLUM'!$A86,FALSE)</f>
        <v>1.3327220025890596E-4</v>
      </c>
      <c r="AH86" s="38">
        <f>'Slovenia CoLUM'!AH86*HLOOKUP('Osrednjeslovenska CoLUM'!AH$50,SF,'Osrednjeslovenska CoLUM'!$A86,FALSE)</f>
        <v>3.8892963527502684E-5</v>
      </c>
      <c r="AI86" s="38">
        <f>'Slovenia CoLUM'!AI86*HLOOKUP('Osrednjeslovenska CoLUM'!AI$50,SF,'Osrednjeslovenska CoLUM'!$A86,FALSE)</f>
        <v>4.8962683394271453E-4</v>
      </c>
      <c r="AJ86" s="38">
        <f>'Slovenia CoLUM'!AJ86*HLOOKUP('Osrednjeslovenska CoLUM'!AJ$50,SF,'Osrednjeslovenska CoLUM'!$A86,FALSE)</f>
        <v>1.9573029538564256E-5</v>
      </c>
      <c r="AK86" s="38">
        <f>'Slovenia CoLUM'!AK86*HLOOKUP('Osrednjeslovenska CoLUM'!AK$50,SF,'Osrednjeslovenska CoLUM'!$A86,FALSE)</f>
        <v>2.3899253109235081E-4</v>
      </c>
      <c r="AL86" s="55">
        <f>'Slovenia CoLUM'!AL86*HLOOKUP('Osrednjeslovenska CoLUM'!AL$50,SF,'Osrednjeslovenska CoLUM'!$A86,FALSE)</f>
        <v>3.2650085211629403E-3</v>
      </c>
      <c r="AM86" s="34">
        <f t="shared" si="145"/>
        <v>4.1853660795229787E-3</v>
      </c>
      <c r="AN86" s="47">
        <f>'Slovenia CoLUM'!AN86*HLOOKUP('Osrednjeslovenska CoLUM'!AN$50,SF,'Osrednjeslovenska CoLUM'!$A86,FALSE)</f>
        <v>1.3310271579340522E-4</v>
      </c>
      <c r="AO86" s="38">
        <f>'Slovenia CoLUM'!AO86*HLOOKUP('Osrednjeslovenska CoLUM'!AO$50,SF,'Osrednjeslovenska CoLUM'!$A86,FALSE)</f>
        <v>3.7403236246522319E-5</v>
      </c>
      <c r="AP86" s="38">
        <f>'Slovenia CoLUM'!AP86*HLOOKUP('Osrednjeslovenska CoLUM'!AP$50,SF,'Osrednjeslovenska CoLUM'!$A86,FALSE)</f>
        <v>5.4894705127539792E-4</v>
      </c>
      <c r="AQ86" s="38">
        <f>'Slovenia CoLUM'!AQ86*HLOOKUP('Osrednjeslovenska CoLUM'!AQ$50,SF,'Osrednjeslovenska CoLUM'!$A86,FALSE)</f>
        <v>1.7767460644600804E-5</v>
      </c>
      <c r="AR86" s="38">
        <f>'Slovenia CoLUM'!AR86*HLOOKUP('Osrednjeslovenska CoLUM'!AR$50,SF,'Osrednjeslovenska CoLUM'!$A86,FALSE)</f>
        <v>2.396256506626327E-4</v>
      </c>
      <c r="AS86" s="55">
        <f>'Slovenia CoLUM'!AS86*HLOOKUP('Osrednjeslovenska CoLUM'!AS$50,SF,'Osrednjeslovenska CoLUM'!$A86,FALSE)</f>
        <v>3.3772461759778946E-3</v>
      </c>
      <c r="AT86" s="34">
        <f t="shared" si="146"/>
        <v>4.3540922906004538E-3</v>
      </c>
      <c r="AU86" s="47">
        <f>'Slovenia CoLUM'!AU86*HLOOKUP('Osrednjeslovenska CoLUM'!AU$50,SF,'Osrednjeslovenska CoLUM'!$A86,FALSE)</f>
        <v>1.3337029162915399E-4</v>
      </c>
      <c r="AV86" s="38">
        <f>'Slovenia CoLUM'!AV86*HLOOKUP('Osrednjeslovenska CoLUM'!AV$50,SF,'Osrednjeslovenska CoLUM'!$A86,FALSE)</f>
        <v>3.7478427816722175E-5</v>
      </c>
      <c r="AW86" s="38">
        <f>'Slovenia CoLUM'!AW86*HLOOKUP('Osrednjeslovenska CoLUM'!AW$50,SF,'Osrednjeslovenska CoLUM'!$A86,FALSE)</f>
        <v>5.5005059724853064E-4</v>
      </c>
      <c r="AX86" s="38">
        <f>'Slovenia CoLUM'!AX86*HLOOKUP('Osrednjeslovenska CoLUM'!AX$50,SF,'Osrednjeslovenska CoLUM'!$A86,FALSE)</f>
        <v>1.7803178496808201E-5</v>
      </c>
      <c r="AY86" s="38">
        <f>'Slovenia CoLUM'!AY86*HLOOKUP('Osrednjeslovenska CoLUM'!AY$50,SF,'Osrednjeslovenska CoLUM'!$A86,FALSE)</f>
        <v>2.4010736911113088E-4</v>
      </c>
      <c r="AZ86" s="55">
        <f>'Slovenia CoLUM'!AZ86*HLOOKUP('Osrednjeslovenska CoLUM'!AZ$50,SF,'Osrednjeslovenska CoLUM'!$A86,FALSE)</f>
        <v>3.3840354399134946E-3</v>
      </c>
      <c r="BA86" s="34">
        <f t="shared" si="169"/>
        <v>4.3628453042158406E-3</v>
      </c>
      <c r="BB86" s="47">
        <f>'Slovenia CoLUM'!BB86*HLOOKUP('Osrednjeslovenska CoLUM'!BB$50,SF,'Osrednjeslovenska CoLUM'!$A86,FALSE)</f>
        <v>1.3276157022198171E-4</v>
      </c>
      <c r="BC86" s="38">
        <f>'Slovenia CoLUM'!BC86*HLOOKUP('Osrednjeslovenska CoLUM'!BC$50,SF,'Osrednjeslovenska CoLUM'!$A86,FALSE)</f>
        <v>3.7307370821640877E-5</v>
      </c>
      <c r="BD86" s="38">
        <f>'Slovenia CoLUM'!BD86*HLOOKUP('Osrednjeslovenska CoLUM'!BD$50,SF,'Osrednjeslovenska CoLUM'!$A86,FALSE)</f>
        <v>5.475400863282719E-4</v>
      </c>
      <c r="BE86" s="38">
        <f>'Slovenia CoLUM'!BE86*HLOOKUP('Osrednjeslovenska CoLUM'!BE$50,SF,'Osrednjeslovenska CoLUM'!$A86,FALSE)</f>
        <v>1.7721922201014458E-5</v>
      </c>
      <c r="BF86" s="38">
        <f>'Slovenia CoLUM'!BF86*HLOOKUP('Osrednjeslovenska CoLUM'!BF$50,SF,'Osrednjeslovenska CoLUM'!$A86,FALSE)</f>
        <v>2.390114841594494E-4</v>
      </c>
      <c r="BG86" s="55">
        <f>'Slovenia CoLUM'!BG86*HLOOKUP('Osrednjeslovenska CoLUM'!BG$50,SF,'Osrednjeslovenska CoLUM'!$A86,FALSE)</f>
        <v>3.3685902100220222E-3</v>
      </c>
      <c r="BH86" s="34">
        <f t="shared" si="170"/>
        <v>4.3429326437543804E-3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CoLUM'!E87*HLOOKUP('Osrednjeslovenska CoLUM'!E$50,SF,'Osrednjeslovenska CoLUM'!$A87,FALSE)</f>
        <v>1.281438599891842E-2</v>
      </c>
      <c r="F87" s="38">
        <f>'Slovenia CoLUM'!F87*HLOOKUP('Osrednjeslovenska CoLUM'!F$50,SF,'Osrednjeslovenska CoLUM'!$A87,FALSE)</f>
        <v>1.820407435526417E-3</v>
      </c>
      <c r="G87" s="38">
        <f>'Slovenia CoLUM'!G87*HLOOKUP('Osrednjeslovenska CoLUM'!G$50,SF,'Osrednjeslovenska CoLUM'!$A87,FALSE)</f>
        <v>4.7312389798155417E-3</v>
      </c>
      <c r="H87" s="38">
        <f>'Slovenia CoLUM'!H87*HLOOKUP('Osrednjeslovenska CoLUM'!H$50,SF,'Osrednjeslovenska CoLUM'!$A87,FALSE)</f>
        <v>1.247961022218071E-3</v>
      </c>
      <c r="I87" s="38">
        <f>'Slovenia CoLUM'!I87*HLOOKUP('Osrednjeslovenska CoLUM'!I$50,SF,'Osrednjeslovenska CoLUM'!$A87,FALSE)</f>
        <v>2.3098016023820828E-3</v>
      </c>
      <c r="J87" s="55">
        <f>'Slovenia CoLUM'!J87*HLOOKUP('Osrednjeslovenska CoLUM'!J$50,SF,'Osrednjeslovenska CoLUM'!$A87,FALSE)</f>
        <v>3.9116598260764572E-2</v>
      </c>
      <c r="K87" s="34">
        <f t="shared" si="141"/>
        <v>6.2040393299625102E-2</v>
      </c>
      <c r="L87" s="47">
        <f>'Slovenia CoLUM'!L87*HLOOKUP('Osrednjeslovenska CoLUM'!L$50,SF,'Osrednjeslovenska CoLUM'!$A87,FALSE)</f>
        <v>1.1182019749652501E-2</v>
      </c>
      <c r="M87" s="38">
        <f>'Slovenia CoLUM'!M87*HLOOKUP('Osrednjeslovenska CoLUM'!M$50,SF,'Osrednjeslovenska CoLUM'!$A87,FALSE)</f>
        <v>1.6119208118104879E-3</v>
      </c>
      <c r="N87" s="38">
        <f>'Slovenia CoLUM'!N87*HLOOKUP('Osrednjeslovenska CoLUM'!N$50,SF,'Osrednjeslovenska CoLUM'!$A87,FALSE)</f>
        <v>5.0392441659839315E-3</v>
      </c>
      <c r="O87" s="38">
        <f>'Slovenia CoLUM'!O87*HLOOKUP('Osrednjeslovenska CoLUM'!O$50,SF,'Osrednjeslovenska CoLUM'!$A87,FALSE)</f>
        <v>1.201964427654841E-3</v>
      </c>
      <c r="P87" s="38">
        <f>'Slovenia CoLUM'!P87*HLOOKUP('Osrednjeslovenska CoLUM'!P$50,SF,'Osrednjeslovenska CoLUM'!$A87,FALSE)</f>
        <v>2.25057155091108E-3</v>
      </c>
      <c r="Q87" s="55">
        <f>'Slovenia CoLUM'!Q87*HLOOKUP('Osrednjeslovenska CoLUM'!Q$50,SF,'Osrednjeslovenska CoLUM'!$A87,FALSE)</f>
        <v>3.5334313417332182E-2</v>
      </c>
      <c r="R87" s="34">
        <f t="shared" si="142"/>
        <v>5.6620034123345028E-2</v>
      </c>
      <c r="S87" s="47">
        <f>'Slovenia CoLUM'!S87*HLOOKUP('Osrednjeslovenska CoLUM'!S$50,SF,'Osrednjeslovenska CoLUM'!$A87,FALSE)</f>
        <v>1.0312993538413509E-2</v>
      </c>
      <c r="T87" s="38">
        <f>'Slovenia CoLUM'!T87*HLOOKUP('Osrednjeslovenska CoLUM'!T$50,SF,'Osrednjeslovenska CoLUM'!$A87,FALSE)</f>
        <v>1.553866310307605E-3</v>
      </c>
      <c r="U87" s="38">
        <f>'Slovenia CoLUM'!U87*HLOOKUP('Osrednjeslovenska CoLUM'!U$50,SF,'Osrednjeslovenska CoLUM'!$A87,FALSE)</f>
        <v>5.4503651552284191E-3</v>
      </c>
      <c r="V87" s="38">
        <f>'Slovenia CoLUM'!V87*HLOOKUP('Osrednjeslovenska CoLUM'!V$50,SF,'Osrednjeslovenska CoLUM'!$A87,FALSE)</f>
        <v>1.1893655919449503E-3</v>
      </c>
      <c r="W87" s="38">
        <f>'Slovenia CoLUM'!W87*HLOOKUP('Osrednjeslovenska CoLUM'!W$50,SF,'Osrednjeslovenska CoLUM'!$A87,FALSE)</f>
        <v>1.7870835974688811E-3</v>
      </c>
      <c r="X87" s="55">
        <f>'Slovenia CoLUM'!X87*HLOOKUP('Osrednjeslovenska CoLUM'!X$50,SF,'Osrednjeslovenska CoLUM'!$A87,FALSE)</f>
        <v>3.3620599504527018E-2</v>
      </c>
      <c r="Y87" s="34">
        <f t="shared" si="143"/>
        <v>5.3914273697890383E-2</v>
      </c>
      <c r="Z87" s="47">
        <f>'Slovenia CoLUM'!Z87*HLOOKUP('Osrednjeslovenska CoLUM'!Z$50,SF,'Osrednjeslovenska CoLUM'!$A87,FALSE)</f>
        <v>1.1695297403550631E-2</v>
      </c>
      <c r="AA87" s="38">
        <f>'Slovenia CoLUM'!AA87*HLOOKUP('Osrednjeslovenska CoLUM'!AA$50,SF,'Osrednjeslovenska CoLUM'!$A87,FALSE)</f>
        <v>1.572028615362094E-3</v>
      </c>
      <c r="AB87" s="38">
        <f>'Slovenia CoLUM'!AB87*HLOOKUP('Osrednjeslovenska CoLUM'!AB$50,SF,'Osrednjeslovenska CoLUM'!$A87,FALSE)</f>
        <v>7.0583018757696316E-3</v>
      </c>
      <c r="AC87" s="38">
        <f>'Slovenia CoLUM'!AC87*HLOOKUP('Osrednjeslovenska CoLUM'!AC$50,SF,'Osrednjeslovenska CoLUM'!$A87,FALSE)</f>
        <v>1.1981054145698625E-3</v>
      </c>
      <c r="AD87" s="38">
        <f>'Slovenia CoLUM'!AD87*HLOOKUP('Osrednjeslovenska CoLUM'!AD$50,SF,'Osrednjeslovenska CoLUM'!$A87,FALSE)</f>
        <v>2.2979463787131818E-3</v>
      </c>
      <c r="AE87" s="55">
        <f>'Slovenia CoLUM'!AE87*HLOOKUP('Osrednjeslovenska CoLUM'!AE$50,SF,'Osrednjeslovenska CoLUM'!$A87,FALSE)</f>
        <v>3.0438480713602886E-2</v>
      </c>
      <c r="AF87" s="34">
        <f t="shared" si="144"/>
        <v>5.426016040156828E-2</v>
      </c>
      <c r="AG87" s="47">
        <f>'Slovenia CoLUM'!AG87*HLOOKUP('Osrednjeslovenska CoLUM'!AG$50,SF,'Osrednjeslovenska CoLUM'!$A87,FALSE)</f>
        <v>1.1750837294899459E-2</v>
      </c>
      <c r="AH87" s="38">
        <f>'Slovenia CoLUM'!AH87*HLOOKUP('Osrednjeslovenska CoLUM'!AH$50,SF,'Osrednjeslovenska CoLUM'!$A87,FALSE)</f>
        <v>1.8169943890095483E-3</v>
      </c>
      <c r="AI87" s="38">
        <f>'Slovenia CoLUM'!AI87*HLOOKUP('Osrednjeslovenska CoLUM'!AI$50,SF,'Osrednjeslovenska CoLUM'!$A87,FALSE)</f>
        <v>7.303359116003146E-3</v>
      </c>
      <c r="AJ87" s="38">
        <f>'Slovenia CoLUM'!AJ87*HLOOKUP('Osrednjeslovenska CoLUM'!AJ$50,SF,'Osrednjeslovenska CoLUM'!$A87,FALSE)</f>
        <v>1.1741809323436282E-3</v>
      </c>
      <c r="AK87" s="38">
        <f>'Slovenia CoLUM'!AK87*HLOOKUP('Osrednjeslovenska CoLUM'!AK$50,SF,'Osrednjeslovenska CoLUM'!$A87,FALSE)</f>
        <v>2.2252241790218677E-3</v>
      </c>
      <c r="AL87" s="55">
        <f>'Slovenia CoLUM'!AL87*HLOOKUP('Osrednjeslovenska CoLUM'!AL$50,SF,'Osrednjeslovenska CoLUM'!$A87,FALSE)</f>
        <v>3.2480351278922667E-2</v>
      </c>
      <c r="AM87" s="34">
        <f t="shared" si="145"/>
        <v>5.6750947190200324E-2</v>
      </c>
      <c r="AN87" s="47">
        <f>'Slovenia CoLUM'!AN87*HLOOKUP('Osrednjeslovenska CoLUM'!AN$50,SF,'Osrednjeslovenska CoLUM'!$A87,FALSE)</f>
        <v>1.1735893560390363E-2</v>
      </c>
      <c r="AO87" s="38">
        <f>'Slovenia CoLUM'!AO87*HLOOKUP('Osrednjeslovenska CoLUM'!AO$50,SF,'Osrednjeslovenska CoLUM'!$A87,FALSE)</f>
        <v>1.7473975811247056E-3</v>
      </c>
      <c r="AP87" s="38">
        <f>'Slovenia CoLUM'!AP87*HLOOKUP('Osrednjeslovenska CoLUM'!AP$50,SF,'Osrednjeslovenska CoLUM'!$A87,FALSE)</f>
        <v>8.1881898074325898E-3</v>
      </c>
      <c r="AQ87" s="38">
        <f>'Slovenia CoLUM'!AQ87*HLOOKUP('Osrednjeslovenska CoLUM'!AQ$50,SF,'Osrednjeslovenska CoLUM'!$A87,FALSE)</f>
        <v>1.0658653257510182E-3</v>
      </c>
      <c r="AR87" s="38">
        <f>'Slovenia CoLUM'!AR87*HLOOKUP('Osrednjeslovenska CoLUM'!AR$50,SF,'Osrednjeslovenska CoLUM'!$A87,FALSE)</f>
        <v>2.2311190618852102E-3</v>
      </c>
      <c r="AS87" s="55">
        <f>'Slovenia CoLUM'!AS87*HLOOKUP('Osrednjeslovenska CoLUM'!AS$50,SF,'Osrednjeslovenska CoLUM'!$A87,FALSE)</f>
        <v>3.3596893067859165E-2</v>
      </c>
      <c r="AT87" s="34">
        <f t="shared" si="146"/>
        <v>5.8565358404443046E-2</v>
      </c>
      <c r="AU87" s="47">
        <f>'Slovenia CoLUM'!AU87*HLOOKUP('Osrednjeslovenska CoLUM'!AU$50,SF,'Osrednjeslovenska CoLUM'!$A87,FALSE)</f>
        <v>1.1759486178384375E-2</v>
      </c>
      <c r="AV87" s="38">
        <f>'Slovenia CoLUM'!AV87*HLOOKUP('Osrednjeslovenska CoLUM'!AV$50,SF,'Osrednjeslovenska CoLUM'!$A87,FALSE)</f>
        <v>1.7509103672115082E-3</v>
      </c>
      <c r="AW87" s="38">
        <f>'Slovenia CoLUM'!AW87*HLOOKUP('Osrednjeslovenska CoLUM'!AW$50,SF,'Osrednjeslovenska CoLUM'!$A87,FALSE)</f>
        <v>8.2046504913332353E-3</v>
      </c>
      <c r="AX87" s="38">
        <f>'Slovenia CoLUM'!AX87*HLOOKUP('Osrednjeslovenska CoLUM'!AX$50,SF,'Osrednjeslovenska CoLUM'!$A87,FALSE)</f>
        <v>1.0680080303805471E-3</v>
      </c>
      <c r="AY87" s="38">
        <f>'Slovenia CoLUM'!AY87*HLOOKUP('Osrednjeslovenska CoLUM'!AY$50,SF,'Osrednjeslovenska CoLUM'!$A87,FALSE)</f>
        <v>2.2356042712521284E-3</v>
      </c>
      <c r="AZ87" s="55">
        <f>'Slovenia CoLUM'!AZ87*HLOOKUP('Osrednjeslovenska CoLUM'!AZ$50,SF,'Osrednjeslovenska CoLUM'!$A87,FALSE)</f>
        <v>3.3664432762204287E-2</v>
      </c>
      <c r="BA87" s="34">
        <f t="shared" si="169"/>
        <v>5.8683092100766082E-2</v>
      </c>
      <c r="BB87" s="47">
        <f>'Slovenia CoLUM'!BB87*HLOOKUP('Osrednjeslovenska CoLUM'!BB$50,SF,'Osrednjeslovenska CoLUM'!$A87,FALSE)</f>
        <v>1.1705814173272218E-2</v>
      </c>
      <c r="BC87" s="38">
        <f>'Slovenia CoLUM'!BC87*HLOOKUP('Osrednjeslovenska CoLUM'!BC$50,SF,'Osrednjeslovenska CoLUM'!$A87,FALSE)</f>
        <v>1.7429189576588832E-3</v>
      </c>
      <c r="BD87" s="38">
        <f>'Slovenia CoLUM'!BD87*HLOOKUP('Osrednjeslovenska CoLUM'!BD$50,SF,'Osrednjeslovenska CoLUM'!$A87,FALSE)</f>
        <v>8.1672032732801429E-3</v>
      </c>
      <c r="BE87" s="38">
        <f>'Slovenia CoLUM'!BE87*HLOOKUP('Osrednjeslovenska CoLUM'!BE$50,SF,'Osrednjeslovenska CoLUM'!$A87,FALSE)</f>
        <v>1.0631334864083983E-3</v>
      </c>
      <c r="BF87" s="38">
        <f>'Slovenia CoLUM'!BF87*HLOOKUP('Osrednjeslovenska CoLUM'!BF$50,SF,'Osrednjeslovenska CoLUM'!$A87,FALSE)</f>
        <v>2.2254006482319354E-3</v>
      </c>
      <c r="BG87" s="55">
        <f>'Slovenia CoLUM'!BG87*HLOOKUP('Osrednjeslovenska CoLUM'!BG$50,SF,'Osrednjeslovenska CoLUM'!$A87,FALSE)</f>
        <v>3.3510783395224959E-2</v>
      </c>
      <c r="BH87" s="34">
        <f t="shared" si="170"/>
        <v>5.8415253934076539E-2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2.243243282849354E-2</v>
      </c>
      <c r="F88" s="39">
        <f t="shared" ref="F88:BH88" si="171">SUM(F89:F94)</f>
        <v>3.2497148082604385E-3</v>
      </c>
      <c r="G88" s="39">
        <f t="shared" si="171"/>
        <v>1.7101113385239803E-2</v>
      </c>
      <c r="H88" s="39">
        <f t="shared" si="171"/>
        <v>2.3987679327560811E-3</v>
      </c>
      <c r="I88" s="39">
        <f t="shared" si="171"/>
        <v>5.0557729445870484E-3</v>
      </c>
      <c r="J88" s="56">
        <f t="shared" si="171"/>
        <v>0.10848809204999176</v>
      </c>
      <c r="K88" s="35">
        <f t="shared" si="171"/>
        <v>0.15872589394932868</v>
      </c>
      <c r="L88" s="48">
        <f t="shared" si="171"/>
        <v>1.9553293425580147E-2</v>
      </c>
      <c r="M88" s="39">
        <f t="shared" si="171"/>
        <v>2.8743618473007901E-3</v>
      </c>
      <c r="N88" s="39">
        <f t="shared" si="171"/>
        <v>1.8194326809485972E-2</v>
      </c>
      <c r="O88" s="39">
        <f t="shared" si="171"/>
        <v>2.3078092861675303E-3</v>
      </c>
      <c r="P88" s="39">
        <f t="shared" si="171"/>
        <v>4.9206989585740268E-3</v>
      </c>
      <c r="Q88" s="56">
        <f t="shared" si="171"/>
        <v>9.7890092085455072E-2</v>
      </c>
      <c r="R88" s="35">
        <f t="shared" si="171"/>
        <v>0.14574058241256355</v>
      </c>
      <c r="S88" s="48">
        <f t="shared" si="171"/>
        <v>1.8006627400718841E-2</v>
      </c>
      <c r="T88" s="39">
        <f t="shared" si="171"/>
        <v>2.7666827206807628E-3</v>
      </c>
      <c r="U88" s="39">
        <f t="shared" si="171"/>
        <v>1.9649167686803817E-2</v>
      </c>
      <c r="V88" s="39">
        <f t="shared" si="171"/>
        <v>2.2801931774567878E-3</v>
      </c>
      <c r="W88" s="39">
        <f t="shared" si="171"/>
        <v>3.901456869763959E-3</v>
      </c>
      <c r="X88" s="56">
        <f t="shared" si="171"/>
        <v>9.3002688511584067E-2</v>
      </c>
      <c r="Y88" s="35">
        <f t="shared" si="171"/>
        <v>0.13960681636700822</v>
      </c>
      <c r="Z88" s="48">
        <f t="shared" si="171"/>
        <v>2.0401007747830532E-2</v>
      </c>
      <c r="AA88" s="39">
        <f t="shared" si="171"/>
        <v>2.7963972884612375E-3</v>
      </c>
      <c r="AB88" s="39">
        <f t="shared" si="171"/>
        <v>2.5422104901167537E-2</v>
      </c>
      <c r="AC88" s="39">
        <f t="shared" si="171"/>
        <v>2.2947956643359331E-3</v>
      </c>
      <c r="AD88" s="39">
        <f t="shared" si="171"/>
        <v>5.0120402517670158E-3</v>
      </c>
      <c r="AE88" s="56">
        <f t="shared" si="171"/>
        <v>8.4121254321810612E-2</v>
      </c>
      <c r="AF88" s="35">
        <f t="shared" si="171"/>
        <v>0.14004760017537288</v>
      </c>
      <c r="AG88" s="48">
        <f t="shared" si="171"/>
        <v>2.0486717563800657E-2</v>
      </c>
      <c r="AH88" s="39">
        <f t="shared" si="171"/>
        <v>3.2303920134298578E-3</v>
      </c>
      <c r="AI88" s="39">
        <f t="shared" si="171"/>
        <v>2.6290397364327565E-2</v>
      </c>
      <c r="AJ88" s="39">
        <f t="shared" si="171"/>
        <v>2.2477459813204713E-3</v>
      </c>
      <c r="AK88" s="39">
        <f t="shared" si="171"/>
        <v>4.8507807621254251E-3</v>
      </c>
      <c r="AL88" s="56">
        <f t="shared" si="171"/>
        <v>8.9715338955980092E-2</v>
      </c>
      <c r="AM88" s="35">
        <f t="shared" si="171"/>
        <v>0.14682137264098408</v>
      </c>
      <c r="AN88" s="48">
        <f t="shared" si="171"/>
        <v>2.0463990644177157E-2</v>
      </c>
      <c r="AO88" s="39">
        <f t="shared" si="171"/>
        <v>3.1071625320588368E-3</v>
      </c>
      <c r="AP88" s="39">
        <f t="shared" si="171"/>
        <v>2.9480374415416521E-2</v>
      </c>
      <c r="AQ88" s="39">
        <f t="shared" si="171"/>
        <v>2.0407280779680525E-3</v>
      </c>
      <c r="AR88" s="39">
        <f t="shared" si="171"/>
        <v>4.8644217574009586E-3</v>
      </c>
      <c r="AS88" s="56">
        <f t="shared" si="171"/>
        <v>9.2814472603177406E-2</v>
      </c>
      <c r="AT88" s="48">
        <f t="shared" si="171"/>
        <v>0.15277115003019892</v>
      </c>
      <c r="AU88" s="48">
        <f t="shared" si="171"/>
        <v>2.0510113945096921E-2</v>
      </c>
      <c r="AV88" s="39">
        <f t="shared" si="171"/>
        <v>3.1141656916558401E-3</v>
      </c>
      <c r="AW88" s="39">
        <f t="shared" si="171"/>
        <v>2.9546819528885937E-2</v>
      </c>
      <c r="AX88" s="39">
        <f t="shared" si="171"/>
        <v>2.0453276263587917E-3</v>
      </c>
      <c r="AY88" s="39">
        <f t="shared" si="171"/>
        <v>4.8753855616959479E-3</v>
      </c>
      <c r="AZ88" s="56">
        <f t="shared" si="171"/>
        <v>9.3023664931497968E-2</v>
      </c>
      <c r="BA88" s="48">
        <f t="shared" si="171"/>
        <v>0.1531154772851914</v>
      </c>
      <c r="BB88" s="48">
        <f t="shared" si="171"/>
        <v>2.0398102085242547E-2</v>
      </c>
      <c r="BC88" s="39">
        <f t="shared" si="171"/>
        <v>3.0971583024257841E-3</v>
      </c>
      <c r="BD88" s="39">
        <f t="shared" si="171"/>
        <v>2.9385455520032969E-2</v>
      </c>
      <c r="BE88" s="39">
        <f t="shared" si="171"/>
        <v>2.0341574811293082E-3</v>
      </c>
      <c r="BF88" s="39">
        <f t="shared" si="171"/>
        <v>4.8487596245736777E-3</v>
      </c>
      <c r="BG88" s="56">
        <f t="shared" si="171"/>
        <v>9.2515634905563457E-2</v>
      </c>
      <c r="BH88" s="48">
        <f t="shared" si="171"/>
        <v>0.15227926791896776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CoLUM'!E89*HLOOKUP('Osrednjeslovenska CoLUM'!E$50,SF,'Osrednjeslovenska CoLUM'!$A89,FALSE)</f>
        <v>3.8408936464583382E-4</v>
      </c>
      <c r="F89" s="38">
        <f>'Slovenia CoLUM'!F89*HLOOKUP('Osrednjeslovenska CoLUM'!F$50,SF,'Osrednjeslovenska CoLUM'!$A89,FALSE)</f>
        <v>1.0979360522434221E-4</v>
      </c>
      <c r="G89" s="38">
        <f>'Slovenia CoLUM'!G89*HLOOKUP('Osrednjeslovenska CoLUM'!G$50,SF,'Osrednjeslovenska CoLUM'!$A89,FALSE)</f>
        <v>9.1015715605861133E-4</v>
      </c>
      <c r="H89" s="38">
        <f>'Slovenia CoLUM'!H89*HLOOKUP('Osrednjeslovenska CoLUM'!H$50,SF,'Osrednjeslovenska CoLUM'!$A89,FALSE)</f>
        <v>5.9542518480076039E-5</v>
      </c>
      <c r="I89" s="38">
        <f>'Slovenia CoLUM'!I89*HLOOKUP('Osrednjeslovenska CoLUM'!I$50,SF,'Osrednjeslovenska CoLUM'!$A89,FALSE)</f>
        <v>7.3055045720491884E-4</v>
      </c>
      <c r="J89" s="55">
        <f>'Slovenia CoLUM'!J89*HLOOKUP('Osrednjeslovenska CoLUM'!J$50,SF,'Osrednjeslovenska CoLUM'!$A89,FALSE)</f>
        <v>1.1858909103308864E-2</v>
      </c>
      <c r="K89" s="34">
        <f t="shared" si="141"/>
        <v>1.4053042204922647E-2</v>
      </c>
      <c r="L89" s="47">
        <f>'Slovenia CoLUM'!L89*HLOOKUP('Osrednjeslovenska CoLUM'!L$50,SF,'Osrednjeslovenska CoLUM'!$A89,FALSE)</f>
        <v>3.3479257938645021E-4</v>
      </c>
      <c r="M89" s="38">
        <f>'Slovenia CoLUM'!M89*HLOOKUP('Osrednjeslovenska CoLUM'!M$50,SF,'Osrednjeslovenska CoLUM'!$A89,FALSE)</f>
        <v>9.7112075537295035E-5</v>
      </c>
      <c r="N89" s="38">
        <f>'Slovenia CoLUM'!N89*HLOOKUP('Osrednjeslovenska CoLUM'!N$50,SF,'Osrednjeslovenska CoLUM'!$A89,FALSE)</f>
        <v>9.6834026956488077E-4</v>
      </c>
      <c r="O89" s="38">
        <f>'Slovenia CoLUM'!O89*HLOOKUP('Osrednjeslovenska CoLUM'!O$50,SF,'Osrednjeslovenska CoLUM'!$A89,FALSE)</f>
        <v>5.7284731546431785E-5</v>
      </c>
      <c r="P89" s="38">
        <f>'Slovenia CoLUM'!P89*HLOOKUP('Osrednjeslovenska CoLUM'!P$50,SF,'Osrednjeslovenska CoLUM'!$A89,FALSE)</f>
        <v>7.110324995513906E-4</v>
      </c>
      <c r="Q89" s="55">
        <f>'Slovenia CoLUM'!Q89*HLOOKUP('Osrednjeslovenska CoLUM'!Q$50,SF,'Osrednjeslovenska CoLUM'!$A89,FALSE)</f>
        <v>1.0700434326202476E-2</v>
      </c>
      <c r="R89" s="34">
        <f t="shared" si="142"/>
        <v>1.2868996481788925E-2</v>
      </c>
      <c r="S89" s="47">
        <f>'Slovenia CoLUM'!S89*HLOOKUP('Osrednjeslovenska CoLUM'!S$50,SF,'Osrednjeslovenska CoLUM'!$A89,FALSE)</f>
        <v>3.0831047754087155E-4</v>
      </c>
      <c r="T89" s="38">
        <f>'Slovenia CoLUM'!T89*HLOOKUP('Osrednjeslovenska CoLUM'!T$50,SF,'Osrednjeslovenska CoLUM'!$A89,FALSE)</f>
        <v>9.34740702917364E-5</v>
      </c>
      <c r="U89" s="38">
        <f>'Slovenia CoLUM'!U89*HLOOKUP('Osrednjeslovenska CoLUM'!U$50,SF,'Osrednjeslovenska CoLUM'!$A89,FALSE)</f>
        <v>1.0457699553162371E-3</v>
      </c>
      <c r="V89" s="38">
        <f>'Slovenia CoLUM'!V89*HLOOKUP('Osrednjeslovenska CoLUM'!V$50,SF,'Osrednjeslovenska CoLUM'!$A89,FALSE)</f>
        <v>5.6599241032404537E-5</v>
      </c>
      <c r="W89" s="38">
        <f>'Slovenia CoLUM'!W89*HLOOKUP('Osrednjeslovenska CoLUM'!W$50,SF,'Osrednjeslovenska CoLUM'!$A89,FALSE)</f>
        <v>5.6375377834617859E-4</v>
      </c>
      <c r="X89" s="55">
        <f>'Slovenia CoLUM'!X89*HLOOKUP('Osrednjeslovenska CoLUM'!X$50,SF,'Osrednjeslovenska CoLUM'!$A89,FALSE)</f>
        <v>1.0166188828484492E-2</v>
      </c>
      <c r="Y89" s="34">
        <f t="shared" si="143"/>
        <v>1.2234096351011921E-2</v>
      </c>
      <c r="Z89" s="47">
        <f>'Slovenia CoLUM'!Z89*HLOOKUP('Osrednjeslovenska CoLUM'!Z$50,SF,'Osrednjeslovenska CoLUM'!$A89,FALSE)</f>
        <v>3.4930719123990719E-4</v>
      </c>
      <c r="AA89" s="38">
        <f>'Slovenia CoLUM'!AA89*HLOOKUP('Osrednjeslovenska CoLUM'!AA$50,SF,'Osrednjeslovenska CoLUM'!$A89,FALSE)</f>
        <v>9.4477995164161658E-5</v>
      </c>
      <c r="AB89" s="38">
        <f>'Slovenia CoLUM'!AB89*HLOOKUP('Osrednjeslovenska CoLUM'!AB$50,SF,'Osrednjeslovenska CoLUM'!$A89,FALSE)</f>
        <v>1.353017793440347E-3</v>
      </c>
      <c r="AC89" s="38">
        <f>'Slovenia CoLUM'!AC89*HLOOKUP('Osrednjeslovenska CoLUM'!AC$50,SF,'Osrednjeslovenska CoLUM'!$A89,FALSE)</f>
        <v>5.6961705793160941E-5</v>
      </c>
      <c r="AD89" s="38">
        <f>'Slovenia CoLUM'!AD89*HLOOKUP('Osrednjeslovenska CoLUM'!AD$50,SF,'Osrednjeslovenska CoLUM'!$A89,FALSE)</f>
        <v>7.2423115863580858E-4</v>
      </c>
      <c r="AE89" s="55">
        <f>'Slovenia CoLUM'!AE89*HLOOKUP('Osrednjeslovenska CoLUM'!AE$50,SF,'Osrednjeslovenska CoLUM'!$A89,FALSE)</f>
        <v>9.1953530549600641E-3</v>
      </c>
      <c r="AF89" s="34">
        <f t="shared" si="144"/>
        <v>1.1773348899233449E-2</v>
      </c>
      <c r="AG89" s="47">
        <f>'Slovenia CoLUM'!AG89*HLOOKUP('Osrednjeslovenska CoLUM'!AG$50,SF,'Osrednjeslovenska CoLUM'!$A89,FALSE)</f>
        <v>3.5077471948401543E-4</v>
      </c>
      <c r="AH89" s="38">
        <f>'Slovenia CoLUM'!AH89*HLOOKUP('Osrednjeslovenska CoLUM'!AH$50,SF,'Osrednjeslovenska CoLUM'!$A89,FALSE)</f>
        <v>1.0914077276591634E-4</v>
      </c>
      <c r="AI89" s="38">
        <f>'Slovenia CoLUM'!AI89*HLOOKUP('Osrednjeslovenska CoLUM'!AI$50,SF,'Osrednjeslovenska CoLUM'!$A89,FALSE)</f>
        <v>1.3992301412035604E-3</v>
      </c>
      <c r="AJ89" s="38">
        <f>'Slovenia CoLUM'!AJ89*HLOOKUP('Osrednjeslovenska CoLUM'!AJ$50,SF,'Osrednjeslovenska CoLUM'!$A89,FALSE)</f>
        <v>5.579383266038516E-5</v>
      </c>
      <c r="AK89" s="38">
        <f>'Slovenia CoLUM'!AK89*HLOOKUP('Osrednjeslovenska CoLUM'!AK$50,SF,'Osrednjeslovenska CoLUM'!$A89,FALSE)</f>
        <v>7.0092944094050967E-4</v>
      </c>
      <c r="AL89" s="55">
        <f>'Slovenia CoLUM'!AL89*HLOOKUP('Osrednjeslovenska CoLUM'!AL$50,SF,'Osrednjeslovenska CoLUM'!$A89,FALSE)</f>
        <v>9.8068463528813033E-3</v>
      </c>
      <c r="AM89" s="34">
        <f t="shared" si="145"/>
        <v>1.242271525993569E-2</v>
      </c>
      <c r="AN89" s="47">
        <f>'Slovenia CoLUM'!AN89*HLOOKUP('Osrednjeslovenska CoLUM'!AN$50,SF,'Osrednjeslovenska CoLUM'!$A89,FALSE)</f>
        <v>3.5038558790005919E-4</v>
      </c>
      <c r="AO89" s="38">
        <f>'Slovenia CoLUM'!AO89*HLOOKUP('Osrednjeslovenska CoLUM'!AO$50,SF,'Osrednjeslovenska CoLUM'!$A89,FALSE)</f>
        <v>1.049773892606134E-4</v>
      </c>
      <c r="AP89" s="38">
        <f>'Slovenia CoLUM'!AP89*HLOOKUP('Osrednjeslovenska CoLUM'!AP$50,SF,'Osrednjeslovenska CoLUM'!$A89,FALSE)</f>
        <v>1.5690074168292116E-3</v>
      </c>
      <c r="AQ89" s="38">
        <f>'Slovenia CoLUM'!AQ89*HLOOKUP('Osrednjeslovenska CoLUM'!AQ$50,SF,'Osrednjeslovenska CoLUM'!$A89,FALSE)</f>
        <v>5.065520829920927E-5</v>
      </c>
      <c r="AR89" s="38">
        <f>'Slovenia CoLUM'!AR89*HLOOKUP('Osrednjeslovenska CoLUM'!AR$50,SF,'Osrednjeslovenska CoLUM'!$A89,FALSE)</f>
        <v>7.0290054119451586E-4</v>
      </c>
      <c r="AS89" s="55">
        <f>'Slovenia CoLUM'!AS89*HLOOKUP('Osrednjeslovenska CoLUM'!AS$50,SF,'Osrednjeslovenska CoLUM'!$A89,FALSE)</f>
        <v>1.0145614816098297E-2</v>
      </c>
      <c r="AT89" s="34">
        <f t="shared" si="146"/>
        <v>1.2923540959581908E-2</v>
      </c>
      <c r="AU89" s="47">
        <f>'Slovenia CoLUM'!AU89*HLOOKUP('Osrednjeslovenska CoLUM'!AU$50,SF,'Osrednjeslovenska CoLUM'!$A89,FALSE)</f>
        <v>3.5117531362802992E-4</v>
      </c>
      <c r="AV89" s="38">
        <f>'Slovenia CoLUM'!AV89*HLOOKUP('Osrednjeslovenska CoLUM'!AV$50,SF,'Osrednjeslovenska CoLUM'!$A89,FALSE)</f>
        <v>1.0521399529698368E-4</v>
      </c>
      <c r="AW89" s="38">
        <f>'Slovenia CoLUM'!AW89*HLOOKUP('Osrednjeslovenska CoLUM'!AW$50,SF,'Osrednjeslovenska CoLUM'!$A89,FALSE)</f>
        <v>1.572543765261443E-3</v>
      </c>
      <c r="AX89" s="38">
        <f>'Slovenia CoLUM'!AX89*HLOOKUP('Osrednjeslovenska CoLUM'!AX$50,SF,'Osrednjeslovenska CoLUM'!$A89,FALSE)</f>
        <v>5.0769378866239015E-5</v>
      </c>
      <c r="AY89" s="38">
        <f>'Slovenia CoLUM'!AY89*HLOOKUP('Osrednjeslovenska CoLUM'!AY$50,SF,'Osrednjeslovenska CoLUM'!$A89,FALSE)</f>
        <v>7.0448479197638358E-4</v>
      </c>
      <c r="AZ89" s="55">
        <f>'Slovenia CoLUM'!AZ89*HLOOKUP('Osrednjeslovenska CoLUM'!AZ$50,SF,'Osrednjeslovenska CoLUM'!$A89,FALSE)</f>
        <v>1.01684817755939E-2</v>
      </c>
      <c r="BA89" s="34">
        <f t="shared" ref="BA89:BA94" si="172">SUM(AU89:AZ89)</f>
        <v>1.2952669020622979E-2</v>
      </c>
      <c r="BB89" s="47">
        <f>'Slovenia CoLUM'!BB89*HLOOKUP('Osrednjeslovenska CoLUM'!BB$50,SF,'Osrednjeslovenska CoLUM'!$A89,FALSE)</f>
        <v>3.4925744032319534E-4</v>
      </c>
      <c r="BC89" s="38">
        <f>'Slovenia CoLUM'!BC89*HLOOKUP('Osrednjeslovenska CoLUM'!BC$50,SF,'Osrednjeslovenska CoLUM'!$A89,FALSE)</f>
        <v>1.0463939023494105E-4</v>
      </c>
      <c r="BD89" s="38">
        <f>'Slovenia CoLUM'!BD89*HLOOKUP('Osrednjeslovenska CoLUM'!BD$50,SF,'Osrednjeslovenska CoLUM'!$A89,FALSE)</f>
        <v>1.5639556339462862E-3</v>
      </c>
      <c r="BE89" s="38">
        <f>'Slovenia CoLUM'!BE89*HLOOKUP('Osrednjeslovenska CoLUM'!BE$50,SF,'Osrednjeslovenska CoLUM'!$A89,FALSE)</f>
        <v>5.0492112120394441E-5</v>
      </c>
      <c r="BF89" s="38">
        <f>'Slovenia CoLUM'!BF89*HLOOKUP('Osrednjeslovenska CoLUM'!BF$50,SF,'Osrednjeslovenska CoLUM'!$A89,FALSE)</f>
        <v>7.0063739005557383E-4</v>
      </c>
      <c r="BG89" s="55">
        <f>'Slovenia CoLUM'!BG89*HLOOKUP('Osrednjeslovenska CoLUM'!BG$50,SF,'Osrednjeslovenska CoLUM'!$A89,FALSE)</f>
        <v>1.0112948658682485E-2</v>
      </c>
      <c r="BH89" s="34">
        <f t="shared" ref="BH89:BH94" si="173">SUM(BB89:BG89)</f>
        <v>1.2881930625362876E-2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CoLUM'!E90*HLOOKUP('Osrednjeslovenska CoLUM'!E$50,SF,'Osrednjeslovenska CoLUM'!$A90,FALSE)</f>
        <v>2.0540490949668081E-4</v>
      </c>
      <c r="F90" s="38">
        <f>'Slovenia CoLUM'!F90*HLOOKUP('Osrednjeslovenska CoLUM'!F$50,SF,'Osrednjeslovenska CoLUM'!$A90,FALSE)</f>
        <v>4.3821737301435006E-5</v>
      </c>
      <c r="G90" s="38">
        <f>'Slovenia CoLUM'!G90*HLOOKUP('Osrednjeslovenska CoLUM'!G$50,SF,'Osrednjeslovenska CoLUM'!$A90,FALSE)</f>
        <v>2.5121264051481876E-4</v>
      </c>
      <c r="H90" s="38">
        <f>'Slovenia CoLUM'!H90*HLOOKUP('Osrednjeslovenska CoLUM'!H$50,SF,'Osrednjeslovenska CoLUM'!$A90,FALSE)</f>
        <v>3.1285849593671283E-5</v>
      </c>
      <c r="I90" s="38">
        <f>'Slovenia CoLUM'!I90*HLOOKUP('Osrednjeslovenska CoLUM'!I$50,SF,'Osrednjeslovenska CoLUM'!$A90,FALSE)</f>
        <v>2.1486596036952952E-4</v>
      </c>
      <c r="J90" s="55">
        <f>'Slovenia CoLUM'!J90*HLOOKUP('Osrednjeslovenska CoLUM'!J$50,SF,'Osrednjeslovenska CoLUM'!$A90,FALSE)</f>
        <v>3.6020927599160878E-3</v>
      </c>
      <c r="K90" s="34">
        <f t="shared" si="141"/>
        <v>4.3486838571922233E-3</v>
      </c>
      <c r="L90" s="47">
        <f>'Slovenia CoLUM'!L90*HLOOKUP('Osrednjeslovenska CoLUM'!L$50,SF,'Osrednjeslovenska CoLUM'!$A90,FALSE)</f>
        <v>1.7904176943937171E-4</v>
      </c>
      <c r="M90" s="38">
        <f>'Slovenia CoLUM'!M90*HLOOKUP('Osrednjeslovenska CoLUM'!M$50,SF,'Osrednjeslovenska CoLUM'!$A90,FALSE)</f>
        <v>3.8760179650690146E-5</v>
      </c>
      <c r="N90" s="38">
        <f>'Slovenia CoLUM'!N90*HLOOKUP('Osrednjeslovenska CoLUM'!N$50,SF,'Osrednjeslovenska CoLUM'!$A90,FALSE)</f>
        <v>2.6727177214938032E-4</v>
      </c>
      <c r="O90" s="38">
        <f>'Slovenia CoLUM'!O90*HLOOKUP('Osrednjeslovenska CoLUM'!O$50,SF,'Osrednjeslovenska CoLUM'!$A90,FALSE)</f>
        <v>3.0099524523390855E-5</v>
      </c>
      <c r="P90" s="38">
        <f>'Slovenia CoLUM'!P90*HLOOKUP('Osrednjeslovenska CoLUM'!P$50,SF,'Osrednjeslovenska CoLUM'!$A90,FALSE)</f>
        <v>2.0912543324465115E-4</v>
      </c>
      <c r="Q90" s="55">
        <f>'Slovenia CoLUM'!Q90*HLOOKUP('Osrednjeslovenska CoLUM'!Q$50,SF,'Osrednjeslovenska CoLUM'!$A90,FALSE)</f>
        <v>3.2502110167635084E-3</v>
      </c>
      <c r="R90" s="34">
        <f t="shared" si="142"/>
        <v>3.9745096957709922E-3</v>
      </c>
      <c r="S90" s="47">
        <f>'Slovenia CoLUM'!S90*HLOOKUP('Osrednjeslovenska CoLUM'!S$50,SF,'Osrednjeslovenska CoLUM'!$A90,FALSE)</f>
        <v>1.6487956076200101E-4</v>
      </c>
      <c r="T90" s="38">
        <f>'Slovenia CoLUM'!T90*HLOOKUP('Osrednjeslovenska CoLUM'!T$50,SF,'Osrednjeslovenska CoLUM'!$A90,FALSE)</f>
        <v>3.7308148725515907E-5</v>
      </c>
      <c r="U90" s="38">
        <f>'Slovenia CoLUM'!U90*HLOOKUP('Osrednjeslovenska CoLUM'!U$50,SF,'Osrednjeslovenska CoLUM'!$A90,FALSE)</f>
        <v>2.8864315365459588E-4</v>
      </c>
      <c r="V90" s="38">
        <f>'Slovenia CoLUM'!V90*HLOOKUP('Osrednjeslovenska CoLUM'!V$50,SF,'Osrednjeslovenska CoLUM'!$A90,FALSE)</f>
        <v>2.973934236000247E-5</v>
      </c>
      <c r="W90" s="38">
        <f>'Slovenia CoLUM'!W90*HLOOKUP('Osrednjeslovenska CoLUM'!W$50,SF,'Osrednjeslovenska CoLUM'!$A90,FALSE)</f>
        <v>1.6580852944743992E-4</v>
      </c>
      <c r="X90" s="55">
        <f>'Slovenia CoLUM'!X90*HLOOKUP('Osrednjeslovenska CoLUM'!X$50,SF,'Osrednjeslovenska CoLUM'!$A90,FALSE)</f>
        <v>3.0879362389923553E-3</v>
      </c>
      <c r="Y90" s="34">
        <f t="shared" si="143"/>
        <v>3.7743149739419106E-3</v>
      </c>
      <c r="Z90" s="47">
        <f>'Slovenia CoLUM'!Z90*HLOOKUP('Osrednjeslovenska CoLUM'!Z$50,SF,'Osrednjeslovenska CoLUM'!$A90,FALSE)</f>
        <v>1.8680395399474944E-4</v>
      </c>
      <c r="AA90" s="38">
        <f>'Slovenia CoLUM'!AA90*HLOOKUP('Osrednjeslovenska CoLUM'!AA$50,SF,'Osrednjeslovenska CoLUM'!$A90,FALSE)</f>
        <v>3.7708843574181312E-5</v>
      </c>
      <c r="AB90" s="38">
        <f>'Slovenia CoLUM'!AB90*HLOOKUP('Osrednjeslovenska CoLUM'!AB$50,SF,'Osrednjeslovenska CoLUM'!$A90,FALSE)</f>
        <v>3.7344668477428837E-4</v>
      </c>
      <c r="AC90" s="38">
        <f>'Slovenia CoLUM'!AC90*HLOOKUP('Osrednjeslovenska CoLUM'!AC$50,SF,'Osrednjeslovenska CoLUM'!$A90,FALSE)</f>
        <v>2.9929794801006051E-5</v>
      </c>
      <c r="AD90" s="38">
        <f>'Slovenia CoLUM'!AD90*HLOOKUP('Osrednjeslovenska CoLUM'!AD$50,SF,'Osrednjeslovenska CoLUM'!$A90,FALSE)</f>
        <v>2.1300735889645851E-4</v>
      </c>
      <c r="AE90" s="55">
        <f>'Slovenia CoLUM'!AE90*HLOOKUP('Osrednjeslovenska CoLUM'!AE$50,SF,'Osrednjeslovenska CoLUM'!$A90,FALSE)</f>
        <v>2.7930490381195424E-3</v>
      </c>
      <c r="AF90" s="34">
        <f t="shared" si="144"/>
        <v>3.6339456741602263E-3</v>
      </c>
      <c r="AG90" s="47">
        <f>'Slovenia CoLUM'!AG90*HLOOKUP('Osrednjeslovenska CoLUM'!AG$50,SF,'Osrednjeslovenska CoLUM'!$A90,FALSE)</f>
        <v>1.87588764858864E-4</v>
      </c>
      <c r="AH90" s="38">
        <f>'Slovenia CoLUM'!AH90*HLOOKUP('Osrednjeslovenska CoLUM'!AH$50,SF,'Osrednjeslovenska CoLUM'!$A90,FALSE)</f>
        <v>4.3561173378458487E-5</v>
      </c>
      <c r="AI90" s="38">
        <f>'Slovenia CoLUM'!AI90*HLOOKUP('Osrednjeslovenska CoLUM'!AI$50,SF,'Osrednjeslovenska CoLUM'!$A90,FALSE)</f>
        <v>3.8620176320080846E-4</v>
      </c>
      <c r="AJ90" s="38">
        <f>'Slovenia CoLUM'!AJ90*HLOOKUP('Osrednjeslovenska CoLUM'!AJ$50,SF,'Osrednjeslovenska CoLUM'!$A90,FALSE)</f>
        <v>2.9316150902339956E-5</v>
      </c>
      <c r="AK90" s="38">
        <f>'Slovenia CoLUM'!AK90*HLOOKUP('Osrednjeslovenska CoLUM'!AK$50,SF,'Osrednjeslovenska CoLUM'!$A90,FALSE)</f>
        <v>2.061539706034503E-4</v>
      </c>
      <c r="AL90" s="55">
        <f>'Slovenia CoLUM'!AL90*HLOOKUP('Osrednjeslovenska CoLUM'!AL$50,SF,'Osrednjeslovenska CoLUM'!$A90,FALSE)</f>
        <v>2.9787875037735828E-3</v>
      </c>
      <c r="AM90" s="34">
        <f t="shared" si="145"/>
        <v>3.8316093267175039E-3</v>
      </c>
      <c r="AN90" s="47">
        <f>'Slovenia CoLUM'!AN90*HLOOKUP('Osrednjeslovenska CoLUM'!AN$50,SF,'Osrednjeslovenska CoLUM'!$A90,FALSE)</f>
        <v>1.8738066345033206E-4</v>
      </c>
      <c r="AO90" s="38">
        <f>'Slovenia CoLUM'!AO90*HLOOKUP('Osrednjeslovenska CoLUM'!AO$50,SF,'Osrednjeslovenska CoLUM'!$A90,FALSE)</f>
        <v>4.189944911062226E-5</v>
      </c>
      <c r="AP90" s="38">
        <f>'Slovenia CoLUM'!AP90*HLOOKUP('Osrednjeslovenska CoLUM'!AP$50,SF,'Osrednjeslovenska CoLUM'!$A90,FALSE)</f>
        <v>4.330620196141359E-4</v>
      </c>
      <c r="AQ90" s="38">
        <f>'Slovenia CoLUM'!AQ90*HLOOKUP('Osrednjeslovenska CoLUM'!AQ$50,SF,'Osrednjeslovenska CoLUM'!$A90,FALSE)</f>
        <v>2.6616126902919749E-5</v>
      </c>
      <c r="AR90" s="38">
        <f>'Slovenia CoLUM'!AR90*HLOOKUP('Osrednjeslovenska CoLUM'!AR$50,SF,'Osrednjeslovenska CoLUM'!$A90,FALSE)</f>
        <v>2.0673370105859479E-4</v>
      </c>
      <c r="AS90" s="55">
        <f>'Slovenia CoLUM'!AS90*HLOOKUP('Osrednjeslovenska CoLUM'!AS$50,SF,'Osrednjeslovenska CoLUM'!$A90,FALSE)</f>
        <v>3.0816869710020905E-3</v>
      </c>
      <c r="AT90" s="34">
        <f t="shared" si="146"/>
        <v>3.977378931138695E-3</v>
      </c>
      <c r="AU90" s="47">
        <f>'Slovenia CoLUM'!AU90*HLOOKUP('Osrednjeslovenska CoLUM'!AU$50,SF,'Osrednjeslovenska CoLUM'!$A90,FALSE)</f>
        <v>1.8780299626298545E-4</v>
      </c>
      <c r="AV90" s="38">
        <f>'Slovenia CoLUM'!AV90*HLOOKUP('Osrednjeslovenska CoLUM'!AV$50,SF,'Osrednjeslovenska CoLUM'!$A90,FALSE)</f>
        <v>4.1993885280639387E-5</v>
      </c>
      <c r="AW90" s="38">
        <f>'Slovenia CoLUM'!AW90*HLOOKUP('Osrednjeslovenska CoLUM'!AW$50,SF,'Osrednjeslovenska CoLUM'!$A90,FALSE)</f>
        <v>4.340380877816257E-4</v>
      </c>
      <c r="AX90" s="38">
        <f>'Slovenia CoLUM'!AX90*HLOOKUP('Osrednjeslovenska CoLUM'!AX$50,SF,'Osrednjeslovenska CoLUM'!$A90,FALSE)</f>
        <v>2.6676116357166872E-5</v>
      </c>
      <c r="AY90" s="38">
        <f>'Slovenia CoLUM'!AY90*HLOOKUP('Osrednjeslovenska CoLUM'!AY$50,SF,'Osrednjeslovenska CoLUM'!$A90,FALSE)</f>
        <v>2.0719965322159087E-4</v>
      </c>
      <c r="AZ90" s="55">
        <f>'Slovenia CoLUM'!AZ90*HLOOKUP('Osrednjeslovenska CoLUM'!AZ$50,SF,'Osrednjeslovenska CoLUM'!$A90,FALSE)</f>
        <v>3.0886327118390343E-3</v>
      </c>
      <c r="BA90" s="34">
        <f t="shared" si="172"/>
        <v>3.9863434507430425E-3</v>
      </c>
      <c r="BB90" s="47">
        <f>'Slovenia CoLUM'!BB90*HLOOKUP('Osrednjeslovenska CoLUM'!BB$50,SF,'Osrednjeslovenska CoLUM'!$A90,FALSE)</f>
        <v>1.8677734799238331E-4</v>
      </c>
      <c r="BC90" s="38">
        <f>'Slovenia CoLUM'!BC90*HLOOKUP('Osrednjeslovenska CoLUM'!BC$50,SF,'Osrednjeslovenska CoLUM'!$A90,FALSE)</f>
        <v>4.1764544127031595E-5</v>
      </c>
      <c r="BD90" s="38">
        <f>'Slovenia CoLUM'!BD90*HLOOKUP('Osrednjeslovenska CoLUM'!BD$50,SF,'Osrednjeslovenska CoLUM'!$A90,FALSE)</f>
        <v>4.3166767611106161E-4</v>
      </c>
      <c r="BE90" s="38">
        <f>'Slovenia CoLUM'!BE90*HLOOKUP('Osrednjeslovenska CoLUM'!BE$50,SF,'Osrednjeslovenska CoLUM'!$A90,FALSE)</f>
        <v>2.6530430115985737E-5</v>
      </c>
      <c r="BF90" s="38">
        <f>'Slovenia CoLUM'!BF90*HLOOKUP('Osrednjeslovenska CoLUM'!BF$50,SF,'Osrednjeslovenska CoLUM'!$A90,FALSE)</f>
        <v>2.060680740123939E-4</v>
      </c>
      <c r="BG90" s="55">
        <f>'Slovenia CoLUM'!BG90*HLOOKUP('Osrednjeslovenska CoLUM'!BG$50,SF,'Osrednjeslovenska CoLUM'!$A90,FALSE)</f>
        <v>3.0717647658399893E-3</v>
      </c>
      <c r="BH90" s="34">
        <f t="shared" si="173"/>
        <v>3.9645728381988458E-3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CoLUM'!E91*HLOOKUP('Osrednjeslovenska CoLUM'!E$50,SF,'Osrednjeslovenska CoLUM'!$A91,FALSE)</f>
        <v>2.8884370848534938E-3</v>
      </c>
      <c r="F91" s="38">
        <f>'Slovenia CoLUM'!F91*HLOOKUP('Osrednjeslovenska CoLUM'!F$50,SF,'Osrednjeslovenska CoLUM'!$A91,FALSE)</f>
        <v>4.7365098103368625E-4</v>
      </c>
      <c r="G91" s="38">
        <f>'Slovenia CoLUM'!G91*HLOOKUP('Osrednjeslovenska CoLUM'!G$50,SF,'Osrednjeslovenska CoLUM'!$A91,FALSE)</f>
        <v>3.391805511380859E-3</v>
      </c>
      <c r="H91" s="38">
        <f>'Slovenia CoLUM'!H91*HLOOKUP('Osrednjeslovenska CoLUM'!H$50,SF,'Osrednjeslovenska CoLUM'!$A91,FALSE)</f>
        <v>4.0932777642303027E-4</v>
      </c>
      <c r="I91" s="38">
        <f>'Slovenia CoLUM'!I91*HLOOKUP('Osrednjeslovenska CoLUM'!I$50,SF,'Osrednjeslovenska CoLUM'!$A91,FALSE)</f>
        <v>1.3520778125469788E-3</v>
      </c>
      <c r="J91" s="55">
        <f>'Slovenia CoLUM'!J91*HLOOKUP('Osrednjeslovenska CoLUM'!J$50,SF,'Osrednjeslovenska CoLUM'!$A91,FALSE)</f>
        <v>2.9646244221251658E-2</v>
      </c>
      <c r="K91" s="34">
        <f t="shared" si="141"/>
        <v>3.8161543387489706E-2</v>
      </c>
      <c r="L91" s="47">
        <f>'Slovenia CoLUM'!L91*HLOOKUP('Osrednjeslovenska CoLUM'!L$50,SF,'Osrednjeslovenska CoLUM'!$A91,FALSE)</f>
        <v>2.5177143421434476E-3</v>
      </c>
      <c r="M91" s="38">
        <f>'Slovenia CoLUM'!M91*HLOOKUP('Osrednjeslovenska CoLUM'!M$50,SF,'Osrednjeslovenska CoLUM'!$A91,FALSE)</f>
        <v>4.1894270394410228E-4</v>
      </c>
      <c r="N91" s="38">
        <f>'Slovenia CoLUM'!N91*HLOOKUP('Osrednjeslovenska CoLUM'!N$50,SF,'Osrednjeslovenska CoLUM'!$A91,FALSE)</f>
        <v>3.6086315877855747E-3</v>
      </c>
      <c r="O91" s="38">
        <f>'Slovenia CoLUM'!O91*HLOOKUP('Osrednjeslovenska CoLUM'!O$50,SF,'Osrednjeslovenska CoLUM'!$A91,FALSE)</f>
        <v>3.9380651651033756E-4</v>
      </c>
      <c r="P91" s="38">
        <f>'Slovenia CoLUM'!P91*HLOOKUP('Osrednjeslovenska CoLUM'!P$50,SF,'Osrednjeslovenska CoLUM'!$A91,FALSE)</f>
        <v>1.3159546437373471E-3</v>
      </c>
      <c r="Q91" s="55">
        <f>'Slovenia CoLUM'!Q91*HLOOKUP('Osrednjeslovenska CoLUM'!Q$50,SF,'Osrednjeslovenska CoLUM'!$A91,FALSE)</f>
        <v>2.6750157754354523E-2</v>
      </c>
      <c r="R91" s="34">
        <f t="shared" si="142"/>
        <v>3.5005207548475331E-2</v>
      </c>
      <c r="S91" s="47">
        <f>'Slovenia CoLUM'!S91*HLOOKUP('Osrednjeslovenska CoLUM'!S$50,SF,'Osrednjeslovenska CoLUM'!$A91,FALSE)</f>
        <v>2.318563071380795E-3</v>
      </c>
      <c r="T91" s="38">
        <f>'Slovenia CoLUM'!T91*HLOOKUP('Osrednjeslovenska CoLUM'!T$50,SF,'Osrednjeslovenska CoLUM'!$A91,FALSE)</f>
        <v>4.0324830398297815E-4</v>
      </c>
      <c r="U91" s="38">
        <f>'Slovenia CoLUM'!U91*HLOOKUP('Osrednjeslovenska CoLUM'!U$50,SF,'Osrednjeslovenska CoLUM'!$A91,FALSE)</f>
        <v>3.8971822332732448E-3</v>
      </c>
      <c r="V91" s="38">
        <f>'Slovenia CoLUM'!V91*HLOOKUP('Osrednjeslovenska CoLUM'!V$50,SF,'Osrednjeslovenska CoLUM'!$A91,FALSE)</f>
        <v>3.8909408050614378E-4</v>
      </c>
      <c r="W91" s="38">
        <f>'Slovenia CoLUM'!W91*HLOOKUP('Osrednjeslovenska CoLUM'!W$50,SF,'Osrednjeslovenska CoLUM'!$A91,FALSE)</f>
        <v>1.043376221209574E-3</v>
      </c>
      <c r="X91" s="55">
        <f>'Slovenia CoLUM'!X91*HLOOKUP('Osrednjeslovenska CoLUM'!X$50,SF,'Osrednjeslovenska CoLUM'!$A91,FALSE)</f>
        <v>2.5414590345794772E-2</v>
      </c>
      <c r="Y91" s="34">
        <f t="shared" si="143"/>
        <v>3.3466054256147508E-2</v>
      </c>
      <c r="Z91" s="47">
        <f>'Slovenia CoLUM'!Z91*HLOOKUP('Osrednjeslovenska CoLUM'!Z$50,SF,'Osrednjeslovenska CoLUM'!$A91,FALSE)</f>
        <v>2.6268674377737762E-3</v>
      </c>
      <c r="AA91" s="38">
        <f>'Slovenia CoLUM'!AA91*HLOOKUP('Osrednjeslovenska CoLUM'!AA$50,SF,'Osrednjeslovenska CoLUM'!$A91,FALSE)</f>
        <v>4.0757924839214256E-4</v>
      </c>
      <c r="AB91" s="38">
        <f>'Slovenia CoLUM'!AB91*HLOOKUP('Osrednjeslovenska CoLUM'!AB$50,SF,'Osrednjeslovenska CoLUM'!$A91,FALSE)</f>
        <v>5.0421767034832914E-3</v>
      </c>
      <c r="AC91" s="38">
        <f>'Slovenia CoLUM'!AC91*HLOOKUP('Osrednjeslovenska CoLUM'!AC$50,SF,'Osrednjeslovenska CoLUM'!$A91,FALSE)</f>
        <v>3.9158586114188871E-4</v>
      </c>
      <c r="AD91" s="38">
        <f>'Slovenia CoLUM'!AD91*HLOOKUP('Osrednjeslovenska CoLUM'!AD$50,SF,'Osrednjeslovenska CoLUM'!$A91,FALSE)</f>
        <v>1.3403822707785918E-3</v>
      </c>
      <c r="AE91" s="55">
        <f>'Slovenia CoLUM'!AE91*HLOOKUP('Osrednjeslovenska CoLUM'!AE$50,SF,'Osrednjeslovenska CoLUM'!$A91,FALSE)</f>
        <v>2.2987585113702882E-2</v>
      </c>
      <c r="AF91" s="34">
        <f t="shared" si="144"/>
        <v>3.2796176635272574E-2</v>
      </c>
      <c r="AG91" s="47">
        <f>'Slovenia CoLUM'!AG91*HLOOKUP('Osrednjeslovenska CoLUM'!AG$50,SF,'Osrednjeslovenska CoLUM'!$A91,FALSE)</f>
        <v>2.6379035751770107E-3</v>
      </c>
      <c r="AH91" s="38">
        <f>'Slovenia CoLUM'!AH91*HLOOKUP('Osrednjeslovenska CoLUM'!AH$50,SF,'Osrednjeslovenska CoLUM'!$A91,FALSE)</f>
        <v>4.7083465367334288E-4</v>
      </c>
      <c r="AI91" s="38">
        <f>'Slovenia CoLUM'!AI91*HLOOKUP('Osrednjeslovenska CoLUM'!AI$50,SF,'Osrednjeslovenska CoLUM'!$A91,FALSE)</f>
        <v>5.2143923420614538E-3</v>
      </c>
      <c r="AJ91" s="38">
        <f>'Slovenia CoLUM'!AJ91*HLOOKUP('Osrednjeslovenska CoLUM'!AJ$50,SF,'Osrednjeslovenska CoLUM'!$A91,FALSE)</f>
        <v>3.8355726368269219E-4</v>
      </c>
      <c r="AK91" s="38">
        <f>'Slovenia CoLUM'!AK91*HLOOKUP('Osrednjeslovenska CoLUM'!AK$50,SF,'Osrednjeslovenska CoLUM'!$A91,FALSE)</f>
        <v>1.2972562482303517E-3</v>
      </c>
      <c r="AL91" s="55">
        <f>'Slovenia CoLUM'!AL91*HLOOKUP('Osrednjeslovenska CoLUM'!AL$50,SF,'Osrednjeslovenska CoLUM'!$A91,FALSE)</f>
        <v>2.4516265322978924E-2</v>
      </c>
      <c r="AM91" s="34">
        <f t="shared" si="145"/>
        <v>3.4520209405803776E-2</v>
      </c>
      <c r="AN91" s="47">
        <f>'Slovenia CoLUM'!AN91*HLOOKUP('Osrednjeslovenska CoLUM'!AN$50,SF,'Osrednjeslovenska CoLUM'!$A91,FALSE)</f>
        <v>2.6349772194862618E-3</v>
      </c>
      <c r="AO91" s="38">
        <f>'Slovenia CoLUM'!AO91*HLOOKUP('Osrednjeslovenska CoLUM'!AO$50,SF,'Osrednjeslovenska CoLUM'!$A91,FALSE)</f>
        <v>4.5287376535314573E-4</v>
      </c>
      <c r="AP91" s="38">
        <f>'Slovenia CoLUM'!AP91*HLOOKUP('Osrednjeslovenska CoLUM'!AP$50,SF,'Osrednjeslovenska CoLUM'!$A91,FALSE)</f>
        <v>5.8470869216085764E-3</v>
      </c>
      <c r="AQ91" s="38">
        <f>'Slovenia CoLUM'!AQ91*HLOOKUP('Osrednjeslovenska CoLUM'!AQ$50,SF,'Osrednjeslovenska CoLUM'!$A91,FALSE)</f>
        <v>3.4823155463769803E-4</v>
      </c>
      <c r="AR91" s="38">
        <f>'Slovenia CoLUM'!AR91*HLOOKUP('Osrednjeslovenska CoLUM'!AR$50,SF,'Osrednjeslovenska CoLUM'!$A91,FALSE)</f>
        <v>1.3009042931989955E-3</v>
      </c>
      <c r="AS91" s="55">
        <f>'Slovenia CoLUM'!AS91*HLOOKUP('Osrednjeslovenska CoLUM'!AS$50,SF,'Osrednjeslovenska CoLUM'!$A91,FALSE)</f>
        <v>2.5363157099237393E-2</v>
      </c>
      <c r="AT91" s="34">
        <f t="shared" si="146"/>
        <v>3.5947230853522069E-2</v>
      </c>
      <c r="AU91" s="47">
        <f>'Slovenia CoLUM'!AU91*HLOOKUP('Osrednjeslovenska CoLUM'!AU$50,SF,'Osrednjeslovenska CoLUM'!$A91,FALSE)</f>
        <v>2.6409161318579643E-3</v>
      </c>
      <c r="AV91" s="38">
        <f>'Slovenia CoLUM'!AV91*HLOOKUP('Osrednjeslovenska CoLUM'!AV$50,SF,'Osrednjeslovenska CoLUM'!$A91,FALSE)</f>
        <v>4.5389448674230438E-4</v>
      </c>
      <c r="AW91" s="38">
        <f>'Slovenia CoLUM'!AW91*HLOOKUP('Osrednjeslovenska CoLUM'!AW$50,SF,'Osrednjeslovenska CoLUM'!$A91,FALSE)</f>
        <v>5.8602655315033256E-3</v>
      </c>
      <c r="AX91" s="38">
        <f>'Slovenia CoLUM'!AX91*HLOOKUP('Osrednjeslovenska CoLUM'!AX$50,SF,'Osrednjeslovenska CoLUM'!$A91,FALSE)</f>
        <v>3.4901642544142298E-4</v>
      </c>
      <c r="AY91" s="38">
        <f>'Slovenia CoLUM'!AY91*HLOOKUP('Osrednjeslovenska CoLUM'!AY$50,SF,'Osrednjeslovenska CoLUM'!$A91,FALSE)</f>
        <v>1.3038363703889405E-3</v>
      </c>
      <c r="AZ91" s="55">
        <f>'Slovenia CoLUM'!AZ91*HLOOKUP('Osrednjeslovenska CoLUM'!AZ$50,SF,'Osrednjeslovenska CoLUM'!$A91,FALSE)</f>
        <v>2.5420322514698356E-2</v>
      </c>
      <c r="BA91" s="34">
        <f t="shared" si="172"/>
        <v>3.6028251460632314E-2</v>
      </c>
      <c r="BB91" s="47">
        <f>'Slovenia CoLUM'!BB91*HLOOKUP('Osrednjeslovenska CoLUM'!BB$50,SF,'Osrednjeslovenska CoLUM'!$A91,FALSE)</f>
        <v>2.6264932998619687E-3</v>
      </c>
      <c r="BC91" s="38">
        <f>'Slovenia CoLUM'!BC91*HLOOKUP('Osrednjeslovenska CoLUM'!BC$50,SF,'Osrednjeslovenska CoLUM'!$A91,FALSE)</f>
        <v>4.5141563334471943E-4</v>
      </c>
      <c r="BD91" s="38">
        <f>'Slovenia CoLUM'!BD91*HLOOKUP('Osrednjeslovenska CoLUM'!BD$50,SF,'Osrednjeslovenska CoLUM'!$A91,FALSE)</f>
        <v>5.8282608706232654E-3</v>
      </c>
      <c r="BE91" s="38">
        <f>'Slovenia CoLUM'!BE91*HLOOKUP('Osrednjeslovenska CoLUM'!BE$50,SF,'Osrednjeslovenska CoLUM'!$A91,FALSE)</f>
        <v>3.4711034246996447E-4</v>
      </c>
      <c r="BF91" s="38">
        <f>'Slovenia CoLUM'!BF91*HLOOKUP('Osrednjeslovenska CoLUM'!BF$50,SF,'Osrednjeslovenska CoLUM'!$A91,FALSE)</f>
        <v>1.2967157304361835E-3</v>
      </c>
      <c r="BG91" s="55">
        <f>'Slovenia CoLUM'!BG91*HLOOKUP('Osrednjeslovenska CoLUM'!BG$50,SF,'Osrednjeslovenska CoLUM'!$A91,FALSE)</f>
        <v>2.5281494538871806E-2</v>
      </c>
      <c r="BH91" s="34">
        <f t="shared" si="173"/>
        <v>3.583149041560791E-2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CoLUM'!E92*HLOOKUP('Osrednjeslovenska CoLUM'!E$50,SF,'Osrednjeslovenska CoLUM'!$A92,FALSE)</f>
        <v>1.2054603258449884E-2</v>
      </c>
      <c r="F92" s="38">
        <f>'Slovenia CoLUM'!F92*HLOOKUP('Osrednjeslovenska CoLUM'!F$50,SF,'Osrednjeslovenska CoLUM'!$A92,FALSE)</f>
        <v>1.6482865283573946E-3</v>
      </c>
      <c r="G92" s="38">
        <f>'Slovenia CoLUM'!G92*HLOOKUP('Osrednjeslovenska CoLUM'!G$50,SF,'Osrednjeslovenska CoLUM'!$A92,FALSE)</f>
        <v>3.5921520400964539E-3</v>
      </c>
      <c r="H92" s="38">
        <f>'Slovenia CoLUM'!H92*HLOOKUP('Osrednjeslovenska CoLUM'!H$50,SF,'Osrednjeslovenska CoLUM'!$A92,FALSE)</f>
        <v>1.2032647155221995E-3</v>
      </c>
      <c r="I92" s="38">
        <f>'Slovenia CoLUM'!I92*HLOOKUP('Osrednjeslovenska CoLUM'!I$50,SF,'Osrednjeslovenska CoLUM'!$A92,FALSE)</f>
        <v>1.5211245460453324E-3</v>
      </c>
      <c r="J92" s="55">
        <f>'Slovenia CoLUM'!J92*HLOOKUP('Osrednjeslovenska CoLUM'!J$50,SF,'Osrednjeslovenska CoLUM'!$A92,FALSE)</f>
        <v>3.339234361176039E-2</v>
      </c>
      <c r="K92" s="34">
        <f t="shared" si="141"/>
        <v>5.341177470023166E-2</v>
      </c>
      <c r="L92" s="47">
        <f>'Slovenia CoLUM'!L92*HLOOKUP('Osrednjeslovenska CoLUM'!L$50,SF,'Osrednjeslovenska CoLUM'!$A92,FALSE)</f>
        <v>1.0507428973197744E-2</v>
      </c>
      <c r="M92" s="38">
        <f>'Slovenia CoLUM'!M92*HLOOKUP('Osrednjeslovenska CoLUM'!M$50,SF,'Osrednjeslovenska CoLUM'!$A92,FALSE)</f>
        <v>1.4579039054403923E-3</v>
      </c>
      <c r="N92" s="38">
        <f>'Slovenia CoLUM'!N92*HLOOKUP('Osrednjeslovenska CoLUM'!N$50,SF,'Osrednjeslovenska CoLUM'!$A92,FALSE)</f>
        <v>3.8217855583185007E-3</v>
      </c>
      <c r="O92" s="38">
        <f>'Slovenia CoLUM'!O92*HLOOKUP('Osrednjeslovenska CoLUM'!O$50,SF,'Osrednjeslovenska CoLUM'!$A92,FALSE)</f>
        <v>1.157638238480752E-3</v>
      </c>
      <c r="P92" s="38">
        <f>'Slovenia CoLUM'!P92*HLOOKUP('Osrednjeslovenska CoLUM'!P$50,SF,'Osrednjeslovenska CoLUM'!$A92,FALSE)</f>
        <v>1.4804849924283988E-3</v>
      </c>
      <c r="Q92" s="55">
        <f>'Slovenia CoLUM'!Q92*HLOOKUP('Osrednjeslovenska CoLUM'!Q$50,SF,'Osrednjeslovenska CoLUM'!$A92,FALSE)</f>
        <v>3.0130307661767303E-2</v>
      </c>
      <c r="R92" s="34">
        <f t="shared" si="142"/>
        <v>4.8555549329633088E-2</v>
      </c>
      <c r="S92" s="47">
        <f>'Slovenia CoLUM'!S92*HLOOKUP('Osrednjeslovenska CoLUM'!S$50,SF,'Osrednjeslovenska CoLUM'!$A92,FALSE)</f>
        <v>9.676291064725116E-3</v>
      </c>
      <c r="T92" s="38">
        <f>'Slovenia CoLUM'!T92*HLOOKUP('Osrednjeslovenska CoLUM'!T$50,SF,'Osrednjeslovenska CoLUM'!$A92,FALSE)</f>
        <v>1.4032880193503483E-3</v>
      </c>
      <c r="U92" s="38">
        <f>'Slovenia CoLUM'!U92*HLOOKUP('Osrednjeslovenska CoLUM'!U$50,SF,'Osrednjeslovenska CoLUM'!$A92,FALSE)</f>
        <v>4.1273802589526492E-3</v>
      </c>
      <c r="V92" s="38">
        <f>'Slovenia CoLUM'!V92*HLOOKUP('Osrednjeslovenska CoLUM'!V$50,SF,'Osrednjeslovenska CoLUM'!$A92,FALSE)</f>
        <v>1.1437855065270269E-3</v>
      </c>
      <c r="W92" s="38">
        <f>'Slovenia CoLUM'!W92*HLOOKUP('Osrednjeslovenska CoLUM'!W$50,SF,'Osrednjeslovenska CoLUM'!$A92,FALSE)</f>
        <v>1.173826806500283E-3</v>
      </c>
      <c r="X92" s="55">
        <f>'Slovenia CoLUM'!X92*HLOOKUP('Osrednjeslovenska CoLUM'!X$50,SF,'Osrednjeslovenska CoLUM'!$A92,FALSE)</f>
        <v>2.8625977956781408E-2</v>
      </c>
      <c r="Y92" s="34">
        <f t="shared" si="143"/>
        <v>4.6150549612836836E-2</v>
      </c>
      <c r="Z92" s="47">
        <f>'Slovenia CoLUM'!Z92*HLOOKUP('Osrednjeslovenska CoLUM'!Z$50,SF,'Osrednjeslovenska CoLUM'!$A92,FALSE)</f>
        <v>1.0962968499800232E-2</v>
      </c>
      <c r="AA92" s="38">
        <f>'Slovenia CoLUM'!AA92*HLOOKUP('Osrednjeslovenska CoLUM'!AA$50,SF,'Osrednjeslovenska CoLUM'!$A92,FALSE)</f>
        <v>1.4183595332087401E-3</v>
      </c>
      <c r="AB92" s="38">
        <f>'Slovenia CoLUM'!AB92*HLOOKUP('Osrednjeslovenska CoLUM'!AB$50,SF,'Osrednjeslovenska CoLUM'!$A92,FALSE)</f>
        <v>5.3400070467396936E-3</v>
      </c>
      <c r="AC92" s="38">
        <f>'Slovenia CoLUM'!AC92*HLOOKUP('Osrednjeslovenska CoLUM'!AC$50,SF,'Osrednjeslovenska CoLUM'!$A92,FALSE)</f>
        <v>1.1511103740061261E-3</v>
      </c>
      <c r="AD92" s="38">
        <f>'Slovenia CoLUM'!AD92*HLOOKUP('Osrednjeslovenska CoLUM'!AD$50,SF,'Osrednjeslovenska CoLUM'!$A92,FALSE)</f>
        <v>1.5079667414440727E-3</v>
      </c>
      <c r="AE92" s="55">
        <f>'Slovenia CoLUM'!AE92*HLOOKUP('Osrednjeslovenska CoLUM'!AE$50,SF,'Osrednjeslovenska CoLUM'!$A92,FALSE)</f>
        <v>2.5892296345960096E-2</v>
      </c>
      <c r="AF92" s="34">
        <f t="shared" si="144"/>
        <v>4.6272708541158961E-2</v>
      </c>
      <c r="AG92" s="47">
        <f>'Slovenia CoLUM'!AG92*HLOOKUP('Osrednjeslovenska CoLUM'!AG$50,SF,'Osrednjeslovenska CoLUM'!$A92,FALSE)</f>
        <v>1.1009026715365787E-2</v>
      </c>
      <c r="AH92" s="38">
        <f>'Slovenia CoLUM'!AH92*HLOOKUP('Osrednjeslovenska CoLUM'!AH$50,SF,'Osrednjeslovenska CoLUM'!$A92,FALSE)</f>
        <v>1.6384858214373594E-3</v>
      </c>
      <c r="AI92" s="38">
        <f>'Slovenia CoLUM'!AI92*HLOOKUP('Osrednjeslovenska CoLUM'!AI$50,SF,'Osrednjeslovenska CoLUM'!$A92,FALSE)</f>
        <v>5.5223950862010734E-3</v>
      </c>
      <c r="AJ92" s="38">
        <f>'Slovenia CoLUM'!AJ92*HLOOKUP('Osrednjeslovenska CoLUM'!AJ$50,SF,'Osrednjeslovenska CoLUM'!$A92,FALSE)</f>
        <v>1.1275094150821989E-3</v>
      </c>
      <c r="AK92" s="38">
        <f>'Slovenia CoLUM'!AK92*HLOOKUP('Osrednjeslovenska CoLUM'!AK$50,SF,'Osrednjeslovenska CoLUM'!$A92,FALSE)</f>
        <v>1.4594487857001954E-3</v>
      </c>
      <c r="AL92" s="55">
        <f>'Slovenia CoLUM'!AL92*HLOOKUP('Osrednjeslovenska CoLUM'!AL$50,SF,'Osrednjeslovenska CoLUM'!$A92,FALSE)</f>
        <v>2.7614140584970012E-2</v>
      </c>
      <c r="AM92" s="34">
        <f t="shared" si="145"/>
        <v>4.8371006408756627E-2</v>
      </c>
      <c r="AN92" s="47">
        <f>'Slovenia CoLUM'!AN92*HLOOKUP('Osrednjeslovenska CoLUM'!AN$50,SF,'Osrednjeslovenska CoLUM'!$A92,FALSE)</f>
        <v>1.0996813862598433E-2</v>
      </c>
      <c r="AO92" s="38">
        <f>'Slovenia CoLUM'!AO92*HLOOKUP('Osrednjeslovenska CoLUM'!AO$50,SF,'Osrednjeslovenska CoLUM'!$A92,FALSE)</f>
        <v>1.5759826462282548E-3</v>
      </c>
      <c r="AP92" s="38">
        <f>'Slovenia CoLUM'!AP92*HLOOKUP('Osrednjeslovenska CoLUM'!AP$50,SF,'Osrednjeslovenska CoLUM'!$A92,FALSE)</f>
        <v>6.1924615499332151E-3</v>
      </c>
      <c r="AQ92" s="38">
        <f>'Slovenia CoLUM'!AQ92*HLOOKUP('Osrednjeslovenska CoLUM'!AQ$50,SF,'Osrednjeslovenska CoLUM'!$A92,FALSE)</f>
        <v>1.0236655479102926E-3</v>
      </c>
      <c r="AR92" s="38">
        <f>'Slovenia CoLUM'!AR92*HLOOKUP('Osrednjeslovenska CoLUM'!AR$50,SF,'Osrednjeslovenska CoLUM'!$A92,FALSE)</f>
        <v>1.4635529361384219E-3</v>
      </c>
      <c r="AS92" s="55">
        <f>'Slovenia CoLUM'!AS92*HLOOKUP('Osrednjeslovenska CoLUM'!AS$50,SF,'Osrednjeslovenska CoLUM'!$A92,FALSE)</f>
        <v>2.8568045605239824E-2</v>
      </c>
      <c r="AT92" s="34">
        <f t="shared" si="146"/>
        <v>4.9820522148048441E-2</v>
      </c>
      <c r="AU92" s="47">
        <f>'Slovenia CoLUM'!AU92*HLOOKUP('Osrednjeslovenska CoLUM'!AU$50,SF,'Osrednjeslovenska CoLUM'!$A92,FALSE)</f>
        <v>1.1021599319343527E-2</v>
      </c>
      <c r="AV92" s="38">
        <f>'Slovenia CoLUM'!AV92*HLOOKUP('Osrednjeslovenska CoLUM'!AV$50,SF,'Osrednjeslovenska CoLUM'!$A92,FALSE)</f>
        <v>1.5795347159638319E-3</v>
      </c>
      <c r="AW92" s="38">
        <f>'Slovenia CoLUM'!AW92*HLOOKUP('Osrednjeslovenska CoLUM'!AW$50,SF,'Osrednjeslovenska CoLUM'!$A92,FALSE)</f>
        <v>6.2064185914735412E-3</v>
      </c>
      <c r="AX92" s="38">
        <f>'Slovenia CoLUM'!AX92*HLOOKUP('Osrednjeslovenska CoLUM'!AX$50,SF,'Osrednjeslovenska CoLUM'!$A92,FALSE)</f>
        <v>1.0259727632979665E-3</v>
      </c>
      <c r="AY92" s="38">
        <f>'Slovenia CoLUM'!AY92*HLOOKUP('Osrednjeslovenska CoLUM'!AY$50,SF,'Osrednjeslovenska CoLUM'!$A92,FALSE)</f>
        <v>1.4668516032292772E-3</v>
      </c>
      <c r="AZ92" s="55">
        <f>'Slovenia CoLUM'!AZ92*HLOOKUP('Osrednjeslovenska CoLUM'!AZ$50,SF,'Osrednjeslovenska CoLUM'!$A92,FALSE)</f>
        <v>2.8632434442541942E-2</v>
      </c>
      <c r="BA92" s="34">
        <f t="shared" si="172"/>
        <v>4.9932811435850086E-2</v>
      </c>
      <c r="BB92" s="47">
        <f>'Slovenia CoLUM'!BB92*HLOOKUP('Osrednjeslovenska CoLUM'!BB$50,SF,'Osrednjeslovenska CoLUM'!$A92,FALSE)</f>
        <v>1.0961407072648354E-2</v>
      </c>
      <c r="BC92" s="38">
        <f>'Slovenia CoLUM'!BC92*HLOOKUP('Osrednjeslovenska CoLUM'!BC$50,SF,'Osrednjeslovenska CoLUM'!$A92,FALSE)</f>
        <v>1.5709084049782725E-3</v>
      </c>
      <c r="BD92" s="38">
        <f>'Slovenia CoLUM'!BD92*HLOOKUP('Osrednjeslovenska CoLUM'!BD$50,SF,'Osrednjeslovenska CoLUM'!$A92,FALSE)</f>
        <v>6.1725234853163219E-3</v>
      </c>
      <c r="BE92" s="38">
        <f>'Slovenia CoLUM'!BE92*HLOOKUP('Osrednjeslovenska CoLUM'!BE$50,SF,'Osrednjeslovenska CoLUM'!$A92,FALSE)</f>
        <v>1.0203696195180455E-3</v>
      </c>
      <c r="BF92" s="38">
        <f>'Slovenia CoLUM'!BF92*HLOOKUP('Osrednjeslovenska CoLUM'!BF$50,SF,'Osrednjeslovenska CoLUM'!$A92,FALSE)</f>
        <v>1.4588406883875602E-3</v>
      </c>
      <c r="BG92" s="55">
        <f>'Slovenia CoLUM'!BG92*HLOOKUP('Osrednjeslovenska CoLUM'!BG$50,SF,'Osrednjeslovenska CoLUM'!$A92,FALSE)</f>
        <v>2.8476064163827117E-2</v>
      </c>
      <c r="BH92" s="34">
        <f t="shared" si="173"/>
        <v>4.9660113434675676E-2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CoLUM'!E93*HLOOKUP('Osrednjeslovenska CoLUM'!E$50,SF,'Osrednjeslovenska CoLUM'!$A93,FALSE)</f>
        <v>2.8855837661788674E-4</v>
      </c>
      <c r="F93" s="38">
        <f>'Slovenia CoLUM'!F93*HLOOKUP('Osrednjeslovenska CoLUM'!F$50,SF,'Osrednjeslovenska CoLUM'!$A93,FALSE)</f>
        <v>7.0160211131067808E-5</v>
      </c>
      <c r="G93" s="38">
        <f>'Slovenia CoLUM'!G93*HLOOKUP('Osrednjeslovenska CoLUM'!G$50,SF,'Osrednjeslovenska CoLUM'!$A93,FALSE)</f>
        <v>6.9856724328802222E-3</v>
      </c>
      <c r="H93" s="38">
        <f>'Slovenia CoLUM'!H93*HLOOKUP('Osrednjeslovenska CoLUM'!H$50,SF,'Osrednjeslovenska CoLUM'!$A93,FALSE)</f>
        <v>3.5417270441923179E-5</v>
      </c>
      <c r="I93" s="38">
        <f>'Slovenia CoLUM'!I93*HLOOKUP('Osrednjeslovenska CoLUM'!I$50,SF,'Osrednjeslovenska CoLUM'!$A93,FALSE)</f>
        <v>4.0289433516124353E-4</v>
      </c>
      <c r="J93" s="55">
        <f>'Slovenia CoLUM'!J93*HLOOKUP('Osrednjeslovenska CoLUM'!J$50,SF,'Osrednjeslovenska CoLUM'!$A93,FALSE)</f>
        <v>1.1674491784336445E-2</v>
      </c>
      <c r="K93" s="34">
        <f t="shared" si="141"/>
        <v>1.9457194410568788E-2</v>
      </c>
      <c r="L93" s="47">
        <f>'Slovenia CoLUM'!L93*HLOOKUP('Osrednjeslovenska CoLUM'!L$50,SF,'Osrednjeslovenska CoLUM'!$A93,FALSE)</f>
        <v>2.5152272388627537E-4</v>
      </c>
      <c r="M93" s="38">
        <f>'Slovenia CoLUM'!M93*HLOOKUP('Osrednjeslovenska CoLUM'!M$50,SF,'Osrednjeslovenska CoLUM'!$A93,FALSE)</f>
        <v>6.2056471405150921E-5</v>
      </c>
      <c r="N93" s="38">
        <f>'Slovenia CoLUM'!N93*HLOOKUP('Osrednjeslovenska CoLUM'!N$50,SF,'Osrednjeslovenska CoLUM'!$A93,FALSE)</f>
        <v>7.4322416537826739E-3</v>
      </c>
      <c r="O93" s="38">
        <f>'Slovenia CoLUM'!O93*HLOOKUP('Osrednjeslovenska CoLUM'!O$50,SF,'Osrednjeslovenska CoLUM'!$A93,FALSE)</f>
        <v>3.4074286428644033E-5</v>
      </c>
      <c r="P93" s="38">
        <f>'Slovenia CoLUM'!P93*HLOOKUP('Osrednjeslovenska CoLUM'!P$50,SF,'Osrednjeslovenska CoLUM'!$A93,FALSE)</f>
        <v>3.9213029484757363E-4</v>
      </c>
      <c r="Q93" s="55">
        <f>'Slovenia CoLUM'!Q93*HLOOKUP('Osrednjeslovenska CoLUM'!Q$50,SF,'Osrednjeslovenska CoLUM'!$A93,FALSE)</f>
        <v>1.0534032392172293E-2</v>
      </c>
      <c r="R93" s="34">
        <f t="shared" si="142"/>
        <v>1.8706057822522611E-2</v>
      </c>
      <c r="S93" s="47">
        <f>'Slovenia CoLUM'!S93*HLOOKUP('Osrednjeslovenska CoLUM'!S$50,SF,'Osrednjeslovenska CoLUM'!$A93,FALSE)</f>
        <v>2.3162726980351E-4</v>
      </c>
      <c r="T93" s="38">
        <f>'Slovenia CoLUM'!T93*HLOOKUP('Osrednjeslovenska CoLUM'!T$50,SF,'Osrednjeslovenska CoLUM'!$A93,FALSE)</f>
        <v>5.9731716556243446E-5</v>
      </c>
      <c r="U93" s="38">
        <f>'Slovenia CoLUM'!U93*HLOOKUP('Osrednjeslovenska CoLUM'!U$50,SF,'Osrednjeslovenska CoLUM'!$A93,FALSE)</f>
        <v>8.0265328897953236E-3</v>
      </c>
      <c r="V93" s="38">
        <f>'Slovenia CoLUM'!V93*HLOOKUP('Osrednjeslovenska CoLUM'!V$50,SF,'Osrednjeslovenska CoLUM'!$A93,FALSE)</f>
        <v>3.3666540778301763E-5</v>
      </c>
      <c r="W93" s="38">
        <f>'Slovenia CoLUM'!W93*HLOOKUP('Osrednjeslovenska CoLUM'!W$50,SF,'Osrednjeslovenska CoLUM'!$A93,FALSE)</f>
        <v>3.1090693528607559E-4</v>
      </c>
      <c r="X93" s="55">
        <f>'Slovenia CoLUM'!X93*HLOOKUP('Osrednjeslovenska CoLUM'!X$50,SF,'Osrednjeslovenska CoLUM'!$A93,FALSE)</f>
        <v>1.0008094920218227E-2</v>
      </c>
      <c r="Y93" s="34">
        <f t="shared" si="143"/>
        <v>1.8670560272437679E-2</v>
      </c>
      <c r="Z93" s="47">
        <f>'Slovenia CoLUM'!Z93*HLOOKUP('Osrednjeslovenska CoLUM'!Z$50,SF,'Osrednjeslovenska CoLUM'!$A93,FALSE)</f>
        <v>2.6242725085107247E-4</v>
      </c>
      <c r="AA93" s="38">
        <f>'Slovenia CoLUM'!AA93*HLOOKUP('Osrednjeslovenska CoLUM'!AA$50,SF,'Osrednjeslovenska CoLUM'!$A93,FALSE)</f>
        <v>6.0373243727750031E-5</v>
      </c>
      <c r="AB93" s="38">
        <f>'Slovenia CoLUM'!AB93*HLOOKUP('Osrednjeslovenska CoLUM'!AB$50,SF,'Osrednjeslovenska CoLUM'!$A93,FALSE)</f>
        <v>1.0384733051776382E-2</v>
      </c>
      <c r="AC93" s="38">
        <f>'Slovenia CoLUM'!AC93*HLOOKUP('Osrednjeslovenska CoLUM'!AC$50,SF,'Osrednjeslovenska CoLUM'!$A93,FALSE)</f>
        <v>3.388214322148144E-5</v>
      </c>
      <c r="AD93" s="38">
        <f>'Slovenia CoLUM'!AD93*HLOOKUP('Osrednjeslovenska CoLUM'!AD$50,SF,'Osrednjeslovenska CoLUM'!$A93,FALSE)</f>
        <v>3.9940927869378434E-4</v>
      </c>
      <c r="AE93" s="55">
        <f>'Slovenia CoLUM'!AE93*HLOOKUP('Osrednjeslovenska CoLUM'!AE$50,SF,'Osrednjeslovenska CoLUM'!$A93,FALSE)</f>
        <v>9.0523565666129624E-3</v>
      </c>
      <c r="AF93" s="34">
        <f t="shared" si="144"/>
        <v>2.0193181534883434E-2</v>
      </c>
      <c r="AG93" s="47">
        <f>'Slovenia CoLUM'!AG93*HLOOKUP('Osrednjeslovenska CoLUM'!AG$50,SF,'Osrednjeslovenska CoLUM'!$A93,FALSE)</f>
        <v>2.6352977439569414E-4</v>
      </c>
      <c r="AH93" s="38">
        <f>'Slovenia CoLUM'!AH93*HLOOKUP('Osrednjeslovenska CoLUM'!AH$50,SF,'Osrednjeslovenska CoLUM'!$A93,FALSE)</f>
        <v>6.9743038719042674E-5</v>
      </c>
      <c r="AI93" s="38">
        <f>'Slovenia CoLUM'!AI93*HLOOKUP('Osrednjeslovenska CoLUM'!AI$50,SF,'Osrednjeslovenska CoLUM'!$A93,FALSE)</f>
        <v>1.0739423801257642E-2</v>
      </c>
      <c r="AJ93" s="38">
        <f>'Slovenia CoLUM'!AJ93*HLOOKUP('Osrednjeslovenska CoLUM'!AJ$50,SF,'Osrednjeslovenska CoLUM'!$A93,FALSE)</f>
        <v>3.3187465205817471E-5</v>
      </c>
      <c r="AK93" s="38">
        <f>'Slovenia CoLUM'!AK93*HLOOKUP('Osrednjeslovenska CoLUM'!AK$50,SF,'Osrednjeslovenska CoLUM'!$A93,FALSE)</f>
        <v>3.8655851668771953E-4</v>
      </c>
      <c r="AL93" s="55">
        <f>'Slovenia CoLUM'!AL93*HLOOKUP('Osrednjeslovenska CoLUM'!AL$50,SF,'Osrednjeslovenska CoLUM'!$A93,FALSE)</f>
        <v>9.65434056198455E-3</v>
      </c>
      <c r="AM93" s="34">
        <f t="shared" si="145"/>
        <v>2.1146783158250464E-2</v>
      </c>
      <c r="AN93" s="47">
        <f>'Slovenia CoLUM'!AN93*HLOOKUP('Osrednjeslovenska CoLUM'!AN$50,SF,'Osrednjeslovenska CoLUM'!$A93,FALSE)</f>
        <v>2.632374279042449E-4</v>
      </c>
      <c r="AO93" s="38">
        <f>'Slovenia CoLUM'!AO93*HLOOKUP('Osrednjeslovenska CoLUM'!AO$50,SF,'Osrednjeslovenska CoLUM'!$A93,FALSE)</f>
        <v>6.7082557125831463E-5</v>
      </c>
      <c r="AP93" s="38">
        <f>'Slovenia CoLUM'!AP93*HLOOKUP('Osrednjeslovenska CoLUM'!AP$50,SF,'Osrednjeslovenska CoLUM'!$A93,FALSE)</f>
        <v>1.2042504732031795E-2</v>
      </c>
      <c r="AQ93" s="38">
        <f>'Slovenia CoLUM'!AQ93*HLOOKUP('Osrednjeslovenska CoLUM'!AQ$50,SF,'Osrednjeslovenska CoLUM'!$A93,FALSE)</f>
        <v>3.0130892300522558E-5</v>
      </c>
      <c r="AR93" s="38">
        <f>'Slovenia CoLUM'!AR93*HLOOKUP('Osrednjeslovenska CoLUM'!AR$50,SF,'Osrednjeslovenska CoLUM'!$A93,FALSE)</f>
        <v>3.876455670324859E-4</v>
      </c>
      <c r="AS93" s="55">
        <f>'Slovenia CoLUM'!AS93*HLOOKUP('Osrednjeslovenska CoLUM'!AS$50,SF,'Osrednjeslovenska CoLUM'!$A93,FALSE)</f>
        <v>9.9878408532984905E-3</v>
      </c>
      <c r="AT93" s="34">
        <f t="shared" si="146"/>
        <v>2.2778442029693369E-2</v>
      </c>
      <c r="AU93" s="47">
        <f>'Slovenia CoLUM'!AU93*HLOOKUP('Osrednjeslovenska CoLUM'!AU$50,SF,'Osrednjeslovenska CoLUM'!$A93,FALSE)</f>
        <v>2.6383073247087042E-4</v>
      </c>
      <c r="AV93" s="38">
        <f>'Slovenia CoLUM'!AV93*HLOOKUP('Osrednjeslovenska CoLUM'!AV$50,SF,'Osrednjeslovenska CoLUM'!$A93,FALSE)</f>
        <v>6.7233752902968999E-5</v>
      </c>
      <c r="AW93" s="38">
        <f>'Slovenia CoLUM'!AW93*HLOOKUP('Osrednjeslovenska CoLUM'!AW$50,SF,'Osrednjeslovenska CoLUM'!$A93,FALSE)</f>
        <v>1.2069647046511948E-2</v>
      </c>
      <c r="AX93" s="38">
        <f>'Slovenia CoLUM'!AX93*HLOOKUP('Osrednjeslovenska CoLUM'!AX$50,SF,'Osrednjeslovenska CoLUM'!$A93,FALSE)</f>
        <v>3.0198803600753399E-5</v>
      </c>
      <c r="AY93" s="38">
        <f>'Slovenia CoLUM'!AY93*HLOOKUP('Osrednjeslovenska CoLUM'!AY$50,SF,'Osrednjeslovenska CoLUM'!$A93,FALSE)</f>
        <v>3.8851927213963411E-4</v>
      </c>
      <c r="AZ93" s="55">
        <f>'Slovenia CoLUM'!AZ93*HLOOKUP('Osrednjeslovenska CoLUM'!AZ$50,SF,'Osrednjeslovenska CoLUM'!$A93,FALSE)</f>
        <v>1.0010352209818605E-2</v>
      </c>
      <c r="BA93" s="34">
        <f t="shared" si="172"/>
        <v>2.2829781817444779E-2</v>
      </c>
      <c r="BB93" s="47">
        <f>'Slovenia CoLUM'!BB93*HLOOKUP('Osrednjeslovenska CoLUM'!BB$50,SF,'Osrednjeslovenska CoLUM'!$A93,FALSE)</f>
        <v>2.6238987401879589E-4</v>
      </c>
      <c r="BC93" s="38">
        <f>'Slovenia CoLUM'!BC93*HLOOKUP('Osrednjeslovenska CoLUM'!BC$50,SF,'Osrednjeslovenska CoLUM'!$A93,FALSE)</f>
        <v>6.6866569291614602E-5</v>
      </c>
      <c r="BD93" s="38">
        <f>'Slovenia CoLUM'!BD93*HLOOKUP('Osrednjeslovenska CoLUM'!BD$50,SF,'Osrednjeslovenska CoLUM'!$A93,FALSE)</f>
        <v>1.2003731098064045E-2</v>
      </c>
      <c r="BE93" s="38">
        <f>'Slovenia CoLUM'!BE93*HLOOKUP('Osrednjeslovenska CoLUM'!BE$50,SF,'Osrednjeslovenska CoLUM'!$A93,FALSE)</f>
        <v>3.0033878912097248E-5</v>
      </c>
      <c r="BF93" s="38">
        <f>'Slovenia CoLUM'!BF93*HLOOKUP('Osrednjeslovenska CoLUM'!BF$50,SF,'Osrednjeslovenska CoLUM'!$A93,FALSE)</f>
        <v>3.8639745232048919E-4</v>
      </c>
      <c r="BG93" s="55">
        <f>'Slovenia CoLUM'!BG93*HLOOKUP('Osrednjeslovenska CoLUM'!BG$50,SF,'Osrednjeslovenska CoLUM'!$A93,FALSE)</f>
        <v>9.9556826857086639E-3</v>
      </c>
      <c r="BH93" s="34">
        <f t="shared" si="173"/>
        <v>2.2705101558315705E-2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CoLUM'!E94*HLOOKUP('Osrednjeslovenska CoLUM'!E$50,SF,'Osrednjeslovenska CoLUM'!$A94,FALSE)</f>
        <v>6.6113398344297605E-3</v>
      </c>
      <c r="F94" s="38">
        <f>'Slovenia CoLUM'!F94*HLOOKUP('Osrednjeslovenska CoLUM'!F$50,SF,'Osrednjeslovenska CoLUM'!$A94,FALSE)</f>
        <v>9.0400174521251234E-4</v>
      </c>
      <c r="G94" s="38">
        <f>'Slovenia CoLUM'!G94*HLOOKUP('Osrednjeslovenska CoLUM'!G$50,SF,'Osrednjeslovenska CoLUM'!$A94,FALSE)</f>
        <v>1.9701136043088372E-3</v>
      </c>
      <c r="H94" s="38">
        <f>'Slovenia CoLUM'!H94*HLOOKUP('Osrednjeslovenska CoLUM'!H$50,SF,'Osrednjeslovenska CoLUM'!$A94,FALSE)</f>
        <v>6.5992980229518056E-4</v>
      </c>
      <c r="I94" s="38">
        <f>'Slovenia CoLUM'!I94*HLOOKUP('Osrednjeslovenska CoLUM'!I$50,SF,'Osrednjeslovenska CoLUM'!$A94,FALSE)</f>
        <v>8.3425983325904549E-4</v>
      </c>
      <c r="J94" s="55">
        <f>'Slovenia CoLUM'!J94*HLOOKUP('Osrednjeslovenska CoLUM'!J$50,SF,'Osrednjeslovenska CoLUM'!$A94,FALSE)</f>
        <v>1.8314010569418324E-2</v>
      </c>
      <c r="K94" s="34">
        <f t="shared" si="141"/>
        <v>2.9293655388923659E-2</v>
      </c>
      <c r="L94" s="47">
        <f>'Slovenia CoLUM'!L94*HLOOKUP('Osrednjeslovenska CoLUM'!L$50,SF,'Osrednjeslovenska CoLUM'!$A94,FALSE)</f>
        <v>5.7627930375268588E-3</v>
      </c>
      <c r="M94" s="38">
        <f>'Slovenia CoLUM'!M94*HLOOKUP('Osrednjeslovenska CoLUM'!M$50,SF,'Osrednjeslovenska CoLUM'!$A94,FALSE)</f>
        <v>7.9958651132315951E-4</v>
      </c>
      <c r="N94" s="38">
        <f>'Slovenia CoLUM'!N94*HLOOKUP('Osrednjeslovenska CoLUM'!N$50,SF,'Osrednjeslovenska CoLUM'!$A94,FALSE)</f>
        <v>2.0960559678849635E-3</v>
      </c>
      <c r="O94" s="38">
        <f>'Slovenia CoLUM'!O94*HLOOKUP('Osrednjeslovenska CoLUM'!O$50,SF,'Osrednjeslovenska CoLUM'!$A94,FALSE)</f>
        <v>6.3490598867797386E-4</v>
      </c>
      <c r="P94" s="38">
        <f>'Slovenia CoLUM'!P94*HLOOKUP('Osrednjeslovenska CoLUM'!P$50,SF,'Osrednjeslovenska CoLUM'!$A94,FALSE)</f>
        <v>8.1197109476466604E-4</v>
      </c>
      <c r="Q94" s="55">
        <f>'Slovenia CoLUM'!Q94*HLOOKUP('Osrednjeslovenska CoLUM'!Q$50,SF,'Osrednjeslovenska CoLUM'!$A94,FALSE)</f>
        <v>1.6524948934194962E-2</v>
      </c>
      <c r="R94" s="34">
        <f t="shared" si="142"/>
        <v>2.6630261534372583E-2</v>
      </c>
      <c r="S94" s="47">
        <f>'Slovenia CoLUM'!S94*HLOOKUP('Osrednjeslovenska CoLUM'!S$50,SF,'Osrednjeslovenska CoLUM'!$A94,FALSE)</f>
        <v>5.3069559565065479E-3</v>
      </c>
      <c r="T94" s="38">
        <f>'Slovenia CoLUM'!T94*HLOOKUP('Osrednjeslovenska CoLUM'!T$50,SF,'Osrednjeslovenska CoLUM'!$A94,FALSE)</f>
        <v>7.6963246177394039E-4</v>
      </c>
      <c r="U94" s="38">
        <f>'Slovenia CoLUM'!U94*HLOOKUP('Osrednjeslovenska CoLUM'!U$50,SF,'Osrednjeslovenska CoLUM'!$A94,FALSE)</f>
        <v>2.2636591958117669E-3</v>
      </c>
      <c r="V94" s="38">
        <f>'Slovenia CoLUM'!V94*HLOOKUP('Osrednjeslovenska CoLUM'!V$50,SF,'Osrednjeslovenska CoLUM'!$A94,FALSE)</f>
        <v>6.2730846625290828E-4</v>
      </c>
      <c r="W94" s="38">
        <f>'Slovenia CoLUM'!W94*HLOOKUP('Osrednjeslovenska CoLUM'!W$50,SF,'Osrednjeslovenska CoLUM'!$A94,FALSE)</f>
        <v>6.4378459897440816E-4</v>
      </c>
      <c r="X94" s="55">
        <f>'Slovenia CoLUM'!X94*HLOOKUP('Osrednjeslovenska CoLUM'!X$50,SF,'Osrednjeslovenska CoLUM'!$A94,FALSE)</f>
        <v>1.5699900221312801E-2</v>
      </c>
      <c r="Y94" s="34">
        <f t="shared" si="143"/>
        <v>2.5311240900632373E-2</v>
      </c>
      <c r="Z94" s="47">
        <f>'Slovenia CoLUM'!Z94*HLOOKUP('Osrednjeslovenska CoLUM'!Z$50,SF,'Osrednjeslovenska CoLUM'!$A94,FALSE)</f>
        <v>6.0126334141707947E-3</v>
      </c>
      <c r="AA94" s="38">
        <f>'Slovenia CoLUM'!AA94*HLOOKUP('Osrednjeslovenska CoLUM'!AA$50,SF,'Osrednjeslovenska CoLUM'!$A94,FALSE)</f>
        <v>7.7789842439426166E-4</v>
      </c>
      <c r="AB94" s="38">
        <f>'Slovenia CoLUM'!AB94*HLOOKUP('Osrednjeslovenska CoLUM'!AB$50,SF,'Osrednjeslovenska CoLUM'!$A94,FALSE)</f>
        <v>2.928723620953538E-3</v>
      </c>
      <c r="AC94" s="38">
        <f>'Slovenia CoLUM'!AC94*HLOOKUP('Osrednjeslovenska CoLUM'!AC$50,SF,'Osrednjeslovenska CoLUM'!$A94,FALSE)</f>
        <v>6.3132578537227011E-4</v>
      </c>
      <c r="AD94" s="38">
        <f>'Slovenia CoLUM'!AD94*HLOOKUP('Osrednjeslovenska CoLUM'!AD$50,SF,'Osrednjeslovenska CoLUM'!$A94,FALSE)</f>
        <v>8.2704344331830011E-4</v>
      </c>
      <c r="AE94" s="55">
        <f>'Slovenia CoLUM'!AE94*HLOOKUP('Osrednjeslovenska CoLUM'!AE$50,SF,'Osrednjeslovenska CoLUM'!$A94,FALSE)</f>
        <v>1.4200614202455069E-2</v>
      </c>
      <c r="AF94" s="34">
        <f t="shared" si="144"/>
        <v>2.5378238890664234E-2</v>
      </c>
      <c r="AG94" s="47">
        <f>'Slovenia CoLUM'!AG94*HLOOKUP('Osrednjeslovenska CoLUM'!AG$50,SF,'Osrednjeslovenska CoLUM'!$A94,FALSE)</f>
        <v>6.0378940145192845E-3</v>
      </c>
      <c r="AH94" s="38">
        <f>'Slovenia CoLUM'!AH94*HLOOKUP('Osrednjeslovenska CoLUM'!AH$50,SF,'Osrednjeslovenska CoLUM'!$A94,FALSE)</f>
        <v>8.9862655345573797E-4</v>
      </c>
      <c r="AI94" s="38">
        <f>'Slovenia CoLUM'!AI94*HLOOKUP('Osrednjeslovenska CoLUM'!AI$50,SF,'Osrednjeslovenska CoLUM'!$A94,FALSE)</f>
        <v>3.0287542304030289E-3</v>
      </c>
      <c r="AJ94" s="38">
        <f>'Slovenia CoLUM'!AJ94*HLOOKUP('Osrednjeslovenska CoLUM'!AJ$50,SF,'Osrednjeslovenska CoLUM'!$A94,FALSE)</f>
        <v>6.1838185378703737E-4</v>
      </c>
      <c r="AK94" s="38">
        <f>'Slovenia CoLUM'!AK94*HLOOKUP('Osrednjeslovenska CoLUM'!AK$50,SF,'Osrednjeslovenska CoLUM'!$A94,FALSE)</f>
        <v>8.0043379996319847E-4</v>
      </c>
      <c r="AL94" s="55">
        <f>'Slovenia CoLUM'!AL94*HLOOKUP('Osrednjeslovenska CoLUM'!AL$50,SF,'Osrednjeslovenska CoLUM'!$A94,FALSE)</f>
        <v>1.5144958629391721E-2</v>
      </c>
      <c r="AM94" s="34">
        <f t="shared" si="145"/>
        <v>2.6529049081520005E-2</v>
      </c>
      <c r="AN94" s="47">
        <f>'Slovenia CoLUM'!AN94*HLOOKUP('Osrednjeslovenska CoLUM'!AN$50,SF,'Osrednjeslovenska CoLUM'!$A94,FALSE)</f>
        <v>6.0311958828378285E-3</v>
      </c>
      <c r="AO94" s="38">
        <f>'Slovenia CoLUM'!AO94*HLOOKUP('Osrednjeslovenska CoLUM'!AO$50,SF,'Osrednjeslovenska CoLUM'!$A94,FALSE)</f>
        <v>8.6434672498036892E-4</v>
      </c>
      <c r="AP94" s="38">
        <f>'Slovenia CoLUM'!AP94*HLOOKUP('Osrednjeslovenska CoLUM'!AP$50,SF,'Osrednjeslovenska CoLUM'!$A94,FALSE)</f>
        <v>3.3962517753995834E-3</v>
      </c>
      <c r="AQ94" s="38">
        <f>'Slovenia CoLUM'!AQ94*HLOOKUP('Osrednjeslovenska CoLUM'!AQ$50,SF,'Osrednjeslovenska CoLUM'!$A94,FALSE)</f>
        <v>5.6142874791741007E-4</v>
      </c>
      <c r="AR94" s="38">
        <f>'Slovenia CoLUM'!AR94*HLOOKUP('Osrednjeslovenska CoLUM'!AR$50,SF,'Osrednjeslovenska CoLUM'!$A94,FALSE)</f>
        <v>8.0268471877794462E-4</v>
      </c>
      <c r="AS94" s="55">
        <f>'Slovenia CoLUM'!AS94*HLOOKUP('Osrednjeslovenska CoLUM'!AS$50,SF,'Osrednjeslovenska CoLUM'!$A94,FALSE)</f>
        <v>1.5668127258301315E-2</v>
      </c>
      <c r="AT94" s="34">
        <f t="shared" si="146"/>
        <v>2.7324035108214448E-2</v>
      </c>
      <c r="AU94" s="47">
        <f>'Slovenia CoLUM'!AU94*HLOOKUP('Osrednjeslovenska CoLUM'!AU$50,SF,'Osrednjeslovenska CoLUM'!$A94,FALSE)</f>
        <v>6.044789451533545E-3</v>
      </c>
      <c r="AV94" s="38">
        <f>'Slovenia CoLUM'!AV94*HLOOKUP('Osrednjeslovenska CoLUM'!AV$50,SF,'Osrednjeslovenska CoLUM'!$A94,FALSE)</f>
        <v>8.6629485546911198E-4</v>
      </c>
      <c r="AW94" s="38">
        <f>'Slovenia CoLUM'!AW94*HLOOKUP('Osrednjeslovenska CoLUM'!AW$50,SF,'Osrednjeslovenska CoLUM'!$A94,FALSE)</f>
        <v>3.4039065063540554E-3</v>
      </c>
      <c r="AX94" s="38">
        <f>'Slovenia CoLUM'!AX94*HLOOKUP('Osrednjeslovenska CoLUM'!AX$50,SF,'Osrednjeslovenska CoLUM'!$A94,FALSE)</f>
        <v>5.6269413879524274E-4</v>
      </c>
      <c r="AY94" s="38">
        <f>'Slovenia CoLUM'!AY94*HLOOKUP('Osrednjeslovenska CoLUM'!AY$50,SF,'Osrednjeslovenska CoLUM'!$A94,FALSE)</f>
        <v>8.0449387074012159E-4</v>
      </c>
      <c r="AZ94" s="55">
        <f>'Slovenia CoLUM'!AZ94*HLOOKUP('Osrednjeslovenska CoLUM'!AZ$50,SF,'Osrednjeslovenska CoLUM'!$A94,FALSE)</f>
        <v>1.5703441277006132E-2</v>
      </c>
      <c r="BA94" s="34">
        <f t="shared" si="172"/>
        <v>2.7385620099898211E-2</v>
      </c>
      <c r="BB94" s="47">
        <f>'Slovenia CoLUM'!BB94*HLOOKUP('Osrednjeslovenska CoLUM'!BB$50,SF,'Osrednjeslovenska CoLUM'!$A94,FALSE)</f>
        <v>6.0117770503978494E-3</v>
      </c>
      <c r="BC94" s="38">
        <f>'Slovenia CoLUM'!BC94*HLOOKUP('Osrednjeslovenska CoLUM'!BC$50,SF,'Osrednjeslovenska CoLUM'!$A94,FALSE)</f>
        <v>8.6156376044920521E-4</v>
      </c>
      <c r="BD94" s="38">
        <f>'Slovenia CoLUM'!BD94*HLOOKUP('Osrednjeslovenska CoLUM'!BD$50,SF,'Osrednjeslovenska CoLUM'!$A94,FALSE)</f>
        <v>3.3853167559719879E-3</v>
      </c>
      <c r="BE94" s="38">
        <f>'Slovenia CoLUM'!BE94*HLOOKUP('Osrednjeslovenska CoLUM'!BE$50,SF,'Osrednjeslovenska CoLUM'!$A94,FALSE)</f>
        <v>5.5962109799282062E-4</v>
      </c>
      <c r="BF94" s="38">
        <f>'Slovenia CoLUM'!BF94*HLOOKUP('Osrednjeslovenska CoLUM'!BF$50,SF,'Osrednjeslovenska CoLUM'!$A94,FALSE)</f>
        <v>8.0010028936147758E-4</v>
      </c>
      <c r="BG94" s="55">
        <f>'Slovenia CoLUM'!BG94*HLOOKUP('Osrednjeslovenska CoLUM'!BG$50,SF,'Osrednjeslovenska CoLUM'!$A94,FALSE)</f>
        <v>1.5617680092633392E-2</v>
      </c>
      <c r="BH94" s="34">
        <f t="shared" si="173"/>
        <v>2.7236059046806732E-2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3.0079728122869151E-3</v>
      </c>
      <c r="F95" s="39">
        <f t="shared" ref="F95:BH95" si="174">F96</f>
        <v>4.153365730153881E-4</v>
      </c>
      <c r="G95" s="39">
        <f t="shared" si="174"/>
        <v>1.5615736959438064E-3</v>
      </c>
      <c r="H95" s="39">
        <f t="shared" si="174"/>
        <v>2.7934333661697733E-4</v>
      </c>
      <c r="I95" s="39">
        <f t="shared" si="174"/>
        <v>7.0793309748561105E-4</v>
      </c>
      <c r="J95" s="56">
        <f t="shared" si="174"/>
        <v>1.8154201696431838E-2</v>
      </c>
      <c r="K95" s="35">
        <f t="shared" si="174"/>
        <v>2.4126361211780536E-2</v>
      </c>
      <c r="L95" s="48">
        <f t="shared" si="174"/>
        <v>2.6164013852291003E-3</v>
      </c>
      <c r="M95" s="39">
        <f t="shared" si="174"/>
        <v>3.6659225696504609E-4</v>
      </c>
      <c r="N95" s="39">
        <f t="shared" si="174"/>
        <v>1.6579102324600634E-3</v>
      </c>
      <c r="O95" s="39">
        <f t="shared" si="174"/>
        <v>2.6818650501548208E-4</v>
      </c>
      <c r="P95" s="39">
        <f t="shared" si="174"/>
        <v>6.8757230330327259E-4</v>
      </c>
      <c r="Q95" s="56">
        <f t="shared" si="174"/>
        <v>1.6346348137891594E-2</v>
      </c>
      <c r="R95" s="35">
        <f t="shared" si="174"/>
        <v>2.1943010820864559E-2</v>
      </c>
      <c r="S95" s="48">
        <f t="shared" si="174"/>
        <v>2.4025215771504163E-3</v>
      </c>
      <c r="T95" s="39">
        <f t="shared" si="174"/>
        <v>3.5184523321428056E-4</v>
      </c>
      <c r="U95" s="39">
        <f t="shared" si="174"/>
        <v>1.7853346974375057E-3</v>
      </c>
      <c r="V95" s="39">
        <f t="shared" si="174"/>
        <v>2.6421599901421423E-4</v>
      </c>
      <c r="W95" s="39">
        <f t="shared" si="174"/>
        <v>5.4358673957836002E-4</v>
      </c>
      <c r="X95" s="56">
        <f t="shared" si="174"/>
        <v>1.5485597828946308E-2</v>
      </c>
      <c r="Y95" s="35">
        <f t="shared" si="174"/>
        <v>2.0833102075341087E-2</v>
      </c>
      <c r="Z95" s="48">
        <f t="shared" si="174"/>
        <v>2.7171106171155653E-3</v>
      </c>
      <c r="AA95" s="39">
        <f t="shared" si="174"/>
        <v>3.5498660537603305E-4</v>
      </c>
      <c r="AB95" s="39">
        <f t="shared" si="174"/>
        <v>2.3057264042050923E-3</v>
      </c>
      <c r="AC95" s="39">
        <f t="shared" si="174"/>
        <v>2.6543138342372907E-4</v>
      </c>
      <c r="AD95" s="39">
        <f t="shared" si="174"/>
        <v>6.9707157547835275E-4</v>
      </c>
      <c r="AE95" s="56">
        <f t="shared" si="174"/>
        <v>1.3981668233175371E-2</v>
      </c>
      <c r="AF95" s="35">
        <f t="shared" si="174"/>
        <v>2.0321994818774142E-2</v>
      </c>
      <c r="AG95" s="48">
        <f t="shared" si="174"/>
        <v>2.7256800636784933E-3</v>
      </c>
      <c r="AH95" s="39">
        <f t="shared" si="174"/>
        <v>4.0965203873096894E-4</v>
      </c>
      <c r="AI95" s="39">
        <f t="shared" si="174"/>
        <v>2.3819915448021582E-3</v>
      </c>
      <c r="AJ95" s="39">
        <f t="shared" si="174"/>
        <v>2.5971813679055001E-4</v>
      </c>
      <c r="AK95" s="39">
        <f t="shared" si="174"/>
        <v>6.7394005495688739E-4</v>
      </c>
      <c r="AL95" s="56">
        <f t="shared" si="174"/>
        <v>1.4895900201083861E-2</v>
      </c>
      <c r="AM95" s="35">
        <f t="shared" si="174"/>
        <v>2.1346882040042918E-2</v>
      </c>
      <c r="AN95" s="48">
        <f t="shared" si="174"/>
        <v>2.7235098782547678E-3</v>
      </c>
      <c r="AO95" s="39">
        <f t="shared" si="174"/>
        <v>3.9414860401028974E-4</v>
      </c>
      <c r="AP95" s="39">
        <f t="shared" si="174"/>
        <v>2.6718507149223005E-3</v>
      </c>
      <c r="AQ95" s="39">
        <f t="shared" si="174"/>
        <v>2.3587196081095545E-4</v>
      </c>
      <c r="AR95" s="39">
        <f t="shared" si="174"/>
        <v>6.7604713015398355E-4</v>
      </c>
      <c r="AS95" s="56">
        <f t="shared" si="174"/>
        <v>1.5415296473382597E-2</v>
      </c>
      <c r="AT95" s="48">
        <f t="shared" si="174"/>
        <v>2.2116724761534895E-2</v>
      </c>
      <c r="AU95" s="48">
        <f t="shared" si="174"/>
        <v>2.7309203772133395E-3</v>
      </c>
      <c r="AV95" s="39">
        <f t="shared" si="174"/>
        <v>3.9522105755373431E-4</v>
      </c>
      <c r="AW95" s="39">
        <f t="shared" si="174"/>
        <v>2.6791206525489187E-3</v>
      </c>
      <c r="AX95" s="39">
        <f t="shared" si="174"/>
        <v>2.3651375357032882E-4</v>
      </c>
      <c r="AY95" s="39">
        <f t="shared" si="174"/>
        <v>6.778866118441185E-4</v>
      </c>
      <c r="AZ95" s="56">
        <f t="shared" si="174"/>
        <v>1.5457240524834055E-2</v>
      </c>
      <c r="BA95" s="48">
        <f t="shared" si="174"/>
        <v>2.2176902977564496E-2</v>
      </c>
      <c r="BB95" s="48">
        <f t="shared" si="174"/>
        <v>2.7112952360273598E-3</v>
      </c>
      <c r="BC95" s="39">
        <f t="shared" si="174"/>
        <v>3.9238089087627196E-4</v>
      </c>
      <c r="BD95" s="39">
        <f t="shared" si="174"/>
        <v>2.6598677583601115E-3</v>
      </c>
      <c r="BE95" s="39">
        <f t="shared" si="174"/>
        <v>2.3481410101180931E-4</v>
      </c>
      <c r="BF95" s="39">
        <f t="shared" si="174"/>
        <v>6.7301513313806362E-4</v>
      </c>
      <c r="BG95" s="56">
        <f t="shared" si="174"/>
        <v>1.5346160564328193E-2</v>
      </c>
      <c r="BH95" s="48">
        <f t="shared" si="174"/>
        <v>2.2017533683741809E-2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CoLUM'!E96*HLOOKUP('Osrednjeslovenska CoLUM'!E$50,SF,'Osrednjeslovenska CoLUM'!$A96,FALSE)</f>
        <v>3.0079728122869151E-3</v>
      </c>
      <c r="F96" s="38">
        <f>'Slovenia CoLUM'!F96*HLOOKUP('Osrednjeslovenska CoLUM'!F$50,SF,'Osrednjeslovenska CoLUM'!$A96,FALSE)</f>
        <v>4.153365730153881E-4</v>
      </c>
      <c r="G96" s="38">
        <f>'Slovenia CoLUM'!G96*HLOOKUP('Osrednjeslovenska CoLUM'!G$50,SF,'Osrednjeslovenska CoLUM'!$A96,FALSE)</f>
        <v>1.5615736959438064E-3</v>
      </c>
      <c r="H96" s="38">
        <f>'Slovenia CoLUM'!H96*HLOOKUP('Osrednjeslovenska CoLUM'!H$50,SF,'Osrednjeslovenska CoLUM'!$A96,FALSE)</f>
        <v>2.7934333661697733E-4</v>
      </c>
      <c r="I96" s="38">
        <f>'Slovenia CoLUM'!I96*HLOOKUP('Osrednjeslovenska CoLUM'!I$50,SF,'Osrednjeslovenska CoLUM'!$A96,FALSE)</f>
        <v>7.0793309748561105E-4</v>
      </c>
      <c r="J96" s="55">
        <f>'Slovenia CoLUM'!J96*HLOOKUP('Osrednjeslovenska CoLUM'!J$50,SF,'Osrednjeslovenska CoLUM'!$A96,FALSE)</f>
        <v>1.8154201696431838E-2</v>
      </c>
      <c r="K96" s="34">
        <f t="shared" si="141"/>
        <v>2.4126361211780536E-2</v>
      </c>
      <c r="L96" s="47">
        <f>'Slovenia CoLUM'!L96*HLOOKUP('Osrednjeslovenska CoLUM'!L$50,SF,'Osrednjeslovenska CoLUM'!$A96,FALSE)</f>
        <v>2.6164013852291003E-3</v>
      </c>
      <c r="M96" s="38">
        <f>'Slovenia CoLUM'!M96*HLOOKUP('Osrednjeslovenska CoLUM'!M$50,SF,'Osrednjeslovenska CoLUM'!$A96,FALSE)</f>
        <v>3.6659225696504609E-4</v>
      </c>
      <c r="N96" s="38">
        <f>'Slovenia CoLUM'!N96*HLOOKUP('Osrednjeslovenska CoLUM'!N$50,SF,'Osrednjeslovenska CoLUM'!$A96,FALSE)</f>
        <v>1.6579102324600634E-3</v>
      </c>
      <c r="O96" s="38">
        <f>'Slovenia CoLUM'!O96*HLOOKUP('Osrednjeslovenska CoLUM'!O$50,SF,'Osrednjeslovenska CoLUM'!$A96,FALSE)</f>
        <v>2.6818650501548208E-4</v>
      </c>
      <c r="P96" s="38">
        <f>'Slovenia CoLUM'!P96*HLOOKUP('Osrednjeslovenska CoLUM'!P$50,SF,'Osrednjeslovenska CoLUM'!$A96,FALSE)</f>
        <v>6.8757230330327259E-4</v>
      </c>
      <c r="Q96" s="55">
        <f>'Slovenia CoLUM'!Q96*HLOOKUP('Osrednjeslovenska CoLUM'!Q$50,SF,'Osrednjeslovenska CoLUM'!$A96,FALSE)</f>
        <v>1.6346348137891594E-2</v>
      </c>
      <c r="R96" s="34">
        <f t="shared" si="142"/>
        <v>2.1943010820864559E-2</v>
      </c>
      <c r="S96" s="47">
        <f>'Slovenia CoLUM'!S96*HLOOKUP('Osrednjeslovenska CoLUM'!S$50,SF,'Osrednjeslovenska CoLUM'!$A96,FALSE)</f>
        <v>2.4025215771504163E-3</v>
      </c>
      <c r="T96" s="38">
        <f>'Slovenia CoLUM'!T96*HLOOKUP('Osrednjeslovenska CoLUM'!T$50,SF,'Osrednjeslovenska CoLUM'!$A96,FALSE)</f>
        <v>3.5184523321428056E-4</v>
      </c>
      <c r="U96" s="38">
        <f>'Slovenia CoLUM'!U96*HLOOKUP('Osrednjeslovenska CoLUM'!U$50,SF,'Osrednjeslovenska CoLUM'!$A96,FALSE)</f>
        <v>1.7853346974375057E-3</v>
      </c>
      <c r="V96" s="38">
        <f>'Slovenia CoLUM'!V96*HLOOKUP('Osrednjeslovenska CoLUM'!V$50,SF,'Osrednjeslovenska CoLUM'!$A96,FALSE)</f>
        <v>2.6421599901421423E-4</v>
      </c>
      <c r="W96" s="38">
        <f>'Slovenia CoLUM'!W96*HLOOKUP('Osrednjeslovenska CoLUM'!W$50,SF,'Osrednjeslovenska CoLUM'!$A96,FALSE)</f>
        <v>5.4358673957836002E-4</v>
      </c>
      <c r="X96" s="55">
        <f>'Slovenia CoLUM'!X96*HLOOKUP('Osrednjeslovenska CoLUM'!X$50,SF,'Osrednjeslovenska CoLUM'!$A96,FALSE)</f>
        <v>1.5485597828946308E-2</v>
      </c>
      <c r="Y96" s="34">
        <f t="shared" si="143"/>
        <v>2.0833102075341087E-2</v>
      </c>
      <c r="Z96" s="47">
        <f>'Slovenia CoLUM'!Z96*HLOOKUP('Osrednjeslovenska CoLUM'!Z$50,SF,'Osrednjeslovenska CoLUM'!$A96,FALSE)</f>
        <v>2.7171106171155653E-3</v>
      </c>
      <c r="AA96" s="38">
        <f>'Slovenia CoLUM'!AA96*HLOOKUP('Osrednjeslovenska CoLUM'!AA$50,SF,'Osrednjeslovenska CoLUM'!$A96,FALSE)</f>
        <v>3.5498660537603305E-4</v>
      </c>
      <c r="AB96" s="38">
        <f>'Slovenia CoLUM'!AB96*HLOOKUP('Osrednjeslovenska CoLUM'!AB$50,SF,'Osrednjeslovenska CoLUM'!$A96,FALSE)</f>
        <v>2.3057264042050923E-3</v>
      </c>
      <c r="AC96" s="38">
        <f>'Slovenia CoLUM'!AC96*HLOOKUP('Osrednjeslovenska CoLUM'!AC$50,SF,'Osrednjeslovenska CoLUM'!$A96,FALSE)</f>
        <v>2.6543138342372907E-4</v>
      </c>
      <c r="AD96" s="38">
        <f>'Slovenia CoLUM'!AD96*HLOOKUP('Osrednjeslovenska CoLUM'!AD$50,SF,'Osrednjeslovenska CoLUM'!$A96,FALSE)</f>
        <v>6.9707157547835275E-4</v>
      </c>
      <c r="AE96" s="55">
        <f>'Slovenia CoLUM'!AE96*HLOOKUP('Osrednjeslovenska CoLUM'!AE$50,SF,'Osrednjeslovenska CoLUM'!$A96,FALSE)</f>
        <v>1.3981668233175371E-2</v>
      </c>
      <c r="AF96" s="34">
        <f t="shared" si="144"/>
        <v>2.0321994818774142E-2</v>
      </c>
      <c r="AG96" s="47">
        <f>'Slovenia CoLUM'!AG96*HLOOKUP('Osrednjeslovenska CoLUM'!AG$50,SF,'Osrednjeslovenska CoLUM'!$A96,FALSE)</f>
        <v>2.7256800636784933E-3</v>
      </c>
      <c r="AH96" s="38">
        <f>'Slovenia CoLUM'!AH96*HLOOKUP('Osrednjeslovenska CoLUM'!AH$50,SF,'Osrednjeslovenska CoLUM'!$A96,FALSE)</f>
        <v>4.0965203873096894E-4</v>
      </c>
      <c r="AI96" s="38">
        <f>'Slovenia CoLUM'!AI96*HLOOKUP('Osrednjeslovenska CoLUM'!AI$50,SF,'Osrednjeslovenska CoLUM'!$A96,FALSE)</f>
        <v>2.3819915448021582E-3</v>
      </c>
      <c r="AJ96" s="38">
        <f>'Slovenia CoLUM'!AJ96*HLOOKUP('Osrednjeslovenska CoLUM'!AJ$50,SF,'Osrednjeslovenska CoLUM'!$A96,FALSE)</f>
        <v>2.5971813679055001E-4</v>
      </c>
      <c r="AK96" s="38">
        <f>'Slovenia CoLUM'!AK96*HLOOKUP('Osrednjeslovenska CoLUM'!AK$50,SF,'Osrednjeslovenska CoLUM'!$A96,FALSE)</f>
        <v>6.7394005495688739E-4</v>
      </c>
      <c r="AL96" s="55">
        <f>'Slovenia CoLUM'!AL96*HLOOKUP('Osrednjeslovenska CoLUM'!AL$50,SF,'Osrednjeslovenska CoLUM'!$A96,FALSE)</f>
        <v>1.4895900201083861E-2</v>
      </c>
      <c r="AM96" s="34">
        <f t="shared" si="145"/>
        <v>2.1346882040042918E-2</v>
      </c>
      <c r="AN96" s="47">
        <f>'Slovenia CoLUM'!AN96*HLOOKUP('Osrednjeslovenska CoLUM'!AN$50,SF,'Osrednjeslovenska CoLUM'!$A96,FALSE)</f>
        <v>2.7235098782547678E-3</v>
      </c>
      <c r="AO96" s="38">
        <f>'Slovenia CoLUM'!AO96*HLOOKUP('Osrednjeslovenska CoLUM'!AO$50,SF,'Osrednjeslovenska CoLUM'!$A96,FALSE)</f>
        <v>3.9414860401028974E-4</v>
      </c>
      <c r="AP96" s="38">
        <f>'Slovenia CoLUM'!AP96*HLOOKUP('Osrednjeslovenska CoLUM'!AP$50,SF,'Osrednjeslovenska CoLUM'!$A96,FALSE)</f>
        <v>2.6718507149223005E-3</v>
      </c>
      <c r="AQ96" s="38">
        <f>'Slovenia CoLUM'!AQ96*HLOOKUP('Osrednjeslovenska CoLUM'!AQ$50,SF,'Osrednjeslovenska CoLUM'!$A96,FALSE)</f>
        <v>2.3587196081095545E-4</v>
      </c>
      <c r="AR96" s="38">
        <f>'Slovenia CoLUM'!AR96*HLOOKUP('Osrednjeslovenska CoLUM'!AR$50,SF,'Osrednjeslovenska CoLUM'!$A96,FALSE)</f>
        <v>6.7604713015398355E-4</v>
      </c>
      <c r="AS96" s="55">
        <f>'Slovenia CoLUM'!AS96*HLOOKUP('Osrednjeslovenska CoLUM'!AS$50,SF,'Osrednjeslovenska CoLUM'!$A96,FALSE)</f>
        <v>1.5415296473382597E-2</v>
      </c>
      <c r="AT96" s="34">
        <f t="shared" si="146"/>
        <v>2.2116724761534895E-2</v>
      </c>
      <c r="AU96" s="47">
        <f>'Slovenia CoLUM'!AU96*HLOOKUP('Osrednjeslovenska CoLUM'!AU$50,SF,'Osrednjeslovenska CoLUM'!$A96,FALSE)</f>
        <v>2.7309203772133395E-3</v>
      </c>
      <c r="AV96" s="38">
        <f>'Slovenia CoLUM'!AV96*HLOOKUP('Osrednjeslovenska CoLUM'!AV$50,SF,'Osrednjeslovenska CoLUM'!$A96,FALSE)</f>
        <v>3.9522105755373431E-4</v>
      </c>
      <c r="AW96" s="38">
        <f>'Slovenia CoLUM'!AW96*HLOOKUP('Osrednjeslovenska CoLUM'!AW$50,SF,'Osrednjeslovenska CoLUM'!$A96,FALSE)</f>
        <v>2.6791206525489187E-3</v>
      </c>
      <c r="AX96" s="38">
        <f>'Slovenia CoLUM'!AX96*HLOOKUP('Osrednjeslovenska CoLUM'!AX$50,SF,'Osrednjeslovenska CoLUM'!$A96,FALSE)</f>
        <v>2.3651375357032882E-4</v>
      </c>
      <c r="AY96" s="38">
        <f>'Slovenia CoLUM'!AY96*HLOOKUP('Osrednjeslovenska CoLUM'!AY$50,SF,'Osrednjeslovenska CoLUM'!$A96,FALSE)</f>
        <v>6.778866118441185E-4</v>
      </c>
      <c r="AZ96" s="55">
        <f>'Slovenia CoLUM'!AZ96*HLOOKUP('Osrednjeslovenska CoLUM'!AZ$50,SF,'Osrednjeslovenska CoLUM'!$A96,FALSE)</f>
        <v>1.5457240524834055E-2</v>
      </c>
      <c r="BA96" s="34">
        <f t="shared" ref="BA96" si="175">SUM(AU96:AZ96)</f>
        <v>2.2176902977564496E-2</v>
      </c>
      <c r="BB96" s="47">
        <f>'Slovenia CoLUM'!BB96*HLOOKUP('Osrednjeslovenska CoLUM'!BB$50,SF,'Osrednjeslovenska CoLUM'!$A96,FALSE)</f>
        <v>2.7112952360273598E-3</v>
      </c>
      <c r="BC96" s="38">
        <f>'Slovenia CoLUM'!BC96*HLOOKUP('Osrednjeslovenska CoLUM'!BC$50,SF,'Osrednjeslovenska CoLUM'!$A96,FALSE)</f>
        <v>3.9238089087627196E-4</v>
      </c>
      <c r="BD96" s="38">
        <f>'Slovenia CoLUM'!BD96*HLOOKUP('Osrednjeslovenska CoLUM'!BD$50,SF,'Osrednjeslovenska CoLUM'!$A96,FALSE)</f>
        <v>2.6598677583601115E-3</v>
      </c>
      <c r="BE96" s="38">
        <f>'Slovenia CoLUM'!BE96*HLOOKUP('Osrednjeslovenska CoLUM'!BE$50,SF,'Osrednjeslovenska CoLUM'!$A96,FALSE)</f>
        <v>2.3481410101180931E-4</v>
      </c>
      <c r="BF96" s="38">
        <f>'Slovenia CoLUM'!BF96*HLOOKUP('Osrednjeslovenska CoLUM'!BF$50,SF,'Osrednjeslovenska CoLUM'!$A96,FALSE)</f>
        <v>6.7301513313806362E-4</v>
      </c>
      <c r="BG96" s="55">
        <f>'Slovenia CoLUM'!BG96*HLOOKUP('Osrednjeslovenska CoLUM'!BG$50,SF,'Osrednjeslovenska CoLUM'!$A96,FALSE)</f>
        <v>1.5346160564328193E-2</v>
      </c>
      <c r="BH96" s="34">
        <f t="shared" ref="BH96" si="176">SUM(BB96:BG96)</f>
        <v>2.2017533683741809E-2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3.7076498395273876E-2</v>
      </c>
      <c r="F97" s="39">
        <f t="shared" ref="F97:BH97" si="177">SUM(F98:F99)</f>
        <v>4.9308013089395166E-3</v>
      </c>
      <c r="G97" s="39">
        <f t="shared" si="177"/>
        <v>7.6766397444823177E-3</v>
      </c>
      <c r="H97" s="39">
        <f t="shared" si="177"/>
        <v>3.4726187496631152E-3</v>
      </c>
      <c r="I97" s="39">
        <f t="shared" si="177"/>
        <v>3.2688657038346261E-3</v>
      </c>
      <c r="J97" s="56">
        <f t="shared" si="177"/>
        <v>7.0701001478945188E-2</v>
      </c>
      <c r="K97" s="35">
        <f t="shared" si="177"/>
        <v>0.12712642538113864</v>
      </c>
      <c r="L97" s="48">
        <f t="shared" si="177"/>
        <v>3.2225315515280253E-2</v>
      </c>
      <c r="M97" s="39">
        <f t="shared" si="177"/>
        <v>4.3487918185041155E-3</v>
      </c>
      <c r="N97" s="39">
        <f t="shared" si="177"/>
        <v>8.1439985963716148E-3</v>
      </c>
      <c r="O97" s="39">
        <f t="shared" si="177"/>
        <v>3.3313764630569153E-3</v>
      </c>
      <c r="P97" s="39">
        <f t="shared" si="177"/>
        <v>3.1724240868863151E-3</v>
      </c>
      <c r="Q97" s="56">
        <f t="shared" si="177"/>
        <v>6.3611722597190556E-2</v>
      </c>
      <c r="R97" s="35">
        <f t="shared" si="177"/>
        <v>0.11483362907728978</v>
      </c>
      <c r="S97" s="48">
        <f t="shared" si="177"/>
        <v>2.9559945002872359E-2</v>
      </c>
      <c r="T97" s="39">
        <f t="shared" si="177"/>
        <v>4.1694667902301245E-3</v>
      </c>
      <c r="U97" s="39">
        <f t="shared" si="177"/>
        <v>8.7607208192009428E-3</v>
      </c>
      <c r="V97" s="39">
        <f t="shared" si="177"/>
        <v>3.2786074496576265E-3</v>
      </c>
      <c r="W97" s="39">
        <f t="shared" si="177"/>
        <v>2.5054470884092392E-3</v>
      </c>
      <c r="X97" s="56">
        <f t="shared" si="177"/>
        <v>6.0198809900778784E-2</v>
      </c>
      <c r="Y97" s="35">
        <f t="shared" si="177"/>
        <v>0.10847299705114909</v>
      </c>
      <c r="Z97" s="48">
        <f t="shared" si="177"/>
        <v>3.3408687049039917E-2</v>
      </c>
      <c r="AA97" s="39">
        <f t="shared" si="177"/>
        <v>4.2039406640081642E-3</v>
      </c>
      <c r="AB97" s="39">
        <f t="shared" si="177"/>
        <v>1.1306904711546072E-2</v>
      </c>
      <c r="AC97" s="39">
        <f t="shared" si="177"/>
        <v>3.2915339891415761E-3</v>
      </c>
      <c r="AD97" s="39">
        <f t="shared" si="177"/>
        <v>3.2107723873025865E-3</v>
      </c>
      <c r="AE97" s="56">
        <f t="shared" si="177"/>
        <v>5.431686376607444E-2</v>
      </c>
      <c r="AF97" s="35">
        <f t="shared" si="177"/>
        <v>0.10973870256711275</v>
      </c>
      <c r="AG97" s="48">
        <f t="shared" si="177"/>
        <v>3.3501294716160049E-2</v>
      </c>
      <c r="AH97" s="39">
        <f t="shared" si="177"/>
        <v>4.8494708915351493E-3</v>
      </c>
      <c r="AI97" s="39">
        <f t="shared" si="177"/>
        <v>1.1676449348306445E-2</v>
      </c>
      <c r="AJ97" s="39">
        <f t="shared" si="177"/>
        <v>3.2194595803997747E-3</v>
      </c>
      <c r="AK97" s="39">
        <f t="shared" si="177"/>
        <v>3.1030447551931521E-3</v>
      </c>
      <c r="AL97" s="56">
        <f t="shared" si="177"/>
        <v>5.7846498019003184E-2</v>
      </c>
      <c r="AM97" s="35">
        <f t="shared" si="177"/>
        <v>0.11419621731059774</v>
      </c>
      <c r="AN97" s="48">
        <f t="shared" si="177"/>
        <v>3.3478475850677966E-2</v>
      </c>
      <c r="AO97" s="39">
        <f t="shared" si="177"/>
        <v>4.666478168627362E-3</v>
      </c>
      <c r="AP97" s="39">
        <f t="shared" si="177"/>
        <v>1.3098838347521312E-2</v>
      </c>
      <c r="AQ97" s="39">
        <f t="shared" si="177"/>
        <v>2.9241996792011373E-3</v>
      </c>
      <c r="AR97" s="39">
        <f t="shared" si="177"/>
        <v>3.1131048880510088E-3</v>
      </c>
      <c r="AS97" s="56">
        <f t="shared" si="177"/>
        <v>5.9870406836288144E-2</v>
      </c>
      <c r="AT97" s="48">
        <f t="shared" si="177"/>
        <v>0.11715150377036693</v>
      </c>
      <c r="AU97" s="48">
        <f t="shared" si="177"/>
        <v>3.3575284111496267E-2</v>
      </c>
      <c r="AV97" s="39">
        <f t="shared" si="177"/>
        <v>4.6799720217426078E-3</v>
      </c>
      <c r="AW97" s="39">
        <f t="shared" si="177"/>
        <v>1.3136715691902803E-2</v>
      </c>
      <c r="AX97" s="39">
        <f t="shared" si="177"/>
        <v>2.93265546095451E-3</v>
      </c>
      <c r="AY97" s="39">
        <f t="shared" si="177"/>
        <v>3.1221069188274806E-3</v>
      </c>
      <c r="AZ97" s="56">
        <f t="shared" si="177"/>
        <v>6.0043531502600805E-2</v>
      </c>
      <c r="BA97" s="48">
        <f t="shared" si="177"/>
        <v>0.11749026570752447</v>
      </c>
      <c r="BB97" s="48">
        <f t="shared" si="177"/>
        <v>3.3312781010470006E-2</v>
      </c>
      <c r="BC97" s="39">
        <f t="shared" si="177"/>
        <v>4.643382393361685E-3</v>
      </c>
      <c r="BD97" s="39">
        <f t="shared" si="177"/>
        <v>1.3034008337440119E-2</v>
      </c>
      <c r="BE97" s="39">
        <f t="shared" si="177"/>
        <v>2.9097269534790198E-3</v>
      </c>
      <c r="BF97" s="39">
        <f t="shared" si="177"/>
        <v>3.0976972147962007E-3</v>
      </c>
      <c r="BG97" s="56">
        <f t="shared" si="177"/>
        <v>5.9574090554203776E-2</v>
      </c>
      <c r="BH97" s="48">
        <f t="shared" si="177"/>
        <v>0.11657168646375082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CoLUM'!E98*HLOOKUP('Osrednjeslovenska CoLUM'!E$50,SF,'Osrednjeslovenska CoLUM'!$A98,FALSE)</f>
        <v>2.8231871555202088E-2</v>
      </c>
      <c r="F98" s="38">
        <f>'Slovenia CoLUM'!F98*HLOOKUP('Osrednjeslovenska CoLUM'!F$50,SF,'Osrednjeslovenska CoLUM'!$A98,FALSE)</f>
        <v>3.7545549133072191E-3</v>
      </c>
      <c r="G98" s="38">
        <f>'Slovenia CoLUM'!G98*HLOOKUP('Osrednjeslovenska CoLUM'!G$50,SF,'Osrednjeslovenska CoLUM'!$A98,FALSE)</f>
        <v>5.8453715054550643E-3</v>
      </c>
      <c r="H98" s="38">
        <f>'Slovenia CoLUM'!H98*HLOOKUP('Osrednjeslovenska CoLUM'!H$50,SF,'Osrednjeslovenska CoLUM'!$A98,FALSE)</f>
        <v>2.6442229105748667E-3</v>
      </c>
      <c r="I98" s="38">
        <f>'Slovenia CoLUM'!I98*HLOOKUP('Osrednjeslovenska CoLUM'!I$50,SF,'Osrednjeslovenska CoLUM'!$A98,FALSE)</f>
        <v>2.4890753085147865E-3</v>
      </c>
      <c r="J98" s="55">
        <f>'Slovenia CoLUM'!J98*HLOOKUP('Osrednjeslovenska CoLUM'!J$50,SF,'Osrednjeslovenska CoLUM'!$A98,FALSE)</f>
        <v>5.3835223901083619E-2</v>
      </c>
      <c r="K98" s="34">
        <f t="shared" si="141"/>
        <v>9.6800320094137637E-2</v>
      </c>
      <c r="L98" s="47">
        <f>'Slovenia CoLUM'!L98*HLOOKUP('Osrednjeslovenska CoLUM'!L$50,SF,'Osrednjeslovenska CoLUM'!$A98,FALSE)</f>
        <v>2.4537942034170694E-2</v>
      </c>
      <c r="M98" s="38">
        <f>'Slovenia CoLUM'!M98*HLOOKUP('Osrednjeslovenska CoLUM'!M$50,SF,'Osrednjeslovenska CoLUM'!$A98,FALSE)</f>
        <v>3.311384228667395E-3</v>
      </c>
      <c r="N98" s="38">
        <f>'Slovenia CoLUM'!N98*HLOOKUP('Osrednjeslovenska CoLUM'!N$50,SF,'Osrednjeslovenska CoLUM'!$A98,FALSE)</f>
        <v>6.2012415484148722E-3</v>
      </c>
      <c r="O98" s="38">
        <f>'Slovenia CoLUM'!O98*HLOOKUP('Osrednjeslovenska CoLUM'!O$50,SF,'Osrednjeslovenska CoLUM'!$A98,FALSE)</f>
        <v>2.5366740786674402E-3</v>
      </c>
      <c r="P98" s="38">
        <f>'Slovenia CoLUM'!P98*HLOOKUP('Osrednjeslovenska CoLUM'!P$50,SF,'Osrednjeslovenska CoLUM'!$A98,FALSE)</f>
        <v>2.415639912506414E-3</v>
      </c>
      <c r="Q98" s="55">
        <f>'Slovenia CoLUM'!Q98*HLOOKUP('Osrednjeslovenska CoLUM'!Q$50,SF,'Osrednjeslovenska CoLUM'!$A98,FALSE)</f>
        <v>4.8437097878637661E-2</v>
      </c>
      <c r="R98" s="34">
        <f t="shared" si="142"/>
        <v>8.7439979681064484E-2</v>
      </c>
      <c r="S98" s="47">
        <f>'Slovenia CoLUM'!S98*HLOOKUP('Osrednjeslovenska CoLUM'!S$50,SF,'Osrednjeslovenska CoLUM'!$A98,FALSE)</f>
        <v>2.2508397681003982E-2</v>
      </c>
      <c r="T98" s="38">
        <f>'Slovenia CoLUM'!T98*HLOOKUP('Osrednjeslovenska CoLUM'!T$50,SF,'Osrednjeslovenska CoLUM'!$A98,FALSE)</f>
        <v>3.1748373220288322E-3</v>
      </c>
      <c r="U98" s="38">
        <f>'Slovenia CoLUM'!U98*HLOOKUP('Osrednjeslovenska CoLUM'!U$50,SF,'Osrednjeslovenska CoLUM'!$A98,FALSE)</f>
        <v>6.6708442167827068E-3</v>
      </c>
      <c r="V98" s="38">
        <f>'Slovenia CoLUM'!V98*HLOOKUP('Osrednjeslovenska CoLUM'!V$50,SF,'Osrednjeslovenska CoLUM'!$A98,FALSE)</f>
        <v>2.4964931534759353E-3</v>
      </c>
      <c r="W98" s="38">
        <f>'Slovenia CoLUM'!W98*HLOOKUP('Osrednjeslovenska CoLUM'!W$50,SF,'Osrednjeslovenska CoLUM'!$A98,FALSE)</f>
        <v>1.9077707833742184E-3</v>
      </c>
      <c r="X98" s="55">
        <f>'Slovenia CoLUM'!X98*HLOOKUP('Osrednjeslovenska CoLUM'!X$50,SF,'Osrednjeslovenska CoLUM'!$A98,FALSE)</f>
        <v>4.583833809698315E-2</v>
      </c>
      <c r="Y98" s="34">
        <f t="shared" si="143"/>
        <v>8.2596681253648829E-2</v>
      </c>
      <c r="Z98" s="47">
        <f>'Slovenia CoLUM'!Z98*HLOOKUP('Osrednjeslovenska CoLUM'!Z$50,SF,'Osrednjeslovenska CoLUM'!$A98,FALSE)</f>
        <v>2.5439019390155422E-2</v>
      </c>
      <c r="AA98" s="38">
        <f>'Slovenia CoLUM'!AA98*HLOOKUP('Osrednjeslovenska CoLUM'!AA$50,SF,'Osrednjeslovenska CoLUM'!$A98,FALSE)</f>
        <v>3.201087427045112E-3</v>
      </c>
      <c r="AB98" s="38">
        <f>'Slovenia CoLUM'!AB98*HLOOKUP('Osrednjeslovenska CoLUM'!AB$50,SF,'Osrednjeslovenska CoLUM'!$A98,FALSE)</f>
        <v>8.6096340085871897E-3</v>
      </c>
      <c r="AC98" s="38">
        <f>'Slovenia CoLUM'!AC98*HLOOKUP('Osrednjeslovenska CoLUM'!AC$50,SF,'Osrednjeslovenska CoLUM'!$A98,FALSE)</f>
        <v>2.5063360571523688E-3</v>
      </c>
      <c r="AD98" s="38">
        <f>'Slovenia CoLUM'!AD98*HLOOKUP('Osrednjeslovenska CoLUM'!AD$50,SF,'Osrednjeslovenska CoLUM'!$A98,FALSE)</f>
        <v>2.4448401967449738E-3</v>
      </c>
      <c r="AE98" s="55">
        <f>'Slovenia CoLUM'!AE98*HLOOKUP('Osrednjeslovenska CoLUM'!AE$50,SF,'Osrednjeslovenska CoLUM'!$A98,FALSE)</f>
        <v>4.1359534678191104E-2</v>
      </c>
      <c r="AF98" s="34">
        <f t="shared" si="144"/>
        <v>8.3560451757876172E-2</v>
      </c>
      <c r="AG98" s="47">
        <f>'Slovenia CoLUM'!AG98*HLOOKUP('Osrednjeslovenska CoLUM'!AG$50,SF,'Osrednjeslovenska CoLUM'!$A98,FALSE)</f>
        <v>2.5509535427977795E-2</v>
      </c>
      <c r="AH98" s="38">
        <f>'Slovenia CoLUM'!AH98*HLOOKUP('Osrednjeslovenska CoLUM'!AH$50,SF,'Osrednjeslovenska CoLUM'!$A98,FALSE)</f>
        <v>3.6926259287194036E-3</v>
      </c>
      <c r="AI98" s="38">
        <f>'Slovenia CoLUM'!AI98*HLOOKUP('Osrednjeslovenska CoLUM'!AI$50,SF,'Osrednjeslovenska CoLUM'!$A98,FALSE)</f>
        <v>8.8910234916960498E-3</v>
      </c>
      <c r="AJ98" s="38">
        <f>'Slovenia CoLUM'!AJ98*HLOOKUP('Osrednjeslovenska CoLUM'!AJ$50,SF,'Osrednjeslovenska CoLUM'!$A98,FALSE)</f>
        <v>2.4514550533336517E-3</v>
      </c>
      <c r="AK98" s="38">
        <f>'Slovenia CoLUM'!AK98*HLOOKUP('Osrednjeslovenska CoLUM'!AK$50,SF,'Osrednjeslovenska CoLUM'!$A98,FALSE)</f>
        <v>2.3628110730603241E-3</v>
      </c>
      <c r="AL98" s="55">
        <f>'Slovenia CoLUM'!AL98*HLOOKUP('Osrednjeslovenska CoLUM'!AL$50,SF,'Osrednjeslovenska CoLUM'!$A98,FALSE)</f>
        <v>4.4047172000442329E-2</v>
      </c>
      <c r="AM98" s="34">
        <f t="shared" si="145"/>
        <v>8.6954622975229545E-2</v>
      </c>
      <c r="AN98" s="47">
        <f>'Slovenia CoLUM'!AN98*HLOOKUP('Osrednjeslovenska CoLUM'!AN$50,SF,'Osrednjeslovenska CoLUM'!$A98,FALSE)</f>
        <v>2.549216002018018E-2</v>
      </c>
      <c r="AO98" s="38">
        <f>'Slovenia CoLUM'!AO98*HLOOKUP('Osrednjeslovenska CoLUM'!AO$50,SF,'Osrednjeslovenska CoLUM'!$A98,FALSE)</f>
        <v>3.5532862587863913E-3</v>
      </c>
      <c r="AP98" s="38">
        <f>'Slovenia CoLUM'!AP98*HLOOKUP('Osrednjeslovenska CoLUM'!AP$50,SF,'Osrednjeslovenska CoLUM'!$A98,FALSE)</f>
        <v>9.9741005152934395E-3</v>
      </c>
      <c r="AQ98" s="38">
        <f>'Slovenia CoLUM'!AQ98*HLOOKUP('Osrednjeslovenska CoLUM'!AQ$50,SF,'Osrednjeslovenska CoLUM'!$A98,FALSE)</f>
        <v>2.2266296257225015E-3</v>
      </c>
      <c r="AR98" s="38">
        <f>'Slovenia CoLUM'!AR98*HLOOKUP('Osrednjeslovenska CoLUM'!AR$50,SF,'Osrednjeslovenska CoLUM'!$A98,FALSE)</f>
        <v>2.3704713535874491E-3</v>
      </c>
      <c r="AS98" s="55">
        <f>'Slovenia CoLUM'!AS98*HLOOKUP('Osrednjeslovenska CoLUM'!AS$50,SF,'Osrednjeslovenska CoLUM'!$A98,FALSE)</f>
        <v>4.5588275832845061E-2</v>
      </c>
      <c r="AT98" s="34">
        <f t="shared" si="146"/>
        <v>8.9204923606415021E-2</v>
      </c>
      <c r="AU98" s="47">
        <f>'Slovenia CoLUM'!AU98*HLOOKUP('Osrednjeslovenska CoLUM'!AU$50,SF,'Osrednjeslovenska CoLUM'!$A98,FALSE)</f>
        <v>2.5565874596884995E-2</v>
      </c>
      <c r="AV98" s="38">
        <f>'Slovenia CoLUM'!AV98*HLOOKUP('Osrednjeslovenska CoLUM'!AV$50,SF,'Osrednjeslovenska CoLUM'!$A98,FALSE)</f>
        <v>3.5635611429966785E-3</v>
      </c>
      <c r="AW98" s="38">
        <f>'Slovenia CoLUM'!AW98*HLOOKUP('Osrednjeslovenska CoLUM'!AW$50,SF,'Osrednjeslovenska CoLUM'!$A98,FALSE)</f>
        <v>1.0002942190416853E-2</v>
      </c>
      <c r="AX98" s="38">
        <f>'Slovenia CoLUM'!AX98*HLOOKUP('Osrednjeslovenska CoLUM'!AX$50,SF,'Osrednjeslovenska CoLUM'!$A98,FALSE)</f>
        <v>2.2330682743191129E-3</v>
      </c>
      <c r="AY98" s="38">
        <f>'Slovenia CoLUM'!AY98*HLOOKUP('Osrednjeslovenska CoLUM'!AY$50,SF,'Osrednjeslovenska CoLUM'!$A98,FALSE)</f>
        <v>2.3773259430879962E-3</v>
      </c>
      <c r="AZ98" s="55">
        <f>'Slovenia CoLUM'!AZ98*HLOOKUP('Osrednjeslovenska CoLUM'!AZ$50,SF,'Osrednjeslovenska CoLUM'!$A98,FALSE)</f>
        <v>4.5720101478575366E-2</v>
      </c>
      <c r="BA98" s="34">
        <f t="shared" ref="BA98:BA99" si="178">SUM(AU98:AZ98)</f>
        <v>8.9462873626280998E-2</v>
      </c>
      <c r="BB98" s="47">
        <f>'Slovenia CoLUM'!BB98*HLOOKUP('Osrednjeslovenska CoLUM'!BB$50,SF,'Osrednjeslovenska CoLUM'!$A98,FALSE)</f>
        <v>2.5365991809896671E-2</v>
      </c>
      <c r="BC98" s="38">
        <f>'Slovenia CoLUM'!BC98*HLOOKUP('Osrednjeslovenska CoLUM'!BC$50,SF,'Osrednjeslovenska CoLUM'!$A98,FALSE)</f>
        <v>3.5356999982442804E-3</v>
      </c>
      <c r="BD98" s="38">
        <f>'Slovenia CoLUM'!BD98*HLOOKUP('Osrednjeslovenska CoLUM'!BD$50,SF,'Osrednjeslovenska CoLUM'!$A98,FALSE)</f>
        <v>9.9247357533350095E-3</v>
      </c>
      <c r="BE98" s="38">
        <f>'Slovenia CoLUM'!BE98*HLOOKUP('Osrednjeslovenska CoLUM'!BE$50,SF,'Osrednjeslovenska CoLUM'!$A98,FALSE)</f>
        <v>2.2156093797088541E-3</v>
      </c>
      <c r="BF98" s="38">
        <f>'Slovenia CoLUM'!BF98*HLOOKUP('Osrednjeslovenska CoLUM'!BF$50,SF,'Osrednjeslovenska CoLUM'!$A98,FALSE)</f>
        <v>2.3587391924848318E-3</v>
      </c>
      <c r="BG98" s="55">
        <f>'Slovenia CoLUM'!BG98*HLOOKUP('Osrednjeslovenska CoLUM'!BG$50,SF,'Osrednjeslovenska CoLUM'!$A98,FALSE)</f>
        <v>4.5362646024810445E-2</v>
      </c>
      <c r="BH98" s="34">
        <f t="shared" ref="BH98:BH99" si="179">SUM(BB98:BG98)</f>
        <v>8.8763422158480099E-2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CoLUM'!E99*HLOOKUP('Osrednjeslovenska CoLUM'!E$50,SF,'Osrednjeslovenska CoLUM'!$A99,FALSE)</f>
        <v>8.8446268400717877E-3</v>
      </c>
      <c r="F99" s="38">
        <f>'Slovenia CoLUM'!F99*HLOOKUP('Osrednjeslovenska CoLUM'!F$50,SF,'Osrednjeslovenska CoLUM'!$A99,FALSE)</f>
        <v>1.1762463956322977E-3</v>
      </c>
      <c r="G99" s="38">
        <f>'Slovenia CoLUM'!G99*HLOOKUP('Osrednjeslovenska CoLUM'!G$50,SF,'Osrednjeslovenska CoLUM'!$A99,FALSE)</f>
        <v>1.8312682390272535E-3</v>
      </c>
      <c r="H99" s="38">
        <f>'Slovenia CoLUM'!H99*HLOOKUP('Osrednjeslovenska CoLUM'!H$50,SF,'Osrednjeslovenska CoLUM'!$A99,FALSE)</f>
        <v>8.2839583908824843E-4</v>
      </c>
      <c r="I99" s="38">
        <f>'Slovenia CoLUM'!I99*HLOOKUP('Osrednjeslovenska CoLUM'!I$50,SF,'Osrednjeslovenska CoLUM'!$A99,FALSE)</f>
        <v>7.7979039531983984E-4</v>
      </c>
      <c r="J99" s="55">
        <f>'Slovenia CoLUM'!J99*HLOOKUP('Osrednjeslovenska CoLUM'!J$50,SF,'Osrednjeslovenska CoLUM'!$A99,FALSE)</f>
        <v>1.6865777577861573E-2</v>
      </c>
      <c r="K99" s="34">
        <f t="shared" si="141"/>
        <v>3.0326105287000998E-2</v>
      </c>
      <c r="L99" s="47">
        <f>'Slovenia CoLUM'!L99*HLOOKUP('Osrednjeslovenska CoLUM'!L$50,SF,'Osrednjeslovenska CoLUM'!$A99,FALSE)</f>
        <v>7.6873734811095619E-3</v>
      </c>
      <c r="M99" s="38">
        <f>'Slovenia CoLUM'!M99*HLOOKUP('Osrednjeslovenska CoLUM'!M$50,SF,'Osrednjeslovenska CoLUM'!$A99,FALSE)</f>
        <v>1.0374075898367207E-3</v>
      </c>
      <c r="N99" s="38">
        <f>'Slovenia CoLUM'!N99*HLOOKUP('Osrednjeslovenska CoLUM'!N$50,SF,'Osrednjeslovenska CoLUM'!$A99,FALSE)</f>
        <v>1.9427570479567428E-3</v>
      </c>
      <c r="O99" s="38">
        <f>'Slovenia CoLUM'!O99*HLOOKUP('Osrednjeslovenska CoLUM'!O$50,SF,'Osrednjeslovenska CoLUM'!$A99,FALSE)</f>
        <v>7.94702384389475E-4</v>
      </c>
      <c r="P99" s="38">
        <f>'Slovenia CoLUM'!P99*HLOOKUP('Osrednjeslovenska CoLUM'!P$50,SF,'Osrednjeslovenska CoLUM'!$A99,FALSE)</f>
        <v>7.5678417437990086E-4</v>
      </c>
      <c r="Q99" s="55">
        <f>'Slovenia CoLUM'!Q99*HLOOKUP('Osrednjeslovenska CoLUM'!Q$50,SF,'Osrednjeslovenska CoLUM'!$A99,FALSE)</f>
        <v>1.5174624718552899E-2</v>
      </c>
      <c r="R99" s="34">
        <f t="shared" si="142"/>
        <v>2.7393649396225302E-2</v>
      </c>
      <c r="S99" s="47">
        <f>'Slovenia CoLUM'!S99*HLOOKUP('Osrednjeslovenska CoLUM'!S$50,SF,'Osrednjeslovenska CoLUM'!$A99,FALSE)</f>
        <v>7.0515473218683792E-3</v>
      </c>
      <c r="T99" s="38">
        <f>'Slovenia CoLUM'!T99*HLOOKUP('Osrednjeslovenska CoLUM'!T$50,SF,'Osrednjeslovenska CoLUM'!$A99,FALSE)</f>
        <v>9.9462946820129254E-4</v>
      </c>
      <c r="U99" s="38">
        <f>'Slovenia CoLUM'!U99*HLOOKUP('Osrednjeslovenska CoLUM'!U$50,SF,'Osrednjeslovenska CoLUM'!$A99,FALSE)</f>
        <v>2.0898766024182369E-3</v>
      </c>
      <c r="V99" s="38">
        <f>'Slovenia CoLUM'!V99*HLOOKUP('Osrednjeslovenska CoLUM'!V$50,SF,'Osrednjeslovenska CoLUM'!$A99,FALSE)</f>
        <v>7.8211429618169114E-4</v>
      </c>
      <c r="W99" s="38">
        <f>'Slovenia CoLUM'!W99*HLOOKUP('Osrednjeslovenska CoLUM'!W$50,SF,'Osrednjeslovenska CoLUM'!$A99,FALSE)</f>
        <v>5.9767630503502068E-4</v>
      </c>
      <c r="X99" s="55">
        <f>'Slovenia CoLUM'!X99*HLOOKUP('Osrednjeslovenska CoLUM'!X$50,SF,'Osrednjeslovenska CoLUM'!$A99,FALSE)</f>
        <v>1.4360471803795636E-2</v>
      </c>
      <c r="Y99" s="34">
        <f t="shared" si="143"/>
        <v>2.5876315797500257E-2</v>
      </c>
      <c r="Z99" s="47">
        <f>'Slovenia CoLUM'!Z99*HLOOKUP('Osrednjeslovenska CoLUM'!Z$50,SF,'Osrednjeslovenska CoLUM'!$A99,FALSE)</f>
        <v>7.9696676588844918E-3</v>
      </c>
      <c r="AA99" s="38">
        <f>'Slovenia CoLUM'!AA99*HLOOKUP('Osrednjeslovenska CoLUM'!AA$50,SF,'Osrednjeslovenska CoLUM'!$A99,FALSE)</f>
        <v>1.002853236963052E-3</v>
      </c>
      <c r="AB99" s="38">
        <f>'Slovenia CoLUM'!AB99*HLOOKUP('Osrednjeslovenska CoLUM'!AB$50,SF,'Osrednjeslovenska CoLUM'!$A99,FALSE)</f>
        <v>2.6972707029588824E-3</v>
      </c>
      <c r="AC99" s="38">
        <f>'Slovenia CoLUM'!AC99*HLOOKUP('Osrednjeslovenska CoLUM'!AC$50,SF,'Osrednjeslovenska CoLUM'!$A99,FALSE)</f>
        <v>7.8519793198920701E-4</v>
      </c>
      <c r="AD99" s="38">
        <f>'Slovenia CoLUM'!AD99*HLOOKUP('Osrednjeslovenska CoLUM'!AD$50,SF,'Osrednjeslovenska CoLUM'!$A99,FALSE)</f>
        <v>7.6593219055761264E-4</v>
      </c>
      <c r="AE99" s="55">
        <f>'Slovenia CoLUM'!AE99*HLOOKUP('Osrednjeslovenska CoLUM'!AE$50,SF,'Osrednjeslovenska CoLUM'!$A99,FALSE)</f>
        <v>1.2957329087883336E-2</v>
      </c>
      <c r="AF99" s="34">
        <f t="shared" si="144"/>
        <v>2.6178250809236581E-2</v>
      </c>
      <c r="AG99" s="47">
        <f>'Slovenia CoLUM'!AG99*HLOOKUP('Osrednjeslovenska CoLUM'!AG$50,SF,'Osrednjeslovenska CoLUM'!$A99,FALSE)</f>
        <v>7.99175928818225E-3</v>
      </c>
      <c r="AH99" s="38">
        <f>'Slovenia CoLUM'!AH99*HLOOKUP('Osrednjeslovenska CoLUM'!AH$50,SF,'Osrednjeslovenska CoLUM'!$A99,FALSE)</f>
        <v>1.1568449628157455E-3</v>
      </c>
      <c r="AI99" s="38">
        <f>'Slovenia CoLUM'!AI99*HLOOKUP('Osrednjeslovenska CoLUM'!AI$50,SF,'Osrednjeslovenska CoLUM'!$A99,FALSE)</f>
        <v>2.7854258566103953E-3</v>
      </c>
      <c r="AJ99" s="38">
        <f>'Slovenia CoLUM'!AJ99*HLOOKUP('Osrednjeslovenska CoLUM'!AJ$50,SF,'Osrednjeslovenska CoLUM'!$A99,FALSE)</f>
        <v>7.6800452706612293E-4</v>
      </c>
      <c r="AK99" s="38">
        <f>'Slovenia CoLUM'!AK99*HLOOKUP('Osrednjeslovenska CoLUM'!AK$50,SF,'Osrednjeslovenska CoLUM'!$A99,FALSE)</f>
        <v>7.4023368213282784E-4</v>
      </c>
      <c r="AL99" s="55">
        <f>'Slovenia CoLUM'!AL99*HLOOKUP('Osrednjeslovenska CoLUM'!AL$50,SF,'Osrednjeslovenska CoLUM'!$A99,FALSE)</f>
        <v>1.3799326018560855E-2</v>
      </c>
      <c r="AM99" s="34">
        <f t="shared" si="145"/>
        <v>2.7241594335368196E-2</v>
      </c>
      <c r="AN99" s="47">
        <f>'Slovenia CoLUM'!AN99*HLOOKUP('Osrednjeslovenska CoLUM'!AN$50,SF,'Osrednjeslovenska CoLUM'!$A99,FALSE)</f>
        <v>7.9863158304977842E-3</v>
      </c>
      <c r="AO99" s="38">
        <f>'Slovenia CoLUM'!AO99*HLOOKUP('Osrednjeslovenska CoLUM'!AO$50,SF,'Osrednjeslovenska CoLUM'!$A99,FALSE)</f>
        <v>1.1131919098409705E-3</v>
      </c>
      <c r="AP99" s="38">
        <f>'Slovenia CoLUM'!AP99*HLOOKUP('Osrednjeslovenska CoLUM'!AP$50,SF,'Osrednjeslovenska CoLUM'!$A99,FALSE)</f>
        <v>3.1247378322278719E-3</v>
      </c>
      <c r="AQ99" s="38">
        <f>'Slovenia CoLUM'!AQ99*HLOOKUP('Osrednjeslovenska CoLUM'!AQ$50,SF,'Osrednjeslovenska CoLUM'!$A99,FALSE)</f>
        <v>6.975700534786358E-4</v>
      </c>
      <c r="AR99" s="38">
        <f>'Slovenia CoLUM'!AR99*HLOOKUP('Osrednjeslovenska CoLUM'!AR$50,SF,'Osrednjeslovenska CoLUM'!$A99,FALSE)</f>
        <v>7.4263353446355981E-4</v>
      </c>
      <c r="AS99" s="55">
        <f>'Slovenia CoLUM'!AS99*HLOOKUP('Osrednjeslovenska CoLUM'!AS$50,SF,'Osrednjeslovenska CoLUM'!$A99,FALSE)</f>
        <v>1.4282131003443084E-2</v>
      </c>
      <c r="AT99" s="34">
        <f t="shared" si="146"/>
        <v>2.7946580163951906E-2</v>
      </c>
      <c r="AU99" s="47">
        <f>'Slovenia CoLUM'!AU99*HLOOKUP('Osrednjeslovenska CoLUM'!AU$50,SF,'Osrednjeslovenska CoLUM'!$A99,FALSE)</f>
        <v>8.0094095146112688E-3</v>
      </c>
      <c r="AV99" s="38">
        <f>'Slovenia CoLUM'!AV99*HLOOKUP('Osrednjeslovenska CoLUM'!AV$50,SF,'Osrednjeslovenska CoLUM'!$A99,FALSE)</f>
        <v>1.1164108787459295E-3</v>
      </c>
      <c r="AW99" s="38">
        <f>'Slovenia CoLUM'!AW99*HLOOKUP('Osrednjeslovenska CoLUM'!AW$50,SF,'Osrednjeslovenska CoLUM'!$A99,FALSE)</f>
        <v>3.1337735014859494E-3</v>
      </c>
      <c r="AX99" s="38">
        <f>'Slovenia CoLUM'!AX99*HLOOKUP('Osrednjeslovenska CoLUM'!AX$50,SF,'Osrednjeslovenska CoLUM'!$A99,FALSE)</f>
        <v>6.995871866353968E-4</v>
      </c>
      <c r="AY99" s="38">
        <f>'Slovenia CoLUM'!AY99*HLOOKUP('Osrednjeslovenska CoLUM'!AY$50,SF,'Osrednjeslovenska CoLUM'!$A99,FALSE)</f>
        <v>7.4478097573948455E-4</v>
      </c>
      <c r="AZ99" s="55">
        <f>'Slovenia CoLUM'!AZ99*HLOOKUP('Osrednjeslovenska CoLUM'!AZ$50,SF,'Osrednjeslovenska CoLUM'!$A99,FALSE)</f>
        <v>1.4323430024025441E-2</v>
      </c>
      <c r="BA99" s="34">
        <f t="shared" si="178"/>
        <v>2.8027392081243468E-2</v>
      </c>
      <c r="BB99" s="47">
        <f>'Slovenia CoLUM'!BB99*HLOOKUP('Osrednjeslovenska CoLUM'!BB$50,SF,'Osrednjeslovenska CoLUM'!$A99,FALSE)</f>
        <v>7.946789200573335E-3</v>
      </c>
      <c r="BC99" s="38">
        <f>'Slovenia CoLUM'!BC99*HLOOKUP('Osrednjeslovenska CoLUM'!BC$50,SF,'Osrednjeslovenska CoLUM'!$A99,FALSE)</f>
        <v>1.1076823951174045E-3</v>
      </c>
      <c r="BD99" s="38">
        <f>'Slovenia CoLUM'!BD99*HLOOKUP('Osrednjeslovenska CoLUM'!BD$50,SF,'Osrednjeslovenska CoLUM'!$A99,FALSE)</f>
        <v>3.1092725841051091E-3</v>
      </c>
      <c r="BE99" s="38">
        <f>'Slovenia CoLUM'!BE99*HLOOKUP('Osrednjeslovenska CoLUM'!BE$50,SF,'Osrednjeslovenska CoLUM'!$A99,FALSE)</f>
        <v>6.9411757377016556E-4</v>
      </c>
      <c r="BF99" s="38">
        <f>'Slovenia CoLUM'!BF99*HLOOKUP('Osrednjeslovenska CoLUM'!BF$50,SF,'Osrednjeslovenska CoLUM'!$A99,FALSE)</f>
        <v>7.3895802231136918E-4</v>
      </c>
      <c r="BG99" s="55">
        <f>'Slovenia CoLUM'!BG99*HLOOKUP('Osrednjeslovenska CoLUM'!BG$50,SF,'Osrednjeslovenska CoLUM'!$A99,FALSE)</f>
        <v>1.4211444529393333E-2</v>
      </c>
      <c r="BH99" s="34">
        <f t="shared" si="179"/>
        <v>2.7808264305270718E-2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1.0777549373859331E-2</v>
      </c>
      <c r="F100" s="39">
        <f t="shared" ref="F100:BH100" si="180">SUM(F101:F106)</f>
        <v>6.5966219321262351E-3</v>
      </c>
      <c r="G100" s="39">
        <f t="shared" si="180"/>
        <v>1.1779966636583475E-2</v>
      </c>
      <c r="H100" s="39">
        <f t="shared" si="180"/>
        <v>1.5868596427331652E-3</v>
      </c>
      <c r="I100" s="39">
        <f t="shared" si="180"/>
        <v>1.0008207315647765E-2</v>
      </c>
      <c r="J100" s="56">
        <f t="shared" si="180"/>
        <v>0.17113853253604067</v>
      </c>
      <c r="K100" s="35">
        <f t="shared" si="180"/>
        <v>0.21188773743699063</v>
      </c>
      <c r="L100" s="48">
        <f t="shared" si="180"/>
        <v>9.4038566007008488E-3</v>
      </c>
      <c r="M100" s="39">
        <f t="shared" si="180"/>
        <v>5.8406370609953226E-3</v>
      </c>
      <c r="N100" s="39">
        <f t="shared" si="180"/>
        <v>1.2545792507141306E-2</v>
      </c>
      <c r="O100" s="39">
        <f t="shared" si="180"/>
        <v>1.5282437649013537E-3</v>
      </c>
      <c r="P100" s="39">
        <f t="shared" si="180"/>
        <v>9.7507486848838094E-3</v>
      </c>
      <c r="Q100" s="56">
        <f t="shared" si="180"/>
        <v>0.1545777226230014</v>
      </c>
      <c r="R100" s="35">
        <f t="shared" si="180"/>
        <v>0.19364700124162409</v>
      </c>
      <c r="S100" s="48">
        <f t="shared" si="180"/>
        <v>8.6720326805109996E-3</v>
      </c>
      <c r="T100" s="39">
        <f t="shared" si="180"/>
        <v>5.6296395006152911E-3</v>
      </c>
      <c r="U100" s="39">
        <f t="shared" si="180"/>
        <v>1.3567777580945349E-2</v>
      </c>
      <c r="V100" s="39">
        <f t="shared" si="180"/>
        <v>1.5120522726385611E-3</v>
      </c>
      <c r="W100" s="39">
        <f t="shared" si="180"/>
        <v>7.7417728446014245E-3</v>
      </c>
      <c r="X100" s="56">
        <f t="shared" si="180"/>
        <v>0.1470639132974226</v>
      </c>
      <c r="Y100" s="35">
        <f t="shared" si="180"/>
        <v>0.18418718817673421</v>
      </c>
      <c r="Z100" s="48">
        <f t="shared" si="180"/>
        <v>9.8336884117485902E-3</v>
      </c>
      <c r="AA100" s="39">
        <f t="shared" si="180"/>
        <v>5.6950349622299388E-3</v>
      </c>
      <c r="AB100" s="39">
        <f t="shared" si="180"/>
        <v>1.7569215008724218E-2</v>
      </c>
      <c r="AC100" s="39">
        <f t="shared" si="180"/>
        <v>1.5230546213776627E-3</v>
      </c>
      <c r="AD100" s="39">
        <f t="shared" si="180"/>
        <v>9.9541563735882355E-3</v>
      </c>
      <c r="AE100" s="56">
        <f t="shared" si="180"/>
        <v>0.13313512468027924</v>
      </c>
      <c r="AF100" s="35">
        <f t="shared" si="180"/>
        <v>0.17771027405794787</v>
      </c>
      <c r="AG100" s="48">
        <f t="shared" si="180"/>
        <v>9.8799779013052629E-3</v>
      </c>
      <c r="AH100" s="39">
        <f t="shared" si="180"/>
        <v>6.5822067680628409E-3</v>
      </c>
      <c r="AI100" s="39">
        <f t="shared" si="180"/>
        <v>1.8178446739849179E-2</v>
      </c>
      <c r="AJ100" s="39">
        <f t="shared" si="180"/>
        <v>1.4925794521904808E-3</v>
      </c>
      <c r="AK100" s="39">
        <f t="shared" si="180"/>
        <v>9.638741339751393E-3</v>
      </c>
      <c r="AL100" s="56">
        <f t="shared" si="180"/>
        <v>0.14206018714499927</v>
      </c>
      <c r="AM100" s="35">
        <f t="shared" si="180"/>
        <v>0.18783213934615844</v>
      </c>
      <c r="AN100" s="48">
        <f t="shared" si="180"/>
        <v>9.8675351142417655E-3</v>
      </c>
      <c r="AO100" s="39">
        <f t="shared" si="180"/>
        <v>6.3301648939551279E-3</v>
      </c>
      <c r="AP100" s="39">
        <f t="shared" si="180"/>
        <v>2.038108854374298E-2</v>
      </c>
      <c r="AQ100" s="39">
        <f t="shared" si="180"/>
        <v>1.3549089996658934E-3</v>
      </c>
      <c r="AR100" s="39">
        <f t="shared" si="180"/>
        <v>9.6643947473846505E-3</v>
      </c>
      <c r="AS100" s="56">
        <f t="shared" si="180"/>
        <v>0.14694544903446249</v>
      </c>
      <c r="AT100" s="48">
        <f t="shared" si="180"/>
        <v>0.19454354133345295</v>
      </c>
      <c r="AU100" s="48">
        <f t="shared" si="180"/>
        <v>9.8875545205112901E-3</v>
      </c>
      <c r="AV100" s="39">
        <f t="shared" si="180"/>
        <v>6.3430076293797266E-3</v>
      </c>
      <c r="AW100" s="39">
        <f t="shared" si="180"/>
        <v>2.0422438008127802E-2</v>
      </c>
      <c r="AX100" s="39">
        <f t="shared" si="180"/>
        <v>1.3576578597822759E-3</v>
      </c>
      <c r="AY100" s="39">
        <f t="shared" si="180"/>
        <v>9.6840020193686826E-3</v>
      </c>
      <c r="AZ100" s="56">
        <f t="shared" si="180"/>
        <v>0.14724357421056983</v>
      </c>
      <c r="BA100" s="48">
        <f t="shared" si="180"/>
        <v>0.19493823424773959</v>
      </c>
      <c r="BB100" s="48">
        <f t="shared" si="180"/>
        <v>9.841752424702822E-3</v>
      </c>
      <c r="BC100" s="39">
        <f t="shared" si="180"/>
        <v>6.3136249298909927E-3</v>
      </c>
      <c r="BD100" s="39">
        <f t="shared" si="180"/>
        <v>2.0327835196042136E-2</v>
      </c>
      <c r="BE100" s="39">
        <f t="shared" si="180"/>
        <v>1.3513687844361054E-3</v>
      </c>
      <c r="BF100" s="39">
        <f t="shared" si="180"/>
        <v>9.6391428393378283E-3</v>
      </c>
      <c r="BG100" s="56">
        <f t="shared" si="180"/>
        <v>0.14656149814421962</v>
      </c>
      <c r="BH100" s="48">
        <f t="shared" si="180"/>
        <v>0.19403522231862949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CoLUM'!E101*HLOOKUP('Osrednjeslovenska CoLUM'!E$50,SF,'Osrednjeslovenska CoLUM'!$A101,FALSE)</f>
        <v>4.5952549518518083E-3</v>
      </c>
      <c r="F101" s="38">
        <f>'Slovenia CoLUM'!F101*HLOOKUP('Osrednjeslovenska CoLUM'!F$50,SF,'Osrednjeslovenska CoLUM'!$A101,FALSE)</f>
        <v>1.5618528970103888E-3</v>
      </c>
      <c r="G101" s="38">
        <f>'Slovenia CoLUM'!G101*HLOOKUP('Osrednjeslovenska CoLUM'!G$50,SF,'Osrednjeslovenska CoLUM'!$A101,FALSE)</f>
        <v>4.319938955109107E-3</v>
      </c>
      <c r="H101" s="38">
        <f>'Slovenia CoLUM'!H101*HLOOKUP('Osrednjeslovenska CoLUM'!H$50,SF,'Osrednjeslovenska CoLUM'!$A101,FALSE)</f>
        <v>8.0979835761704191E-4</v>
      </c>
      <c r="I101" s="38">
        <f>'Slovenia CoLUM'!I101*HLOOKUP('Osrednjeslovenska CoLUM'!I$50,SF,'Osrednjeslovenska CoLUM'!$A101,FALSE)</f>
        <v>5.3232242521587137E-3</v>
      </c>
      <c r="J101" s="55">
        <f>'Slovenia CoLUM'!J101*HLOOKUP('Osrednjeslovenska CoLUM'!J$50,SF,'Osrednjeslovenska CoLUM'!$A101,FALSE)</f>
        <v>9.6270322222890711E-2</v>
      </c>
      <c r="K101" s="34">
        <f t="shared" si="141"/>
        <v>0.11288039163663777</v>
      </c>
      <c r="L101" s="47">
        <f>'Slovenia CoLUM'!L101*HLOOKUP('Osrednjeslovenska CoLUM'!L$50,SF,'Osrednjeslovenska CoLUM'!$A101,FALSE)</f>
        <v>4.0095495842206261E-3</v>
      </c>
      <c r="M101" s="38">
        <f>'Slovenia CoLUM'!M101*HLOOKUP('Osrednjeslovenska CoLUM'!M$50,SF,'Osrednjeslovenska CoLUM'!$A101,FALSE)</f>
        <v>1.3828617143686324E-3</v>
      </c>
      <c r="N101" s="38">
        <f>'Slovenia CoLUM'!N101*HLOOKUP('Osrednjeslovenska CoLUM'!N$50,SF,'Osrednjeslovenska CoLUM'!$A101,FALSE)</f>
        <v>4.6007819416061142E-3</v>
      </c>
      <c r="O101" s="38">
        <f>'Slovenia CoLUM'!O101*HLOOKUP('Osrednjeslovenska CoLUM'!O$50,SF,'Osrednjeslovenska CoLUM'!$A101,FALSE)</f>
        <v>7.7988579300185983E-4</v>
      </c>
      <c r="P101" s="38">
        <f>'Slovenia CoLUM'!P101*HLOOKUP('Osrednjeslovenska CoLUM'!P$50,SF,'Osrednjeslovenska CoLUM'!$A101,FALSE)</f>
        <v>5.18628563927972E-3</v>
      </c>
      <c r="Q101" s="55">
        <f>'Slovenia CoLUM'!Q101*HLOOKUP('Osrednjeslovenska CoLUM'!Q$50,SF,'Osrednjeslovenska CoLUM'!$A101,FALSE)</f>
        <v>8.6954392706757005E-2</v>
      </c>
      <c r="R101" s="34">
        <f t="shared" si="142"/>
        <v>0.10291375737923396</v>
      </c>
      <c r="S101" s="47">
        <f>'Slovenia CoLUM'!S101*HLOOKUP('Osrednjeslovenska CoLUM'!S$50,SF,'Osrednjeslovenska CoLUM'!$A101,FALSE)</f>
        <v>3.6975196990880477E-3</v>
      </c>
      <c r="T101" s="38">
        <f>'Slovenia CoLUM'!T101*HLOOKUP('Osrednjeslovenska CoLUM'!T$50,SF,'Osrednjeslovenska CoLUM'!$A101,FALSE)</f>
        <v>1.3329047584702289E-3</v>
      </c>
      <c r="U101" s="38">
        <f>'Slovenia CoLUM'!U101*HLOOKUP('Osrednjeslovenska CoLUM'!U$50,SF,'Osrednjeslovenska CoLUM'!$A101,FALSE)</f>
        <v>4.9755634047518012E-3</v>
      </c>
      <c r="V101" s="38">
        <f>'Slovenia CoLUM'!V101*HLOOKUP('Osrednjeslovenska CoLUM'!V$50,SF,'Osrednjeslovenska CoLUM'!$A101,FALSE)</f>
        <v>7.7162303082133402E-4</v>
      </c>
      <c r="W101" s="38">
        <f>'Slovenia CoLUM'!W101*HLOOKUP('Osrednjeslovenska CoLUM'!W$50,SF,'Osrednjeslovenska CoLUM'!$A101,FALSE)</f>
        <v>4.1177397371308117E-3</v>
      </c>
      <c r="X101" s="55">
        <f>'Slovenia CoLUM'!X101*HLOOKUP('Osrednjeslovenska CoLUM'!X$50,SF,'Osrednjeslovenska CoLUM'!$A101,FALSE)</f>
        <v>8.2727659929657221E-2</v>
      </c>
      <c r="Y101" s="34">
        <f t="shared" si="143"/>
        <v>9.762301055991944E-2</v>
      </c>
      <c r="Z101" s="47">
        <f>'Slovenia CoLUM'!Z101*HLOOKUP('Osrednjeslovenska CoLUM'!Z$50,SF,'Osrednjeslovenska CoLUM'!$A101,FALSE)</f>
        <v>4.1928182188298363E-3</v>
      </c>
      <c r="AA101" s="38">
        <f>'Slovenia CoLUM'!AA101*HLOOKUP('Osrednjeslovenska CoLUM'!AA$50,SF,'Osrednjeslovenska CoLUM'!$A101,FALSE)</f>
        <v>1.3483881516713359E-3</v>
      </c>
      <c r="AB101" s="38">
        <f>'Slovenia CoLUM'!AB101*HLOOKUP('Osrednjeslovenska CoLUM'!AB$50,SF,'Osrednjeslovenska CoLUM'!$A101,FALSE)</f>
        <v>6.4429670022298118E-3</v>
      </c>
      <c r="AC101" s="38">
        <f>'Slovenia CoLUM'!AC101*HLOOKUP('Osrednjeslovenska CoLUM'!AC$50,SF,'Osrednjeslovenska CoLUM'!$A101,FALSE)</f>
        <v>7.7723769496611489E-4</v>
      </c>
      <c r="AD101" s="38">
        <f>'Slovenia CoLUM'!AD101*HLOOKUP('Osrednjeslovenska CoLUM'!AD$50,SF,'Osrednjeslovenska CoLUM'!$A101,FALSE)</f>
        <v>5.2944753187534862E-3</v>
      </c>
      <c r="AE101" s="55">
        <f>'Slovenia CoLUM'!AE101*HLOOKUP('Osrednjeslovenska CoLUM'!AE$50,SF,'Osrednjeslovenska CoLUM'!$A101,FALSE)</f>
        <v>7.4892317716093865E-2</v>
      </c>
      <c r="AF101" s="34">
        <f t="shared" si="144"/>
        <v>9.2948204102544452E-2</v>
      </c>
      <c r="AG101" s="47">
        <f>'Slovenia CoLUM'!AG101*HLOOKUP('Osrednjeslovenska CoLUM'!AG$50,SF,'Osrednjeslovenska CoLUM'!$A101,FALSE)</f>
        <v>4.2125548026046167E-3</v>
      </c>
      <c r="AH101" s="38">
        <f>'Slovenia CoLUM'!AH101*HLOOKUP('Osrednjeslovenska CoLUM'!AH$50,SF,'Osrednjeslovenska CoLUM'!$A101,FALSE)</f>
        <v>1.5584398825940829E-3</v>
      </c>
      <c r="AI101" s="38">
        <f>'Slovenia CoLUM'!AI101*HLOOKUP('Osrednjeslovenska CoLUM'!AI$50,SF,'Osrednjeslovenska CoLUM'!$A101,FALSE)</f>
        <v>6.6663839242949337E-3</v>
      </c>
      <c r="AJ101" s="38">
        <f>'Slovenia CoLUM'!AJ101*HLOOKUP('Osrednjeslovenska CoLUM'!AJ$50,SF,'Osrednjeslovenska CoLUM'!$A101,FALSE)</f>
        <v>7.6168575748450189E-4</v>
      </c>
      <c r="AK101" s="38">
        <f>'Slovenia CoLUM'!AK101*HLOOKUP('Osrednjeslovenska CoLUM'!AK$50,SF,'Osrednjeslovenska CoLUM'!$A101,FALSE)</f>
        <v>5.1267105128635646E-3</v>
      </c>
      <c r="AL101" s="55">
        <f>'Slovenia CoLUM'!AL101*HLOOKUP('Osrednjeslovenska CoLUM'!AL$50,SF,'Osrednjeslovenska CoLUM'!$A101,FALSE)</f>
        <v>7.9912920771440743E-2</v>
      </c>
      <c r="AM101" s="34">
        <f t="shared" si="145"/>
        <v>9.8238695651282446E-2</v>
      </c>
      <c r="AN101" s="47">
        <f>'Slovenia CoLUM'!AN101*HLOOKUP('Osrednjeslovenska CoLUM'!AN$50,SF,'Osrednjeslovenska CoLUM'!$A101,FALSE)</f>
        <v>4.2072495354344135E-3</v>
      </c>
      <c r="AO101" s="38">
        <f>'Slovenia CoLUM'!AO101*HLOOKUP('Osrednjeslovenska CoLUM'!AO$50,SF,'Osrednjeslovenska CoLUM'!$A101,FALSE)</f>
        <v>1.4987650467017995E-3</v>
      </c>
      <c r="AP101" s="38">
        <f>'Slovenia CoLUM'!AP101*HLOOKUP('Osrednjeslovenska CoLUM'!AP$50,SF,'Osrednjeslovenska CoLUM'!$A101,FALSE)</f>
        <v>7.4741347801625798E-3</v>
      </c>
      <c r="AQ101" s="38">
        <f>'Slovenia CoLUM'!AQ101*HLOOKUP('Osrednjeslovenska CoLUM'!AQ$50,SF,'Osrednjeslovenska CoLUM'!$A101,FALSE)</f>
        <v>6.9143045364755576E-4</v>
      </c>
      <c r="AR101" s="38">
        <f>'Slovenia CoLUM'!AR101*HLOOKUP('Osrednjeslovenska CoLUM'!AR$50,SF,'Osrednjeslovenska CoLUM'!$A101,FALSE)</f>
        <v>5.1403551984058353E-3</v>
      </c>
      <c r="AS101" s="55">
        <f>'Slovenia CoLUM'!AS101*HLOOKUP('Osrednjeslovenska CoLUM'!AS$50,SF,'Osrednjeslovenska CoLUM'!$A101,FALSE)</f>
        <v>8.2661020391511922E-2</v>
      </c>
      <c r="AT101" s="34">
        <f t="shared" si="146"/>
        <v>0.1016729554058641</v>
      </c>
      <c r="AU101" s="47">
        <f>'Slovenia CoLUM'!AU101*HLOOKUP('Osrednjeslovenska CoLUM'!AU$50,SF,'Osrednjeslovenska CoLUM'!$A101,FALSE)</f>
        <v>4.2157852676868958E-3</v>
      </c>
      <c r="AV101" s="38">
        <f>'Slovenia CoLUM'!AV101*HLOOKUP('Osrednjeslovenska CoLUM'!AV$50,SF,'Osrednjeslovenska CoLUM'!$A101,FALSE)</f>
        <v>1.5018057641682295E-3</v>
      </c>
      <c r="AW101" s="38">
        <f>'Slovenia CoLUM'!AW101*HLOOKUP('Osrednjeslovenska CoLUM'!AW$50,SF,'Osrednjeslovenska CoLUM'!$A101,FALSE)</f>
        <v>7.489298419201605E-3</v>
      </c>
      <c r="AX101" s="38">
        <f>'Slovenia CoLUM'!AX101*HLOOKUP('Osrednjeslovenska CoLUM'!AX$50,SF,'Osrednjeslovenska CoLUM'!$A101,FALSE)</f>
        <v>6.9283323833475841E-4</v>
      </c>
      <c r="AY101" s="38">
        <f>'Slovenia CoLUM'!AY101*HLOOKUP('Osrednjeslovenska CoLUM'!AY$50,SF,'Osrednjeslovenska CoLUM'!$A101,FALSE)</f>
        <v>5.1507840297092102E-3</v>
      </c>
      <c r="AZ101" s="55">
        <f>'Slovenia CoLUM'!AZ101*HLOOKUP('Osrednjeslovenska CoLUM'!AZ$50,SF,'Osrednjeslovenska CoLUM'!$A101,FALSE)</f>
        <v>8.2828724334868847E-2</v>
      </c>
      <c r="BA101" s="34">
        <f t="shared" ref="BA101:BA106" si="181">SUM(AU101:AZ101)</f>
        <v>0.10187923105396954</v>
      </c>
      <c r="BB101" s="47">
        <f>'Slovenia CoLUM'!BB101*HLOOKUP('Osrednjeslovenska CoLUM'!BB$50,SF,'Osrednjeslovenska CoLUM'!$A101,FALSE)</f>
        <v>4.1962564953966427E-3</v>
      </c>
      <c r="BC101" s="38">
        <f>'Slovenia CoLUM'!BC101*HLOOKUP('Osrednjeslovenska CoLUM'!BC$50,SF,'Osrednjeslovenska CoLUM'!$A101,FALSE)</f>
        <v>1.4948489528198371E-3</v>
      </c>
      <c r="BD101" s="38">
        <f>'Slovenia CoLUM'!BD101*HLOOKUP('Osrednjeslovenska CoLUM'!BD$50,SF,'Osrednjeslovenska CoLUM'!$A101,FALSE)</f>
        <v>7.4546057595532679E-3</v>
      </c>
      <c r="BE101" s="38">
        <f>'Slovenia CoLUM'!BE101*HLOOKUP('Osrednjeslovenska CoLUM'!BE$50,SF,'Osrednjeslovenska CoLUM'!$A101,FALSE)</f>
        <v>6.8962382853624156E-4</v>
      </c>
      <c r="BF101" s="38">
        <f>'Slovenia CoLUM'!BF101*HLOOKUP('Osrednjeslovenska CoLUM'!BF$50,SF,'Osrednjeslovenska CoLUM'!$A101,FALSE)</f>
        <v>5.1269240648283022E-3</v>
      </c>
      <c r="BG101" s="55">
        <f>'Slovenia CoLUM'!BG101*HLOOKUP('Osrednjeslovenska CoLUM'!BG$50,SF,'Osrednjeslovenska CoLUM'!$A101,FALSE)</f>
        <v>8.2445037027779014E-2</v>
      </c>
      <c r="BH101" s="34">
        <f t="shared" ref="BH101:BH106" si="182">SUM(BB101:BG101)</f>
        <v>0.1014072961289133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CoLUM'!E102*HLOOKUP('Osrednjeslovenska CoLUM'!E$50,SF,'Osrednjeslovenska CoLUM'!$A102,FALSE)</f>
        <v>3.0720426000444608E-3</v>
      </c>
      <c r="F102" s="38">
        <f>'Slovenia CoLUM'!F102*HLOOKUP('Osrednjeslovenska CoLUM'!F$50,SF,'Osrednjeslovenska CoLUM'!$A102,FALSE)</f>
        <v>4.3999897725443939E-3</v>
      </c>
      <c r="G102" s="38">
        <f>'Slovenia CoLUM'!G102*HLOOKUP('Osrednjeslovenska CoLUM'!G$50,SF,'Osrednjeslovenska CoLUM'!$A102,FALSE)</f>
        <v>2.3981793126105753E-3</v>
      </c>
      <c r="H102" s="38">
        <f>'Slovenia CoLUM'!H102*HLOOKUP('Osrednjeslovenska CoLUM'!H$50,SF,'Osrednjeslovenska CoLUM'!$A102,FALSE)</f>
        <v>3.8358453315747316E-4</v>
      </c>
      <c r="I102" s="38">
        <f>'Slovenia CoLUM'!I102*HLOOKUP('Osrednjeslovenska CoLUM'!I$50,SF,'Osrednjeslovenska CoLUM'!$A102,FALSE)</f>
        <v>1.5932719749748136E-3</v>
      </c>
      <c r="J102" s="55">
        <f>'Slovenia CoLUM'!J102*HLOOKUP('Osrednjeslovenska CoLUM'!J$50,SF,'Osrednjeslovenska CoLUM'!$A102,FALSE)</f>
        <v>2.1684418006473919E-2</v>
      </c>
      <c r="K102" s="34">
        <f t="shared" si="141"/>
        <v>3.3531486199805637E-2</v>
      </c>
      <c r="L102" s="47">
        <f>'Slovenia CoLUM'!L102*HLOOKUP('Osrednjeslovenska CoLUM'!L$50,SF,'Osrednjeslovenska CoLUM'!$A102,FALSE)</f>
        <v>2.6804839467617666E-3</v>
      </c>
      <c r="M102" s="38">
        <f>'Slovenia CoLUM'!M102*HLOOKUP('Osrednjeslovenska CoLUM'!M$50,SF,'Osrednjeslovenska CoLUM'!$A102,FALSE)</f>
        <v>3.8957429420606315E-3</v>
      </c>
      <c r="N102" s="38">
        <f>'Slovenia CoLUM'!N102*HLOOKUP('Osrednjeslovenska CoLUM'!N$50,SF,'Osrednjeslovenska CoLUM'!$A102,FALSE)</f>
        <v>2.5540870342954654E-3</v>
      </c>
      <c r="O102" s="38">
        <f>'Slovenia CoLUM'!O102*HLOOKUP('Osrednjeslovenska CoLUM'!O$50,SF,'Osrednjeslovenska CoLUM'!$A102,FALSE)</f>
        <v>3.6941557736059775E-4</v>
      </c>
      <c r="P102" s="38">
        <f>'Slovenia CoLUM'!P102*HLOOKUP('Osrednjeslovenska CoLUM'!P$50,SF,'Osrednjeslovenska CoLUM'!$A102,FALSE)</f>
        <v>1.5522854517969538E-3</v>
      </c>
      <c r="Q102" s="55">
        <f>'Slovenia CoLUM'!Q102*HLOOKUP('Osrednjeslovenska CoLUM'!Q$50,SF,'Osrednjeslovenska CoLUM'!$A102,FALSE)</f>
        <v>1.9586050564854785E-2</v>
      </c>
      <c r="R102" s="34">
        <f t="shared" si="142"/>
        <v>3.0638065517130202E-2</v>
      </c>
      <c r="S102" s="47">
        <f>'Slovenia CoLUM'!S102*HLOOKUP('Osrednjeslovenska CoLUM'!S$50,SF,'Osrednjeslovenska CoLUM'!$A102,FALSE)</f>
        <v>2.4718841825140873E-3</v>
      </c>
      <c r="T102" s="38">
        <f>'Slovenia CoLUM'!T102*HLOOKUP('Osrednjeslovenska CoLUM'!T$50,SF,'Osrednjeslovenska CoLUM'!$A102,FALSE)</f>
        <v>3.7550061956991916E-3</v>
      </c>
      <c r="U102" s="38">
        <f>'Slovenia CoLUM'!U102*HLOOKUP('Osrednjeslovenska CoLUM'!U$50,SF,'Osrednjeslovenska CoLUM'!$A102,FALSE)</f>
        <v>2.7621439445911335E-3</v>
      </c>
      <c r="V102" s="38">
        <f>'Slovenia CoLUM'!V102*HLOOKUP('Osrednjeslovenska CoLUM'!V$50,SF,'Osrednjeslovenska CoLUM'!$A102,FALSE)</f>
        <v>3.6550167985290814E-4</v>
      </c>
      <c r="W102" s="38">
        <f>'Slovenia CoLUM'!W102*HLOOKUP('Osrednjeslovenska CoLUM'!W$50,SF,'Osrednjeslovenska CoLUM'!$A102,FALSE)</f>
        <v>1.2324634493371413E-3</v>
      </c>
      <c r="X102" s="55">
        <f>'Slovenia CoLUM'!X102*HLOOKUP('Osrednjeslovenska CoLUM'!X$50,SF,'Osrednjeslovenska CoLUM'!$A102,FALSE)</f>
        <v>1.8633999733155129E-2</v>
      </c>
      <c r="Y102" s="34">
        <f t="shared" si="143"/>
        <v>2.9220999185149588E-2</v>
      </c>
      <c r="Z102" s="47">
        <f>'Slovenia CoLUM'!Z102*HLOOKUP('Osrednjeslovenska CoLUM'!Z$50,SF,'Osrednjeslovenska CoLUM'!$A102,FALSE)</f>
        <v>2.8030036020737325E-3</v>
      </c>
      <c r="AA102" s="38">
        <f>'Slovenia CoLUM'!AA102*HLOOKUP('Osrednjeslovenska CoLUM'!AA$50,SF,'Osrednjeslovenska CoLUM'!$A102,FALSE)</f>
        <v>3.79862539431871E-3</v>
      </c>
      <c r="AB102" s="38">
        <f>'Slovenia CoLUM'!AB102*HLOOKUP('Osrednjeslovenska CoLUM'!AB$50,SF,'Osrednjeslovenska CoLUM'!$A102,FALSE)</f>
        <v>3.5767612313840763E-3</v>
      </c>
      <c r="AC102" s="38">
        <f>'Slovenia CoLUM'!AC102*HLOOKUP('Osrednjeslovenska CoLUM'!AC$50,SF,'Osrednjeslovenska CoLUM'!$A102,FALSE)</f>
        <v>3.6816122874499288E-4</v>
      </c>
      <c r="AD102" s="38">
        <f>'Slovenia CoLUM'!AD102*HLOOKUP('Osrednjeslovenska CoLUM'!AD$50,SF,'Osrednjeslovenska CoLUM'!$A102,FALSE)</f>
        <v>1.5846672520221025E-3</v>
      </c>
      <c r="AE102" s="55">
        <f>'Slovenia CoLUM'!AE102*HLOOKUP('Osrednjeslovenska CoLUM'!AE$50,SF,'Osrednjeslovenska CoLUM'!$A102,FALSE)</f>
        <v>1.6869127321184792E-2</v>
      </c>
      <c r="AF102" s="34">
        <f t="shared" si="144"/>
        <v>2.9000346029728404E-2</v>
      </c>
      <c r="AG102" s="47">
        <f>'Slovenia CoLUM'!AG102*HLOOKUP('Osrednjeslovenska CoLUM'!AG$50,SF,'Osrednjeslovenska CoLUM'!$A102,FALSE)</f>
        <v>2.8161980008112857E-3</v>
      </c>
      <c r="AH102" s="38">
        <f>'Slovenia CoLUM'!AH102*HLOOKUP('Osrednjeslovenska CoLUM'!AH$50,SF,'Osrednjeslovenska CoLUM'!$A102,FALSE)</f>
        <v>4.390374764271808E-3</v>
      </c>
      <c r="AI102" s="38">
        <f>'Slovenia CoLUM'!AI102*HLOOKUP('Osrednjeslovenska CoLUM'!AI$50,SF,'Osrednjeslovenska CoLUM'!$A102,FALSE)</f>
        <v>3.7007893359826374E-3</v>
      </c>
      <c r="AJ102" s="38">
        <f>'Slovenia CoLUM'!AJ102*HLOOKUP('Osrednjeslovenska CoLUM'!AJ$50,SF,'Osrednjeslovenska CoLUM'!$A102,FALSE)</f>
        <v>3.6079460145751151E-4</v>
      </c>
      <c r="AK102" s="38">
        <f>'Slovenia CoLUM'!AK102*HLOOKUP('Osrednjeslovenska CoLUM'!AK$50,SF,'Osrednjeslovenska CoLUM'!$A102,FALSE)</f>
        <v>1.5344542700116001E-3</v>
      </c>
      <c r="AL102" s="55">
        <f>'Slovenia CoLUM'!AL102*HLOOKUP('Osrednjeslovenska CoLUM'!AL$50,SF,'Osrednjeslovenska CoLUM'!$A102,FALSE)</f>
        <v>1.7999993540211864E-2</v>
      </c>
      <c r="AM102" s="34">
        <f t="shared" si="145"/>
        <v>3.0802604512746707E-2</v>
      </c>
      <c r="AN102" s="47">
        <f>'Slovenia CoLUM'!AN102*HLOOKUP('Osrednjeslovenska CoLUM'!AN$50,SF,'Osrednjeslovenska CoLUM'!$A102,FALSE)</f>
        <v>2.8126512973264454E-3</v>
      </c>
      <c r="AO102" s="38">
        <f>'Slovenia CoLUM'!AO102*HLOOKUP('Osrednjeslovenska CoLUM'!AO$50,SF,'Osrednjeslovenska CoLUM'!$A102,FALSE)</f>
        <v>4.2222611934567235E-3</v>
      </c>
      <c r="AP102" s="38">
        <f>'Slovenia CoLUM'!AP102*HLOOKUP('Osrednjeslovenska CoLUM'!AP$50,SF,'Osrednjeslovenska CoLUM'!$A102,FALSE)</f>
        <v>4.1492057169581816E-3</v>
      </c>
      <c r="AQ102" s="38">
        <f>'Slovenia CoLUM'!AQ102*HLOOKUP('Osrednjeslovenska CoLUM'!AQ$50,SF,'Osrednjeslovenska CoLUM'!$A102,FALSE)</f>
        <v>3.2751613445316721E-4</v>
      </c>
      <c r="AR102" s="38">
        <f>'Slovenia CoLUM'!AR102*HLOOKUP('Osrednjeslovenska CoLUM'!AR$50,SF,'Osrednjeslovenska CoLUM'!$A102,FALSE)</f>
        <v>1.5385382037427478E-3</v>
      </c>
      <c r="AS102" s="55">
        <f>'Slovenia CoLUM'!AS102*HLOOKUP('Osrednjeslovenska CoLUM'!AS$50,SF,'Osrednjeslovenska CoLUM'!$A102,FALSE)</f>
        <v>1.86189895039637E-2</v>
      </c>
      <c r="AT102" s="34">
        <f t="shared" si="146"/>
        <v>3.1669162049900966E-2</v>
      </c>
      <c r="AU102" s="47">
        <f>'Slovenia CoLUM'!AU102*HLOOKUP('Osrednjeslovenska CoLUM'!AU$50,SF,'Osrednjeslovenska CoLUM'!$A102,FALSE)</f>
        <v>2.8183576473281191E-3</v>
      </c>
      <c r="AV102" s="38">
        <f>'Slovenia CoLUM'!AV102*HLOOKUP('Osrednjeslovenska CoLUM'!AV$50,SF,'Osrednjeslovenska CoLUM'!$A102,FALSE)</f>
        <v>4.2308273815907628E-3</v>
      </c>
      <c r="AW102" s="38">
        <f>'Slovenia CoLUM'!AW102*HLOOKUP('Osrednjeslovenska CoLUM'!AW$50,SF,'Osrednjeslovenska CoLUM'!$A102,FALSE)</f>
        <v>4.1576236890233341E-3</v>
      </c>
      <c r="AX102" s="38">
        <f>'Slovenia CoLUM'!AX102*HLOOKUP('Osrednjeslovenska CoLUM'!AX$50,SF,'Osrednjeslovenska CoLUM'!$A102,FALSE)</f>
        <v>3.2818060419961657E-4</v>
      </c>
      <c r="AY102" s="38">
        <f>'Slovenia CoLUM'!AY102*HLOOKUP('Osrednjeslovenska CoLUM'!AY$50,SF,'Osrednjeslovenska CoLUM'!$A102,FALSE)</f>
        <v>1.5416596135989385E-3</v>
      </c>
      <c r="AZ102" s="55">
        <f>'Slovenia CoLUM'!AZ102*HLOOKUP('Osrednjeslovenska CoLUM'!AZ$50,SF,'Osrednjeslovenska CoLUM'!$A102,FALSE)</f>
        <v>1.8656763994846413E-2</v>
      </c>
      <c r="BA102" s="34">
        <f t="shared" si="181"/>
        <v>3.1733412930587186E-2</v>
      </c>
      <c r="BB102" s="47">
        <f>'Slovenia CoLUM'!BB102*HLOOKUP('Osrednjeslovenska CoLUM'!BB$50,SF,'Osrednjeslovenska CoLUM'!$A102,FALSE)</f>
        <v>2.8053021757534595E-3</v>
      </c>
      <c r="BC102" s="38">
        <f>'Slovenia CoLUM'!BC102*HLOOKUP('Osrednjeslovenska CoLUM'!BC$50,SF,'Osrednjeslovenska CoLUM'!$A102,FALSE)</f>
        <v>4.2112289297512621E-3</v>
      </c>
      <c r="BD102" s="38">
        <f>'Slovenia CoLUM'!BD102*HLOOKUP('Osrednjeslovenska CoLUM'!BD$50,SF,'Osrednjeslovenska CoLUM'!$A102,FALSE)</f>
        <v>4.1383643384786525E-3</v>
      </c>
      <c r="BE102" s="38">
        <f>'Slovenia CoLUM'!BE102*HLOOKUP('Osrednjeslovenska CoLUM'!BE$50,SF,'Osrednjeslovenska CoLUM'!$A102,FALSE)</f>
        <v>3.2666037395007939E-4</v>
      </c>
      <c r="BF102" s="38">
        <f>'Slovenia CoLUM'!BF102*HLOOKUP('Osrednjeslovenska CoLUM'!BF$50,SF,'Osrednjeslovenska CoLUM'!$A102,FALSE)</f>
        <v>1.534518187356523E-3</v>
      </c>
      <c r="BG102" s="55">
        <f>'Slovenia CoLUM'!BG102*HLOOKUP('Osrednjeslovenska CoLUM'!BG$50,SF,'Osrednjeslovenska CoLUM'!$A102,FALSE)</f>
        <v>1.8570340310385798E-2</v>
      </c>
      <c r="BH102" s="34">
        <f t="shared" si="182"/>
        <v>3.158641431567577E-2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CoLUM'!E103*HLOOKUP('Osrednjeslovenska CoLUM'!E$50,SF,'Osrednjeslovenska CoLUM'!$A103,FALSE)</f>
        <v>5.8058610895587602E-4</v>
      </c>
      <c r="F103" s="38">
        <f>'Slovenia CoLUM'!F103*HLOOKUP('Osrednjeslovenska CoLUM'!F$50,SF,'Osrednjeslovenska CoLUM'!$A103,FALSE)</f>
        <v>9.2431062761822293E-5</v>
      </c>
      <c r="G103" s="38">
        <f>'Slovenia CoLUM'!G103*HLOOKUP('Osrednjeslovenska CoLUM'!G$50,SF,'Osrednjeslovenska CoLUM'!$A103,FALSE)</f>
        <v>5.5306396409667675E-4</v>
      </c>
      <c r="H103" s="38">
        <f>'Slovenia CoLUM'!H103*HLOOKUP('Osrednjeslovenska CoLUM'!H$50,SF,'Osrednjeslovenska CoLUM'!$A103,FALSE)</f>
        <v>3.842422853901294E-5</v>
      </c>
      <c r="I103" s="38">
        <f>'Slovenia CoLUM'!I103*HLOOKUP('Osrednjeslovenska CoLUM'!I$50,SF,'Osrednjeslovenska CoLUM'!$A103,FALSE)</f>
        <v>3.0415364452125477E-4</v>
      </c>
      <c r="J103" s="55">
        <f>'Slovenia CoLUM'!J103*HLOOKUP('Osrednjeslovenska CoLUM'!J$50,SF,'Osrednjeslovenska CoLUM'!$A103,FALSE)</f>
        <v>5.6714619196947449E-3</v>
      </c>
      <c r="K103" s="34">
        <f t="shared" si="141"/>
        <v>7.2401209285693872E-3</v>
      </c>
      <c r="L103" s="47">
        <f>'Slovenia CoLUM'!L103*HLOOKUP('Osrednjeslovenska CoLUM'!L$50,SF,'Osrednjeslovenska CoLUM'!$A103,FALSE)</f>
        <v>5.0658533991246757E-4</v>
      </c>
      <c r="M103" s="38">
        <f>'Slovenia CoLUM'!M103*HLOOKUP('Osrednjeslovenska CoLUM'!M$50,SF,'Osrednjeslovenska CoLUM'!$A103,FALSE)</f>
        <v>8.1838294858877276E-5</v>
      </c>
      <c r="N103" s="38">
        <f>'Slovenia CoLUM'!N103*HLOOKUP('Osrednjeslovenska CoLUM'!N$50,SF,'Osrednjeslovenska CoLUM'!$A103,FALSE)</f>
        <v>5.8901913314300745E-4</v>
      </c>
      <c r="O103" s="38">
        <f>'Slovenia CoLUM'!O103*HLOOKUP('Osrednjeslovenska CoLUM'!O$50,SF,'Osrednjeslovenska CoLUM'!$A103,FALSE)</f>
        <v>3.7004903335212798E-5</v>
      </c>
      <c r="P103" s="38">
        <f>'Slovenia CoLUM'!P103*HLOOKUP('Osrednjeslovenska CoLUM'!P$50,SF,'Osrednjeslovenska CoLUM'!$A103,FALSE)</f>
        <v>2.9632936806588193E-4</v>
      </c>
      <c r="Q103" s="55">
        <f>'Slovenia CoLUM'!Q103*HLOOKUP('Osrednjeslovenska CoLUM'!Q$50,SF,'Osrednjeslovenska CoLUM'!$A103,FALSE)</f>
        <v>5.1226433608974921E-3</v>
      </c>
      <c r="R103" s="34">
        <f t="shared" si="142"/>
        <v>6.6334204002129393E-3</v>
      </c>
      <c r="S103" s="47">
        <f>'Slovenia CoLUM'!S103*HLOOKUP('Osrednjeslovenska CoLUM'!S$50,SF,'Osrednjeslovenska CoLUM'!$A103,FALSE)</f>
        <v>4.6716201764085652E-4</v>
      </c>
      <c r="T103" s="38">
        <f>'Slovenia CoLUM'!T103*HLOOKUP('Osrednjeslovenska CoLUM'!T$50,SF,'Osrednjeslovenska CoLUM'!$A103,FALSE)</f>
        <v>7.8881822751373764E-5</v>
      </c>
      <c r="U103" s="38">
        <f>'Slovenia CoLUM'!U103*HLOOKUP('Osrednjeslovenska CoLUM'!U$50,SF,'Osrednjeslovenska CoLUM'!$A103,FALSE)</f>
        <v>6.3700085784589131E-4</v>
      </c>
      <c r="V103" s="38">
        <f>'Slovenia CoLUM'!V103*HLOOKUP('Osrednjeslovenska CoLUM'!V$50,SF,'Osrednjeslovenska CoLUM'!$A103,FALSE)</f>
        <v>3.6612842448201038E-5</v>
      </c>
      <c r="W103" s="38">
        <f>'Slovenia CoLUM'!W103*HLOOKUP('Osrednjeslovenska CoLUM'!W$50,SF,'Osrednjeslovenska CoLUM'!$A103,FALSE)</f>
        <v>2.3527574434431068E-4</v>
      </c>
      <c r="X103" s="55">
        <f>'Slovenia CoLUM'!X103*HLOOKUP('Osrednjeslovenska CoLUM'!X$50,SF,'Osrednjeslovenska CoLUM'!$A103,FALSE)</f>
        <v>4.873638751413111E-3</v>
      </c>
      <c r="Y103" s="34">
        <f t="shared" si="143"/>
        <v>6.3285720364437449E-3</v>
      </c>
      <c r="Z103" s="47">
        <f>'Slovenia CoLUM'!Z103*HLOOKUP('Osrednjeslovenska CoLUM'!Z$50,SF,'Osrednjeslovenska CoLUM'!$A103,FALSE)</f>
        <v>5.2974036059712823E-4</v>
      </c>
      <c r="AA103" s="38">
        <f>'Slovenia CoLUM'!AA103*HLOOKUP('Osrednjeslovenska CoLUM'!AA$50,SF,'Osrednjeslovenska CoLUM'!$A103,FALSE)</f>
        <v>7.9798135991549467E-5</v>
      </c>
      <c r="AB103" s="38">
        <f>'Slovenia CoLUM'!AB103*HLOOKUP('Osrednjeslovenska CoLUM'!AB$50,SF,'Osrednjeslovenska CoLUM'!$A103,FALSE)</f>
        <v>8.2486648719490871E-4</v>
      </c>
      <c r="AC103" s="38">
        <f>'Slovenia CoLUM'!AC103*HLOOKUP('Osrednjeslovenska CoLUM'!AC$50,SF,'Osrednjeslovenska CoLUM'!$A103,FALSE)</f>
        <v>3.6879253384009416E-5</v>
      </c>
      <c r="AD103" s="38">
        <f>'Slovenia CoLUM'!AD103*HLOOKUP('Osrednjeslovenska CoLUM'!AD$50,SF,'Osrednjeslovenska CoLUM'!$A103,FALSE)</f>
        <v>3.02511013578597E-4</v>
      </c>
      <c r="AE103" s="55">
        <f>'Slovenia CoLUM'!AE103*HLOOKUP('Osrednjeslovenska CoLUM'!AE$50,SF,'Osrednjeslovenska CoLUM'!$A103,FALSE)</f>
        <v>4.4120443164312028E-3</v>
      </c>
      <c r="AF103" s="34">
        <f t="shared" si="144"/>
        <v>6.1858395671773956E-3</v>
      </c>
      <c r="AG103" s="47">
        <f>'Slovenia CoLUM'!AG103*HLOOKUP('Osrednjeslovenska CoLUM'!AG$50,SF,'Osrednjeslovenska CoLUM'!$A103,FALSE)</f>
        <v>5.3223397335592885E-4</v>
      </c>
      <c r="AH103" s="38">
        <f>'Slovenia CoLUM'!AH103*HLOOKUP('Osrednjeslovenska CoLUM'!AH$50,SF,'Osrednjeslovenska CoLUM'!$A103,FALSE)</f>
        <v>9.2229079239350434E-5</v>
      </c>
      <c r="AI103" s="38">
        <f>'Slovenia CoLUM'!AI103*HLOOKUP('Osrednjeslovenska CoLUM'!AI$50,SF,'Osrednjeslovenska CoLUM'!$A103,FALSE)</f>
        <v>8.5346963410222194E-4</v>
      </c>
      <c r="AJ103" s="38">
        <f>'Slovenia CoLUM'!AJ103*HLOOKUP('Osrednjeslovenska CoLUM'!AJ$50,SF,'Osrednjeslovenska CoLUM'!$A103,FALSE)</f>
        <v>3.6141327461590394E-5</v>
      </c>
      <c r="AK103" s="38">
        <f>'Slovenia CoLUM'!AK103*HLOOKUP('Osrednjeslovenska CoLUM'!AK$50,SF,'Osrednjeslovenska CoLUM'!$A103,FALSE)</f>
        <v>2.9292541757197963E-4</v>
      </c>
      <c r="AL103" s="55">
        <f>'Slovenia CoLUM'!AL103*HLOOKUP('Osrednjeslovenska CoLUM'!AL$50,SF,'Osrednjeslovenska CoLUM'!$A103,FALSE)</f>
        <v>4.7078172855543081E-3</v>
      </c>
      <c r="AM103" s="34">
        <f t="shared" si="145"/>
        <v>6.5148167172853792E-3</v>
      </c>
      <c r="AN103" s="47">
        <f>'Slovenia CoLUM'!AN103*HLOOKUP('Osrednjeslovenska CoLUM'!AN$50,SF,'Osrednjeslovenska CoLUM'!$A103,FALSE)</f>
        <v>5.3156368096615074E-4</v>
      </c>
      <c r="AO103" s="38">
        <f>'Slovenia CoLUM'!AO103*HLOOKUP('Osrednjeslovenska CoLUM'!AO$50,SF,'Osrednjeslovenska CoLUM'!$A103,FALSE)</f>
        <v>8.8697499208850156E-5</v>
      </c>
      <c r="AP103" s="38">
        <f>'Slovenia CoLUM'!AP103*HLOOKUP('Osrednjeslovenska CoLUM'!AP$50,SF,'Osrednjeslovenska CoLUM'!$A103,FALSE)</f>
        <v>9.5688264409864773E-4</v>
      </c>
      <c r="AQ103" s="38">
        <f>'Slovenia CoLUM'!AQ103*HLOOKUP('Osrednjeslovenska CoLUM'!AQ$50,SF,'Osrednjeslovenska CoLUM'!$A103,FALSE)</f>
        <v>3.2807774330348823E-5</v>
      </c>
      <c r="AR103" s="38">
        <f>'Slovenia CoLUM'!AR103*HLOOKUP('Osrednjeslovenska CoLUM'!AR$50,SF,'Osrednjeslovenska CoLUM'!$A103,FALSE)</f>
        <v>2.937050354575772E-4</v>
      </c>
      <c r="AS103" s="55">
        <f>'Slovenia CoLUM'!AS103*HLOOKUP('Osrednjeslovenska CoLUM'!AS$50,SF,'Osrednjeslovenska CoLUM'!$A103,FALSE)</f>
        <v>4.8697128935348954E-3</v>
      </c>
      <c r="AT103" s="34">
        <f t="shared" si="146"/>
        <v>6.7733695275964696E-3</v>
      </c>
      <c r="AU103" s="47">
        <f>'Slovenia CoLUM'!AU103*HLOOKUP('Osrednjeslovenska CoLUM'!AU$50,SF,'Osrednjeslovenska CoLUM'!$A103,FALSE)</f>
        <v>5.3264212549806035E-4</v>
      </c>
      <c r="AV103" s="38">
        <f>'Slovenia CoLUM'!AV103*HLOOKUP('Osrednjeslovenska CoLUM'!AV$50,SF,'Osrednjeslovenska CoLUM'!$A103,FALSE)</f>
        <v>8.8877450052824255E-5</v>
      </c>
      <c r="AW103" s="38">
        <f>'Slovenia CoLUM'!AW103*HLOOKUP('Osrednjeslovenska CoLUM'!AW$50,SF,'Osrednjeslovenska CoLUM'!$A103,FALSE)</f>
        <v>9.5882398225277405E-4</v>
      </c>
      <c r="AX103" s="38">
        <f>'Slovenia CoLUM'!AX103*HLOOKUP('Osrednjeslovenska CoLUM'!AX$50,SF,'Osrednjeslovenska CoLUM'!$A103,FALSE)</f>
        <v>3.2874335245056885E-5</v>
      </c>
      <c r="AY103" s="38">
        <f>'Slovenia CoLUM'!AY103*HLOOKUP('Osrednjeslovenska CoLUM'!AY$50,SF,'Osrednjeslovenska CoLUM'!$A103,FALSE)</f>
        <v>2.9430090872888093E-4</v>
      </c>
      <c r="AZ103" s="55">
        <f>'Slovenia CoLUM'!AZ103*HLOOKUP('Osrednjeslovenska CoLUM'!AZ$50,SF,'Osrednjeslovenska CoLUM'!$A103,FALSE)</f>
        <v>4.8795926415877667E-3</v>
      </c>
      <c r="BA103" s="34">
        <f t="shared" si="181"/>
        <v>6.7871114433653637E-3</v>
      </c>
      <c r="BB103" s="47">
        <f>'Slovenia CoLUM'!BB103*HLOOKUP('Osrednjeslovenska CoLUM'!BB$50,SF,'Osrednjeslovenska CoLUM'!$A103,FALSE)</f>
        <v>5.3017476861895788E-4</v>
      </c>
      <c r="BC103" s="38">
        <f>'Slovenia CoLUM'!BC103*HLOOKUP('Osrednjeslovenska CoLUM'!BC$50,SF,'Osrednjeslovenska CoLUM'!$A103,FALSE)</f>
        <v>8.84657432476596E-5</v>
      </c>
      <c r="BD103" s="38">
        <f>'Slovenia CoLUM'!BD103*HLOOKUP('Osrednjeslovenska CoLUM'!BD$50,SF,'Osrednjeslovenska CoLUM'!$A103,FALSE)</f>
        <v>9.5438242414985894E-4</v>
      </c>
      <c r="BE103" s="38">
        <f>'Slovenia CoLUM'!BE103*HLOOKUP('Osrednjeslovenska CoLUM'!BE$50,SF,'Osrednjeslovenska CoLUM'!$A103,FALSE)</f>
        <v>3.2722051538361763E-5</v>
      </c>
      <c r="BF103" s="38">
        <f>'Slovenia CoLUM'!BF103*HLOOKUP('Osrednjeslovenska CoLUM'!BF$50,SF,'Osrednjeslovenska CoLUM'!$A103,FALSE)</f>
        <v>2.9293761931387401E-4</v>
      </c>
      <c r="BG103" s="55">
        <f>'Slovenia CoLUM'!BG103*HLOOKUP('Osrednjeslovenska CoLUM'!BG$50,SF,'Osrednjeslovenska CoLUM'!$A103,FALSE)</f>
        <v>4.8569889159433078E-3</v>
      </c>
      <c r="BH103" s="34">
        <f t="shared" si="182"/>
        <v>6.7556715228120198E-3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CoLUM'!E104*HLOOKUP('Osrednjeslovenska CoLUM'!E$50,SF,'Osrednjeslovenska CoLUM'!$A104,FALSE)</f>
        <v>4.1937885337973681E-4</v>
      </c>
      <c r="F104" s="38">
        <f>'Slovenia CoLUM'!F104*HLOOKUP('Osrednjeslovenska CoLUM'!F$50,SF,'Osrednjeslovenska CoLUM'!$A104,FALSE)</f>
        <v>9.6102988933542758E-5</v>
      </c>
      <c r="G104" s="38">
        <f>'Slovenia CoLUM'!G104*HLOOKUP('Osrednjeslovenska CoLUM'!G$50,SF,'Osrednjeslovenska CoLUM'!$A104,FALSE)</f>
        <v>7.7541767204917101E-4</v>
      </c>
      <c r="H104" s="38">
        <f>'Slovenia CoLUM'!H104*HLOOKUP('Osrednjeslovenska CoLUM'!H$50,SF,'Osrednjeslovenska CoLUM'!$A104,FALSE)</f>
        <v>5.4494527551612574E-5</v>
      </c>
      <c r="I104" s="38">
        <f>'Slovenia CoLUM'!I104*HLOOKUP('Osrednjeslovenska CoLUM'!I$50,SF,'Osrednjeslovenska CoLUM'!$A104,FALSE)</f>
        <v>4.7515290309917699E-4</v>
      </c>
      <c r="J104" s="55">
        <f>'Slovenia CoLUM'!J104*HLOOKUP('Osrednjeslovenska CoLUM'!J$50,SF,'Osrednjeslovenska CoLUM'!$A104,FALSE)</f>
        <v>5.9294230561893358E-3</v>
      </c>
      <c r="K104" s="34">
        <f t="shared" si="141"/>
        <v>7.7499700012025764E-3</v>
      </c>
      <c r="L104" s="47">
        <f>'Slovenia CoLUM'!L104*HLOOKUP('Osrednjeslovenska CoLUM'!L$50,SF,'Osrednjeslovenska CoLUM'!$A104,FALSE)</f>
        <v>3.659253566599214E-4</v>
      </c>
      <c r="M104" s="38">
        <f>'Slovenia CoLUM'!M104*HLOOKUP('Osrednjeslovenska CoLUM'!M$50,SF,'Osrednjeslovenska CoLUM'!$A104,FALSE)</f>
        <v>8.5089411612945481E-5</v>
      </c>
      <c r="N104" s="38">
        <f>'Slovenia CoLUM'!N104*HLOOKUP('Osrednjeslovenska CoLUM'!N$50,SF,'Osrednjeslovenska CoLUM'!$A104,FALSE)</f>
        <v>8.2582824892625496E-4</v>
      </c>
      <c r="O104" s="38">
        <f>'Slovenia CoLUM'!O104*HLOOKUP('Osrednjeslovenska CoLUM'!O$50,SF,'Osrednjeslovenska CoLUM'!$A104,FALSE)</f>
        <v>5.2481593021394124E-5</v>
      </c>
      <c r="P104" s="38">
        <f>'Slovenia CoLUM'!P104*HLOOKUP('Osrednjeslovenska CoLUM'!P$50,SF,'Osrednjeslovenska CoLUM'!$A104,FALSE)</f>
        <v>4.6292971347318141E-4</v>
      </c>
      <c r="Q104" s="55">
        <f>'Slovenia CoLUM'!Q104*HLOOKUP('Osrednjeslovenska CoLUM'!Q$50,SF,'Osrednjeslovenska CoLUM'!$A104,FALSE)</f>
        <v>5.3556419989813945E-3</v>
      </c>
      <c r="R104" s="34">
        <f t="shared" si="142"/>
        <v>7.1478963226750923E-3</v>
      </c>
      <c r="S104" s="47">
        <f>'Slovenia CoLUM'!S104*HLOOKUP('Osrednjeslovenska CoLUM'!S$50,SF,'Osrednjeslovenska CoLUM'!$A104,FALSE)</f>
        <v>3.3744843060941392E-4</v>
      </c>
      <c r="T104" s="38">
        <f>'Slovenia CoLUM'!T104*HLOOKUP('Osrednjeslovenska CoLUM'!T$50,SF,'Osrednjeslovenska CoLUM'!$A104,FALSE)</f>
        <v>8.2015490381920705E-5</v>
      </c>
      <c r="U104" s="38">
        <f>'Slovenia CoLUM'!U104*HLOOKUP('Osrednjeslovenska CoLUM'!U$50,SF,'Osrednjeslovenska CoLUM'!$A104,FALSE)</f>
        <v>8.9310053510888892E-4</v>
      </c>
      <c r="V104" s="38">
        <f>'Slovenia CoLUM'!V104*HLOOKUP('Osrednjeslovenska CoLUM'!V$50,SF,'Osrednjeslovenska CoLUM'!$A104,FALSE)</f>
        <v>5.1925559143251782E-5</v>
      </c>
      <c r="W104" s="38">
        <f>'Slovenia CoLUM'!W104*HLOOKUP('Osrednjeslovenska CoLUM'!W$50,SF,'Osrednjeslovenska CoLUM'!$A104,FALSE)</f>
        <v>3.6755092358002839E-4</v>
      </c>
      <c r="X104" s="55">
        <f>'Slovenia CoLUM'!X104*HLOOKUP('Osrednjeslovenska CoLUM'!X$50,SF,'Osrednjeslovenska CoLUM'!$A104,FALSE)</f>
        <v>5.0953116479219946E-3</v>
      </c>
      <c r="Y104" s="34">
        <f t="shared" si="143"/>
        <v>6.8273525867454986E-3</v>
      </c>
      <c r="Z104" s="47">
        <f>'Slovenia CoLUM'!Z104*HLOOKUP('Osrednjeslovenska CoLUM'!Z$50,SF,'Osrednjeslovenska CoLUM'!$A104,FALSE)</f>
        <v>3.8265108584104279E-4</v>
      </c>
      <c r="AA104" s="38">
        <f>'Slovenia CoLUM'!AA104*HLOOKUP('Osrednjeslovenska CoLUM'!AA$50,SF,'Osrednjeslovenska CoLUM'!$A104,FALSE)</f>
        <v>8.2968205178754625E-5</v>
      </c>
      <c r="AB104" s="38">
        <f>'Slovenia CoLUM'!AB104*HLOOKUP('Osrednjeslovenska CoLUM'!AB$50,SF,'Osrednjeslovenska CoLUM'!$A104,FALSE)</f>
        <v>1.1564956185434047E-3</v>
      </c>
      <c r="AC104" s="38">
        <f>'Slovenia CoLUM'!AC104*HLOOKUP('Osrednjeslovenska CoLUM'!AC$50,SF,'Osrednjeslovenska CoLUM'!$A104,FALSE)</f>
        <v>5.2303392053201356E-5</v>
      </c>
      <c r="AD104" s="38">
        <f>'Slovenia CoLUM'!AD104*HLOOKUP('Osrednjeslovenska CoLUM'!AD$50,SF,'Osrednjeslovenska CoLUM'!$A104,FALSE)</f>
        <v>4.7258676300786581E-4</v>
      </c>
      <c r="AE104" s="55">
        <f>'Slovenia CoLUM'!AE104*HLOOKUP('Osrednjeslovenska CoLUM'!AE$50,SF,'Osrednjeslovenska CoLUM'!$A104,FALSE)</f>
        <v>4.6127220221526839E-3</v>
      </c>
      <c r="AF104" s="34">
        <f t="shared" si="144"/>
        <v>6.7597270867769538E-3</v>
      </c>
      <c r="AG104" s="47">
        <f>'Slovenia CoLUM'!AG104*HLOOKUP('Osrednjeslovenska CoLUM'!AG$50,SF,'Osrednjeslovenska CoLUM'!$A104,FALSE)</f>
        <v>3.8445231470860886E-4</v>
      </c>
      <c r="AH104" s="38">
        <f>'Slovenia CoLUM'!AH104*HLOOKUP('Osrednjeslovenska CoLUM'!AH$50,SF,'Osrednjeslovenska CoLUM'!$A104,FALSE)</f>
        <v>9.5892981392302232E-5</v>
      </c>
      <c r="AI104" s="38">
        <f>'Slovenia CoLUM'!AI104*HLOOKUP('Osrednjeslovenska CoLUM'!AI$50,SF,'Osrednjeslovenska CoLUM'!$A104,FALSE)</f>
        <v>1.1965983680045378E-3</v>
      </c>
      <c r="AJ104" s="38">
        <f>'Slovenia CoLUM'!AJ104*HLOOKUP('Osrednjeslovenska CoLUM'!AJ$50,SF,'Osrednjeslovenska CoLUM'!$A104,FALSE)</f>
        <v>5.1256840800533247E-5</v>
      </c>
      <c r="AK104" s="38">
        <f>'Slovenia CoLUM'!AK104*HLOOKUP('Osrednjeslovenska CoLUM'!AK$50,SF,'Osrednjeslovenska CoLUM'!$A104,FALSE)</f>
        <v>4.5761201635424915E-4</v>
      </c>
      <c r="AL104" s="55">
        <f>'Slovenia CoLUM'!AL104*HLOOKUP('Osrednjeslovenska CoLUM'!AL$50,SF,'Osrednjeslovenska CoLUM'!$A104,FALSE)</f>
        <v>4.921947947910209E-3</v>
      </c>
      <c r="AM104" s="34">
        <f t="shared" si="145"/>
        <v>7.1077604691704398E-3</v>
      </c>
      <c r="AN104" s="47">
        <f>'Slovenia CoLUM'!AN104*HLOOKUP('Osrednjeslovenska CoLUM'!AN$50,SF,'Osrednjeslovenska CoLUM'!$A104,FALSE)</f>
        <v>3.839681376855652E-4</v>
      </c>
      <c r="AO104" s="38">
        <f>'Slovenia CoLUM'!AO104*HLOOKUP('Osrednjeslovenska CoLUM'!AO$50,SF,'Osrednjeslovenska CoLUM'!$A104,FALSE)</f>
        <v>9.2221105440127302E-5</v>
      </c>
      <c r="AP104" s="38">
        <f>'Slovenia CoLUM'!AP104*HLOOKUP('Osrednjeslovenska CoLUM'!AP$50,SF,'Osrednjeslovenska CoLUM'!$A104,FALSE)</f>
        <v>1.3415875205738919E-3</v>
      </c>
      <c r="AQ104" s="38">
        <f>'Slovenia CoLUM'!AQ104*HLOOKUP('Osrednjeslovenska CoLUM'!AQ$50,SF,'Osrednjeslovenska CoLUM'!$A104,FALSE)</f>
        <v>4.6529084125580926E-5</v>
      </c>
      <c r="AR104" s="38">
        <f>'Slovenia CoLUM'!AR104*HLOOKUP('Osrednjeslovenska CoLUM'!AR$50,SF,'Osrednjeslovenska CoLUM'!$A104,FALSE)</f>
        <v>4.5882994587218262E-4</v>
      </c>
      <c r="AS104" s="55">
        <f>'Slovenia CoLUM'!AS104*HLOOKUP('Osrednjeslovenska CoLUM'!AS$50,SF,'Osrednjeslovenska CoLUM'!$A104,FALSE)</f>
        <v>5.0912072260730938E-3</v>
      </c>
      <c r="AT104" s="34">
        <f t="shared" si="146"/>
        <v>7.4143430197704417E-3</v>
      </c>
      <c r="AU104" s="47">
        <f>'Slovenia CoLUM'!AU104*HLOOKUP('Osrednjeslovenska CoLUM'!AU$50,SF,'Osrednjeslovenska CoLUM'!$A104,FALSE)</f>
        <v>3.8474713812021162E-4</v>
      </c>
      <c r="AV104" s="38">
        <f>'Slovenia CoLUM'!AV104*HLOOKUP('Osrednjeslovenska CoLUM'!AV$50,SF,'Osrednjeslovenska CoLUM'!$A104,FALSE)</f>
        <v>9.2408205030354917E-5</v>
      </c>
      <c r="AW104" s="38">
        <f>'Slovenia CoLUM'!AW104*HLOOKUP('Osrednjeslovenska CoLUM'!AW$50,SF,'Osrednjeslovenska CoLUM'!$A104,FALSE)</f>
        <v>1.3443093538695991E-3</v>
      </c>
      <c r="AX104" s="38">
        <f>'Slovenia CoLUM'!AX104*HLOOKUP('Osrednjeslovenska CoLUM'!AX$50,SF,'Osrednjeslovenska CoLUM'!$A104,FALSE)</f>
        <v>4.6623483043616171E-5</v>
      </c>
      <c r="AY104" s="38">
        <f>'Slovenia CoLUM'!AY104*HLOOKUP('Osrednjeslovenska CoLUM'!AY$50,SF,'Osrednjeslovenska CoLUM'!$A104,FALSE)</f>
        <v>4.5976082708909212E-4</v>
      </c>
      <c r="AZ104" s="55">
        <f>'Slovenia CoLUM'!AZ104*HLOOKUP('Osrednjeslovenska CoLUM'!AZ$50,SF,'Osrednjeslovenska CoLUM'!$A104,FALSE)</f>
        <v>5.1015363452179578E-3</v>
      </c>
      <c r="BA104" s="34">
        <f t="shared" si="181"/>
        <v>7.4293853523708315E-3</v>
      </c>
      <c r="BB104" s="47">
        <f>'Slovenia CoLUM'!BB104*HLOOKUP('Osrednjeslovenska CoLUM'!BB$50,SF,'Osrednjeslovenska CoLUM'!$A104,FALSE)</f>
        <v>3.8296487484715827E-4</v>
      </c>
      <c r="BC104" s="38">
        <f>'Slovenia CoLUM'!BC104*HLOOKUP('Osrednjeslovenska CoLUM'!BC$50,SF,'Osrednjeslovenska CoLUM'!$A104,FALSE)</f>
        <v>9.1980142717119654E-5</v>
      </c>
      <c r="BD104" s="38">
        <f>'Slovenia CoLUM'!BD104*HLOOKUP('Osrednjeslovenska CoLUM'!BD$50,SF,'Osrednjeslovenska CoLUM'!$A104,FALSE)</f>
        <v>1.3380821127763197E-3</v>
      </c>
      <c r="BE104" s="38">
        <f>'Slovenia CoLUM'!BE104*HLOOKUP('Osrednjeslovenska CoLUM'!BE$50,SF,'Osrednjeslovenska CoLUM'!$A104,FALSE)</f>
        <v>4.6407509191552073E-5</v>
      </c>
      <c r="BF104" s="38">
        <f>'Slovenia CoLUM'!BF104*HLOOKUP('Osrednjeslovenska CoLUM'!BF$50,SF,'Osrednjeslovenska CoLUM'!$A104,FALSE)</f>
        <v>4.5763107807909826E-4</v>
      </c>
      <c r="BG104" s="55">
        <f>'Slovenia CoLUM'!BG104*HLOOKUP('Osrednjeslovenska CoLUM'!BG$50,SF,'Osrednjeslovenska CoLUM'!$A104,FALSE)</f>
        <v>5.0779045102713706E-3</v>
      </c>
      <c r="BH104" s="34">
        <f t="shared" si="182"/>
        <v>7.394970227882618E-3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CoLUM'!E105*HLOOKUP('Osrednjeslovenska CoLUM'!E$50,SF,'Osrednjeslovenska CoLUM'!$A105,FALSE)</f>
        <v>8.1102984569124761E-4</v>
      </c>
      <c r="F105" s="38">
        <f>'Slovenia CoLUM'!F105*HLOOKUP('Osrednjeslovenska CoLUM'!F$50,SF,'Osrednjeslovenska CoLUM'!$A105,FALSE)</f>
        <v>1.7840416911221938E-4</v>
      </c>
      <c r="G105" s="38">
        <f>'Slovenia CoLUM'!G105*HLOOKUP('Osrednjeslovenska CoLUM'!G$50,SF,'Osrednjeslovenska CoLUM'!$A105,FALSE)</f>
        <v>1.4450711392990714E-3</v>
      </c>
      <c r="H105" s="38">
        <f>'Slovenia CoLUM'!H105*HLOOKUP('Osrednjeslovenska CoLUM'!H$50,SF,'Osrednjeslovenska CoLUM'!$A105,FALSE)</f>
        <v>1.1215907336219976E-4</v>
      </c>
      <c r="I105" s="38">
        <f>'Slovenia CoLUM'!I105*HLOOKUP('Osrednjeslovenska CoLUM'!I$50,SF,'Osrednjeslovenska CoLUM'!$A105,FALSE)</f>
        <v>9.5875074045028417E-4</v>
      </c>
      <c r="J105" s="55">
        <f>'Slovenia CoLUM'!J105*HLOOKUP('Osrednjeslovenska CoLUM'!J$50,SF,'Osrednjeslovenska CoLUM'!$A105,FALSE)</f>
        <v>1.306270788765196E-2</v>
      </c>
      <c r="K105" s="34">
        <f t="shared" si="141"/>
        <v>1.6568122855566983E-2</v>
      </c>
      <c r="L105" s="47">
        <f>'Slovenia CoLUM'!L105*HLOOKUP('Osrednjeslovenska CoLUM'!L$50,SF,'Osrednjeslovenska CoLUM'!$A105,FALSE)</f>
        <v>7.0765701025389343E-4</v>
      </c>
      <c r="M105" s="38">
        <f>'Slovenia CoLUM'!M105*HLOOKUP('Osrednjeslovenska CoLUM'!M$50,SF,'Osrednjeslovenska CoLUM'!$A105,FALSE)</f>
        <v>1.5795872685658776E-4</v>
      </c>
      <c r="N105" s="38">
        <f>'Slovenia CoLUM'!N105*HLOOKUP('Osrednjeslovenska CoLUM'!N$50,SF,'Osrednjeslovenska CoLUM'!$A105,FALSE)</f>
        <v>1.5390164701656998E-3</v>
      </c>
      <c r="O105" s="38">
        <f>'Slovenia CoLUM'!O105*HLOOKUP('Osrednjeslovenska CoLUM'!O$50,SF,'Osrednjeslovenska CoLUM'!$A105,FALSE)</f>
        <v>1.0801610925568001E-4</v>
      </c>
      <c r="P105" s="38">
        <f>'Slovenia CoLUM'!P105*HLOOKUP('Osrednjeslovenska CoLUM'!P$50,SF,'Osrednjeslovenska CoLUM'!$A105,FALSE)</f>
        <v>9.3408711737621498E-4</v>
      </c>
      <c r="Q105" s="55">
        <f>'Slovenia CoLUM'!Q105*HLOOKUP('Osrednjeslovenska CoLUM'!Q$50,SF,'Osrednjeslovenska CoLUM'!$A105,FALSE)</f>
        <v>1.1798649939560058E-2</v>
      </c>
      <c r="R105" s="34">
        <f t="shared" si="142"/>
        <v>1.5245385373468133E-2</v>
      </c>
      <c r="S105" s="47">
        <f>'Slovenia CoLUM'!S105*HLOOKUP('Osrednjeslovenska CoLUM'!S$50,SF,'Osrednjeslovenska CoLUM'!$A105,FALSE)</f>
        <v>6.5258595277357945E-4</v>
      </c>
      <c r="T105" s="38">
        <f>'Slovenia CoLUM'!T105*HLOOKUP('Osrednjeslovenska CoLUM'!T$50,SF,'Osrednjeslovenska CoLUM'!$A105,FALSE)</f>
        <v>1.5225234488842033E-4</v>
      </c>
      <c r="U105" s="38">
        <f>'Slovenia CoLUM'!U105*HLOOKUP('Osrednjeslovenska CoLUM'!U$50,SF,'Osrednjeslovenska CoLUM'!$A105,FALSE)</f>
        <v>1.66438534263451E-3</v>
      </c>
      <c r="V105" s="38">
        <f>'Slovenia CoLUM'!V105*HLOOKUP('Osrednjeslovenska CoLUM'!V$50,SF,'Osrednjeslovenska CoLUM'!$A105,FALSE)</f>
        <v>1.0687169627822351E-4</v>
      </c>
      <c r="W105" s="38">
        <f>'Slovenia CoLUM'!W105*HLOOKUP('Osrednjeslovenska CoLUM'!W$50,SF,'Osrednjeslovenska CoLUM'!$A105,FALSE)</f>
        <v>7.4163436198554659E-4</v>
      </c>
      <c r="X105" s="55">
        <f>'Slovenia CoLUM'!X105*HLOOKUP('Osrednjeslovenska CoLUM'!X$50,SF,'Osrednjeslovenska CoLUM'!$A105,FALSE)</f>
        <v>1.1225133882777934E-2</v>
      </c>
      <c r="Y105" s="34">
        <f t="shared" si="143"/>
        <v>1.4542863581338213E-2</v>
      </c>
      <c r="Z105" s="47">
        <f>'Slovenia CoLUM'!Z105*HLOOKUP('Osrednjeslovenska CoLUM'!Z$50,SF,'Osrednjeslovenska CoLUM'!$A105,FALSE)</f>
        <v>7.4000262197827826E-4</v>
      </c>
      <c r="AA105" s="38">
        <f>'Slovenia CoLUM'!AA105*HLOOKUP('Osrednjeslovenska CoLUM'!AA$50,SF,'Osrednjeslovenska CoLUM'!$A105,FALSE)</f>
        <v>1.5402095056464544E-4</v>
      </c>
      <c r="AB105" s="38">
        <f>'Slovenia CoLUM'!AB105*HLOOKUP('Osrednjeslovenska CoLUM'!AB$50,SF,'Osrednjeslovenska CoLUM'!$A105,FALSE)</f>
        <v>2.1552493595695687E-3</v>
      </c>
      <c r="AC105" s="38">
        <f>'Slovenia CoLUM'!AC105*HLOOKUP('Osrednjeslovenska CoLUM'!AC$50,SF,'Osrednjeslovenska CoLUM'!$A105,FALSE)</f>
        <v>1.0764934113486616E-4</v>
      </c>
      <c r="AD105" s="38">
        <f>'Slovenia CoLUM'!AD105*HLOOKUP('Osrednjeslovenska CoLUM'!AD$50,SF,'Osrednjeslovenska CoLUM'!$A105,FALSE)</f>
        <v>9.5357285203458348E-4</v>
      </c>
      <c r="AE105" s="55">
        <f>'Slovenia CoLUM'!AE105*HLOOKUP('Osrednjeslovenska CoLUM'!AE$50,SF,'Osrednjeslovenska CoLUM'!$A105,FALSE)</f>
        <v>1.0161973563249781E-2</v>
      </c>
      <c r="AF105" s="34">
        <f t="shared" si="144"/>
        <v>1.4272468688531725E-2</v>
      </c>
      <c r="AG105" s="47">
        <f>'Slovenia CoLUM'!AG105*HLOOKUP('Osrednjeslovenska CoLUM'!AG$50,SF,'Osrednjeslovenska CoLUM'!$A105,FALSE)</f>
        <v>7.434859887688165E-4</v>
      </c>
      <c r="AH105" s="38">
        <f>'Slovenia CoLUM'!AH105*HLOOKUP('Osrednjeslovenska CoLUM'!AH$50,SF,'Osrednjeslovenska CoLUM'!$A105,FALSE)</f>
        <v>1.7801431421469676E-4</v>
      </c>
      <c r="AI105" s="38">
        <f>'Slovenia CoLUM'!AI105*HLOOKUP('Osrednjeslovenska CoLUM'!AI$50,SF,'Osrednjeslovenska CoLUM'!$A105,FALSE)</f>
        <v>2.2299849864990916E-3</v>
      </c>
      <c r="AJ105" s="38">
        <f>'Slovenia CoLUM'!AJ105*HLOOKUP('Osrednjeslovenska CoLUM'!AJ$50,SF,'Osrednjeslovenska CoLUM'!$A105,FALSE)</f>
        <v>1.0549535936827268E-4</v>
      </c>
      <c r="AK105" s="38">
        <f>'Slovenia CoLUM'!AK105*HLOOKUP('Osrednjeslovenska CoLUM'!AK$50,SF,'Osrednjeslovenska CoLUM'!$A105,FALSE)</f>
        <v>9.2335721124071196E-4</v>
      </c>
      <c r="AL105" s="55">
        <f>'Slovenia CoLUM'!AL105*HLOOKUP('Osrednjeslovenska CoLUM'!AL$50,SF,'Osrednjeslovenska CoLUM'!$A105,FALSE)</f>
        <v>1.0843208128768421E-2</v>
      </c>
      <c r="AM105" s="34">
        <f t="shared" si="145"/>
        <v>1.502354598886001E-2</v>
      </c>
      <c r="AN105" s="47">
        <f>'Slovenia CoLUM'!AN105*HLOOKUP('Osrednjeslovenska CoLUM'!AN$50,SF,'Osrednjeslovenska CoLUM'!$A105,FALSE)</f>
        <v>7.4254964681184411E-4</v>
      </c>
      <c r="AO105" s="38">
        <f>'Slovenia CoLUM'!AO105*HLOOKUP('Osrednjeslovenska CoLUM'!AO$50,SF,'Osrednjeslovenska CoLUM'!$A105,FALSE)</f>
        <v>1.7119789793461712E-4</v>
      </c>
      <c r="AP105" s="38">
        <f>'Slovenia CoLUM'!AP105*HLOOKUP('Osrednjeslovenska CoLUM'!AP$50,SF,'Osrednjeslovenska CoLUM'!$A105,FALSE)</f>
        <v>2.5001872883575371E-3</v>
      </c>
      <c r="AQ105" s="38">
        <f>'Slovenia CoLUM'!AQ105*HLOOKUP('Osrednjeslovenska CoLUM'!AQ$50,SF,'Osrednjeslovenska CoLUM'!$A105,FALSE)</f>
        <v>9.5764826201572746E-5</v>
      </c>
      <c r="AR105" s="38">
        <f>'Slovenia CoLUM'!AR105*HLOOKUP('Osrednjeslovenska CoLUM'!AR$50,SF,'Osrednjeslovenska CoLUM'!$A105,FALSE)</f>
        <v>9.2581471664480086E-4</v>
      </c>
      <c r="AS105" s="55">
        <f>'Slovenia CoLUM'!AS105*HLOOKUP('Osrednjeslovenska CoLUM'!AS$50,SF,'Osrednjeslovenska CoLUM'!$A105,FALSE)</f>
        <v>1.1216091710689376E-2</v>
      </c>
      <c r="AT105" s="34">
        <f t="shared" si="146"/>
        <v>1.5651606086639749E-2</v>
      </c>
      <c r="AU105" s="47">
        <f>'Slovenia CoLUM'!AU105*HLOOKUP('Osrednjeslovenska CoLUM'!AU$50,SF,'Osrednjeslovenska CoLUM'!$A105,FALSE)</f>
        <v>7.4405614290055477E-4</v>
      </c>
      <c r="AV105" s="38">
        <f>'Slovenia CoLUM'!AV105*HLOOKUP('Osrednjeslovenska CoLUM'!AV$50,SF,'Osrednjeslovenska CoLUM'!$A105,FALSE)</f>
        <v>1.715452268502544E-4</v>
      </c>
      <c r="AW105" s="38">
        <f>'Slovenia CoLUM'!AW105*HLOOKUP('Osrednjeslovenska CoLUM'!AW$50,SF,'Osrednjeslovenska CoLUM'!$A105,FALSE)</f>
        <v>2.5052597065953293E-3</v>
      </c>
      <c r="AX105" s="38">
        <f>'Slovenia CoLUM'!AX105*HLOOKUP('Osrednjeslovenska CoLUM'!AX$50,SF,'Osrednjeslovenska CoLUM'!$A105,FALSE)</f>
        <v>9.5959115346720355E-5</v>
      </c>
      <c r="AY105" s="38">
        <f>'Slovenia CoLUM'!AY105*HLOOKUP('Osrednjeslovenska CoLUM'!AY$50,SF,'Osrednjeslovenska CoLUM'!$A105,FALSE)</f>
        <v>9.2769302371219285E-4</v>
      </c>
      <c r="AZ105" s="55">
        <f>'Slovenia CoLUM'!AZ105*HLOOKUP('Osrednjeslovenska CoLUM'!AZ$50,SF,'Osrednjeslovenska CoLUM'!$A105,FALSE)</f>
        <v>1.1238847089222409E-2</v>
      </c>
      <c r="BA105" s="34">
        <f t="shared" si="181"/>
        <v>1.5683360304627463E-2</v>
      </c>
      <c r="BB105" s="47">
        <f>'Slovenia CoLUM'!BB105*HLOOKUP('Osrednjeslovenska CoLUM'!BB$50,SF,'Osrednjeslovenska CoLUM'!$A105,FALSE)</f>
        <v>7.406094533603545E-4</v>
      </c>
      <c r="BC105" s="38">
        <f>'Slovenia CoLUM'!BC105*HLOOKUP('Osrednjeslovenska CoLUM'!BC$50,SF,'Osrednjeslovenska CoLUM'!$A105,FALSE)</f>
        <v>1.7075057829490326E-4</v>
      </c>
      <c r="BD105" s="38">
        <f>'Slovenia CoLUM'!BD105*HLOOKUP('Osrednjeslovenska CoLUM'!BD$50,SF,'Osrednjeslovenska CoLUM'!$A105,FALSE)</f>
        <v>2.4936545978833094E-3</v>
      </c>
      <c r="BE105" s="38">
        <f>'Slovenia CoLUM'!BE105*HLOOKUP('Osrednjeslovenska CoLUM'!BE$50,SF,'Osrednjeslovenska CoLUM'!$A105,FALSE)</f>
        <v>9.5514604159885607E-5</v>
      </c>
      <c r="BF105" s="38">
        <f>'Slovenia CoLUM'!BF105*HLOOKUP('Osrednjeslovenska CoLUM'!BF$50,SF,'Osrednjeslovenska CoLUM'!$A105,FALSE)</f>
        <v>9.2339567347611941E-4</v>
      </c>
      <c r="BG105" s="55">
        <f>'Slovenia CoLUM'!BG105*HLOOKUP('Osrednjeslovenska CoLUM'!BG$50,SF,'Osrednjeslovenska CoLUM'!$A105,FALSE)</f>
        <v>1.11867854039908E-2</v>
      </c>
      <c r="BH105" s="34">
        <f t="shared" si="182"/>
        <v>1.5610710311165371E-2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CoLUM'!E106*HLOOKUP('Osrednjeslovenska CoLUM'!E$50,SF,'Osrednjeslovenska CoLUM'!$A106,FALSE)</f>
        <v>1.2992570139362027E-3</v>
      </c>
      <c r="F106" s="38">
        <f>'Slovenia CoLUM'!F106*HLOOKUP('Osrednjeslovenska CoLUM'!F$50,SF,'Osrednjeslovenska CoLUM'!$A106,FALSE)</f>
        <v>2.6784104176386873E-4</v>
      </c>
      <c r="G106" s="38">
        <f>'Slovenia CoLUM'!G106*HLOOKUP('Osrednjeslovenska CoLUM'!G$50,SF,'Osrednjeslovenska CoLUM'!$A106,FALSE)</f>
        <v>2.288295593418874E-3</v>
      </c>
      <c r="H106" s="38">
        <f>'Slovenia CoLUM'!H106*HLOOKUP('Osrednjeslovenska CoLUM'!H$50,SF,'Osrednjeslovenska CoLUM'!$A106,FALSE)</f>
        <v>1.8839892250582476E-4</v>
      </c>
      <c r="I106" s="38">
        <f>'Slovenia CoLUM'!I106*HLOOKUP('Osrednjeslovenska CoLUM'!I$50,SF,'Osrednjeslovenska CoLUM'!$A106,FALSE)</f>
        <v>1.3536538004435227E-3</v>
      </c>
      <c r="J106" s="55">
        <f>'Slovenia CoLUM'!J106*HLOOKUP('Osrednjeslovenska CoLUM'!J$50,SF,'Osrednjeslovenska CoLUM'!$A106,FALSE)</f>
        <v>2.8520199443139986E-2</v>
      </c>
      <c r="K106" s="34">
        <f t="shared" si="141"/>
        <v>3.3917645815208279E-2</v>
      </c>
      <c r="L106" s="47">
        <f>'Slovenia CoLUM'!L106*HLOOKUP('Osrednjeslovenska CoLUM'!L$50,SF,'Osrednjeslovenska CoLUM'!$A106,FALSE)</f>
        <v>1.1336553628921739E-3</v>
      </c>
      <c r="M106" s="38">
        <f>'Slovenia CoLUM'!M106*HLOOKUP('Osrednjeslovenska CoLUM'!M$50,SF,'Osrednjeslovenska CoLUM'!$A106,FALSE)</f>
        <v>2.3714597123764811E-4</v>
      </c>
      <c r="N106" s="38">
        <f>'Slovenia CoLUM'!N106*HLOOKUP('Osrednjeslovenska CoLUM'!N$50,SF,'Osrednjeslovenska CoLUM'!$A106,FALSE)</f>
        <v>2.4370596790047635E-3</v>
      </c>
      <c r="O106" s="38">
        <f>'Slovenia CoLUM'!O106*HLOOKUP('Osrednjeslovenska CoLUM'!O$50,SF,'Osrednjeslovenska CoLUM'!$A106,FALSE)</f>
        <v>1.8143978892660897E-4</v>
      </c>
      <c r="P106" s="38">
        <f>'Slovenia CoLUM'!P106*HLOOKUP('Osrednjeslovenska CoLUM'!P$50,SF,'Osrednjeslovenska CoLUM'!$A106,FALSE)</f>
        <v>1.3188313948918572E-3</v>
      </c>
      <c r="Q106" s="55">
        <f>'Slovenia CoLUM'!Q106*HLOOKUP('Osrednjeslovenska CoLUM'!Q$50,SF,'Osrednjeslovenska CoLUM'!$A106,FALSE)</f>
        <v>2.5760344051950691E-2</v>
      </c>
      <c r="R106" s="34">
        <f t="shared" si="142"/>
        <v>3.1068476248903742E-2</v>
      </c>
      <c r="S106" s="47">
        <f>'Slovenia CoLUM'!S106*HLOOKUP('Osrednjeslovenska CoLUM'!S$50,SF,'Osrednjeslovenska CoLUM'!$A106,FALSE)</f>
        <v>1.0454323978850131E-3</v>
      </c>
      <c r="T106" s="38">
        <f>'Slovenia CoLUM'!T106*HLOOKUP('Osrednjeslovenska CoLUM'!T$50,SF,'Osrednjeslovenska CoLUM'!$A106,FALSE)</f>
        <v>2.2857888842415665E-4</v>
      </c>
      <c r="U106" s="38">
        <f>'Slovenia CoLUM'!U106*HLOOKUP('Osrednjeslovenska CoLUM'!U$50,SF,'Osrednjeslovenska CoLUM'!$A106,FALSE)</f>
        <v>2.6355834960131237E-3</v>
      </c>
      <c r="V106" s="38">
        <f>'Slovenia CoLUM'!V106*HLOOKUP('Osrednjeslovenska CoLUM'!V$50,SF,'Osrednjeslovenska CoLUM'!$A106,FALSE)</f>
        <v>1.7951746409464268E-4</v>
      </c>
      <c r="W106" s="38">
        <f>'Slovenia CoLUM'!W106*HLOOKUP('Osrednjeslovenska CoLUM'!W$50,SF,'Osrednjeslovenska CoLUM'!$A106,FALSE)</f>
        <v>1.0471086282235846E-3</v>
      </c>
      <c r="X106" s="55">
        <f>'Slovenia CoLUM'!X106*HLOOKUP('Osrednjeslovenska CoLUM'!X$50,SF,'Osrednjeslovenska CoLUM'!$A106,FALSE)</f>
        <v>2.4508169352497198E-2</v>
      </c>
      <c r="Y106" s="34">
        <f t="shared" si="143"/>
        <v>2.9644390227137718E-2</v>
      </c>
      <c r="Z106" s="47">
        <f>'Slovenia CoLUM'!Z106*HLOOKUP('Osrednjeslovenska CoLUM'!Z$50,SF,'Osrednjeslovenska CoLUM'!$A106,FALSE)</f>
        <v>1.1854725224285721E-3</v>
      </c>
      <c r="AA106" s="38">
        <f>'Slovenia CoLUM'!AA106*HLOOKUP('Osrednjeslovenska CoLUM'!AA$50,SF,'Osrednjeslovenska CoLUM'!$A106,FALSE)</f>
        <v>2.3123412450494374E-4</v>
      </c>
      <c r="AB106" s="38">
        <f>'Slovenia CoLUM'!AB106*HLOOKUP('Osrednjeslovenska CoLUM'!AB$50,SF,'Osrednjeslovenska CoLUM'!$A106,FALSE)</f>
        <v>3.412875309802449E-3</v>
      </c>
      <c r="AC106" s="38">
        <f>'Slovenia CoLUM'!AC106*HLOOKUP('Osrednjeslovenska CoLUM'!AC$50,SF,'Osrednjeslovenska CoLUM'!$A106,FALSE)</f>
        <v>1.8082371109447788E-4</v>
      </c>
      <c r="AD106" s="38">
        <f>'Slovenia CoLUM'!AD106*HLOOKUP('Osrednjeslovenska CoLUM'!AD$50,SF,'Osrednjeslovenska CoLUM'!$A106,FALSE)</f>
        <v>1.3463431741916011E-3</v>
      </c>
      <c r="AE106" s="55">
        <f>'Slovenia CoLUM'!AE106*HLOOKUP('Osrednjeslovenska CoLUM'!AE$50,SF,'Osrednjeslovenska CoLUM'!$A106,FALSE)</f>
        <v>2.2186939741166915E-2</v>
      </c>
      <c r="AF106" s="34">
        <f t="shared" si="144"/>
        <v>2.854368858318896E-2</v>
      </c>
      <c r="AG106" s="47">
        <f>'Slovenia CoLUM'!AG106*HLOOKUP('Osrednjeslovenska CoLUM'!AG$50,SF,'Osrednjeslovenska CoLUM'!$A106,FALSE)</f>
        <v>1.1910528210560053E-3</v>
      </c>
      <c r="AH106" s="38">
        <f>'Slovenia CoLUM'!AH106*HLOOKUP('Osrednjeslovenska CoLUM'!AH$50,SF,'Osrednjeslovenska CoLUM'!$A106,FALSE)</f>
        <v>2.6725574635060083E-4</v>
      </c>
      <c r="AI106" s="38">
        <f>'Slovenia CoLUM'!AI106*HLOOKUP('Osrednjeslovenska CoLUM'!AI$50,SF,'Osrednjeslovenska CoLUM'!$A106,FALSE)</f>
        <v>3.5312204909657583E-3</v>
      </c>
      <c r="AJ106" s="38">
        <f>'Slovenia CoLUM'!AJ106*HLOOKUP('Osrednjeslovenska CoLUM'!AJ$50,SF,'Osrednjeslovenska CoLUM'!$A106,FALSE)</f>
        <v>1.7720556561807098E-4</v>
      </c>
      <c r="AK106" s="38">
        <f>'Slovenia CoLUM'!AK106*HLOOKUP('Osrednjeslovenska CoLUM'!AK$50,SF,'Osrednjeslovenska CoLUM'!$A106,FALSE)</f>
        <v>1.3036819117092874E-3</v>
      </c>
      <c r="AL106" s="55">
        <f>'Slovenia CoLUM'!AL106*HLOOKUP('Osrednjeslovenska CoLUM'!AL$50,SF,'Osrednjeslovenska CoLUM'!$A106,FALSE)</f>
        <v>2.3674299471113717E-2</v>
      </c>
      <c r="AM106" s="34">
        <f t="shared" si="145"/>
        <v>3.0144716006813441E-2</v>
      </c>
      <c r="AN106" s="47">
        <f>'Slovenia CoLUM'!AN106*HLOOKUP('Osrednjeslovenska CoLUM'!AN$50,SF,'Osrednjeslovenska CoLUM'!$A106,FALSE)</f>
        <v>1.1895528160173481E-3</v>
      </c>
      <c r="AO106" s="38">
        <f>'Slovenia CoLUM'!AO106*HLOOKUP('Osrednjeslovenska CoLUM'!AO$50,SF,'Osrednjeslovenska CoLUM'!$A106,FALSE)</f>
        <v>2.5702215121301041E-4</v>
      </c>
      <c r="AP106" s="38">
        <f>'Slovenia CoLUM'!AP106*HLOOKUP('Osrednjeslovenska CoLUM'!AP$50,SF,'Osrednjeslovenska CoLUM'!$A106,FALSE)</f>
        <v>3.9590905935921444E-3</v>
      </c>
      <c r="AQ106" s="38">
        <f>'Slovenia CoLUM'!AQ106*HLOOKUP('Osrednjeslovenska CoLUM'!AQ$50,SF,'Osrednjeslovenska CoLUM'!$A106,FALSE)</f>
        <v>1.6086072690766777E-4</v>
      </c>
      <c r="AR106" s="38">
        <f>'Slovenia CoLUM'!AR106*HLOOKUP('Osrednjeslovenska CoLUM'!AR$50,SF,'Osrednjeslovenska CoLUM'!$A106,FALSE)</f>
        <v>1.3071516472615066E-3</v>
      </c>
      <c r="AS106" s="55">
        <f>'Slovenia CoLUM'!AS106*HLOOKUP('Osrednjeslovenska CoLUM'!AS$50,SF,'Osrednjeslovenska CoLUM'!$A106,FALSE)</f>
        <v>2.4488427308689519E-2</v>
      </c>
      <c r="AT106" s="34">
        <f t="shared" si="146"/>
        <v>3.1362105243681195E-2</v>
      </c>
      <c r="AU106" s="47">
        <f>'Slovenia CoLUM'!AU106*HLOOKUP('Osrednjeslovenska CoLUM'!AU$50,SF,'Osrednjeslovenska CoLUM'!$A106,FALSE)</f>
        <v>1.1919661989774474E-3</v>
      </c>
      <c r="AV106" s="38">
        <f>'Slovenia CoLUM'!AV106*HLOOKUP('Osrednjeslovenska CoLUM'!AV$50,SF,'Osrednjeslovenska CoLUM'!$A106,FALSE)</f>
        <v>2.5754360168730067E-4</v>
      </c>
      <c r="AW106" s="38">
        <f>'Slovenia CoLUM'!AW106*HLOOKUP('Osrednjeslovenska CoLUM'!AW$50,SF,'Osrednjeslovenska CoLUM'!$A106,FALSE)</f>
        <v>3.9671228571851597E-3</v>
      </c>
      <c r="AX106" s="38">
        <f>'Slovenia CoLUM'!AX106*HLOOKUP('Osrednjeslovenska CoLUM'!AX$50,SF,'Osrednjeslovenska CoLUM'!$A106,FALSE)</f>
        <v>1.6118708361250743E-4</v>
      </c>
      <c r="AY106" s="38">
        <f>'Slovenia CoLUM'!AY106*HLOOKUP('Osrednjeslovenska CoLUM'!AY$50,SF,'Osrednjeslovenska CoLUM'!$A106,FALSE)</f>
        <v>1.3098036165303691E-3</v>
      </c>
      <c r="AZ106" s="55">
        <f>'Slovenia CoLUM'!AZ106*HLOOKUP('Osrednjeslovenska CoLUM'!AZ$50,SF,'Osrednjeslovenska CoLUM'!$A106,FALSE)</f>
        <v>2.4538109804826423E-2</v>
      </c>
      <c r="BA106" s="34">
        <f t="shared" si="181"/>
        <v>3.1425733162819207E-2</v>
      </c>
      <c r="BB106" s="47">
        <f>'Slovenia CoLUM'!BB106*HLOOKUP('Osrednjeslovenska CoLUM'!BB$50,SF,'Osrednjeslovenska CoLUM'!$A106,FALSE)</f>
        <v>1.1864446567262505E-3</v>
      </c>
      <c r="BC106" s="38">
        <f>'Slovenia CoLUM'!BC106*HLOOKUP('Osrednjeslovenska CoLUM'!BC$50,SF,'Osrednjeslovenska CoLUM'!$A106,FALSE)</f>
        <v>2.563505830602106E-4</v>
      </c>
      <c r="BD106" s="38">
        <f>'Slovenia CoLUM'!BD106*HLOOKUP('Osrednjeslovenska CoLUM'!BD$50,SF,'Osrednjeslovenska CoLUM'!$A106,FALSE)</f>
        <v>3.9487459632007258E-3</v>
      </c>
      <c r="BE106" s="38">
        <f>'Slovenia CoLUM'!BE106*HLOOKUP('Osrednjeslovenska CoLUM'!BE$50,SF,'Osrednjeslovenska CoLUM'!$A106,FALSE)</f>
        <v>1.6044041705998507E-4</v>
      </c>
      <c r="BF106" s="38">
        <f>'Slovenia CoLUM'!BF106*HLOOKUP('Osrednjeslovenska CoLUM'!BF$50,SF,'Osrednjeslovenska CoLUM'!$A106,FALSE)</f>
        <v>1.3037362162839131E-3</v>
      </c>
      <c r="BG106" s="55">
        <f>'Slovenia CoLUM'!BG106*HLOOKUP('Osrednjeslovenska CoLUM'!BG$50,SF,'Osrednjeslovenska CoLUM'!$A106,FALSE)</f>
        <v>2.4424441975849316E-2</v>
      </c>
      <c r="BH106" s="34">
        <f t="shared" si="182"/>
        <v>3.1280159812180401E-2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0.63372671690376192</v>
      </c>
      <c r="F107" s="42">
        <f t="shared" ref="F107:BH107" si="183">F52+F55+F58+F61+F68+F75+F79+F84+F88+F95+F97+F100</f>
        <v>0.1764494633067781</v>
      </c>
      <c r="G107" s="42">
        <f t="shared" si="183"/>
        <v>0.47964667137261885</v>
      </c>
      <c r="H107" s="42">
        <f t="shared" si="183"/>
        <v>4.0633659128446499E-2</v>
      </c>
      <c r="I107" s="42">
        <f t="shared" si="183"/>
        <v>8.5558248506517068E-2</v>
      </c>
      <c r="J107" s="58">
        <f t="shared" si="183"/>
        <v>2.5847530058498038</v>
      </c>
      <c r="K107" s="43">
        <f t="shared" si="183"/>
        <v>4.000767765067927</v>
      </c>
      <c r="L107" s="50">
        <f t="shared" si="183"/>
        <v>0.55443186674821732</v>
      </c>
      <c r="M107" s="42">
        <f t="shared" si="183"/>
        <v>0.1566713543285258</v>
      </c>
      <c r="N107" s="42">
        <f t="shared" si="183"/>
        <v>0.51133191532103961</v>
      </c>
      <c r="O107" s="42">
        <f t="shared" si="183"/>
        <v>3.9215697225305192E-2</v>
      </c>
      <c r="P107" s="42">
        <f t="shared" si="183"/>
        <v>8.3443743990238753E-2</v>
      </c>
      <c r="Q107" s="58">
        <f t="shared" si="183"/>
        <v>2.3369090318014578</v>
      </c>
      <c r="R107" s="43">
        <f t="shared" si="183"/>
        <v>3.6820036094147848</v>
      </c>
      <c r="S107" s="50">
        <f t="shared" si="183"/>
        <v>0.51315293964270847</v>
      </c>
      <c r="T107" s="42">
        <f t="shared" si="183"/>
        <v>0.15159647837560175</v>
      </c>
      <c r="U107" s="42">
        <f t="shared" si="183"/>
        <v>0.55372565406708163</v>
      </c>
      <c r="V107" s="42">
        <f t="shared" si="183"/>
        <v>3.8912665334508267E-2</v>
      </c>
      <c r="W107" s="42">
        <f t="shared" si="183"/>
        <v>6.6345353789937084E-2</v>
      </c>
      <c r="X107" s="58">
        <f t="shared" si="183"/>
        <v>2.2262766740574507</v>
      </c>
      <c r="Y107" s="43">
        <f t="shared" si="183"/>
        <v>3.550009765267288</v>
      </c>
      <c r="Z107" s="50">
        <f t="shared" si="183"/>
        <v>0.58321782457714777</v>
      </c>
      <c r="AA107" s="42">
        <f t="shared" si="183"/>
        <v>0.15372774597146913</v>
      </c>
      <c r="AB107" s="42">
        <f t="shared" si="183"/>
        <v>0.71763278941935993</v>
      </c>
      <c r="AC107" s="42">
        <f t="shared" si="183"/>
        <v>3.9266765038010867E-2</v>
      </c>
      <c r="AD107" s="42">
        <f t="shared" si="183"/>
        <v>8.5380675277533319E-2</v>
      </c>
      <c r="AE107" s="58">
        <f t="shared" si="183"/>
        <v>2.0171055548015109</v>
      </c>
      <c r="AF107" s="43">
        <f t="shared" si="183"/>
        <v>3.5963313550850322</v>
      </c>
      <c r="AG107" s="50">
        <f t="shared" si="183"/>
        <v>0.5867396634838965</v>
      </c>
      <c r="AH107" s="42">
        <f t="shared" si="183"/>
        <v>0.17792483563947931</v>
      </c>
      <c r="AI107" s="42">
        <f t="shared" si="183"/>
        <v>0.74288002835903799</v>
      </c>
      <c r="AJ107" s="42">
        <f t="shared" si="183"/>
        <v>3.8521616875360799E-2</v>
      </c>
      <c r="AK107" s="42">
        <f t="shared" si="183"/>
        <v>8.2718007881063121E-2</v>
      </c>
      <c r="AL107" s="58">
        <f t="shared" si="183"/>
        <v>2.1533795070870196</v>
      </c>
      <c r="AM107" s="43">
        <f t="shared" si="183"/>
        <v>3.7821636593258581</v>
      </c>
      <c r="AN107" s="50">
        <f t="shared" si="183"/>
        <v>0.58570276619336836</v>
      </c>
      <c r="AO107" s="42">
        <f t="shared" si="183"/>
        <v>0.17102060870568181</v>
      </c>
      <c r="AP107" s="42">
        <f t="shared" si="183"/>
        <v>0.83276083921500488</v>
      </c>
      <c r="AQ107" s="42">
        <f t="shared" si="183"/>
        <v>3.4954178932767345E-2</v>
      </c>
      <c r="AR107" s="42">
        <f t="shared" si="183"/>
        <v>8.2922290413850686E-2</v>
      </c>
      <c r="AS107" s="58">
        <f t="shared" si="183"/>
        <v>2.2270117685931763</v>
      </c>
      <c r="AT107" s="50">
        <f t="shared" si="183"/>
        <v>3.9343724520538497</v>
      </c>
      <c r="AU107" s="50">
        <f t="shared" si="183"/>
        <v>0.58646643997044656</v>
      </c>
      <c r="AV107" s="42">
        <f t="shared" si="183"/>
        <v>0.17123735075070098</v>
      </c>
      <c r="AW107" s="42">
        <f t="shared" si="183"/>
        <v>0.83425548819477635</v>
      </c>
      <c r="AX107" s="42">
        <f t="shared" si="183"/>
        <v>3.5004710876900928E-2</v>
      </c>
      <c r="AY107" s="42">
        <f t="shared" si="183"/>
        <v>8.3067746701081593E-2</v>
      </c>
      <c r="AZ107" s="58">
        <f t="shared" si="183"/>
        <v>2.23093306734012</v>
      </c>
      <c r="BA107" s="50">
        <f t="shared" si="183"/>
        <v>3.940964803834027</v>
      </c>
      <c r="BB107" s="50">
        <f t="shared" si="183"/>
        <v>0.58499613208869516</v>
      </c>
      <c r="BC107" s="42">
        <f t="shared" si="183"/>
        <v>0.17083017613368634</v>
      </c>
      <c r="BD107" s="42">
        <f t="shared" si="183"/>
        <v>0.83105240334235286</v>
      </c>
      <c r="BE107" s="42">
        <f t="shared" si="183"/>
        <v>3.4901585765517953E-2</v>
      </c>
      <c r="BF107" s="42">
        <f t="shared" si="183"/>
        <v>8.2751840135135868E-2</v>
      </c>
      <c r="BG107" s="58">
        <f t="shared" si="183"/>
        <v>2.2223330091828775</v>
      </c>
      <c r="BH107" s="50">
        <f t="shared" si="183"/>
        <v>3.9268651466482654</v>
      </c>
    </row>
    <row r="108" spans="1:60">
      <c r="B108" s="329" t="s">
        <v>47</v>
      </c>
      <c r="C108" s="330"/>
      <c r="D108" s="330"/>
      <c r="E108" s="243">
        <f>'Slovenia CoLUM'!E108/('Osrednjeslovenska CoLUM'!E$107/'Slovenia CoLUM'!E$107)</f>
        <v>5.1375741998890549E-2</v>
      </c>
      <c r="F108" s="243">
        <f>'Slovenia CoLUM'!F108/('Osrednjeslovenska CoLUM'!F$107/'Slovenia CoLUM'!F$107)</f>
        <v>8.4237461145055988E-3</v>
      </c>
      <c r="G108" s="243">
        <f>'Slovenia CoLUM'!G108/('Osrednjeslovenska CoLUM'!G$107/'Slovenia CoLUM'!G$107)</f>
        <v>3.4266138639394393E-2</v>
      </c>
      <c r="H108" s="243">
        <f>'Slovenia CoLUM'!H108/('Osrednjeslovenska CoLUM'!H$107/'Slovenia CoLUM'!H$107)</f>
        <v>4.9538807788462296E-3</v>
      </c>
      <c r="I108" s="243">
        <f>'Slovenia CoLUM'!I108/('Osrednjeslovenska CoLUM'!I$107/'Slovenia CoLUM'!I$107)</f>
        <v>1.7019938433925536E-2</v>
      </c>
      <c r="J108" s="243">
        <f>'Slovenia CoLUM'!J108/('Osrednjeslovenska CoLUM'!J$107/'Slovenia CoLUM'!J$107)</f>
        <v>0.34847380701454195</v>
      </c>
      <c r="K108" s="243">
        <f>SUM(E108:J108)</f>
        <v>0.46451325298010426</v>
      </c>
      <c r="L108" s="243">
        <f>'Slovenia CoLUM'!L108/('Osrednjeslovenska CoLUM'!L$107/'Slovenia CoLUM'!L$107)</f>
        <v>4.5167250913905291E-2</v>
      </c>
      <c r="M108" s="243">
        <f>'Slovenia CoLUM'!M108/('Osrednjeslovenska CoLUM'!M$107/'Slovenia CoLUM'!M$107)</f>
        <v>7.513685775509895E-3</v>
      </c>
      <c r="N108" s="243">
        <f>'Slovenia CoLUM'!N108/('Osrednjeslovenska CoLUM'!N$107/'Slovenia CoLUM'!N$107)</f>
        <v>3.6832529628811693E-2</v>
      </c>
      <c r="O108" s="243">
        <f>'Slovenia CoLUM'!O108/('Osrednjeslovenska CoLUM'!O$107/'Slovenia CoLUM'!O$107)</f>
        <v>4.8097172043319158E-3</v>
      </c>
      <c r="P108" s="243">
        <f>'Slovenia CoLUM'!P108/('Osrednjeslovenska CoLUM'!P$107/'Slovenia CoLUM'!P$107)</f>
        <v>1.6735133956245801E-2</v>
      </c>
      <c r="Q108" s="243">
        <f>'Slovenia CoLUM'!Q108/('Osrednjeslovenska CoLUM'!Q$107/'Slovenia CoLUM'!Q$107)</f>
        <v>0.31767668949933758</v>
      </c>
      <c r="R108" s="243">
        <f>SUM(L108:Q108)</f>
        <v>0.42873500697814215</v>
      </c>
      <c r="S108" s="243">
        <f>'Slovenia CoLUM'!S108/('Osrednjeslovenska CoLUM'!S$107/'Slovenia CoLUM'!S$107)</f>
        <v>4.2536345180246835E-2</v>
      </c>
      <c r="T108" s="243">
        <f>'Slovenia CoLUM'!T108/('Osrednjeslovenska CoLUM'!T$107/'Slovenia CoLUM'!T$107)</f>
        <v>7.3943427804144387E-3</v>
      </c>
      <c r="U108" s="243">
        <f>'Slovenia CoLUM'!U108/('Osrednjeslovenska CoLUM'!U$107/'Slovenia CoLUM'!U$107)</f>
        <v>4.077240854858806E-2</v>
      </c>
      <c r="V108" s="243">
        <f>'Slovenia CoLUM'!V108/('Osrednjeslovenska CoLUM'!V$107/'Slovenia CoLUM'!V$107)</f>
        <v>4.8634245648649516E-3</v>
      </c>
      <c r="W108" s="243">
        <f>'Slovenia CoLUM'!W108/('Osrednjeslovenska CoLUM'!W$107/'Slovenia CoLUM'!W$107)</f>
        <v>1.3599492999813542E-2</v>
      </c>
      <c r="X108" s="243">
        <f>'Slovenia CoLUM'!X108/('Osrednjeslovenska CoLUM'!X$107/'Slovenia CoLUM'!X$107)</f>
        <v>0.30936542954272322</v>
      </c>
      <c r="Y108" s="243">
        <f>SUM(S108:X108)</f>
        <v>0.41853144361665107</v>
      </c>
      <c r="Z108" s="243">
        <f>'Slovenia CoLUM'!Z108/('Osrednjeslovenska CoLUM'!Z$107/'Slovenia CoLUM'!Z$107)</f>
        <v>4.8980631037757044E-2</v>
      </c>
      <c r="AA108" s="243">
        <f>'Slovenia CoLUM'!AA108/('Osrednjeslovenska CoLUM'!AA$107/'Slovenia CoLUM'!AA$107)</f>
        <v>7.5949540094080829E-3</v>
      </c>
      <c r="AB108" s="243">
        <f>'Slovenia CoLUM'!AB108/('Osrednjeslovenska CoLUM'!AB$107/'Slovenia CoLUM'!AB$107)</f>
        <v>5.3691201134517863E-2</v>
      </c>
      <c r="AC108" s="243">
        <f>'Slovenia CoLUM'!AC108/('Osrednjeslovenska CoLUM'!AC$107/'Slovenia CoLUM'!AC$107)</f>
        <v>4.9769408970288948E-3</v>
      </c>
      <c r="AD108" s="243">
        <f>'Slovenia CoLUM'!AD108/('Osrednjeslovenska CoLUM'!AD$107/'Slovenia CoLUM'!AD$107)</f>
        <v>1.778110773261183E-2</v>
      </c>
      <c r="AE108" s="243">
        <f>'Slovenia CoLUM'!AE108/('Osrednjeslovenska CoLUM'!AE$107/'Slovenia CoLUM'!AE$107)</f>
        <v>0.28480817530882779</v>
      </c>
      <c r="AF108" s="243">
        <f>SUM(Z108:AE108)</f>
        <v>0.4178330101201515</v>
      </c>
      <c r="AG108" s="243">
        <f>'Slovenia CoLUM'!AG108/('Osrednjeslovenska CoLUM'!AG$107/'Slovenia CoLUM'!AG$107)</f>
        <v>4.9678381588030125E-2</v>
      </c>
      <c r="AH108" s="243">
        <f>'Slovenia CoLUM'!AH108/('Osrednjeslovenska CoLUM'!AH$107/'Slovenia CoLUM'!AH$107)</f>
        <v>8.8607350083539631E-3</v>
      </c>
      <c r="AI108" s="243">
        <f>'Slovenia CoLUM'!AI108/('Osrednjeslovenska CoLUM'!AI$107/'Slovenia CoLUM'!AI$107)</f>
        <v>5.6127306514974648E-2</v>
      </c>
      <c r="AJ108" s="243">
        <f>'Slovenia CoLUM'!AJ108/('Osrednjeslovenska CoLUM'!AJ$107/'Slovenia CoLUM'!AJ$107)</f>
        <v>4.9249941730706718E-3</v>
      </c>
      <c r="AK108" s="243">
        <f>'Slovenia CoLUM'!AK108/('Osrednjeslovenska CoLUM'!AK$107/'Slovenia CoLUM'!AK$107)</f>
        <v>1.7395172016810099E-2</v>
      </c>
      <c r="AL108" s="243">
        <f>'Slovenia CoLUM'!AL108/('Osrednjeslovenska CoLUM'!AL$107/'Slovenia CoLUM'!AL$107)</f>
        <v>0.30704259589366367</v>
      </c>
      <c r="AM108" s="243">
        <f>SUM(AG108:AL108)</f>
        <v>0.4440291851949032</v>
      </c>
      <c r="AN108" s="243">
        <f>'Slovenia CoLUM'!AN108/('Osrednjeslovenska CoLUM'!AN$107/'Slovenia CoLUM'!AN$107)</f>
        <v>4.9510866627911071E-2</v>
      </c>
      <c r="AO108" s="243">
        <f>'Slovenia CoLUM'!AO108/('Osrednjeslovenska CoLUM'!AO$107/'Slovenia CoLUM'!AO$107)</f>
        <v>8.5036304991353406E-3</v>
      </c>
      <c r="AP108" s="243">
        <f>'Slovenia CoLUM'!AP108/('Osrednjeslovenska CoLUM'!AP$107/'Slovenia CoLUM'!AP$107)</f>
        <v>6.2773059981000426E-2</v>
      </c>
      <c r="AQ108" s="243">
        <f>'Slovenia CoLUM'!AQ108/('Osrednjeslovenska CoLUM'!AQ$107/'Slovenia CoLUM'!AQ$107)</f>
        <v>4.4608329862510726E-3</v>
      </c>
      <c r="AR108" s="243">
        <f>'Slovenia CoLUM'!AR108/('Osrednjeslovenska CoLUM'!AR$107/'Slovenia CoLUM'!AR$107)</f>
        <v>1.7399055629347501E-2</v>
      </c>
      <c r="AS108" s="243">
        <f>'Slovenia CoLUM'!AS108/('Osrednjeslovenska CoLUM'!AS$107/'Slovenia CoLUM'!AS$107)</f>
        <v>0.31682811300213071</v>
      </c>
      <c r="AT108" s="243">
        <f>SUM(AN108:AS108)</f>
        <v>0.45947555872577611</v>
      </c>
      <c r="AU108" s="243">
        <f>'Slovenia CoLUM'!AU108/('Osrednjeslovenska CoLUM'!AU$107/'Slovenia CoLUM'!AU$107)</f>
        <v>4.9446395503994663E-2</v>
      </c>
      <c r="AV108" s="243">
        <f>'Slovenia CoLUM'!AV108/('Osrednjeslovenska CoLUM'!AV$107/'Slovenia CoLUM'!AV$107)</f>
        <v>8.4928671098608039E-3</v>
      </c>
      <c r="AW108" s="243">
        <f>'Slovenia CoLUM'!AW108/('Osrednjeslovenska CoLUM'!AW$107/'Slovenia CoLUM'!AW$107)</f>
        <v>6.266059600397493E-2</v>
      </c>
      <c r="AX108" s="243">
        <f>'Slovenia CoLUM'!AX108/('Osrednjeslovenska CoLUM'!AX$107/'Slovenia CoLUM'!AX$107)</f>
        <v>4.4543934368988956E-3</v>
      </c>
      <c r="AY108" s="243">
        <f>'Slovenia CoLUM'!AY108/('Osrednjeslovenska CoLUM'!AY$107/'Slovenia CoLUM'!AY$107)</f>
        <v>1.7368588906297024E-2</v>
      </c>
      <c r="AZ108" s="243">
        <f>'Slovenia CoLUM'!AZ108/('Osrednjeslovenska CoLUM'!AZ$107/'Slovenia CoLUM'!AZ$107)</f>
        <v>0.31627122597548718</v>
      </c>
      <c r="BA108" s="243">
        <f>SUM(AU108:AZ108)</f>
        <v>0.45869406693651349</v>
      </c>
      <c r="BB108" s="243">
        <f>'Slovenia CoLUM'!BB108/('Osrednjeslovenska CoLUM'!BB$107/'Slovenia CoLUM'!BB$107)</f>
        <v>4.9570672265918096E-2</v>
      </c>
      <c r="BC108" s="243">
        <f>'Slovenia CoLUM'!BC108/('Osrednjeslovenska CoLUM'!BC$107/'Slovenia CoLUM'!BC$107)</f>
        <v>8.513109902973116E-3</v>
      </c>
      <c r="BD108" s="243">
        <f>'Slovenia CoLUM'!BD108/('Osrednjeslovenska CoLUM'!BD$107/'Slovenia CoLUM'!BD$107)</f>
        <v>6.2902105691086049E-2</v>
      </c>
      <c r="BE108" s="243">
        <f>'Slovenia CoLUM'!BE108/('Osrednjeslovenska CoLUM'!BE$107/'Slovenia CoLUM'!BE$107)</f>
        <v>4.4675550113445362E-3</v>
      </c>
      <c r="BF108" s="243">
        <f>'Slovenia CoLUM'!BF108/('Osrednjeslovenska CoLUM'!BF$107/'Slovenia CoLUM'!BF$107)</f>
        <v>1.7434893791695959E-2</v>
      </c>
      <c r="BG108" s="243">
        <f>'Slovenia CoLUM'!BG108/('Osrednjeslovenska CoLUM'!BG$107/'Slovenia CoLUM'!BG$107)</f>
        <v>0.31749514287975517</v>
      </c>
      <c r="BH108" s="243">
        <f>SUM(BB108:BG108)</f>
        <v>0.46038347954277292</v>
      </c>
    </row>
    <row r="109" spans="1:60">
      <c r="B109" s="331" t="s">
        <v>48</v>
      </c>
      <c r="C109" s="332"/>
      <c r="D109" s="332"/>
      <c r="E109" s="243">
        <f>'Slovenia CoLUM'!E109/('Osrednjeslovenska CoLUM'!E$107/'Slovenia CoLUM'!E$107)</f>
        <v>2.6215803515098435E-2</v>
      </c>
      <c r="F109" s="243">
        <f>'Slovenia CoLUM'!F109/('Osrednjeslovenska CoLUM'!F$107/'Slovenia CoLUM'!F$107)</f>
        <v>1.2419654667342987E-2</v>
      </c>
      <c r="G109" s="243">
        <f>'Slovenia CoLUM'!G109/('Osrednjeslovenska CoLUM'!G$107/'Slovenia CoLUM'!G$107)</f>
        <v>8.4404541644958989E-2</v>
      </c>
      <c r="H109" s="243">
        <f>'Slovenia CoLUM'!H109/('Osrednjeslovenska CoLUM'!H$107/'Slovenia CoLUM'!H$107)</f>
        <v>2.9940074564226552E-3</v>
      </c>
      <c r="I109" s="243">
        <f>'Slovenia CoLUM'!I109/('Osrednjeslovenska CoLUM'!I$107/'Slovenia CoLUM'!I$107)</f>
        <v>3.8952891740125686E-2</v>
      </c>
      <c r="J109" s="243">
        <f>'Slovenia CoLUM'!J109/('Osrednjeslovenska CoLUM'!J$107/'Slovenia CoLUM'!J$107)</f>
        <v>0.72056623400223541</v>
      </c>
      <c r="K109" s="243">
        <f>SUM(E109:J109)</f>
        <v>0.8855531330261841</v>
      </c>
      <c r="L109" s="243">
        <f>'Slovenia CoLUM'!L109/('Osrednjeslovenska CoLUM'!L$107/'Slovenia CoLUM'!L$107)</f>
        <v>2.3047760075205564E-2</v>
      </c>
      <c r="M109" s="243">
        <f>'Slovenia CoLUM'!M109/('Osrednjeslovenska CoLUM'!M$107/'Slovenia CoLUM'!M$107)</f>
        <v>1.1077895907863195E-2</v>
      </c>
      <c r="N109" s="243">
        <f>'Slovenia CoLUM'!N109/('Osrednjeslovenska CoLUM'!N$107/'Slovenia CoLUM'!N$107)</f>
        <v>9.0726090081539659E-2</v>
      </c>
      <c r="O109" s="243">
        <f>'Slovenia CoLUM'!O109/('Osrednjeslovenska CoLUM'!O$107/'Slovenia CoLUM'!O$107)</f>
        <v>2.9068784284324162E-3</v>
      </c>
      <c r="P109" s="243">
        <f>'Slovenia CoLUM'!P109/('Osrednjeslovenska CoLUM'!P$107/'Slovenia CoLUM'!P$107)</f>
        <v>3.8301070464200955E-2</v>
      </c>
      <c r="Q109" s="243">
        <f>'Slovenia CoLUM'!Q109/('Osrednjeslovenska CoLUM'!Q$107/'Slovenia CoLUM'!Q$107)</f>
        <v>0.65688465294977749</v>
      </c>
      <c r="R109" s="243">
        <f>SUM(L109:Q109)</f>
        <v>0.82294434790701931</v>
      </c>
      <c r="S109" s="243">
        <f>'Slovenia CoLUM'!S109/('Osrednjeslovenska CoLUM'!S$107/'Slovenia CoLUM'!S$107)</f>
        <v>2.1705272257086551E-2</v>
      </c>
      <c r="T109" s="243">
        <f>'Slovenia CoLUM'!T109/('Osrednjeslovenska CoLUM'!T$107/'Slovenia CoLUM'!T$107)</f>
        <v>1.0901941081363897E-2</v>
      </c>
      <c r="U109" s="243">
        <f>'Slovenia CoLUM'!U109/('Osrednjeslovenska CoLUM'!U$107/'Slovenia CoLUM'!U$107)</f>
        <v>0.10043082156179019</v>
      </c>
      <c r="V109" s="243">
        <f>'Slovenia CoLUM'!V109/('Osrednjeslovenska CoLUM'!V$107/'Slovenia CoLUM'!V$107)</f>
        <v>2.9393378769091193E-3</v>
      </c>
      <c r="W109" s="243">
        <f>'Slovenia CoLUM'!W109/('Osrednjeslovenska CoLUM'!W$107/'Slovenia CoLUM'!W$107)</f>
        <v>3.1124647165962346E-2</v>
      </c>
      <c r="X109" s="243">
        <f>'Slovenia CoLUM'!X109/('Osrednjeslovenska CoLUM'!X$107/'Slovenia CoLUM'!X$107)</f>
        <v>0.63969881812890883</v>
      </c>
      <c r="Y109" s="243">
        <f>SUM(S109:X109)</f>
        <v>0.80680083807202085</v>
      </c>
      <c r="Z109" s="243">
        <f>'Slovenia CoLUM'!Z109/('Osrednjeslovenska CoLUM'!Z$107/'Slovenia CoLUM'!Z$107)</f>
        <v>2.4993636089170247E-2</v>
      </c>
      <c r="AA109" s="243">
        <f>'Slovenia CoLUM'!AA109/('Osrednjeslovenska CoLUM'!AA$107/'Slovenia CoLUM'!AA$107)</f>
        <v>1.1197714737481325E-2</v>
      </c>
      <c r="AB109" s="243">
        <f>'Slovenia CoLUM'!AB109/('Osrednjeslovenska CoLUM'!AB$107/'Slovenia CoLUM'!AB$107)</f>
        <v>0.13225246269552757</v>
      </c>
      <c r="AC109" s="243">
        <f>'Slovenia CoLUM'!AC109/('Osrednjeslovenska CoLUM'!AC$107/'Slovenia CoLUM'!AC$107)</f>
        <v>3.0079444421651676E-3</v>
      </c>
      <c r="AD109" s="243">
        <f>'Slovenia CoLUM'!AD109/('Osrednjeslovenska CoLUM'!AD$107/'Slovenia CoLUM'!AD$107)</f>
        <v>4.0694951231277213E-2</v>
      </c>
      <c r="AE109" s="243">
        <f>'Slovenia CoLUM'!AE109/('Osrednjeslovenska CoLUM'!AE$107/'Slovenia CoLUM'!AE$107)</f>
        <v>0.58891988483589652</v>
      </c>
      <c r="AF109" s="243">
        <f>SUM(Z109:AE109)</f>
        <v>0.80106659403151803</v>
      </c>
      <c r="AG109" s="243">
        <f>'Slovenia CoLUM'!AG109/('Osrednjeslovenska CoLUM'!AG$107/'Slovenia CoLUM'!AG$107)</f>
        <v>2.534968138636335E-2</v>
      </c>
      <c r="AH109" s="243">
        <f>'Slovenia CoLUM'!AH109/('Osrednjeslovenska CoLUM'!AH$107/'Slovenia CoLUM'!AH$107)</f>
        <v>1.3063934668341021E-2</v>
      </c>
      <c r="AI109" s="243">
        <f>'Slovenia CoLUM'!AI109/('Osrednjeslovenska CoLUM'!AI$107/'Slovenia CoLUM'!AI$107)</f>
        <v>0.13825309090170315</v>
      </c>
      <c r="AJ109" s="243">
        <f>'Slovenia CoLUM'!AJ109/('Osrednjeslovenska CoLUM'!AJ$107/'Slovenia CoLUM'!AJ$107)</f>
        <v>2.9765490804657541E-3</v>
      </c>
      <c r="AK109" s="243">
        <f>'Slovenia CoLUM'!AK109/('Osrednjeslovenska CoLUM'!AK$107/'Slovenia CoLUM'!AK$107)</f>
        <v>3.9811674701539172E-2</v>
      </c>
      <c r="AL109" s="243">
        <f>'Slovenia CoLUM'!AL109/('Osrednjeslovenska CoLUM'!AL$107/'Slovenia CoLUM'!AL$107)</f>
        <v>0.6348957153962933</v>
      </c>
      <c r="AM109" s="243">
        <f>SUM(AG109:AL109)</f>
        <v>0.85435064613470568</v>
      </c>
      <c r="AN109" s="243">
        <f>'Slovenia CoLUM'!AN109/('Osrednjeslovenska CoLUM'!AN$107/'Slovenia CoLUM'!AN$107)</f>
        <v>2.5264202537602087E-2</v>
      </c>
      <c r="AO109" s="243">
        <f>'Slovenia CoLUM'!AO109/('Osrednjeslovenska CoLUM'!AO$107/'Slovenia CoLUM'!AO$107)</f>
        <v>1.2537433201611263E-2</v>
      </c>
      <c r="AP109" s="243">
        <f>'Slovenia CoLUM'!AP109/('Osrednjeslovenska CoLUM'!AP$107/'Slovenia CoLUM'!AP$107)</f>
        <v>0.15462294748485556</v>
      </c>
      <c r="AQ109" s="243">
        <f>'Slovenia CoLUM'!AQ109/('Osrednjeslovenska CoLUM'!AQ$107/'Slovenia CoLUM'!AQ$107)</f>
        <v>2.6960211234236522E-3</v>
      </c>
      <c r="AR109" s="243">
        <f>'Slovenia CoLUM'!AR109/('Osrednjeslovenska CoLUM'!AR$107/'Slovenia CoLUM'!AR$107)</f>
        <v>3.9820562979209356E-2</v>
      </c>
      <c r="AS109" s="243">
        <f>'Slovenia CoLUM'!AS109/('Osrednjeslovenska CoLUM'!AS$107/'Slovenia CoLUM'!AS$107)</f>
        <v>0.65512998571641035</v>
      </c>
      <c r="AT109" s="243">
        <f>SUM(AN109:AS109)</f>
        <v>0.89007115304311224</v>
      </c>
      <c r="AU109" s="243">
        <f>'Slovenia CoLUM'!AU109/('Osrednjeslovenska CoLUM'!AU$107/'Slovenia CoLUM'!AU$107)</f>
        <v>2.5231304476158484E-2</v>
      </c>
      <c r="AV109" s="243">
        <f>'Slovenia CoLUM'!AV109/('Osrednjeslovenska CoLUM'!AV$107/'Slovenia CoLUM'!AV$107)</f>
        <v>1.2521564065003533E-2</v>
      </c>
      <c r="AW109" s="243">
        <f>'Slovenia CoLUM'!AW109/('Osrednjeslovenska CoLUM'!AW$107/'Slovenia CoLUM'!AW$107)</f>
        <v>0.15434592559650384</v>
      </c>
      <c r="AX109" s="243">
        <f>'Slovenia CoLUM'!AX109/('Osrednjeslovenska CoLUM'!AX$107/'Slovenia CoLUM'!AX$107)</f>
        <v>2.6921292132955871E-3</v>
      </c>
      <c r="AY109" s="243">
        <f>'Slovenia CoLUM'!AY109/('Osrednjeslovenska CoLUM'!AY$107/'Slovenia CoLUM'!AY$107)</f>
        <v>3.9750834938225614E-2</v>
      </c>
      <c r="AZ109" s="243">
        <f>'Slovenia CoLUM'!AZ109/('Osrednjeslovenska CoLUM'!AZ$107/'Slovenia CoLUM'!AZ$107)</f>
        <v>0.65397846735412357</v>
      </c>
      <c r="BA109" s="243">
        <f>SUM(AU109:AZ109)</f>
        <v>0.88852022564331068</v>
      </c>
      <c r="BB109" s="243">
        <f>'Slovenia CoLUM'!BB109/('Osrednjeslovenska CoLUM'!BB$107/'Slovenia CoLUM'!BB$107)</f>
        <v>2.5294719913976353E-2</v>
      </c>
      <c r="BC109" s="243">
        <f>'Slovenia CoLUM'!BC109/('Osrednjeslovenska CoLUM'!BC$107/'Slovenia CoLUM'!BC$107)</f>
        <v>1.2551409278349227E-2</v>
      </c>
      <c r="BD109" s="243">
        <f>'Slovenia CoLUM'!BD109/('Osrednjeslovenska CoLUM'!BD$107/'Slovenia CoLUM'!BD$107)</f>
        <v>0.154940813589515</v>
      </c>
      <c r="BE109" s="243">
        <f>'Slovenia CoLUM'!BE109/('Osrednjeslovenska CoLUM'!BE$107/'Slovenia CoLUM'!BE$107)</f>
        <v>2.7000837551563396E-3</v>
      </c>
      <c r="BF109" s="243">
        <f>'Slovenia CoLUM'!BF109/('Osrednjeslovenska CoLUM'!BF$107/'Slovenia CoLUM'!BF$107)</f>
        <v>3.9902584430905212E-2</v>
      </c>
      <c r="BG109" s="243">
        <f>'Slovenia CoLUM'!BG109/('Osrednjeslovenska CoLUM'!BG$107/'Slovenia CoLUM'!BG$107)</f>
        <v>0.65650925496767654</v>
      </c>
      <c r="BH109" s="243">
        <f>SUM(BB109:BG109)</f>
        <v>0.89189886593557866</v>
      </c>
    </row>
    <row r="110" spans="1:60" ht="15.75">
      <c r="B110" s="322" t="s">
        <v>49</v>
      </c>
      <c r="C110" s="323"/>
      <c r="D110" s="323"/>
      <c r="E110" s="53">
        <f>SUM(E107:E109)</f>
        <v>0.71131826241775087</v>
      </c>
      <c r="F110" s="40">
        <f t="shared" ref="F110:K110" si="184">SUM(F107:F109)</f>
        <v>0.1972928640886267</v>
      </c>
      <c r="G110" s="40">
        <f t="shared" si="184"/>
        <v>0.59831735165697231</v>
      </c>
      <c r="H110" s="40">
        <f t="shared" si="184"/>
        <v>4.8581547363715387E-2</v>
      </c>
      <c r="I110" s="40">
        <f t="shared" si="184"/>
        <v>0.1415310786805683</v>
      </c>
      <c r="J110" s="41">
        <f t="shared" si="184"/>
        <v>3.6537930468665811</v>
      </c>
      <c r="K110" s="13">
        <f t="shared" si="184"/>
        <v>5.3508341510742152</v>
      </c>
      <c r="L110" s="53">
        <f>SUM(L107:L109)</f>
        <v>0.62264687773732819</v>
      </c>
      <c r="M110" s="40">
        <f t="shared" ref="M110:R110" si="185">SUM(M107:M109)</f>
        <v>0.17526293601189891</v>
      </c>
      <c r="N110" s="40">
        <f t="shared" si="185"/>
        <v>0.63889053503139093</v>
      </c>
      <c r="O110" s="40">
        <f t="shared" si="185"/>
        <v>4.6932292858069526E-2</v>
      </c>
      <c r="P110" s="40">
        <f t="shared" si="185"/>
        <v>0.1384799484106855</v>
      </c>
      <c r="Q110" s="41">
        <f t="shared" si="185"/>
        <v>3.3114703742505731</v>
      </c>
      <c r="R110" s="13">
        <f t="shared" si="185"/>
        <v>4.9336829642999467</v>
      </c>
      <c r="S110" s="53">
        <f>SUM(S107:S109)</f>
        <v>0.57739455708004184</v>
      </c>
      <c r="T110" s="40">
        <f t="shared" ref="T110:Y110" si="186">SUM(T107:T109)</f>
        <v>0.16989276223738006</v>
      </c>
      <c r="U110" s="40">
        <f t="shared" si="186"/>
        <v>0.6949288841774599</v>
      </c>
      <c r="V110" s="40">
        <f t="shared" si="186"/>
        <v>4.6715427776282341E-2</v>
      </c>
      <c r="W110" s="40">
        <f t="shared" si="186"/>
        <v>0.11106949395571297</v>
      </c>
      <c r="X110" s="41">
        <f t="shared" si="186"/>
        <v>3.1753409217290827</v>
      </c>
      <c r="Y110" s="13">
        <f t="shared" si="186"/>
        <v>4.7753420469559602</v>
      </c>
      <c r="Z110" s="53">
        <f>SUM(Z107:Z109)</f>
        <v>0.65719209170407511</v>
      </c>
      <c r="AA110" s="40">
        <f t="shared" ref="AA110:AF110" si="187">SUM(AA107:AA109)</f>
        <v>0.17252041471835852</v>
      </c>
      <c r="AB110" s="40">
        <f t="shared" si="187"/>
        <v>0.90357645324940539</v>
      </c>
      <c r="AC110" s="40">
        <f t="shared" si="187"/>
        <v>4.7251650377204926E-2</v>
      </c>
      <c r="AD110" s="40">
        <f t="shared" si="187"/>
        <v>0.14385673424142237</v>
      </c>
      <c r="AE110" s="41">
        <f t="shared" si="187"/>
        <v>2.890833614946235</v>
      </c>
      <c r="AF110" s="13">
        <f t="shared" si="187"/>
        <v>4.8152309592367013</v>
      </c>
      <c r="AG110" s="53">
        <f>SUM(AG107:AG109)</f>
        <v>0.66176772645829007</v>
      </c>
      <c r="AH110" s="40">
        <f t="shared" ref="AH110:AM110" si="188">SUM(AH107:AH109)</f>
        <v>0.19984950531617429</v>
      </c>
      <c r="AI110" s="40">
        <f t="shared" si="188"/>
        <v>0.93726042577571578</v>
      </c>
      <c r="AJ110" s="40">
        <f t="shared" si="188"/>
        <v>4.6423160128897224E-2</v>
      </c>
      <c r="AK110" s="40">
        <f t="shared" si="188"/>
        <v>0.1399248545994124</v>
      </c>
      <c r="AL110" s="41">
        <f t="shared" si="188"/>
        <v>3.0953178183769765</v>
      </c>
      <c r="AM110" s="13">
        <f t="shared" si="188"/>
        <v>5.080543490655467</v>
      </c>
      <c r="AN110" s="53">
        <f>SUM(AN107:AN109)</f>
        <v>0.66047783535888149</v>
      </c>
      <c r="AO110" s="40">
        <f t="shared" ref="AO110:AT110" si="189">SUM(AO107:AO109)</f>
        <v>0.19206167240642841</v>
      </c>
      <c r="AP110" s="40">
        <f t="shared" si="189"/>
        <v>1.0501568466808608</v>
      </c>
      <c r="AQ110" s="40">
        <f t="shared" si="189"/>
        <v>4.211103304244207E-2</v>
      </c>
      <c r="AR110" s="40">
        <f t="shared" si="189"/>
        <v>0.14014190902240753</v>
      </c>
      <c r="AS110" s="41">
        <f t="shared" si="189"/>
        <v>3.1989698673117175</v>
      </c>
      <c r="AT110" s="13">
        <f t="shared" si="189"/>
        <v>5.2839191638227376</v>
      </c>
      <c r="AU110" s="53">
        <f>SUM(AU107:AU109)</f>
        <v>0.66114413995059973</v>
      </c>
      <c r="AV110" s="40">
        <f t="shared" ref="AV110:BA110" si="190">SUM(AV107:AV109)</f>
        <v>0.19225178192556533</v>
      </c>
      <c r="AW110" s="40">
        <f t="shared" si="190"/>
        <v>1.0512620097952552</v>
      </c>
      <c r="AX110" s="40">
        <f t="shared" si="190"/>
        <v>4.2151233527095405E-2</v>
      </c>
      <c r="AY110" s="40">
        <f t="shared" si="190"/>
        <v>0.14018717054560423</v>
      </c>
      <c r="AZ110" s="41">
        <f t="shared" si="190"/>
        <v>3.201182760669731</v>
      </c>
      <c r="BA110" s="13">
        <f t="shared" si="190"/>
        <v>5.2881790964138515</v>
      </c>
      <c r="BB110" s="53">
        <f>SUM(BB107:BB109)</f>
        <v>0.65986152426858957</v>
      </c>
      <c r="BC110" s="40">
        <f t="shared" ref="BC110:BH110" si="191">SUM(BC107:BC109)</f>
        <v>0.19189469531500866</v>
      </c>
      <c r="BD110" s="40">
        <f t="shared" si="191"/>
        <v>1.0488953226229538</v>
      </c>
      <c r="BE110" s="40">
        <f t="shared" si="191"/>
        <v>4.2069224532018827E-2</v>
      </c>
      <c r="BF110" s="40">
        <f t="shared" si="191"/>
        <v>0.14008931835773705</v>
      </c>
      <c r="BG110" s="41">
        <f t="shared" si="191"/>
        <v>3.1963374070303092</v>
      </c>
      <c r="BH110" s="13">
        <f t="shared" si="191"/>
        <v>5.2791474921266168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0"/>
  </sheetPr>
  <dimension ref="A1:BH111"/>
  <sheetViews>
    <sheetView showGridLines="0" topLeftCell="L1" zoomScale="70" zoomScaleNormal="70" workbookViewId="0">
      <selection activeCell="E108" sqref="E108:BH109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998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0.71133466877320062</v>
      </c>
      <c r="F4" s="25">
        <f t="array" ref="F4:F9">TRANSPOSE(L48:Q48)</f>
        <v>0.62033938996843441</v>
      </c>
      <c r="G4" s="25">
        <f t="array" ref="G4:G9">TRANSPOSE(S48:X48)</f>
        <v>0.57988654675632334</v>
      </c>
      <c r="H4" s="25">
        <f t="array" ref="H4:H9">TRANSPOSE(Z48:AE48)</f>
        <v>0.66410092745731686</v>
      </c>
      <c r="I4" s="25">
        <f t="array" ref="I4:I9">TRANSPOSE(AG48:AL48)</f>
        <v>0.6700640158978155</v>
      </c>
      <c r="J4" s="25">
        <f t="array" ref="J4:J9">TRANSPOSE(AN48:AS48)</f>
        <v>0.66760013231724036</v>
      </c>
      <c r="K4" s="163">
        <f t="array" ref="K4:K9">TRANSPOSE(AU48:AZ48)</f>
        <v>0.66941635673168554</v>
      </c>
      <c r="L4" s="163">
        <f t="array" ref="L4:L9">TRANSPOSE(BB48:BG48)</f>
        <v>0.66934291894071185</v>
      </c>
    </row>
    <row r="5" spans="2:22">
      <c r="D5" s="16" t="s">
        <v>1</v>
      </c>
      <c r="E5" s="120">
        <v>0.19745641601472974</v>
      </c>
      <c r="F5" s="25">
        <v>0.17474016920658569</v>
      </c>
      <c r="G5" s="25">
        <v>0.17072787618004409</v>
      </c>
      <c r="H5" s="25">
        <v>0.17442865676249888</v>
      </c>
      <c r="I5" s="25">
        <v>0.20246450163636232</v>
      </c>
      <c r="J5" s="25">
        <v>0.19424403334161372</v>
      </c>
      <c r="K5" s="163">
        <v>0.19476179743255287</v>
      </c>
      <c r="L5" s="163">
        <v>0.19474055120407902</v>
      </c>
    </row>
    <row r="6" spans="2:22">
      <c r="D6" s="16" t="s">
        <v>2</v>
      </c>
      <c r="E6" s="120">
        <v>0.58468019644780411</v>
      </c>
      <c r="F6" s="25">
        <v>0.62274277337954143</v>
      </c>
      <c r="G6" s="25">
        <v>0.68257502096666112</v>
      </c>
      <c r="H6" s="25">
        <v>0.89240220179909935</v>
      </c>
      <c r="I6" s="25">
        <v>0.92716415765684612</v>
      </c>
      <c r="J6" s="25">
        <v>1.0369734753467481</v>
      </c>
      <c r="K6" s="163">
        <v>1.0397234582510091</v>
      </c>
      <c r="L6" s="163">
        <v>1.0395578283971045</v>
      </c>
    </row>
    <row r="7" spans="2:22">
      <c r="D7" s="16" t="s">
        <v>3</v>
      </c>
      <c r="E7" s="120">
        <v>4.8329476721607201E-2</v>
      </c>
      <c r="F7" s="25">
        <v>4.6544803184019726E-2</v>
      </c>
      <c r="G7" s="25">
        <v>4.6676260469893226E-2</v>
      </c>
      <c r="H7" s="25">
        <v>4.7475985649150204E-2</v>
      </c>
      <c r="I7" s="25">
        <v>4.6725283276603267E-2</v>
      </c>
      <c r="J7" s="25">
        <v>4.2315585434691452E-2</v>
      </c>
      <c r="K7" s="163">
        <v>4.2423854615062505E-2</v>
      </c>
      <c r="L7" s="163">
        <v>4.2419181106020901E-2</v>
      </c>
    </row>
    <row r="8" spans="2:22">
      <c r="D8" s="16" t="s">
        <v>4</v>
      </c>
      <c r="E8" s="120">
        <v>0.14068602505274261</v>
      </c>
      <c r="F8" s="25">
        <v>0.13756162736720459</v>
      </c>
      <c r="G8" s="25">
        <v>0.11061044116030636</v>
      </c>
      <c r="H8" s="25">
        <v>0.14351335951163782</v>
      </c>
      <c r="I8" s="25">
        <v>0.1396647882210261</v>
      </c>
      <c r="J8" s="25">
        <v>0.1398069577983376</v>
      </c>
      <c r="K8" s="163">
        <v>0.13991735320916721</v>
      </c>
      <c r="L8" s="163">
        <v>0.13991129862302609</v>
      </c>
    </row>
    <row r="9" spans="2:22">
      <c r="D9" s="16" t="s">
        <v>5</v>
      </c>
      <c r="E9" s="120">
        <v>3.6116855980526665</v>
      </c>
      <c r="F9" s="25">
        <v>3.267955697725156</v>
      </c>
      <c r="G9" s="25">
        <v>3.1499974413366116</v>
      </c>
      <c r="H9" s="25">
        <v>2.8784317693566948</v>
      </c>
      <c r="I9" s="25">
        <v>3.085428821847251</v>
      </c>
      <c r="J9" s="25">
        <v>3.1850053934107656</v>
      </c>
      <c r="K9" s="163">
        <v>3.1906741005370036</v>
      </c>
      <c r="L9" s="163">
        <v>3.1903714044993103</v>
      </c>
    </row>
    <row r="10" spans="2:22">
      <c r="D10" s="61" t="s">
        <v>118</v>
      </c>
      <c r="E10" s="82">
        <f t="shared" ref="E10:J10" si="0">SUM(E4:E9)</f>
        <v>5.2941723810627508</v>
      </c>
      <c r="F10" s="85">
        <f t="shared" si="0"/>
        <v>4.8698844608309422</v>
      </c>
      <c r="G10" s="85">
        <f t="shared" si="0"/>
        <v>4.7404735868698396</v>
      </c>
      <c r="H10" s="85">
        <f t="shared" si="0"/>
        <v>4.8003529005363976</v>
      </c>
      <c r="I10" s="85">
        <f t="shared" si="0"/>
        <v>5.0715115685359038</v>
      </c>
      <c r="J10" s="85">
        <f t="shared" si="0"/>
        <v>5.2659455776493971</v>
      </c>
      <c r="K10" s="85">
        <f t="shared" ref="K10:L10" si="1">SUM(K4:K9)</f>
        <v>5.2769169207764808</v>
      </c>
      <c r="L10" s="85">
        <f t="shared" si="1"/>
        <v>5.2763431827702529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0.90416845460033934</v>
      </c>
      <c r="F14" s="77">
        <f t="shared" ref="F14:F25" si="2">R34</f>
        <v>0.803758488546364</v>
      </c>
      <c r="G14" s="77">
        <f>Y34</f>
        <v>0.76552110981309696</v>
      </c>
      <c r="H14" s="77">
        <f>AF34</f>
        <v>0.81524371981961541</v>
      </c>
      <c r="I14" s="77">
        <f>AM34</f>
        <v>0.85219296712756465</v>
      </c>
      <c r="J14" s="77">
        <f>AT34</f>
        <v>0.85225840753655857</v>
      </c>
      <c r="K14" s="77">
        <f>BA34</f>
        <v>0.85465909622058445</v>
      </c>
      <c r="L14" s="77">
        <f>BH34</f>
        <v>0.85458380767328546</v>
      </c>
      <c r="P14" s="96"/>
      <c r="V14" s="96"/>
    </row>
    <row r="15" spans="2:22">
      <c r="D15" s="3" t="s">
        <v>54</v>
      </c>
      <c r="E15" s="78">
        <f t="shared" ref="E15:E25" si="3">K35</f>
        <v>0.10116691428819326</v>
      </c>
      <c r="F15" s="78">
        <f t="shared" si="2"/>
        <v>9.1257119544556009E-2</v>
      </c>
      <c r="G15" s="78">
        <f t="shared" ref="G15:G25" si="4">Y35</f>
        <v>8.7546115924443973E-2</v>
      </c>
      <c r="H15" s="78">
        <f t="shared" ref="H15:H25" si="5">AF35</f>
        <v>8.859580198244188E-2</v>
      </c>
      <c r="I15" s="78">
        <f t="shared" ref="I15:I25" si="6">AM35</f>
        <v>9.2694658509318351E-2</v>
      </c>
      <c r="J15" s="78">
        <f t="shared" ref="J15:J25" si="7">AT35</f>
        <v>9.4766399657311401E-2</v>
      </c>
      <c r="K15" s="78">
        <f t="shared" ref="K15:K25" si="8">BA35</f>
        <v>9.5115181643479402E-2</v>
      </c>
      <c r="L15" s="78">
        <f t="shared" ref="L15:L25" si="9">BH35</f>
        <v>9.5088583265852192E-2</v>
      </c>
    </row>
    <row r="16" spans="2:22">
      <c r="D16" s="3" t="s">
        <v>57</v>
      </c>
      <c r="E16" s="78">
        <f t="shared" si="3"/>
        <v>0.21640443087664907</v>
      </c>
      <c r="F16" s="78">
        <f t="shared" si="2"/>
        <v>0.1971404379255145</v>
      </c>
      <c r="G16" s="78">
        <f t="shared" si="4"/>
        <v>0.18938904124953632</v>
      </c>
      <c r="H16" s="78">
        <f t="shared" si="5"/>
        <v>0.19162000344958793</v>
      </c>
      <c r="I16" s="78">
        <f t="shared" si="6"/>
        <v>0.20266389853382116</v>
      </c>
      <c r="J16" s="78">
        <f t="shared" si="7"/>
        <v>0.2078409308147921</v>
      </c>
      <c r="K16" s="78">
        <f t="shared" si="8"/>
        <v>0.20878566218835853</v>
      </c>
      <c r="L16" s="78">
        <f t="shared" si="9"/>
        <v>0.20872467688494789</v>
      </c>
    </row>
    <row r="17" spans="4:60">
      <c r="D17" s="3" t="s">
        <v>60</v>
      </c>
      <c r="E17" s="78">
        <f t="shared" si="3"/>
        <v>0.87162018804171315</v>
      </c>
      <c r="F17" s="78">
        <f t="shared" si="2"/>
        <v>0.83566058468946092</v>
      </c>
      <c r="G17" s="78">
        <f t="shared" si="4"/>
        <v>0.84882045181764576</v>
      </c>
      <c r="H17" s="78">
        <f t="shared" si="5"/>
        <v>0.92486613381703542</v>
      </c>
      <c r="I17" s="78">
        <f t="shared" si="6"/>
        <v>0.9731665484590255</v>
      </c>
      <c r="J17" s="78">
        <f t="shared" si="7"/>
        <v>1.0455830151903904</v>
      </c>
      <c r="K17" s="78">
        <f t="shared" si="8"/>
        <v>1.0503451722836799</v>
      </c>
      <c r="L17" s="78">
        <f t="shared" si="9"/>
        <v>1.0500439795630145</v>
      </c>
    </row>
    <row r="18" spans="4:60">
      <c r="D18" s="3" t="s">
        <v>67</v>
      </c>
      <c r="E18" s="78">
        <f t="shared" si="3"/>
        <v>9.9688483297445965E-2</v>
      </c>
      <c r="F18" s="78">
        <f t="shared" si="2"/>
        <v>9.7260439204156321E-2</v>
      </c>
      <c r="G18" s="78">
        <f t="shared" si="4"/>
        <v>9.9909203235736349E-2</v>
      </c>
      <c r="H18" s="78">
        <f t="shared" si="5"/>
        <v>0.11394294817741735</v>
      </c>
      <c r="I18" s="78">
        <f t="shared" si="6"/>
        <v>0.11929676706316968</v>
      </c>
      <c r="J18" s="78">
        <f t="shared" si="7"/>
        <v>0.12909159697975872</v>
      </c>
      <c r="K18" s="78">
        <f t="shared" si="8"/>
        <v>0.12969197107768066</v>
      </c>
      <c r="L18" s="78">
        <f t="shared" si="9"/>
        <v>0.12966210723971172</v>
      </c>
    </row>
    <row r="19" spans="4:60">
      <c r="D19" s="3" t="s">
        <v>75</v>
      </c>
      <c r="E19" s="78">
        <f t="shared" si="3"/>
        <v>4.7677515228063787E-2</v>
      </c>
      <c r="F19" s="78">
        <f t="shared" si="2"/>
        <v>4.3280944387001974E-2</v>
      </c>
      <c r="G19" s="78">
        <f t="shared" si="4"/>
        <v>4.1714894234269891E-2</v>
      </c>
      <c r="H19" s="78">
        <f t="shared" si="5"/>
        <v>4.1290851026355962E-2</v>
      </c>
      <c r="I19" s="78">
        <f t="shared" si="6"/>
        <v>4.3531278064290843E-2</v>
      </c>
      <c r="J19" s="78">
        <f t="shared" si="7"/>
        <v>4.4858139067710572E-2</v>
      </c>
      <c r="K19" s="78">
        <f t="shared" si="8"/>
        <v>4.5062039671749037E-2</v>
      </c>
      <c r="L19" s="78">
        <f t="shared" si="9"/>
        <v>4.5048877263311263E-2</v>
      </c>
    </row>
    <row r="20" spans="4:60">
      <c r="D20" s="3" t="s">
        <v>79</v>
      </c>
      <c r="E20" s="78">
        <f t="shared" si="3"/>
        <v>1.1055488019696362</v>
      </c>
      <c r="F20" s="78">
        <f t="shared" si="2"/>
        <v>0.99960334300992348</v>
      </c>
      <c r="G20" s="78">
        <f t="shared" si="4"/>
        <v>0.96523822820813421</v>
      </c>
      <c r="H20" s="78">
        <f t="shared" si="5"/>
        <v>0.89958570116672743</v>
      </c>
      <c r="I20" s="78">
        <f t="shared" si="6"/>
        <v>0.95996420927413517</v>
      </c>
      <c r="J20" s="78">
        <f t="shared" si="7"/>
        <v>0.99175803366099957</v>
      </c>
      <c r="K20" s="78">
        <f t="shared" si="8"/>
        <v>0.99636648460548949</v>
      </c>
      <c r="L20" s="78">
        <f t="shared" si="9"/>
        <v>0.9961347516770187</v>
      </c>
    </row>
    <row r="21" spans="4:60">
      <c r="D21" s="3" t="s">
        <v>85</v>
      </c>
      <c r="E21" s="78">
        <f t="shared" si="3"/>
        <v>6.5272850143059696E-2</v>
      </c>
      <c r="F21" s="78">
        <f t="shared" si="2"/>
        <v>5.9346725026697508E-2</v>
      </c>
      <c r="G21" s="78">
        <f t="shared" si="4"/>
        <v>5.7333882939668582E-2</v>
      </c>
      <c r="H21" s="78">
        <f t="shared" si="5"/>
        <v>5.809897903698967E-2</v>
      </c>
      <c r="I21" s="78">
        <f t="shared" si="6"/>
        <v>6.0983444761895628E-2</v>
      </c>
      <c r="J21" s="78">
        <f t="shared" si="7"/>
        <v>6.2766633052518894E-2</v>
      </c>
      <c r="K21" s="78">
        <f t="shared" si="8"/>
        <v>6.3095523503063161E-2</v>
      </c>
      <c r="L21" s="78">
        <f t="shared" si="9"/>
        <v>6.3076574175228439E-2</v>
      </c>
    </row>
    <row r="22" spans="4:60">
      <c r="D22" s="3" t="s">
        <v>90</v>
      </c>
      <c r="E22" s="78">
        <f t="shared" si="3"/>
        <v>0.1507310002404168</v>
      </c>
      <c r="F22" s="78">
        <f t="shared" si="2"/>
        <v>0.13784256998693134</v>
      </c>
      <c r="G22" s="78">
        <f t="shared" si="4"/>
        <v>0.13418450909251672</v>
      </c>
      <c r="H22" s="78">
        <f t="shared" si="5"/>
        <v>0.1361121797078248</v>
      </c>
      <c r="I22" s="78">
        <f t="shared" si="6"/>
        <v>0.14312341496046535</v>
      </c>
      <c r="J22" s="78">
        <f t="shared" si="7"/>
        <v>0.14834177042044183</v>
      </c>
      <c r="K22" s="78">
        <f t="shared" si="8"/>
        <v>0.14922961313792543</v>
      </c>
      <c r="L22" s="78">
        <f t="shared" si="9"/>
        <v>0.14918373961090806</v>
      </c>
    </row>
    <row r="23" spans="4:60">
      <c r="D23" s="3" t="s">
        <v>97</v>
      </c>
      <c r="E23" s="78">
        <f t="shared" si="3"/>
        <v>2.2723623618696353E-2</v>
      </c>
      <c r="F23" s="78">
        <f t="shared" si="2"/>
        <v>2.059801967480724E-2</v>
      </c>
      <c r="G23" s="78">
        <f t="shared" si="4"/>
        <v>1.9941404050779488E-2</v>
      </c>
      <c r="H23" s="78">
        <f t="shared" si="5"/>
        <v>1.970702137565649E-2</v>
      </c>
      <c r="I23" s="78">
        <f t="shared" si="6"/>
        <v>2.0770011255697787E-2</v>
      </c>
      <c r="J23" s="78">
        <f t="shared" si="7"/>
        <v>2.1417945556423745E-2</v>
      </c>
      <c r="K23" s="78">
        <f t="shared" si="8"/>
        <v>2.1576914819763371E-2</v>
      </c>
      <c r="L23" s="78">
        <f t="shared" si="9"/>
        <v>2.1570099614416888E-2</v>
      </c>
    </row>
    <row r="24" spans="4:60">
      <c r="D24" s="3" t="s">
        <v>99</v>
      </c>
      <c r="E24" s="78">
        <f t="shared" si="3"/>
        <v>0.11937371261496604</v>
      </c>
      <c r="F24" s="78">
        <f t="shared" si="2"/>
        <v>0.10749644963303306</v>
      </c>
      <c r="G24" s="78">
        <f t="shared" si="4"/>
        <v>0.10367248476789276</v>
      </c>
      <c r="H24" s="78">
        <f t="shared" si="5"/>
        <v>0.10633075008714621</v>
      </c>
      <c r="I24" s="78">
        <f t="shared" si="6"/>
        <v>0.11103315432012882</v>
      </c>
      <c r="J24" s="78">
        <f t="shared" si="7"/>
        <v>0.11333818916196928</v>
      </c>
      <c r="K24" s="78">
        <f t="shared" si="8"/>
        <v>0.11423925819826658</v>
      </c>
      <c r="L24" s="78">
        <f t="shared" si="9"/>
        <v>0.11420301789808943</v>
      </c>
    </row>
    <row r="25" spans="4:60">
      <c r="D25" s="3" t="s">
        <v>102</v>
      </c>
      <c r="E25" s="78">
        <f t="shared" si="3"/>
        <v>0.20200804351897944</v>
      </c>
      <c r="F25" s="78">
        <f t="shared" si="2"/>
        <v>0.1838147225115917</v>
      </c>
      <c r="G25" s="78">
        <f t="shared" si="4"/>
        <v>0.17738370324659697</v>
      </c>
      <c r="H25" s="78">
        <f t="shared" si="5"/>
        <v>0.17290058913897399</v>
      </c>
      <c r="I25" s="78">
        <f t="shared" si="6"/>
        <v>0.18326660156775304</v>
      </c>
      <c r="J25" s="78">
        <f t="shared" si="7"/>
        <v>0.18914571932810392</v>
      </c>
      <c r="K25" s="78">
        <f t="shared" si="8"/>
        <v>0.19014752038532512</v>
      </c>
      <c r="L25" s="78">
        <f t="shared" si="9"/>
        <v>0.19009029956437162</v>
      </c>
    </row>
    <row r="26" spans="4:60">
      <c r="D26" s="62" t="s">
        <v>120</v>
      </c>
      <c r="E26" s="79">
        <f>SUM(E14:E25)</f>
        <v>3.9063840184381595</v>
      </c>
      <c r="F26" s="79">
        <f>SUM(F14:F25)</f>
        <v>3.5770598441400381</v>
      </c>
      <c r="G26" s="79">
        <f t="shared" ref="G26:L26" si="10">SUM(G14:G25)</f>
        <v>3.490655028580318</v>
      </c>
      <c r="H26" s="79">
        <f t="shared" si="10"/>
        <v>3.5682946787857719</v>
      </c>
      <c r="I26" s="79">
        <f t="shared" si="10"/>
        <v>3.762686953897266</v>
      </c>
      <c r="J26" s="79">
        <f t="shared" si="10"/>
        <v>3.9011667804269794</v>
      </c>
      <c r="K26" s="79">
        <f t="shared" si="10"/>
        <v>3.9183144377353658</v>
      </c>
      <c r="L26" s="79">
        <f t="shared" si="10"/>
        <v>3.9174105144301565</v>
      </c>
    </row>
    <row r="27" spans="4:60">
      <c r="D27" s="63" t="s">
        <v>47</v>
      </c>
      <c r="E27" s="78">
        <f>K46</f>
        <v>0.47661118991373497</v>
      </c>
      <c r="F27" s="78">
        <f>R46</f>
        <v>0.44203549757318483</v>
      </c>
      <c r="G27" s="78">
        <f>Y46</f>
        <v>0.4262017435870632</v>
      </c>
      <c r="H27" s="78">
        <f>AF46</f>
        <v>0.42158599065778679</v>
      </c>
      <c r="I27" s="78">
        <f>AM46</f>
        <v>0.44683148998315031</v>
      </c>
      <c r="J27" s="78">
        <f>AT46</f>
        <v>0.46386115539382539</v>
      </c>
      <c r="K27" s="78">
        <f>BA46</f>
        <v>0.46179199761697881</v>
      </c>
      <c r="L27" s="78">
        <f>BH46</f>
        <v>0.46190107643525835</v>
      </c>
    </row>
    <row r="28" spans="4:60">
      <c r="D28" s="21" t="s">
        <v>48</v>
      </c>
      <c r="E28" s="78">
        <f>K47</f>
        <v>0.91117717271085619</v>
      </c>
      <c r="F28" s="80">
        <f>R47</f>
        <v>0.85078911911771926</v>
      </c>
      <c r="G28" s="78">
        <f>Y47</f>
        <v>0.82361681470245851</v>
      </c>
      <c r="H28" s="78">
        <f>AF47</f>
        <v>0.81047223109283839</v>
      </c>
      <c r="I28" s="78">
        <f>AM47</f>
        <v>0.86199312465548783</v>
      </c>
      <c r="J28" s="78">
        <f>AT47</f>
        <v>0.90091764182859257</v>
      </c>
      <c r="K28" s="78">
        <f>BA47</f>
        <v>0.89681048542413699</v>
      </c>
      <c r="L28" s="78">
        <f>BH47</f>
        <v>0.8970315919048385</v>
      </c>
    </row>
    <row r="29" spans="4:60">
      <c r="D29" s="64" t="s">
        <v>118</v>
      </c>
      <c r="E29" s="79">
        <f>SUM(E26:E28)</f>
        <v>5.2941723810627508</v>
      </c>
      <c r="F29" s="79">
        <f>SUM(F26:F28)</f>
        <v>4.8698844608309422</v>
      </c>
      <c r="G29" s="79">
        <f t="shared" ref="G29:L29" si="11">SUM(G26:G28)</f>
        <v>4.7404735868698396</v>
      </c>
      <c r="H29" s="79">
        <f t="shared" si="11"/>
        <v>4.8003529005363967</v>
      </c>
      <c r="I29" s="79">
        <f t="shared" si="11"/>
        <v>5.0715115685359038</v>
      </c>
      <c r="J29" s="79">
        <f t="shared" si="11"/>
        <v>5.2659455776493971</v>
      </c>
      <c r="K29" s="79">
        <f t="shared" si="11"/>
        <v>5.2769169207764817</v>
      </c>
      <c r="L29" s="79">
        <f t="shared" si="11"/>
        <v>5.2763431827702529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0.4726203828132669</v>
      </c>
      <c r="F34" s="26">
        <f t="shared" si="12"/>
        <v>0.1331066770547692</v>
      </c>
      <c r="G34" s="26">
        <f t="shared" si="12"/>
        <v>1.5598398642179788E-2</v>
      </c>
      <c r="H34" s="26">
        <f t="shared" si="12"/>
        <v>2.5148575903208424E-2</v>
      </c>
      <c r="I34" s="26">
        <f t="shared" si="12"/>
        <v>1.3855227096834323E-2</v>
      </c>
      <c r="J34" s="26">
        <f t="shared" si="12"/>
        <v>0.24383919309008076</v>
      </c>
      <c r="K34" s="118">
        <f t="shared" ref="K34:K47" si="13">SUM(E34:J34)</f>
        <v>0.90416845460033934</v>
      </c>
      <c r="L34" s="23">
        <f t="shared" ref="L34:Q34" si="14">L52</f>
        <v>0.41184335453249687</v>
      </c>
      <c r="M34" s="26">
        <f t="shared" si="14"/>
        <v>0.11769881905364186</v>
      </c>
      <c r="N34" s="26">
        <f t="shared" si="14"/>
        <v>1.6590813963615648E-2</v>
      </c>
      <c r="O34" s="26">
        <f t="shared" si="14"/>
        <v>2.4188066429559472E-2</v>
      </c>
      <c r="P34" s="26">
        <f t="shared" si="14"/>
        <v>1.3481212576195386E-2</v>
      </c>
      <c r="Q34" s="26">
        <f t="shared" si="14"/>
        <v>0.21995622199085471</v>
      </c>
      <c r="R34" s="118">
        <f t="shared" ref="R34:R47" si="15">SUM(L34:Q34)</f>
        <v>0.803758488546364</v>
      </c>
      <c r="S34" s="23">
        <f t="shared" ref="S34:X34" si="16">S52</f>
        <v>0.38504366706387777</v>
      </c>
      <c r="T34" s="23">
        <f t="shared" si="16"/>
        <v>0.11501526515696232</v>
      </c>
      <c r="U34" s="26">
        <f t="shared" si="16"/>
        <v>1.8190361198941414E-2</v>
      </c>
      <c r="V34" s="26">
        <f t="shared" si="16"/>
        <v>2.4262655937639349E-2</v>
      </c>
      <c r="W34" s="26">
        <f t="shared" si="16"/>
        <v>1.0851616377461133E-2</v>
      </c>
      <c r="X34" s="26">
        <f t="shared" si="16"/>
        <v>0.21215754407821491</v>
      </c>
      <c r="Y34" s="118">
        <f t="shared" ref="Y34:Y47" si="17">SUM(S34:X34)</f>
        <v>0.76552110981309696</v>
      </c>
      <c r="Z34" s="23">
        <f t="shared" ref="Z34:AE34" si="18">Z52</f>
        <v>0.44109096708385764</v>
      </c>
      <c r="AA34" s="26">
        <f t="shared" si="18"/>
        <v>0.11754223281814698</v>
      </c>
      <c r="AB34" s="26">
        <f t="shared" si="18"/>
        <v>2.3796199809307358E-2</v>
      </c>
      <c r="AC34" s="26">
        <f t="shared" si="18"/>
        <v>2.4689349927242085E-2</v>
      </c>
      <c r="AD34" s="26">
        <f t="shared" si="18"/>
        <v>1.4095520221134613E-2</v>
      </c>
      <c r="AE34" s="26">
        <f t="shared" si="18"/>
        <v>0.19402944995992674</v>
      </c>
      <c r="AF34" s="118">
        <f t="shared" ref="AF34:AF47" si="19">SUM(Z34:AE34)</f>
        <v>0.81524371981961541</v>
      </c>
      <c r="AG34" s="23">
        <f t="shared" ref="AG34:AL34" si="20">AG52</f>
        <v>0.44508428691215318</v>
      </c>
      <c r="AH34" s="26">
        <f t="shared" si="20"/>
        <v>0.13644060317932422</v>
      </c>
      <c r="AI34" s="26">
        <f t="shared" si="20"/>
        <v>2.4727863208243557E-2</v>
      </c>
      <c r="AJ34" s="26">
        <f t="shared" si="20"/>
        <v>2.4299996057604419E-2</v>
      </c>
      <c r="AK34" s="26">
        <f t="shared" si="20"/>
        <v>1.3707919462318672E-2</v>
      </c>
      <c r="AL34" s="26">
        <f t="shared" si="20"/>
        <v>0.20793229830792059</v>
      </c>
      <c r="AM34" s="118">
        <f t="shared" ref="AM34:AM47" si="21">SUM(AG34:AL34)</f>
        <v>0.85219296712756465</v>
      </c>
      <c r="AN34" s="23">
        <f t="shared" ref="AN34:AS34" si="22">AN52</f>
        <v>0.44343558487032297</v>
      </c>
      <c r="AO34" s="26">
        <f t="shared" si="22"/>
        <v>0.13089489370391147</v>
      </c>
      <c r="AP34" s="26">
        <f t="shared" si="22"/>
        <v>2.7656216415451764E-2</v>
      </c>
      <c r="AQ34" s="26">
        <f t="shared" si="22"/>
        <v>2.2004648918677171E-2</v>
      </c>
      <c r="AR34" s="26">
        <f t="shared" si="22"/>
        <v>1.3710757532556453E-2</v>
      </c>
      <c r="AS34" s="26">
        <f t="shared" si="22"/>
        <v>0.21455630609563867</v>
      </c>
      <c r="AT34" s="118">
        <f t="shared" ref="AT34:AT47" si="23">SUM(AN34:AS34)</f>
        <v>0.85225840753655857</v>
      </c>
      <c r="AU34" s="23">
        <f t="shared" ref="AU34:AZ34" si="24">AU52</f>
        <v>0.44468467878512469</v>
      </c>
      <c r="AV34" s="26">
        <f t="shared" si="24"/>
        <v>0.13126360569000972</v>
      </c>
      <c r="AW34" s="26">
        <f t="shared" si="24"/>
        <v>2.7734119977569093E-2</v>
      </c>
      <c r="AX34" s="26">
        <f t="shared" si="24"/>
        <v>2.2066632832461866E-2</v>
      </c>
      <c r="AY34" s="26">
        <f t="shared" si="24"/>
        <v>1.3749378753733924E-2</v>
      </c>
      <c r="AZ34" s="26">
        <f t="shared" si="24"/>
        <v>0.21516068018168497</v>
      </c>
      <c r="BA34" s="118">
        <f t="shared" ref="BA34:BA47" si="25">SUM(AU34:AZ34)</f>
        <v>0.85465909622058445</v>
      </c>
      <c r="BB34" s="23">
        <f t="shared" ref="BB34:BG34" si="26">BB52</f>
        <v>0.44464550566496508</v>
      </c>
      <c r="BC34" s="26">
        <f t="shared" si="26"/>
        <v>0.13125204242902144</v>
      </c>
      <c r="BD34" s="26">
        <f t="shared" si="26"/>
        <v>2.773167682612666E-2</v>
      </c>
      <c r="BE34" s="26">
        <f t="shared" si="26"/>
        <v>2.2064688940754539E-2</v>
      </c>
      <c r="BF34" s="26">
        <f t="shared" si="26"/>
        <v>1.37481675447768E-2</v>
      </c>
      <c r="BG34" s="26">
        <f t="shared" si="26"/>
        <v>0.21514172626764097</v>
      </c>
      <c r="BH34" s="118">
        <f t="shared" ref="BH34:BH47" si="27">SUM(BB34:BG34)</f>
        <v>0.85458380767328546</v>
      </c>
    </row>
    <row r="35" spans="4:60">
      <c r="D35" s="44" t="s">
        <v>54</v>
      </c>
      <c r="E35" s="23">
        <f t="shared" ref="E35:J35" si="28">E55</f>
        <v>2.8219509813071433E-2</v>
      </c>
      <c r="F35" s="26">
        <f t="shared" si="28"/>
        <v>1.8384322318267792E-3</v>
      </c>
      <c r="G35" s="26">
        <f t="shared" si="28"/>
        <v>4.2904446997500531E-3</v>
      </c>
      <c r="H35" s="26">
        <f t="shared" si="28"/>
        <v>2.0123311209821878E-3</v>
      </c>
      <c r="I35" s="26">
        <f t="shared" si="28"/>
        <v>2.9748792786953881E-3</v>
      </c>
      <c r="J35" s="26">
        <f t="shared" si="28"/>
        <v>6.1831317143867415E-2</v>
      </c>
      <c r="K35" s="118">
        <f t="shared" si="13"/>
        <v>0.10116691428819326</v>
      </c>
      <c r="L35" s="23">
        <f t="shared" ref="L35:Q35" si="29">L55</f>
        <v>2.4556214272217651E-2</v>
      </c>
      <c r="M35" s="26">
        <f t="shared" si="29"/>
        <v>1.6233502153489671E-3</v>
      </c>
      <c r="N35" s="26">
        <f t="shared" si="29"/>
        <v>4.5570345430628496E-3</v>
      </c>
      <c r="O35" s="26">
        <f t="shared" si="29"/>
        <v>1.9327671380293186E-3</v>
      </c>
      <c r="P35" s="26">
        <f t="shared" si="29"/>
        <v>2.8905267218886053E-3</v>
      </c>
      <c r="Q35" s="26">
        <f t="shared" si="29"/>
        <v>5.5697226654008614E-2</v>
      </c>
      <c r="R35" s="118">
        <f t="shared" si="15"/>
        <v>9.1257119544556009E-2</v>
      </c>
      <c r="S35" s="23">
        <f t="shared" ref="S35:X35" si="30">S55</f>
        <v>2.296279776576865E-2</v>
      </c>
      <c r="T35" s="26">
        <f t="shared" si="30"/>
        <v>1.5866497483119542E-3</v>
      </c>
      <c r="U35" s="26">
        <f t="shared" si="30"/>
        <v>4.9973689536146459E-3</v>
      </c>
      <c r="V35" s="26">
        <f t="shared" si="30"/>
        <v>1.9391088318249305E-3</v>
      </c>
      <c r="W35" s="26">
        <f t="shared" si="30"/>
        <v>2.3271690298133038E-3</v>
      </c>
      <c r="X35" s="26">
        <f t="shared" si="30"/>
        <v>5.3733021595110494E-2</v>
      </c>
      <c r="Y35" s="118">
        <f t="shared" si="17"/>
        <v>8.7546115924443973E-2</v>
      </c>
      <c r="Z35" s="23">
        <f t="shared" ref="Z35:AE35" si="31">Z55</f>
        <v>2.6303440339464655E-2</v>
      </c>
      <c r="AA35" s="26">
        <f t="shared" si="31"/>
        <v>1.6213959861497546E-3</v>
      </c>
      <c r="AB35" s="26">
        <f t="shared" si="31"/>
        <v>6.5369817675381978E-3</v>
      </c>
      <c r="AC35" s="26">
        <f t="shared" si="31"/>
        <v>1.973072642518696E-3</v>
      </c>
      <c r="AD35" s="26">
        <f t="shared" si="31"/>
        <v>3.0226243758331582E-3</v>
      </c>
      <c r="AE35" s="26">
        <f t="shared" si="31"/>
        <v>4.9138286870937416E-2</v>
      </c>
      <c r="AF35" s="118">
        <f t="shared" si="19"/>
        <v>8.859580198244188E-2</v>
      </c>
      <c r="AG35" s="23">
        <f t="shared" ref="AG35:AL35" si="32">AG55</f>
        <v>2.6523664625480885E-2</v>
      </c>
      <c r="AH35" s="26">
        <f t="shared" si="32"/>
        <v>1.8808131917032905E-3</v>
      </c>
      <c r="AI35" s="26">
        <f t="shared" si="32"/>
        <v>6.7883328780003645E-3</v>
      </c>
      <c r="AJ35" s="26">
        <f t="shared" si="32"/>
        <v>1.9406467855051673E-3</v>
      </c>
      <c r="AK35" s="26">
        <f t="shared" si="32"/>
        <v>2.9375244482989071E-3</v>
      </c>
      <c r="AL35" s="26">
        <f t="shared" si="32"/>
        <v>5.2623676580329737E-2</v>
      </c>
      <c r="AM35" s="118">
        <f t="shared" si="21"/>
        <v>9.2694658509318351E-2</v>
      </c>
      <c r="AN35" s="23">
        <f t="shared" ref="AN35:AS35" si="33">AN55</f>
        <v>2.6411154990249736E-2</v>
      </c>
      <c r="AO35" s="26">
        <f t="shared" si="33"/>
        <v>1.8033927653823289E-3</v>
      </c>
      <c r="AP35" s="26">
        <f t="shared" si="33"/>
        <v>7.5881322741266355E-3</v>
      </c>
      <c r="AQ35" s="26">
        <f t="shared" si="33"/>
        <v>1.7563874479218262E-3</v>
      </c>
      <c r="AR35" s="26">
        <f t="shared" si="33"/>
        <v>2.9365471819074117E-3</v>
      </c>
      <c r="AS35" s="26">
        <f t="shared" si="33"/>
        <v>5.4270784997723476E-2</v>
      </c>
      <c r="AT35" s="118">
        <f t="shared" si="23"/>
        <v>9.4766399657311401E-2</v>
      </c>
      <c r="AU35" s="23">
        <f t="shared" ref="AU35:AZ35" si="34">AU55</f>
        <v>2.6508359644302232E-2</v>
      </c>
      <c r="AV35" s="26">
        <f t="shared" si="34"/>
        <v>1.810030043075958E-3</v>
      </c>
      <c r="AW35" s="26">
        <f t="shared" si="34"/>
        <v>7.6160599347262327E-3</v>
      </c>
      <c r="AX35" s="26">
        <f t="shared" si="34"/>
        <v>1.7628517253955077E-3</v>
      </c>
      <c r="AY35" s="26">
        <f t="shared" si="34"/>
        <v>2.9473549657029904E-3</v>
      </c>
      <c r="AZ35" s="26">
        <f t="shared" si="34"/>
        <v>5.4470525330276472E-2</v>
      </c>
      <c r="BA35" s="118">
        <f t="shared" si="25"/>
        <v>9.5115181643479402E-2</v>
      </c>
      <c r="BB35" s="23">
        <f t="shared" ref="BB35:BG35" si="35">BB55</f>
        <v>2.6500946743985863E-2</v>
      </c>
      <c r="BC35" s="26">
        <f t="shared" si="35"/>
        <v>1.8095238792672952E-3</v>
      </c>
      <c r="BD35" s="26">
        <f t="shared" si="35"/>
        <v>7.6139301502409912E-3</v>
      </c>
      <c r="BE35" s="26">
        <f t="shared" si="35"/>
        <v>1.7623587547142489E-3</v>
      </c>
      <c r="BF35" s="26">
        <f t="shared" si="35"/>
        <v>2.9465307559498823E-3</v>
      </c>
      <c r="BG35" s="26">
        <f t="shared" si="35"/>
        <v>5.4455292981693909E-2</v>
      </c>
      <c r="BH35" s="118">
        <f t="shared" si="27"/>
        <v>9.5088583265852192E-2</v>
      </c>
    </row>
    <row r="36" spans="4:60">
      <c r="D36" s="44" t="s">
        <v>57</v>
      </c>
      <c r="E36" s="23">
        <f t="shared" ref="E36:J36" si="36">E58</f>
        <v>2.6758155317854665E-2</v>
      </c>
      <c r="F36" s="26">
        <f t="shared" si="36"/>
        <v>1.9892814884054356E-2</v>
      </c>
      <c r="G36" s="26">
        <f t="shared" si="36"/>
        <v>1.439371174290089E-2</v>
      </c>
      <c r="H36" s="26">
        <f t="shared" si="36"/>
        <v>1.7423069239261325E-3</v>
      </c>
      <c r="I36" s="26">
        <f t="shared" si="36"/>
        <v>1.5909167116210005E-2</v>
      </c>
      <c r="J36" s="26">
        <f t="shared" si="36"/>
        <v>0.13770827489170301</v>
      </c>
      <c r="K36" s="118">
        <f t="shared" si="13"/>
        <v>0.21640443087664907</v>
      </c>
      <c r="L36" s="23">
        <f t="shared" ref="L36:Q36" si="37">L58</f>
        <v>2.3263810982611016E-2</v>
      </c>
      <c r="M36" s="26">
        <f t="shared" si="37"/>
        <v>1.7549856924818273E-2</v>
      </c>
      <c r="N36" s="26">
        <f t="shared" si="37"/>
        <v>1.5274449063088219E-2</v>
      </c>
      <c r="O36" s="26">
        <f t="shared" si="37"/>
        <v>1.6719277008415043E-3</v>
      </c>
      <c r="P36" s="26">
        <f t="shared" si="37"/>
        <v>1.5444285717614773E-2</v>
      </c>
      <c r="Q36" s="26">
        <f t="shared" si="37"/>
        <v>0.12393610753654072</v>
      </c>
      <c r="R36" s="118">
        <f t="shared" si="15"/>
        <v>0.1971404379255145</v>
      </c>
      <c r="S36" s="23">
        <f t="shared" ref="S36:X36" si="38">S58</f>
        <v>2.1760491767033225E-2</v>
      </c>
      <c r="T36" s="26">
        <f t="shared" si="38"/>
        <v>1.7158008670864807E-2</v>
      </c>
      <c r="U36" s="26">
        <f t="shared" si="38"/>
        <v>1.6755180349475169E-2</v>
      </c>
      <c r="V36" s="26">
        <f t="shared" si="38"/>
        <v>1.6778943179249772E-3</v>
      </c>
      <c r="W36" s="26">
        <f t="shared" si="38"/>
        <v>1.2437790173812496E-2</v>
      </c>
      <c r="X36" s="26">
        <f t="shared" si="38"/>
        <v>0.11959967597042566</v>
      </c>
      <c r="Y36" s="118">
        <f t="shared" si="17"/>
        <v>0.18938904124953632</v>
      </c>
      <c r="Z36" s="23">
        <f t="shared" ref="Z36:AE36" si="39">Z58</f>
        <v>2.4927285419551484E-2</v>
      </c>
      <c r="AA36" s="26">
        <f t="shared" si="39"/>
        <v>1.7534501984129522E-2</v>
      </c>
      <c r="AB36" s="26">
        <f t="shared" si="39"/>
        <v>2.1918129688375389E-2</v>
      </c>
      <c r="AC36" s="26">
        <f t="shared" si="39"/>
        <v>1.7073557443736697E-3</v>
      </c>
      <c r="AD36" s="26">
        <f t="shared" si="39"/>
        <v>1.615541073078279E-2</v>
      </c>
      <c r="AE36" s="26">
        <f t="shared" si="39"/>
        <v>0.10937731988237508</v>
      </c>
      <c r="AF36" s="118">
        <f t="shared" si="19"/>
        <v>0.19162000344958793</v>
      </c>
      <c r="AG36" s="23">
        <f t="shared" ref="AG36:AL36" si="40">AG58</f>
        <v>2.5125043310848003E-2</v>
      </c>
      <c r="AH36" s="26">
        <f t="shared" si="40"/>
        <v>2.0331099432350442E-2</v>
      </c>
      <c r="AI36" s="26">
        <f t="shared" si="40"/>
        <v>2.2750985276612887E-2</v>
      </c>
      <c r="AJ36" s="26">
        <f t="shared" si="40"/>
        <v>1.6785655380252035E-3</v>
      </c>
      <c r="AK36" s="26">
        <f t="shared" si="40"/>
        <v>1.5693729888301637E-2</v>
      </c>
      <c r="AL36" s="26">
        <f t="shared" si="40"/>
        <v>0.11708447508768301</v>
      </c>
      <c r="AM36" s="118">
        <f t="shared" si="21"/>
        <v>0.20266389853382116</v>
      </c>
      <c r="AN36" s="23">
        <f t="shared" ref="AN36:AS36" si="41">AN58</f>
        <v>2.5011230469809617E-2</v>
      </c>
      <c r="AO36" s="26">
        <f t="shared" si="41"/>
        <v>1.9488566635479116E-2</v>
      </c>
      <c r="AP36" s="26">
        <f t="shared" si="41"/>
        <v>2.5424144294911126E-2</v>
      </c>
      <c r="AQ36" s="26">
        <f t="shared" si="41"/>
        <v>1.518750742175812E-3</v>
      </c>
      <c r="AR36" s="26">
        <f t="shared" si="41"/>
        <v>1.5683971335733942E-2</v>
      </c>
      <c r="AS36" s="26">
        <f t="shared" si="41"/>
        <v>0.1207142673366825</v>
      </c>
      <c r="AT36" s="118">
        <f t="shared" si="23"/>
        <v>0.2078409308147921</v>
      </c>
      <c r="AU36" s="23">
        <f t="shared" ref="AU36:AZ36" si="42">AU58</f>
        <v>2.5124917865375532E-2</v>
      </c>
      <c r="AV36" s="26">
        <f t="shared" si="42"/>
        <v>1.9577151017074211E-2</v>
      </c>
      <c r="AW36" s="26">
        <f t="shared" si="42"/>
        <v>2.5539708571241694E-2</v>
      </c>
      <c r="AX36" s="26">
        <f t="shared" si="42"/>
        <v>1.5256541536892996E-3</v>
      </c>
      <c r="AY36" s="26">
        <f t="shared" si="42"/>
        <v>1.5755262104712398E-2</v>
      </c>
      <c r="AZ36" s="26">
        <f t="shared" si="42"/>
        <v>0.12126296847626541</v>
      </c>
      <c r="BA36" s="118">
        <f t="shared" si="25"/>
        <v>0.20878566218835853</v>
      </c>
      <c r="BB36" s="23">
        <f t="shared" ref="BB36:BG36" si="43">BB58</f>
        <v>2.5117578995823252E-2</v>
      </c>
      <c r="BC36" s="26">
        <f t="shared" si="43"/>
        <v>1.9571432623951914E-2</v>
      </c>
      <c r="BD36" s="26">
        <f t="shared" si="43"/>
        <v>2.5532248543288092E-2</v>
      </c>
      <c r="BE36" s="26">
        <f t="shared" si="43"/>
        <v>1.5252085173343545E-3</v>
      </c>
      <c r="BF36" s="26">
        <f t="shared" si="43"/>
        <v>1.5750660067246326E-2</v>
      </c>
      <c r="BG36" s="26">
        <f t="shared" si="43"/>
        <v>0.12122754813730398</v>
      </c>
      <c r="BH36" s="118">
        <f t="shared" si="27"/>
        <v>0.20872467688494789</v>
      </c>
    </row>
    <row r="37" spans="4:60">
      <c r="D37" s="44" t="s">
        <v>60</v>
      </c>
      <c r="E37" s="23">
        <f t="shared" ref="E37:J37" si="44">E61</f>
        <v>6.9451761310614516E-3</v>
      </c>
      <c r="F37" s="26">
        <f t="shared" si="44"/>
        <v>1.6899501339467046E-3</v>
      </c>
      <c r="G37" s="26">
        <f t="shared" si="44"/>
        <v>0.31453701790906435</v>
      </c>
      <c r="H37" s="26">
        <f t="shared" si="44"/>
        <v>8.4151111665421914E-4</v>
      </c>
      <c r="I37" s="26">
        <f t="shared" si="44"/>
        <v>9.7501190096187396E-3</v>
      </c>
      <c r="J37" s="26">
        <f t="shared" si="44"/>
        <v>0.53785641374136772</v>
      </c>
      <c r="K37" s="118">
        <f t="shared" si="13"/>
        <v>0.87162018804171315</v>
      </c>
      <c r="L37" s="23">
        <f t="shared" ref="L37:Q37" si="45">L61</f>
        <v>6.0382064022980377E-3</v>
      </c>
      <c r="M37" s="26">
        <f t="shared" si="45"/>
        <v>1.490909317444845E-3</v>
      </c>
      <c r="N37" s="26">
        <f t="shared" si="45"/>
        <v>0.33378323425694811</v>
      </c>
      <c r="O37" s="26">
        <f t="shared" si="45"/>
        <v>8.0751888612703754E-4</v>
      </c>
      <c r="P37" s="26">
        <f t="shared" si="45"/>
        <v>9.4652110110697019E-3</v>
      </c>
      <c r="Q37" s="26">
        <f t="shared" si="45"/>
        <v>0.48407550481557315</v>
      </c>
      <c r="R37" s="118">
        <f t="shared" si="15"/>
        <v>0.83566058468946092</v>
      </c>
      <c r="S37" s="23">
        <f t="shared" ref="S37:X37" si="46">S61</f>
        <v>5.6480144548572489E-3</v>
      </c>
      <c r="T37" s="26">
        <f t="shared" si="46"/>
        <v>1.4576207148456111E-3</v>
      </c>
      <c r="U37" s="26">
        <f t="shared" si="46"/>
        <v>0.36614075339196306</v>
      </c>
      <c r="V37" s="26">
        <f t="shared" si="46"/>
        <v>8.1040068297672722E-4</v>
      </c>
      <c r="W37" s="26">
        <f t="shared" si="46"/>
        <v>7.6226450778667989E-3</v>
      </c>
      <c r="X37" s="26">
        <f t="shared" si="46"/>
        <v>0.46714101749513631</v>
      </c>
      <c r="Y37" s="118">
        <f t="shared" si="17"/>
        <v>0.84882045181764576</v>
      </c>
      <c r="Z37" s="23">
        <f t="shared" ref="Z37:AE37" si="47">Z61</f>
        <v>6.4699672175273599E-3</v>
      </c>
      <c r="AA37" s="26">
        <f t="shared" si="47"/>
        <v>1.489604872386419E-3</v>
      </c>
      <c r="AB37" s="26">
        <f t="shared" si="47"/>
        <v>0.47896354140383179</v>
      </c>
      <c r="AC37" s="26">
        <f t="shared" si="47"/>
        <v>8.246301608767501E-4</v>
      </c>
      <c r="AD37" s="26">
        <f t="shared" si="47"/>
        <v>9.9010322868447395E-3</v>
      </c>
      <c r="AE37" s="26">
        <f t="shared" si="47"/>
        <v>0.42721735787556842</v>
      </c>
      <c r="AF37" s="118">
        <f t="shared" si="19"/>
        <v>0.92486613381703542</v>
      </c>
      <c r="AG37" s="23">
        <f t="shared" ref="AG37:AL37" si="48">AG61</f>
        <v>6.5212959944944797E-3</v>
      </c>
      <c r="AH37" s="26">
        <f t="shared" si="48"/>
        <v>1.7271836293276659E-3</v>
      </c>
      <c r="AI37" s="26">
        <f t="shared" si="48"/>
        <v>0.49716342742019037</v>
      </c>
      <c r="AJ37" s="26">
        <f t="shared" si="48"/>
        <v>8.1072487337527572E-4</v>
      </c>
      <c r="AK37" s="26">
        <f t="shared" si="48"/>
        <v>9.6180857865175336E-3</v>
      </c>
      <c r="AL37" s="26">
        <f t="shared" si="48"/>
        <v>0.45732583075512012</v>
      </c>
      <c r="AM37" s="118">
        <f t="shared" si="21"/>
        <v>0.9731665484590255</v>
      </c>
      <c r="AN37" s="23">
        <f t="shared" ref="AN37:AS37" si="49">AN61</f>
        <v>6.4917554593717005E-3</v>
      </c>
      <c r="AO37" s="26">
        <f t="shared" si="49"/>
        <v>1.655608117203011E-3</v>
      </c>
      <c r="AP37" s="26">
        <f t="shared" si="49"/>
        <v>0.55557834367186221</v>
      </c>
      <c r="AQ37" s="26">
        <f t="shared" si="49"/>
        <v>7.3353644838179992E-4</v>
      </c>
      <c r="AR37" s="26">
        <f t="shared" si="49"/>
        <v>9.6121051435208611E-3</v>
      </c>
      <c r="AS37" s="26">
        <f t="shared" si="49"/>
        <v>0.47151166635005071</v>
      </c>
      <c r="AT37" s="118">
        <f t="shared" si="23"/>
        <v>1.0455830151903904</v>
      </c>
      <c r="AU37" s="23">
        <f t="shared" ref="AU37:AZ37" si="50">AU61</f>
        <v>6.5212634346677456E-3</v>
      </c>
      <c r="AV37" s="26">
        <f t="shared" si="50"/>
        <v>1.6631336076082036E-3</v>
      </c>
      <c r="AW37" s="26">
        <f t="shared" si="50"/>
        <v>0.55810369943159233</v>
      </c>
      <c r="AX37" s="26">
        <f t="shared" si="50"/>
        <v>7.3687070450605835E-4</v>
      </c>
      <c r="AY37" s="26">
        <f t="shared" si="50"/>
        <v>9.6557965245183605E-3</v>
      </c>
      <c r="AZ37" s="26">
        <f t="shared" si="50"/>
        <v>0.47366440858078718</v>
      </c>
      <c r="BA37" s="118">
        <f t="shared" si="25"/>
        <v>1.0503451722836799</v>
      </c>
      <c r="BB37" s="23">
        <f t="shared" ref="BB37:BG37" si="51">BB61</f>
        <v>6.519358604493976E-3</v>
      </c>
      <c r="BC37" s="26">
        <f t="shared" si="51"/>
        <v>1.662647814155674E-3</v>
      </c>
      <c r="BD37" s="26">
        <f t="shared" si="51"/>
        <v>0.55794067998337971</v>
      </c>
      <c r="BE37" s="26">
        <f t="shared" si="51"/>
        <v>7.3665546806205148E-4</v>
      </c>
      <c r="BF37" s="26">
        <f t="shared" si="51"/>
        <v>9.6529761120697707E-3</v>
      </c>
      <c r="BG37" s="26">
        <f t="shared" si="51"/>
        <v>0.47353166158085341</v>
      </c>
      <c r="BH37" s="118">
        <f t="shared" si="27"/>
        <v>1.0500439795630145</v>
      </c>
    </row>
    <row r="38" spans="4:60">
      <c r="D38" s="44" t="s">
        <v>67</v>
      </c>
      <c r="E38" s="23">
        <f t="shared" ref="E38:J38" si="52">E68</f>
        <v>3.1412998108716838E-3</v>
      </c>
      <c r="F38" s="26">
        <f t="shared" si="52"/>
        <v>5.370279586580525E-4</v>
      </c>
      <c r="G38" s="26">
        <f t="shared" si="52"/>
        <v>4.6271556083391993E-2</v>
      </c>
      <c r="H38" s="26">
        <f t="shared" si="52"/>
        <v>2.0537055828669901E-4</v>
      </c>
      <c r="I38" s="26">
        <f t="shared" si="52"/>
        <v>2.3415948274433927E-3</v>
      </c>
      <c r="J38" s="26">
        <f t="shared" si="52"/>
        <v>4.7191634058794146E-2</v>
      </c>
      <c r="K38" s="118">
        <f t="shared" si="13"/>
        <v>9.9688483297445965E-2</v>
      </c>
      <c r="L38" s="23">
        <f t="shared" ref="L38:Q38" si="53">L68</f>
        <v>2.7313715548708088E-3</v>
      </c>
      <c r="M38" s="26">
        <f t="shared" si="53"/>
        <v>4.7382823811061708E-4</v>
      </c>
      <c r="N38" s="26">
        <f t="shared" si="53"/>
        <v>4.9108148691093513E-2</v>
      </c>
      <c r="O38" s="26">
        <f t="shared" si="53"/>
        <v>1.9709595815933719E-4</v>
      </c>
      <c r="P38" s="26">
        <f t="shared" si="53"/>
        <v>2.2734156087324269E-3</v>
      </c>
      <c r="Q38" s="26">
        <f t="shared" si="53"/>
        <v>4.2476579153189614E-2</v>
      </c>
      <c r="R38" s="118">
        <f t="shared" si="15"/>
        <v>9.7260439204156321E-2</v>
      </c>
      <c r="S38" s="23">
        <f t="shared" ref="S38:X38" si="54">S68</f>
        <v>2.5549532769427565E-3</v>
      </c>
      <c r="T38" s="26">
        <f t="shared" si="54"/>
        <v>4.6326402587601836E-4</v>
      </c>
      <c r="U38" s="26">
        <f t="shared" si="54"/>
        <v>5.3870554949362846E-2</v>
      </c>
      <c r="V38" s="26">
        <f t="shared" si="54"/>
        <v>1.9780586451969537E-4</v>
      </c>
      <c r="W38" s="26">
        <f t="shared" si="54"/>
        <v>1.8309166369626663E-3</v>
      </c>
      <c r="X38" s="26">
        <f t="shared" si="54"/>
        <v>4.0991708482072377E-2</v>
      </c>
      <c r="Y38" s="118">
        <f t="shared" si="17"/>
        <v>9.9909203235736349E-2</v>
      </c>
      <c r="Z38" s="23">
        <f t="shared" ref="Z38:AE38" si="55">Z68</f>
        <v>2.9269015481635172E-3</v>
      </c>
      <c r="AA38" s="26">
        <f t="shared" si="55"/>
        <v>4.7344986907727908E-4</v>
      </c>
      <c r="AB38" s="26">
        <f t="shared" si="55"/>
        <v>7.0473315869774802E-2</v>
      </c>
      <c r="AC38" s="26">
        <f t="shared" si="55"/>
        <v>2.0128779912407269E-4</v>
      </c>
      <c r="AD38" s="26">
        <f t="shared" si="55"/>
        <v>2.3782758185467434E-3</v>
      </c>
      <c r="AE38" s="26">
        <f t="shared" si="55"/>
        <v>3.7489717272730948E-2</v>
      </c>
      <c r="AF38" s="118">
        <f t="shared" si="19"/>
        <v>0.11394294817741735</v>
      </c>
      <c r="AG38" s="23">
        <f t="shared" ref="AG38:AL38" si="56">AG68</f>
        <v>2.950292331675341E-3</v>
      </c>
      <c r="AH38" s="26">
        <f t="shared" si="56"/>
        <v>5.4899265375695004E-4</v>
      </c>
      <c r="AI38" s="26">
        <f t="shared" si="56"/>
        <v>7.3155423144016019E-2</v>
      </c>
      <c r="AJ38" s="26">
        <f t="shared" si="56"/>
        <v>1.979050321722373E-4</v>
      </c>
      <c r="AK38" s="26">
        <f t="shared" si="56"/>
        <v>2.3104442477355344E-3</v>
      </c>
      <c r="AL38" s="26">
        <f t="shared" si="56"/>
        <v>4.013370965381359E-2</v>
      </c>
      <c r="AM38" s="118">
        <f t="shared" si="21"/>
        <v>0.11929676706316968</v>
      </c>
      <c r="AN38" s="23">
        <f t="shared" ref="AN38:AS38" si="57">AN68</f>
        <v>2.9371900448972965E-3</v>
      </c>
      <c r="AO38" s="26">
        <f t="shared" si="57"/>
        <v>5.2628903908167907E-4</v>
      </c>
      <c r="AP38" s="26">
        <f t="shared" si="57"/>
        <v>8.1758218576417643E-2</v>
      </c>
      <c r="AQ38" s="26">
        <f t="shared" si="57"/>
        <v>1.7907864347926767E-4</v>
      </c>
      <c r="AR38" s="26">
        <f t="shared" si="57"/>
        <v>2.3092136590209577E-3</v>
      </c>
      <c r="AS38" s="26">
        <f t="shared" si="57"/>
        <v>4.1381607016861881E-2</v>
      </c>
      <c r="AT38" s="118">
        <f t="shared" si="23"/>
        <v>0.12909159697975872</v>
      </c>
      <c r="AU38" s="23">
        <f t="shared" ref="AU38:AZ38" si="58">AU68</f>
        <v>2.9508502122891928E-3</v>
      </c>
      <c r="AV38" s="26">
        <f t="shared" si="58"/>
        <v>5.2873668334728124E-4</v>
      </c>
      <c r="AW38" s="26">
        <f t="shared" si="58"/>
        <v>8.2138456468533988E-2</v>
      </c>
      <c r="AX38" s="26">
        <f t="shared" si="58"/>
        <v>1.7991149535771201E-4</v>
      </c>
      <c r="AY38" s="26">
        <f t="shared" si="58"/>
        <v>2.3199532586531593E-3</v>
      </c>
      <c r="AZ38" s="26">
        <f t="shared" si="58"/>
        <v>4.1574062959499336E-2</v>
      </c>
      <c r="BA38" s="118">
        <f t="shared" si="25"/>
        <v>0.12969197107768066</v>
      </c>
      <c r="BB38" s="23">
        <f t="shared" ref="BB38:BG38" si="59">BB68</f>
        <v>2.9501707275695283E-3</v>
      </c>
      <c r="BC38" s="26">
        <f t="shared" si="59"/>
        <v>5.2861493250558659E-4</v>
      </c>
      <c r="BD38" s="26">
        <f t="shared" si="59"/>
        <v>8.2119542656563904E-2</v>
      </c>
      <c r="BE38" s="26">
        <f t="shared" si="59"/>
        <v>1.7987006759852636E-4</v>
      </c>
      <c r="BF38" s="26">
        <f t="shared" si="59"/>
        <v>2.3194190489589398E-3</v>
      </c>
      <c r="BG38" s="26">
        <f t="shared" si="59"/>
        <v>4.1564489806515247E-2</v>
      </c>
      <c r="BH38" s="118">
        <f t="shared" si="27"/>
        <v>0.12966210723971172</v>
      </c>
    </row>
    <row r="39" spans="4:60">
      <c r="D39" s="44" t="s">
        <v>75</v>
      </c>
      <c r="E39" s="23">
        <f t="shared" ref="E39:J39" si="60">E75</f>
        <v>6.5858764684702002E-3</v>
      </c>
      <c r="F39" s="26">
        <f t="shared" si="60"/>
        <v>8.5712842316218679E-4</v>
      </c>
      <c r="G39" s="26">
        <f t="shared" si="60"/>
        <v>2.6919900946614571E-3</v>
      </c>
      <c r="H39" s="26">
        <f t="shared" si="60"/>
        <v>4.145770102464678E-4</v>
      </c>
      <c r="I39" s="26">
        <f t="shared" si="60"/>
        <v>1.8309637172702164E-3</v>
      </c>
      <c r="J39" s="26">
        <f t="shared" si="60"/>
        <v>3.5296979514253257E-2</v>
      </c>
      <c r="K39" s="118">
        <f t="shared" si="13"/>
        <v>4.7677515228063787E-2</v>
      </c>
      <c r="L39" s="23">
        <f t="shared" ref="L39:Q39" si="61">L75</f>
        <v>5.7258276401095584E-3</v>
      </c>
      <c r="M39" s="26">
        <f t="shared" si="61"/>
        <v>7.5617660348054712E-4</v>
      </c>
      <c r="N39" s="26">
        <f t="shared" si="61"/>
        <v>2.8567103686458523E-3</v>
      </c>
      <c r="O39" s="26">
        <f t="shared" si="61"/>
        <v>3.9783047294628647E-4</v>
      </c>
      <c r="P39" s="26">
        <f t="shared" si="61"/>
        <v>1.7774611694973427E-3</v>
      </c>
      <c r="Q39" s="26">
        <f t="shared" si="61"/>
        <v>3.1766938132322391E-2</v>
      </c>
      <c r="R39" s="118">
        <f t="shared" si="15"/>
        <v>4.3280944387001974E-2</v>
      </c>
      <c r="S39" s="23">
        <f t="shared" ref="S39:X39" si="62">S75</f>
        <v>5.3558217660549107E-3</v>
      </c>
      <c r="T39" s="26">
        <f t="shared" si="62"/>
        <v>7.392929056234275E-4</v>
      </c>
      <c r="U39" s="26">
        <f t="shared" si="62"/>
        <v>3.1336447707659308E-3</v>
      </c>
      <c r="V39" s="26">
        <f t="shared" si="62"/>
        <v>3.9925021262463077E-4</v>
      </c>
      <c r="W39" s="26">
        <f t="shared" si="62"/>
        <v>1.4314478165275521E-3</v>
      </c>
      <c r="X39" s="26">
        <f t="shared" si="62"/>
        <v>3.0655436762673439E-2</v>
      </c>
      <c r="Y39" s="118">
        <f t="shared" si="17"/>
        <v>4.1714894234269891E-2</v>
      </c>
      <c r="Z39" s="23">
        <f t="shared" ref="Z39:AE39" si="63">Z75</f>
        <v>6.1352518705922038E-3</v>
      </c>
      <c r="AA39" s="26">
        <f t="shared" si="63"/>
        <v>7.5551499997309878E-4</v>
      </c>
      <c r="AB39" s="26">
        <f t="shared" si="63"/>
        <v>4.0992475789792589E-3</v>
      </c>
      <c r="AC39" s="26">
        <f t="shared" si="63"/>
        <v>4.0626047581475281E-4</v>
      </c>
      <c r="AD39" s="26">
        <f t="shared" si="63"/>
        <v>1.8593035493053498E-3</v>
      </c>
      <c r="AE39" s="26">
        <f t="shared" si="63"/>
        <v>2.8035272551691297E-2</v>
      </c>
      <c r="AF39" s="118">
        <f t="shared" si="19"/>
        <v>4.1290851026355962E-2</v>
      </c>
      <c r="AG39" s="23">
        <f t="shared" ref="AG39:AL39" si="64">AG75</f>
        <v>6.1839252199794486E-3</v>
      </c>
      <c r="AH39" s="26">
        <f t="shared" si="64"/>
        <v>8.7601293729289056E-4</v>
      </c>
      <c r="AI39" s="26">
        <f t="shared" si="64"/>
        <v>4.2550127515675329E-3</v>
      </c>
      <c r="AJ39" s="26">
        <f t="shared" si="64"/>
        <v>3.9940992755117279E-4</v>
      </c>
      <c r="AK39" s="26">
        <f t="shared" si="64"/>
        <v>1.8061693490441422E-3</v>
      </c>
      <c r="AL39" s="26">
        <f t="shared" si="64"/>
        <v>3.0010747878855659E-2</v>
      </c>
      <c r="AM39" s="118">
        <f t="shared" si="21"/>
        <v>4.3531278064290843E-2</v>
      </c>
      <c r="AN39" s="23">
        <f t="shared" ref="AN39:AS39" si="65">AN75</f>
        <v>6.1559129260563283E-3</v>
      </c>
      <c r="AO39" s="26">
        <f t="shared" si="65"/>
        <v>8.3971044255527598E-4</v>
      </c>
      <c r="AP39" s="26">
        <f t="shared" si="65"/>
        <v>4.7549614602293618E-3</v>
      </c>
      <c r="AQ39" s="26">
        <f t="shared" si="65"/>
        <v>3.613824483817228E-4</v>
      </c>
      <c r="AR39" s="26">
        <f t="shared" si="65"/>
        <v>1.8050462509237963E-3</v>
      </c>
      <c r="AS39" s="26">
        <f t="shared" si="65"/>
        <v>3.0941125539564084E-2</v>
      </c>
      <c r="AT39" s="118">
        <f t="shared" si="23"/>
        <v>4.4858139067710572E-2</v>
      </c>
      <c r="AU39" s="23">
        <f t="shared" ref="AU39:AZ39" si="66">AU75</f>
        <v>6.1838943445930283E-3</v>
      </c>
      <c r="AV39" s="26">
        <f t="shared" si="66"/>
        <v>8.4352730767747795E-4</v>
      </c>
      <c r="AW39" s="26">
        <f t="shared" si="66"/>
        <v>4.7765749184349492E-3</v>
      </c>
      <c r="AX39" s="26">
        <f t="shared" si="66"/>
        <v>3.630250956480909E-4</v>
      </c>
      <c r="AY39" s="26">
        <f t="shared" si="66"/>
        <v>1.8132510054796012E-3</v>
      </c>
      <c r="AZ39" s="26">
        <f t="shared" si="66"/>
        <v>3.108176699991589E-2</v>
      </c>
      <c r="BA39" s="118">
        <f t="shared" si="25"/>
        <v>4.5062039671749037E-2</v>
      </c>
      <c r="BB39" s="23">
        <f t="shared" ref="BB39:BG39" si="67">BB75</f>
        <v>6.1820880583331852E-3</v>
      </c>
      <c r="BC39" s="26">
        <f t="shared" si="67"/>
        <v>8.4328091734466211E-4</v>
      </c>
      <c r="BD39" s="26">
        <f t="shared" si="67"/>
        <v>4.7751797035164032E-3</v>
      </c>
      <c r="BE39" s="26">
        <f t="shared" si="67"/>
        <v>3.6291905773642747E-4</v>
      </c>
      <c r="BF39" s="26">
        <f t="shared" si="67"/>
        <v>1.8127213634459027E-3</v>
      </c>
      <c r="BG39" s="26">
        <f t="shared" si="67"/>
        <v>3.1072688162934677E-2</v>
      </c>
      <c r="BH39" s="118">
        <f t="shared" si="27"/>
        <v>4.5048877263311263E-2</v>
      </c>
    </row>
    <row r="40" spans="4:60">
      <c r="D40" s="44" t="s">
        <v>79</v>
      </c>
      <c r="E40" s="23">
        <f t="shared" ref="E40:J40" si="68">E79</f>
        <v>7.8255574447059894E-3</v>
      </c>
      <c r="F40" s="26">
        <f t="shared" si="68"/>
        <v>2.5262421381344953E-3</v>
      </c>
      <c r="G40" s="26">
        <f t="shared" si="68"/>
        <v>2.236895487457808E-2</v>
      </c>
      <c r="H40" s="26">
        <f t="shared" si="68"/>
        <v>1.4213768802264454E-3</v>
      </c>
      <c r="I40" s="26">
        <f t="shared" si="68"/>
        <v>1.5685570143423287E-2</v>
      </c>
      <c r="J40" s="26">
        <f t="shared" si="68"/>
        <v>1.055721100488568</v>
      </c>
      <c r="K40" s="118">
        <f t="shared" si="13"/>
        <v>1.1055488019696362</v>
      </c>
      <c r="L40" s="23">
        <f t="shared" ref="L40:Q40" si="69">L79</f>
        <v>6.804322865018358E-3</v>
      </c>
      <c r="M40" s="26">
        <f t="shared" si="69"/>
        <v>2.2289342237014464E-3</v>
      </c>
      <c r="N40" s="26">
        <f t="shared" si="69"/>
        <v>2.3740146003091208E-2</v>
      </c>
      <c r="O40" s="26">
        <f t="shared" si="69"/>
        <v>1.3641025363776418E-3</v>
      </c>
      <c r="P40" s="26">
        <f t="shared" si="69"/>
        <v>1.5228798184457397E-2</v>
      </c>
      <c r="Q40" s="26">
        <f t="shared" si="69"/>
        <v>0.95023703919727742</v>
      </c>
      <c r="R40" s="118">
        <f t="shared" si="15"/>
        <v>0.99960334300992348</v>
      </c>
      <c r="S40" s="23">
        <f t="shared" ref="S40:X40" si="70">S79</f>
        <v>6.3648265342653738E-3</v>
      </c>
      <c r="T40" s="26">
        <f t="shared" si="70"/>
        <v>2.1792365253647198E-3</v>
      </c>
      <c r="U40" s="26">
        <f t="shared" si="70"/>
        <v>2.604238481280309E-2</v>
      </c>
      <c r="V40" s="26">
        <f t="shared" si="70"/>
        <v>1.3690141611632377E-3</v>
      </c>
      <c r="W40" s="26">
        <f t="shared" si="70"/>
        <v>1.2264641099023935E-2</v>
      </c>
      <c r="X40" s="26">
        <f t="shared" si="70"/>
        <v>0.91701812507551383</v>
      </c>
      <c r="Y40" s="118">
        <f t="shared" si="17"/>
        <v>0.96523822820813421</v>
      </c>
      <c r="Z40" s="23">
        <f t="shared" ref="Z40:AE40" si="71">Z79</f>
        <v>7.291401551872391E-3</v>
      </c>
      <c r="AA40" s="26">
        <f t="shared" si="71"/>
        <v>2.2271480390777796E-3</v>
      </c>
      <c r="AB40" s="26">
        <f t="shared" si="71"/>
        <v>3.4068522642888038E-2</v>
      </c>
      <c r="AC40" s="26">
        <f t="shared" si="71"/>
        <v>1.3931103570706828E-3</v>
      </c>
      <c r="AD40" s="26">
        <f t="shared" si="71"/>
        <v>1.5931174168167802E-2</v>
      </c>
      <c r="AE40" s="26">
        <f t="shared" si="71"/>
        <v>0.83867434440765076</v>
      </c>
      <c r="AF40" s="118">
        <f t="shared" si="19"/>
        <v>0.89958570116672743</v>
      </c>
      <c r="AG40" s="23">
        <f t="shared" ref="AG40:AL40" si="72">AG79</f>
        <v>7.3496557636791564E-3</v>
      </c>
      <c r="AH40" s="26">
        <f t="shared" si="72"/>
        <v>2.5825019846874592E-3</v>
      </c>
      <c r="AI40" s="26">
        <f t="shared" si="72"/>
        <v>3.536504114392594E-2</v>
      </c>
      <c r="AJ40" s="26">
        <f t="shared" si="72"/>
        <v>1.369695260360401E-3</v>
      </c>
      <c r="AK40" s="26">
        <f t="shared" si="72"/>
        <v>1.5476762021161838E-2</v>
      </c>
      <c r="AL40" s="26">
        <f t="shared" si="72"/>
        <v>0.89782055310032038</v>
      </c>
      <c r="AM40" s="118">
        <f t="shared" si="21"/>
        <v>0.95996420927413517</v>
      </c>
      <c r="AN40" s="23">
        <f t="shared" ref="AN40:AS40" si="73">AN79</f>
        <v>7.3169909928469867E-3</v>
      </c>
      <c r="AO40" s="26">
        <f t="shared" si="73"/>
        <v>2.4756940954829797E-3</v>
      </c>
      <c r="AP40" s="26">
        <f t="shared" si="73"/>
        <v>3.9523699247864877E-2</v>
      </c>
      <c r="AQ40" s="26">
        <f t="shared" si="73"/>
        <v>1.2393941344671822E-3</v>
      </c>
      <c r="AR40" s="26">
        <f t="shared" si="73"/>
        <v>1.5468466247171981E-2</v>
      </c>
      <c r="AS40" s="26">
        <f t="shared" si="73"/>
        <v>0.9257337889431656</v>
      </c>
      <c r="AT40" s="118">
        <f t="shared" si="23"/>
        <v>0.99175803366099957</v>
      </c>
      <c r="AU40" s="23">
        <f t="shared" ref="AU40:AZ40" si="74">AU79</f>
        <v>7.3509912155901641E-3</v>
      </c>
      <c r="AV40" s="26">
        <f t="shared" si="74"/>
        <v>2.48719802527771E-3</v>
      </c>
      <c r="AW40" s="26">
        <f t="shared" si="74"/>
        <v>3.9707355969511172E-2</v>
      </c>
      <c r="AX40" s="26">
        <f t="shared" si="74"/>
        <v>1.2451532882887006E-3</v>
      </c>
      <c r="AY40" s="26">
        <f t="shared" si="74"/>
        <v>1.5540344331812688E-2</v>
      </c>
      <c r="AZ40" s="26">
        <f t="shared" si="74"/>
        <v>0.93003544177500908</v>
      </c>
      <c r="BA40" s="118">
        <f t="shared" si="25"/>
        <v>0.99636648460548949</v>
      </c>
      <c r="BB40" s="23">
        <f t="shared" ref="BB40:BG40" si="75">BB79</f>
        <v>7.3492815367241348E-3</v>
      </c>
      <c r="BC40" s="26">
        <f t="shared" si="75"/>
        <v>2.4866195577248683E-3</v>
      </c>
      <c r="BD40" s="26">
        <f t="shared" si="75"/>
        <v>3.9698120911906554E-2</v>
      </c>
      <c r="BE40" s="26">
        <f t="shared" si="75"/>
        <v>1.2448636930219509E-3</v>
      </c>
      <c r="BF40" s="26">
        <f t="shared" si="75"/>
        <v>1.5536729989542959E-2</v>
      </c>
      <c r="BG40" s="26">
        <f t="shared" si="75"/>
        <v>0.92981913598809818</v>
      </c>
      <c r="BH40" s="118">
        <f t="shared" si="27"/>
        <v>0.9961347516770187</v>
      </c>
    </row>
    <row r="41" spans="4:60">
      <c r="D41" s="44" t="s">
        <v>85</v>
      </c>
      <c r="E41" s="23">
        <f t="shared" ref="E41:J41" si="76">E84</f>
        <v>1.2423400060182594E-2</v>
      </c>
      <c r="F41" s="26">
        <f t="shared" si="76"/>
        <v>1.790265306542242E-3</v>
      </c>
      <c r="G41" s="26">
        <f t="shared" si="76"/>
        <v>4.9842673556722682E-3</v>
      </c>
      <c r="H41" s="26">
        <f t="shared" si="76"/>
        <v>1.2188922649146324E-3</v>
      </c>
      <c r="I41" s="26">
        <f t="shared" si="76"/>
        <v>2.5340612223393143E-3</v>
      </c>
      <c r="J41" s="26">
        <f t="shared" si="76"/>
        <v>4.2321963933408639E-2</v>
      </c>
      <c r="K41" s="118">
        <f t="shared" si="13"/>
        <v>6.5272850143059696E-2</v>
      </c>
      <c r="L41" s="23">
        <f t="shared" ref="L41:Q41" si="77">L84</f>
        <v>1.0793393130143464E-2</v>
      </c>
      <c r="M41" s="26">
        <f t="shared" si="77"/>
        <v>1.578292778317383E-3</v>
      </c>
      <c r="N41" s="26">
        <f t="shared" si="77"/>
        <v>5.2855102349595061E-3</v>
      </c>
      <c r="O41" s="26">
        <f t="shared" si="77"/>
        <v>1.1688290220984265E-3</v>
      </c>
      <c r="P41" s="26">
        <f t="shared" si="77"/>
        <v>2.458274190392669E-3</v>
      </c>
      <c r="Q41" s="26">
        <f t="shared" si="77"/>
        <v>3.8062425670786056E-2</v>
      </c>
      <c r="R41" s="118">
        <f t="shared" si="15"/>
        <v>5.9346725026697508E-2</v>
      </c>
      <c r="S41" s="23">
        <f t="shared" ref="S41:X41" si="78">S84</f>
        <v>1.0098320266618143E-2</v>
      </c>
      <c r="T41" s="26">
        <f t="shared" si="78"/>
        <v>1.5434201692573889E-3</v>
      </c>
      <c r="U41" s="26">
        <f t="shared" si="78"/>
        <v>5.7992758849535909E-3</v>
      </c>
      <c r="V41" s="26">
        <f t="shared" si="78"/>
        <v>1.1732792656540803E-3</v>
      </c>
      <c r="W41" s="26">
        <f t="shared" si="78"/>
        <v>1.9801998314551749E-3</v>
      </c>
      <c r="X41" s="26">
        <f t="shared" si="78"/>
        <v>3.6739387521730206E-2</v>
      </c>
      <c r="Y41" s="118">
        <f t="shared" si="17"/>
        <v>5.7333882939668582E-2</v>
      </c>
      <c r="Z41" s="23">
        <f t="shared" ref="Z41:AE41" si="79">Z84</f>
        <v>1.1568386779986648E-2</v>
      </c>
      <c r="AA41" s="26">
        <f t="shared" si="79"/>
        <v>1.5773501213704642E-3</v>
      </c>
      <c r="AB41" s="26">
        <f t="shared" si="79"/>
        <v>7.5865711430360416E-3</v>
      </c>
      <c r="AC41" s="26">
        <f t="shared" si="79"/>
        <v>1.193928150837791E-3</v>
      </c>
      <c r="AD41" s="26">
        <f t="shared" si="79"/>
        <v>2.5721789325661715E-3</v>
      </c>
      <c r="AE41" s="26">
        <f t="shared" si="79"/>
        <v>3.3600563909192555E-2</v>
      </c>
      <c r="AF41" s="118">
        <f t="shared" si="19"/>
        <v>5.809897903698967E-2</v>
      </c>
      <c r="AG41" s="23">
        <f t="shared" ref="AG41:AL41" si="80">AG84</f>
        <v>1.1656120601680722E-2</v>
      </c>
      <c r="AH41" s="26">
        <f t="shared" si="80"/>
        <v>1.828289358572223E-3</v>
      </c>
      <c r="AI41" s="26">
        <f t="shared" si="80"/>
        <v>7.8721190081447647E-3</v>
      </c>
      <c r="AJ41" s="26">
        <f t="shared" si="80"/>
        <v>1.1733886252041613E-3</v>
      </c>
      <c r="AK41" s="26">
        <f t="shared" si="80"/>
        <v>2.4978062363162135E-3</v>
      </c>
      <c r="AL41" s="26">
        <f t="shared" si="80"/>
        <v>3.595572093197754E-2</v>
      </c>
      <c r="AM41" s="118">
        <f t="shared" si="21"/>
        <v>6.0983444761895628E-2</v>
      </c>
      <c r="AN41" s="23">
        <f t="shared" ref="AN41:AS41" si="81">AN84</f>
        <v>1.160062135944126E-2</v>
      </c>
      <c r="AO41" s="26">
        <f t="shared" si="81"/>
        <v>1.752116364920718E-3</v>
      </c>
      <c r="AP41" s="26">
        <f t="shared" si="81"/>
        <v>8.7950186921056661E-3</v>
      </c>
      <c r="AQ41" s="26">
        <f t="shared" si="81"/>
        <v>1.0614243707132882E-3</v>
      </c>
      <c r="AR41" s="26">
        <f t="shared" si="81"/>
        <v>2.4956724939345079E-3</v>
      </c>
      <c r="AS41" s="26">
        <f t="shared" si="81"/>
        <v>3.7061779771403458E-2</v>
      </c>
      <c r="AT41" s="118">
        <f t="shared" si="23"/>
        <v>6.2766633052518894E-2</v>
      </c>
      <c r="AU41" s="23">
        <f t="shared" ref="AU41:AZ41" si="82">AU84</f>
        <v>1.1661407375831653E-2</v>
      </c>
      <c r="AV41" s="26">
        <f t="shared" si="82"/>
        <v>1.7612972674582587E-3</v>
      </c>
      <c r="AW41" s="26">
        <f t="shared" si="82"/>
        <v>8.8411036502994804E-3</v>
      </c>
      <c r="AX41" s="26">
        <f t="shared" si="82"/>
        <v>1.0669861210020198E-3</v>
      </c>
      <c r="AY41" s="26">
        <f t="shared" si="82"/>
        <v>2.5087495511386792E-3</v>
      </c>
      <c r="AZ41" s="26">
        <f t="shared" si="82"/>
        <v>3.7255979537333075E-2</v>
      </c>
      <c r="BA41" s="118">
        <f t="shared" si="25"/>
        <v>6.3095523503063161E-2</v>
      </c>
      <c r="BB41" s="23">
        <f t="shared" ref="BB41:BG41" si="83">BB84</f>
        <v>1.165790513321426E-2</v>
      </c>
      <c r="BC41" s="26">
        <f t="shared" si="83"/>
        <v>1.7607683012577664E-3</v>
      </c>
      <c r="BD41" s="26">
        <f t="shared" si="83"/>
        <v>8.8384484227621071E-3</v>
      </c>
      <c r="BE41" s="26">
        <f t="shared" si="83"/>
        <v>1.0666656756093925E-3</v>
      </c>
      <c r="BF41" s="26">
        <f t="shared" si="83"/>
        <v>2.5079961043795373E-3</v>
      </c>
      <c r="BG41" s="26">
        <f t="shared" si="83"/>
        <v>3.7244790538005369E-2</v>
      </c>
      <c r="BH41" s="118">
        <f t="shared" si="27"/>
        <v>6.3076574175228439E-2</v>
      </c>
    </row>
    <row r="42" spans="4:60">
      <c r="D42" s="44" t="s">
        <v>90</v>
      </c>
      <c r="E42" s="23">
        <f t="shared" ref="E42:J42" si="84">E88</f>
        <v>2.1302529498710653E-2</v>
      </c>
      <c r="F42" s="26">
        <f t="shared" si="84"/>
        <v>3.0860293261385776E-3</v>
      </c>
      <c r="G42" s="26">
        <f t="shared" si="84"/>
        <v>1.6239744263811577E-2</v>
      </c>
      <c r="H42" s="26">
        <f t="shared" si="84"/>
        <v>2.2779439501181033E-3</v>
      </c>
      <c r="I42" s="26">
        <f t="shared" si="84"/>
        <v>4.8011177884392459E-3</v>
      </c>
      <c r="J42" s="26">
        <f t="shared" si="84"/>
        <v>0.10302363541319864</v>
      </c>
      <c r="K42" s="118">
        <f t="shared" si="13"/>
        <v>0.1507310002404168</v>
      </c>
      <c r="L42" s="23">
        <f t="shared" ref="L42:Q42" si="85">L88</f>
        <v>1.8493656144866553E-2</v>
      </c>
      <c r="M42" s="26">
        <f t="shared" si="85"/>
        <v>2.7185936651654913E-3</v>
      </c>
      <c r="N42" s="26">
        <f t="shared" si="85"/>
        <v>1.7208335009271068E-2</v>
      </c>
      <c r="O42" s="26">
        <f t="shared" si="85"/>
        <v>2.1827438711924268E-3</v>
      </c>
      <c r="P42" s="26">
        <f t="shared" si="85"/>
        <v>4.6540351311467609E-3</v>
      </c>
      <c r="Q42" s="26">
        <f t="shared" si="85"/>
        <v>9.258520616528905E-2</v>
      </c>
      <c r="R42" s="118">
        <f t="shared" si="15"/>
        <v>0.13784256998693134</v>
      </c>
      <c r="S42" s="23">
        <f t="shared" ref="S42:X42" si="86">S88</f>
        <v>1.7307252762110224E-2</v>
      </c>
      <c r="T42" s="26">
        <f t="shared" si="86"/>
        <v>2.6592251893585135E-3</v>
      </c>
      <c r="U42" s="26">
        <f t="shared" si="86"/>
        <v>1.8885997036126059E-2</v>
      </c>
      <c r="V42" s="26">
        <f t="shared" si="86"/>
        <v>2.1916308251654307E-3</v>
      </c>
      <c r="W42" s="26">
        <f t="shared" si="86"/>
        <v>3.7499248850331969E-3</v>
      </c>
      <c r="X42" s="26">
        <f t="shared" si="86"/>
        <v>8.9390478394723305E-2</v>
      </c>
      <c r="Y42" s="118">
        <f t="shared" si="17"/>
        <v>0.13418450909251672</v>
      </c>
      <c r="Z42" s="23">
        <f t="shared" ref="Z42:AE42" si="87">Z88</f>
        <v>1.9827727353529733E-2</v>
      </c>
      <c r="AA42" s="26">
        <f t="shared" si="87"/>
        <v>2.7178168692992854E-3</v>
      </c>
      <c r="AB42" s="26">
        <f t="shared" si="87"/>
        <v>2.4707728704567763E-2</v>
      </c>
      <c r="AC42" s="26">
        <f t="shared" si="87"/>
        <v>2.2303105477401528E-3</v>
      </c>
      <c r="AD42" s="26">
        <f t="shared" si="87"/>
        <v>4.8711989537634877E-3</v>
      </c>
      <c r="AE42" s="26">
        <f t="shared" si="87"/>
        <v>8.1757397278924393E-2</v>
      </c>
      <c r="AF42" s="118">
        <f t="shared" si="19"/>
        <v>0.1361121797078248</v>
      </c>
      <c r="AG42" s="23">
        <f t="shared" ref="AG42:AL42" si="88">AG88</f>
        <v>1.9970723106039222E-2</v>
      </c>
      <c r="AH42" s="26">
        <f t="shared" si="88"/>
        <v>3.149028838966424E-3</v>
      </c>
      <c r="AI42" s="26">
        <f t="shared" si="88"/>
        <v>2.5628226897531602E-2</v>
      </c>
      <c r="AJ42" s="26">
        <f t="shared" si="88"/>
        <v>2.191132496744188E-3</v>
      </c>
      <c r="AK42" s="26">
        <f t="shared" si="88"/>
        <v>4.7286052119779876E-3</v>
      </c>
      <c r="AL42" s="26">
        <f t="shared" si="88"/>
        <v>8.7455698409205931E-2</v>
      </c>
      <c r="AM42" s="118">
        <f t="shared" si="21"/>
        <v>0.14312341496046535</v>
      </c>
      <c r="AN42" s="23">
        <f t="shared" ref="AN42:AS42" si="89">AN88</f>
        <v>1.9870666689519093E-2</v>
      </c>
      <c r="AO42" s="26">
        <f t="shared" si="89"/>
        <v>3.0170748266184961E-3</v>
      </c>
      <c r="AP42" s="26">
        <f t="shared" si="89"/>
        <v>2.862563339070184E-2</v>
      </c>
      <c r="AQ42" s="26">
        <f t="shared" si="89"/>
        <v>1.9815601045920341E-3</v>
      </c>
      <c r="AR42" s="26">
        <f t="shared" si="89"/>
        <v>4.7233848499663314E-3</v>
      </c>
      <c r="AS42" s="26">
        <f t="shared" si="89"/>
        <v>9.0123450559044027E-2</v>
      </c>
      <c r="AT42" s="118">
        <f t="shared" si="23"/>
        <v>0.14834177042044183</v>
      </c>
      <c r="AU42" s="23">
        <f t="shared" ref="AU42:AZ42" si="90">AU88</f>
        <v>1.9989594936511364E-2</v>
      </c>
      <c r="AV42" s="26">
        <f t="shared" si="90"/>
        <v>3.0351323697186232E-3</v>
      </c>
      <c r="AW42" s="26">
        <f t="shared" si="90"/>
        <v>2.8796961129795538E-2</v>
      </c>
      <c r="AX42" s="26">
        <f t="shared" si="90"/>
        <v>1.993419971864291E-3</v>
      </c>
      <c r="AY42" s="26">
        <f t="shared" si="90"/>
        <v>4.7516548566477199E-3</v>
      </c>
      <c r="AZ42" s="26">
        <f t="shared" si="90"/>
        <v>9.066284987338788E-2</v>
      </c>
      <c r="BA42" s="118">
        <f t="shared" si="25"/>
        <v>0.14922961313792543</v>
      </c>
      <c r="BB42" s="23">
        <f t="shared" ref="BB42:BG42" si="91">BB88</f>
        <v>1.9983450088956623E-2</v>
      </c>
      <c r="BC42" s="26">
        <f t="shared" si="91"/>
        <v>3.0341993630329141E-3</v>
      </c>
      <c r="BD42" s="26">
        <f t="shared" si="91"/>
        <v>2.8788108877574093E-2</v>
      </c>
      <c r="BE42" s="26">
        <f t="shared" si="91"/>
        <v>1.992807189970581E-3</v>
      </c>
      <c r="BF42" s="26">
        <f t="shared" si="91"/>
        <v>4.7501941869933523E-3</v>
      </c>
      <c r="BG42" s="26">
        <f t="shared" si="91"/>
        <v>9.0634979904380492E-2</v>
      </c>
      <c r="BH42" s="118">
        <f t="shared" si="27"/>
        <v>0.14918373961090806</v>
      </c>
    </row>
    <row r="43" spans="4:60">
      <c r="D43" s="44" t="s">
        <v>97</v>
      </c>
      <c r="E43" s="23">
        <f t="shared" ref="E43:J43" si="92">E95</f>
        <v>2.8330854139870941E-3</v>
      </c>
      <c r="F43" s="26">
        <f t="shared" si="92"/>
        <v>3.9118837181598967E-4</v>
      </c>
      <c r="G43" s="26">
        <f t="shared" si="92"/>
        <v>1.4707817978849226E-3</v>
      </c>
      <c r="H43" s="26">
        <f t="shared" si="92"/>
        <v>2.6310195665045044E-4</v>
      </c>
      <c r="I43" s="26">
        <f t="shared" si="92"/>
        <v>6.6677295897509632E-4</v>
      </c>
      <c r="J43" s="26">
        <f t="shared" si="92"/>
        <v>1.70986931193828E-2</v>
      </c>
      <c r="K43" s="118">
        <f t="shared" si="13"/>
        <v>2.2723623618696353E-2</v>
      </c>
      <c r="L43" s="23">
        <f t="shared" ref="L43:Q43" si="93">L95</f>
        <v>2.4560297422310867E-3</v>
      </c>
      <c r="M43" s="26">
        <f t="shared" si="93"/>
        <v>3.4412207983865439E-4</v>
      </c>
      <c r="N43" s="26">
        <f t="shared" si="93"/>
        <v>1.5562890555932893E-3</v>
      </c>
      <c r="O43" s="26">
        <f t="shared" si="93"/>
        <v>2.5174808288268616E-4</v>
      </c>
      <c r="P43" s="26">
        <f t="shared" si="93"/>
        <v>6.4542773764786983E-4</v>
      </c>
      <c r="Q43" s="26">
        <f t="shared" si="93"/>
        <v>1.5344402976613655E-2</v>
      </c>
      <c r="R43" s="118">
        <f t="shared" si="15"/>
        <v>2.059801967480724E-2</v>
      </c>
      <c r="S43" s="23">
        <f t="shared" ref="S43:X43" si="94">S95</f>
        <v>2.2996888959412464E-3</v>
      </c>
      <c r="T43" s="26">
        <f t="shared" si="94"/>
        <v>3.3678556047452354E-4</v>
      </c>
      <c r="U43" s="26">
        <f t="shared" si="94"/>
        <v>1.7089188368935959E-3</v>
      </c>
      <c r="V43" s="26">
        <f t="shared" si="94"/>
        <v>2.5290703103016099E-4</v>
      </c>
      <c r="W43" s="26">
        <f t="shared" si="94"/>
        <v>5.2032015066102197E-4</v>
      </c>
      <c r="X43" s="26">
        <f t="shared" si="94"/>
        <v>1.4822783575778938E-2</v>
      </c>
      <c r="Y43" s="118">
        <f t="shared" si="17"/>
        <v>1.9941404050779488E-2</v>
      </c>
      <c r="Z43" s="23">
        <f t="shared" ref="Z43:AE43" si="95">Z95</f>
        <v>2.6348868548107247E-3</v>
      </c>
      <c r="AA43" s="26">
        <f t="shared" si="95"/>
        <v>3.4424418875229359E-4</v>
      </c>
      <c r="AB43" s="26">
        <f t="shared" si="95"/>
        <v>2.2359517330506973E-3</v>
      </c>
      <c r="AC43" s="26">
        <f t="shared" si="95"/>
        <v>2.5739903949139172E-4</v>
      </c>
      <c r="AD43" s="26">
        <f t="shared" si="95"/>
        <v>6.7597716468383083E-4</v>
      </c>
      <c r="AE43" s="26">
        <f t="shared" si="95"/>
        <v>1.3558562394867553E-2</v>
      </c>
      <c r="AF43" s="118">
        <f t="shared" si="19"/>
        <v>1.970702137565649E-2</v>
      </c>
      <c r="AG43" s="23">
        <f t="shared" ref="AG43:AL43" si="96">AG95</f>
        <v>2.6520222248775562E-3</v>
      </c>
      <c r="AH43" s="26">
        <f t="shared" si="96"/>
        <v>3.9858174319797127E-4</v>
      </c>
      <c r="AI43" s="26">
        <f t="shared" si="96"/>
        <v>2.3176214261039839E-3</v>
      </c>
      <c r="AJ43" s="26">
        <f t="shared" si="96"/>
        <v>2.5269960335798695E-4</v>
      </c>
      <c r="AK43" s="26">
        <f t="shared" si="96"/>
        <v>6.5572773114419634E-4</v>
      </c>
      <c r="AL43" s="26">
        <f t="shared" si="96"/>
        <v>1.4493358527016094E-2</v>
      </c>
      <c r="AM43" s="118">
        <f t="shared" si="21"/>
        <v>2.0770011255697787E-2</v>
      </c>
      <c r="AN43" s="23">
        <f t="shared" ref="AN43:AS43" si="97">AN95</f>
        <v>2.6374604252566852E-3</v>
      </c>
      <c r="AO43" s="26">
        <f t="shared" si="97"/>
        <v>3.816954559435836E-4</v>
      </c>
      <c r="AP43" s="26">
        <f t="shared" si="97"/>
        <v>2.5874334361941148E-3</v>
      </c>
      <c r="AQ43" s="26">
        <f t="shared" si="97"/>
        <v>2.2841957249122809E-4</v>
      </c>
      <c r="AR43" s="26">
        <f t="shared" si="97"/>
        <v>6.5468738175903675E-4</v>
      </c>
      <c r="AS43" s="26">
        <f t="shared" si="97"/>
        <v>1.4928249284779097E-2</v>
      </c>
      <c r="AT43" s="118">
        <f t="shared" si="23"/>
        <v>2.1417945556423745E-2</v>
      </c>
      <c r="AU43" s="23">
        <f t="shared" ref="AU43:AZ43" si="98">AU95</f>
        <v>2.6570363056690211E-3</v>
      </c>
      <c r="AV43" s="26">
        <f t="shared" si="98"/>
        <v>3.8452849356110781E-4</v>
      </c>
      <c r="AW43" s="26">
        <f t="shared" si="98"/>
        <v>2.6066380039809038E-3</v>
      </c>
      <c r="AX43" s="26">
        <f t="shared" si="98"/>
        <v>2.3011495877725736E-4</v>
      </c>
      <c r="AY43" s="26">
        <f t="shared" si="98"/>
        <v>6.5954663263918334E-4</v>
      </c>
      <c r="AZ43" s="26">
        <f t="shared" si="98"/>
        <v>1.5039050425135899E-2</v>
      </c>
      <c r="BA43" s="118">
        <f t="shared" si="25"/>
        <v>2.1576914819763371E-2</v>
      </c>
      <c r="BB43" s="23">
        <f t="shared" ref="BB43:BG43" si="99">BB95</f>
        <v>2.6561970639058931E-3</v>
      </c>
      <c r="BC43" s="26">
        <f t="shared" si="99"/>
        <v>3.8440703779845205E-4</v>
      </c>
      <c r="BD43" s="26">
        <f t="shared" si="99"/>
        <v>2.6058146808408964E-3</v>
      </c>
      <c r="BE43" s="26">
        <f t="shared" si="99"/>
        <v>2.300422755085665E-4</v>
      </c>
      <c r="BF43" s="26">
        <f t="shared" si="99"/>
        <v>6.5933831065364623E-4</v>
      </c>
      <c r="BG43" s="26">
        <f t="shared" si="99"/>
        <v>1.5034300245709432E-2</v>
      </c>
      <c r="BH43" s="118">
        <f t="shared" si="27"/>
        <v>2.1570099614416888E-2</v>
      </c>
    </row>
    <row r="44" spans="4:60">
      <c r="D44" s="44" t="s">
        <v>99</v>
      </c>
      <c r="E44" s="23">
        <f t="shared" ref="E44:J44" si="100">E97</f>
        <v>3.4815415055816867E-2</v>
      </c>
      <c r="F44" s="26">
        <f t="shared" si="100"/>
        <v>4.6300999705618587E-3</v>
      </c>
      <c r="G44" s="26">
        <f t="shared" si="100"/>
        <v>7.2084854424170758E-3</v>
      </c>
      <c r="H44" s="26">
        <f t="shared" si="100"/>
        <v>3.2608436161151695E-3</v>
      </c>
      <c r="I44" s="26">
        <f t="shared" si="100"/>
        <v>3.0695163018747843E-3</v>
      </c>
      <c r="J44" s="26">
        <f t="shared" si="100"/>
        <v>6.6389352228180293E-2</v>
      </c>
      <c r="K44" s="118">
        <f t="shared" si="13"/>
        <v>0.11937371261496604</v>
      </c>
      <c r="L44" s="23">
        <f t="shared" ref="L44:Q44" si="101">L97</f>
        <v>3.016631133259209E-2</v>
      </c>
      <c r="M44" s="26">
        <f t="shared" si="101"/>
        <v>4.0709301311703102E-3</v>
      </c>
      <c r="N44" s="26">
        <f t="shared" si="101"/>
        <v>7.62364598211142E-3</v>
      </c>
      <c r="O44" s="26">
        <f t="shared" si="101"/>
        <v>3.1185215084393071E-3</v>
      </c>
      <c r="P44" s="26">
        <f t="shared" si="101"/>
        <v>2.9697252347660832E-3</v>
      </c>
      <c r="Q44" s="26">
        <f t="shared" si="101"/>
        <v>5.9547315443953856E-2</v>
      </c>
      <c r="R44" s="118">
        <f t="shared" si="15"/>
        <v>0.10749644963303306</v>
      </c>
      <c r="S44" s="23">
        <f t="shared" ref="S44:X44" si="102">S97</f>
        <v>2.8251758791222312E-2</v>
      </c>
      <c r="T44" s="26">
        <f t="shared" si="102"/>
        <v>3.9849455076505459E-3</v>
      </c>
      <c r="U44" s="26">
        <f t="shared" si="102"/>
        <v>8.3730119050375185E-3</v>
      </c>
      <c r="V44" s="26">
        <f t="shared" si="102"/>
        <v>3.1335114740514989E-3</v>
      </c>
      <c r="W44" s="26">
        <f t="shared" si="102"/>
        <v>2.3945676082628032E-3</v>
      </c>
      <c r="X44" s="26">
        <f t="shared" si="102"/>
        <v>5.7534689481668094E-2</v>
      </c>
      <c r="Y44" s="118">
        <f t="shared" si="17"/>
        <v>0.10367248476789276</v>
      </c>
      <c r="Z44" s="23">
        <f t="shared" ref="Z44:AE44" si="103">Z97</f>
        <v>3.2371175075435424E-2</v>
      </c>
      <c r="AA44" s="26">
        <f t="shared" si="103"/>
        <v>4.073386632692029E-3</v>
      </c>
      <c r="AB44" s="26">
        <f t="shared" si="103"/>
        <v>1.0955767026745278E-2</v>
      </c>
      <c r="AC44" s="26">
        <f t="shared" si="103"/>
        <v>3.1893148890539927E-3</v>
      </c>
      <c r="AD44" s="26">
        <f t="shared" si="103"/>
        <v>3.1110613513239713E-3</v>
      </c>
      <c r="AE44" s="26">
        <f t="shared" si="103"/>
        <v>5.2630045111895514E-2</v>
      </c>
      <c r="AF44" s="118">
        <f t="shared" si="19"/>
        <v>0.10633075008714621</v>
      </c>
      <c r="AG44" s="23">
        <f t="shared" ref="AG44:AL44" si="104">AG97</f>
        <v>3.2573359378676288E-2</v>
      </c>
      <c r="AH44" s="26">
        <f t="shared" si="104"/>
        <v>4.7151478617394179E-3</v>
      </c>
      <c r="AI44" s="26">
        <f t="shared" si="104"/>
        <v>1.1353029311605407E-2</v>
      </c>
      <c r="AJ44" s="26">
        <f t="shared" si="104"/>
        <v>3.1302854055637037E-3</v>
      </c>
      <c r="AK44" s="26">
        <f t="shared" si="104"/>
        <v>3.0170950954401983E-3</v>
      </c>
      <c r="AL44" s="26">
        <f t="shared" si="104"/>
        <v>5.62442372671038E-2</v>
      </c>
      <c r="AM44" s="118">
        <f t="shared" si="21"/>
        <v>0.11103315432012882</v>
      </c>
      <c r="AN44" s="23">
        <f t="shared" ref="AN44:AS44" si="105">AN97</f>
        <v>3.2388741985387451E-2</v>
      </c>
      <c r="AO44" s="26">
        <f t="shared" si="105"/>
        <v>4.5145829833544895E-3</v>
      </c>
      <c r="AP44" s="26">
        <f t="shared" si="105"/>
        <v>1.2672467451578302E-2</v>
      </c>
      <c r="AQ44" s="26">
        <f t="shared" si="105"/>
        <v>2.8290161519249814E-3</v>
      </c>
      <c r="AR44" s="26">
        <f t="shared" si="105"/>
        <v>3.0117724427556562E-3</v>
      </c>
      <c r="AS44" s="26">
        <f t="shared" si="105"/>
        <v>5.7921608146968402E-2</v>
      </c>
      <c r="AT44" s="118">
        <f t="shared" si="23"/>
        <v>0.11333818916196928</v>
      </c>
      <c r="AU44" s="23">
        <f t="shared" ref="AU44:AZ44" si="106">AU97</f>
        <v>3.2646241180878818E-2</v>
      </c>
      <c r="AV44" s="26">
        <f t="shared" si="106"/>
        <v>4.55047513028373E-3</v>
      </c>
      <c r="AW44" s="26">
        <f t="shared" si="106"/>
        <v>1.2773216970505097E-2</v>
      </c>
      <c r="AX44" s="26">
        <f t="shared" si="106"/>
        <v>2.8515075899524728E-3</v>
      </c>
      <c r="AY44" s="26">
        <f t="shared" si="106"/>
        <v>3.0357168423671799E-3</v>
      </c>
      <c r="AZ44" s="26">
        <f t="shared" si="106"/>
        <v>5.8382100484279296E-2</v>
      </c>
      <c r="BA44" s="118">
        <f t="shared" si="25"/>
        <v>0.11423925819826658</v>
      </c>
      <c r="BB44" s="23">
        <f t="shared" ref="BB44:BG44" si="107">BB97</f>
        <v>3.2635884762264838E-2</v>
      </c>
      <c r="BC44" s="26">
        <f t="shared" si="107"/>
        <v>4.5490315758763295E-3</v>
      </c>
      <c r="BD44" s="26">
        <f t="shared" si="107"/>
        <v>1.2769164902726121E-2</v>
      </c>
      <c r="BE44" s="26">
        <f t="shared" si="107"/>
        <v>2.8506030016992997E-3</v>
      </c>
      <c r="BF44" s="26">
        <f t="shared" si="107"/>
        <v>3.0347538171221333E-3</v>
      </c>
      <c r="BG44" s="26">
        <f t="shared" si="107"/>
        <v>5.8363579838400695E-2</v>
      </c>
      <c r="BH44" s="118">
        <f t="shared" si="27"/>
        <v>0.11420301789808943</v>
      </c>
    </row>
    <row r="45" spans="4:60">
      <c r="D45" s="44" t="s">
        <v>102</v>
      </c>
      <c r="E45" s="23">
        <f t="shared" ref="E45:J45" si="108">E100</f>
        <v>1.0275024356187429E-2</v>
      </c>
      <c r="F45" s="26">
        <f t="shared" si="108"/>
        <v>6.2890411047948408E-3</v>
      </c>
      <c r="G45" s="26">
        <f t="shared" si="108"/>
        <v>1.1230701888459777E-2</v>
      </c>
      <c r="H45" s="26">
        <f t="shared" si="108"/>
        <v>1.512869105334981E-3</v>
      </c>
      <c r="I45" s="26">
        <f t="shared" si="108"/>
        <v>9.5415544260438849E-3</v>
      </c>
      <c r="J45" s="26">
        <f t="shared" si="108"/>
        <v>0.16315885263815852</v>
      </c>
      <c r="K45" s="118">
        <f t="shared" si="13"/>
        <v>0.20200804351897944</v>
      </c>
      <c r="L45" s="23">
        <f t="shared" ref="L45:Q45" si="109">L100</f>
        <v>8.9263829572026176E-3</v>
      </c>
      <c r="M45" s="26">
        <f t="shared" si="109"/>
        <v>5.5440831707907054E-3</v>
      </c>
      <c r="N45" s="26">
        <f t="shared" si="109"/>
        <v>1.1908789465377448E-2</v>
      </c>
      <c r="O45" s="26">
        <f t="shared" si="109"/>
        <v>1.4506483538306949E-3</v>
      </c>
      <c r="P45" s="26">
        <f t="shared" si="109"/>
        <v>9.255661860499427E-3</v>
      </c>
      <c r="Q45" s="26">
        <f t="shared" si="109"/>
        <v>0.14672915670389081</v>
      </c>
      <c r="R45" s="118">
        <f t="shared" si="15"/>
        <v>0.1838147225115917</v>
      </c>
      <c r="S45" s="23">
        <f t="shared" ref="S45:X45" si="110">S100</f>
        <v>8.3517061461871166E-3</v>
      </c>
      <c r="T45" s="26">
        <f t="shared" si="110"/>
        <v>5.4216925316448511E-3</v>
      </c>
      <c r="U45" s="26">
        <f t="shared" si="110"/>
        <v>1.3066612591017591E-2</v>
      </c>
      <c r="V45" s="26">
        <f t="shared" si="110"/>
        <v>1.4562002616908443E-3</v>
      </c>
      <c r="W45" s="26">
        <f t="shared" si="110"/>
        <v>7.4558081398780306E-3</v>
      </c>
      <c r="X45" s="26">
        <f t="shared" si="110"/>
        <v>0.14163168357617853</v>
      </c>
      <c r="Y45" s="118">
        <f t="shared" si="17"/>
        <v>0.17738370324659697</v>
      </c>
      <c r="Z45" s="23">
        <f t="shared" ref="Z45:AE45" si="111">Z100</f>
        <v>9.5675420501912783E-3</v>
      </c>
      <c r="AA45" s="26">
        <f t="shared" si="111"/>
        <v>5.5409002397662594E-3</v>
      </c>
      <c r="AB45" s="26">
        <f t="shared" si="111"/>
        <v>1.709370851978529E-2</v>
      </c>
      <c r="AC45" s="26">
        <f t="shared" si="111"/>
        <v>1.4818335221359555E-3</v>
      </c>
      <c r="AD45" s="26">
        <f t="shared" si="111"/>
        <v>9.6847495762325351E-3</v>
      </c>
      <c r="AE45" s="26">
        <f t="shared" si="111"/>
        <v>0.12953185523086266</v>
      </c>
      <c r="AF45" s="118">
        <f t="shared" si="19"/>
        <v>0.17290058913897399</v>
      </c>
      <c r="AG45" s="23">
        <f t="shared" ref="AG45:AL45" si="112">AG100</f>
        <v>9.6398304349811399E-3</v>
      </c>
      <c r="AH45" s="26">
        <f t="shared" si="112"/>
        <v>6.4222165035134676E-3</v>
      </c>
      <c r="AI45" s="26">
        <f t="shared" si="112"/>
        <v>1.7736592722573892E-2</v>
      </c>
      <c r="AJ45" s="26">
        <f t="shared" si="112"/>
        <v>1.4563001024478423E-3</v>
      </c>
      <c r="AK45" s="26">
        <f t="shared" si="112"/>
        <v>9.4044574846236326E-3</v>
      </c>
      <c r="AL45" s="26">
        <f t="shared" si="112"/>
        <v>0.13860720431961307</v>
      </c>
      <c r="AM45" s="118">
        <f t="shared" si="21"/>
        <v>0.18326660156775304</v>
      </c>
      <c r="AN45" s="23">
        <f t="shared" ref="AN45:AS45" si="113">AN100</f>
        <v>9.5937496273881383E-3</v>
      </c>
      <c r="AO45" s="26">
        <f t="shared" si="113"/>
        <v>6.1545275886615422E-3</v>
      </c>
      <c r="AP45" s="26">
        <f t="shared" si="113"/>
        <v>1.9815593089715977E-2</v>
      </c>
      <c r="AQ45" s="26">
        <f t="shared" si="113"/>
        <v>1.3173155768078895E-3</v>
      </c>
      <c r="AR45" s="26">
        <f t="shared" si="113"/>
        <v>9.3962456108044896E-3</v>
      </c>
      <c r="AS45" s="26">
        <f t="shared" si="113"/>
        <v>0.14286828783472588</v>
      </c>
      <c r="AT45" s="118">
        <f t="shared" si="23"/>
        <v>0.18914571932810392</v>
      </c>
      <c r="AU45" s="23">
        <f t="shared" ref="AU45:AZ45" si="114">AU100</f>
        <v>9.6445624533594253E-3</v>
      </c>
      <c r="AV45" s="26">
        <f t="shared" si="114"/>
        <v>6.1871247432094718E-3</v>
      </c>
      <c r="AW45" s="26">
        <f t="shared" si="114"/>
        <v>1.9920545409954887E-2</v>
      </c>
      <c r="AX45" s="26">
        <f t="shared" si="114"/>
        <v>1.3242926743717574E-3</v>
      </c>
      <c r="AY45" s="26">
        <f t="shared" si="114"/>
        <v>9.4460123664056855E-3</v>
      </c>
      <c r="AZ45" s="26">
        <f t="shared" si="114"/>
        <v>0.14362498273802388</v>
      </c>
      <c r="BA45" s="118">
        <f t="shared" si="25"/>
        <v>0.19014752038532512</v>
      </c>
      <c r="BB45" s="23">
        <f t="shared" ref="BB45:BG45" si="115">BB100</f>
        <v>9.6416601289946377E-3</v>
      </c>
      <c r="BC45" s="26">
        <f t="shared" si="115"/>
        <v>6.1852628606225753E-3</v>
      </c>
      <c r="BD45" s="26">
        <f t="shared" si="115"/>
        <v>1.9914550748757677E-2</v>
      </c>
      <c r="BE45" s="26">
        <f t="shared" si="115"/>
        <v>1.3238941568740972E-3</v>
      </c>
      <c r="BF45" s="26">
        <f t="shared" si="115"/>
        <v>9.4431697914341695E-3</v>
      </c>
      <c r="BG45" s="26">
        <f t="shared" si="115"/>
        <v>0.14358176187768845</v>
      </c>
      <c r="BH45" s="118">
        <f t="shared" si="27"/>
        <v>0.19009029956437162</v>
      </c>
    </row>
    <row r="46" spans="4:60">
      <c r="D46" s="66" t="s">
        <v>47</v>
      </c>
      <c r="E46" s="71">
        <f t="shared" ref="E46:J47" si="116">E108</f>
        <v>5.1374226431463554E-2</v>
      </c>
      <c r="F46" s="24">
        <f t="shared" si="116"/>
        <v>8.4149027569647844E-3</v>
      </c>
      <c r="G46" s="24">
        <f t="shared" si="116"/>
        <v>3.5630037301887373E-2</v>
      </c>
      <c r="H46" s="24">
        <f t="shared" si="116"/>
        <v>4.9924553233369638E-3</v>
      </c>
      <c r="I46" s="24">
        <f t="shared" si="116"/>
        <v>1.7552875787265249E-2</v>
      </c>
      <c r="J46" s="24">
        <f t="shared" si="116"/>
        <v>0.35864669231281704</v>
      </c>
      <c r="K46" s="244">
        <f t="shared" si="13"/>
        <v>0.47661118991373497</v>
      </c>
      <c r="L46" s="71">
        <f t="shared" ref="L46:Q47" si="117">L108</f>
        <v>4.5382772740379926E-2</v>
      </c>
      <c r="M46" s="24">
        <f t="shared" si="117"/>
        <v>7.5422552045256762E-3</v>
      </c>
      <c r="N46" s="24">
        <f t="shared" si="117"/>
        <v>3.8475818486227234E-2</v>
      </c>
      <c r="O46" s="24">
        <f t="shared" si="117"/>
        <v>4.8698075952281197E-3</v>
      </c>
      <c r="P46" s="24">
        <f t="shared" si="117"/>
        <v>1.7337624455892924E-2</v>
      </c>
      <c r="Q46" s="24">
        <f t="shared" si="117"/>
        <v>0.32842721909093092</v>
      </c>
      <c r="R46" s="244">
        <f t="shared" si="15"/>
        <v>0.44203549757318483</v>
      </c>
      <c r="S46" s="71">
        <f t="shared" ref="S46:X47" si="118">S108</f>
        <v>4.2301705820991048E-2</v>
      </c>
      <c r="T46" s="24">
        <f t="shared" si="118"/>
        <v>7.3483453197091221E-3</v>
      </c>
      <c r="U46" s="24">
        <f t="shared" si="118"/>
        <v>4.2045138727991996E-2</v>
      </c>
      <c r="V46" s="24">
        <f t="shared" si="118"/>
        <v>4.8695572674575969E-3</v>
      </c>
      <c r="W46" s="24">
        <f t="shared" si="118"/>
        <v>1.390942271267716E-2</v>
      </c>
      <c r="X46" s="24">
        <f t="shared" si="118"/>
        <v>0.31572757373823629</v>
      </c>
      <c r="Y46" s="244">
        <f t="shared" si="17"/>
        <v>0.4262017435870632</v>
      </c>
      <c r="Z46" s="71">
        <f t="shared" ref="Z46:AE47" si="119">Z108</f>
        <v>4.8326265297124714E-2</v>
      </c>
      <c r="AA46" s="24">
        <f t="shared" si="119"/>
        <v>7.4892465335778553E-3</v>
      </c>
      <c r="AB46" s="24">
        <f t="shared" si="119"/>
        <v>5.4852804760044817E-2</v>
      </c>
      <c r="AC46" s="24">
        <f t="shared" si="119"/>
        <v>4.9415670566307574E-3</v>
      </c>
      <c r="AD46" s="24">
        <f t="shared" si="119"/>
        <v>1.8017919342735549E-2</v>
      </c>
      <c r="AE46" s="24">
        <f t="shared" si="119"/>
        <v>0.28795818766767306</v>
      </c>
      <c r="AF46" s="244">
        <f t="shared" si="19"/>
        <v>0.42158599065778679</v>
      </c>
      <c r="AG46" s="71">
        <f t="shared" ref="AG46:AL47" si="120">AG108</f>
        <v>4.8887620791933283E-2</v>
      </c>
      <c r="AH46" s="24">
        <f t="shared" si="120"/>
        <v>8.7149845909803361E-3</v>
      </c>
      <c r="AI46" s="24">
        <f t="shared" si="120"/>
        <v>5.7187042946053757E-2</v>
      </c>
      <c r="AJ46" s="24">
        <f t="shared" si="120"/>
        <v>4.8769944042962032E-3</v>
      </c>
      <c r="AK46" s="24">
        <f t="shared" si="120"/>
        <v>1.7578716109063603E-2</v>
      </c>
      <c r="AL46" s="24">
        <f t="shared" si="120"/>
        <v>0.30958613114082312</v>
      </c>
      <c r="AM46" s="244">
        <f t="shared" si="21"/>
        <v>0.44683148998315031</v>
      </c>
      <c r="AN46" s="71">
        <f t="shared" ref="AN46:AS47" si="121">AN108</f>
        <v>4.8831522753171069E-2</v>
      </c>
      <c r="AO46" s="24">
        <f t="shared" si="121"/>
        <v>8.3819092929514893E-3</v>
      </c>
      <c r="AP46" s="24">
        <f t="shared" si="121"/>
        <v>6.4158367858381568E-2</v>
      </c>
      <c r="AQ46" s="24">
        <f t="shared" si="121"/>
        <v>4.4283074250982459E-3</v>
      </c>
      <c r="AR46" s="24">
        <f t="shared" si="121"/>
        <v>1.7636072685058662E-2</v>
      </c>
      <c r="AS46" s="24">
        <f t="shared" si="121"/>
        <v>0.32042497537916437</v>
      </c>
      <c r="AT46" s="244">
        <f t="shared" si="23"/>
        <v>0.46386115539382539</v>
      </c>
      <c r="AU46" s="71">
        <f t="shared" ref="AU46:AZ47" si="122">AU108</f>
        <v>4.8661677298143129E-2</v>
      </c>
      <c r="AV46" s="24">
        <f t="shared" si="122"/>
        <v>8.3536093687630909E-3</v>
      </c>
      <c r="AW46" s="24">
        <f t="shared" si="122"/>
        <v>6.3862516074090839E-2</v>
      </c>
      <c r="AX46" s="24">
        <f t="shared" si="122"/>
        <v>4.4113308135278776E-3</v>
      </c>
      <c r="AY46" s="24">
        <f t="shared" si="122"/>
        <v>1.7555567109427926E-2</v>
      </c>
      <c r="AZ46" s="24">
        <f t="shared" si="122"/>
        <v>0.31894729695302593</v>
      </c>
      <c r="BA46" s="244">
        <f t="shared" si="25"/>
        <v>0.46179199761697881</v>
      </c>
      <c r="BB46" s="71">
        <f t="shared" ref="BB46:BG47" si="123">BB108</f>
        <v>4.8668518732822415E-2</v>
      </c>
      <c r="BC46" s="24">
        <f t="shared" si="123"/>
        <v>8.3547663768273207E-3</v>
      </c>
      <c r="BD46" s="24">
        <f t="shared" si="123"/>
        <v>6.3880229194004406E-2</v>
      </c>
      <c r="BE46" s="24">
        <f t="shared" si="123"/>
        <v>4.4120602580412487E-3</v>
      </c>
      <c r="BF46" s="24">
        <f t="shared" si="123"/>
        <v>1.7559918275256305E-2</v>
      </c>
      <c r="BG46" s="24">
        <f t="shared" si="123"/>
        <v>0.31902558359830663</v>
      </c>
      <c r="BH46" s="244">
        <f t="shared" si="27"/>
        <v>0.46190107643525835</v>
      </c>
    </row>
    <row r="47" spans="4:60">
      <c r="D47" s="67" t="s">
        <v>48</v>
      </c>
      <c r="E47" s="73">
        <f t="shared" si="116"/>
        <v>2.6215030157550025E-2</v>
      </c>
      <c r="F47" s="22">
        <f t="shared" si="116"/>
        <v>1.2406616353359658E-2</v>
      </c>
      <c r="G47" s="22">
        <f t="shared" si="116"/>
        <v>8.776410435114454E-2</v>
      </c>
      <c r="H47" s="22">
        <f t="shared" si="116"/>
        <v>3.0173209916063305E-3</v>
      </c>
      <c r="I47" s="22">
        <f t="shared" si="116"/>
        <v>4.0172605378309682E-2</v>
      </c>
      <c r="J47" s="22">
        <f t="shared" si="116"/>
        <v>0.74160149547888599</v>
      </c>
      <c r="K47" s="245">
        <f t="shared" si="13"/>
        <v>0.91117717271085619</v>
      </c>
      <c r="L47" s="73">
        <f t="shared" si="117"/>
        <v>2.3157735671396396E-2</v>
      </c>
      <c r="M47" s="22">
        <f t="shared" si="117"/>
        <v>1.1120017600230939E-2</v>
      </c>
      <c r="N47" s="22">
        <f t="shared" si="117"/>
        <v>9.4773848256456045E-2</v>
      </c>
      <c r="O47" s="22">
        <f t="shared" si="117"/>
        <v>2.9431956283074781E-3</v>
      </c>
      <c r="P47" s="22">
        <f t="shared" si="117"/>
        <v>3.9679967767403228E-2</v>
      </c>
      <c r="Q47" s="22">
        <f t="shared" si="117"/>
        <v>0.67911435419392518</v>
      </c>
      <c r="R47" s="245">
        <f t="shared" si="15"/>
        <v>0.85078911911771926</v>
      </c>
      <c r="S47" s="73">
        <f t="shared" si="118"/>
        <v>2.1585541444453401E-2</v>
      </c>
      <c r="T47" s="22">
        <f t="shared" si="118"/>
        <v>1.0834124154100266E-2</v>
      </c>
      <c r="U47" s="22">
        <f t="shared" si="118"/>
        <v>0.1035658175577147</v>
      </c>
      <c r="V47" s="22">
        <f t="shared" si="118"/>
        <v>2.9430443361700706E-3</v>
      </c>
      <c r="W47" s="22">
        <f t="shared" si="118"/>
        <v>3.18339716208711E-2</v>
      </c>
      <c r="X47" s="22">
        <f t="shared" si="118"/>
        <v>0.65285431558914897</v>
      </c>
      <c r="Y47" s="245">
        <f t="shared" si="17"/>
        <v>0.82361681470245851</v>
      </c>
      <c r="Z47" s="73">
        <f t="shared" si="119"/>
        <v>2.4659729015209166E-2</v>
      </c>
      <c r="AA47" s="22">
        <f t="shared" si="119"/>
        <v>1.104186360809992E-2</v>
      </c>
      <c r="AB47" s="22">
        <f t="shared" si="119"/>
        <v>0.13511373115117453</v>
      </c>
      <c r="AC47" s="22">
        <f t="shared" si="119"/>
        <v>2.9865653362394504E-3</v>
      </c>
      <c r="AD47" s="22">
        <f t="shared" si="119"/>
        <v>4.1236933039717073E-2</v>
      </c>
      <c r="AE47" s="22">
        <f t="shared" si="119"/>
        <v>0.59543340894239827</v>
      </c>
      <c r="AF47" s="245">
        <f t="shared" si="19"/>
        <v>0.81047223109283839</v>
      </c>
      <c r="AG47" s="73">
        <f t="shared" si="120"/>
        <v>2.4946175201316614E-2</v>
      </c>
      <c r="AH47" s="22">
        <f t="shared" si="120"/>
        <v>1.2849045730949561E-2</v>
      </c>
      <c r="AI47" s="22">
        <f t="shared" si="120"/>
        <v>0.14086343952227587</v>
      </c>
      <c r="AJ47" s="22">
        <f t="shared" si="120"/>
        <v>2.9475391643953089E-3</v>
      </c>
      <c r="AK47" s="22">
        <f t="shared" si="120"/>
        <v>4.0231745149082003E-2</v>
      </c>
      <c r="AL47" s="22">
        <f t="shared" si="120"/>
        <v>0.64015517988746851</v>
      </c>
      <c r="AM47" s="245">
        <f t="shared" si="21"/>
        <v>0.86199312465548783</v>
      </c>
      <c r="AN47" s="73">
        <f t="shared" si="121"/>
        <v>2.4917549723521969E-2</v>
      </c>
      <c r="AO47" s="22">
        <f t="shared" si="121"/>
        <v>1.2357972030067561E-2</v>
      </c>
      <c r="AP47" s="22">
        <f t="shared" si="121"/>
        <v>0.15803524548720707</v>
      </c>
      <c r="AQ47" s="22">
        <f t="shared" si="121"/>
        <v>2.6763634495789914E-3</v>
      </c>
      <c r="AR47" s="22">
        <f t="shared" si="121"/>
        <v>4.0363014983223498E-2</v>
      </c>
      <c r="AS47" s="22">
        <f t="shared" si="121"/>
        <v>0.66256749615499344</v>
      </c>
      <c r="AT47" s="245">
        <f t="shared" si="23"/>
        <v>0.90091764182859257</v>
      </c>
      <c r="AU47" s="73">
        <f t="shared" si="122"/>
        <v>2.4830881679349659E-2</v>
      </c>
      <c r="AV47" s="22">
        <f t="shared" si="122"/>
        <v>1.2316247685488056E-2</v>
      </c>
      <c r="AW47" s="22">
        <f t="shared" si="122"/>
        <v>0.15730650174077299</v>
      </c>
      <c r="AX47" s="22">
        <f t="shared" si="122"/>
        <v>2.6661031902195983E-3</v>
      </c>
      <c r="AY47" s="22">
        <f t="shared" si="122"/>
        <v>4.01787649059277E-2</v>
      </c>
      <c r="AZ47" s="22">
        <f t="shared" si="122"/>
        <v>0.65951198622237894</v>
      </c>
      <c r="BA47" s="245">
        <f t="shared" si="25"/>
        <v>0.89681048542413699</v>
      </c>
      <c r="BB47" s="73">
        <f t="shared" si="123"/>
        <v>2.4834372698658295E-2</v>
      </c>
      <c r="BC47" s="22">
        <f t="shared" si="123"/>
        <v>1.2317953534692167E-2</v>
      </c>
      <c r="BD47" s="22">
        <f t="shared" si="123"/>
        <v>0.15735013279541676</v>
      </c>
      <c r="BE47" s="22">
        <f t="shared" si="123"/>
        <v>2.6665440490956146E-3</v>
      </c>
      <c r="BF47" s="22">
        <f t="shared" si="123"/>
        <v>4.018872325519636E-2</v>
      </c>
      <c r="BG47" s="22">
        <f t="shared" si="123"/>
        <v>0.65967386557177932</v>
      </c>
      <c r="BH47" s="245">
        <f t="shared" si="27"/>
        <v>0.8970315919048385</v>
      </c>
    </row>
    <row r="48" spans="4:60">
      <c r="D48" s="68" t="s">
        <v>118</v>
      </c>
      <c r="E48" s="82">
        <f>SUM(E34:E47)</f>
        <v>0.71133466877320062</v>
      </c>
      <c r="F48" s="83">
        <f t="shared" ref="F48:K48" si="124">SUM(F34:F47)</f>
        <v>0.19745641601472974</v>
      </c>
      <c r="G48" s="83">
        <f t="shared" si="124"/>
        <v>0.58468019644780411</v>
      </c>
      <c r="H48" s="83">
        <f t="shared" si="124"/>
        <v>4.8329476721607201E-2</v>
      </c>
      <c r="I48" s="83">
        <f t="shared" si="124"/>
        <v>0.14068602505274261</v>
      </c>
      <c r="J48" s="83">
        <f t="shared" si="124"/>
        <v>3.6116855980526665</v>
      </c>
      <c r="K48" s="84">
        <f t="shared" si="124"/>
        <v>5.2941723810627508</v>
      </c>
      <c r="L48" s="82">
        <f>SUM(L34:L47)</f>
        <v>0.62033938996843441</v>
      </c>
      <c r="M48" s="83">
        <f t="shared" ref="M48:R48" si="125">SUM(M34:M47)</f>
        <v>0.17474016920658569</v>
      </c>
      <c r="N48" s="83">
        <f t="shared" si="125"/>
        <v>0.62274277337954143</v>
      </c>
      <c r="O48" s="83">
        <f t="shared" si="125"/>
        <v>4.6544803184019726E-2</v>
      </c>
      <c r="P48" s="83">
        <f t="shared" si="125"/>
        <v>0.13756162736720459</v>
      </c>
      <c r="Q48" s="83">
        <f t="shared" si="125"/>
        <v>3.267955697725156</v>
      </c>
      <c r="R48" s="84">
        <f t="shared" si="125"/>
        <v>4.8698844608309422</v>
      </c>
      <c r="S48" s="82">
        <f>SUM(S34:S47)</f>
        <v>0.57988654675632334</v>
      </c>
      <c r="T48" s="83">
        <f t="shared" ref="T48:Y48" si="126">SUM(T34:T47)</f>
        <v>0.17072787618004409</v>
      </c>
      <c r="U48" s="83">
        <f t="shared" si="126"/>
        <v>0.68257502096666112</v>
      </c>
      <c r="V48" s="83">
        <f t="shared" si="126"/>
        <v>4.6676260469893226E-2</v>
      </c>
      <c r="W48" s="83">
        <f t="shared" si="126"/>
        <v>0.11061044116030636</v>
      </c>
      <c r="X48" s="83">
        <f t="shared" si="126"/>
        <v>3.1499974413366116</v>
      </c>
      <c r="Y48" s="84">
        <f t="shared" si="126"/>
        <v>4.7404735868698396</v>
      </c>
      <c r="Z48" s="82">
        <f>SUM(Z34:Z47)</f>
        <v>0.66410092745731686</v>
      </c>
      <c r="AA48" s="83">
        <f t="shared" ref="AA48:AF48" si="127">SUM(AA34:AA47)</f>
        <v>0.17442865676249888</v>
      </c>
      <c r="AB48" s="83">
        <f t="shared" si="127"/>
        <v>0.89240220179909935</v>
      </c>
      <c r="AC48" s="83">
        <f t="shared" si="127"/>
        <v>4.7475985649150204E-2</v>
      </c>
      <c r="AD48" s="83">
        <f t="shared" si="127"/>
        <v>0.14351335951163782</v>
      </c>
      <c r="AE48" s="83">
        <f t="shared" si="127"/>
        <v>2.8784317693566948</v>
      </c>
      <c r="AF48" s="84">
        <f t="shared" si="127"/>
        <v>4.8003529005363967</v>
      </c>
      <c r="AG48" s="82">
        <f>SUM(AG34:AG47)</f>
        <v>0.6700640158978155</v>
      </c>
      <c r="AH48" s="83">
        <f t="shared" ref="AH48:AM48" si="128">SUM(AH34:AH47)</f>
        <v>0.20246450163636232</v>
      </c>
      <c r="AI48" s="83">
        <f t="shared" si="128"/>
        <v>0.92716415765684612</v>
      </c>
      <c r="AJ48" s="83">
        <f t="shared" si="128"/>
        <v>4.6725283276603267E-2</v>
      </c>
      <c r="AK48" s="83">
        <f t="shared" si="128"/>
        <v>0.1396647882210261</v>
      </c>
      <c r="AL48" s="83">
        <f t="shared" si="128"/>
        <v>3.085428821847251</v>
      </c>
      <c r="AM48" s="84">
        <f t="shared" si="128"/>
        <v>5.0715115685359038</v>
      </c>
      <c r="AN48" s="82">
        <f>SUM(AN34:AN47)</f>
        <v>0.66760013231724036</v>
      </c>
      <c r="AO48" s="83">
        <f t="shared" ref="AO48:AT48" si="129">SUM(AO34:AO47)</f>
        <v>0.19424403334161372</v>
      </c>
      <c r="AP48" s="83">
        <f t="shared" si="129"/>
        <v>1.0369734753467481</v>
      </c>
      <c r="AQ48" s="83">
        <f t="shared" si="129"/>
        <v>4.2315585434691452E-2</v>
      </c>
      <c r="AR48" s="83">
        <f t="shared" si="129"/>
        <v>0.1398069577983376</v>
      </c>
      <c r="AS48" s="83">
        <f t="shared" si="129"/>
        <v>3.1850053934107656</v>
      </c>
      <c r="AT48" s="84">
        <f t="shared" si="129"/>
        <v>5.2659455776493971</v>
      </c>
      <c r="AU48" s="82">
        <f>SUM(AU34:AU47)</f>
        <v>0.66941635673168554</v>
      </c>
      <c r="AV48" s="83">
        <f t="shared" ref="AV48:BA48" si="130">SUM(AV34:AV47)</f>
        <v>0.19476179743255287</v>
      </c>
      <c r="AW48" s="83">
        <f t="shared" si="130"/>
        <v>1.0397234582510091</v>
      </c>
      <c r="AX48" s="83">
        <f t="shared" si="130"/>
        <v>4.2423854615062505E-2</v>
      </c>
      <c r="AY48" s="83">
        <f t="shared" si="130"/>
        <v>0.13991735320916721</v>
      </c>
      <c r="AZ48" s="83">
        <f t="shared" si="130"/>
        <v>3.1906741005370036</v>
      </c>
      <c r="BA48" s="84">
        <f t="shared" si="130"/>
        <v>5.2769169207764817</v>
      </c>
      <c r="BB48" s="82">
        <f>SUM(BB34:BB47)</f>
        <v>0.66934291894071185</v>
      </c>
      <c r="BC48" s="83">
        <f t="shared" ref="BC48:BH48" si="131">SUM(BC34:BC47)</f>
        <v>0.19474055120407902</v>
      </c>
      <c r="BD48" s="83">
        <f t="shared" si="131"/>
        <v>1.0395578283971045</v>
      </c>
      <c r="BE48" s="83">
        <f t="shared" si="131"/>
        <v>4.2419181106020901E-2</v>
      </c>
      <c r="BF48" s="83">
        <f t="shared" si="131"/>
        <v>0.13991129862302609</v>
      </c>
      <c r="BG48" s="83">
        <f t="shared" si="131"/>
        <v>3.1903714044993103</v>
      </c>
      <c r="BH48" s="84">
        <f t="shared" si="131"/>
        <v>5.2763431827702529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81</v>
      </c>
      <c r="F50" s="164">
        <f>E50</f>
        <v>81</v>
      </c>
      <c r="G50" s="164">
        <f t="shared" ref="G50:J50" si="132">F50</f>
        <v>81</v>
      </c>
      <c r="H50" s="164">
        <f t="shared" si="132"/>
        <v>81</v>
      </c>
      <c r="I50" s="164">
        <f t="shared" si="132"/>
        <v>81</v>
      </c>
      <c r="J50" s="164">
        <f t="shared" si="132"/>
        <v>81</v>
      </c>
      <c r="K50" s="164"/>
      <c r="L50" s="164">
        <f>E50+1</f>
        <v>82</v>
      </c>
      <c r="M50" s="164">
        <f t="shared" ref="M50:Q50" si="133">F50+1</f>
        <v>82</v>
      </c>
      <c r="N50" s="164">
        <f t="shared" si="133"/>
        <v>82</v>
      </c>
      <c r="O50" s="164">
        <f t="shared" si="133"/>
        <v>82</v>
      </c>
      <c r="P50" s="164">
        <f t="shared" si="133"/>
        <v>82</v>
      </c>
      <c r="Q50" s="164">
        <f t="shared" si="133"/>
        <v>82</v>
      </c>
      <c r="R50" s="164"/>
      <c r="S50" s="164">
        <f t="shared" ref="S50:X50" si="134">L50+1</f>
        <v>83</v>
      </c>
      <c r="T50" s="164">
        <f t="shared" si="134"/>
        <v>83</v>
      </c>
      <c r="U50" s="164">
        <f t="shared" si="134"/>
        <v>83</v>
      </c>
      <c r="V50" s="164">
        <f t="shared" si="134"/>
        <v>83</v>
      </c>
      <c r="W50" s="164">
        <f t="shared" si="134"/>
        <v>83</v>
      </c>
      <c r="X50" s="164">
        <f t="shared" si="134"/>
        <v>83</v>
      </c>
      <c r="Y50" s="164"/>
      <c r="Z50" s="164">
        <f t="shared" ref="Z50:AE50" si="135">S50+1</f>
        <v>84</v>
      </c>
      <c r="AA50" s="164">
        <f t="shared" si="135"/>
        <v>84</v>
      </c>
      <c r="AB50" s="164">
        <f t="shared" si="135"/>
        <v>84</v>
      </c>
      <c r="AC50" s="164">
        <f t="shared" si="135"/>
        <v>84</v>
      </c>
      <c r="AD50" s="164">
        <f t="shared" si="135"/>
        <v>84</v>
      </c>
      <c r="AE50" s="164">
        <f t="shared" si="135"/>
        <v>84</v>
      </c>
      <c r="AF50" s="164"/>
      <c r="AG50" s="164">
        <f t="shared" ref="AG50:AL50" si="136">Z50+1</f>
        <v>85</v>
      </c>
      <c r="AH50" s="164">
        <f t="shared" si="136"/>
        <v>85</v>
      </c>
      <c r="AI50" s="164">
        <f t="shared" si="136"/>
        <v>85</v>
      </c>
      <c r="AJ50" s="164">
        <f t="shared" si="136"/>
        <v>85</v>
      </c>
      <c r="AK50" s="164">
        <f t="shared" si="136"/>
        <v>85</v>
      </c>
      <c r="AL50" s="164">
        <f t="shared" si="136"/>
        <v>85</v>
      </c>
      <c r="AM50" s="164"/>
      <c r="AN50" s="164">
        <f t="shared" ref="AN50:AS50" si="137">AG50+1</f>
        <v>86</v>
      </c>
      <c r="AO50" s="164">
        <f t="shared" si="137"/>
        <v>86</v>
      </c>
      <c r="AP50" s="164">
        <f t="shared" si="137"/>
        <v>86</v>
      </c>
      <c r="AQ50" s="164">
        <f t="shared" si="137"/>
        <v>86</v>
      </c>
      <c r="AR50" s="164">
        <f t="shared" si="137"/>
        <v>86</v>
      </c>
      <c r="AS50" s="164">
        <f t="shared" si="137"/>
        <v>86</v>
      </c>
      <c r="AT50" s="164"/>
      <c r="AU50" s="164">
        <f t="shared" ref="AU50:AZ50" si="138">AN50+1</f>
        <v>87</v>
      </c>
      <c r="AV50" s="164">
        <f t="shared" si="138"/>
        <v>87</v>
      </c>
      <c r="AW50" s="164">
        <f t="shared" si="138"/>
        <v>87</v>
      </c>
      <c r="AX50" s="164">
        <f t="shared" si="138"/>
        <v>87</v>
      </c>
      <c r="AY50" s="164">
        <f t="shared" si="138"/>
        <v>87</v>
      </c>
      <c r="AZ50" s="164">
        <f t="shared" si="138"/>
        <v>87</v>
      </c>
      <c r="BA50" s="164"/>
      <c r="BB50" s="164">
        <f t="shared" ref="BB50:BG50" si="139">AU50+1</f>
        <v>88</v>
      </c>
      <c r="BC50" s="164">
        <f t="shared" si="139"/>
        <v>88</v>
      </c>
      <c r="BD50" s="164">
        <f t="shared" si="139"/>
        <v>88</v>
      </c>
      <c r="BE50" s="164">
        <f t="shared" si="139"/>
        <v>88</v>
      </c>
      <c r="BF50" s="164">
        <f t="shared" si="139"/>
        <v>88</v>
      </c>
      <c r="BG50" s="164">
        <f t="shared" si="139"/>
        <v>88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0.4726203828132669</v>
      </c>
      <c r="F52" s="37">
        <f t="shared" ref="F52:BH52" si="140">SUM(F53:F54)</f>
        <v>0.1331066770547692</v>
      </c>
      <c r="G52" s="37">
        <f t="shared" si="140"/>
        <v>1.5598398642179788E-2</v>
      </c>
      <c r="H52" s="37">
        <f t="shared" si="140"/>
        <v>2.5148575903208424E-2</v>
      </c>
      <c r="I52" s="37">
        <f t="shared" si="140"/>
        <v>1.3855227096834323E-2</v>
      </c>
      <c r="J52" s="54">
        <f t="shared" si="140"/>
        <v>0.24383919309008076</v>
      </c>
      <c r="K52" s="11">
        <f t="shared" si="140"/>
        <v>0.90416845460033934</v>
      </c>
      <c r="L52" s="46">
        <f t="shared" si="140"/>
        <v>0.41184335453249687</v>
      </c>
      <c r="M52" s="37">
        <f t="shared" si="140"/>
        <v>0.11769881905364186</v>
      </c>
      <c r="N52" s="37">
        <f t="shared" si="140"/>
        <v>1.6590813963615648E-2</v>
      </c>
      <c r="O52" s="37">
        <f t="shared" si="140"/>
        <v>2.4188066429559472E-2</v>
      </c>
      <c r="P52" s="37">
        <f t="shared" si="140"/>
        <v>1.3481212576195386E-2</v>
      </c>
      <c r="Q52" s="54">
        <f t="shared" si="140"/>
        <v>0.21995622199085471</v>
      </c>
      <c r="R52" s="11">
        <f t="shared" si="140"/>
        <v>0.80375848854636389</v>
      </c>
      <c r="S52" s="46">
        <f t="shared" si="140"/>
        <v>0.38504366706387777</v>
      </c>
      <c r="T52" s="37">
        <f t="shared" si="140"/>
        <v>0.11501526515696232</v>
      </c>
      <c r="U52" s="37">
        <f t="shared" si="140"/>
        <v>1.8190361198941414E-2</v>
      </c>
      <c r="V52" s="37">
        <f t="shared" si="140"/>
        <v>2.4262655937639349E-2</v>
      </c>
      <c r="W52" s="37">
        <f t="shared" si="140"/>
        <v>1.0851616377461133E-2</v>
      </c>
      <c r="X52" s="54">
        <f t="shared" si="140"/>
        <v>0.21215754407821491</v>
      </c>
      <c r="Y52" s="11">
        <f t="shared" si="140"/>
        <v>0.76552110981309673</v>
      </c>
      <c r="Z52" s="46">
        <f t="shared" si="140"/>
        <v>0.44109096708385764</v>
      </c>
      <c r="AA52" s="37">
        <f t="shared" si="140"/>
        <v>0.11754223281814698</v>
      </c>
      <c r="AB52" s="37">
        <f t="shared" si="140"/>
        <v>2.3796199809307358E-2</v>
      </c>
      <c r="AC52" s="37">
        <f t="shared" si="140"/>
        <v>2.4689349927242085E-2</v>
      </c>
      <c r="AD52" s="37">
        <f t="shared" si="140"/>
        <v>1.4095520221134613E-2</v>
      </c>
      <c r="AE52" s="54">
        <f t="shared" si="140"/>
        <v>0.19402944995992674</v>
      </c>
      <c r="AF52" s="11">
        <f t="shared" si="140"/>
        <v>0.81524371981961541</v>
      </c>
      <c r="AG52" s="46">
        <f t="shared" si="140"/>
        <v>0.44508428691215318</v>
      </c>
      <c r="AH52" s="37">
        <f t="shared" si="140"/>
        <v>0.13644060317932422</v>
      </c>
      <c r="AI52" s="37">
        <f t="shared" si="140"/>
        <v>2.4727863208243557E-2</v>
      </c>
      <c r="AJ52" s="37">
        <f t="shared" si="140"/>
        <v>2.4299996057604419E-2</v>
      </c>
      <c r="AK52" s="37">
        <f t="shared" si="140"/>
        <v>1.3707919462318672E-2</v>
      </c>
      <c r="AL52" s="54">
        <f t="shared" si="140"/>
        <v>0.20793229830792059</v>
      </c>
      <c r="AM52" s="11">
        <f t="shared" si="140"/>
        <v>0.85219296712756454</v>
      </c>
      <c r="AN52" s="46">
        <f t="shared" si="140"/>
        <v>0.44343558487032297</v>
      </c>
      <c r="AO52" s="37">
        <f t="shared" si="140"/>
        <v>0.13089489370391147</v>
      </c>
      <c r="AP52" s="37">
        <f t="shared" si="140"/>
        <v>2.7656216415451764E-2</v>
      </c>
      <c r="AQ52" s="37">
        <f t="shared" si="140"/>
        <v>2.2004648918677171E-2</v>
      </c>
      <c r="AR52" s="37">
        <f t="shared" si="140"/>
        <v>1.3710757532556453E-2</v>
      </c>
      <c r="AS52" s="54">
        <f t="shared" si="140"/>
        <v>0.21455630609563867</v>
      </c>
      <c r="AT52" s="11">
        <f t="shared" si="140"/>
        <v>0.85225840753655857</v>
      </c>
      <c r="AU52" s="46">
        <f t="shared" si="140"/>
        <v>0.44468467878512469</v>
      </c>
      <c r="AV52" s="37">
        <f t="shared" si="140"/>
        <v>0.13126360569000972</v>
      </c>
      <c r="AW52" s="37">
        <f t="shared" si="140"/>
        <v>2.7734119977569093E-2</v>
      </c>
      <c r="AX52" s="37">
        <f t="shared" si="140"/>
        <v>2.2066632832461866E-2</v>
      </c>
      <c r="AY52" s="37">
        <f t="shared" si="140"/>
        <v>1.3749378753733924E-2</v>
      </c>
      <c r="AZ52" s="54">
        <f t="shared" si="140"/>
        <v>0.21516068018168497</v>
      </c>
      <c r="BA52" s="11">
        <f t="shared" si="140"/>
        <v>0.85465909622058422</v>
      </c>
      <c r="BB52" s="46">
        <f t="shared" si="140"/>
        <v>0.44464550566496508</v>
      </c>
      <c r="BC52" s="37">
        <f t="shared" si="140"/>
        <v>0.13125204242902144</v>
      </c>
      <c r="BD52" s="37">
        <f t="shared" si="140"/>
        <v>2.773167682612666E-2</v>
      </c>
      <c r="BE52" s="37">
        <f t="shared" si="140"/>
        <v>2.2064688940754539E-2</v>
      </c>
      <c r="BF52" s="37">
        <f t="shared" si="140"/>
        <v>1.37481675447768E-2</v>
      </c>
      <c r="BG52" s="54">
        <f t="shared" si="140"/>
        <v>0.21514172626764097</v>
      </c>
      <c r="BH52" s="11">
        <f t="shared" si="140"/>
        <v>0.85458380767328546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CoLUM'!E53*HLOOKUP('Gorenjska CoLUM'!E$50,SF,'Gorenjska CoLUM'!$A53,FALSE)</f>
        <v>0.46718800555748774</v>
      </c>
      <c r="F53" s="38">
        <f>'Slovenia CoLUM'!F53*HLOOKUP('Gorenjska CoLUM'!F$50,SF,'Gorenjska CoLUM'!$A53,FALSE)</f>
        <v>0.13274243102697125</v>
      </c>
      <c r="G53" s="38">
        <f>'Slovenia CoLUM'!G53*HLOOKUP('Gorenjska CoLUM'!G$50,SF,'Gorenjska CoLUM'!$A53,FALSE)</f>
        <v>1.4539223504954216E-2</v>
      </c>
      <c r="H53" s="38">
        <f>'Slovenia CoLUM'!H53*HLOOKUP('Gorenjska CoLUM'!H$50,SF,'Gorenjska CoLUM'!$A53,FALSE)</f>
        <v>2.4634258089320172E-2</v>
      </c>
      <c r="I53" s="38">
        <f>'Slovenia CoLUM'!I53*HLOOKUP('Gorenjska CoLUM'!I$50,SF,'Gorenjska CoLUM'!$A53,FALSE)</f>
        <v>1.3185168367589433E-2</v>
      </c>
      <c r="J53" s="55">
        <f>'Slovenia CoLUM'!J53*HLOOKUP('Gorenjska CoLUM'!J$50,SF,'Gorenjska CoLUM'!$A53,FALSE)</f>
        <v>0.22931413592401317</v>
      </c>
      <c r="K53" s="34">
        <f t="shared" ref="K53:K106" si="141">SUM(E53:J53)</f>
        <v>0.88160322247033596</v>
      </c>
      <c r="L53" s="47">
        <f>'Slovenia CoLUM'!L53*HLOOKUP('Gorenjska CoLUM'!L$50,SF,'Gorenjska CoLUM'!$A53,FALSE)</f>
        <v>0.40710955854429026</v>
      </c>
      <c r="M53" s="38">
        <f>'Slovenia CoLUM'!M53*HLOOKUP('Gorenjska CoLUM'!M$50,SF,'Gorenjska CoLUM'!$A53,FALSE)</f>
        <v>0.11737673658366062</v>
      </c>
      <c r="N53" s="38">
        <f>'Slovenia CoLUM'!N53*HLOOKUP('Gorenjska CoLUM'!N$50,SF,'Gorenjska CoLUM'!$A53,FALSE)</f>
        <v>1.5464251034964864E-2</v>
      </c>
      <c r="O53" s="38">
        <f>'Slovenia CoLUM'!O53*HLOOKUP('Gorenjska CoLUM'!O$50,SF,'Gorenjska CoLUM'!$A53,FALSE)</f>
        <v>2.3693392158693594E-2</v>
      </c>
      <c r="P53" s="38">
        <f>'Slovenia CoLUM'!P53*HLOOKUP('Gorenjska CoLUM'!P$50,SF,'Gorenjska CoLUM'!$A53,FALSE)</f>
        <v>1.2829241727623038E-2</v>
      </c>
      <c r="Q53" s="55">
        <f>'Slovenia CoLUM'!Q53*HLOOKUP('Gorenjska CoLUM'!Q$50,SF,'Gorenjska CoLUM'!$A53,FALSE)</f>
        <v>0.20685382996780888</v>
      </c>
      <c r="R53" s="34">
        <f t="shared" ref="R53:R106" si="142">SUM(L53:Q53)</f>
        <v>0.78332701001704119</v>
      </c>
      <c r="S53" s="47">
        <f>'Slovenia CoLUM'!S53*HLOOKUP('Gorenjska CoLUM'!S$50,SF,'Gorenjska CoLUM'!$A53,FALSE)</f>
        <v>0.38061791113903004</v>
      </c>
      <c r="T53" s="38">
        <f>'Slovenia CoLUM'!T53*HLOOKUP('Gorenjska CoLUM'!T$50,SF,'Gorenjska CoLUM'!$A53,FALSE)</f>
        <v>0.11470052622427669</v>
      </c>
      <c r="U53" s="38">
        <f>'Slovenia CoLUM'!U53*HLOOKUP('Gorenjska CoLUM'!U$50,SF,'Gorenjska CoLUM'!$A53,FALSE)</f>
        <v>1.6955184514395604E-2</v>
      </c>
      <c r="V53" s="38">
        <f>'Slovenia CoLUM'!V53*HLOOKUP('Gorenjska CoLUM'!V$50,SF,'Gorenjska CoLUM'!$A53,FALSE)</f>
        <v>2.3766456224025446E-2</v>
      </c>
      <c r="W53" s="38">
        <f>'Slovenia CoLUM'!W53*HLOOKUP('Gorenjska CoLUM'!W$50,SF,'Gorenjska CoLUM'!$A53,FALSE)</f>
        <v>1.032681658678892E-2</v>
      </c>
      <c r="X53" s="55">
        <f>'Slovenia CoLUM'!X53*HLOOKUP('Gorenjska CoLUM'!X$50,SF,'Gorenjska CoLUM'!$A53,FALSE)</f>
        <v>0.19951970511190015</v>
      </c>
      <c r="Y53" s="34">
        <f t="shared" ref="Y53:Y106" si="143">SUM(S53:X53)</f>
        <v>0.74588659980041672</v>
      </c>
      <c r="Z53" s="47">
        <f>'Slovenia CoLUM'!Z53*HLOOKUP('Gorenjska CoLUM'!Z$50,SF,'Gorenjska CoLUM'!$A53,FALSE)</f>
        <v>0.43602099417441009</v>
      </c>
      <c r="AA53" s="38">
        <f>'Slovenia CoLUM'!AA53*HLOOKUP('Gorenjska CoLUM'!AA$50,SF,'Gorenjska CoLUM'!$A53,FALSE)</f>
        <v>0.1172205788459357</v>
      </c>
      <c r="AB53" s="38">
        <f>'Slovenia CoLUM'!AB53*HLOOKUP('Gorenjska CoLUM'!AB$50,SF,'Gorenjska CoLUM'!$A53,FALSE)</f>
        <v>2.218037091708281E-2</v>
      </c>
      <c r="AC53" s="38">
        <f>'Slovenia CoLUM'!AC53*HLOOKUP('Gorenjska CoLUM'!AC$50,SF,'Gorenjska CoLUM'!$A53,FALSE)</f>
        <v>2.4184423822091086E-2</v>
      </c>
      <c r="AD53" s="38">
        <f>'Slovenia CoLUM'!AD53*HLOOKUP('Gorenjska CoLUM'!AD$50,SF,'Gorenjska CoLUM'!$A53,FALSE)</f>
        <v>1.3413840570457716E-2</v>
      </c>
      <c r="AE53" s="55">
        <f>'Slovenia CoLUM'!AE53*HLOOKUP('Gorenjska CoLUM'!AE$50,SF,'Gorenjska CoLUM'!$A53,FALSE)</f>
        <v>0.18247146858353891</v>
      </c>
      <c r="AF53" s="34">
        <f t="shared" ref="AF53:AF106" si="144">SUM(Z53:AE53)</f>
        <v>0.7954916769135163</v>
      </c>
      <c r="AG53" s="47">
        <f>'Slovenia CoLUM'!AG53*HLOOKUP('Gorenjska CoLUM'!AG$50,SF,'Gorenjska CoLUM'!$A53,FALSE)</f>
        <v>0.43996841412068799</v>
      </c>
      <c r="AH53" s="38">
        <f>'Slovenia CoLUM'!AH53*HLOOKUP('Gorenjska CoLUM'!AH$50,SF,'Gorenjska CoLUM'!$A53,FALSE)</f>
        <v>0.13606723387255401</v>
      </c>
      <c r="AI53" s="38">
        <f>'Slovenia CoLUM'!AI53*HLOOKUP('Gorenjska CoLUM'!AI$50,SF,'Gorenjska CoLUM'!$A53,FALSE)</f>
        <v>2.3048771750992118E-2</v>
      </c>
      <c r="AJ53" s="38">
        <f>'Slovenia CoLUM'!AJ53*HLOOKUP('Gorenjska CoLUM'!AJ$50,SF,'Gorenjska CoLUM'!$A53,FALSE)</f>
        <v>2.3803032694830233E-2</v>
      </c>
      <c r="AK53" s="38">
        <f>'Slovenia CoLUM'!AK53*HLOOKUP('Gorenjska CoLUM'!AK$50,SF,'Gorenjska CoLUM'!$A53,FALSE)</f>
        <v>1.3044984742352142E-2</v>
      </c>
      <c r="AL53" s="55">
        <f>'Slovenia CoLUM'!AL53*HLOOKUP('Gorenjska CoLUM'!AL$50,SF,'Gorenjska CoLUM'!$A53,FALSE)</f>
        <v>0.19554614954602484</v>
      </c>
      <c r="AM53" s="34">
        <f t="shared" ref="AM53:AM106" si="145">SUM(AG53:AL53)</f>
        <v>0.83147858672744124</v>
      </c>
      <c r="AN53" s="47">
        <f>'Slovenia CoLUM'!AN53*HLOOKUP('Gorenjska CoLUM'!AN$50,SF,'Gorenjska CoLUM'!$A53,FALSE)</f>
        <v>0.43833866253423232</v>
      </c>
      <c r="AO53" s="38">
        <f>'Slovenia CoLUM'!AO53*HLOOKUP('Gorenjska CoLUM'!AO$50,SF,'Gorenjska CoLUM'!$A53,FALSE)</f>
        <v>0.13053670021470684</v>
      </c>
      <c r="AP53" s="38">
        <f>'Slovenia CoLUM'!AP53*HLOOKUP('Gorenjska CoLUM'!AP$50,SF,'Gorenjska CoLUM'!$A53,FALSE)</f>
        <v>2.5778281539639236E-2</v>
      </c>
      <c r="AQ53" s="38">
        <f>'Slovenia CoLUM'!AQ53*HLOOKUP('Gorenjska CoLUM'!AQ$50,SF,'Gorenjska CoLUM'!$A53,FALSE)</f>
        <v>2.1554628091621564E-2</v>
      </c>
      <c r="AR53" s="38">
        <f>'Slovenia CoLUM'!AR53*HLOOKUP('Gorenjska CoLUM'!AR$50,SF,'Gorenjska CoLUM'!$A53,FALSE)</f>
        <v>1.3047685559427364E-2</v>
      </c>
      <c r="AS53" s="55">
        <f>'Slovenia CoLUM'!AS53*HLOOKUP('Gorenjska CoLUM'!AS$50,SF,'Gorenjska CoLUM'!$A53,FALSE)</f>
        <v>0.20177557723951853</v>
      </c>
      <c r="AT53" s="34">
        <f t="shared" ref="AT53:AT106" si="146">SUM(AN53:AS53)</f>
        <v>0.83103153517914585</v>
      </c>
      <c r="AU53" s="47">
        <f>'Slovenia CoLUM'!AU53*HLOOKUP('Gorenjska CoLUM'!AU$50,SF,'Gorenjska CoLUM'!$A53,FALSE)</f>
        <v>0.4395733991559086</v>
      </c>
      <c r="AV53" s="38">
        <f>'Slovenia CoLUM'!AV53*HLOOKUP('Gorenjska CoLUM'!AV$50,SF,'Gorenjska CoLUM'!$A53,FALSE)</f>
        <v>0.13090440322154642</v>
      </c>
      <c r="AW53" s="38">
        <f>'Slovenia CoLUM'!AW53*HLOOKUP('Gorenjska CoLUM'!AW$50,SF,'Gorenjska CoLUM'!$A53,FALSE)</f>
        <v>2.5850895230790396E-2</v>
      </c>
      <c r="AX53" s="38">
        <f>'Slovenia CoLUM'!AX53*HLOOKUP('Gorenjska CoLUM'!AX$50,SF,'Gorenjska CoLUM'!$A53,FALSE)</f>
        <v>2.1615344361816551E-2</v>
      </c>
      <c r="AY53" s="38">
        <f>'Slovenia CoLUM'!AY53*HLOOKUP('Gorenjska CoLUM'!AY$50,SF,'Gorenjska CoLUM'!$A53,FALSE)</f>
        <v>1.3084439002747193E-2</v>
      </c>
      <c r="AZ53" s="55">
        <f>'Slovenia CoLUM'!AZ53*HLOOKUP('Gorenjska CoLUM'!AZ$50,SF,'Gorenjska CoLUM'!$A53,FALSE)</f>
        <v>0.20234394986067206</v>
      </c>
      <c r="BA53" s="34">
        <f t="shared" ref="BA53:BA54" si="147">SUM(AU53:AZ53)</f>
        <v>0.83337243083348123</v>
      </c>
      <c r="BB53" s="47">
        <f>'Slovenia CoLUM'!BB53*HLOOKUP('Gorenjska CoLUM'!BB$50,SF,'Gorenjska CoLUM'!$A53,FALSE)</f>
        <v>0.43953467629810483</v>
      </c>
      <c r="BC53" s="38">
        <f>'Slovenia CoLUM'!BC53*HLOOKUP('Gorenjska CoLUM'!BC$50,SF,'Gorenjska CoLUM'!$A53,FALSE)</f>
        <v>0.13089287160338761</v>
      </c>
      <c r="BD53" s="38">
        <f>'Slovenia CoLUM'!BD53*HLOOKUP('Gorenjska CoLUM'!BD$50,SF,'Gorenjska CoLUM'!$A53,FALSE)</f>
        <v>2.5848617976202099E-2</v>
      </c>
      <c r="BE53" s="38">
        <f>'Slovenia CoLUM'!BE53*HLOOKUP('Gorenjska CoLUM'!BE$50,SF,'Gorenjska CoLUM'!$A53,FALSE)</f>
        <v>2.1613440224969985E-2</v>
      </c>
      <c r="BF53" s="38">
        <f>'Slovenia CoLUM'!BF53*HLOOKUP('Gorenjska CoLUM'!BF$50,SF,'Gorenjska CoLUM'!$A53,FALSE)</f>
        <v>1.3083286369598967E-2</v>
      </c>
      <c r="BG53" s="55">
        <f>'Slovenia CoLUM'!BG53*HLOOKUP('Gorenjska CoLUM'!BG$50,SF,'Gorenjska CoLUM'!$A53,FALSE)</f>
        <v>0.20232612499680871</v>
      </c>
      <c r="BH53" s="34">
        <f t="shared" ref="BH53:BH54" si="148">SUM(BB53:BG53)</f>
        <v>0.8332990174690722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CoLUM'!E54*HLOOKUP('Gorenjska CoLUM'!E$50,SF,'Gorenjska CoLUM'!$A54,FALSE)</f>
        <v>5.4323772557791491E-3</v>
      </c>
      <c r="F54" s="38">
        <f>'Slovenia CoLUM'!F54*HLOOKUP('Gorenjska CoLUM'!F$50,SF,'Gorenjska CoLUM'!$A54,FALSE)</f>
        <v>3.6424602779793505E-4</v>
      </c>
      <c r="G54" s="38">
        <f>'Slovenia CoLUM'!G54*HLOOKUP('Gorenjska CoLUM'!G$50,SF,'Gorenjska CoLUM'!$A54,FALSE)</f>
        <v>1.0591751372255715E-3</v>
      </c>
      <c r="H54" s="38">
        <f>'Slovenia CoLUM'!H54*HLOOKUP('Gorenjska CoLUM'!H$50,SF,'Gorenjska CoLUM'!$A54,FALSE)</f>
        <v>5.1431781388825272E-4</v>
      </c>
      <c r="I54" s="38">
        <f>'Slovenia CoLUM'!I54*HLOOKUP('Gorenjska CoLUM'!I$50,SF,'Gorenjska CoLUM'!$A54,FALSE)</f>
        <v>6.7005872924488883E-4</v>
      </c>
      <c r="J54" s="55">
        <f>'Slovenia CoLUM'!J54*HLOOKUP('Gorenjska CoLUM'!J$50,SF,'Gorenjska CoLUM'!$A54,FALSE)</f>
        <v>1.4525057166067584E-2</v>
      </c>
      <c r="K54" s="34">
        <f t="shared" si="141"/>
        <v>2.2565232130003381E-2</v>
      </c>
      <c r="L54" s="47">
        <f>'Slovenia CoLUM'!L54*HLOOKUP('Gorenjska CoLUM'!L$50,SF,'Gorenjska CoLUM'!$A54,FALSE)</f>
        <v>4.7337959882066162E-3</v>
      </c>
      <c r="M54" s="38">
        <f>'Slovenia CoLUM'!M54*HLOOKUP('Gorenjska CoLUM'!M$50,SF,'Gorenjska CoLUM'!$A54,FALSE)</f>
        <v>3.2208246998125146E-4</v>
      </c>
      <c r="N54" s="38">
        <f>'Slovenia CoLUM'!N54*HLOOKUP('Gorenjska CoLUM'!N$50,SF,'Gorenjska CoLUM'!$A54,FALSE)</f>
        <v>1.126562928650785E-3</v>
      </c>
      <c r="O54" s="38">
        <f>'Slovenia CoLUM'!O54*HLOOKUP('Gorenjska CoLUM'!O$50,SF,'Gorenjska CoLUM'!$A54,FALSE)</f>
        <v>4.9467427086587851E-4</v>
      </c>
      <c r="P54" s="38">
        <f>'Slovenia CoLUM'!P54*HLOOKUP('Gorenjska CoLUM'!P$50,SF,'Gorenjska CoLUM'!$A54,FALSE)</f>
        <v>6.5197084857234844E-4</v>
      </c>
      <c r="Q54" s="55">
        <f>'Slovenia CoLUM'!Q54*HLOOKUP('Gorenjska CoLUM'!Q$50,SF,'Gorenjska CoLUM'!$A54,FALSE)</f>
        <v>1.3102392023045839E-2</v>
      </c>
      <c r="R54" s="34">
        <f t="shared" si="142"/>
        <v>2.0431478529322721E-2</v>
      </c>
      <c r="S54" s="47">
        <f>'Slovenia CoLUM'!S54*HLOOKUP('Gorenjska CoLUM'!S$50,SF,'Gorenjska CoLUM'!$A54,FALSE)</f>
        <v>4.4257559248477105E-3</v>
      </c>
      <c r="T54" s="38">
        <f>'Slovenia CoLUM'!T54*HLOOKUP('Gorenjska CoLUM'!T$50,SF,'Gorenjska CoLUM'!$A54,FALSE)</f>
        <v>3.1473893268563663E-4</v>
      </c>
      <c r="U54" s="38">
        <f>'Slovenia CoLUM'!U54*HLOOKUP('Gorenjska CoLUM'!U$50,SF,'Gorenjska CoLUM'!$A54,FALSE)</f>
        <v>1.2351766845458093E-3</v>
      </c>
      <c r="V54" s="38">
        <f>'Slovenia CoLUM'!V54*HLOOKUP('Gorenjska CoLUM'!V$50,SF,'Gorenjska CoLUM'!$A54,FALSE)</f>
        <v>4.9619971361390246E-4</v>
      </c>
      <c r="W54" s="38">
        <f>'Slovenia CoLUM'!W54*HLOOKUP('Gorenjska CoLUM'!W$50,SF,'Gorenjska CoLUM'!$A54,FALSE)</f>
        <v>5.2479979067221341E-4</v>
      </c>
      <c r="X54" s="55">
        <f>'Slovenia CoLUM'!X54*HLOOKUP('Gorenjska CoLUM'!X$50,SF,'Gorenjska CoLUM'!$A54,FALSE)</f>
        <v>1.2637838966314775E-2</v>
      </c>
      <c r="Y54" s="34">
        <f t="shared" si="143"/>
        <v>1.9634510012680045E-2</v>
      </c>
      <c r="Z54" s="47">
        <f>'Slovenia CoLUM'!Z54*HLOOKUP('Gorenjska CoLUM'!Z$50,SF,'Gorenjska CoLUM'!$A54,FALSE)</f>
        <v>5.0699729094475232E-3</v>
      </c>
      <c r="AA54" s="38">
        <f>'Slovenia CoLUM'!AA54*HLOOKUP('Gorenjska CoLUM'!AA$50,SF,'Gorenjska CoLUM'!$A54,FALSE)</f>
        <v>3.2165397221127723E-4</v>
      </c>
      <c r="AB54" s="38">
        <f>'Slovenia CoLUM'!AB54*HLOOKUP('Gorenjska CoLUM'!AB$50,SF,'Gorenjska CoLUM'!$A54,FALSE)</f>
        <v>1.6158288922245489E-3</v>
      </c>
      <c r="AC54" s="38">
        <f>'Slovenia CoLUM'!AC54*HLOOKUP('Gorenjska CoLUM'!AC$50,SF,'Gorenjska CoLUM'!$A54,FALSE)</f>
        <v>5.0492610515099755E-4</v>
      </c>
      <c r="AD54" s="38">
        <f>'Slovenia CoLUM'!AD54*HLOOKUP('Gorenjska CoLUM'!AD$50,SF,'Gorenjska CoLUM'!$A54,FALSE)</f>
        <v>6.8167965067689759E-4</v>
      </c>
      <c r="AE54" s="55">
        <f>'Slovenia CoLUM'!AE54*HLOOKUP('Gorenjska CoLUM'!AE$50,SF,'Gorenjska CoLUM'!$A54,FALSE)</f>
        <v>1.1557981376387831E-2</v>
      </c>
      <c r="AF54" s="34">
        <f t="shared" si="144"/>
        <v>1.9752042906099075E-2</v>
      </c>
      <c r="AG54" s="47">
        <f>'Slovenia CoLUM'!AG54*HLOOKUP('Gorenjska CoLUM'!AG$50,SF,'Gorenjska CoLUM'!$A54,FALSE)</f>
        <v>5.1158727914652046E-3</v>
      </c>
      <c r="AH54" s="38">
        <f>'Slovenia CoLUM'!AH54*HLOOKUP('Gorenjska CoLUM'!AH$50,SF,'Gorenjska CoLUM'!$A54,FALSE)</f>
        <v>3.7336930677019304E-4</v>
      </c>
      <c r="AI54" s="38">
        <f>'Slovenia CoLUM'!AI54*HLOOKUP('Gorenjska CoLUM'!AI$50,SF,'Gorenjska CoLUM'!$A54,FALSE)</f>
        <v>1.6790914572514387E-3</v>
      </c>
      <c r="AJ54" s="38">
        <f>'Slovenia CoLUM'!AJ54*HLOOKUP('Gorenjska CoLUM'!AJ$50,SF,'Gorenjska CoLUM'!$A54,FALSE)</f>
        <v>4.9696336277418375E-4</v>
      </c>
      <c r="AK54" s="38">
        <f>'Slovenia CoLUM'!AK54*HLOOKUP('Gorenjska CoLUM'!AK$50,SF,'Gorenjska CoLUM'!$A54,FALSE)</f>
        <v>6.6293471996652911E-4</v>
      </c>
      <c r="AL54" s="55">
        <f>'Slovenia CoLUM'!AL54*HLOOKUP('Gorenjska CoLUM'!AL$50,SF,'Gorenjska CoLUM'!$A54,FALSE)</f>
        <v>1.2386148761895756E-2</v>
      </c>
      <c r="AM54" s="34">
        <f t="shared" si="145"/>
        <v>2.0714380400123307E-2</v>
      </c>
      <c r="AN54" s="47">
        <f>'Slovenia CoLUM'!AN54*HLOOKUP('Gorenjska CoLUM'!AN$50,SF,'Gorenjska CoLUM'!$A54,FALSE)</f>
        <v>5.0969223360906755E-3</v>
      </c>
      <c r="AO54" s="38">
        <f>'Slovenia CoLUM'!AO54*HLOOKUP('Gorenjska CoLUM'!AO$50,SF,'Gorenjska CoLUM'!$A54,FALSE)</f>
        <v>3.5819348920463766E-4</v>
      </c>
      <c r="AP54" s="38">
        <f>'Slovenia CoLUM'!AP54*HLOOKUP('Gorenjska CoLUM'!AP$50,SF,'Gorenjska CoLUM'!$A54,FALSE)</f>
        <v>1.8779348758125279E-3</v>
      </c>
      <c r="AQ54" s="38">
        <f>'Slovenia CoLUM'!AQ54*HLOOKUP('Gorenjska CoLUM'!AQ$50,SF,'Gorenjska CoLUM'!$A54,FALSE)</f>
        <v>4.5002082705560605E-4</v>
      </c>
      <c r="AR54" s="38">
        <f>'Slovenia CoLUM'!AR54*HLOOKUP('Gorenjska CoLUM'!AR$50,SF,'Gorenjska CoLUM'!$A54,FALSE)</f>
        <v>6.6307197312908935E-4</v>
      </c>
      <c r="AS54" s="55">
        <f>'Slovenia CoLUM'!AS54*HLOOKUP('Gorenjska CoLUM'!AS$50,SF,'Gorenjska CoLUM'!$A54,FALSE)</f>
        <v>1.2780728856120135E-2</v>
      </c>
      <c r="AT54" s="34">
        <f t="shared" si="146"/>
        <v>2.122687235741267E-2</v>
      </c>
      <c r="AU54" s="47">
        <f>'Slovenia CoLUM'!AU54*HLOOKUP('Gorenjska CoLUM'!AU$50,SF,'Gorenjska CoLUM'!$A54,FALSE)</f>
        <v>5.1112796292161018E-3</v>
      </c>
      <c r="AV54" s="38">
        <f>'Slovenia CoLUM'!AV54*HLOOKUP('Gorenjska CoLUM'!AV$50,SF,'Gorenjska CoLUM'!$A54,FALSE)</f>
        <v>3.5920246846330041E-4</v>
      </c>
      <c r="AW54" s="38">
        <f>'Slovenia CoLUM'!AW54*HLOOKUP('Gorenjska CoLUM'!AW$50,SF,'Gorenjska CoLUM'!$A54,FALSE)</f>
        <v>1.8832247467786964E-3</v>
      </c>
      <c r="AX54" s="38">
        <f>'Slovenia CoLUM'!AX54*HLOOKUP('Gorenjska CoLUM'!AX$50,SF,'Gorenjska CoLUM'!$A54,FALSE)</f>
        <v>4.5128847064531395E-4</v>
      </c>
      <c r="AY54" s="38">
        <f>'Slovenia CoLUM'!AY54*HLOOKUP('Gorenjska CoLUM'!AY$50,SF,'Gorenjska CoLUM'!$A54,FALSE)</f>
        <v>6.6493975098673105E-4</v>
      </c>
      <c r="AZ54" s="55">
        <f>'Slovenia CoLUM'!AZ54*HLOOKUP('Gorenjska CoLUM'!AZ$50,SF,'Gorenjska CoLUM'!$A54,FALSE)</f>
        <v>1.28167303210129E-2</v>
      </c>
      <c r="BA54" s="34">
        <f t="shared" si="147"/>
        <v>2.1286665387103044E-2</v>
      </c>
      <c r="BB54" s="47">
        <f>'Slovenia CoLUM'!BB54*HLOOKUP('Gorenjska CoLUM'!BB$50,SF,'Gorenjska CoLUM'!$A54,FALSE)</f>
        <v>5.1108293668602435E-3</v>
      </c>
      <c r="BC54" s="38">
        <f>'Slovenia CoLUM'!BC54*HLOOKUP('Gorenjska CoLUM'!BC$50,SF,'Gorenjska CoLUM'!$A54,FALSE)</f>
        <v>3.5917082563383042E-4</v>
      </c>
      <c r="BD54" s="38">
        <f>'Slovenia CoLUM'!BD54*HLOOKUP('Gorenjska CoLUM'!BD$50,SF,'Gorenjska CoLUM'!$A54,FALSE)</f>
        <v>1.8830588499245604E-3</v>
      </c>
      <c r="BE54" s="38">
        <f>'Slovenia CoLUM'!BE54*HLOOKUP('Gorenjska CoLUM'!BE$50,SF,'Gorenjska CoLUM'!$A54,FALSE)</f>
        <v>4.5124871578455398E-4</v>
      </c>
      <c r="BF54" s="38">
        <f>'Slovenia CoLUM'!BF54*HLOOKUP('Gorenjska CoLUM'!BF$50,SF,'Gorenjska CoLUM'!$A54,FALSE)</f>
        <v>6.6488117517783337E-4</v>
      </c>
      <c r="BG54" s="55">
        <f>'Slovenia CoLUM'!BG54*HLOOKUP('Gorenjska CoLUM'!BG$50,SF,'Gorenjska CoLUM'!$A54,FALSE)</f>
        <v>1.2815601270832245E-2</v>
      </c>
      <c r="BH54" s="34">
        <f t="shared" si="148"/>
        <v>2.1284790204213266E-2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2.8219509813071433E-2</v>
      </c>
      <c r="F55" s="39">
        <f t="shared" ref="F55:BH55" si="150">SUM(F56:F57)</f>
        <v>1.8384322318267792E-3</v>
      </c>
      <c r="G55" s="39">
        <f t="shared" si="150"/>
        <v>4.2904446997500531E-3</v>
      </c>
      <c r="H55" s="39">
        <f t="shared" si="150"/>
        <v>2.0123311209821878E-3</v>
      </c>
      <c r="I55" s="39">
        <f t="shared" si="150"/>
        <v>2.9748792786953881E-3</v>
      </c>
      <c r="J55" s="56">
        <f t="shared" si="150"/>
        <v>6.1831317143867415E-2</v>
      </c>
      <c r="K55" s="35">
        <f t="shared" si="150"/>
        <v>0.10116691428819324</v>
      </c>
      <c r="L55" s="48">
        <f t="shared" si="150"/>
        <v>2.4556214272217651E-2</v>
      </c>
      <c r="M55" s="39">
        <f t="shared" si="150"/>
        <v>1.6233502153489671E-3</v>
      </c>
      <c r="N55" s="39">
        <f t="shared" si="150"/>
        <v>4.5570345430628496E-3</v>
      </c>
      <c r="O55" s="39">
        <f t="shared" si="150"/>
        <v>1.9327671380293186E-3</v>
      </c>
      <c r="P55" s="39">
        <f t="shared" si="150"/>
        <v>2.8905267218886053E-3</v>
      </c>
      <c r="Q55" s="56">
        <f t="shared" si="150"/>
        <v>5.5697226654008614E-2</v>
      </c>
      <c r="R55" s="35">
        <f t="shared" si="150"/>
        <v>9.1257119544556009E-2</v>
      </c>
      <c r="S55" s="48">
        <f t="shared" si="150"/>
        <v>2.296279776576865E-2</v>
      </c>
      <c r="T55" s="39">
        <f t="shared" si="150"/>
        <v>1.5866497483119542E-3</v>
      </c>
      <c r="U55" s="39">
        <f t="shared" si="150"/>
        <v>4.9973689536146459E-3</v>
      </c>
      <c r="V55" s="39">
        <f t="shared" si="150"/>
        <v>1.9391088318249305E-3</v>
      </c>
      <c r="W55" s="39">
        <f t="shared" si="150"/>
        <v>2.3271690298133038E-3</v>
      </c>
      <c r="X55" s="56">
        <f t="shared" si="150"/>
        <v>5.3733021595110494E-2</v>
      </c>
      <c r="Y55" s="35">
        <f t="shared" si="150"/>
        <v>8.7546115924443973E-2</v>
      </c>
      <c r="Z55" s="48">
        <f t="shared" si="150"/>
        <v>2.6303440339464655E-2</v>
      </c>
      <c r="AA55" s="39">
        <f t="shared" si="150"/>
        <v>1.6213959861497546E-3</v>
      </c>
      <c r="AB55" s="39">
        <f t="shared" si="150"/>
        <v>6.5369817675381978E-3</v>
      </c>
      <c r="AC55" s="39">
        <f t="shared" si="150"/>
        <v>1.973072642518696E-3</v>
      </c>
      <c r="AD55" s="39">
        <f t="shared" si="150"/>
        <v>3.0226243758331582E-3</v>
      </c>
      <c r="AE55" s="56">
        <f t="shared" si="150"/>
        <v>4.9138286870937416E-2</v>
      </c>
      <c r="AF55" s="35">
        <f t="shared" si="150"/>
        <v>8.859580198244188E-2</v>
      </c>
      <c r="AG55" s="48">
        <f t="shared" si="150"/>
        <v>2.6523664625480885E-2</v>
      </c>
      <c r="AH55" s="39">
        <f t="shared" si="150"/>
        <v>1.8808131917032905E-3</v>
      </c>
      <c r="AI55" s="39">
        <f t="shared" si="150"/>
        <v>6.7883328780003645E-3</v>
      </c>
      <c r="AJ55" s="39">
        <f t="shared" si="150"/>
        <v>1.9406467855051673E-3</v>
      </c>
      <c r="AK55" s="39">
        <f t="shared" si="150"/>
        <v>2.9375244482989071E-3</v>
      </c>
      <c r="AL55" s="56">
        <f t="shared" si="150"/>
        <v>5.2623676580329737E-2</v>
      </c>
      <c r="AM55" s="35">
        <f t="shared" si="150"/>
        <v>9.2694658509318337E-2</v>
      </c>
      <c r="AN55" s="48">
        <f t="shared" si="150"/>
        <v>2.6411154990249736E-2</v>
      </c>
      <c r="AO55" s="39">
        <f t="shared" si="150"/>
        <v>1.8033927653823289E-3</v>
      </c>
      <c r="AP55" s="39">
        <f t="shared" si="150"/>
        <v>7.5881322741266355E-3</v>
      </c>
      <c r="AQ55" s="39">
        <f t="shared" si="150"/>
        <v>1.7563874479218262E-3</v>
      </c>
      <c r="AR55" s="39">
        <f t="shared" si="150"/>
        <v>2.9365471819074117E-3</v>
      </c>
      <c r="AS55" s="56">
        <f t="shared" si="150"/>
        <v>5.4270784997723476E-2</v>
      </c>
      <c r="AT55" s="48">
        <f t="shared" si="150"/>
        <v>9.4766399657311415E-2</v>
      </c>
      <c r="AU55" s="48">
        <f t="shared" si="150"/>
        <v>2.6508359644302232E-2</v>
      </c>
      <c r="AV55" s="39">
        <f t="shared" si="150"/>
        <v>1.810030043075958E-3</v>
      </c>
      <c r="AW55" s="39">
        <f t="shared" si="150"/>
        <v>7.6160599347262327E-3</v>
      </c>
      <c r="AX55" s="39">
        <f t="shared" si="150"/>
        <v>1.7628517253955077E-3</v>
      </c>
      <c r="AY55" s="39">
        <f t="shared" si="150"/>
        <v>2.9473549657029904E-3</v>
      </c>
      <c r="AZ55" s="56">
        <f t="shared" si="150"/>
        <v>5.4470525330276472E-2</v>
      </c>
      <c r="BA55" s="48">
        <f t="shared" si="150"/>
        <v>9.5115181643479402E-2</v>
      </c>
      <c r="BB55" s="48">
        <f t="shared" si="150"/>
        <v>2.6500946743985863E-2</v>
      </c>
      <c r="BC55" s="39">
        <f t="shared" si="150"/>
        <v>1.8095238792672952E-3</v>
      </c>
      <c r="BD55" s="39">
        <f t="shared" si="150"/>
        <v>7.6139301502409912E-3</v>
      </c>
      <c r="BE55" s="39">
        <f t="shared" si="150"/>
        <v>1.7623587547142489E-3</v>
      </c>
      <c r="BF55" s="39">
        <f t="shared" si="150"/>
        <v>2.9465307559498823E-3</v>
      </c>
      <c r="BG55" s="56">
        <f t="shared" si="150"/>
        <v>5.4455292981693909E-2</v>
      </c>
      <c r="BH55" s="48">
        <f t="shared" si="150"/>
        <v>9.5088583265852192E-2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CoLUM'!E56*HLOOKUP('Gorenjska CoLUM'!E$50,SF,'Gorenjska CoLUM'!$A56,FALSE)</f>
        <v>6.8615546704731637E-3</v>
      </c>
      <c r="F56" s="38">
        <f>'Slovenia CoLUM'!F56*HLOOKUP('Gorenjska CoLUM'!F$50,SF,'Gorenjska CoLUM'!$A56,FALSE)</f>
        <v>4.5614582370778273E-4</v>
      </c>
      <c r="G56" s="38">
        <f>'Slovenia CoLUM'!G56*HLOOKUP('Gorenjska CoLUM'!G$50,SF,'Gorenjska CoLUM'!$A56,FALSE)</f>
        <v>1.2804547081466632E-3</v>
      </c>
      <c r="H56" s="38">
        <f>'Slovenia CoLUM'!H56*HLOOKUP('Gorenjska CoLUM'!H$50,SF,'Gorenjska CoLUM'!$A56,FALSE)</f>
        <v>6.4953194939110822E-4</v>
      </c>
      <c r="I56" s="38">
        <f>'Slovenia CoLUM'!I56*HLOOKUP('Gorenjska CoLUM'!I$50,SF,'Gorenjska CoLUM'!$A56,FALSE)</f>
        <v>8.1166658224241688E-4</v>
      </c>
      <c r="J56" s="55">
        <f>'Slovenia CoLUM'!J56*HLOOKUP('Gorenjska CoLUM'!J$50,SF,'Gorenjska CoLUM'!$A56,FALSE)</f>
        <v>1.7006586126610049E-2</v>
      </c>
      <c r="K56" s="34">
        <f t="shared" si="141"/>
        <v>2.7065939860571181E-2</v>
      </c>
      <c r="L56" s="47">
        <f>'Slovenia CoLUM'!L56*HLOOKUP('Gorenjska CoLUM'!L$50,SF,'Gorenjska CoLUM'!$A56,FALSE)</f>
        <v>5.9708268444346822E-3</v>
      </c>
      <c r="M56" s="38">
        <f>'Slovenia CoLUM'!M56*HLOOKUP('Gorenjska CoLUM'!M$50,SF,'Gorenjska CoLUM'!$A56,FALSE)</f>
        <v>4.0278037358536229E-4</v>
      </c>
      <c r="N56" s="38">
        <f>'Slovenia CoLUM'!N56*HLOOKUP('Gorenjska CoLUM'!N$50,SF,'Gorenjska CoLUM'!$A56,FALSE)</f>
        <v>1.360016675239221E-3</v>
      </c>
      <c r="O56" s="38">
        <f>'Slovenia CoLUM'!O56*HLOOKUP('Gorenjska CoLUM'!O$50,SF,'Gorenjska CoLUM'!$A56,FALSE)</f>
        <v>6.2385061473904852E-4</v>
      </c>
      <c r="P56" s="38">
        <f>'Slovenia CoLUM'!P56*HLOOKUP('Gorenjska CoLUM'!P$50,SF,'Gorenjska CoLUM'!$A56,FALSE)</f>
        <v>7.8865181590312698E-4</v>
      </c>
      <c r="Q56" s="55">
        <f>'Slovenia CoLUM'!Q56*HLOOKUP('Gorenjska CoLUM'!Q$50,SF,'Gorenjska CoLUM'!$A56,FALSE)</f>
        <v>1.5319416209438882E-2</v>
      </c>
      <c r="R56" s="34">
        <f t="shared" si="142"/>
        <v>2.4465542533340323E-2</v>
      </c>
      <c r="S56" s="47">
        <f>'Slovenia CoLUM'!S56*HLOOKUP('Gorenjska CoLUM'!S$50,SF,'Gorenjska CoLUM'!$A56,FALSE)</f>
        <v>5.5833887016654626E-3</v>
      </c>
      <c r="T56" s="38">
        <f>'Slovenia CoLUM'!T56*HLOOKUP('Gorenjska CoLUM'!T$50,SF,'Gorenjska CoLUM'!$A56,FALSE)</f>
        <v>3.9367437311537269E-4</v>
      </c>
      <c r="U56" s="38">
        <f>'Slovenia CoLUM'!U56*HLOOKUP('Gorenjska CoLUM'!U$50,SF,'Gorenjska CoLUM'!$A56,FALSE)</f>
        <v>1.4914315537908269E-3</v>
      </c>
      <c r="V56" s="38">
        <f>'Slovenia CoLUM'!V56*HLOOKUP('Gorenjska CoLUM'!V$50,SF,'Gorenjska CoLUM'!$A56,FALSE)</f>
        <v>6.25897560537658E-4</v>
      </c>
      <c r="W56" s="38">
        <f>'Slovenia CoLUM'!W56*HLOOKUP('Gorenjska CoLUM'!W$50,SF,'Gorenjska CoLUM'!$A56,FALSE)</f>
        <v>6.3494520475376173E-4</v>
      </c>
      <c r="X56" s="55">
        <f>'Slovenia CoLUM'!X56*HLOOKUP('Gorenjska CoLUM'!X$50,SF,'Gorenjska CoLUM'!$A56,FALSE)</f>
        <v>1.4779165345515844E-2</v>
      </c>
      <c r="Y56" s="34">
        <f t="shared" si="143"/>
        <v>2.3508502739378927E-2</v>
      </c>
      <c r="Z56" s="47">
        <f>'Slovenia CoLUM'!Z56*HLOOKUP('Gorenjska CoLUM'!Z$50,SF,'Gorenjska CoLUM'!$A56,FALSE)</f>
        <v>6.3956636775868219E-3</v>
      </c>
      <c r="AA56" s="38">
        <f>'Slovenia CoLUM'!AA56*HLOOKUP('Gorenjska CoLUM'!AA$50,SF,'Gorenjska CoLUM'!$A56,FALSE)</f>
        <v>4.0229549659487167E-4</v>
      </c>
      <c r="AB56" s="38">
        <f>'Slovenia CoLUM'!AB56*HLOOKUP('Gorenjska CoLUM'!AB$50,SF,'Gorenjska CoLUM'!$A56,FALSE)</f>
        <v>1.9509187664860951E-3</v>
      </c>
      <c r="AC56" s="38">
        <f>'Slovenia CoLUM'!AC56*HLOOKUP('Gorenjska CoLUM'!AC$50,SF,'Gorenjska CoLUM'!$A56,FALSE)</f>
        <v>6.3686025943877314E-4</v>
      </c>
      <c r="AD56" s="38">
        <f>'Slovenia CoLUM'!AD56*HLOOKUP('Gorenjska CoLUM'!AD$50,SF,'Gorenjska CoLUM'!$A56,FALSE)</f>
        <v>8.2469336288866892E-4</v>
      </c>
      <c r="AE56" s="55">
        <f>'Slovenia CoLUM'!AE56*HLOOKUP('Gorenjska CoLUM'!AE$50,SF,'Gorenjska CoLUM'!$A56,FALSE)</f>
        <v>1.3515392302580975E-2</v>
      </c>
      <c r="AF56" s="34">
        <f t="shared" si="144"/>
        <v>2.3725823865576208E-2</v>
      </c>
      <c r="AG56" s="47">
        <f>'Slovenia CoLUM'!AG56*HLOOKUP('Gorenjska CoLUM'!AG$50,SF,'Gorenjska CoLUM'!$A56,FALSE)</f>
        <v>6.4492110633591424E-3</v>
      </c>
      <c r="AH56" s="38">
        <f>'Slovenia CoLUM'!AH56*HLOOKUP('Gorenjska CoLUM'!AH$50,SF,'Gorenjska CoLUM'!$A56,FALSE)</f>
        <v>4.6666124957865548E-4</v>
      </c>
      <c r="AI56" s="38">
        <f>'Slovenia CoLUM'!AI56*HLOOKUP('Gorenjska CoLUM'!AI$50,SF,'Gorenjska CoLUM'!$A56,FALSE)</f>
        <v>2.0259328350296013E-3</v>
      </c>
      <c r="AJ56" s="38">
        <f>'Slovenia CoLUM'!AJ56*HLOOKUP('Gorenjska CoLUM'!AJ$50,SF,'Gorenjska CoLUM'!$A56,FALSE)</f>
        <v>6.2639397489093246E-4</v>
      </c>
      <c r="AK56" s="38">
        <f>'Slovenia CoLUM'!AK56*HLOOKUP('Gorenjska CoLUM'!AK$50,SF,'Gorenjska CoLUM'!$A56,FALSE)</f>
        <v>8.0147468378949751E-4</v>
      </c>
      <c r="AL56" s="55">
        <f>'Slovenia CoLUM'!AL56*HLOOKUP('Gorenjska CoLUM'!AL$50,SF,'Gorenjska CoLUM'!$A56,FALSE)</f>
        <v>1.4474042110083254E-2</v>
      </c>
      <c r="AM56" s="34">
        <f t="shared" si="145"/>
        <v>2.4843715916731082E-2</v>
      </c>
      <c r="AN56" s="47">
        <f>'Slovenia CoLUM'!AN56*HLOOKUP('Gorenjska CoLUM'!AN$50,SF,'Gorenjska CoLUM'!$A56,FALSE)</f>
        <v>6.4218544218651186E-3</v>
      </c>
      <c r="AO56" s="38">
        <f>'Slovenia CoLUM'!AO56*HLOOKUP('Gorenjska CoLUM'!AO$50,SF,'Gorenjska CoLUM'!$A56,FALSE)</f>
        <v>4.4745194530047139E-4</v>
      </c>
      <c r="AP56" s="38">
        <f>'Slovenia CoLUM'!AP56*HLOOKUP('Gorenjska CoLUM'!AP$50,SF,'Gorenjska CoLUM'!$A56,FALSE)</f>
        <v>2.2646276496725718E-3</v>
      </c>
      <c r="AQ56" s="38">
        <f>'Slovenia CoLUM'!AQ56*HLOOKUP('Gorenjska CoLUM'!AQ$50,SF,'Gorenjska CoLUM'!$A56,FALSE)</f>
        <v>5.6691950496592079E-4</v>
      </c>
      <c r="AR56" s="38">
        <f>'Slovenia CoLUM'!AR56*HLOOKUP('Gorenjska CoLUM'!AR$50,SF,'Gorenjska CoLUM'!$A56,FALSE)</f>
        <v>8.0120804625647107E-4</v>
      </c>
      <c r="AS56" s="55">
        <f>'Slovenia CoLUM'!AS56*HLOOKUP('Gorenjska CoLUM'!AS$50,SF,'Gorenjska CoLUM'!$A56,FALSE)</f>
        <v>1.492707614613808E-2</v>
      </c>
      <c r="AT56" s="34">
        <f t="shared" si="146"/>
        <v>2.5429137714198635E-2</v>
      </c>
      <c r="AU56" s="47">
        <f>'Slovenia CoLUM'!AU56*HLOOKUP('Gorenjska CoLUM'!AU$50,SF,'Gorenjska CoLUM'!$A56,FALSE)</f>
        <v>6.4454896675665329E-3</v>
      </c>
      <c r="AV56" s="38">
        <f>'Slovenia CoLUM'!AV56*HLOOKUP('Gorenjska CoLUM'!AV$50,SF,'Gorenjska CoLUM'!$A56,FALSE)</f>
        <v>4.4909876504629816E-4</v>
      </c>
      <c r="AW56" s="38">
        <f>'Slovenia CoLUM'!AW56*HLOOKUP('Gorenjska CoLUM'!AW$50,SF,'Gorenjska CoLUM'!$A56,FALSE)</f>
        <v>2.2729624743830145E-3</v>
      </c>
      <c r="AX56" s="38">
        <f>'Slovenia CoLUM'!AX56*HLOOKUP('Gorenjska CoLUM'!AX$50,SF,'Gorenjska CoLUM'!$A56,FALSE)</f>
        <v>5.6900601781915082E-4</v>
      </c>
      <c r="AY56" s="38">
        <f>'Slovenia CoLUM'!AY56*HLOOKUP('Gorenjska CoLUM'!AY$50,SF,'Gorenjska CoLUM'!$A56,FALSE)</f>
        <v>8.0415684387585438E-4</v>
      </c>
      <c r="AZ56" s="55">
        <f>'Slovenia CoLUM'!AZ56*HLOOKUP('Gorenjska CoLUM'!AZ$50,SF,'Gorenjska CoLUM'!$A56,FALSE)</f>
        <v>1.4982014344537045E-2</v>
      </c>
      <c r="BA56" s="34">
        <f t="shared" ref="BA56:BA57" si="151">SUM(AU56:AZ56)</f>
        <v>2.5522728113227897E-2</v>
      </c>
      <c r="BB56" s="47">
        <f>'Slovenia CoLUM'!BB56*HLOOKUP('Gorenjska CoLUM'!BB$50,SF,'Gorenjska CoLUM'!$A56,FALSE)</f>
        <v>6.4436872258825818E-3</v>
      </c>
      <c r="BC56" s="38">
        <f>'Slovenia CoLUM'!BC56*HLOOKUP('Gorenjska CoLUM'!BC$50,SF,'Gorenjska CoLUM'!$A56,FALSE)</f>
        <v>4.4897317732898269E-4</v>
      </c>
      <c r="BD56" s="38">
        <f>'Slovenia CoLUM'!BD56*HLOOKUP('Gorenjska CoLUM'!BD$50,SF,'Gorenjska CoLUM'!$A56,FALSE)</f>
        <v>2.2723268543570455E-3</v>
      </c>
      <c r="BE56" s="38">
        <f>'Slovenia CoLUM'!BE56*HLOOKUP('Gorenjska CoLUM'!BE$50,SF,'Gorenjska CoLUM'!$A56,FALSE)</f>
        <v>5.688468987734564E-4</v>
      </c>
      <c r="BF56" s="38">
        <f>'Slovenia CoLUM'!BF56*HLOOKUP('Gorenjska CoLUM'!BF$50,SF,'Gorenjska CoLUM'!$A56,FALSE)</f>
        <v>8.0393196634278967E-4</v>
      </c>
      <c r="BG56" s="55">
        <f>'Slovenia CoLUM'!BG56*HLOOKUP('Gorenjska CoLUM'!BG$50,SF,'Gorenjska CoLUM'!$A56,FALSE)</f>
        <v>1.4977824716043803E-2</v>
      </c>
      <c r="BH56" s="34">
        <f t="shared" ref="BH56:BH57" si="152">SUM(BB56:BG56)</f>
        <v>2.5515590838728661E-2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CoLUM'!E57*HLOOKUP('Gorenjska CoLUM'!E$50,SF,'Gorenjska CoLUM'!$A57,FALSE)</f>
        <v>2.1357955142598268E-2</v>
      </c>
      <c r="F57" s="38">
        <f>'Slovenia CoLUM'!F57*HLOOKUP('Gorenjska CoLUM'!F$50,SF,'Gorenjska CoLUM'!$A57,FALSE)</f>
        <v>1.3822864081189964E-3</v>
      </c>
      <c r="G57" s="38">
        <f>'Slovenia CoLUM'!G57*HLOOKUP('Gorenjska CoLUM'!G$50,SF,'Gorenjska CoLUM'!$A57,FALSE)</f>
        <v>3.0099899916033899E-3</v>
      </c>
      <c r="H57" s="38">
        <f>'Slovenia CoLUM'!H57*HLOOKUP('Gorenjska CoLUM'!H$50,SF,'Gorenjska CoLUM'!$A57,FALSE)</f>
        <v>1.3627991715910797E-3</v>
      </c>
      <c r="I57" s="38">
        <f>'Slovenia CoLUM'!I57*HLOOKUP('Gorenjska CoLUM'!I$50,SF,'Gorenjska CoLUM'!$A57,FALSE)</f>
        <v>2.1632126964529711E-3</v>
      </c>
      <c r="J57" s="55">
        <f>'Slovenia CoLUM'!J57*HLOOKUP('Gorenjska CoLUM'!J$50,SF,'Gorenjska CoLUM'!$A57,FALSE)</f>
        <v>4.4824731017257362E-2</v>
      </c>
      <c r="K57" s="34">
        <f t="shared" si="141"/>
        <v>7.4100974427622063E-2</v>
      </c>
      <c r="L57" s="47">
        <f>'Slovenia CoLUM'!L57*HLOOKUP('Gorenjska CoLUM'!L$50,SF,'Gorenjska CoLUM'!$A57,FALSE)</f>
        <v>1.8585387427782971E-2</v>
      </c>
      <c r="M57" s="38">
        <f>'Slovenia CoLUM'!M57*HLOOKUP('Gorenjska CoLUM'!M$50,SF,'Gorenjska CoLUM'!$A57,FALSE)</f>
        <v>1.2205698417636049E-3</v>
      </c>
      <c r="N57" s="38">
        <f>'Slovenia CoLUM'!N57*HLOOKUP('Gorenjska CoLUM'!N$50,SF,'Gorenjska CoLUM'!$A57,FALSE)</f>
        <v>3.1970178678236284E-3</v>
      </c>
      <c r="O57" s="38">
        <f>'Slovenia CoLUM'!O57*HLOOKUP('Gorenjska CoLUM'!O$50,SF,'Gorenjska CoLUM'!$A57,FALSE)</f>
        <v>1.3089165232902701E-3</v>
      </c>
      <c r="P57" s="38">
        <f>'Slovenia CoLUM'!P57*HLOOKUP('Gorenjska CoLUM'!P$50,SF,'Gorenjska CoLUM'!$A57,FALSE)</f>
        <v>2.1018749059854786E-3</v>
      </c>
      <c r="Q57" s="55">
        <f>'Slovenia CoLUM'!Q57*HLOOKUP('Gorenjska CoLUM'!Q$50,SF,'Gorenjska CoLUM'!$A57,FALSE)</f>
        <v>4.0377810444569728E-2</v>
      </c>
      <c r="R57" s="34">
        <f t="shared" si="142"/>
        <v>6.6791577011215686E-2</v>
      </c>
      <c r="S57" s="47">
        <f>'Slovenia CoLUM'!S57*HLOOKUP('Gorenjska CoLUM'!S$50,SF,'Gorenjska CoLUM'!$A57,FALSE)</f>
        <v>1.7379409064103186E-2</v>
      </c>
      <c r="T57" s="38">
        <f>'Slovenia CoLUM'!T57*HLOOKUP('Gorenjska CoLUM'!T$50,SF,'Gorenjska CoLUM'!$A57,FALSE)</f>
        <v>1.1929753751965815E-3</v>
      </c>
      <c r="U57" s="38">
        <f>'Slovenia CoLUM'!U57*HLOOKUP('Gorenjska CoLUM'!U$50,SF,'Gorenjska CoLUM'!$A57,FALSE)</f>
        <v>3.5059373998238188E-3</v>
      </c>
      <c r="V57" s="38">
        <f>'Slovenia CoLUM'!V57*HLOOKUP('Gorenjska CoLUM'!V$50,SF,'Gorenjska CoLUM'!$A57,FALSE)</f>
        <v>1.3132112712872725E-3</v>
      </c>
      <c r="W57" s="38">
        <f>'Slovenia CoLUM'!W57*HLOOKUP('Gorenjska CoLUM'!W$50,SF,'Gorenjska CoLUM'!$A57,FALSE)</f>
        <v>1.692223825059542E-3</v>
      </c>
      <c r="X57" s="55">
        <f>'Slovenia CoLUM'!X57*HLOOKUP('Gorenjska CoLUM'!X$50,SF,'Gorenjska CoLUM'!$A57,FALSE)</f>
        <v>3.8953856249594652E-2</v>
      </c>
      <c r="Y57" s="34">
        <f t="shared" si="143"/>
        <v>6.4037613185065054E-2</v>
      </c>
      <c r="Z57" s="47">
        <f>'Slovenia CoLUM'!Z57*HLOOKUP('Gorenjska CoLUM'!Z$50,SF,'Gorenjska CoLUM'!$A57,FALSE)</f>
        <v>1.9907776661877832E-2</v>
      </c>
      <c r="AA57" s="38">
        <f>'Slovenia CoLUM'!AA57*HLOOKUP('Gorenjska CoLUM'!AA$50,SF,'Gorenjska CoLUM'!$A57,FALSE)</f>
        <v>1.219100489554883E-3</v>
      </c>
      <c r="AB57" s="38">
        <f>'Slovenia CoLUM'!AB57*HLOOKUP('Gorenjska CoLUM'!AB$50,SF,'Gorenjska CoLUM'!$A57,FALSE)</f>
        <v>4.5860630010521024E-3</v>
      </c>
      <c r="AC57" s="38">
        <f>'Slovenia CoLUM'!AC57*HLOOKUP('Gorenjska CoLUM'!AC$50,SF,'Gorenjska CoLUM'!$A57,FALSE)</f>
        <v>1.3362123830799229E-3</v>
      </c>
      <c r="AD57" s="38">
        <f>'Slovenia CoLUM'!AD57*HLOOKUP('Gorenjska CoLUM'!AD$50,SF,'Gorenjska CoLUM'!$A57,FALSE)</f>
        <v>2.1979310129444894E-3</v>
      </c>
      <c r="AE57" s="55">
        <f>'Slovenia CoLUM'!AE57*HLOOKUP('Gorenjska CoLUM'!AE$50,SF,'Gorenjska CoLUM'!$A57,FALSE)</f>
        <v>3.562289456835644E-2</v>
      </c>
      <c r="AF57" s="34">
        <f t="shared" si="144"/>
        <v>6.4869978116865679E-2</v>
      </c>
      <c r="AG57" s="47">
        <f>'Slovenia CoLUM'!AG57*HLOOKUP('Gorenjska CoLUM'!AG$50,SF,'Gorenjska CoLUM'!$A57,FALSE)</f>
        <v>2.0074453562121741E-2</v>
      </c>
      <c r="AH57" s="38">
        <f>'Slovenia CoLUM'!AH57*HLOOKUP('Gorenjska CoLUM'!AH$50,SF,'Gorenjska CoLUM'!$A57,FALSE)</f>
        <v>1.414151942124635E-3</v>
      </c>
      <c r="AI57" s="38">
        <f>'Slovenia CoLUM'!AI57*HLOOKUP('Gorenjska CoLUM'!AI$50,SF,'Gorenjska CoLUM'!$A57,FALSE)</f>
        <v>4.7624000429707632E-3</v>
      </c>
      <c r="AJ57" s="38">
        <f>'Slovenia CoLUM'!AJ57*HLOOKUP('Gorenjska CoLUM'!AJ$50,SF,'Gorenjska CoLUM'!$A57,FALSE)</f>
        <v>1.3142528106142347E-3</v>
      </c>
      <c r="AK57" s="38">
        <f>'Slovenia CoLUM'!AK57*HLOOKUP('Gorenjska CoLUM'!AK$50,SF,'Gorenjska CoLUM'!$A57,FALSE)</f>
        <v>2.1360497645094094E-3</v>
      </c>
      <c r="AL57" s="55">
        <f>'Slovenia CoLUM'!AL57*HLOOKUP('Gorenjska CoLUM'!AL$50,SF,'Gorenjska CoLUM'!$A57,FALSE)</f>
        <v>3.8149634470246482E-2</v>
      </c>
      <c r="AM57" s="34">
        <f t="shared" si="145"/>
        <v>6.7850942592587254E-2</v>
      </c>
      <c r="AN57" s="47">
        <f>'Slovenia CoLUM'!AN57*HLOOKUP('Gorenjska CoLUM'!AN$50,SF,'Gorenjska CoLUM'!$A57,FALSE)</f>
        <v>1.9989300568384619E-2</v>
      </c>
      <c r="AO57" s="38">
        <f>'Slovenia CoLUM'!AO57*HLOOKUP('Gorenjska CoLUM'!AO$50,SF,'Gorenjska CoLUM'!$A57,FALSE)</f>
        <v>1.3559408200818576E-3</v>
      </c>
      <c r="AP57" s="38">
        <f>'Slovenia CoLUM'!AP57*HLOOKUP('Gorenjska CoLUM'!AP$50,SF,'Gorenjska CoLUM'!$A57,FALSE)</f>
        <v>5.3235046244540637E-3</v>
      </c>
      <c r="AQ57" s="38">
        <f>'Slovenia CoLUM'!AQ57*HLOOKUP('Gorenjska CoLUM'!AQ$50,SF,'Gorenjska CoLUM'!$A57,FALSE)</f>
        <v>1.1894679429559055E-3</v>
      </c>
      <c r="AR57" s="38">
        <f>'Slovenia CoLUM'!AR57*HLOOKUP('Gorenjska CoLUM'!AR$50,SF,'Gorenjska CoLUM'!$A57,FALSE)</f>
        <v>2.1353391356509406E-3</v>
      </c>
      <c r="AS57" s="55">
        <f>'Slovenia CoLUM'!AS57*HLOOKUP('Gorenjska CoLUM'!AS$50,SF,'Gorenjska CoLUM'!$A57,FALSE)</f>
        <v>3.9343708851585397E-2</v>
      </c>
      <c r="AT57" s="34">
        <f t="shared" si="146"/>
        <v>6.933726194311278E-2</v>
      </c>
      <c r="AU57" s="47">
        <f>'Slovenia CoLUM'!AU57*HLOOKUP('Gorenjska CoLUM'!AU$50,SF,'Gorenjska CoLUM'!$A57,FALSE)</f>
        <v>2.00628699767357E-2</v>
      </c>
      <c r="AV57" s="38">
        <f>'Slovenia CoLUM'!AV57*HLOOKUP('Gorenjska CoLUM'!AV$50,SF,'Gorenjska CoLUM'!$A57,FALSE)</f>
        <v>1.3609312780296597E-3</v>
      </c>
      <c r="AW57" s="38">
        <f>'Slovenia CoLUM'!AW57*HLOOKUP('Gorenjska CoLUM'!AW$50,SF,'Gorenjska CoLUM'!$A57,FALSE)</f>
        <v>5.3430974603432182E-3</v>
      </c>
      <c r="AX57" s="38">
        <f>'Slovenia CoLUM'!AX57*HLOOKUP('Gorenjska CoLUM'!AX$50,SF,'Gorenjska CoLUM'!$A57,FALSE)</f>
        <v>1.1938457075763569E-3</v>
      </c>
      <c r="AY57" s="38">
        <f>'Slovenia CoLUM'!AY57*HLOOKUP('Gorenjska CoLUM'!AY$50,SF,'Gorenjska CoLUM'!$A57,FALSE)</f>
        <v>2.1431981218271359E-3</v>
      </c>
      <c r="AZ57" s="55">
        <f>'Slovenia CoLUM'!AZ57*HLOOKUP('Gorenjska CoLUM'!AZ$50,SF,'Gorenjska CoLUM'!$A57,FALSE)</f>
        <v>3.9488510985739425E-2</v>
      </c>
      <c r="BA57" s="34">
        <f t="shared" si="151"/>
        <v>6.9592453530251508E-2</v>
      </c>
      <c r="BB57" s="47">
        <f>'Slovenia CoLUM'!BB57*HLOOKUP('Gorenjska CoLUM'!BB$50,SF,'Gorenjska CoLUM'!$A57,FALSE)</f>
        <v>2.005725951810328E-2</v>
      </c>
      <c r="BC57" s="38">
        <f>'Slovenia CoLUM'!BC57*HLOOKUP('Gorenjska CoLUM'!BC$50,SF,'Gorenjska CoLUM'!$A57,FALSE)</f>
        <v>1.3605507019383125E-3</v>
      </c>
      <c r="BD57" s="38">
        <f>'Slovenia CoLUM'!BD57*HLOOKUP('Gorenjska CoLUM'!BD$50,SF,'Gorenjska CoLUM'!$A57,FALSE)</f>
        <v>5.3416032958839453E-3</v>
      </c>
      <c r="BE57" s="38">
        <f>'Slovenia CoLUM'!BE57*HLOOKUP('Gorenjska CoLUM'!BE$50,SF,'Gorenjska CoLUM'!$A57,FALSE)</f>
        <v>1.1935118559407926E-3</v>
      </c>
      <c r="BF57" s="38">
        <f>'Slovenia CoLUM'!BF57*HLOOKUP('Gorenjska CoLUM'!BF$50,SF,'Gorenjska CoLUM'!$A57,FALSE)</f>
        <v>2.1425987896070927E-3</v>
      </c>
      <c r="BG57" s="55">
        <f>'Slovenia CoLUM'!BG57*HLOOKUP('Gorenjska CoLUM'!BG$50,SF,'Gorenjska CoLUM'!$A57,FALSE)</f>
        <v>3.9477468265650108E-2</v>
      </c>
      <c r="BH57" s="34">
        <f t="shared" si="152"/>
        <v>6.9572992427123531E-2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2.6758155317854665E-2</v>
      </c>
      <c r="F58" s="39">
        <f t="shared" ref="F58:BH58" si="153">SUM(F59:F60)</f>
        <v>1.9892814884054356E-2</v>
      </c>
      <c r="G58" s="39">
        <f t="shared" si="153"/>
        <v>1.439371174290089E-2</v>
      </c>
      <c r="H58" s="39">
        <f t="shared" si="153"/>
        <v>1.7423069239261325E-3</v>
      </c>
      <c r="I58" s="39">
        <f t="shared" si="153"/>
        <v>1.5909167116210005E-2</v>
      </c>
      <c r="J58" s="56">
        <f t="shared" si="153"/>
        <v>0.13770827489170301</v>
      </c>
      <c r="K58" s="35">
        <f t="shared" si="153"/>
        <v>0.21640443087664907</v>
      </c>
      <c r="L58" s="48">
        <f t="shared" si="153"/>
        <v>2.3263810982611016E-2</v>
      </c>
      <c r="M58" s="39">
        <f t="shared" si="153"/>
        <v>1.7549856924818273E-2</v>
      </c>
      <c r="N58" s="39">
        <f t="shared" si="153"/>
        <v>1.5274449063088219E-2</v>
      </c>
      <c r="O58" s="39">
        <f t="shared" si="153"/>
        <v>1.6719277008415043E-3</v>
      </c>
      <c r="P58" s="39">
        <f t="shared" si="153"/>
        <v>1.5444285717614773E-2</v>
      </c>
      <c r="Q58" s="56">
        <f t="shared" si="153"/>
        <v>0.12393610753654072</v>
      </c>
      <c r="R58" s="35">
        <f t="shared" si="153"/>
        <v>0.19714043792551453</v>
      </c>
      <c r="S58" s="48">
        <f t="shared" si="153"/>
        <v>2.1760491767033225E-2</v>
      </c>
      <c r="T58" s="39">
        <f t="shared" si="153"/>
        <v>1.7158008670864807E-2</v>
      </c>
      <c r="U58" s="39">
        <f t="shared" si="153"/>
        <v>1.6755180349475169E-2</v>
      </c>
      <c r="V58" s="39">
        <f t="shared" si="153"/>
        <v>1.6778943179249772E-3</v>
      </c>
      <c r="W58" s="39">
        <f t="shared" si="153"/>
        <v>1.2437790173812496E-2</v>
      </c>
      <c r="X58" s="56">
        <f t="shared" si="153"/>
        <v>0.11959967597042566</v>
      </c>
      <c r="Y58" s="35">
        <f t="shared" si="153"/>
        <v>0.18938904124953632</v>
      </c>
      <c r="Z58" s="48">
        <f t="shared" si="153"/>
        <v>2.4927285419551484E-2</v>
      </c>
      <c r="AA58" s="39">
        <f t="shared" si="153"/>
        <v>1.7534501984129522E-2</v>
      </c>
      <c r="AB58" s="39">
        <f t="shared" si="153"/>
        <v>2.1918129688375389E-2</v>
      </c>
      <c r="AC58" s="39">
        <f t="shared" si="153"/>
        <v>1.7073557443736697E-3</v>
      </c>
      <c r="AD58" s="39">
        <f t="shared" si="153"/>
        <v>1.615541073078279E-2</v>
      </c>
      <c r="AE58" s="56">
        <f t="shared" si="153"/>
        <v>0.10937731988237508</v>
      </c>
      <c r="AF58" s="35">
        <f t="shared" si="153"/>
        <v>0.19162000344958793</v>
      </c>
      <c r="AG58" s="48">
        <f t="shared" si="153"/>
        <v>2.5125043310848003E-2</v>
      </c>
      <c r="AH58" s="39">
        <f t="shared" si="153"/>
        <v>2.0331099432350442E-2</v>
      </c>
      <c r="AI58" s="39">
        <f t="shared" si="153"/>
        <v>2.2750985276612887E-2</v>
      </c>
      <c r="AJ58" s="39">
        <f t="shared" si="153"/>
        <v>1.6785655380252035E-3</v>
      </c>
      <c r="AK58" s="39">
        <f t="shared" si="153"/>
        <v>1.5693729888301637E-2</v>
      </c>
      <c r="AL58" s="56">
        <f t="shared" si="153"/>
        <v>0.11708447508768301</v>
      </c>
      <c r="AM58" s="35">
        <f t="shared" si="153"/>
        <v>0.20266389853382116</v>
      </c>
      <c r="AN58" s="48">
        <f t="shared" si="153"/>
        <v>2.5011230469809617E-2</v>
      </c>
      <c r="AO58" s="39">
        <f t="shared" si="153"/>
        <v>1.9488566635479116E-2</v>
      </c>
      <c r="AP58" s="39">
        <f t="shared" si="153"/>
        <v>2.5424144294911126E-2</v>
      </c>
      <c r="AQ58" s="39">
        <f t="shared" si="153"/>
        <v>1.518750742175812E-3</v>
      </c>
      <c r="AR58" s="39">
        <f t="shared" si="153"/>
        <v>1.5683971335733942E-2</v>
      </c>
      <c r="AS58" s="56">
        <f t="shared" si="153"/>
        <v>0.1207142673366825</v>
      </c>
      <c r="AT58" s="48">
        <f t="shared" si="153"/>
        <v>0.20784093081479213</v>
      </c>
      <c r="AU58" s="48">
        <f t="shared" si="153"/>
        <v>2.5124917865375532E-2</v>
      </c>
      <c r="AV58" s="39">
        <f t="shared" si="153"/>
        <v>1.9577151017074211E-2</v>
      </c>
      <c r="AW58" s="39">
        <f t="shared" si="153"/>
        <v>2.5539708571241694E-2</v>
      </c>
      <c r="AX58" s="39">
        <f t="shared" si="153"/>
        <v>1.5256541536892996E-3</v>
      </c>
      <c r="AY58" s="39">
        <f t="shared" si="153"/>
        <v>1.5755262104712398E-2</v>
      </c>
      <c r="AZ58" s="56">
        <f t="shared" si="153"/>
        <v>0.12126296847626541</v>
      </c>
      <c r="BA58" s="48">
        <f t="shared" si="153"/>
        <v>0.20878566218835853</v>
      </c>
      <c r="BB58" s="48">
        <f t="shared" si="153"/>
        <v>2.5117578995823252E-2</v>
      </c>
      <c r="BC58" s="39">
        <f t="shared" si="153"/>
        <v>1.9571432623951914E-2</v>
      </c>
      <c r="BD58" s="39">
        <f t="shared" si="153"/>
        <v>2.5532248543288092E-2</v>
      </c>
      <c r="BE58" s="39">
        <f t="shared" si="153"/>
        <v>1.5252085173343545E-3</v>
      </c>
      <c r="BF58" s="39">
        <f t="shared" si="153"/>
        <v>1.5750660067246326E-2</v>
      </c>
      <c r="BG58" s="56">
        <f t="shared" si="153"/>
        <v>0.12122754813730398</v>
      </c>
      <c r="BH58" s="48">
        <f t="shared" si="153"/>
        <v>0.20872467688494789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CoLUM'!E59*HLOOKUP('Gorenjska CoLUM'!E$50,SF,'Gorenjska CoLUM'!$A59,FALSE)</f>
        <v>2.3939695415410137E-2</v>
      </c>
      <c r="F59" s="38">
        <f>'Slovenia CoLUM'!F59*HLOOKUP('Gorenjska CoLUM'!F$50,SF,'Gorenjska CoLUM'!$A59,FALSE)</f>
        <v>1.6187802976021876E-2</v>
      </c>
      <c r="G59" s="38">
        <f>'Slovenia CoLUM'!G59*HLOOKUP('Gorenjska CoLUM'!G$50,SF,'Gorenjska CoLUM'!$A59,FALSE)</f>
        <v>1.2374461527594787E-2</v>
      </c>
      <c r="H59" s="38">
        <f>'Slovenia CoLUM'!H59*HLOOKUP('Gorenjska CoLUM'!H$50,SF,'Gorenjska CoLUM'!$A59,FALSE)</f>
        <v>1.4732589621785082E-3</v>
      </c>
      <c r="I59" s="38">
        <f>'Slovenia CoLUM'!I59*HLOOKUP('Gorenjska CoLUM'!I$50,SF,'Gorenjska CoLUM'!$A59,FALSE)</f>
        <v>1.4675336231970711E-2</v>
      </c>
      <c r="J59" s="55">
        <f>'Slovenia CoLUM'!J59*HLOOKUP('Gorenjska CoLUM'!J$50,SF,'Gorenjska CoLUM'!$A59,FALSE)</f>
        <v>0.12338664845772207</v>
      </c>
      <c r="K59" s="34">
        <f t="shared" si="141"/>
        <v>0.1920372035708981</v>
      </c>
      <c r="L59" s="47">
        <f>'Slovenia CoLUM'!L59*HLOOKUP('Gorenjska CoLUM'!L$50,SF,'Gorenjska CoLUM'!$A59,FALSE)</f>
        <v>2.0813413425168528E-2</v>
      </c>
      <c r="M59" s="38">
        <f>'Slovenia CoLUM'!M59*HLOOKUP('Gorenjska CoLUM'!M$50,SF,'Gorenjska CoLUM'!$A59,FALSE)</f>
        <v>1.4281218008219366E-2</v>
      </c>
      <c r="N59" s="38">
        <f>'Slovenia CoLUM'!N59*HLOOKUP('Gorenjska CoLUM'!N$50,SF,'Gorenjska CoLUM'!$A59,FALSE)</f>
        <v>1.3131642877287323E-2</v>
      </c>
      <c r="O59" s="38">
        <f>'Slovenia CoLUM'!O59*HLOOKUP('Gorenjska CoLUM'!O$50,SF,'Gorenjska CoLUM'!$A59,FALSE)</f>
        <v>1.4137477361501226E-3</v>
      </c>
      <c r="P59" s="38">
        <f>'Slovenia CoLUM'!P59*HLOOKUP('Gorenjska CoLUM'!P$50,SF,'Gorenjska CoLUM'!$A59,FALSE)</f>
        <v>1.4246508576661052E-2</v>
      </c>
      <c r="Q59" s="55">
        <f>'Slovenia CoLUM'!Q59*HLOOKUP('Gorenjska CoLUM'!Q$50,SF,'Gorenjska CoLUM'!$A59,FALSE)</f>
        <v>0.11104678309168871</v>
      </c>
      <c r="R59" s="34">
        <f t="shared" si="142"/>
        <v>0.17493331371517512</v>
      </c>
      <c r="S59" s="47">
        <f>'Slovenia CoLUM'!S59*HLOOKUP('Gorenjska CoLUM'!S$50,SF,'Gorenjska CoLUM'!$A59,FALSE)</f>
        <v>1.9468440137377963E-2</v>
      </c>
      <c r="T59" s="38">
        <f>'Slovenia CoLUM'!T59*HLOOKUP('Gorenjska CoLUM'!T$50,SF,'Gorenjska CoLUM'!$A59,FALSE)</f>
        <v>1.3962351001791764E-2</v>
      </c>
      <c r="U59" s="38">
        <f>'Slovenia CoLUM'!U59*HLOOKUP('Gorenjska CoLUM'!U$50,SF,'Gorenjska CoLUM'!$A59,FALSE)</f>
        <v>1.4404646857316206E-2</v>
      </c>
      <c r="V59" s="38">
        <f>'Slovenia CoLUM'!V59*HLOOKUP('Gorenjska CoLUM'!V$50,SF,'Gorenjska CoLUM'!$A59,FALSE)</f>
        <v>1.4187929850505321E-3</v>
      </c>
      <c r="W59" s="38">
        <f>'Slovenia CoLUM'!W59*HLOOKUP('Gorenjska CoLUM'!W$50,SF,'Gorenjska CoLUM'!$A59,FALSE)</f>
        <v>1.1473180930849577E-2</v>
      </c>
      <c r="X59" s="55">
        <f>'Slovenia CoLUM'!X59*HLOOKUP('Gorenjska CoLUM'!X$50,SF,'Gorenjska CoLUM'!$A59,FALSE)</f>
        <v>0.10716133933291686</v>
      </c>
      <c r="Y59" s="34">
        <f t="shared" si="143"/>
        <v>0.16788875124530289</v>
      </c>
      <c r="Z59" s="47">
        <f>'Slovenia CoLUM'!Z59*HLOOKUP('Gorenjska CoLUM'!Z$50,SF,'Gorenjska CoLUM'!$A59,FALSE)</f>
        <v>2.2301672644783097E-2</v>
      </c>
      <c r="AA59" s="38">
        <f>'Slovenia CoLUM'!AA59*HLOOKUP('Gorenjska CoLUM'!AA$50,SF,'Gorenjska CoLUM'!$A59,FALSE)</f>
        <v>1.4268722906041689E-2</v>
      </c>
      <c r="AB59" s="38">
        <f>'Slovenia CoLUM'!AB59*HLOOKUP('Gorenjska CoLUM'!AB$50,SF,'Gorenjska CoLUM'!$A59,FALSE)</f>
        <v>1.8843301674386047E-2</v>
      </c>
      <c r="AC59" s="38">
        <f>'Slovenia CoLUM'!AC59*HLOOKUP('Gorenjska CoLUM'!AC$50,SF,'Gorenjska CoLUM'!$A59,FALSE)</f>
        <v>1.4437049623594969E-3</v>
      </c>
      <c r="AD59" s="38">
        <f>'Slovenia CoLUM'!AD59*HLOOKUP('Gorenjska CoLUM'!AD$50,SF,'Gorenjska CoLUM'!$A59,FALSE)</f>
        <v>1.4902482493772774E-2</v>
      </c>
      <c r="AE59" s="55">
        <f>'Slovenia CoLUM'!AE59*HLOOKUP('Gorenjska CoLUM'!AE$50,SF,'Gorenjska CoLUM'!$A59,FALSE)</f>
        <v>9.8002105742648823E-2</v>
      </c>
      <c r="AF59" s="34">
        <f t="shared" si="144"/>
        <v>0.16976199042399193</v>
      </c>
      <c r="AG59" s="47">
        <f>'Slovenia CoLUM'!AG59*HLOOKUP('Gorenjska CoLUM'!AG$50,SF,'Gorenjska CoLUM'!$A59,FALSE)</f>
        <v>2.2478600524429321E-2</v>
      </c>
      <c r="AH59" s="38">
        <f>'Slovenia CoLUM'!AH59*HLOOKUP('Gorenjska CoLUM'!AH$50,SF,'Gorenjska CoLUM'!$A59,FALSE)</f>
        <v>1.6544457575011728E-2</v>
      </c>
      <c r="AI59" s="38">
        <f>'Slovenia CoLUM'!AI59*HLOOKUP('Gorenjska CoLUM'!AI$50,SF,'Gorenjska CoLUM'!$A59,FALSE)</f>
        <v>1.9559318475248427E-2</v>
      </c>
      <c r="AJ59" s="38">
        <f>'Slovenia CoLUM'!AJ59*HLOOKUP('Gorenjska CoLUM'!AJ$50,SF,'Gorenjska CoLUM'!$A59,FALSE)</f>
        <v>1.419360554985928E-3</v>
      </c>
      <c r="AK59" s="38">
        <f>'Slovenia CoLUM'!AK59*HLOOKUP('Gorenjska CoLUM'!AK$50,SF,'Gorenjska CoLUM'!$A59,FALSE)</f>
        <v>1.4476607176367439E-2</v>
      </c>
      <c r="AL59" s="55">
        <f>'Slovenia CoLUM'!AL59*HLOOKUP('Gorenjska CoLUM'!AL$50,SF,'Gorenjska CoLUM'!$A59,FALSE)</f>
        <v>0.10490771871815292</v>
      </c>
      <c r="AM59" s="34">
        <f t="shared" si="145"/>
        <v>0.17938606302419577</v>
      </c>
      <c r="AN59" s="47">
        <f>'Slovenia CoLUM'!AN59*HLOOKUP('Gorenjska CoLUM'!AN$50,SF,'Gorenjska CoLUM'!$A59,FALSE)</f>
        <v>2.2376775689478781E-2</v>
      </c>
      <c r="AO59" s="38">
        <f>'Slovenia CoLUM'!AO59*HLOOKUP('Gorenjska CoLUM'!AO$50,SF,'Gorenjska CoLUM'!$A59,FALSE)</f>
        <v>1.5858845458471993E-2</v>
      </c>
      <c r="AP59" s="38">
        <f>'Slovenia CoLUM'!AP59*HLOOKUP('Gorenjska CoLUM'!AP$50,SF,'Gorenjska CoLUM'!$A59,FALSE)</f>
        <v>2.1857468113085202E-2</v>
      </c>
      <c r="AQ59" s="38">
        <f>'Slovenia CoLUM'!AQ59*HLOOKUP('Gorenjska CoLUM'!AQ$50,SF,'Gorenjska CoLUM'!$A59,FALSE)</f>
        <v>1.284224444900753E-3</v>
      </c>
      <c r="AR59" s="38">
        <f>'Slovenia CoLUM'!AR59*HLOOKUP('Gorenjska CoLUM'!AR$50,SF,'Gorenjska CoLUM'!$A59,FALSE)</f>
        <v>1.4467605445540039E-2</v>
      </c>
      <c r="AS59" s="55">
        <f>'Slovenia CoLUM'!AS59*HLOOKUP('Gorenjska CoLUM'!AS$50,SF,'Gorenjska CoLUM'!$A59,FALSE)</f>
        <v>0.10816001347352677</v>
      </c>
      <c r="AT59" s="34">
        <f t="shared" si="146"/>
        <v>0.18400493262500356</v>
      </c>
      <c r="AU59" s="47">
        <f>'Slovenia CoLUM'!AU59*HLOOKUP('Gorenjska CoLUM'!AU$50,SF,'Gorenjska CoLUM'!$A59,FALSE)</f>
        <v>2.2478488292238179E-2</v>
      </c>
      <c r="AV59" s="38">
        <f>'Slovenia CoLUM'!AV59*HLOOKUP('Gorenjska CoLUM'!AV$50,SF,'Gorenjska CoLUM'!$A59,FALSE)</f>
        <v>1.5930931109717033E-2</v>
      </c>
      <c r="AW59" s="38">
        <f>'Slovenia CoLUM'!AW59*HLOOKUP('Gorenjska CoLUM'!AW$50,SF,'Gorenjska CoLUM'!$A59,FALSE)</f>
        <v>2.1956820227186154E-2</v>
      </c>
      <c r="AX59" s="38">
        <f>'Slovenia CoLUM'!AX59*HLOOKUP('Gorenjska CoLUM'!AX$50,SF,'Gorenjska CoLUM'!$A59,FALSE)</f>
        <v>1.2900618279371087E-3</v>
      </c>
      <c r="AY59" s="38">
        <f>'Slovenia CoLUM'!AY59*HLOOKUP('Gorenjska CoLUM'!AY$50,SF,'Gorenjska CoLUM'!$A59,FALSE)</f>
        <v>1.4533367279415588E-2</v>
      </c>
      <c r="AZ59" s="55">
        <f>'Slovenia CoLUM'!AZ59*HLOOKUP('Gorenjska CoLUM'!AZ$50,SF,'Gorenjska CoLUM'!$A59,FALSE)</f>
        <v>0.1086516498306833</v>
      </c>
      <c r="BA59" s="34">
        <f t="shared" ref="BA59:BA60" si="154">SUM(AU59:AZ59)</f>
        <v>0.18484131856717737</v>
      </c>
      <c r="BB59" s="47">
        <f>'Slovenia CoLUM'!BB59*HLOOKUP('Gorenjska CoLUM'!BB$50,SF,'Gorenjska CoLUM'!$A59,FALSE)</f>
        <v>2.2471922432234455E-2</v>
      </c>
      <c r="BC59" s="38">
        <f>'Slovenia CoLUM'!BC59*HLOOKUP('Gorenjska CoLUM'!BC$50,SF,'Gorenjska CoLUM'!$A59,FALSE)</f>
        <v>1.5926277760166321E-2</v>
      </c>
      <c r="BD59" s="38">
        <f>'Slovenia CoLUM'!BD59*HLOOKUP('Gorenjska CoLUM'!BD$50,SF,'Gorenjska CoLUM'!$A59,FALSE)</f>
        <v>2.1950406743954345E-2</v>
      </c>
      <c r="BE59" s="38">
        <f>'Slovenia CoLUM'!BE59*HLOOKUP('Gorenjska CoLUM'!BE$50,SF,'Gorenjska CoLUM'!$A59,FALSE)</f>
        <v>1.2896850069850829E-3</v>
      </c>
      <c r="BF59" s="38">
        <f>'Slovenia CoLUM'!BF59*HLOOKUP('Gorenjska CoLUM'!BF$50,SF,'Gorenjska CoLUM'!$A59,FALSE)</f>
        <v>1.4529122151642815E-2</v>
      </c>
      <c r="BG59" s="55">
        <f>'Slovenia CoLUM'!BG59*HLOOKUP('Gorenjska CoLUM'!BG$50,SF,'Gorenjska CoLUM'!$A59,FALSE)</f>
        <v>0.10861991319818882</v>
      </c>
      <c r="BH59" s="34">
        <f t="shared" ref="BH59:BH60" si="155">SUM(BB59:BG59)</f>
        <v>0.18478732729317182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CoLUM'!E60*HLOOKUP('Gorenjska CoLUM'!E$50,SF,'Gorenjska CoLUM'!$A60,FALSE)</f>
        <v>2.8184599024445277E-3</v>
      </c>
      <c r="F60" s="38">
        <f>'Slovenia CoLUM'!F60*HLOOKUP('Gorenjska CoLUM'!F$50,SF,'Gorenjska CoLUM'!$A60,FALSE)</f>
        <v>3.7050119080324815E-3</v>
      </c>
      <c r="G60" s="38">
        <f>'Slovenia CoLUM'!G60*HLOOKUP('Gorenjska CoLUM'!G$50,SF,'Gorenjska CoLUM'!$A60,FALSE)</f>
        <v>2.0192502153061039E-3</v>
      </c>
      <c r="H60" s="38">
        <f>'Slovenia CoLUM'!H60*HLOOKUP('Gorenjska CoLUM'!H$50,SF,'Gorenjska CoLUM'!$A60,FALSE)</f>
        <v>2.6904796174762432E-4</v>
      </c>
      <c r="I60" s="38">
        <f>'Slovenia CoLUM'!I60*HLOOKUP('Gorenjska CoLUM'!I$50,SF,'Gorenjska CoLUM'!$A60,FALSE)</f>
        <v>1.2338308842392959E-3</v>
      </c>
      <c r="J60" s="55">
        <f>'Slovenia CoLUM'!J60*HLOOKUP('Gorenjska CoLUM'!J$50,SF,'Gorenjska CoLUM'!$A60,FALSE)</f>
        <v>1.4321626433980942E-2</v>
      </c>
      <c r="K60" s="34">
        <f t="shared" si="141"/>
        <v>2.4367227305750978E-2</v>
      </c>
      <c r="L60" s="47">
        <f>'Slovenia CoLUM'!L60*HLOOKUP('Gorenjska CoLUM'!L$50,SF,'Gorenjska CoLUM'!$A60,FALSE)</f>
        <v>2.4503975574424893E-3</v>
      </c>
      <c r="M60" s="38">
        <f>'Slovenia CoLUM'!M60*HLOOKUP('Gorenjska CoLUM'!M$50,SF,'Gorenjska CoLUM'!$A60,FALSE)</f>
        <v>3.2686389165989074E-3</v>
      </c>
      <c r="N60" s="38">
        <f>'Slovenia CoLUM'!N60*HLOOKUP('Gorenjska CoLUM'!N$50,SF,'Gorenjska CoLUM'!$A60,FALSE)</f>
        <v>2.1428061858008961E-3</v>
      </c>
      <c r="O60" s="38">
        <f>'Slovenia CoLUM'!O60*HLOOKUP('Gorenjska CoLUM'!O$50,SF,'Gorenjska CoLUM'!$A60,FALSE)</f>
        <v>2.5817996469138177E-4</v>
      </c>
      <c r="P60" s="38">
        <f>'Slovenia CoLUM'!P60*HLOOKUP('Gorenjska CoLUM'!P$50,SF,'Gorenjska CoLUM'!$A60,FALSE)</f>
        <v>1.1977771409537213E-3</v>
      </c>
      <c r="Q60" s="55">
        <f>'Slovenia CoLUM'!Q60*HLOOKUP('Gorenjska CoLUM'!Q$50,SF,'Gorenjska CoLUM'!$A60,FALSE)</f>
        <v>1.2889324444852008E-2</v>
      </c>
      <c r="R60" s="34">
        <f t="shared" si="142"/>
        <v>2.2207124210339404E-2</v>
      </c>
      <c r="S60" s="47">
        <f>'Slovenia CoLUM'!S60*HLOOKUP('Gorenjska CoLUM'!S$50,SF,'Gorenjska CoLUM'!$A60,FALSE)</f>
        <v>2.2920516296552613E-3</v>
      </c>
      <c r="T60" s="38">
        <f>'Slovenia CoLUM'!T60*HLOOKUP('Gorenjska CoLUM'!T$50,SF,'Gorenjska CoLUM'!$A60,FALSE)</f>
        <v>3.1956576690730415E-3</v>
      </c>
      <c r="U60" s="38">
        <f>'Slovenia CoLUM'!U60*HLOOKUP('Gorenjska CoLUM'!U$50,SF,'Gorenjska CoLUM'!$A60,FALSE)</f>
        <v>2.3505334921589643E-3</v>
      </c>
      <c r="V60" s="38">
        <f>'Slovenia CoLUM'!V60*HLOOKUP('Gorenjska CoLUM'!V$50,SF,'Gorenjska CoLUM'!$A60,FALSE)</f>
        <v>2.5910133287444505E-4</v>
      </c>
      <c r="W60" s="38">
        <f>'Slovenia CoLUM'!W60*HLOOKUP('Gorenjska CoLUM'!W$50,SF,'Gorenjska CoLUM'!$A60,FALSE)</f>
        <v>9.6460924296291851E-4</v>
      </c>
      <c r="X60" s="55">
        <f>'Slovenia CoLUM'!X60*HLOOKUP('Gorenjska CoLUM'!X$50,SF,'Gorenjska CoLUM'!$A60,FALSE)</f>
        <v>1.24383366375088E-2</v>
      </c>
      <c r="Y60" s="34">
        <f t="shared" si="143"/>
        <v>2.1500290004233431E-2</v>
      </c>
      <c r="Z60" s="47">
        <f>'Slovenia CoLUM'!Z60*HLOOKUP('Gorenjska CoLUM'!Z$50,SF,'Gorenjska CoLUM'!$A60,FALSE)</f>
        <v>2.625612774768386E-3</v>
      </c>
      <c r="AA60" s="38">
        <f>'Slovenia CoLUM'!AA60*HLOOKUP('Gorenjska CoLUM'!AA$50,SF,'Gorenjska CoLUM'!$A60,FALSE)</f>
        <v>3.2657790780878321E-3</v>
      </c>
      <c r="AB60" s="38">
        <f>'Slovenia CoLUM'!AB60*HLOOKUP('Gorenjska CoLUM'!AB$50,SF,'Gorenjska CoLUM'!$A60,FALSE)</f>
        <v>3.0748280139893435E-3</v>
      </c>
      <c r="AC60" s="38">
        <f>'Slovenia CoLUM'!AC60*HLOOKUP('Gorenjska CoLUM'!AC$50,SF,'Gorenjska CoLUM'!$A60,FALSE)</f>
        <v>2.6365078201417297E-4</v>
      </c>
      <c r="AD60" s="38">
        <f>'Slovenia CoLUM'!AD60*HLOOKUP('Gorenjska CoLUM'!AD$50,SF,'Gorenjska CoLUM'!$A60,FALSE)</f>
        <v>1.2529282370100146E-3</v>
      </c>
      <c r="AE60" s="55">
        <f>'Slovenia CoLUM'!AE60*HLOOKUP('Gorenjska CoLUM'!AE$50,SF,'Gorenjska CoLUM'!$A60,FALSE)</f>
        <v>1.1375214139726249E-2</v>
      </c>
      <c r="AF60" s="34">
        <f t="shared" si="144"/>
        <v>2.1858013025596E-2</v>
      </c>
      <c r="AG60" s="47">
        <f>'Slovenia CoLUM'!AG60*HLOOKUP('Gorenjska CoLUM'!AG$50,SF,'Gorenjska CoLUM'!$A60,FALSE)</f>
        <v>2.6464427864186825E-3</v>
      </c>
      <c r="AH60" s="38">
        <f>'Slovenia CoLUM'!AH60*HLOOKUP('Gorenjska CoLUM'!AH$50,SF,'Gorenjska CoLUM'!$A60,FALSE)</f>
        <v>3.7866418573387147E-3</v>
      </c>
      <c r="AI60" s="38">
        <f>'Slovenia CoLUM'!AI60*HLOOKUP('Gorenjska CoLUM'!AI$50,SF,'Gorenjska CoLUM'!$A60,FALSE)</f>
        <v>3.191666801364461E-3</v>
      </c>
      <c r="AJ60" s="38">
        <f>'Slovenia CoLUM'!AJ60*HLOOKUP('Gorenjska CoLUM'!AJ$50,SF,'Gorenjska CoLUM'!$A60,FALSE)</f>
        <v>2.5920498303927549E-4</v>
      </c>
      <c r="AK60" s="38">
        <f>'Slovenia CoLUM'!AK60*HLOOKUP('Gorenjska CoLUM'!AK$50,SF,'Gorenjska CoLUM'!$A60,FALSE)</f>
        <v>1.2171227119341973E-3</v>
      </c>
      <c r="AL60" s="55">
        <f>'Slovenia CoLUM'!AL60*HLOOKUP('Gorenjska CoLUM'!AL$50,SF,'Gorenjska CoLUM'!$A60,FALSE)</f>
        <v>1.2176756369530081E-2</v>
      </c>
      <c r="AM60" s="34">
        <f t="shared" si="145"/>
        <v>2.3277835509625408E-2</v>
      </c>
      <c r="AN60" s="47">
        <f>'Slovenia CoLUM'!AN60*HLOOKUP('Gorenjska CoLUM'!AN$50,SF,'Gorenjska CoLUM'!$A60,FALSE)</f>
        <v>2.6344547803308347E-3</v>
      </c>
      <c r="AO60" s="38">
        <f>'Slovenia CoLUM'!AO60*HLOOKUP('Gorenjska CoLUM'!AO$50,SF,'Gorenjska CoLUM'!$A60,FALSE)</f>
        <v>3.6297211770071241E-3</v>
      </c>
      <c r="AP60" s="38">
        <f>'Slovenia CoLUM'!AP60*HLOOKUP('Gorenjska CoLUM'!AP$50,SF,'Gorenjska CoLUM'!$A60,FALSE)</f>
        <v>3.5666761818259241E-3</v>
      </c>
      <c r="AQ60" s="38">
        <f>'Slovenia CoLUM'!AQ60*HLOOKUP('Gorenjska CoLUM'!AQ$50,SF,'Gorenjska CoLUM'!$A60,FALSE)</f>
        <v>2.3452629727505902E-4</v>
      </c>
      <c r="AR60" s="38">
        <f>'Slovenia CoLUM'!AR60*HLOOKUP('Gorenjska CoLUM'!AR$50,SF,'Gorenjska CoLUM'!$A60,FALSE)</f>
        <v>1.2163658901939043E-3</v>
      </c>
      <c r="AS60" s="55">
        <f>'Slovenia CoLUM'!AS60*HLOOKUP('Gorenjska CoLUM'!AS$50,SF,'Gorenjska CoLUM'!$A60,FALSE)</f>
        <v>1.2554253863155729E-2</v>
      </c>
      <c r="AT60" s="34">
        <f t="shared" si="146"/>
        <v>2.3835998189788574E-2</v>
      </c>
      <c r="AU60" s="47">
        <f>'Slovenia CoLUM'!AU60*HLOOKUP('Gorenjska CoLUM'!AU$50,SF,'Gorenjska CoLUM'!$A60,FALSE)</f>
        <v>2.6464295731373532E-3</v>
      </c>
      <c r="AV60" s="38">
        <f>'Slovenia CoLUM'!AV60*HLOOKUP('Gorenjska CoLUM'!AV$50,SF,'Gorenjska CoLUM'!$A60,FALSE)</f>
        <v>3.646219907357179E-3</v>
      </c>
      <c r="AW60" s="38">
        <f>'Slovenia CoLUM'!AW60*HLOOKUP('Gorenjska CoLUM'!AW$50,SF,'Gorenjska CoLUM'!$A60,FALSE)</f>
        <v>3.5828883440555395E-3</v>
      </c>
      <c r="AX60" s="38">
        <f>'Slovenia CoLUM'!AX60*HLOOKUP('Gorenjska CoLUM'!AX$50,SF,'Gorenjska CoLUM'!$A60,FALSE)</f>
        <v>2.3559232575219084E-4</v>
      </c>
      <c r="AY60" s="38">
        <f>'Slovenia CoLUM'!AY60*HLOOKUP('Gorenjska CoLUM'!AY$50,SF,'Gorenjska CoLUM'!$A60,FALSE)</f>
        <v>1.2218948252968097E-3</v>
      </c>
      <c r="AZ60" s="55">
        <f>'Slovenia CoLUM'!AZ60*HLOOKUP('Gorenjska CoLUM'!AZ$50,SF,'Gorenjska CoLUM'!$A60,FALSE)</f>
        <v>1.261131864558211E-2</v>
      </c>
      <c r="BA60" s="34">
        <f t="shared" si="154"/>
        <v>2.3944343621181183E-2</v>
      </c>
      <c r="BB60" s="47">
        <f>'Slovenia CoLUM'!BB60*HLOOKUP('Gorenjska CoLUM'!BB$50,SF,'Gorenjska CoLUM'!$A60,FALSE)</f>
        <v>2.6456565635887973E-3</v>
      </c>
      <c r="BC60" s="38">
        <f>'Slovenia CoLUM'!BC60*HLOOKUP('Gorenjska CoLUM'!BC$50,SF,'Gorenjska CoLUM'!$A60,FALSE)</f>
        <v>3.6451548637855941E-3</v>
      </c>
      <c r="BD60" s="38">
        <f>'Slovenia CoLUM'!BD60*HLOOKUP('Gorenjska CoLUM'!BD$50,SF,'Gorenjska CoLUM'!$A60,FALSE)</f>
        <v>3.581841799333746E-3</v>
      </c>
      <c r="BE60" s="38">
        <f>'Slovenia CoLUM'!BE60*HLOOKUP('Gorenjska CoLUM'!BE$50,SF,'Gorenjska CoLUM'!$A60,FALSE)</f>
        <v>2.3552351034927157E-4</v>
      </c>
      <c r="BF60" s="38">
        <f>'Slovenia CoLUM'!BF60*HLOOKUP('Gorenjska CoLUM'!BF$50,SF,'Gorenjska CoLUM'!$A60,FALSE)</f>
        <v>1.2215379156035109E-3</v>
      </c>
      <c r="BG60" s="55">
        <f>'Slovenia CoLUM'!BG60*HLOOKUP('Gorenjska CoLUM'!BG$50,SF,'Gorenjska CoLUM'!$A60,FALSE)</f>
        <v>1.2607634939115151E-2</v>
      </c>
      <c r="BH60" s="34">
        <f t="shared" si="155"/>
        <v>2.3937349591776069E-2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6.9451761310614516E-3</v>
      </c>
      <c r="F61" s="39">
        <f t="shared" ref="F61:BH61" si="156">SUM(F62:F67)</f>
        <v>1.6899501339467046E-3</v>
      </c>
      <c r="G61" s="39">
        <f t="shared" si="156"/>
        <v>0.31453701790906435</v>
      </c>
      <c r="H61" s="39">
        <f t="shared" si="156"/>
        <v>8.4151111665421914E-4</v>
      </c>
      <c r="I61" s="39">
        <f t="shared" si="156"/>
        <v>9.7501190096187396E-3</v>
      </c>
      <c r="J61" s="56">
        <f t="shared" si="156"/>
        <v>0.53785641374136772</v>
      </c>
      <c r="K61" s="35">
        <f t="shared" si="156"/>
        <v>0.87162018804171326</v>
      </c>
      <c r="L61" s="48">
        <f t="shared" si="156"/>
        <v>6.0382064022980377E-3</v>
      </c>
      <c r="M61" s="39">
        <f t="shared" si="156"/>
        <v>1.490909317444845E-3</v>
      </c>
      <c r="N61" s="39">
        <f t="shared" si="156"/>
        <v>0.33378323425694811</v>
      </c>
      <c r="O61" s="39">
        <f t="shared" si="156"/>
        <v>8.0751888612703754E-4</v>
      </c>
      <c r="P61" s="39">
        <f t="shared" si="156"/>
        <v>9.4652110110697019E-3</v>
      </c>
      <c r="Q61" s="56">
        <f t="shared" si="156"/>
        <v>0.48407550481557315</v>
      </c>
      <c r="R61" s="35">
        <f t="shared" si="156"/>
        <v>0.83566058468946092</v>
      </c>
      <c r="S61" s="48">
        <f t="shared" si="156"/>
        <v>5.6480144548572489E-3</v>
      </c>
      <c r="T61" s="39">
        <f t="shared" si="156"/>
        <v>1.4576207148456111E-3</v>
      </c>
      <c r="U61" s="39">
        <f t="shared" si="156"/>
        <v>0.36614075339196306</v>
      </c>
      <c r="V61" s="39">
        <f t="shared" si="156"/>
        <v>8.1040068297672722E-4</v>
      </c>
      <c r="W61" s="39">
        <f t="shared" si="156"/>
        <v>7.6226450778667989E-3</v>
      </c>
      <c r="X61" s="56">
        <f t="shared" si="156"/>
        <v>0.46714101749513631</v>
      </c>
      <c r="Y61" s="35">
        <f t="shared" si="156"/>
        <v>0.84882045181764565</v>
      </c>
      <c r="Z61" s="48">
        <f t="shared" si="156"/>
        <v>6.4699672175273599E-3</v>
      </c>
      <c r="AA61" s="39">
        <f t="shared" si="156"/>
        <v>1.489604872386419E-3</v>
      </c>
      <c r="AB61" s="39">
        <f t="shared" si="156"/>
        <v>0.47896354140383179</v>
      </c>
      <c r="AC61" s="39">
        <f t="shared" si="156"/>
        <v>8.246301608767501E-4</v>
      </c>
      <c r="AD61" s="39">
        <f t="shared" si="156"/>
        <v>9.9010322868447395E-3</v>
      </c>
      <c r="AE61" s="56">
        <f t="shared" si="156"/>
        <v>0.42721735787556842</v>
      </c>
      <c r="AF61" s="35">
        <f t="shared" si="156"/>
        <v>0.92486613381703553</v>
      </c>
      <c r="AG61" s="48">
        <f t="shared" si="156"/>
        <v>6.5212959944944797E-3</v>
      </c>
      <c r="AH61" s="39">
        <f t="shared" si="156"/>
        <v>1.7271836293276659E-3</v>
      </c>
      <c r="AI61" s="39">
        <f t="shared" si="156"/>
        <v>0.49716342742019037</v>
      </c>
      <c r="AJ61" s="39">
        <f t="shared" si="156"/>
        <v>8.1072487337527572E-4</v>
      </c>
      <c r="AK61" s="39">
        <f t="shared" si="156"/>
        <v>9.6180857865175336E-3</v>
      </c>
      <c r="AL61" s="56">
        <f t="shared" si="156"/>
        <v>0.45732583075512012</v>
      </c>
      <c r="AM61" s="35">
        <f t="shared" si="156"/>
        <v>0.97316654845902528</v>
      </c>
      <c r="AN61" s="48">
        <f t="shared" si="156"/>
        <v>6.4917554593717005E-3</v>
      </c>
      <c r="AO61" s="39">
        <f t="shared" si="156"/>
        <v>1.655608117203011E-3</v>
      </c>
      <c r="AP61" s="39">
        <f t="shared" si="156"/>
        <v>0.55557834367186221</v>
      </c>
      <c r="AQ61" s="39">
        <f t="shared" si="156"/>
        <v>7.3353644838179992E-4</v>
      </c>
      <c r="AR61" s="39">
        <f t="shared" si="156"/>
        <v>9.6121051435208611E-3</v>
      </c>
      <c r="AS61" s="56">
        <f t="shared" si="156"/>
        <v>0.47151166635005071</v>
      </c>
      <c r="AT61" s="48">
        <f t="shared" si="156"/>
        <v>1.0455830151903904</v>
      </c>
      <c r="AU61" s="48">
        <f t="shared" si="156"/>
        <v>6.5212634346677456E-3</v>
      </c>
      <c r="AV61" s="39">
        <f t="shared" si="156"/>
        <v>1.6631336076082036E-3</v>
      </c>
      <c r="AW61" s="39">
        <f t="shared" si="156"/>
        <v>0.55810369943159233</v>
      </c>
      <c r="AX61" s="39">
        <f t="shared" si="156"/>
        <v>7.3687070450605835E-4</v>
      </c>
      <c r="AY61" s="39">
        <f t="shared" si="156"/>
        <v>9.6557965245183605E-3</v>
      </c>
      <c r="AZ61" s="56">
        <f t="shared" si="156"/>
        <v>0.47366440858078718</v>
      </c>
      <c r="BA61" s="48">
        <f t="shared" si="156"/>
        <v>1.0503451722836799</v>
      </c>
      <c r="BB61" s="48">
        <f t="shared" si="156"/>
        <v>6.519358604493976E-3</v>
      </c>
      <c r="BC61" s="39">
        <f t="shared" si="156"/>
        <v>1.662647814155674E-3</v>
      </c>
      <c r="BD61" s="39">
        <f t="shared" si="156"/>
        <v>0.55794067998337971</v>
      </c>
      <c r="BE61" s="39">
        <f t="shared" si="156"/>
        <v>7.3665546806205148E-4</v>
      </c>
      <c r="BF61" s="39">
        <f t="shared" si="156"/>
        <v>9.6529761120697707E-3</v>
      </c>
      <c r="BG61" s="56">
        <f t="shared" si="156"/>
        <v>0.47353166158085341</v>
      </c>
      <c r="BH61" s="48">
        <f t="shared" si="156"/>
        <v>1.0500439795630145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CoLUM'!E62*HLOOKUP('Gorenjska CoLUM'!E$50,SF,'Gorenjska CoLUM'!$A62,FALSE)</f>
        <v>4.7846054387082825E-4</v>
      </c>
      <c r="F62" s="38">
        <f>'Slovenia CoLUM'!F62*HLOOKUP('Gorenjska CoLUM'!F$50,SF,'Gorenjska CoLUM'!$A62,FALSE)</f>
        <v>9.6801808986209968E-5</v>
      </c>
      <c r="G62" s="38">
        <f>'Slovenia CoLUM'!G62*HLOOKUP('Gorenjska CoLUM'!G$50,SF,'Gorenjska CoLUM'!$A62,FALSE)</f>
        <v>0.1685876014192858</v>
      </c>
      <c r="H62" s="38">
        <f>'Slovenia CoLUM'!H62*HLOOKUP('Gorenjska CoLUM'!H$50,SF,'Gorenjska CoLUM'!$A62,FALSE)</f>
        <v>3.389997899684716E-5</v>
      </c>
      <c r="I62" s="38">
        <f>'Slovenia CoLUM'!I62*HLOOKUP('Gorenjska CoLUM'!I$50,SF,'Gorenjska CoLUM'!$A62,FALSE)</f>
        <v>5.1201332877065335E-4</v>
      </c>
      <c r="J62" s="55">
        <f>'Slovenia CoLUM'!J62*HLOOKUP('Gorenjska CoLUM'!J$50,SF,'Gorenjska CoLUM'!$A62,FALSE)</f>
        <v>1.512688965866384E-2</v>
      </c>
      <c r="K62" s="34">
        <f t="shared" si="141"/>
        <v>0.18483566673857421</v>
      </c>
      <c r="L62" s="47">
        <f>'Slovenia CoLUM'!L62*HLOOKUP('Gorenjska CoLUM'!L$50,SF,'Gorenjska CoLUM'!$A62,FALSE)</f>
        <v>4.1597843808840849E-4</v>
      </c>
      <c r="M62" s="38">
        <f>'Slovenia CoLUM'!M62*HLOOKUP('Gorenjska CoLUM'!M$50,SF,'Gorenjska CoLUM'!$A62,FALSE)</f>
        <v>8.5400578433640466E-5</v>
      </c>
      <c r="N62" s="38">
        <f>'Slovenia CoLUM'!N62*HLOOKUP('Gorenjska CoLUM'!N$50,SF,'Gorenjska CoLUM'!$A62,FALSE)</f>
        <v>0.17890331392923423</v>
      </c>
      <c r="O62" s="38">
        <f>'Slovenia CoLUM'!O62*HLOOKUP('Gorenjska CoLUM'!O$50,SF,'Gorenjska CoLUM'!$A62,FALSE)</f>
        <v>3.2530613960400574E-5</v>
      </c>
      <c r="P62" s="38">
        <f>'Slovenia CoLUM'!P62*HLOOKUP('Gorenjska CoLUM'!P$50,SF,'Gorenjska CoLUM'!$A62,FALSE)</f>
        <v>4.9705179931787847E-4</v>
      </c>
      <c r="Q62" s="55">
        <f>'Slovenia CoLUM'!Q62*HLOOKUP('Gorenjska CoLUM'!Q$50,SF,'Gorenjska CoLUM'!$A62,FALSE)</f>
        <v>1.3614053512063165E-2</v>
      </c>
      <c r="R62" s="34">
        <f t="shared" si="142"/>
        <v>0.19354832887109774</v>
      </c>
      <c r="S62" s="47">
        <f>'Slovenia CoLUM'!S62*HLOOKUP('Gorenjska CoLUM'!S$50,SF,'Gorenjska CoLUM'!$A62,FALSE)</f>
        <v>3.8909770132039627E-4</v>
      </c>
      <c r="T62" s="38">
        <f>'Slovenia CoLUM'!T62*HLOOKUP('Gorenjska CoLUM'!T$50,SF,'Gorenjska CoLUM'!$A62,FALSE)</f>
        <v>8.3493778413036457E-5</v>
      </c>
      <c r="U62" s="38">
        <f>'Slovenia CoLUM'!U62*HLOOKUP('Gorenjska CoLUM'!U$50,SF,'Gorenjska CoLUM'!$A62,FALSE)</f>
        <v>0.19624650798351184</v>
      </c>
      <c r="V62" s="38">
        <f>'Slovenia CoLUM'!V62*HLOOKUP('Gorenjska CoLUM'!V$50,SF,'Gorenjska CoLUM'!$A62,FALSE)</f>
        <v>3.2646706131667419E-5</v>
      </c>
      <c r="W62" s="38">
        <f>'Slovenia CoLUM'!W62*HLOOKUP('Gorenjska CoLUM'!W$50,SF,'Gorenjska CoLUM'!$A62,FALSE)</f>
        <v>4.0029212735818938E-4</v>
      </c>
      <c r="X62" s="55">
        <f>'Slovenia CoLUM'!X62*HLOOKUP('Gorenjska CoLUM'!X$50,SF,'Gorenjska CoLUM'!$A62,FALSE)</f>
        <v>1.3137707977529681E-2</v>
      </c>
      <c r="Y62" s="34">
        <f t="shared" si="143"/>
        <v>0.21028974627426483</v>
      </c>
      <c r="Z62" s="47">
        <f>'Slovenia CoLUM'!Z62*HLOOKUP('Gorenjska CoLUM'!Z$50,SF,'Gorenjska CoLUM'!$A62,FALSE)</f>
        <v>4.4572289821128824E-4</v>
      </c>
      <c r="AA62" s="38">
        <f>'Slovenia CoLUM'!AA62*HLOOKUP('Gorenjska CoLUM'!AA$50,SF,'Gorenjska CoLUM'!$A62,FALSE)</f>
        <v>8.5325858689641894E-5</v>
      </c>
      <c r="AB62" s="38">
        <f>'Slovenia CoLUM'!AB62*HLOOKUP('Gorenjska CoLUM'!AB$50,SF,'Gorenjska CoLUM'!$A62,FALSE)</f>
        <v>0.25671800142743012</v>
      </c>
      <c r="AC62" s="38">
        <f>'Slovenia CoLUM'!AC62*HLOOKUP('Gorenjska CoLUM'!AC$50,SF,'Gorenjska CoLUM'!$A62,FALSE)</f>
        <v>3.3219935637968959E-5</v>
      </c>
      <c r="AD62" s="38">
        <f>'Slovenia CoLUM'!AD62*HLOOKUP('Gorenjska CoLUM'!AD$50,SF,'Gorenjska CoLUM'!$A62,FALSE)</f>
        <v>5.1993832018377821E-4</v>
      </c>
      <c r="AE62" s="55">
        <f>'Slovenia CoLUM'!AE62*HLOOKUP('Gorenjska CoLUM'!AE$50,SF,'Gorenjska CoLUM'!$A62,FALSE)</f>
        <v>1.201480920679774E-2</v>
      </c>
      <c r="AF62" s="34">
        <f t="shared" si="144"/>
        <v>0.26981701764695054</v>
      </c>
      <c r="AG62" s="47">
        <f>'Slovenia CoLUM'!AG62*HLOOKUP('Gorenjska CoLUM'!AG$50,SF,'Gorenjska CoLUM'!$A62,FALSE)</f>
        <v>4.4925899205260512E-4</v>
      </c>
      <c r="AH62" s="38">
        <f>'Slovenia CoLUM'!AH62*HLOOKUP('Gorenjska CoLUM'!AH$50,SF,'Gorenjska CoLUM'!$A62,FALSE)</f>
        <v>9.893457588586944E-5</v>
      </c>
      <c r="AI62" s="38">
        <f>'Slovenia CoLUM'!AI62*HLOOKUP('Gorenjska CoLUM'!AI$50,SF,'Gorenjska CoLUM'!$A62,FALSE)</f>
        <v>0.26647289498494875</v>
      </c>
      <c r="AJ62" s="38">
        <f>'Slovenia CoLUM'!AJ62*HLOOKUP('Gorenjska CoLUM'!AJ$50,SF,'Gorenjska CoLUM'!$A62,FALSE)</f>
        <v>3.2659766027709554E-5</v>
      </c>
      <c r="AK62" s="38">
        <f>'Slovenia CoLUM'!AK62*HLOOKUP('Gorenjska CoLUM'!AK$50,SF,'Gorenjska CoLUM'!$A62,FALSE)</f>
        <v>5.0507979595924065E-4</v>
      </c>
      <c r="AL62" s="55">
        <f>'Slovenia CoLUM'!AL62*HLOOKUP('Gorenjska CoLUM'!AL$50,SF,'Gorenjska CoLUM'!$A62,FALSE)</f>
        <v>1.2861419815089602E-2</v>
      </c>
      <c r="AM62" s="34">
        <f t="shared" si="145"/>
        <v>0.28042024792996378</v>
      </c>
      <c r="AN62" s="47">
        <f>'Slovenia CoLUM'!AN62*HLOOKUP('Gorenjska CoLUM'!AN$50,SF,'Gorenjska CoLUM'!$A62,FALSE)</f>
        <v>4.4722391328219554E-4</v>
      </c>
      <c r="AO62" s="38">
        <f>'Slovenia CoLUM'!AO62*HLOOKUP('Gorenjska CoLUM'!AO$50,SF,'Gorenjska CoLUM'!$A62,FALSE)</f>
        <v>9.4834668490022324E-5</v>
      </c>
      <c r="AP62" s="38">
        <f>'Slovenia CoLUM'!AP62*HLOOKUP('Gorenjska CoLUM'!AP$50,SF,'Gorenjska CoLUM'!$A62,FALSE)</f>
        <v>0.29778250262173572</v>
      </c>
      <c r="AQ62" s="38">
        <f>'Slovenia CoLUM'!AQ62*HLOOKUP('Gorenjska CoLUM'!AQ$50,SF,'Gorenjska CoLUM'!$A62,FALSE)</f>
        <v>2.9550257508698819E-5</v>
      </c>
      <c r="AR62" s="38">
        <f>'Slovenia CoLUM'!AR62*HLOOKUP('Gorenjska CoLUM'!AR$50,SF,'Gorenjska CoLUM'!$A62,FALSE)</f>
        <v>5.0476573118465786E-4</v>
      </c>
      <c r="AS62" s="55">
        <f>'Slovenia CoLUM'!AS62*HLOOKUP('Gorenjska CoLUM'!AS$50,SF,'Gorenjska CoLUM'!$A62,FALSE)</f>
        <v>1.3260142890211069E-2</v>
      </c>
      <c r="AT62" s="34">
        <f t="shared" si="146"/>
        <v>0.31211902008241232</v>
      </c>
      <c r="AU62" s="47">
        <f>'Slovenia CoLUM'!AU62*HLOOKUP('Gorenjska CoLUM'!AU$50,SF,'Gorenjska CoLUM'!$A62,FALSE)</f>
        <v>4.4925674897163545E-4</v>
      </c>
      <c r="AV62" s="38">
        <f>'Slovenia CoLUM'!AV62*HLOOKUP('Gorenjska CoLUM'!AV$50,SF,'Gorenjska CoLUM'!$A62,FALSE)</f>
        <v>9.5265735105597233E-5</v>
      </c>
      <c r="AW62" s="38">
        <f>'Slovenia CoLUM'!AW62*HLOOKUP('Gorenjska CoLUM'!AW$50,SF,'Gorenjska CoLUM'!$A62,FALSE)</f>
        <v>0.29913605926538112</v>
      </c>
      <c r="AX62" s="38">
        <f>'Slovenia CoLUM'!AX62*HLOOKUP('Gorenjska CoLUM'!AX$50,SF,'Gorenjska CoLUM'!$A62,FALSE)</f>
        <v>2.9684576842508502E-5</v>
      </c>
      <c r="AY62" s="38">
        <f>'Slovenia CoLUM'!AY62*HLOOKUP('Gorenjska CoLUM'!AY$50,SF,'Gorenjska CoLUM'!$A62,FALSE)</f>
        <v>5.0706012055580702E-4</v>
      </c>
      <c r="AZ62" s="55">
        <f>'Slovenia CoLUM'!AZ62*HLOOKUP('Gorenjska CoLUM'!AZ$50,SF,'Gorenjska CoLUM'!$A62,FALSE)</f>
        <v>1.3320416258682055E-2</v>
      </c>
      <c r="BA62" s="34">
        <f t="shared" ref="BA62:BA67" si="157">SUM(AU62:AZ62)</f>
        <v>0.31353774270553869</v>
      </c>
      <c r="BB62" s="47">
        <f>'Slovenia CoLUM'!BB62*HLOOKUP('Gorenjska CoLUM'!BB$50,SF,'Gorenjska CoLUM'!$A62,FALSE)</f>
        <v>4.4912552320230682E-4</v>
      </c>
      <c r="BC62" s="38">
        <f>'Slovenia CoLUM'!BC62*HLOOKUP('Gorenjska CoLUM'!BC$50,SF,'Gorenjska CoLUM'!$A62,FALSE)</f>
        <v>9.5237908435416975E-5</v>
      </c>
      <c r="BD62" s="38">
        <f>'Slovenia CoLUM'!BD62*HLOOKUP('Gorenjska CoLUM'!BD$50,SF,'Gorenjska CoLUM'!$A62,FALSE)</f>
        <v>0.29904868303875592</v>
      </c>
      <c r="BE62" s="38">
        <f>'Slovenia CoLUM'!BE62*HLOOKUP('Gorenjska CoLUM'!BE$50,SF,'Gorenjska CoLUM'!$A62,FALSE)</f>
        <v>2.9675906118157072E-5</v>
      </c>
      <c r="BF62" s="38">
        <f>'Slovenia CoLUM'!BF62*HLOOKUP('Gorenjska CoLUM'!BF$50,SF,'Gorenjska CoLUM'!$A62,FALSE)</f>
        <v>5.0691201069531387E-4</v>
      </c>
      <c r="BG62" s="55">
        <f>'Slovenia CoLUM'!BG62*HLOOKUP('Gorenjska CoLUM'!BG$50,SF,'Gorenjska CoLUM'!$A62,FALSE)</f>
        <v>1.3316525428159587E-2</v>
      </c>
      <c r="BH62" s="34">
        <f t="shared" ref="BH62:BH67" si="158">SUM(BB62:BG62)</f>
        <v>0.31344615981536667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CoLUM'!E63*HLOOKUP('Gorenjska CoLUM'!E$50,SF,'Gorenjska CoLUM'!$A63,FALSE)</f>
        <v>6.465546826517031E-4</v>
      </c>
      <c r="F63" s="38">
        <f>'Slovenia CoLUM'!F63*HLOOKUP('Gorenjska CoLUM'!F$50,SF,'Gorenjska CoLUM'!$A63,FALSE)</f>
        <v>1.7933422528903037E-4</v>
      </c>
      <c r="G63" s="38">
        <f>'Slovenia CoLUM'!G63*HLOOKUP('Gorenjska CoLUM'!G$50,SF,'Gorenjska CoLUM'!$A63,FALSE)</f>
        <v>1.5576253542751875E-3</v>
      </c>
      <c r="H63" s="38">
        <f>'Slovenia CoLUM'!H63*HLOOKUP('Gorenjska CoLUM'!H$50,SF,'Gorenjska CoLUM'!$A63,FALSE)</f>
        <v>6.5624705020552403E-5</v>
      </c>
      <c r="I63" s="38">
        <f>'Slovenia CoLUM'!I63*HLOOKUP('Gorenjska CoLUM'!I$50,SF,'Gorenjska CoLUM'!$A63,FALSE)</f>
        <v>2.0530805405654649E-3</v>
      </c>
      <c r="J63" s="55">
        <f>'Slovenia CoLUM'!J63*HLOOKUP('Gorenjska CoLUM'!J$50,SF,'Gorenjska CoLUM'!$A63,FALSE)</f>
        <v>1.4723843028077657E-2</v>
      </c>
      <c r="K63" s="34">
        <f t="shared" si="141"/>
        <v>1.9226062535879596E-2</v>
      </c>
      <c r="L63" s="47">
        <f>'Slovenia CoLUM'!L63*HLOOKUP('Gorenjska CoLUM'!L$50,SF,'Gorenjska CoLUM'!$A63,FALSE)</f>
        <v>5.6212118318540386E-4</v>
      </c>
      <c r="M63" s="38">
        <f>'Slovenia CoLUM'!M63*HLOOKUP('Gorenjska CoLUM'!M$50,SF,'Gorenjska CoLUM'!$A63,FALSE)</f>
        <v>1.5821240050187201E-4</v>
      </c>
      <c r="N63" s="38">
        <f>'Slovenia CoLUM'!N63*HLOOKUP('Gorenjska CoLUM'!N$50,SF,'Gorenjska CoLUM'!$A63,FALSE)</f>
        <v>1.6529349453580278E-3</v>
      </c>
      <c r="O63" s="38">
        <f>'Slovenia CoLUM'!O63*HLOOKUP('Gorenjska CoLUM'!O$50,SF,'Gorenjska CoLUM'!$A63,FALSE)</f>
        <v>6.2973842712035145E-5</v>
      </c>
      <c r="P63" s="38">
        <f>'Slovenia CoLUM'!P63*HLOOKUP('Gorenjska CoLUM'!P$50,SF,'Gorenjska CoLUM'!$A63,FALSE)</f>
        <v>1.9930875223166181E-3</v>
      </c>
      <c r="Q63" s="55">
        <f>'Slovenia CoLUM'!Q63*HLOOKUP('Gorenjska CoLUM'!Q$50,SF,'Gorenjska CoLUM'!$A63,FALSE)</f>
        <v>1.3251315466075329E-2</v>
      </c>
      <c r="R63" s="34">
        <f t="shared" si="142"/>
        <v>1.7680645360149287E-2</v>
      </c>
      <c r="S63" s="47">
        <f>'Slovenia CoLUM'!S63*HLOOKUP('Gorenjska CoLUM'!S$50,SF,'Gorenjska CoLUM'!$A63,FALSE)</f>
        <v>5.2579662841673004E-4</v>
      </c>
      <c r="T63" s="38">
        <f>'Slovenia CoLUM'!T63*HLOOKUP('Gorenjska CoLUM'!T$50,SF,'Gorenjska CoLUM'!$A63,FALSE)</f>
        <v>1.546798786610375E-4</v>
      </c>
      <c r="U63" s="38">
        <f>'Slovenia CoLUM'!U63*HLOOKUP('Gorenjska CoLUM'!U$50,SF,'Gorenjska CoLUM'!$A63,FALSE)</f>
        <v>1.8131732935855037E-3</v>
      </c>
      <c r="V63" s="38">
        <f>'Slovenia CoLUM'!V63*HLOOKUP('Gorenjska CoLUM'!V$50,SF,'Gorenjska CoLUM'!$A63,FALSE)</f>
        <v>6.3198577792115816E-5</v>
      </c>
      <c r="W63" s="38">
        <f>'Slovenia CoLUM'!W63*HLOOKUP('Gorenjska CoLUM'!W$50,SF,'Gorenjska CoLUM'!$A63,FALSE)</f>
        <v>1.6050987953651042E-3</v>
      </c>
      <c r="X63" s="55">
        <f>'Slovenia CoLUM'!X63*HLOOKUP('Gorenjska CoLUM'!X$50,SF,'Gorenjska CoLUM'!$A63,FALSE)</f>
        <v>1.2787661864055487E-2</v>
      </c>
      <c r="Y63" s="34">
        <f t="shared" si="143"/>
        <v>1.6949609037875978E-2</v>
      </c>
      <c r="Z63" s="47">
        <f>'Slovenia CoLUM'!Z63*HLOOKUP('Gorenjska CoLUM'!Z$50,SF,'Gorenjska CoLUM'!$A63,FALSE)</f>
        <v>6.0231555286071605E-4</v>
      </c>
      <c r="AA63" s="38">
        <f>'Slovenia CoLUM'!AA63*HLOOKUP('Gorenjska CoLUM'!AA$50,SF,'Gorenjska CoLUM'!$A63,FALSE)</f>
        <v>1.5807397532630873E-4</v>
      </c>
      <c r="AB63" s="38">
        <f>'Slovenia CoLUM'!AB63*HLOOKUP('Gorenjska CoLUM'!AB$50,SF,'Gorenjska CoLUM'!$A63,FALSE)</f>
        <v>2.3718853851400433E-3</v>
      </c>
      <c r="AC63" s="38">
        <f>'Slovenia CoLUM'!AC63*HLOOKUP('Gorenjska CoLUM'!AC$50,SF,'Gorenjska CoLUM'!$A63,FALSE)</f>
        <v>6.4308254505001365E-5</v>
      </c>
      <c r="AD63" s="38">
        <f>'Slovenia CoLUM'!AD63*HLOOKUP('Gorenjska CoLUM'!AD$50,SF,'Gorenjska CoLUM'!$A63,FALSE)</f>
        <v>2.0848583180961802E-3</v>
      </c>
      <c r="AE63" s="55">
        <f>'Slovenia CoLUM'!AE63*HLOOKUP('Gorenjska CoLUM'!AE$50,SF,'Gorenjska CoLUM'!$A63,FALSE)</f>
        <v>1.1694682037418792E-2</v>
      </c>
      <c r="AF63" s="34">
        <f t="shared" si="144"/>
        <v>1.6976123523347042E-2</v>
      </c>
      <c r="AG63" s="47">
        <f>'Slovenia CoLUM'!AG63*HLOOKUP('Gorenjska CoLUM'!AG$50,SF,'Gorenjska CoLUM'!$A63,FALSE)</f>
        <v>6.0709395739310063E-4</v>
      </c>
      <c r="AH63" s="38">
        <f>'Slovenia CoLUM'!AH63*HLOOKUP('Gorenjska CoLUM'!AH$50,SF,'Gorenjska CoLUM'!$A63,FALSE)</f>
        <v>1.8328537148844712E-4</v>
      </c>
      <c r="AI63" s="38">
        <f>'Slovenia CoLUM'!AI63*HLOOKUP('Gorenjska CoLUM'!AI$50,SF,'Gorenjska CoLUM'!$A63,FALSE)</f>
        <v>2.4620134218730507E-3</v>
      </c>
      <c r="AJ63" s="38">
        <f>'Slovenia CoLUM'!AJ63*HLOOKUP('Gorenjska CoLUM'!AJ$50,SF,'Gorenjska CoLUM'!$A63,FALSE)</f>
        <v>6.3223859572539355E-5</v>
      </c>
      <c r="AK63" s="38">
        <f>'Slovenia CoLUM'!AK63*HLOOKUP('Gorenjska CoLUM'!AK$50,SF,'Gorenjska CoLUM'!$A63,FALSE)</f>
        <v>2.0252783321216697E-3</v>
      </c>
      <c r="AL63" s="55">
        <f>'Slovenia CoLUM'!AL63*HLOOKUP('Gorenjska CoLUM'!AL$50,SF,'Gorenjska CoLUM'!$A63,FALSE)</f>
        <v>1.2518735229031481E-2</v>
      </c>
      <c r="AM63" s="34">
        <f t="shared" si="145"/>
        <v>1.785963017148029E-2</v>
      </c>
      <c r="AN63" s="47">
        <f>'Slovenia CoLUM'!AN63*HLOOKUP('Gorenjska CoLUM'!AN$50,SF,'Gorenjska CoLUM'!$A63,FALSE)</f>
        <v>6.0434390887723142E-4</v>
      </c>
      <c r="AO63" s="38">
        <f>'Slovenia CoLUM'!AO63*HLOOKUP('Gorenjska CoLUM'!AO$50,SF,'Gorenjska CoLUM'!$A63,FALSE)</f>
        <v>1.7568991718556538E-4</v>
      </c>
      <c r="AP63" s="38">
        <f>'Slovenia CoLUM'!AP63*HLOOKUP('Gorenjska CoLUM'!AP$50,SF,'Gorenjska CoLUM'!$A63,FALSE)</f>
        <v>2.7512911521266324E-3</v>
      </c>
      <c r="AQ63" s="38">
        <f>'Slovenia CoLUM'!AQ63*HLOOKUP('Gorenjska CoLUM'!AQ$50,SF,'Gorenjska CoLUM'!$A63,FALSE)</f>
        <v>5.7204369727487941E-5</v>
      </c>
      <c r="AR63" s="38">
        <f>'Slovenia CoLUM'!AR63*HLOOKUP('Gorenjska CoLUM'!AR$50,SF,'Gorenjska CoLUM'!$A63,FALSE)</f>
        <v>2.0240189893644743E-3</v>
      </c>
      <c r="AS63" s="55">
        <f>'Slovenia CoLUM'!AS63*HLOOKUP('Gorenjska CoLUM'!AS$50,SF,'Gorenjska CoLUM'!$A63,FALSE)</f>
        <v>1.2906834574120445E-2</v>
      </c>
      <c r="AT63" s="34">
        <f t="shared" si="146"/>
        <v>1.8519382911401837E-2</v>
      </c>
      <c r="AU63" s="47">
        <f>'Slovenia CoLUM'!AU63*HLOOKUP('Gorenjska CoLUM'!AU$50,SF,'Gorenjska CoLUM'!$A63,FALSE)</f>
        <v>6.070909262664531E-4</v>
      </c>
      <c r="AV63" s="38">
        <f>'Slovenia CoLUM'!AV63*HLOOKUP('Gorenjska CoLUM'!AV$50,SF,'Gorenjska CoLUM'!$A63,FALSE)</f>
        <v>1.7648850760822106E-4</v>
      </c>
      <c r="AW63" s="38">
        <f>'Slovenia CoLUM'!AW63*HLOOKUP('Gorenjska CoLUM'!AW$50,SF,'Gorenjska CoLUM'!$A63,FALSE)</f>
        <v>2.7637970192772501E-3</v>
      </c>
      <c r="AX63" s="38">
        <f>'Slovenia CoLUM'!AX63*HLOOKUP('Gorenjska CoLUM'!AX$50,SF,'Gorenjska CoLUM'!$A63,FALSE)</f>
        <v>5.746438955406784E-5</v>
      </c>
      <c r="AY63" s="38">
        <f>'Slovenia CoLUM'!AY63*HLOOKUP('Gorenjska CoLUM'!AY$50,SF,'Gorenjska CoLUM'!$A63,FALSE)</f>
        <v>2.0332190744124538E-3</v>
      </c>
      <c r="AZ63" s="55">
        <f>'Slovenia CoLUM'!AZ63*HLOOKUP('Gorenjska CoLUM'!AZ$50,SF,'Gorenjska CoLUM'!$A63,FALSE)</f>
        <v>1.2965501995921362E-2</v>
      </c>
      <c r="BA63" s="34">
        <f t="shared" si="157"/>
        <v>1.8603561913039808E-2</v>
      </c>
      <c r="BB63" s="47">
        <f>'Slovenia CoLUM'!BB63*HLOOKUP('Gorenjska CoLUM'!BB$50,SF,'Gorenjska CoLUM'!$A63,FALSE)</f>
        <v>6.0691359788121702E-4</v>
      </c>
      <c r="BC63" s="38">
        <f>'Slovenia CoLUM'!BC63*HLOOKUP('Gorenjska CoLUM'!BC$50,SF,'Gorenjska CoLUM'!$A63,FALSE)</f>
        <v>1.7643695615074934E-4</v>
      </c>
      <c r="BD63" s="38">
        <f>'Slovenia CoLUM'!BD63*HLOOKUP('Gorenjska CoLUM'!BD$50,SF,'Gorenjska CoLUM'!$A63,FALSE)</f>
        <v>2.7629897272533634E-3</v>
      </c>
      <c r="BE63" s="38">
        <f>'Slovenia CoLUM'!BE63*HLOOKUP('Gorenjska CoLUM'!BE$50,SF,'Gorenjska CoLUM'!$A63,FALSE)</f>
        <v>5.7447604477949385E-5</v>
      </c>
      <c r="BF63" s="38">
        <f>'Slovenia CoLUM'!BF63*HLOOKUP('Gorenjska CoLUM'!BF$50,SF,'Gorenjska CoLUM'!$A63,FALSE)</f>
        <v>2.0326251807472758E-3</v>
      </c>
      <c r="BG63" s="55">
        <f>'Slovenia CoLUM'!BG63*HLOOKUP('Gorenjska CoLUM'!BG$50,SF,'Gorenjska CoLUM'!$A63,FALSE)</f>
        <v>1.2961714834174682E-2</v>
      </c>
      <c r="BH63" s="34">
        <f t="shared" si="158"/>
        <v>1.8598127900685237E-2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CoLUM'!E64*HLOOKUP('Gorenjska CoLUM'!E$50,SF,'Gorenjska CoLUM'!$A64,FALSE)</f>
        <v>2.8362471745336214E-4</v>
      </c>
      <c r="F64" s="38">
        <f>'Slovenia CoLUM'!F64*HLOOKUP('Gorenjska CoLUM'!F$50,SF,'Gorenjska CoLUM'!$A64,FALSE)</f>
        <v>4.3044739771004081E-5</v>
      </c>
      <c r="G64" s="38">
        <f>'Slovenia CoLUM'!G64*HLOOKUP('Gorenjska CoLUM'!G$50,SF,'Gorenjska CoLUM'!$A64,FALSE)</f>
        <v>4.8672440309094491E-4</v>
      </c>
      <c r="H64" s="38">
        <f>'Slovenia CoLUM'!H64*HLOOKUP('Gorenjska CoLUM'!H$50,SF,'Gorenjska CoLUM'!$A64,FALSE)</f>
        <v>1.8081155911580262E-5</v>
      </c>
      <c r="I64" s="38">
        <f>'Slovenia CoLUM'!I64*HLOOKUP('Gorenjska CoLUM'!I$50,SF,'Gorenjska CoLUM'!$A64,FALSE)</f>
        <v>2.4469912236855693E-4</v>
      </c>
      <c r="J64" s="55">
        <f>'Slovenia CoLUM'!J64*HLOOKUP('Gorenjska CoLUM'!J$50,SF,'Gorenjska CoLUM'!$A64,FALSE)</f>
        <v>4.127273143755235E-3</v>
      </c>
      <c r="K64" s="34">
        <f t="shared" si="141"/>
        <v>5.2034472823506836E-3</v>
      </c>
      <c r="L64" s="47">
        <f>'Slovenia CoLUM'!L64*HLOOKUP('Gorenjska CoLUM'!L$50,SF,'Gorenjska CoLUM'!$A64,FALSE)</f>
        <v>2.4658619917751771E-4</v>
      </c>
      <c r="M64" s="38">
        <f>'Slovenia CoLUM'!M64*HLOOKUP('Gorenjska CoLUM'!M$50,SF,'Gorenjska CoLUM'!$A64,FALSE)</f>
        <v>3.7974968788991797E-5</v>
      </c>
      <c r="N64" s="38">
        <f>'Slovenia CoLUM'!N64*HLOOKUP('Gorenjska CoLUM'!N$50,SF,'Gorenjska CoLUM'!$A64,FALSE)</f>
        <v>5.1650659924055986E-4</v>
      </c>
      <c r="O64" s="38">
        <f>'Slovenia CoLUM'!O64*HLOOKUP('Gorenjska CoLUM'!O$50,SF,'Gorenjska CoLUM'!$A64,FALSE)</f>
        <v>1.7350780747449291E-5</v>
      </c>
      <c r="P64" s="38">
        <f>'Slovenia CoLUM'!P64*HLOOKUP('Gorenjska CoLUM'!P$50,SF,'Gorenjska CoLUM'!$A64,FALSE)</f>
        <v>2.37548775061826E-4</v>
      </c>
      <c r="Q64" s="55">
        <f>'Slovenia CoLUM'!Q64*HLOOKUP('Gorenjska CoLUM'!Q$50,SF,'Gorenjska CoLUM'!$A64,FALSE)</f>
        <v>3.7145056720766746E-3</v>
      </c>
      <c r="R64" s="34">
        <f t="shared" si="142"/>
        <v>4.7704729950930197E-3</v>
      </c>
      <c r="S64" s="47">
        <f>'Slovenia CoLUM'!S64*HLOOKUP('Gorenjska CoLUM'!S$50,SF,'Gorenjska CoLUM'!$A64,FALSE)</f>
        <v>2.3065167444307334E-4</v>
      </c>
      <c r="T64" s="38">
        <f>'Slovenia CoLUM'!T64*HLOOKUP('Gorenjska CoLUM'!T$50,SF,'Gorenjska CoLUM'!$A64,FALSE)</f>
        <v>3.7127074400014733E-5</v>
      </c>
      <c r="U64" s="38">
        <f>'Slovenia CoLUM'!U64*HLOOKUP('Gorenjska CoLUM'!U$50,SF,'Gorenjska CoLUM'!$A64,FALSE)</f>
        <v>5.6657763473008432E-4</v>
      </c>
      <c r="V64" s="38">
        <f>'Slovenia CoLUM'!V64*HLOOKUP('Gorenjska CoLUM'!V$50,SF,'Gorenjska CoLUM'!$A64,FALSE)</f>
        <v>1.7412700568962642E-5</v>
      </c>
      <c r="W64" s="38">
        <f>'Slovenia CoLUM'!W64*HLOOKUP('Gorenjska CoLUM'!W$50,SF,'Gorenjska CoLUM'!$A64,FALSE)</f>
        <v>1.9130582496899588E-4</v>
      </c>
      <c r="X64" s="55">
        <f>'Slovenia CoLUM'!X64*HLOOKUP('Gorenjska CoLUM'!X$50,SF,'Gorenjska CoLUM'!$A64,FALSE)</f>
        <v>3.5845379010285361E-3</v>
      </c>
      <c r="Y64" s="34">
        <f t="shared" si="143"/>
        <v>4.6276128101396669E-3</v>
      </c>
      <c r="Z64" s="47">
        <f>'Slovenia CoLUM'!Z64*HLOOKUP('Gorenjska CoLUM'!Z$50,SF,'Gorenjska CoLUM'!$A64,FALSE)</f>
        <v>2.642182990574866E-4</v>
      </c>
      <c r="AA64" s="38">
        <f>'Slovenia CoLUM'!AA64*HLOOKUP('Gorenjska CoLUM'!AA$50,SF,'Gorenjska CoLUM'!$A64,FALSE)</f>
        <v>3.7941743253541031E-5</v>
      </c>
      <c r="AB64" s="38">
        <f>'Slovenia CoLUM'!AB64*HLOOKUP('Gorenjska CoLUM'!AB$50,SF,'Gorenjska CoLUM'!$A64,FALSE)</f>
        <v>7.4116313984862365E-4</v>
      </c>
      <c r="AC64" s="38">
        <f>'Slovenia CoLUM'!AC64*HLOOKUP('Gorenjska CoLUM'!AC$50,SF,'Gorenjska CoLUM'!$A64,FALSE)</f>
        <v>1.7718442707549793E-5</v>
      </c>
      <c r="AD64" s="38">
        <f>'Slovenia CoLUM'!AD64*HLOOKUP('Gorenjska CoLUM'!AD$50,SF,'Gorenjska CoLUM'!$A64,FALSE)</f>
        <v>2.4848659885520627E-4</v>
      </c>
      <c r="AE64" s="55">
        <f>'Slovenia CoLUM'!AE64*HLOOKUP('Gorenjska CoLUM'!AE$50,SF,'Gorenjska CoLUM'!$A64,FALSE)</f>
        <v>3.2781622981005835E-3</v>
      </c>
      <c r="AF64" s="34">
        <f t="shared" si="144"/>
        <v>4.5876905218229912E-3</v>
      </c>
      <c r="AG64" s="47">
        <f>'Slovenia CoLUM'!AG64*HLOOKUP('Gorenjska CoLUM'!AG$50,SF,'Gorenjska CoLUM'!$A64,FALSE)</f>
        <v>2.6631444602191198E-4</v>
      </c>
      <c r="AH64" s="38">
        <f>'Slovenia CoLUM'!AH64*HLOOKUP('Gorenjska CoLUM'!AH$50,SF,'Gorenjska CoLUM'!$A64,FALSE)</f>
        <v>4.3993114570499101E-5</v>
      </c>
      <c r="AI64" s="38">
        <f>'Slovenia CoLUM'!AI64*HLOOKUP('Gorenjska CoLUM'!AI$50,SF,'Gorenjska CoLUM'!$A64,FALSE)</f>
        <v>7.6932621177103991E-4</v>
      </c>
      <c r="AJ64" s="38">
        <f>'Slovenia CoLUM'!AJ64*HLOOKUP('Gorenjska CoLUM'!AJ$50,SF,'Gorenjska CoLUM'!$A64,FALSE)</f>
        <v>1.7419666296479711E-5</v>
      </c>
      <c r="AK64" s="38">
        <f>'Slovenia CoLUM'!AK64*HLOOKUP('Gorenjska CoLUM'!AK$50,SF,'Gorenjska CoLUM'!$A64,FALSE)</f>
        <v>2.4138547934691927E-4</v>
      </c>
      <c r="AL64" s="55">
        <f>'Slovenia CoLUM'!AL64*HLOOKUP('Gorenjska CoLUM'!AL$50,SF,'Gorenjska CoLUM'!$A64,FALSE)</f>
        <v>3.5091544786259457E-3</v>
      </c>
      <c r="AM64" s="34">
        <f t="shared" si="145"/>
        <v>4.8475933966327959E-3</v>
      </c>
      <c r="AN64" s="47">
        <f>'Slovenia CoLUM'!AN64*HLOOKUP('Gorenjska CoLUM'!AN$50,SF,'Gorenjska CoLUM'!$A64,FALSE)</f>
        <v>2.6510807979454669E-4</v>
      </c>
      <c r="AO64" s="38">
        <f>'Slovenia CoLUM'!AO64*HLOOKUP('Gorenjska CoLUM'!AO$50,SF,'Gorenjska CoLUM'!$A64,FALSE)</f>
        <v>4.2170013857943308E-5</v>
      </c>
      <c r="AP64" s="38">
        <f>'Slovenia CoLUM'!AP64*HLOOKUP('Gorenjska CoLUM'!AP$50,SF,'Gorenjska CoLUM'!$A64,FALSE)</f>
        <v>8.597192772143667E-4</v>
      </c>
      <c r="AQ64" s="38">
        <f>'Slovenia CoLUM'!AQ64*HLOOKUP('Gorenjska CoLUM'!AQ$50,SF,'Gorenjska CoLUM'!$A64,FALSE)</f>
        <v>1.5761154698409146E-5</v>
      </c>
      <c r="AR64" s="38">
        <f>'Slovenia CoLUM'!AR64*HLOOKUP('Gorenjska CoLUM'!AR$50,SF,'Gorenjska CoLUM'!$A64,FALSE)</f>
        <v>2.4123538291311809E-4</v>
      </c>
      <c r="AS64" s="55">
        <f>'Slovenia CoLUM'!AS64*HLOOKUP('Gorenjska CoLUM'!AS$50,SF,'Gorenjska CoLUM'!$A64,FALSE)</f>
        <v>3.6179434680929145E-3</v>
      </c>
      <c r="AT64" s="34">
        <f t="shared" si="146"/>
        <v>5.0419373765712983E-3</v>
      </c>
      <c r="AU64" s="47">
        <f>'Slovenia CoLUM'!AU64*HLOOKUP('Gorenjska CoLUM'!AU$50,SF,'Gorenjska CoLUM'!$A64,FALSE)</f>
        <v>2.6631311635489112E-4</v>
      </c>
      <c r="AV64" s="38">
        <f>'Slovenia CoLUM'!AV64*HLOOKUP('Gorenjska CoLUM'!AV$50,SF,'Gorenjska CoLUM'!$A64,FALSE)</f>
        <v>4.2361695712711497E-5</v>
      </c>
      <c r="AW64" s="38">
        <f>'Slovenia CoLUM'!AW64*HLOOKUP('Gorenjska CoLUM'!AW$50,SF,'Gorenjska CoLUM'!$A64,FALSE)</f>
        <v>8.6362709157249216E-4</v>
      </c>
      <c r="AX64" s="38">
        <f>'Slovenia CoLUM'!AX64*HLOOKUP('Gorenjska CoLUM'!AX$50,SF,'Gorenjska CoLUM'!$A64,FALSE)</f>
        <v>1.5832796300805975E-5</v>
      </c>
      <c r="AY64" s="38">
        <f>'Slovenia CoLUM'!AY64*HLOOKUP('Gorenjska CoLUM'!AY$50,SF,'Gorenjska CoLUM'!$A64,FALSE)</f>
        <v>2.4233190722985817E-4</v>
      </c>
      <c r="AZ64" s="55">
        <f>'Slovenia CoLUM'!AZ64*HLOOKUP('Gorenjska CoLUM'!AZ$50,SF,'Gorenjska CoLUM'!$A64,FALSE)</f>
        <v>3.6343886634098207E-3</v>
      </c>
      <c r="BA64" s="34">
        <f t="shared" si="157"/>
        <v>5.0648552705805797E-3</v>
      </c>
      <c r="BB64" s="47">
        <f>'Slovenia CoLUM'!BB64*HLOOKUP('Gorenjska CoLUM'!BB$50,SF,'Gorenjska CoLUM'!$A64,FALSE)</f>
        <v>2.6623532755448666E-4</v>
      </c>
      <c r="BC64" s="38">
        <f>'Slovenia CoLUM'!BC64*HLOOKUP('Gorenjska CoLUM'!BC$50,SF,'Gorenjska CoLUM'!$A64,FALSE)</f>
        <v>4.2349322061958981E-5</v>
      </c>
      <c r="BD64" s="38">
        <f>'Slovenia CoLUM'!BD64*HLOOKUP('Gorenjska CoLUM'!BD$50,SF,'Gorenjska CoLUM'!$A64,FALSE)</f>
        <v>8.6337483018796208E-4</v>
      </c>
      <c r="BE64" s="38">
        <f>'Slovenia CoLUM'!BE64*HLOOKUP('Gorenjska CoLUM'!BE$50,SF,'Gorenjska CoLUM'!$A64,FALSE)</f>
        <v>1.5828171615968271E-5</v>
      </c>
      <c r="BF64" s="38">
        <f>'Slovenia CoLUM'!BF64*HLOOKUP('Gorenjska CoLUM'!BF$50,SF,'Gorenjska CoLUM'!$A64,FALSE)</f>
        <v>2.42261123227098E-4</v>
      </c>
      <c r="BG64" s="55">
        <f>'Slovenia CoLUM'!BG64*HLOOKUP('Gorenjska CoLUM'!BG$50,SF,'Gorenjska CoLUM'!$A64,FALSE)</f>
        <v>3.6333270756885709E-3</v>
      </c>
      <c r="BH64" s="34">
        <f t="shared" si="158"/>
        <v>5.0633758503360448E-3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CoLUM'!E65*HLOOKUP('Gorenjska CoLUM'!E$50,SF,'Gorenjska CoLUM'!$A65,FALSE)</f>
        <v>3.3358045109239008E-3</v>
      </c>
      <c r="F65" s="38">
        <f>'Slovenia CoLUM'!F65*HLOOKUP('Gorenjska CoLUM'!F$50,SF,'Gorenjska CoLUM'!$A65,FALSE)</f>
        <v>7.4526246612063797E-4</v>
      </c>
      <c r="G65" s="38">
        <f>'Slovenia CoLUM'!G65*HLOOKUP('Gorenjska CoLUM'!G$50,SF,'Gorenjska CoLUM'!$A65,FALSE)</f>
        <v>1.0833219317302445E-2</v>
      </c>
      <c r="H65" s="38">
        <f>'Slovenia CoLUM'!H65*HLOOKUP('Gorenjska CoLUM'!H$50,SF,'Gorenjska CoLUM'!$A65,FALSE)</f>
        <v>4.1812811006560694E-4</v>
      </c>
      <c r="I65" s="38">
        <f>'Slovenia CoLUM'!I65*HLOOKUP('Gorenjska CoLUM'!I$50,SF,'Gorenjska CoLUM'!$A65,FALSE)</f>
        <v>2.1541594587713374E-3</v>
      </c>
      <c r="J65" s="55">
        <f>'Slovenia CoLUM'!J65*HLOOKUP('Gorenjska CoLUM'!J$50,SF,'Gorenjska CoLUM'!$A65,FALSE)</f>
        <v>3.6372302268322373E-2</v>
      </c>
      <c r="K65" s="34">
        <f t="shared" si="141"/>
        <v>5.3858876131506299E-2</v>
      </c>
      <c r="L65" s="47">
        <f>'Slovenia CoLUM'!L65*HLOOKUP('Gorenjska CoLUM'!L$50,SF,'Gorenjska CoLUM'!$A65,FALSE)</f>
        <v>2.9001821947454301E-3</v>
      </c>
      <c r="M65" s="38">
        <f>'Slovenia CoLUM'!M65*HLOOKUP('Gorenjska CoLUM'!M$50,SF,'Gorenjska CoLUM'!$A65,FALSE)</f>
        <v>6.5748611888699897E-4</v>
      </c>
      <c r="N65" s="38">
        <f>'Slovenia CoLUM'!N65*HLOOKUP('Gorenjska CoLUM'!N$50,SF,'Gorenjska CoLUM'!$A65,FALSE)</f>
        <v>1.1496093544669713E-2</v>
      </c>
      <c r="O65" s="38">
        <f>'Slovenia CoLUM'!O65*HLOOKUP('Gorenjska CoLUM'!O$50,SF,'Gorenjska CoLUM'!$A65,FALSE)</f>
        <v>4.0123812866672186E-4</v>
      </c>
      <c r="P65" s="38">
        <f>'Slovenia CoLUM'!P65*HLOOKUP('Gorenjska CoLUM'!P$50,SF,'Gorenjska CoLUM'!$A65,FALSE)</f>
        <v>2.0912128158279493E-3</v>
      </c>
      <c r="Q65" s="55">
        <f>'Slovenia CoLUM'!Q65*HLOOKUP('Gorenjska CoLUM'!Q$50,SF,'Gorenjska CoLUM'!$A65,FALSE)</f>
        <v>3.2734718148371533E-2</v>
      </c>
      <c r="R65" s="34">
        <f t="shared" si="142"/>
        <v>5.0280930951168347E-2</v>
      </c>
      <c r="S65" s="47">
        <f>'Slovenia CoLUM'!S65*HLOOKUP('Gorenjska CoLUM'!S$50,SF,'Gorenjska CoLUM'!$A65,FALSE)</f>
        <v>2.7127709565224118E-3</v>
      </c>
      <c r="T65" s="38">
        <f>'Slovenia CoLUM'!T65*HLOOKUP('Gorenjska CoLUM'!T$50,SF,'Gorenjska CoLUM'!$A65,FALSE)</f>
        <v>6.4280595432564724E-4</v>
      </c>
      <c r="U65" s="38">
        <f>'Slovenia CoLUM'!U65*HLOOKUP('Gorenjska CoLUM'!U$50,SF,'Gorenjska CoLUM'!$A65,FALSE)</f>
        <v>1.2610544567584831E-2</v>
      </c>
      <c r="V65" s="38">
        <f>'Slovenia CoLUM'!V65*HLOOKUP('Gorenjska CoLUM'!V$50,SF,'Gorenjska CoLUM'!$A65,FALSE)</f>
        <v>4.0267002926376252E-4</v>
      </c>
      <c r="W65" s="38">
        <f>'Slovenia CoLUM'!W65*HLOOKUP('Gorenjska CoLUM'!W$50,SF,'Gorenjska CoLUM'!$A65,FALSE)</f>
        <v>1.6841223147270711E-3</v>
      </c>
      <c r="X65" s="55">
        <f>'Slovenia CoLUM'!X65*HLOOKUP('Gorenjska CoLUM'!X$50,SF,'Gorenjska CoLUM'!$A65,FALSE)</f>
        <v>3.1589354880894177E-2</v>
      </c>
      <c r="Y65" s="34">
        <f t="shared" si="143"/>
        <v>4.96422687033179E-2</v>
      </c>
      <c r="Z65" s="47">
        <f>'Slovenia CoLUM'!Z65*HLOOKUP('Gorenjska CoLUM'!Z$50,SF,'Gorenjska CoLUM'!$A65,FALSE)</f>
        <v>3.1075591781225256E-3</v>
      </c>
      <c r="AA65" s="38">
        <f>'Slovenia CoLUM'!AA65*HLOOKUP('Gorenjska CoLUM'!AA$50,SF,'Gorenjska CoLUM'!$A65,FALSE)</f>
        <v>6.5691086289474516E-4</v>
      </c>
      <c r="AB65" s="38">
        <f>'Slovenia CoLUM'!AB65*HLOOKUP('Gorenjska CoLUM'!AB$50,SF,'Gorenjska CoLUM'!$A65,FALSE)</f>
        <v>1.6496363841408575E-2</v>
      </c>
      <c r="AC65" s="38">
        <f>'Slovenia CoLUM'!AC65*HLOOKUP('Gorenjska CoLUM'!AC$50,SF,'Gorenjska CoLUM'!$A65,FALSE)</f>
        <v>4.0974033954702116E-4</v>
      </c>
      <c r="AD65" s="38">
        <f>'Slovenia CoLUM'!AD65*HLOOKUP('Gorenjska CoLUM'!AD$50,SF,'Gorenjska CoLUM'!$A65,FALSE)</f>
        <v>2.1875017454931539E-3</v>
      </c>
      <c r="AE65" s="55">
        <f>'Slovenia CoLUM'!AE65*HLOOKUP('Gorenjska CoLUM'!AE$50,SF,'Gorenjska CoLUM'!$A65,FALSE)</f>
        <v>2.8889367346946724E-2</v>
      </c>
      <c r="AF65" s="34">
        <f t="shared" si="144"/>
        <v>5.174744331441275E-2</v>
      </c>
      <c r="AG65" s="47">
        <f>'Slovenia CoLUM'!AG65*HLOOKUP('Gorenjska CoLUM'!AG$50,SF,'Gorenjska CoLUM'!$A65,FALSE)</f>
        <v>3.1322126588285626E-3</v>
      </c>
      <c r="AH65" s="38">
        <f>'Slovenia CoLUM'!AH65*HLOOKUP('Gorenjska CoLUM'!AH$50,SF,'Gorenjska CoLUM'!$A65,FALSE)</f>
        <v>7.6168231545968503E-4</v>
      </c>
      <c r="AI65" s="38">
        <f>'Slovenia CoLUM'!AI65*HLOOKUP('Gorenjska CoLUM'!AI$50,SF,'Gorenjska CoLUM'!$A65,FALSE)</f>
        <v>1.7123200574572148E-2</v>
      </c>
      <c r="AJ65" s="38">
        <f>'Slovenia CoLUM'!AJ65*HLOOKUP('Gorenjska CoLUM'!AJ$50,SF,'Gorenjska CoLUM'!$A65,FALSE)</f>
        <v>4.0283111224408694E-4</v>
      </c>
      <c r="AK65" s="38">
        <f>'Slovenia CoLUM'!AK65*HLOOKUP('Gorenjska CoLUM'!AK$50,SF,'Gorenjska CoLUM'!$A65,FALSE)</f>
        <v>2.1249884695623924E-3</v>
      </c>
      <c r="AL65" s="55">
        <f>'Slovenia CoLUM'!AL65*HLOOKUP('Gorenjska CoLUM'!AL$50,SF,'Gorenjska CoLUM'!$A65,FALSE)</f>
        <v>3.0925025545241614E-2</v>
      </c>
      <c r="AM65" s="34">
        <f t="shared" si="145"/>
        <v>5.446994067590849E-2</v>
      </c>
      <c r="AN65" s="47">
        <f>'Slovenia CoLUM'!AN65*HLOOKUP('Gorenjska CoLUM'!AN$50,SF,'Gorenjska CoLUM'!$A65,FALSE)</f>
        <v>3.1180241849211895E-3</v>
      </c>
      <c r="AO65" s="38">
        <f>'Slovenia CoLUM'!AO65*HLOOKUP('Gorenjska CoLUM'!AO$50,SF,'Gorenjska CoLUM'!$A65,FALSE)</f>
        <v>7.3011774937672502E-4</v>
      </c>
      <c r="AP65" s="38">
        <f>'Slovenia CoLUM'!AP65*HLOOKUP('Gorenjska CoLUM'!AP$50,SF,'Gorenjska CoLUM'!$A65,FALSE)</f>
        <v>1.9135115112844936E-2</v>
      </c>
      <c r="AQ65" s="38">
        <f>'Slovenia CoLUM'!AQ65*HLOOKUP('Gorenjska CoLUM'!AQ$50,SF,'Gorenjska CoLUM'!$A65,FALSE)</f>
        <v>3.6447790499260775E-4</v>
      </c>
      <c r="AR65" s="38">
        <f>'Slovenia CoLUM'!AR65*HLOOKUP('Gorenjska CoLUM'!AR$50,SF,'Gorenjska CoLUM'!$A65,FALSE)</f>
        <v>2.1236671258261664E-3</v>
      </c>
      <c r="AS65" s="55">
        <f>'Slovenia CoLUM'!AS65*HLOOKUP('Gorenjska CoLUM'!AS$50,SF,'Gorenjska CoLUM'!$A65,FALSE)</f>
        <v>3.1883747168583818E-2</v>
      </c>
      <c r="AT65" s="34">
        <f t="shared" si="146"/>
        <v>5.7355149246545445E-2</v>
      </c>
      <c r="AU65" s="47">
        <f>'Slovenia CoLUM'!AU65*HLOOKUP('Gorenjska CoLUM'!AU$50,SF,'Gorenjska CoLUM'!$A65,FALSE)</f>
        <v>3.1321970201730639E-3</v>
      </c>
      <c r="AV65" s="38">
        <f>'Slovenia CoLUM'!AV65*HLOOKUP('Gorenjska CoLUM'!AV$50,SF,'Gorenjska CoLUM'!$A65,FALSE)</f>
        <v>7.3343646596219219E-4</v>
      </c>
      <c r="AW65" s="38">
        <f>'Slovenia CoLUM'!AW65*HLOOKUP('Gorenjska CoLUM'!AW$50,SF,'Gorenjska CoLUM'!$A65,FALSE)</f>
        <v>1.9222092896831196E-2</v>
      </c>
      <c r="AX65" s="38">
        <f>'Slovenia CoLUM'!AX65*HLOOKUP('Gorenjska CoLUM'!AX$50,SF,'Gorenjska CoLUM'!$A65,FALSE)</f>
        <v>3.6613462251436075E-4</v>
      </c>
      <c r="AY65" s="38">
        <f>'Slovenia CoLUM'!AY65*HLOOKUP('Gorenjska CoLUM'!AY$50,SF,'Gorenjska CoLUM'!$A65,FALSE)</f>
        <v>2.1333201568865773E-3</v>
      </c>
      <c r="AZ65" s="55">
        <f>'Slovenia CoLUM'!AZ65*HLOOKUP('Gorenjska CoLUM'!AZ$50,SF,'Gorenjska CoLUM'!$A65,FALSE)</f>
        <v>3.2028673272113763E-2</v>
      </c>
      <c r="BA65" s="34">
        <f t="shared" si="157"/>
        <v>5.7615854434481154E-2</v>
      </c>
      <c r="BB65" s="47">
        <f>'Slovenia CoLUM'!BB65*HLOOKUP('Gorenjska CoLUM'!BB$50,SF,'Gorenjska CoLUM'!$A65,FALSE)</f>
        <v>3.131282120253133E-3</v>
      </c>
      <c r="BC65" s="38">
        <f>'Slovenia CoLUM'!BC65*HLOOKUP('Gorenjska CoLUM'!BC$50,SF,'Gorenjska CoLUM'!$A65,FALSE)</f>
        <v>7.3322223264300388E-4</v>
      </c>
      <c r="BD65" s="38">
        <f>'Slovenia CoLUM'!BD65*HLOOKUP('Gorenjska CoLUM'!BD$50,SF,'Gorenjska CoLUM'!$A65,FALSE)</f>
        <v>1.9216478214504715E-2</v>
      </c>
      <c r="BE65" s="38">
        <f>'Slovenia CoLUM'!BE65*HLOOKUP('Gorenjska CoLUM'!BE$50,SF,'Gorenjska CoLUM'!$A65,FALSE)</f>
        <v>3.6602767632462076E-4</v>
      </c>
      <c r="BF65" s="38">
        <f>'Slovenia CoLUM'!BF65*HLOOKUP('Gorenjska CoLUM'!BF$50,SF,'Gorenjska CoLUM'!$A65,FALSE)</f>
        <v>2.1326970241691418E-3</v>
      </c>
      <c r="BG65" s="55">
        <f>'Slovenia CoLUM'!BG65*HLOOKUP('Gorenjska CoLUM'!BG$50,SF,'Gorenjska CoLUM'!$A65,FALSE)</f>
        <v>3.2019317848293538E-2</v>
      </c>
      <c r="BH65" s="34">
        <f t="shared" si="158"/>
        <v>5.7599025116188154E-2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CoLUM'!E66*HLOOKUP('Gorenjska CoLUM'!E$50,SF,'Gorenjska CoLUM'!$A66,FALSE)</f>
        <v>2.200731676161658E-3</v>
      </c>
      <c r="F66" s="38">
        <f>'Slovenia CoLUM'!F66*HLOOKUP('Gorenjska CoLUM'!F$50,SF,'Gorenjska CoLUM'!$A66,FALSE)</f>
        <v>6.2550689377982214E-4</v>
      </c>
      <c r="G66" s="38">
        <f>'Slovenia CoLUM'!G66*HLOOKUP('Gorenjska CoLUM'!G$50,SF,'Gorenjska CoLUM'!$A66,FALSE)</f>
        <v>0.13307184741510997</v>
      </c>
      <c r="H66" s="38">
        <f>'Slovenia CoLUM'!H66*HLOOKUP('Gorenjska CoLUM'!H$50,SF,'Gorenjska CoLUM'!$A66,FALSE)</f>
        <v>3.0577716665963235E-4</v>
      </c>
      <c r="I66" s="38">
        <f>'Slovenia CoLUM'!I66*HLOOKUP('Gorenjska CoLUM'!I$50,SF,'Gorenjska CoLUM'!$A66,FALSE)</f>
        <v>4.7861665591427266E-3</v>
      </c>
      <c r="J66" s="55">
        <f>'Slovenia CoLUM'!J66*HLOOKUP('Gorenjska CoLUM'!J$50,SF,'Gorenjska CoLUM'!$A66,FALSE)</f>
        <v>0.36454416275254636</v>
      </c>
      <c r="K66" s="34">
        <f t="shared" si="141"/>
        <v>0.50553419246340026</v>
      </c>
      <c r="L66" s="47">
        <f>'Slovenia CoLUM'!L66*HLOOKUP('Gorenjska CoLUM'!L$50,SF,'Gorenjska CoLUM'!$A66,FALSE)</f>
        <v>1.9133383871012771E-3</v>
      </c>
      <c r="M66" s="38">
        <f>'Slovenia CoLUM'!M66*HLOOKUP('Gorenjska CoLUM'!M$50,SF,'Gorenjska CoLUM'!$A66,FALSE)</f>
        <v>5.5183525083334192E-4</v>
      </c>
      <c r="N66" s="38">
        <f>'Slovenia CoLUM'!N66*HLOOKUP('Gorenjska CoLUM'!N$50,SF,'Gorenjska CoLUM'!$A66,FALSE)</f>
        <v>0.14121438523844559</v>
      </c>
      <c r="O66" s="38">
        <f>'Slovenia CoLUM'!O66*HLOOKUP('Gorenjska CoLUM'!O$50,SF,'Gorenjska CoLUM'!$A66,FALSE)</f>
        <v>2.9342552004043063E-4</v>
      </c>
      <c r="P66" s="38">
        <f>'Slovenia CoLUM'!P66*HLOOKUP('Gorenjska CoLUM'!P$50,SF,'Gorenjska CoLUM'!$A66,FALSE)</f>
        <v>4.6463100985454303E-3</v>
      </c>
      <c r="Q66" s="55">
        <f>'Slovenia CoLUM'!Q66*HLOOKUP('Gorenjska CoLUM'!Q$50,SF,'Gorenjska CoLUM'!$A66,FALSE)</f>
        <v>0.32808619955662449</v>
      </c>
      <c r="R66" s="34">
        <f t="shared" si="142"/>
        <v>0.47670549405159057</v>
      </c>
      <c r="S66" s="47">
        <f>'Slovenia CoLUM'!S66*HLOOKUP('Gorenjska CoLUM'!S$50,SF,'Gorenjska CoLUM'!$A66,FALSE)</f>
        <v>1.7896974941546374E-3</v>
      </c>
      <c r="T66" s="38">
        <f>'Slovenia CoLUM'!T66*HLOOKUP('Gorenjska CoLUM'!T$50,SF,'Gorenjska CoLUM'!$A66,FALSE)</f>
        <v>5.3951402904587513E-4</v>
      </c>
      <c r="U66" s="38">
        <f>'Slovenia CoLUM'!U66*HLOOKUP('Gorenjska CoLUM'!U$50,SF,'Gorenjska CoLUM'!$A66,FALSE)</f>
        <v>0.15490394991255077</v>
      </c>
      <c r="V66" s="38">
        <f>'Slovenia CoLUM'!V66*HLOOKUP('Gorenjska CoLUM'!V$50,SF,'Gorenjska CoLUM'!$A66,FALSE)</f>
        <v>2.9447266922021884E-4</v>
      </c>
      <c r="W66" s="38">
        <f>'Slovenia CoLUM'!W66*HLOOKUP('Gorenjska CoLUM'!W$50,SF,'Gorenjska CoLUM'!$A66,FALSE)</f>
        <v>3.7418260154474378E-3</v>
      </c>
      <c r="X66" s="55">
        <f>'Slovenia CoLUM'!X66*HLOOKUP('Gorenjska CoLUM'!X$50,SF,'Gorenjska CoLUM'!$A66,FALSE)</f>
        <v>0.31660670919305539</v>
      </c>
      <c r="Y66" s="34">
        <f t="shared" si="143"/>
        <v>0.47787616931347432</v>
      </c>
      <c r="Z66" s="47">
        <f>'Slovenia CoLUM'!Z66*HLOOKUP('Gorenjska CoLUM'!Z$50,SF,'Gorenjska CoLUM'!$A66,FALSE)</f>
        <v>2.0501512892753433E-3</v>
      </c>
      <c r="AA66" s="38">
        <f>'Slovenia CoLUM'!AA66*HLOOKUP('Gorenjska CoLUM'!AA$50,SF,'Gorenjska CoLUM'!$A66,FALSE)</f>
        <v>5.5135243222218216E-4</v>
      </c>
      <c r="AB66" s="38">
        <f>'Slovenia CoLUM'!AB66*HLOOKUP('Gorenjska CoLUM'!AB$50,SF,'Gorenjska CoLUM'!$A66,FALSE)</f>
        <v>0.20263612761000446</v>
      </c>
      <c r="AC66" s="38">
        <f>'Slovenia CoLUM'!AC66*HLOOKUP('Gorenjska CoLUM'!AC$50,SF,'Gorenjska CoLUM'!$A66,FALSE)</f>
        <v>2.9964318847920885E-4</v>
      </c>
      <c r="AD66" s="38">
        <f>'Slovenia CoLUM'!AD66*HLOOKUP('Gorenjska CoLUM'!AD$50,SF,'Gorenjska CoLUM'!$A66,FALSE)</f>
        <v>4.860247304216421E-3</v>
      </c>
      <c r="AE66" s="55">
        <f>'Slovenia CoLUM'!AE66*HLOOKUP('Gorenjska CoLUM'!AE$50,SF,'Gorenjska CoLUM'!$A66,FALSE)</f>
        <v>0.28954587901122747</v>
      </c>
      <c r="AF66" s="34">
        <f t="shared" si="144"/>
        <v>0.4999434008354251</v>
      </c>
      <c r="AG66" s="47">
        <f>'Slovenia CoLUM'!AG66*HLOOKUP('Gorenjska CoLUM'!AG$50,SF,'Gorenjska CoLUM'!$A66,FALSE)</f>
        <v>2.0664159401982997E-3</v>
      </c>
      <c r="AH66" s="38">
        <f>'Slovenia CoLUM'!AH66*HLOOKUP('Gorenjska CoLUM'!AH$50,SF,'Gorenjska CoLUM'!$A66,FALSE)</f>
        <v>6.3928825192316528E-4</v>
      </c>
      <c r="AI66" s="38">
        <f>'Slovenia CoLUM'!AI66*HLOOKUP('Gorenjska CoLUM'!AI$50,SF,'Gorenjska CoLUM'!$A66,FALSE)</f>
        <v>0.21033599222702529</v>
      </c>
      <c r="AJ66" s="38">
        <f>'Slovenia CoLUM'!AJ66*HLOOKUP('Gorenjska CoLUM'!AJ$50,SF,'Gorenjska CoLUM'!$A66,FALSE)</f>
        <v>2.9459046923446016E-4</v>
      </c>
      <c r="AK66" s="38">
        <f>'Slovenia CoLUM'!AK66*HLOOKUP('Gorenjska CoLUM'!AK$50,SF,'Gorenjska CoLUM'!$A66,FALSE)</f>
        <v>4.7213537095273112E-3</v>
      </c>
      <c r="AL66" s="55">
        <f>'Slovenia CoLUM'!AL66*HLOOKUP('Gorenjska CoLUM'!AL$50,SF,'Gorenjska CoLUM'!$A66,FALSE)</f>
        <v>0.30994841795619948</v>
      </c>
      <c r="AM66" s="34">
        <f t="shared" si="145"/>
        <v>0.52800605855410798</v>
      </c>
      <c r="AN66" s="47">
        <f>'Slovenia CoLUM'!AN66*HLOOKUP('Gorenjska CoLUM'!AN$50,SF,'Gorenjska CoLUM'!$A66,FALSE)</f>
        <v>2.0570553724965374E-3</v>
      </c>
      <c r="AO66" s="38">
        <f>'Slovenia CoLUM'!AO66*HLOOKUP('Gorenjska CoLUM'!AO$50,SF,'Gorenjska CoLUM'!$A66,FALSE)</f>
        <v>6.1279576829275512E-4</v>
      </c>
      <c r="AP66" s="38">
        <f>'Slovenia CoLUM'!AP66*HLOOKUP('Gorenjska CoLUM'!AP$50,SF,'Gorenjska CoLUM'!$A66,FALSE)</f>
        <v>0.2350497155079406</v>
      </c>
      <c r="AQ66" s="38">
        <f>'Slovenia CoLUM'!AQ66*HLOOKUP('Gorenjska CoLUM'!AQ$50,SF,'Gorenjska CoLUM'!$A66,FALSE)</f>
        <v>2.6654276145459619E-4</v>
      </c>
      <c r="AR66" s="38">
        <f>'Slovenia CoLUM'!AR66*HLOOKUP('Gorenjska CoLUM'!AR$50,SF,'Gorenjska CoLUM'!$A66,FALSE)</f>
        <v>4.7184179142324449E-3</v>
      </c>
      <c r="AS66" s="55">
        <f>'Slovenia CoLUM'!AS66*HLOOKUP('Gorenjska CoLUM'!AS$50,SF,'Gorenjska CoLUM'!$A66,FALSE)</f>
        <v>0.31955727826192826</v>
      </c>
      <c r="AT66" s="34">
        <f t="shared" si="146"/>
        <v>0.5622618055863452</v>
      </c>
      <c r="AU66" s="47">
        <f>'Slovenia CoLUM'!AU66*HLOOKUP('Gorenjska CoLUM'!AU$50,SF,'Gorenjska CoLUM'!$A66,FALSE)</f>
        <v>2.0664056229017015E-3</v>
      </c>
      <c r="AV66" s="38">
        <f>'Slovenia CoLUM'!AV66*HLOOKUP('Gorenjska CoLUM'!AV$50,SF,'Gorenjska CoLUM'!$A66,FALSE)</f>
        <v>6.1558120321948163E-4</v>
      </c>
      <c r="AW66" s="38">
        <f>'Slovenia CoLUM'!AW66*HLOOKUP('Gorenjska CoLUM'!AW$50,SF,'Gorenjska CoLUM'!$A66,FALSE)</f>
        <v>0.23611812315853026</v>
      </c>
      <c r="AX66" s="38">
        <f>'Slovenia CoLUM'!AX66*HLOOKUP('Gorenjska CoLUM'!AX$50,SF,'Gorenjska CoLUM'!$A66,FALSE)</f>
        <v>2.6775431929431531E-4</v>
      </c>
      <c r="AY66" s="38">
        <f>'Slovenia CoLUM'!AY66*HLOOKUP('Gorenjska CoLUM'!AY$50,SF,'Gorenjska CoLUM'!$A66,FALSE)</f>
        <v>4.7398652654336631E-3</v>
      </c>
      <c r="AZ66" s="55">
        <f>'Slovenia CoLUM'!AZ66*HLOOKUP('Gorenjska CoLUM'!AZ$50,SF,'Gorenjska CoLUM'!$A66,FALSE)</f>
        <v>0.32100981114484983</v>
      </c>
      <c r="BA66" s="34">
        <f t="shared" si="157"/>
        <v>0.56481754071422929</v>
      </c>
      <c r="BB66" s="47">
        <f>'Slovenia CoLUM'!BB66*HLOOKUP('Gorenjska CoLUM'!BB$50,SF,'Gorenjska CoLUM'!$A66,FALSE)</f>
        <v>2.0658020356028326E-3</v>
      </c>
      <c r="BC66" s="38">
        <f>'Slovenia CoLUM'!BC66*HLOOKUP('Gorenjska CoLUM'!BC$50,SF,'Gorenjska CoLUM'!$A66,FALSE)</f>
        <v>6.1540139486454494E-4</v>
      </c>
      <c r="BD66" s="38">
        <f>'Slovenia CoLUM'!BD66*HLOOKUP('Gorenjska CoLUM'!BD$50,SF,'Gorenjska CoLUM'!$A66,FALSE)</f>
        <v>0.2360491541726778</v>
      </c>
      <c r="BE66" s="38">
        <f>'Slovenia CoLUM'!BE66*HLOOKUP('Gorenjska CoLUM'!BE$50,SF,'Gorenjska CoLUM'!$A66,FALSE)</f>
        <v>2.6767610952535596E-4</v>
      </c>
      <c r="BF66" s="38">
        <f>'Slovenia CoLUM'!BF66*HLOOKUP('Gorenjska CoLUM'!BF$50,SF,'Gorenjska CoLUM'!$A66,FALSE)</f>
        <v>4.7384807732309417E-3</v>
      </c>
      <c r="BG66" s="55">
        <f>'Slovenia CoLUM'!BG66*HLOOKUP('Gorenjska CoLUM'!BG$50,SF,'Gorenjska CoLUM'!$A66,FALSE)</f>
        <v>0.32091604569886384</v>
      </c>
      <c r="BH66" s="34">
        <f t="shared" si="158"/>
        <v>0.56465256018476528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CoLUM'!E67*HLOOKUP('Gorenjska CoLUM'!E$50,SF,'Gorenjska CoLUM'!$A67,FALSE)</f>
        <v>0</v>
      </c>
      <c r="F67" s="38">
        <f>'Slovenia CoLUM'!F67*HLOOKUP('Gorenjska CoLUM'!F$50,SF,'Gorenjska CoLUM'!$A67,FALSE)</f>
        <v>0</v>
      </c>
      <c r="G67" s="38">
        <f>'Slovenia CoLUM'!G67*HLOOKUP('Gorenjska CoLUM'!G$50,SF,'Gorenjska CoLUM'!$A67,FALSE)</f>
        <v>0</v>
      </c>
      <c r="H67" s="38">
        <f>'Slovenia CoLUM'!H67*HLOOKUP('Gorenjska CoLUM'!H$50,SF,'Gorenjska CoLUM'!$A67,FALSE)</f>
        <v>0</v>
      </c>
      <c r="I67" s="38">
        <f>'Slovenia CoLUM'!I67*HLOOKUP('Gorenjska CoLUM'!I$50,SF,'Gorenjska CoLUM'!$A67,FALSE)</f>
        <v>0</v>
      </c>
      <c r="J67" s="55">
        <f>'Slovenia CoLUM'!J67*HLOOKUP('Gorenjska CoLUM'!J$50,SF,'Gorenjska CoLUM'!$A67,FALSE)</f>
        <v>0.10296194289000225</v>
      </c>
      <c r="K67" s="34">
        <f t="shared" si="141"/>
        <v>0.10296194289000225</v>
      </c>
      <c r="L67" s="47">
        <f>'Slovenia CoLUM'!L67*HLOOKUP('Gorenjska CoLUM'!L$50,SF,'Gorenjska CoLUM'!$A67,FALSE)</f>
        <v>0</v>
      </c>
      <c r="M67" s="38">
        <f>'Slovenia CoLUM'!M67*HLOOKUP('Gorenjska CoLUM'!M$50,SF,'Gorenjska CoLUM'!$A67,FALSE)</f>
        <v>0</v>
      </c>
      <c r="N67" s="38">
        <f>'Slovenia CoLUM'!N67*HLOOKUP('Gorenjska CoLUM'!N$50,SF,'Gorenjska CoLUM'!$A67,FALSE)</f>
        <v>0</v>
      </c>
      <c r="O67" s="38">
        <f>'Slovenia CoLUM'!O67*HLOOKUP('Gorenjska CoLUM'!O$50,SF,'Gorenjska CoLUM'!$A67,FALSE)</f>
        <v>0</v>
      </c>
      <c r="P67" s="38">
        <f>'Slovenia CoLUM'!P67*HLOOKUP('Gorenjska CoLUM'!P$50,SF,'Gorenjska CoLUM'!$A67,FALSE)</f>
        <v>0</v>
      </c>
      <c r="Q67" s="55">
        <f>'Slovenia CoLUM'!Q67*HLOOKUP('Gorenjska CoLUM'!Q$50,SF,'Gorenjska CoLUM'!$A67,FALSE)</f>
        <v>9.2674712460361949E-2</v>
      </c>
      <c r="R67" s="34">
        <f t="shared" si="142"/>
        <v>9.2674712460361949E-2</v>
      </c>
      <c r="S67" s="47">
        <f>'Slovenia CoLUM'!S67*HLOOKUP('Gorenjska CoLUM'!S$50,SF,'Gorenjska CoLUM'!$A67,FALSE)</f>
        <v>0</v>
      </c>
      <c r="T67" s="38">
        <f>'Slovenia CoLUM'!T67*HLOOKUP('Gorenjska CoLUM'!T$50,SF,'Gorenjska CoLUM'!$A67,FALSE)</f>
        <v>0</v>
      </c>
      <c r="U67" s="38">
        <f>'Slovenia CoLUM'!U67*HLOOKUP('Gorenjska CoLUM'!U$50,SF,'Gorenjska CoLUM'!$A67,FALSE)</f>
        <v>0</v>
      </c>
      <c r="V67" s="38">
        <f>'Slovenia CoLUM'!V67*HLOOKUP('Gorenjska CoLUM'!V$50,SF,'Gorenjska CoLUM'!$A67,FALSE)</f>
        <v>0</v>
      </c>
      <c r="W67" s="38">
        <f>'Slovenia CoLUM'!W67*HLOOKUP('Gorenjska CoLUM'!W$50,SF,'Gorenjska CoLUM'!$A67,FALSE)</f>
        <v>0</v>
      </c>
      <c r="X67" s="55">
        <f>'Slovenia CoLUM'!X67*HLOOKUP('Gorenjska CoLUM'!X$50,SF,'Gorenjska CoLUM'!$A67,FALSE)</f>
        <v>8.9435045678573022E-2</v>
      </c>
      <c r="Y67" s="34">
        <f t="shared" si="143"/>
        <v>8.9435045678573022E-2</v>
      </c>
      <c r="Z67" s="47">
        <f>'Slovenia CoLUM'!Z67*HLOOKUP('Gorenjska CoLUM'!Z$50,SF,'Gorenjska CoLUM'!$A67,FALSE)</f>
        <v>0</v>
      </c>
      <c r="AA67" s="38">
        <f>'Slovenia CoLUM'!AA67*HLOOKUP('Gorenjska CoLUM'!AA$50,SF,'Gorenjska CoLUM'!$A67,FALSE)</f>
        <v>0</v>
      </c>
      <c r="AB67" s="38">
        <f>'Slovenia CoLUM'!AB67*HLOOKUP('Gorenjska CoLUM'!AB$50,SF,'Gorenjska CoLUM'!$A67,FALSE)</f>
        <v>0</v>
      </c>
      <c r="AC67" s="38">
        <f>'Slovenia CoLUM'!AC67*HLOOKUP('Gorenjska CoLUM'!AC$50,SF,'Gorenjska CoLUM'!$A67,FALSE)</f>
        <v>0</v>
      </c>
      <c r="AD67" s="38">
        <f>'Slovenia CoLUM'!AD67*HLOOKUP('Gorenjska CoLUM'!AD$50,SF,'Gorenjska CoLUM'!$A67,FALSE)</f>
        <v>0</v>
      </c>
      <c r="AE67" s="55">
        <f>'Slovenia CoLUM'!AE67*HLOOKUP('Gorenjska CoLUM'!AE$50,SF,'Gorenjska CoLUM'!$A67,FALSE)</f>
        <v>8.1794457975077131E-2</v>
      </c>
      <c r="AF67" s="34">
        <f t="shared" si="144"/>
        <v>8.1794457975077131E-2</v>
      </c>
      <c r="AG67" s="47">
        <f>'Slovenia CoLUM'!AG67*HLOOKUP('Gorenjska CoLUM'!AG$50,SF,'Gorenjska CoLUM'!$A67,FALSE)</f>
        <v>0</v>
      </c>
      <c r="AH67" s="38">
        <f>'Slovenia CoLUM'!AH67*HLOOKUP('Gorenjska CoLUM'!AH$50,SF,'Gorenjska CoLUM'!$A67,FALSE)</f>
        <v>0</v>
      </c>
      <c r="AI67" s="38">
        <f>'Slovenia CoLUM'!AI67*HLOOKUP('Gorenjska CoLUM'!AI$50,SF,'Gorenjska CoLUM'!$A67,FALSE)</f>
        <v>0</v>
      </c>
      <c r="AJ67" s="38">
        <f>'Slovenia CoLUM'!AJ67*HLOOKUP('Gorenjska CoLUM'!AJ$50,SF,'Gorenjska CoLUM'!$A67,FALSE)</f>
        <v>0</v>
      </c>
      <c r="AK67" s="38">
        <f>'Slovenia CoLUM'!AK67*HLOOKUP('Gorenjska CoLUM'!AK$50,SF,'Gorenjska CoLUM'!$A67,FALSE)</f>
        <v>0</v>
      </c>
      <c r="AL67" s="55">
        <f>'Slovenia CoLUM'!AL67*HLOOKUP('Gorenjska CoLUM'!AL$50,SF,'Gorenjska CoLUM'!$A67,FALSE)</f>
        <v>8.7563077730931943E-2</v>
      </c>
      <c r="AM67" s="34">
        <f t="shared" si="145"/>
        <v>8.7563077730931943E-2</v>
      </c>
      <c r="AN67" s="47">
        <f>'Slovenia CoLUM'!AN67*HLOOKUP('Gorenjska CoLUM'!AN$50,SF,'Gorenjska CoLUM'!$A67,FALSE)</f>
        <v>0</v>
      </c>
      <c r="AO67" s="38">
        <f>'Slovenia CoLUM'!AO67*HLOOKUP('Gorenjska CoLUM'!AO$50,SF,'Gorenjska CoLUM'!$A67,FALSE)</f>
        <v>0</v>
      </c>
      <c r="AP67" s="38">
        <f>'Slovenia CoLUM'!AP67*HLOOKUP('Gorenjska CoLUM'!AP$50,SF,'Gorenjska CoLUM'!$A67,FALSE)</f>
        <v>0</v>
      </c>
      <c r="AQ67" s="38">
        <f>'Slovenia CoLUM'!AQ67*HLOOKUP('Gorenjska CoLUM'!AQ$50,SF,'Gorenjska CoLUM'!$A67,FALSE)</f>
        <v>0</v>
      </c>
      <c r="AR67" s="38">
        <f>'Slovenia CoLUM'!AR67*HLOOKUP('Gorenjska CoLUM'!AR$50,SF,'Gorenjska CoLUM'!$A67,FALSE)</f>
        <v>0</v>
      </c>
      <c r="AS67" s="55">
        <f>'Slovenia CoLUM'!AS67*HLOOKUP('Gorenjska CoLUM'!AS$50,SF,'Gorenjska CoLUM'!$A67,FALSE)</f>
        <v>9.0285719987114224E-2</v>
      </c>
      <c r="AT67" s="34">
        <f t="shared" si="146"/>
        <v>9.0285719987114224E-2</v>
      </c>
      <c r="AU67" s="47">
        <f>'Slovenia CoLUM'!AU67*HLOOKUP('Gorenjska CoLUM'!AU$50,SF,'Gorenjska CoLUM'!$A67,FALSE)</f>
        <v>0</v>
      </c>
      <c r="AV67" s="38">
        <f>'Slovenia CoLUM'!AV67*HLOOKUP('Gorenjska CoLUM'!AV$50,SF,'Gorenjska CoLUM'!$A67,FALSE)</f>
        <v>0</v>
      </c>
      <c r="AW67" s="38">
        <f>'Slovenia CoLUM'!AW67*HLOOKUP('Gorenjska CoLUM'!AW$50,SF,'Gorenjska CoLUM'!$A67,FALSE)</f>
        <v>0</v>
      </c>
      <c r="AX67" s="38">
        <f>'Slovenia CoLUM'!AX67*HLOOKUP('Gorenjska CoLUM'!AX$50,SF,'Gorenjska CoLUM'!$A67,FALSE)</f>
        <v>0</v>
      </c>
      <c r="AY67" s="38">
        <f>'Slovenia CoLUM'!AY67*HLOOKUP('Gorenjska CoLUM'!AY$50,SF,'Gorenjska CoLUM'!$A67,FALSE)</f>
        <v>0</v>
      </c>
      <c r="AZ67" s="55">
        <f>'Slovenia CoLUM'!AZ67*HLOOKUP('Gorenjska CoLUM'!AZ$50,SF,'Gorenjska CoLUM'!$A67,FALSE)</f>
        <v>9.0705617245810347E-2</v>
      </c>
      <c r="BA67" s="34">
        <f t="shared" si="157"/>
        <v>9.0705617245810347E-2</v>
      </c>
      <c r="BB67" s="47">
        <f>'Slovenia CoLUM'!BB67*HLOOKUP('Gorenjska CoLUM'!BB$50,SF,'Gorenjska CoLUM'!$A67,FALSE)</f>
        <v>0</v>
      </c>
      <c r="BC67" s="38">
        <f>'Slovenia CoLUM'!BC67*HLOOKUP('Gorenjska CoLUM'!BC$50,SF,'Gorenjska CoLUM'!$A67,FALSE)</f>
        <v>0</v>
      </c>
      <c r="BD67" s="38">
        <f>'Slovenia CoLUM'!BD67*HLOOKUP('Gorenjska CoLUM'!BD$50,SF,'Gorenjska CoLUM'!$A67,FALSE)</f>
        <v>0</v>
      </c>
      <c r="BE67" s="38">
        <f>'Slovenia CoLUM'!BE67*HLOOKUP('Gorenjska CoLUM'!BE$50,SF,'Gorenjska CoLUM'!$A67,FALSE)</f>
        <v>0</v>
      </c>
      <c r="BF67" s="38">
        <f>'Slovenia CoLUM'!BF67*HLOOKUP('Gorenjska CoLUM'!BF$50,SF,'Gorenjska CoLUM'!$A67,FALSE)</f>
        <v>0</v>
      </c>
      <c r="BG67" s="55">
        <f>'Slovenia CoLUM'!BG67*HLOOKUP('Gorenjska CoLUM'!BG$50,SF,'Gorenjska CoLUM'!$A67,FALSE)</f>
        <v>9.0684730695673191E-2</v>
      </c>
      <c r="BH67" s="34">
        <f t="shared" si="158"/>
        <v>9.0684730695673191E-2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3.1412998108716838E-3</v>
      </c>
      <c r="F68" s="39">
        <f t="shared" ref="F68:BH68" si="159">SUM(F69:F74)</f>
        <v>5.370279586580525E-4</v>
      </c>
      <c r="G68" s="39">
        <f t="shared" si="159"/>
        <v>4.6271556083391993E-2</v>
      </c>
      <c r="H68" s="39">
        <f t="shared" si="159"/>
        <v>2.0537055828669901E-4</v>
      </c>
      <c r="I68" s="39">
        <f t="shared" si="159"/>
        <v>2.3415948274433927E-3</v>
      </c>
      <c r="J68" s="56">
        <f t="shared" si="159"/>
        <v>4.7191634058794146E-2</v>
      </c>
      <c r="K68" s="35">
        <f t="shared" si="159"/>
        <v>9.9688483297445965E-2</v>
      </c>
      <c r="L68" s="48">
        <f t="shared" si="159"/>
        <v>2.7313715548708088E-3</v>
      </c>
      <c r="M68" s="39">
        <f t="shared" si="159"/>
        <v>4.7382823811061708E-4</v>
      </c>
      <c r="N68" s="39">
        <f t="shared" si="159"/>
        <v>4.9108148691093513E-2</v>
      </c>
      <c r="O68" s="39">
        <f t="shared" si="159"/>
        <v>1.9709595815933719E-4</v>
      </c>
      <c r="P68" s="39">
        <f t="shared" si="159"/>
        <v>2.2734156087324269E-3</v>
      </c>
      <c r="Q68" s="56">
        <f t="shared" si="159"/>
        <v>4.2476579153189614E-2</v>
      </c>
      <c r="R68" s="35">
        <f t="shared" si="159"/>
        <v>9.7260439204156321E-2</v>
      </c>
      <c r="S68" s="48">
        <f t="shared" si="159"/>
        <v>2.5549532769427565E-3</v>
      </c>
      <c r="T68" s="39">
        <f t="shared" si="159"/>
        <v>4.6326402587601836E-4</v>
      </c>
      <c r="U68" s="39">
        <f t="shared" si="159"/>
        <v>5.3870554949362846E-2</v>
      </c>
      <c r="V68" s="39">
        <f t="shared" si="159"/>
        <v>1.9780586451969537E-4</v>
      </c>
      <c r="W68" s="39">
        <f t="shared" si="159"/>
        <v>1.8309166369626663E-3</v>
      </c>
      <c r="X68" s="56">
        <f t="shared" si="159"/>
        <v>4.0991708482072377E-2</v>
      </c>
      <c r="Y68" s="35">
        <f t="shared" si="159"/>
        <v>9.9909203235736363E-2</v>
      </c>
      <c r="Z68" s="48">
        <f t="shared" si="159"/>
        <v>2.9269015481635172E-3</v>
      </c>
      <c r="AA68" s="39">
        <f t="shared" si="159"/>
        <v>4.7344986907727908E-4</v>
      </c>
      <c r="AB68" s="39">
        <f t="shared" si="159"/>
        <v>7.0473315869774802E-2</v>
      </c>
      <c r="AC68" s="39">
        <f t="shared" si="159"/>
        <v>2.0128779912407269E-4</v>
      </c>
      <c r="AD68" s="39">
        <f t="shared" si="159"/>
        <v>2.3782758185467434E-3</v>
      </c>
      <c r="AE68" s="56">
        <f t="shared" si="159"/>
        <v>3.7489717272730948E-2</v>
      </c>
      <c r="AF68" s="35">
        <f t="shared" si="159"/>
        <v>0.11394294817741737</v>
      </c>
      <c r="AG68" s="48">
        <f t="shared" si="159"/>
        <v>2.950292331675341E-3</v>
      </c>
      <c r="AH68" s="39">
        <f t="shared" si="159"/>
        <v>5.4899265375695004E-4</v>
      </c>
      <c r="AI68" s="39">
        <f t="shared" si="159"/>
        <v>7.3155423144016019E-2</v>
      </c>
      <c r="AJ68" s="39">
        <f t="shared" si="159"/>
        <v>1.979050321722373E-4</v>
      </c>
      <c r="AK68" s="39">
        <f t="shared" si="159"/>
        <v>2.3104442477355344E-3</v>
      </c>
      <c r="AL68" s="56">
        <f t="shared" si="159"/>
        <v>4.013370965381359E-2</v>
      </c>
      <c r="AM68" s="35">
        <f t="shared" si="159"/>
        <v>0.11929676706316965</v>
      </c>
      <c r="AN68" s="48">
        <f t="shared" si="159"/>
        <v>2.9371900448972965E-3</v>
      </c>
      <c r="AO68" s="39">
        <f t="shared" si="159"/>
        <v>5.2628903908167907E-4</v>
      </c>
      <c r="AP68" s="39">
        <f t="shared" si="159"/>
        <v>8.1758218576417643E-2</v>
      </c>
      <c r="AQ68" s="39">
        <f t="shared" si="159"/>
        <v>1.7907864347926767E-4</v>
      </c>
      <c r="AR68" s="39">
        <f t="shared" si="159"/>
        <v>2.3092136590209577E-3</v>
      </c>
      <c r="AS68" s="56">
        <f t="shared" si="159"/>
        <v>4.1381607016861881E-2</v>
      </c>
      <c r="AT68" s="48">
        <f t="shared" si="159"/>
        <v>0.12909159697975869</v>
      </c>
      <c r="AU68" s="48">
        <f t="shared" si="159"/>
        <v>2.9508502122891928E-3</v>
      </c>
      <c r="AV68" s="39">
        <f t="shared" si="159"/>
        <v>5.2873668334728124E-4</v>
      </c>
      <c r="AW68" s="39">
        <f t="shared" si="159"/>
        <v>8.2138456468533988E-2</v>
      </c>
      <c r="AX68" s="39">
        <f t="shared" si="159"/>
        <v>1.7991149535771201E-4</v>
      </c>
      <c r="AY68" s="39">
        <f t="shared" si="159"/>
        <v>2.3199532586531593E-3</v>
      </c>
      <c r="AZ68" s="56">
        <f t="shared" si="159"/>
        <v>4.1574062959499336E-2</v>
      </c>
      <c r="BA68" s="48">
        <f t="shared" si="159"/>
        <v>0.12969197107768068</v>
      </c>
      <c r="BB68" s="48">
        <f t="shared" si="159"/>
        <v>2.9501707275695283E-3</v>
      </c>
      <c r="BC68" s="39">
        <f t="shared" si="159"/>
        <v>5.2861493250558659E-4</v>
      </c>
      <c r="BD68" s="39">
        <f t="shared" si="159"/>
        <v>8.2119542656563904E-2</v>
      </c>
      <c r="BE68" s="39">
        <f t="shared" si="159"/>
        <v>1.7987006759852636E-4</v>
      </c>
      <c r="BF68" s="39">
        <f t="shared" si="159"/>
        <v>2.3194190489589398E-3</v>
      </c>
      <c r="BG68" s="56">
        <f t="shared" si="159"/>
        <v>4.1564489806515247E-2</v>
      </c>
      <c r="BH68" s="48">
        <f t="shared" si="159"/>
        <v>0.12966210723971172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CoLUM'!E69*HLOOKUP('Gorenjska CoLUM'!E$50,SF,'Gorenjska CoLUM'!$A69,FALSE)</f>
        <v>1.129265839518278E-3</v>
      </c>
      <c r="F69" s="38">
        <f>'Slovenia CoLUM'!F69*HLOOKUP('Gorenjska CoLUM'!F$50,SF,'Gorenjska CoLUM'!$A69,FALSE)</f>
        <v>1.5737912907240576E-4</v>
      </c>
      <c r="G69" s="38">
        <f>'Slovenia CoLUM'!G69*HLOOKUP('Gorenjska CoLUM'!G$50,SF,'Gorenjska CoLUM'!$A69,FALSE)</f>
        <v>4.4192787545119447E-2</v>
      </c>
      <c r="H69" s="38">
        <f>'Slovenia CoLUM'!H69*HLOOKUP('Gorenjska CoLUM'!H$50,SF,'Gorenjska CoLUM'!$A69,FALSE)</f>
        <v>5.3045461502069353E-5</v>
      </c>
      <c r="I69" s="38">
        <f>'Slovenia CoLUM'!I69*HLOOKUP('Gorenjska CoLUM'!I$50,SF,'Gorenjska CoLUM'!$A69,FALSE)</f>
        <v>6.2069245420763401E-4</v>
      </c>
      <c r="J69" s="55">
        <f>'Slovenia CoLUM'!J69*HLOOKUP('Gorenjska CoLUM'!J$50,SF,'Gorenjska CoLUM'!$A69,FALSE)</f>
        <v>1.2351230005204529E-2</v>
      </c>
      <c r="K69" s="34">
        <f t="shared" si="141"/>
        <v>5.8504400434624362E-2</v>
      </c>
      <c r="L69" s="47">
        <f>'Slovenia CoLUM'!L69*HLOOKUP('Gorenjska CoLUM'!L$50,SF,'Gorenjska CoLUM'!$A69,FALSE)</f>
        <v>9.81900734617121E-4</v>
      </c>
      <c r="M69" s="38">
        <f>'Slovenia CoLUM'!M69*HLOOKUP('Gorenjska CoLUM'!M$50,SF,'Gorenjska CoLUM'!$A69,FALSE)</f>
        <v>1.3885808781744193E-4</v>
      </c>
      <c r="N69" s="38">
        <f>'Slovenia CoLUM'!N69*HLOOKUP('Gorenjska CoLUM'!N$50,SF,'Gorenjska CoLUM'!$A69,FALSE)</f>
        <v>4.6901945072441144E-2</v>
      </c>
      <c r="O69" s="38">
        <f>'Slovenia CoLUM'!O69*HLOOKUP('Gorenjska CoLUM'!O$50,SF,'Gorenjska CoLUM'!$A69,FALSE)</f>
        <v>5.0908202947762661E-5</v>
      </c>
      <c r="P69" s="38">
        <f>'Slovenia CoLUM'!P69*HLOOKUP('Gorenjska CoLUM'!P$50,SF,'Gorenjska CoLUM'!$A69,FALSE)</f>
        <v>6.0262001652896353E-4</v>
      </c>
      <c r="Q69" s="55">
        <f>'Slovenia CoLUM'!Q69*HLOOKUP('Gorenjska CoLUM'!Q$50,SF,'Gorenjska CoLUM'!$A69,FALSE)</f>
        <v>1.1117182301882061E-2</v>
      </c>
      <c r="R69" s="34">
        <f t="shared" si="142"/>
        <v>5.9793414416234494E-2</v>
      </c>
      <c r="S69" s="47">
        <f>'Slovenia CoLUM'!S69*HLOOKUP('Gorenjska CoLUM'!S$50,SF,'Gorenjska CoLUM'!$A69,FALSE)</f>
        <v>9.184801295410625E-4</v>
      </c>
      <c r="T69" s="38">
        <f>'Slovenia CoLUM'!T69*HLOOKUP('Gorenjska CoLUM'!T$50,SF,'Gorenjska CoLUM'!$A69,FALSE)</f>
        <v>1.3576218471963723E-4</v>
      </c>
      <c r="U69" s="38">
        <f>'Slovenia CoLUM'!U69*HLOOKUP('Gorenjska CoLUM'!U$50,SF,'Gorenjska CoLUM'!$A69,FALSE)</f>
        <v>5.1450398286245737E-2</v>
      </c>
      <c r="V69" s="38">
        <f>'Slovenia CoLUM'!V69*HLOOKUP('Gorenjska CoLUM'!V$50,SF,'Gorenjska CoLUM'!$A69,FALSE)</f>
        <v>5.109156569860002E-5</v>
      </c>
      <c r="W69" s="38">
        <f>'Slovenia CoLUM'!W69*HLOOKUP('Gorenjska CoLUM'!W$50,SF,'Gorenjska CoLUM'!$A69,FALSE)</f>
        <v>4.8532569662648804E-4</v>
      </c>
      <c r="X69" s="55">
        <f>'Slovenia CoLUM'!X69*HLOOKUP('Gorenjska CoLUM'!X$50,SF,'Gorenjska CoLUM'!$A69,FALSE)</f>
        <v>1.0728554538662368E-2</v>
      </c>
      <c r="Y69" s="34">
        <f t="shared" si="143"/>
        <v>6.3769612401493897E-2</v>
      </c>
      <c r="Z69" s="47">
        <f>'Slovenia CoLUM'!Z69*HLOOKUP('Gorenjska CoLUM'!Z$50,SF,'Gorenjska CoLUM'!$A69,FALSE)</f>
        <v>1.0521918100701902E-3</v>
      </c>
      <c r="AA69" s="38">
        <f>'Slovenia CoLUM'!AA69*HLOOKUP('Gorenjska CoLUM'!AA$50,SF,'Gorenjska CoLUM'!$A69,FALSE)</f>
        <v>1.3874720459809613E-4</v>
      </c>
      <c r="AB69" s="38">
        <f>'Slovenia CoLUM'!AB69*HLOOKUP('Gorenjska CoLUM'!AB$50,SF,'Gorenjska CoLUM'!$A69,FALSE)</f>
        <v>6.730727339750936E-2</v>
      </c>
      <c r="AC69" s="38">
        <f>'Slovenia CoLUM'!AC69*HLOOKUP('Gorenjska CoLUM'!AC$50,SF,'Gorenjska CoLUM'!$A69,FALSE)</f>
        <v>5.1990919673921919E-5</v>
      </c>
      <c r="AD69" s="38">
        <f>'Slovenia CoLUM'!AD69*HLOOKUP('Gorenjska CoLUM'!AD$50,SF,'Gorenjska CoLUM'!$A69,FALSE)</f>
        <v>6.3041557715096824E-4</v>
      </c>
      <c r="AE69" s="55">
        <f>'Slovenia CoLUM'!AE69*HLOOKUP('Gorenjska CoLUM'!AE$50,SF,'Gorenjska CoLUM'!$A69,FALSE)</f>
        <v>9.8119959204782201E-3</v>
      </c>
      <c r="AF69" s="34">
        <f t="shared" si="144"/>
        <v>7.8992614829480765E-2</v>
      </c>
      <c r="AG69" s="47">
        <f>'Slovenia CoLUM'!AG69*HLOOKUP('Gorenjska CoLUM'!AG$50,SF,'Gorenjska CoLUM'!$A69,FALSE)</f>
        <v>1.0606005626152518E-3</v>
      </c>
      <c r="AH69" s="38">
        <f>'Slovenia CoLUM'!AH69*HLOOKUP('Gorenjska CoLUM'!AH$50,SF,'Gorenjska CoLUM'!$A69,FALSE)</f>
        <v>1.6088545172083296E-4</v>
      </c>
      <c r="AI69" s="38">
        <f>'Slovenia CoLUM'!AI69*HLOOKUP('Gorenjska CoLUM'!AI$50,SF,'Gorenjska CoLUM'!$A69,FALSE)</f>
        <v>6.9868885908014572E-2</v>
      </c>
      <c r="AJ69" s="38">
        <f>'Slovenia CoLUM'!AJ69*HLOOKUP('Gorenjska CoLUM'!AJ$50,SF,'Gorenjska CoLUM'!$A69,FALSE)</f>
        <v>5.1117179856437651E-5</v>
      </c>
      <c r="AK69" s="38">
        <f>'Slovenia CoLUM'!AK69*HLOOKUP('Gorenjska CoLUM'!AK$50,SF,'Gorenjska CoLUM'!$A69,FALSE)</f>
        <v>6.1243529137901102E-4</v>
      </c>
      <c r="AL69" s="55">
        <f>'Slovenia CoLUM'!AL69*HLOOKUP('Gorenjska CoLUM'!AL$50,SF,'Gorenjska CoLUM'!$A69,FALSE)</f>
        <v>1.050399480295121E-2</v>
      </c>
      <c r="AM69" s="34">
        <f t="shared" si="145"/>
        <v>8.2257919196537313E-2</v>
      </c>
      <c r="AN69" s="47">
        <f>'Slovenia CoLUM'!AN69*HLOOKUP('Gorenjska CoLUM'!AN$50,SF,'Gorenjska CoLUM'!$A69,FALSE)</f>
        <v>1.0558904216644244E-3</v>
      </c>
      <c r="AO69" s="38">
        <f>'Slovenia CoLUM'!AO69*HLOOKUP('Gorenjska CoLUM'!AO$50,SF,'Gorenjska CoLUM'!$A69,FALSE)</f>
        <v>1.5423202698421767E-4</v>
      </c>
      <c r="AP69" s="38">
        <f>'Slovenia CoLUM'!AP69*HLOOKUP('Gorenjska CoLUM'!AP$50,SF,'Gorenjska CoLUM'!$A69,FALSE)</f>
        <v>7.8085197245223004E-2</v>
      </c>
      <c r="AQ69" s="38">
        <f>'Slovenia CoLUM'!AQ69*HLOOKUP('Gorenjska CoLUM'!AQ$50,SF,'Gorenjska CoLUM'!$A69,FALSE)</f>
        <v>4.6254484419627446E-5</v>
      </c>
      <c r="AR69" s="38">
        <f>'Slovenia CoLUM'!AR69*HLOOKUP('Gorenjska CoLUM'!AR$50,SF,'Gorenjska CoLUM'!$A69,FALSE)</f>
        <v>6.1210909612079817E-4</v>
      </c>
      <c r="AS69" s="55">
        <f>'Slovenia CoLUM'!AS69*HLOOKUP('Gorenjska CoLUM'!AS$50,SF,'Gorenjska CoLUM'!$A69,FALSE)</f>
        <v>1.0830600729219752E-2</v>
      </c>
      <c r="AT69" s="34">
        <f t="shared" si="146"/>
        <v>9.078428400363181E-2</v>
      </c>
      <c r="AU69" s="47">
        <f>'Slovenia CoLUM'!AU69*HLOOKUP('Gorenjska CoLUM'!AU$50,SF,'Gorenjska CoLUM'!$A69,FALSE)</f>
        <v>1.0608011151118882E-3</v>
      </c>
      <c r="AV69" s="38">
        <f>'Slovenia CoLUM'!AV69*HLOOKUP('Gorenjska CoLUM'!AV$50,SF,'Gorenjska CoLUM'!$A69,FALSE)</f>
        <v>1.5494932320053015E-4</v>
      </c>
      <c r="AW69" s="38">
        <f>'Slovenia CoLUM'!AW69*HLOOKUP('Gorenjska CoLUM'!AW$50,SF,'Gorenjska CoLUM'!$A69,FALSE)</f>
        <v>7.8448352794878995E-2</v>
      </c>
      <c r="AX69" s="38">
        <f>'Slovenia CoLUM'!AX69*HLOOKUP('Gorenjska CoLUM'!AX$50,SF,'Gorenjska CoLUM'!$A69,FALSE)</f>
        <v>4.646960294792817E-5</v>
      </c>
      <c r="AY69" s="38">
        <f>'Slovenia CoLUM'!AY69*HLOOKUP('Gorenjska CoLUM'!AY$50,SF,'Gorenjska CoLUM'!$A69,FALSE)</f>
        <v>6.1495586891632662E-4</v>
      </c>
      <c r="AZ69" s="55">
        <f>'Slovenia CoLUM'!AZ69*HLOOKUP('Gorenjska CoLUM'!AZ$50,SF,'Gorenjska CoLUM'!$A69,FALSE)</f>
        <v>1.0880971259098449E-2</v>
      </c>
      <c r="BA69" s="34">
        <f t="shared" ref="BA69:BA74" si="160">SUM(AU69:AZ69)</f>
        <v>9.1206499964154128E-2</v>
      </c>
      <c r="BB69" s="47">
        <f>'Slovenia CoLUM'!BB69*HLOOKUP('Gorenjska CoLUM'!BB$50,SF,'Gorenjska CoLUM'!$A69,FALSE)</f>
        <v>1.0605568471563956E-3</v>
      </c>
      <c r="BC69" s="38">
        <f>'Slovenia CoLUM'!BC69*HLOOKUP('Gorenjska CoLUM'!BC$50,SF,'Gorenjska CoLUM'!$A69,FALSE)</f>
        <v>1.5491364341678563E-4</v>
      </c>
      <c r="BD69" s="38">
        <f>'Slovenia CoLUM'!BD69*HLOOKUP('Gorenjska CoLUM'!BD$50,SF,'Gorenjska CoLUM'!$A69,FALSE)</f>
        <v>7.8430288693629488E-2</v>
      </c>
      <c r="BE69" s="38">
        <f>'Slovenia CoLUM'!BE69*HLOOKUP('Gorenjska CoLUM'!BE$50,SF,'Gorenjska CoLUM'!$A69,FALSE)</f>
        <v>4.6458902511491086E-5</v>
      </c>
      <c r="BF69" s="38">
        <f>'Slovenia CoLUM'!BF69*HLOOKUP('Gorenjska CoLUM'!BF$50,SF,'Gorenjska CoLUM'!$A69,FALSE)</f>
        <v>6.1481426460362524E-4</v>
      </c>
      <c r="BG69" s="55">
        <f>'Slovenia CoLUM'!BG69*HLOOKUP('Gorenjska CoLUM'!BG$50,SF,'Gorenjska CoLUM'!$A69,FALSE)</f>
        <v>1.0878465725718656E-2</v>
      </c>
      <c r="BH69" s="34">
        <f t="shared" ref="BH69:BH74" si="161">SUM(BB69:BG69)</f>
        <v>9.1185498077036437E-2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CoLUM'!E70*HLOOKUP('Gorenjska CoLUM'!E$50,SF,'Gorenjska CoLUM'!$A70,FALSE)</f>
        <v>8.3076348089436989E-4</v>
      </c>
      <c r="F70" s="38">
        <f>'Slovenia CoLUM'!F70*HLOOKUP('Gorenjska CoLUM'!F$50,SF,'Gorenjska CoLUM'!$A70,FALSE)</f>
        <v>5.9403889256291623E-5</v>
      </c>
      <c r="G70" s="38">
        <f>'Slovenia CoLUM'!G70*HLOOKUP('Gorenjska CoLUM'!G$50,SF,'Gorenjska CoLUM'!$A70,FALSE)</f>
        <v>1.8271118630556985E-4</v>
      </c>
      <c r="H70" s="38">
        <f>'Slovenia CoLUM'!H70*HLOOKUP('Gorenjska CoLUM'!H$50,SF,'Gorenjska CoLUM'!$A70,FALSE)</f>
        <v>1.0617608179479978E-5</v>
      </c>
      <c r="I70" s="38">
        <f>'Slovenia CoLUM'!I70*HLOOKUP('Gorenjska CoLUM'!I$50,SF,'Gorenjska CoLUM'!$A70,FALSE)</f>
        <v>1.3506809772075146E-4</v>
      </c>
      <c r="J70" s="55">
        <f>'Slovenia CoLUM'!J70*HLOOKUP('Gorenjska CoLUM'!J$50,SF,'Gorenjska CoLUM'!$A70,FALSE)</f>
        <v>2.5632546342976457E-3</v>
      </c>
      <c r="K70" s="34">
        <f t="shared" si="141"/>
        <v>3.7818188966541088E-3</v>
      </c>
      <c r="L70" s="47">
        <f>'Slovenia CoLUM'!L70*HLOOKUP('Gorenjska CoLUM'!L$50,SF,'Gorenjska CoLUM'!$A70,FALSE)</f>
        <v>7.2235185342295544E-4</v>
      </c>
      <c r="M70" s="38">
        <f>'Slovenia CoLUM'!M70*HLOOKUP('Gorenjska CoLUM'!M$50,SF,'Gorenjska CoLUM'!$A70,FALSE)</f>
        <v>5.2412988429061194E-5</v>
      </c>
      <c r="N70" s="38">
        <f>'Slovenia CoLUM'!N70*HLOOKUP('Gorenjska CoLUM'!N$50,SF,'Gorenjska CoLUM'!$A70,FALSE)</f>
        <v>1.9391195940005347E-4</v>
      </c>
      <c r="O70" s="38">
        <f>'Slovenia CoLUM'!O70*HLOOKUP('Gorenjska CoLUM'!O$50,SF,'Gorenjska CoLUM'!$A70,FALSE)</f>
        <v>1.0189813354714707E-5</v>
      </c>
      <c r="P70" s="38">
        <f>'Slovenia CoLUM'!P70*HLOOKUP('Gorenjska CoLUM'!P$50,SF,'Gorenjska CoLUM'!$A70,FALSE)</f>
        <v>1.3113537747920918E-4</v>
      </c>
      <c r="Q70" s="55">
        <f>'Slovenia CoLUM'!Q70*HLOOKUP('Gorenjska CoLUM'!Q$50,SF,'Gorenjska CoLUM'!$A70,FALSE)</f>
        <v>2.3071523276324141E-3</v>
      </c>
      <c r="R70" s="34">
        <f t="shared" si="142"/>
        <v>3.4171543197184084E-3</v>
      </c>
      <c r="S70" s="47">
        <f>'Slovenia CoLUM'!S70*HLOOKUP('Gorenjska CoLUM'!S$50,SF,'Gorenjska CoLUM'!$A70,FALSE)</f>
        <v>6.7569541453174674E-4</v>
      </c>
      <c r="T70" s="38">
        <f>'Slovenia CoLUM'!T70*HLOOKUP('Gorenjska CoLUM'!T$50,SF,'Gorenjska CoLUM'!$A70,FALSE)</f>
        <v>5.1244417438395753E-5</v>
      </c>
      <c r="U70" s="38">
        <f>'Slovenia CoLUM'!U70*HLOOKUP('Gorenjska CoLUM'!U$50,SF,'Gorenjska CoLUM'!$A70,FALSE)</f>
        <v>2.1271713845107246E-4</v>
      </c>
      <c r="V70" s="38">
        <f>'Slovenia CoLUM'!V70*HLOOKUP('Gorenjska CoLUM'!V$50,SF,'Gorenjska CoLUM'!$A70,FALSE)</f>
        <v>1.0226515341802262E-5</v>
      </c>
      <c r="W70" s="38">
        <f>'Slovenia CoLUM'!W70*HLOOKUP('Gorenjska CoLUM'!W$50,SF,'Gorenjska CoLUM'!$A70,FALSE)</f>
        <v>1.0561110929247694E-4</v>
      </c>
      <c r="X70" s="55">
        <f>'Slovenia CoLUM'!X70*HLOOKUP('Gorenjska CoLUM'!X$50,SF,'Gorenjska CoLUM'!$A70,FALSE)</f>
        <v>2.2265002861215793E-3</v>
      </c>
      <c r="Y70" s="34">
        <f t="shared" si="143"/>
        <v>3.2819948811770735E-3</v>
      </c>
      <c r="Z70" s="47">
        <f>'Slovenia CoLUM'!Z70*HLOOKUP('Gorenjska CoLUM'!Z$50,SF,'Gorenjska CoLUM'!$A70,FALSE)</f>
        <v>7.7406266984516355E-4</v>
      </c>
      <c r="AA70" s="38">
        <f>'Slovenia CoLUM'!AA70*HLOOKUP('Gorenjska CoLUM'!AA$50,SF,'Gorenjska CoLUM'!$A70,FALSE)</f>
        <v>5.2371134756841608E-5</v>
      </c>
      <c r="AB70" s="38">
        <f>'Slovenia CoLUM'!AB70*HLOOKUP('Gorenjska CoLUM'!AB$50,SF,'Gorenjska CoLUM'!$A70,FALSE)</f>
        <v>2.7827599145893625E-4</v>
      </c>
      <c r="AC70" s="38">
        <f>'Slovenia CoLUM'!AC70*HLOOKUP('Gorenjska CoLUM'!AC$50,SF,'Gorenjska CoLUM'!$A70,FALSE)</f>
        <v>1.0406530518487139E-5</v>
      </c>
      <c r="AD70" s="38">
        <f>'Slovenia CoLUM'!AD70*HLOOKUP('Gorenjska CoLUM'!AD$50,SF,'Gorenjska CoLUM'!$A70,FALSE)</f>
        <v>1.3718393417237639E-4</v>
      </c>
      <c r="AE70" s="55">
        <f>'Slovenia CoLUM'!AE70*HLOOKUP('Gorenjska CoLUM'!AE$50,SF,'Gorenjska CoLUM'!$A70,FALSE)</f>
        <v>2.0362865888075487E-3</v>
      </c>
      <c r="AF70" s="34">
        <f t="shared" si="144"/>
        <v>3.2885868495593534E-3</v>
      </c>
      <c r="AG70" s="47">
        <f>'Slovenia CoLUM'!AG70*HLOOKUP('Gorenjska CoLUM'!AG$50,SF,'Gorenjska CoLUM'!$A70,FALSE)</f>
        <v>7.8024871062480356E-4</v>
      </c>
      <c r="AH70" s="38">
        <f>'Slovenia CoLUM'!AH70*HLOOKUP('Gorenjska CoLUM'!AH$50,SF,'Gorenjska CoLUM'!$A70,FALSE)</f>
        <v>6.0727376071421708E-5</v>
      </c>
      <c r="AI70" s="38">
        <f>'Slovenia CoLUM'!AI70*HLOOKUP('Gorenjska CoLUM'!AI$50,SF,'Gorenjska CoLUM'!$A70,FALSE)</f>
        <v>2.8886675268149421E-4</v>
      </c>
      <c r="AJ70" s="38">
        <f>'Slovenia CoLUM'!AJ70*HLOOKUP('Gorenjska CoLUM'!AJ$50,SF,'Gorenjska CoLUM'!$A70,FALSE)</f>
        <v>1.0231642285447701E-5</v>
      </c>
      <c r="AK70" s="38">
        <f>'Slovenia CoLUM'!AK70*HLOOKUP('Gorenjska CoLUM'!AK$50,SF,'Gorenjska CoLUM'!$A70,FALSE)</f>
        <v>1.3327126699037557E-4</v>
      </c>
      <c r="AL70" s="55">
        <f>'Slovenia CoLUM'!AL70*HLOOKUP('Gorenjska CoLUM'!AL$50,SF,'Gorenjska CoLUM'!$A70,FALSE)</f>
        <v>2.1798973337843852E-3</v>
      </c>
      <c r="AM70" s="34">
        <f t="shared" si="145"/>
        <v>3.4532430824379279E-3</v>
      </c>
      <c r="AN70" s="47">
        <f>'Slovenia CoLUM'!AN70*HLOOKUP('Gorenjska CoLUM'!AN$50,SF,'Gorenjska CoLUM'!$A70,FALSE)</f>
        <v>7.7678361591027446E-4</v>
      </c>
      <c r="AO70" s="38">
        <f>'Slovenia CoLUM'!AO70*HLOOKUP('Gorenjska CoLUM'!AO$50,SF,'Gorenjska CoLUM'!$A70,FALSE)</f>
        <v>5.8215992836818019E-5</v>
      </c>
      <c r="AP70" s="38">
        <f>'Slovenia CoLUM'!AP70*HLOOKUP('Gorenjska CoLUM'!AP$50,SF,'Gorenjska CoLUM'!$A70,FALSE)</f>
        <v>3.2283636797097E-4</v>
      </c>
      <c r="AQ70" s="38">
        <f>'Slovenia CoLUM'!AQ70*HLOOKUP('Gorenjska CoLUM'!AQ$50,SF,'Gorenjska CoLUM'!$A70,FALSE)</f>
        <v>9.258322544565023E-6</v>
      </c>
      <c r="AR70" s="38">
        <f>'Slovenia CoLUM'!AR70*HLOOKUP('Gorenjska CoLUM'!AR$50,SF,'Gorenjska CoLUM'!$A70,FALSE)</f>
        <v>1.3320028405395718E-4</v>
      </c>
      <c r="AS70" s="55">
        <f>'Slovenia CoLUM'!AS70*HLOOKUP('Gorenjska CoLUM'!AS$50,SF,'Gorenjska CoLUM'!$A70,FALSE)</f>
        <v>2.2476779640328813E-3</v>
      </c>
      <c r="AT70" s="34">
        <f t="shared" si="146"/>
        <v>3.547972547349466E-3</v>
      </c>
      <c r="AU70" s="47">
        <f>'Slovenia CoLUM'!AU70*HLOOKUP('Gorenjska CoLUM'!AU$50,SF,'Gorenjska CoLUM'!$A70,FALSE)</f>
        <v>7.8039625045499912E-4</v>
      </c>
      <c r="AV70" s="38">
        <f>'Slovenia CoLUM'!AV70*HLOOKUP('Gorenjska CoLUM'!AV$50,SF,'Gorenjska CoLUM'!$A70,FALSE)</f>
        <v>5.8486741475782644E-5</v>
      </c>
      <c r="AW70" s="38">
        <f>'Slovenia CoLUM'!AW70*HLOOKUP('Gorenjska CoLUM'!AW$50,SF,'Gorenjska CoLUM'!$A70,FALSE)</f>
        <v>3.2433780259360768E-4</v>
      </c>
      <c r="AX70" s="38">
        <f>'Slovenia CoLUM'!AX70*HLOOKUP('Gorenjska CoLUM'!AX$50,SF,'Gorenjska CoLUM'!$A70,FALSE)</f>
        <v>9.3013807851942404E-6</v>
      </c>
      <c r="AY70" s="38">
        <f>'Slovenia CoLUM'!AY70*HLOOKUP('Gorenjska CoLUM'!AY$50,SF,'Gorenjska CoLUM'!$A70,FALSE)</f>
        <v>1.3381976667136095E-4</v>
      </c>
      <c r="AZ70" s="55">
        <f>'Slovenia CoLUM'!AZ70*HLOOKUP('Gorenjska CoLUM'!AZ$50,SF,'Gorenjska CoLUM'!$A70,FALSE)</f>
        <v>2.2581313758865363E-3</v>
      </c>
      <c r="BA70" s="34">
        <f t="shared" si="160"/>
        <v>3.5644733178674809E-3</v>
      </c>
      <c r="BB70" s="47">
        <f>'Slovenia CoLUM'!BB70*HLOOKUP('Gorenjska CoLUM'!BB$50,SF,'Gorenjska CoLUM'!$A70,FALSE)</f>
        <v>7.8021655060942288E-4</v>
      </c>
      <c r="BC70" s="38">
        <f>'Slovenia CoLUM'!BC70*HLOOKUP('Gorenjska CoLUM'!BC$50,SF,'Gorenjska CoLUM'!$A70,FALSE)</f>
        <v>5.847327388363913E-5</v>
      </c>
      <c r="BD70" s="38">
        <f>'Slovenia CoLUM'!BD70*HLOOKUP('Gorenjska CoLUM'!BD$50,SF,'Gorenjska CoLUM'!$A70,FALSE)</f>
        <v>3.2426311815860864E-4</v>
      </c>
      <c r="BE70" s="38">
        <f>'Slovenia CoLUM'!BE70*HLOOKUP('Gorenjska CoLUM'!BE$50,SF,'Gorenjska CoLUM'!$A70,FALSE)</f>
        <v>9.2992389800666913E-6</v>
      </c>
      <c r="BF70" s="38">
        <f>'Slovenia CoLUM'!BF70*HLOOKUP('Gorenjska CoLUM'!BF$50,SF,'Gorenjska CoLUM'!$A70,FALSE)</f>
        <v>1.3378895233647417E-4</v>
      </c>
      <c r="BG70" s="55">
        <f>'Slovenia CoLUM'!BG70*HLOOKUP('Gorenjska CoLUM'!BG$50,SF,'Gorenjska CoLUM'!$A70,FALSE)</f>
        <v>2.2576114017589044E-3</v>
      </c>
      <c r="BH70" s="34">
        <f t="shared" si="161"/>
        <v>3.5636525357271159E-3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CoLUM'!E71*HLOOKUP('Gorenjska CoLUM'!E$50,SF,'Gorenjska CoLUM'!$A71,FALSE)</f>
        <v>3.3614464518029886E-4</v>
      </c>
      <c r="F71" s="38">
        <f>'Slovenia CoLUM'!F71*HLOOKUP('Gorenjska CoLUM'!F$50,SF,'Gorenjska CoLUM'!$A71,FALSE)</f>
        <v>9.2032842070631773E-5</v>
      </c>
      <c r="G71" s="38">
        <f>'Slovenia CoLUM'!G71*HLOOKUP('Gorenjska CoLUM'!G$50,SF,'Gorenjska CoLUM'!$A71,FALSE)</f>
        <v>6.3127135329709002E-4</v>
      </c>
      <c r="H71" s="38">
        <f>'Slovenia CoLUM'!H71*HLOOKUP('Gorenjska CoLUM'!H$50,SF,'Gorenjska CoLUM'!$A71,FALSE)</f>
        <v>4.973602686179763E-5</v>
      </c>
      <c r="I71" s="38">
        <f>'Slovenia CoLUM'!I71*HLOOKUP('Gorenjska CoLUM'!I$50,SF,'Gorenjska CoLUM'!$A71,FALSE)</f>
        <v>6.2848136743825806E-4</v>
      </c>
      <c r="J71" s="55">
        <f>'Slovenia CoLUM'!J71*HLOOKUP('Gorenjska CoLUM'!J$50,SF,'Gorenjska CoLUM'!$A71,FALSE)</f>
        <v>1.0927385142220103E-2</v>
      </c>
      <c r="K71" s="34">
        <f t="shared" si="141"/>
        <v>1.2665051377068179E-2</v>
      </c>
      <c r="L71" s="47">
        <f>'Slovenia CoLUM'!L71*HLOOKUP('Gorenjska CoLUM'!L$50,SF,'Gorenjska CoLUM'!$A71,FALSE)</f>
        <v>2.9227898559381217E-4</v>
      </c>
      <c r="M71" s="38">
        <f>'Slovenia CoLUM'!M71*HLOOKUP('Gorenjska CoLUM'!M$50,SF,'Gorenjska CoLUM'!$A71,FALSE)</f>
        <v>8.1202028132034299E-5</v>
      </c>
      <c r="N71" s="38">
        <f>'Slovenia CoLUM'!N71*HLOOKUP('Gorenjska CoLUM'!N$50,SF,'Gorenjska CoLUM'!$A71,FALSE)</f>
        <v>6.6997028209449369E-4</v>
      </c>
      <c r="O71" s="38">
        <f>'Slovenia CoLUM'!O71*HLOOKUP('Gorenjska CoLUM'!O$50,SF,'Gorenjska CoLUM'!$A71,FALSE)</f>
        <v>4.7732108979709686E-5</v>
      </c>
      <c r="P71" s="38">
        <f>'Slovenia CoLUM'!P71*HLOOKUP('Gorenjska CoLUM'!P$50,SF,'Gorenjska CoLUM'!$A71,FALSE)</f>
        <v>6.1018214329232692E-4</v>
      </c>
      <c r="Q71" s="55">
        <f>'Slovenia CoLUM'!Q71*HLOOKUP('Gorenjska CoLUM'!Q$50,SF,'Gorenjska CoLUM'!$A71,FALSE)</f>
        <v>9.8355979653644739E-3</v>
      </c>
      <c r="R71" s="34">
        <f t="shared" si="142"/>
        <v>1.1536963513456851E-2</v>
      </c>
      <c r="S71" s="47">
        <f>'Slovenia CoLUM'!S71*HLOOKUP('Gorenjska CoLUM'!S$50,SF,'Gorenjska CoLUM'!$A71,FALSE)</f>
        <v>2.7340079407824693E-4</v>
      </c>
      <c r="T71" s="38">
        <f>'Slovenia CoLUM'!T71*HLOOKUP('Gorenjska CoLUM'!T$50,SF,'Gorenjska CoLUM'!$A71,FALSE)</f>
        <v>7.9391592640710946E-5</v>
      </c>
      <c r="U71" s="38">
        <f>'Slovenia CoLUM'!U71*HLOOKUP('Gorenjska CoLUM'!U$50,SF,'Gorenjska CoLUM'!$A71,FALSE)</f>
        <v>7.349426084668774E-4</v>
      </c>
      <c r="V71" s="38">
        <f>'Slovenia CoLUM'!V71*HLOOKUP('Gorenjska CoLUM'!V$50,SF,'Gorenjska CoLUM'!$A71,FALSE)</f>
        <v>4.7904031976378184E-5</v>
      </c>
      <c r="W71" s="38">
        <f>'Slovenia CoLUM'!W71*HLOOKUP('Gorenjska CoLUM'!W$50,SF,'Gorenjska CoLUM'!$A71,FALSE)</f>
        <v>4.9141592652052061E-4</v>
      </c>
      <c r="X71" s="55">
        <f>'Slovenia CoLUM'!X71*HLOOKUP('Gorenjska CoLUM'!X$50,SF,'Gorenjska CoLUM'!$A71,FALSE)</f>
        <v>9.4917710555043489E-3</v>
      </c>
      <c r="Y71" s="34">
        <f t="shared" si="143"/>
        <v>1.1118826009187083E-2</v>
      </c>
      <c r="Z71" s="47">
        <f>'Slovenia CoLUM'!Z71*HLOOKUP('Gorenjska CoLUM'!Z$50,SF,'Gorenjska CoLUM'!$A71,FALSE)</f>
        <v>3.132022861937781E-4</v>
      </c>
      <c r="AA71" s="38">
        <f>'Slovenia CoLUM'!AA71*HLOOKUP('Gorenjska CoLUM'!AA$50,SF,'Gorenjska CoLUM'!$A71,FALSE)</f>
        <v>8.1137185367466513E-5</v>
      </c>
      <c r="AB71" s="38">
        <f>'Slovenia CoLUM'!AB71*HLOOKUP('Gorenjska CoLUM'!AB$50,SF,'Gorenjska CoLUM'!$A71,FALSE)</f>
        <v>9.6144995427144969E-4</v>
      </c>
      <c r="AC71" s="38">
        <f>'Slovenia CoLUM'!AC71*HLOOKUP('Gorenjska CoLUM'!AC$50,SF,'Gorenjska CoLUM'!$A71,FALSE)</f>
        <v>4.8747276472858468E-5</v>
      </c>
      <c r="AD71" s="38">
        <f>'Slovenia CoLUM'!AD71*HLOOKUP('Gorenjska CoLUM'!AD$50,SF,'Gorenjska CoLUM'!$A71,FALSE)</f>
        <v>6.3832650340176541E-4</v>
      </c>
      <c r="AE71" s="55">
        <f>'Slovenia CoLUM'!AE71*HLOOKUP('Gorenjska CoLUM'!AE$50,SF,'Gorenjska CoLUM'!$A71,FALSE)</f>
        <v>8.6808729488300502E-3</v>
      </c>
      <c r="AF71" s="34">
        <f t="shared" si="144"/>
        <v>1.0723736154537368E-2</v>
      </c>
      <c r="AG71" s="47">
        <f>'Slovenia CoLUM'!AG71*HLOOKUP('Gorenjska CoLUM'!AG$50,SF,'Gorenjska CoLUM'!$A71,FALSE)</f>
        <v>3.1570529039505148E-4</v>
      </c>
      <c r="AH71" s="38">
        <f>'Slovenia CoLUM'!AH71*HLOOKUP('Gorenjska CoLUM'!AH$50,SF,'Gorenjska CoLUM'!$A71,FALSE)</f>
        <v>9.4083284466986181E-5</v>
      </c>
      <c r="AI71" s="38">
        <f>'Slovenia CoLUM'!AI71*HLOOKUP('Gorenjska CoLUM'!AI$50,SF,'Gorenjska CoLUM'!$A71,FALSE)</f>
        <v>9.9804127801355149E-4</v>
      </c>
      <c r="AJ71" s="38">
        <f>'Slovenia CoLUM'!AJ71*HLOOKUP('Gorenjska CoLUM'!AJ$50,SF,'Gorenjska CoLUM'!$A71,FALSE)</f>
        <v>4.7928048101531655E-5</v>
      </c>
      <c r="AK71" s="38">
        <f>'Slovenia CoLUM'!AK71*HLOOKUP('Gorenjska CoLUM'!AK$50,SF,'Gorenjska CoLUM'!$A71,FALSE)</f>
        <v>6.2012058755360846E-4</v>
      </c>
      <c r="AL71" s="55">
        <f>'Slovenia CoLUM'!AL71*HLOOKUP('Gorenjska CoLUM'!AL$50,SF,'Gorenjska CoLUM'!$A71,FALSE)</f>
        <v>9.2930984764562005E-3</v>
      </c>
      <c r="AM71" s="34">
        <f t="shared" si="145"/>
        <v>1.136897696498693E-2</v>
      </c>
      <c r="AN71" s="47">
        <f>'Slovenia CoLUM'!AN71*HLOOKUP('Gorenjska CoLUM'!AN$50,SF,'Gorenjska CoLUM'!$A71,FALSE)</f>
        <v>3.1430323907705399E-4</v>
      </c>
      <c r="AO71" s="38">
        <f>'Slovenia CoLUM'!AO71*HLOOKUP('Gorenjska CoLUM'!AO$50,SF,'Gorenjska CoLUM'!$A71,FALSE)</f>
        <v>9.0192466214128304E-5</v>
      </c>
      <c r="AP71" s="38">
        <f>'Slovenia CoLUM'!AP71*HLOOKUP('Gorenjska CoLUM'!AP$50,SF,'Gorenjska CoLUM'!$A71,FALSE)</f>
        <v>1.1154070805589143E-3</v>
      </c>
      <c r="AQ71" s="38">
        <f>'Slovenia CoLUM'!AQ71*HLOOKUP('Gorenjska CoLUM'!AQ$50,SF,'Gorenjska CoLUM'!$A71,FALSE)</f>
        <v>4.3368729660000052E-5</v>
      </c>
      <c r="AR71" s="38">
        <f>'Slovenia CoLUM'!AR71*HLOOKUP('Gorenjska CoLUM'!AR$50,SF,'Gorenjska CoLUM'!$A71,FALSE)</f>
        <v>6.1979029895328005E-4</v>
      </c>
      <c r="AS71" s="55">
        <f>'Slovenia CoLUM'!AS71*HLOOKUP('Gorenjska CoLUM'!AS$50,SF,'Gorenjska CoLUM'!$A71,FALSE)</f>
        <v>9.5820534019627063E-3</v>
      </c>
      <c r="AT71" s="34">
        <f t="shared" si="146"/>
        <v>1.1765115216426083E-2</v>
      </c>
      <c r="AU71" s="47">
        <f>'Slovenia CoLUM'!AU71*HLOOKUP('Gorenjska CoLUM'!AU$50,SF,'Gorenjska CoLUM'!$A71,FALSE)</f>
        <v>3.1576498816103554E-4</v>
      </c>
      <c r="AV71" s="38">
        <f>'Slovenia CoLUM'!AV71*HLOOKUP('Gorenjska CoLUM'!AV$50,SF,'Gorenjska CoLUM'!$A71,FALSE)</f>
        <v>9.061192977186218E-5</v>
      </c>
      <c r="AW71" s="38">
        <f>'Slovenia CoLUM'!AW71*HLOOKUP('Gorenjska CoLUM'!AW$50,SF,'Gorenjska CoLUM'!$A71,FALSE)</f>
        <v>1.120594571731647E-3</v>
      </c>
      <c r="AX71" s="38">
        <f>'Slovenia CoLUM'!AX71*HLOOKUP('Gorenjska CoLUM'!AX$50,SF,'Gorenjska CoLUM'!$A71,FALSE)</f>
        <v>4.3570427234101115E-5</v>
      </c>
      <c r="AY71" s="38">
        <f>'Slovenia CoLUM'!AY71*HLOOKUP('Gorenjska CoLUM'!AY$50,SF,'Gorenjska CoLUM'!$A71,FALSE)</f>
        <v>6.226727951834048E-4</v>
      </c>
      <c r="AZ71" s="55">
        <f>'Slovenia CoLUM'!AZ71*HLOOKUP('Gorenjska CoLUM'!AZ$50,SF,'Gorenjska CoLUM'!$A71,FALSE)</f>
        <v>9.6266172372706446E-3</v>
      </c>
      <c r="BA71" s="34">
        <f t="shared" si="160"/>
        <v>1.1819831949352695E-2</v>
      </c>
      <c r="BB71" s="47">
        <f>'Slovenia CoLUM'!BB71*HLOOKUP('Gorenjska CoLUM'!BB$50,SF,'Gorenjska CoLUM'!$A71,FALSE)</f>
        <v>3.1569227776605621E-4</v>
      </c>
      <c r="BC71" s="38">
        <f>'Slovenia CoLUM'!BC71*HLOOKUP('Gorenjska CoLUM'!BC$50,SF,'Gorenjska CoLUM'!$A71,FALSE)</f>
        <v>9.0591064794899644E-5</v>
      </c>
      <c r="BD71" s="38">
        <f>'Slovenia CoLUM'!BD71*HLOOKUP('Gorenjska CoLUM'!BD$50,SF,'Gorenjska CoLUM'!$A71,FALSE)</f>
        <v>1.1203365352900616E-3</v>
      </c>
      <c r="BE71" s="38">
        <f>'Slovenia CoLUM'!BE71*HLOOKUP('Gorenjska CoLUM'!BE$50,SF,'Gorenjska CoLUM'!$A71,FALSE)</f>
        <v>4.3560394383429292E-5</v>
      </c>
      <c r="BF71" s="38">
        <f>'Slovenia CoLUM'!BF71*HLOOKUP('Gorenjska CoLUM'!BF$50,SF,'Gorenjska CoLUM'!$A71,FALSE)</f>
        <v>6.2252941391385884E-4</v>
      </c>
      <c r="BG71" s="55">
        <f>'Slovenia CoLUM'!BG71*HLOOKUP('Gorenjska CoLUM'!BG$50,SF,'Gorenjska CoLUM'!$A71,FALSE)</f>
        <v>9.6244005407783786E-3</v>
      </c>
      <c r="BH71" s="34">
        <f t="shared" si="161"/>
        <v>1.1817110226926685E-2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CoLUM'!E72*HLOOKUP('Gorenjska CoLUM'!E$50,SF,'Gorenjska CoLUM'!$A72,FALSE)</f>
        <v>9.9511559369203195E-5</v>
      </c>
      <c r="F72" s="38">
        <f>'Slovenia CoLUM'!F72*HLOOKUP('Gorenjska CoLUM'!F$50,SF,'Gorenjska CoLUM'!$A72,FALSE)</f>
        <v>2.0750242261135875E-5</v>
      </c>
      <c r="G72" s="38">
        <f>'Slovenia CoLUM'!G72*HLOOKUP('Gorenjska CoLUM'!G$50,SF,'Gorenjska CoLUM'!$A72,FALSE)</f>
        <v>2.0706461268900621E-4</v>
      </c>
      <c r="H72" s="38">
        <f>'Slovenia CoLUM'!H72*HLOOKUP('Gorenjska CoLUM'!H$50,SF,'Gorenjska CoLUM'!$A72,FALSE)</f>
        <v>1.0952205121206343E-5</v>
      </c>
      <c r="I72" s="38">
        <f>'Slovenia CoLUM'!I72*HLOOKUP('Gorenjska CoLUM'!I$50,SF,'Gorenjska CoLUM'!$A72,FALSE)</f>
        <v>1.3329419321650394E-4</v>
      </c>
      <c r="J72" s="55">
        <f>'Slovenia CoLUM'!J72*HLOOKUP('Gorenjska CoLUM'!J$50,SF,'Gorenjska CoLUM'!$A72,FALSE)</f>
        <v>2.9730746874381078E-3</v>
      </c>
      <c r="K72" s="34">
        <f t="shared" si="141"/>
        <v>3.4446475000951635E-3</v>
      </c>
      <c r="L72" s="47">
        <f>'Slovenia CoLUM'!L72*HLOOKUP('Gorenjska CoLUM'!L$50,SF,'Gorenjska CoLUM'!$A72,FALSE)</f>
        <v>8.6525661034072507E-5</v>
      </c>
      <c r="M72" s="38">
        <f>'Slovenia CoLUM'!M72*HLOOKUP('Gorenjska CoLUM'!M$50,SF,'Gorenjska CoLUM'!$A72,FALSE)</f>
        <v>1.8308266026840034E-5</v>
      </c>
      <c r="N72" s="38">
        <f>'Slovenia CoLUM'!N72*HLOOKUP('Gorenjska CoLUM'!N$50,SF,'Gorenjska CoLUM'!$A72,FALSE)</f>
        <v>2.1975832777850217E-4</v>
      </c>
      <c r="O72" s="38">
        <f>'Slovenia CoLUM'!O72*HLOOKUP('Gorenjska CoLUM'!O$50,SF,'Gorenjska CoLUM'!$A72,FALSE)</f>
        <v>1.0510929026683028E-5</v>
      </c>
      <c r="P72" s="38">
        <f>'Slovenia CoLUM'!P72*HLOOKUP('Gorenjska CoLUM'!P$50,SF,'Gorenjska CoLUM'!$A72,FALSE)</f>
        <v>1.2941312299645562E-4</v>
      </c>
      <c r="Q72" s="55">
        <f>'Slovenia CoLUM'!Q72*HLOOKUP('Gorenjska CoLUM'!Q$50,SF,'Gorenjska CoLUM'!$A72,FALSE)</f>
        <v>2.6760260543632506E-3</v>
      </c>
      <c r="R72" s="34">
        <f t="shared" si="142"/>
        <v>3.1405423612258041E-3</v>
      </c>
      <c r="S72" s="47">
        <f>'Slovenia CoLUM'!S72*HLOOKUP('Gorenjska CoLUM'!S$50,SF,'Gorenjska CoLUM'!$A72,FALSE)</f>
        <v>8.0937000608508647E-5</v>
      </c>
      <c r="T72" s="38">
        <f>'Slovenia CoLUM'!T72*HLOOKUP('Gorenjska CoLUM'!T$50,SF,'Gorenjska CoLUM'!$A72,FALSE)</f>
        <v>1.7900075057204587E-5</v>
      </c>
      <c r="U72" s="38">
        <f>'Slovenia CoLUM'!U72*HLOOKUP('Gorenjska CoLUM'!U$50,SF,'Gorenjska CoLUM'!$A72,FALSE)</f>
        <v>2.4107003394976243E-4</v>
      </c>
      <c r="V72" s="38">
        <f>'Slovenia CoLUM'!V72*HLOOKUP('Gorenjska CoLUM'!V$50,SF,'Gorenjska CoLUM'!$A72,FALSE)</f>
        <v>1.0548787618198558E-5</v>
      </c>
      <c r="W72" s="38">
        <f>'Slovenia CoLUM'!W72*HLOOKUP('Gorenjska CoLUM'!W$50,SF,'Gorenjska CoLUM'!$A72,FALSE)</f>
        <v>1.0422407545077871E-4</v>
      </c>
      <c r="X72" s="55">
        <f>'Slovenia CoLUM'!X72*HLOOKUP('Gorenjska CoLUM'!X$50,SF,'Gorenjska CoLUM'!$A72,FALSE)</f>
        <v>2.5824791472797222E-3</v>
      </c>
      <c r="Y72" s="34">
        <f t="shared" si="143"/>
        <v>3.0371591199641751E-3</v>
      </c>
      <c r="Z72" s="47">
        <f>'Slovenia CoLUM'!Z72*HLOOKUP('Gorenjska CoLUM'!Z$50,SF,'Gorenjska CoLUM'!$A72,FALSE)</f>
        <v>9.2719751285715176E-5</v>
      </c>
      <c r="AA72" s="38">
        <f>'Slovenia CoLUM'!AA72*HLOOKUP('Gorenjska CoLUM'!AA$50,SF,'Gorenjska CoLUM'!$A72,FALSE)</f>
        <v>1.8293646212397797E-5</v>
      </c>
      <c r="AB72" s="38">
        <f>'Slovenia CoLUM'!AB72*HLOOKUP('Gorenjska CoLUM'!AB$50,SF,'Gorenjska CoLUM'!$A72,FALSE)</f>
        <v>3.1536717350040728E-4</v>
      </c>
      <c r="AC72" s="38">
        <f>'Slovenia CoLUM'!AC72*HLOOKUP('Gorenjska CoLUM'!AC$50,SF,'Gorenjska CoLUM'!$A72,FALSE)</f>
        <v>1.0734475685290092E-5</v>
      </c>
      <c r="AD72" s="38">
        <f>'Slovenia CoLUM'!AD72*HLOOKUP('Gorenjska CoLUM'!AD$50,SF,'Gorenjska CoLUM'!$A72,FALSE)</f>
        <v>1.3538224152366611E-4</v>
      </c>
      <c r="AE72" s="55">
        <f>'Slovenia CoLUM'!AE72*HLOOKUP('Gorenjska CoLUM'!AE$50,SF,'Gorenjska CoLUM'!$A72,FALSE)</f>
        <v>2.3618535718408157E-3</v>
      </c>
      <c r="AF72" s="34">
        <f t="shared" si="144"/>
        <v>2.9343508600482922E-3</v>
      </c>
      <c r="AG72" s="47">
        <f>'Slovenia CoLUM'!AG72*HLOOKUP('Gorenjska CoLUM'!AG$50,SF,'Gorenjska CoLUM'!$A72,FALSE)</f>
        <v>9.346073542676204E-5</v>
      </c>
      <c r="AH72" s="38">
        <f>'Slovenia CoLUM'!AH72*HLOOKUP('Gorenjska CoLUM'!AH$50,SF,'Gorenjska CoLUM'!$A72,FALSE)</f>
        <v>2.1212546537626716E-5</v>
      </c>
      <c r="AI72" s="38">
        <f>'Slovenia CoLUM'!AI72*HLOOKUP('Gorenjska CoLUM'!AI$50,SF,'Gorenjska CoLUM'!$A72,FALSE)</f>
        <v>3.2736956872848742E-4</v>
      </c>
      <c r="AJ72" s="38">
        <f>'Slovenia CoLUM'!AJ72*HLOOKUP('Gorenjska CoLUM'!AJ$50,SF,'Gorenjska CoLUM'!$A72,FALSE)</f>
        <v>1.0554076129273808E-5</v>
      </c>
      <c r="AK72" s="38">
        <f>'Slovenia CoLUM'!AK72*HLOOKUP('Gorenjska CoLUM'!AK$50,SF,'Gorenjska CoLUM'!$A72,FALSE)</f>
        <v>1.3152096099813655E-4</v>
      </c>
      <c r="AL72" s="55">
        <f>'Slovenia CoLUM'!AL72*HLOOKUP('Gorenjska CoLUM'!AL$50,SF,'Gorenjska CoLUM'!$A72,FALSE)</f>
        <v>2.5284251894326691E-3</v>
      </c>
      <c r="AM72" s="34">
        <f t="shared" si="145"/>
        <v>3.1125430772529555E-3</v>
      </c>
      <c r="AN72" s="47">
        <f>'Slovenia CoLUM'!AN72*HLOOKUP('Gorenjska CoLUM'!AN$50,SF,'Gorenjska CoLUM'!$A72,FALSE)</f>
        <v>9.3045675080062883E-5</v>
      </c>
      <c r="AO72" s="38">
        <f>'Slovenia CoLUM'!AO72*HLOOKUP('Gorenjska CoLUM'!AO$50,SF,'Gorenjska CoLUM'!$A72,FALSE)</f>
        <v>2.0335300768351327E-5</v>
      </c>
      <c r="AP72" s="38">
        <f>'Slovenia CoLUM'!AP72*HLOOKUP('Gorenjska CoLUM'!AP$50,SF,'Gorenjska CoLUM'!$A72,FALSE)</f>
        <v>3.6586696659084931E-4</v>
      </c>
      <c r="AQ72" s="38">
        <f>'Slovenia CoLUM'!AQ72*HLOOKUP('Gorenjska CoLUM'!AQ$50,SF,'Gorenjska CoLUM'!$A72,FALSE)</f>
        <v>9.5500837733241152E-6</v>
      </c>
      <c r="AR72" s="38">
        <f>'Slovenia CoLUM'!AR72*HLOOKUP('Gorenjska CoLUM'!AR$50,SF,'Gorenjska CoLUM'!$A72,FALSE)</f>
        <v>1.314509103096191E-4</v>
      </c>
      <c r="AS72" s="55">
        <f>'Slovenia CoLUM'!AS72*HLOOKUP('Gorenjska CoLUM'!AS$50,SF,'Gorenjska CoLUM'!$A72,FALSE)</f>
        <v>2.6070427693617123E-3</v>
      </c>
      <c r="AT72" s="34">
        <f t="shared" si="146"/>
        <v>3.2272917058839192E-3</v>
      </c>
      <c r="AU72" s="47">
        <f>'Slovenia CoLUM'!AU72*HLOOKUP('Gorenjska CoLUM'!AU$50,SF,'Gorenjska CoLUM'!$A72,FALSE)</f>
        <v>9.3478408228840274E-5</v>
      </c>
      <c r="AV72" s="38">
        <f>'Slovenia CoLUM'!AV72*HLOOKUP('Gorenjska CoLUM'!AV$50,SF,'Gorenjska CoLUM'!$A72,FALSE)</f>
        <v>2.0429875381574909E-5</v>
      </c>
      <c r="AW72" s="38">
        <f>'Slovenia CoLUM'!AW72*HLOOKUP('Gorenjska CoLUM'!AW$50,SF,'Gorenjska CoLUM'!$A72,FALSE)</f>
        <v>3.6756852622110898E-4</v>
      </c>
      <c r="AX72" s="38">
        <f>'Slovenia CoLUM'!AX72*HLOOKUP('Gorenjska CoLUM'!AX$50,SF,'Gorenjska CoLUM'!$A72,FALSE)</f>
        <v>9.5944989255465307E-6</v>
      </c>
      <c r="AY72" s="38">
        <f>'Slovenia CoLUM'!AY72*HLOOKUP('Gorenjska CoLUM'!AY$50,SF,'Gorenjska CoLUM'!$A72,FALSE)</f>
        <v>1.3206225700874283E-4</v>
      </c>
      <c r="AZ72" s="55">
        <f>'Slovenia CoLUM'!AZ72*HLOOKUP('Gorenjska CoLUM'!AZ$50,SF,'Gorenjska CoLUM'!$A72,FALSE)</f>
        <v>2.6191675008509782E-3</v>
      </c>
      <c r="BA72" s="34">
        <f t="shared" si="160"/>
        <v>3.2423010666167919E-3</v>
      </c>
      <c r="BB72" s="47">
        <f>'Slovenia CoLUM'!BB72*HLOOKUP('Gorenjska CoLUM'!BB$50,SF,'Gorenjska CoLUM'!$A72,FALSE)</f>
        <v>9.3456883195226108E-5</v>
      </c>
      <c r="BC72" s="38">
        <f>'Slovenia CoLUM'!BC72*HLOOKUP('Gorenjska CoLUM'!BC$50,SF,'Gorenjska CoLUM'!$A72,FALSE)</f>
        <v>2.0425171046502742E-5</v>
      </c>
      <c r="BD72" s="38">
        <f>'Slovenia CoLUM'!BD72*HLOOKUP('Gorenjska CoLUM'!BD$50,SF,'Gorenjska CoLUM'!$A72,FALSE)</f>
        <v>3.6748388715811758E-4</v>
      </c>
      <c r="BE72" s="38">
        <f>'Slovenia CoLUM'!BE72*HLOOKUP('Gorenjska CoLUM'!BE$50,SF,'Gorenjska CoLUM'!$A72,FALSE)</f>
        <v>9.5922896248556406E-6</v>
      </c>
      <c r="BF72" s="38">
        <f>'Slovenia CoLUM'!BF72*HLOOKUP('Gorenjska CoLUM'!BF$50,SF,'Gorenjska CoLUM'!$A72,FALSE)</f>
        <v>1.3203184737110423E-4</v>
      </c>
      <c r="BG72" s="55">
        <f>'Slovenia CoLUM'!BG72*HLOOKUP('Gorenjska CoLUM'!BG$50,SF,'Gorenjska CoLUM'!$A72,FALSE)</f>
        <v>2.61856439185966E-3</v>
      </c>
      <c r="BH72" s="34">
        <f t="shared" si="161"/>
        <v>3.2415544702554663E-3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CoLUM'!E73*HLOOKUP('Gorenjska CoLUM'!E$50,SF,'Gorenjska CoLUM'!$A73,FALSE)</f>
        <v>1.9262033584742277E-4</v>
      </c>
      <c r="F73" s="38">
        <f>'Slovenia CoLUM'!F73*HLOOKUP('Gorenjska CoLUM'!F$50,SF,'Gorenjska CoLUM'!$A73,FALSE)</f>
        <v>4.8969805754414774E-5</v>
      </c>
      <c r="G73" s="38">
        <f>'Slovenia CoLUM'!G73*HLOOKUP('Gorenjska CoLUM'!G$50,SF,'Gorenjska CoLUM'!$A73,FALSE)</f>
        <v>3.2558334071550497E-4</v>
      </c>
      <c r="H73" s="38">
        <f>'Slovenia CoLUM'!H73*HLOOKUP('Gorenjska CoLUM'!H$50,SF,'Gorenjska CoLUM'!$A73,FALSE)</f>
        <v>2.5947662636984346E-5</v>
      </c>
      <c r="I73" s="38">
        <f>'Slovenia CoLUM'!I73*HLOOKUP('Gorenjska CoLUM'!I$50,SF,'Gorenjska CoLUM'!$A73,FALSE)</f>
        <v>3.2693125957414406E-4</v>
      </c>
      <c r="J73" s="55">
        <f>'Slovenia CoLUM'!J73*HLOOKUP('Gorenjska CoLUM'!J$50,SF,'Gorenjska CoLUM'!$A73,FALSE)</f>
        <v>5.67940042269137E-3</v>
      </c>
      <c r="K73" s="34">
        <f t="shared" si="141"/>
        <v>6.5994528272198408E-3</v>
      </c>
      <c r="L73" s="47">
        <f>'Slovenia CoLUM'!L73*HLOOKUP('Gorenjska CoLUM'!L$50,SF,'Gorenjska CoLUM'!$A73,FALSE)</f>
        <v>1.674840791708192E-4</v>
      </c>
      <c r="M73" s="38">
        <f>'Slovenia CoLUM'!M73*HLOOKUP('Gorenjska CoLUM'!M$50,SF,'Gorenjska CoLUM'!$A73,FALSE)</f>
        <v>4.3206831985460871E-5</v>
      </c>
      <c r="N73" s="38">
        <f>'Slovenia CoLUM'!N73*HLOOKUP('Gorenjska CoLUM'!N$50,SF,'Gorenjska CoLUM'!$A73,FALSE)</f>
        <v>3.4554262835648924E-4</v>
      </c>
      <c r="O73" s="38">
        <f>'Slovenia CoLUM'!O73*HLOOKUP('Gorenjska CoLUM'!O$50,SF,'Gorenjska CoLUM'!$A73,FALSE)</f>
        <v>2.4902203471114028E-5</v>
      </c>
      <c r="P73" s="38">
        <f>'Slovenia CoLUM'!P73*HLOOKUP('Gorenjska CoLUM'!P$50,SF,'Gorenjska CoLUM'!$A73,FALSE)</f>
        <v>3.1741214141214593E-4</v>
      </c>
      <c r="Q73" s="55">
        <f>'Slovenia CoLUM'!Q73*HLOOKUP('Gorenjska CoLUM'!Q$50,SF,'Gorenjska CoLUM'!$A73,FALSE)</f>
        <v>5.1119548286155019E-3</v>
      </c>
      <c r="R73" s="34">
        <f t="shared" si="142"/>
        <v>6.0105027130115309E-3</v>
      </c>
      <c r="S73" s="47">
        <f>'Slovenia CoLUM'!S73*HLOOKUP('Gorenjska CoLUM'!S$50,SF,'Gorenjska CoLUM'!$A73,FALSE)</f>
        <v>1.5666634447815522E-4</v>
      </c>
      <c r="T73" s="38">
        <f>'Slovenia CoLUM'!T73*HLOOKUP('Gorenjska CoLUM'!T$50,SF,'Gorenjska CoLUM'!$A73,FALSE)</f>
        <v>4.2243516365228674E-5</v>
      </c>
      <c r="U73" s="38">
        <f>'Slovenia CoLUM'!U73*HLOOKUP('Gorenjska CoLUM'!U$50,SF,'Gorenjska CoLUM'!$A73,FALSE)</f>
        <v>3.7905263473313427E-4</v>
      </c>
      <c r="V73" s="38">
        <f>'Slovenia CoLUM'!V73*HLOOKUP('Gorenjska CoLUM'!V$50,SF,'Gorenjska CoLUM'!$A73,FALSE)</f>
        <v>2.4991897003118296E-5</v>
      </c>
      <c r="W73" s="38">
        <f>'Slovenia CoLUM'!W73*HLOOKUP('Gorenjska CoLUM'!W$50,SF,'Gorenjska CoLUM'!$A73,FALSE)</f>
        <v>2.5563085264883675E-4</v>
      </c>
      <c r="X73" s="55">
        <f>'Slovenia CoLUM'!X73*HLOOKUP('Gorenjska CoLUM'!X$50,SF,'Gorenjska CoLUM'!$A73,FALSE)</f>
        <v>4.9332541905600632E-3</v>
      </c>
      <c r="Y73" s="34">
        <f t="shared" si="143"/>
        <v>5.7918394357885363E-3</v>
      </c>
      <c r="Z73" s="47">
        <f>'Slovenia CoLUM'!Z73*HLOOKUP('Gorenjska CoLUM'!Z$50,SF,'Gorenjska CoLUM'!$A73,FALSE)</f>
        <v>1.7947371888809099E-4</v>
      </c>
      <c r="AA73" s="38">
        <f>'Slovenia CoLUM'!AA73*HLOOKUP('Gorenjska CoLUM'!AA$50,SF,'Gorenjska CoLUM'!$A73,FALSE)</f>
        <v>4.3172329763058222E-5</v>
      </c>
      <c r="AB73" s="38">
        <f>'Slovenia CoLUM'!AB73*HLOOKUP('Gorenjska CoLUM'!AB$50,SF,'Gorenjska CoLUM'!$A73,FALSE)</f>
        <v>4.9587564271294884E-4</v>
      </c>
      <c r="AC73" s="38">
        <f>'Slovenia CoLUM'!AC73*HLOOKUP('Gorenjska CoLUM'!AC$50,SF,'Gorenjska CoLUM'!$A73,FALSE)</f>
        <v>2.5431824055915686E-5</v>
      </c>
      <c r="AD73" s="38">
        <f>'Slovenia CoLUM'!AD73*HLOOKUP('Gorenjska CoLUM'!AD$50,SF,'Gorenjska CoLUM'!$A73,FALSE)</f>
        <v>3.3205262492877247E-4</v>
      </c>
      <c r="AE73" s="55">
        <f>'Slovenia CoLUM'!AE73*HLOOKUP('Gorenjska CoLUM'!AE$50,SF,'Gorenjska CoLUM'!$A73,FALSE)</f>
        <v>4.5117979144367127E-3</v>
      </c>
      <c r="AF73" s="34">
        <f t="shared" si="144"/>
        <v>5.5878040547854991E-3</v>
      </c>
      <c r="AG73" s="47">
        <f>'Slovenia CoLUM'!AG73*HLOOKUP('Gorenjska CoLUM'!AG$50,SF,'Gorenjska CoLUM'!$A73,FALSE)</f>
        <v>1.8090801069309143E-4</v>
      </c>
      <c r="AH73" s="38">
        <f>'Slovenia CoLUM'!AH73*HLOOKUP('Gorenjska CoLUM'!AH$50,SF,'Gorenjska CoLUM'!$A73,FALSE)</f>
        <v>5.0060826781267667E-5</v>
      </c>
      <c r="AI73" s="38">
        <f>'Slovenia CoLUM'!AI73*HLOOKUP('Gorenjska CoLUM'!AI$50,SF,'Gorenjska CoLUM'!$A73,FALSE)</f>
        <v>5.1474791588506882E-4</v>
      </c>
      <c r="AJ73" s="38">
        <f>'Slovenia CoLUM'!AJ73*HLOOKUP('Gorenjska CoLUM'!AJ$50,SF,'Gorenjska CoLUM'!$A73,FALSE)</f>
        <v>2.5004426397857882E-5</v>
      </c>
      <c r="AK73" s="38">
        <f>'Slovenia CoLUM'!AK73*HLOOKUP('Gorenjska CoLUM'!AK$50,SF,'Gorenjska CoLUM'!$A73,FALSE)</f>
        <v>3.2258204503839366E-4</v>
      </c>
      <c r="AL73" s="55">
        <f>'Slovenia CoLUM'!AL73*HLOOKUP('Gorenjska CoLUM'!AL$50,SF,'Gorenjska CoLUM'!$A73,FALSE)</f>
        <v>4.8299960812559755E-3</v>
      </c>
      <c r="AM73" s="34">
        <f t="shared" si="145"/>
        <v>5.9232993060516544E-3</v>
      </c>
      <c r="AN73" s="47">
        <f>'Slovenia CoLUM'!AN73*HLOOKUP('Gorenjska CoLUM'!AN$50,SF,'Gorenjska CoLUM'!$A73,FALSE)</f>
        <v>1.8010459585480619E-4</v>
      </c>
      <c r="AO73" s="38">
        <f>'Slovenia CoLUM'!AO73*HLOOKUP('Gorenjska CoLUM'!AO$50,SF,'Gorenjska CoLUM'!$A73,FALSE)</f>
        <v>4.7990559148741956E-5</v>
      </c>
      <c r="AP73" s="38">
        <f>'Slovenia CoLUM'!AP73*HLOOKUP('Gorenjska CoLUM'!AP$50,SF,'Gorenjska CoLUM'!$A73,FALSE)</f>
        <v>5.7528028422222665E-4</v>
      </c>
      <c r="AQ73" s="38">
        <f>'Slovenia CoLUM'!AQ73*HLOOKUP('Gorenjska CoLUM'!AQ$50,SF,'Gorenjska CoLUM'!$A73,FALSE)</f>
        <v>2.2625795368399588E-5</v>
      </c>
      <c r="AR73" s="38">
        <f>'Slovenia CoLUM'!AR73*HLOOKUP('Gorenjska CoLUM'!AR$50,SF,'Gorenjska CoLUM'!$A73,FALSE)</f>
        <v>3.2241023140361808E-4</v>
      </c>
      <c r="AS73" s="55">
        <f>'Slovenia CoLUM'!AS73*HLOOKUP('Gorenjska CoLUM'!AS$50,SF,'Gorenjska CoLUM'!$A73,FALSE)</f>
        <v>4.9801775477918012E-3</v>
      </c>
      <c r="AT73" s="34">
        <f t="shared" si="146"/>
        <v>6.1285890137895939E-3</v>
      </c>
      <c r="AU73" s="47">
        <f>'Slovenia CoLUM'!AU73*HLOOKUP('Gorenjska CoLUM'!AU$50,SF,'Gorenjska CoLUM'!$A73,FALSE)</f>
        <v>1.8094221919201636E-4</v>
      </c>
      <c r="AV73" s="38">
        <f>'Slovenia CoLUM'!AV73*HLOOKUP('Gorenjska CoLUM'!AV$50,SF,'Gorenjska CoLUM'!$A73,FALSE)</f>
        <v>4.8213751744788517E-5</v>
      </c>
      <c r="AW73" s="38">
        <f>'Slovenia CoLUM'!AW73*HLOOKUP('Gorenjska CoLUM'!AW$50,SF,'Gorenjska CoLUM'!$A73,FALSE)</f>
        <v>5.7795577503474266E-4</v>
      </c>
      <c r="AX73" s="38">
        <f>'Slovenia CoLUM'!AX73*HLOOKUP('Gorenjska CoLUM'!AX$50,SF,'Gorenjska CoLUM'!$A73,FALSE)</f>
        <v>2.2731022523395634E-5</v>
      </c>
      <c r="AY73" s="38">
        <f>'Slovenia CoLUM'!AY73*HLOOKUP('Gorenjska CoLUM'!AY$50,SF,'Gorenjska CoLUM'!$A73,FALSE)</f>
        <v>3.2390968416714844E-4</v>
      </c>
      <c r="AZ73" s="55">
        <f>'Slovenia CoLUM'!AZ73*HLOOKUP('Gorenjska CoLUM'!AZ$50,SF,'Gorenjska CoLUM'!$A73,FALSE)</f>
        <v>5.0033391607294496E-3</v>
      </c>
      <c r="BA73" s="34">
        <f t="shared" si="160"/>
        <v>6.1570916133915406E-3</v>
      </c>
      <c r="BB73" s="47">
        <f>'Slovenia CoLUM'!BB73*HLOOKUP('Gorenjska CoLUM'!BB$50,SF,'Gorenjska CoLUM'!$A73,FALSE)</f>
        <v>1.8090055409069345E-4</v>
      </c>
      <c r="BC73" s="38">
        <f>'Slovenia CoLUM'!BC73*HLOOKUP('Gorenjska CoLUM'!BC$50,SF,'Gorenjska CoLUM'!$A73,FALSE)</f>
        <v>4.8202649687675617E-5</v>
      </c>
      <c r="BD73" s="38">
        <f>'Slovenia CoLUM'!BD73*HLOOKUP('Gorenjska CoLUM'!BD$50,SF,'Gorenjska CoLUM'!$A73,FALSE)</f>
        <v>5.7782269063888123E-4</v>
      </c>
      <c r="BE73" s="38">
        <f>'Slovenia CoLUM'!BE73*HLOOKUP('Gorenjska CoLUM'!BE$50,SF,'Gorenjska CoLUM'!$A73,FALSE)</f>
        <v>2.2725788309065554E-5</v>
      </c>
      <c r="BF73" s="38">
        <f>'Slovenia CoLUM'!BF73*HLOOKUP('Gorenjska CoLUM'!BF$50,SF,'Gorenjska CoLUM'!$A73,FALSE)</f>
        <v>3.2383509831388234E-4</v>
      </c>
      <c r="BG73" s="55">
        <f>'Slovenia CoLUM'!BG73*HLOOKUP('Gorenjska CoLUM'!BG$50,SF,'Gorenjska CoLUM'!$A73,FALSE)</f>
        <v>5.0021870546371533E-3</v>
      </c>
      <c r="BH73" s="34">
        <f t="shared" si="161"/>
        <v>6.1556738356773515E-3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CoLUM'!E74*HLOOKUP('Gorenjska CoLUM'!E$50,SF,'Gorenjska CoLUM'!$A74,FALSE)</f>
        <v>5.5299395006211036E-4</v>
      </c>
      <c r="F74" s="38">
        <f>'Slovenia CoLUM'!F74*HLOOKUP('Gorenjska CoLUM'!F$50,SF,'Gorenjska CoLUM'!$A74,FALSE)</f>
        <v>1.5849205024317273E-4</v>
      </c>
      <c r="G74" s="38">
        <f>'Slovenia CoLUM'!G74*HLOOKUP('Gorenjska CoLUM'!G$50,SF,'Gorenjska CoLUM'!$A74,FALSE)</f>
        <v>7.3213804526538434E-4</v>
      </c>
      <c r="H74" s="38">
        <f>'Slovenia CoLUM'!H74*HLOOKUP('Gorenjska CoLUM'!H$50,SF,'Gorenjska CoLUM'!$A74,FALSE)</f>
        <v>5.5071593985161379E-5</v>
      </c>
      <c r="I74" s="38">
        <f>'Slovenia CoLUM'!I74*HLOOKUP('Gorenjska CoLUM'!I$50,SF,'Gorenjska CoLUM'!$A74,FALSE)</f>
        <v>4.9712745528610101E-4</v>
      </c>
      <c r="J74" s="55">
        <f>'Slovenia CoLUM'!J74*HLOOKUP('Gorenjska CoLUM'!J$50,SF,'Gorenjska CoLUM'!$A74,FALSE)</f>
        <v>1.2697289166942381E-2</v>
      </c>
      <c r="K74" s="34">
        <f t="shared" si="141"/>
        <v>1.4693112261784311E-2</v>
      </c>
      <c r="L74" s="47">
        <f>'Slovenia CoLUM'!L74*HLOOKUP('Gorenjska CoLUM'!L$50,SF,'Gorenjska CoLUM'!$A74,FALSE)</f>
        <v>4.8083024103202845E-4</v>
      </c>
      <c r="M74" s="38">
        <f>'Slovenia CoLUM'!M74*HLOOKUP('Gorenjska CoLUM'!M$50,SF,'Gorenjska CoLUM'!$A74,FALSE)</f>
        <v>1.3984003571977874E-4</v>
      </c>
      <c r="N74" s="38">
        <f>'Slovenia CoLUM'!N74*HLOOKUP('Gorenjska CoLUM'!N$50,SF,'Gorenjska CoLUM'!$A74,FALSE)</f>
        <v>7.7702042102283651E-4</v>
      </c>
      <c r="O74" s="38">
        <f>'Slovenia CoLUM'!O74*HLOOKUP('Gorenjska CoLUM'!O$50,SF,'Gorenjska CoLUM'!$A74,FALSE)</f>
        <v>5.285270037935308E-5</v>
      </c>
      <c r="P74" s="38">
        <f>'Slovenia CoLUM'!P74*HLOOKUP('Gorenjska CoLUM'!P$50,SF,'Gorenjska CoLUM'!$A74,FALSE)</f>
        <v>4.8265280702332574E-4</v>
      </c>
      <c r="Q74" s="55">
        <f>'Slovenia CoLUM'!Q74*HLOOKUP('Gorenjska CoLUM'!Q$50,SF,'Gorenjska CoLUM'!$A74,FALSE)</f>
        <v>1.1428665675331915E-2</v>
      </c>
      <c r="R74" s="34">
        <f t="shared" si="142"/>
        <v>1.3361861880509238E-2</v>
      </c>
      <c r="S74" s="47">
        <f>'Slovenia CoLUM'!S74*HLOOKUP('Gorenjska CoLUM'!S$50,SF,'Gorenjska CoLUM'!$A74,FALSE)</f>
        <v>4.4977359370503651E-4</v>
      </c>
      <c r="T74" s="38">
        <f>'Slovenia CoLUM'!T74*HLOOKUP('Gorenjska CoLUM'!T$50,SF,'Gorenjska CoLUM'!$A74,FALSE)</f>
        <v>1.3672223965484115E-4</v>
      </c>
      <c r="U74" s="38">
        <f>'Slovenia CoLUM'!U74*HLOOKUP('Gorenjska CoLUM'!U$50,SF,'Gorenjska CoLUM'!$A74,FALSE)</f>
        <v>8.5237424751626674E-4</v>
      </c>
      <c r="V74" s="38">
        <f>'Slovenia CoLUM'!V74*HLOOKUP('Gorenjska CoLUM'!V$50,SF,'Gorenjska CoLUM'!$A74,FALSE)</f>
        <v>5.3043066881598032E-5</v>
      </c>
      <c r="W74" s="38">
        <f>'Slovenia CoLUM'!W74*HLOOKUP('Gorenjska CoLUM'!W$50,SF,'Gorenjska CoLUM'!$A74,FALSE)</f>
        <v>3.8870897642356552E-4</v>
      </c>
      <c r="X74" s="55">
        <f>'Slovenia CoLUM'!X74*HLOOKUP('Gorenjska CoLUM'!X$50,SF,'Gorenjska CoLUM'!$A74,FALSE)</f>
        <v>1.1029149263944294E-2</v>
      </c>
      <c r="Y74" s="34">
        <f t="shared" si="143"/>
        <v>1.2909771388125602E-2</v>
      </c>
      <c r="Z74" s="47">
        <f>'Slovenia CoLUM'!Z74*HLOOKUP('Gorenjska CoLUM'!Z$50,SF,'Gorenjska CoLUM'!$A74,FALSE)</f>
        <v>5.1525131188057908E-4</v>
      </c>
      <c r="AA74" s="38">
        <f>'Slovenia CoLUM'!AA74*HLOOKUP('Gorenjska CoLUM'!AA$50,SF,'Gorenjska CoLUM'!$A74,FALSE)</f>
        <v>1.3972836837941881E-4</v>
      </c>
      <c r="AB74" s="38">
        <f>'Slovenia CoLUM'!AB74*HLOOKUP('Gorenjska CoLUM'!AB$50,SF,'Gorenjska CoLUM'!$A74,FALSE)</f>
        <v>1.1150737103217075E-3</v>
      </c>
      <c r="AC74" s="38">
        <f>'Slovenia CoLUM'!AC74*HLOOKUP('Gorenjska CoLUM'!AC$50,SF,'Gorenjska CoLUM'!$A74,FALSE)</f>
        <v>5.3976772717599399E-5</v>
      </c>
      <c r="AD74" s="38">
        <f>'Slovenia CoLUM'!AD74*HLOOKUP('Gorenjska CoLUM'!AD$50,SF,'Gorenjska CoLUM'!$A74,FALSE)</f>
        <v>5.0491493736919482E-4</v>
      </c>
      <c r="AE74" s="55">
        <f>'Slovenia CoLUM'!AE74*HLOOKUP('Gorenjska CoLUM'!AE$50,SF,'Gorenjska CoLUM'!$A74,FALSE)</f>
        <v>1.0086910328337606E-2</v>
      </c>
      <c r="AF74" s="34">
        <f t="shared" si="144"/>
        <v>1.2415855429006105E-2</v>
      </c>
      <c r="AG74" s="47">
        <f>'Slovenia CoLUM'!AG74*HLOOKUP('Gorenjska CoLUM'!AG$50,SF,'Gorenjska CoLUM'!$A74,FALSE)</f>
        <v>5.1936902192038022E-4</v>
      </c>
      <c r="AH74" s="38">
        <f>'Slovenia CoLUM'!AH74*HLOOKUP('Gorenjska CoLUM'!AH$50,SF,'Gorenjska CoLUM'!$A74,FALSE)</f>
        <v>1.6202316817881483E-4</v>
      </c>
      <c r="AI74" s="38">
        <f>'Slovenia CoLUM'!AI74*HLOOKUP('Gorenjska CoLUM'!AI$50,SF,'Gorenjska CoLUM'!$A74,FALSE)</f>
        <v>1.157511720692832E-3</v>
      </c>
      <c r="AJ74" s="38">
        <f>'Slovenia CoLUM'!AJ74*HLOOKUP('Gorenjska CoLUM'!AJ$50,SF,'Gorenjska CoLUM'!$A74,FALSE)</f>
        <v>5.3069659401688596E-5</v>
      </c>
      <c r="AK74" s="38">
        <f>'Slovenia CoLUM'!AK74*HLOOKUP('Gorenjska CoLUM'!AK$50,SF,'Gorenjska CoLUM'!$A74,FALSE)</f>
        <v>4.9051409577600914E-4</v>
      </c>
      <c r="AL74" s="55">
        <f>'Slovenia CoLUM'!AL74*HLOOKUP('Gorenjska CoLUM'!AL$50,SF,'Gorenjska CoLUM'!$A74,FALSE)</f>
        <v>1.0798297769933154E-2</v>
      </c>
      <c r="AM74" s="34">
        <f t="shared" si="145"/>
        <v>1.3180785435902878E-2</v>
      </c>
      <c r="AN74" s="47">
        <f>'Slovenia CoLUM'!AN74*HLOOKUP('Gorenjska CoLUM'!AN$50,SF,'Gorenjska CoLUM'!$A74,FALSE)</f>
        <v>5.1706249731067429E-4</v>
      </c>
      <c r="AO74" s="38">
        <f>'Slovenia CoLUM'!AO74*HLOOKUP('Gorenjska CoLUM'!AO$50,SF,'Gorenjska CoLUM'!$A74,FALSE)</f>
        <v>1.5532269312942181E-4</v>
      </c>
      <c r="AP74" s="38">
        <f>'Slovenia CoLUM'!AP74*HLOOKUP('Gorenjska CoLUM'!AP$50,SF,'Gorenjska CoLUM'!$A74,FALSE)</f>
        <v>1.2936306318516685E-3</v>
      </c>
      <c r="AQ74" s="38">
        <f>'Slovenia CoLUM'!AQ74*HLOOKUP('Gorenjska CoLUM'!AQ$50,SF,'Gorenjska CoLUM'!$A74,FALSE)</f>
        <v>4.8021227713351444E-5</v>
      </c>
      <c r="AR74" s="38">
        <f>'Slovenia CoLUM'!AR74*HLOOKUP('Gorenjska CoLUM'!AR$50,SF,'Gorenjska CoLUM'!$A74,FALSE)</f>
        <v>4.9025283817968543E-4</v>
      </c>
      <c r="AS74" s="55">
        <f>'Slovenia CoLUM'!AS74*HLOOKUP('Gorenjska CoLUM'!AS$50,SF,'Gorenjska CoLUM'!$A74,FALSE)</f>
        <v>1.1134054604493028E-2</v>
      </c>
      <c r="AT74" s="34">
        <f t="shared" si="146"/>
        <v>1.3638344492677829E-2</v>
      </c>
      <c r="AU74" s="47">
        <f>'Slovenia CoLUM'!AU74*HLOOKUP('Gorenjska CoLUM'!AU$50,SF,'Gorenjska CoLUM'!$A74,FALSE)</f>
        <v>5.1946723114041347E-4</v>
      </c>
      <c r="AV74" s="38">
        <f>'Slovenia CoLUM'!AV74*HLOOKUP('Gorenjska CoLUM'!AV$50,SF,'Gorenjska CoLUM'!$A74,FALSE)</f>
        <v>1.5604506177274285E-4</v>
      </c>
      <c r="AW74" s="38">
        <f>'Slovenia CoLUM'!AW74*HLOOKUP('Gorenjska CoLUM'!AW$50,SF,'Gorenjska CoLUM'!$A74,FALSE)</f>
        <v>1.2996469980738957E-3</v>
      </c>
      <c r="AX74" s="38">
        <f>'Slovenia CoLUM'!AX74*HLOOKUP('Gorenjska CoLUM'!AX$50,SF,'Gorenjska CoLUM'!$A74,FALSE)</f>
        <v>4.8244562941546339E-5</v>
      </c>
      <c r="AY74" s="38">
        <f>'Slovenia CoLUM'!AY74*HLOOKUP('Gorenjska CoLUM'!AY$50,SF,'Gorenjska CoLUM'!$A74,FALSE)</f>
        <v>4.9253288670617523E-4</v>
      </c>
      <c r="AZ74" s="55">
        <f>'Slovenia CoLUM'!AZ74*HLOOKUP('Gorenjska CoLUM'!AZ$50,SF,'Gorenjska CoLUM'!$A74,FALSE)</f>
        <v>1.1185836425663282E-2</v>
      </c>
      <c r="BA74" s="34">
        <f t="shared" si="160"/>
        <v>1.3701773166298056E-2</v>
      </c>
      <c r="BB74" s="47">
        <f>'Slovenia CoLUM'!BB74*HLOOKUP('Gorenjska CoLUM'!BB$50,SF,'Gorenjska CoLUM'!$A74,FALSE)</f>
        <v>5.1934761475173397E-4</v>
      </c>
      <c r="BC74" s="38">
        <f>'Slovenia CoLUM'!BC74*HLOOKUP('Gorenjska CoLUM'!BC$50,SF,'Gorenjska CoLUM'!$A74,FALSE)</f>
        <v>1.5600912967608387E-4</v>
      </c>
      <c r="BD74" s="38">
        <f>'Slovenia CoLUM'!BD74*HLOOKUP('Gorenjska CoLUM'!BD$50,SF,'Gorenjska CoLUM'!$A74,FALSE)</f>
        <v>1.2993477316887451E-3</v>
      </c>
      <c r="BE74" s="38">
        <f>'Slovenia CoLUM'!BE74*HLOOKUP('Gorenjska CoLUM'!BE$50,SF,'Gorenjska CoLUM'!$A74,FALSE)</f>
        <v>4.8233453789618089E-5</v>
      </c>
      <c r="BF74" s="38">
        <f>'Slovenia CoLUM'!BF74*HLOOKUP('Gorenjska CoLUM'!BF$50,SF,'Gorenjska CoLUM'!$A74,FALSE)</f>
        <v>4.9241947241999528E-4</v>
      </c>
      <c r="BG74" s="55">
        <f>'Slovenia CoLUM'!BG74*HLOOKUP('Gorenjska CoLUM'!BG$50,SF,'Gorenjska CoLUM'!$A74,FALSE)</f>
        <v>1.1183260691762495E-2</v>
      </c>
      <c r="BH74" s="34">
        <f t="shared" si="161"/>
        <v>1.369861809408867E-2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6.5858764684702002E-3</v>
      </c>
      <c r="F75" s="39">
        <f t="shared" ref="F75:BH75" si="162">SUM(F76:F78)</f>
        <v>8.5712842316218679E-4</v>
      </c>
      <c r="G75" s="39">
        <f t="shared" si="162"/>
        <v>2.6919900946614571E-3</v>
      </c>
      <c r="H75" s="39">
        <f t="shared" si="162"/>
        <v>4.145770102464678E-4</v>
      </c>
      <c r="I75" s="39">
        <f t="shared" si="162"/>
        <v>1.8309637172702164E-3</v>
      </c>
      <c r="J75" s="56">
        <f t="shared" si="162"/>
        <v>3.5296979514253257E-2</v>
      </c>
      <c r="K75" s="35">
        <f t="shared" si="162"/>
        <v>4.767751522806378E-2</v>
      </c>
      <c r="L75" s="48">
        <f t="shared" si="162"/>
        <v>5.7258276401095584E-3</v>
      </c>
      <c r="M75" s="39">
        <f t="shared" si="162"/>
        <v>7.5617660348054712E-4</v>
      </c>
      <c r="N75" s="39">
        <f t="shared" si="162"/>
        <v>2.8567103686458523E-3</v>
      </c>
      <c r="O75" s="39">
        <f t="shared" si="162"/>
        <v>3.9783047294628647E-4</v>
      </c>
      <c r="P75" s="39">
        <f t="shared" si="162"/>
        <v>1.7774611694973427E-3</v>
      </c>
      <c r="Q75" s="56">
        <f t="shared" si="162"/>
        <v>3.1766938132322391E-2</v>
      </c>
      <c r="R75" s="35">
        <f t="shared" si="162"/>
        <v>4.3280944387001974E-2</v>
      </c>
      <c r="S75" s="48">
        <f t="shared" si="162"/>
        <v>5.3558217660549107E-3</v>
      </c>
      <c r="T75" s="39">
        <f t="shared" si="162"/>
        <v>7.392929056234275E-4</v>
      </c>
      <c r="U75" s="39">
        <f t="shared" si="162"/>
        <v>3.1336447707659308E-3</v>
      </c>
      <c r="V75" s="39">
        <f t="shared" si="162"/>
        <v>3.9925021262463077E-4</v>
      </c>
      <c r="W75" s="39">
        <f t="shared" si="162"/>
        <v>1.4314478165275521E-3</v>
      </c>
      <c r="X75" s="56">
        <f t="shared" si="162"/>
        <v>3.0655436762673439E-2</v>
      </c>
      <c r="Y75" s="35">
        <f t="shared" si="162"/>
        <v>4.1714894234269898E-2</v>
      </c>
      <c r="Z75" s="48">
        <f t="shared" si="162"/>
        <v>6.1352518705922038E-3</v>
      </c>
      <c r="AA75" s="39">
        <f t="shared" si="162"/>
        <v>7.5551499997309878E-4</v>
      </c>
      <c r="AB75" s="39">
        <f t="shared" si="162"/>
        <v>4.0992475789792589E-3</v>
      </c>
      <c r="AC75" s="39">
        <f t="shared" si="162"/>
        <v>4.0626047581475281E-4</v>
      </c>
      <c r="AD75" s="39">
        <f t="shared" si="162"/>
        <v>1.8593035493053498E-3</v>
      </c>
      <c r="AE75" s="56">
        <f t="shared" si="162"/>
        <v>2.8035272551691297E-2</v>
      </c>
      <c r="AF75" s="35">
        <f t="shared" si="162"/>
        <v>4.1290851026355962E-2</v>
      </c>
      <c r="AG75" s="48">
        <f t="shared" si="162"/>
        <v>6.1839252199794486E-3</v>
      </c>
      <c r="AH75" s="39">
        <f t="shared" si="162"/>
        <v>8.7601293729289056E-4</v>
      </c>
      <c r="AI75" s="39">
        <f t="shared" si="162"/>
        <v>4.2550127515675329E-3</v>
      </c>
      <c r="AJ75" s="39">
        <f t="shared" si="162"/>
        <v>3.9940992755117279E-4</v>
      </c>
      <c r="AK75" s="39">
        <f t="shared" si="162"/>
        <v>1.8061693490441422E-3</v>
      </c>
      <c r="AL75" s="56">
        <f t="shared" si="162"/>
        <v>3.0010747878855659E-2</v>
      </c>
      <c r="AM75" s="35">
        <f t="shared" si="162"/>
        <v>4.3531278064290843E-2</v>
      </c>
      <c r="AN75" s="48">
        <f t="shared" si="162"/>
        <v>6.1559129260563283E-3</v>
      </c>
      <c r="AO75" s="39">
        <f t="shared" si="162"/>
        <v>8.3971044255527598E-4</v>
      </c>
      <c r="AP75" s="39">
        <f t="shared" si="162"/>
        <v>4.7549614602293618E-3</v>
      </c>
      <c r="AQ75" s="39">
        <f t="shared" si="162"/>
        <v>3.613824483817228E-4</v>
      </c>
      <c r="AR75" s="39">
        <f t="shared" si="162"/>
        <v>1.8050462509237963E-3</v>
      </c>
      <c r="AS75" s="56">
        <f t="shared" si="162"/>
        <v>3.0941125539564084E-2</v>
      </c>
      <c r="AT75" s="48">
        <f t="shared" si="162"/>
        <v>4.4858139067710578E-2</v>
      </c>
      <c r="AU75" s="48">
        <f t="shared" si="162"/>
        <v>6.1838943445930283E-3</v>
      </c>
      <c r="AV75" s="39">
        <f t="shared" si="162"/>
        <v>8.4352730767747795E-4</v>
      </c>
      <c r="AW75" s="39">
        <f t="shared" si="162"/>
        <v>4.7765749184349492E-3</v>
      </c>
      <c r="AX75" s="39">
        <f t="shared" si="162"/>
        <v>3.630250956480909E-4</v>
      </c>
      <c r="AY75" s="39">
        <f t="shared" si="162"/>
        <v>1.8132510054796012E-3</v>
      </c>
      <c r="AZ75" s="56">
        <f t="shared" si="162"/>
        <v>3.108176699991589E-2</v>
      </c>
      <c r="BA75" s="48">
        <f t="shared" si="162"/>
        <v>4.506203967174903E-2</v>
      </c>
      <c r="BB75" s="48">
        <f t="shared" si="162"/>
        <v>6.1820880583331852E-3</v>
      </c>
      <c r="BC75" s="39">
        <f t="shared" si="162"/>
        <v>8.4328091734466211E-4</v>
      </c>
      <c r="BD75" s="39">
        <f t="shared" si="162"/>
        <v>4.7751797035164032E-3</v>
      </c>
      <c r="BE75" s="39">
        <f t="shared" si="162"/>
        <v>3.6291905773642747E-4</v>
      </c>
      <c r="BF75" s="39">
        <f t="shared" si="162"/>
        <v>1.8127213634459027E-3</v>
      </c>
      <c r="BG75" s="56">
        <f t="shared" si="162"/>
        <v>3.1072688162934677E-2</v>
      </c>
      <c r="BH75" s="48">
        <f t="shared" si="162"/>
        <v>4.5048877263311256E-2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CoLUM'!E76*HLOOKUP('Gorenjska CoLUM'!E$50,SF,'Gorenjska CoLUM'!$A76,FALSE)</f>
        <v>4.5965020234801646E-3</v>
      </c>
      <c r="F76" s="38">
        <f>'Slovenia CoLUM'!F76*HLOOKUP('Gorenjska CoLUM'!F$50,SF,'Gorenjska CoLUM'!$A76,FALSE)</f>
        <v>5.1426156732497282E-4</v>
      </c>
      <c r="G76" s="38">
        <f>'Slovenia CoLUM'!G76*HLOOKUP('Gorenjska CoLUM'!G$50,SF,'Gorenjska CoLUM'!$A76,FALSE)</f>
        <v>1.3920121092381216E-3</v>
      </c>
      <c r="H76" s="38">
        <f>'Slovenia CoLUM'!H76*HLOOKUP('Gorenjska CoLUM'!H$50,SF,'Gorenjska CoLUM'!$A76,FALSE)</f>
        <v>1.7883833208217327E-4</v>
      </c>
      <c r="I76" s="38">
        <f>'Slovenia CoLUM'!I76*HLOOKUP('Gorenjska CoLUM'!I$50,SF,'Gorenjska CoLUM'!$A76,FALSE)</f>
        <v>1.0944915677408469E-3</v>
      </c>
      <c r="J76" s="55">
        <f>'Slovenia CoLUM'!J76*HLOOKUP('Gorenjska CoLUM'!J$50,SF,'Gorenjska CoLUM'!$A76,FALSE)</f>
        <v>2.4194970576185786E-2</v>
      </c>
      <c r="K76" s="34">
        <f t="shared" si="141"/>
        <v>3.1971076176052063E-2</v>
      </c>
      <c r="L76" s="47">
        <f>'Slovenia CoLUM'!L76*HLOOKUP('Gorenjska CoLUM'!L$50,SF,'Gorenjska CoLUM'!$A76,FALSE)</f>
        <v>3.9962453683823349E-3</v>
      </c>
      <c r="M76" s="38">
        <f>'Slovenia CoLUM'!M76*HLOOKUP('Gorenjska CoLUM'!M$50,SF,'Gorenjska CoLUM'!$A76,FALSE)</f>
        <v>4.5369229951063922E-4</v>
      </c>
      <c r="N76" s="38">
        <f>'Slovenia CoLUM'!N76*HLOOKUP('Gorenjska CoLUM'!N$50,SF,'Gorenjska CoLUM'!$A76,FALSE)</f>
        <v>1.4771879858054297E-3</v>
      </c>
      <c r="O76" s="38">
        <f>'Slovenia CoLUM'!O76*HLOOKUP('Gorenjska CoLUM'!O$50,SF,'Gorenjska CoLUM'!$A76,FALSE)</f>
        <v>1.7161428751410663E-4</v>
      </c>
      <c r="P76" s="38">
        <f>'Slovenia CoLUM'!P76*HLOOKUP('Gorenjska CoLUM'!P$50,SF,'Gorenjska CoLUM'!$A76,FALSE)</f>
        <v>1.0625094553495837E-3</v>
      </c>
      <c r="Q76" s="55">
        <f>'Slovenia CoLUM'!Q76*HLOOKUP('Gorenjska CoLUM'!Q$50,SF,'Gorenjska CoLUM'!$A76,FALSE)</f>
        <v>2.1775238107744791E-2</v>
      </c>
      <c r="R76" s="34">
        <f t="shared" si="142"/>
        <v>2.8936487504306885E-2</v>
      </c>
      <c r="S76" s="47">
        <f>'Slovenia CoLUM'!S76*HLOOKUP('Gorenjska CoLUM'!S$50,SF,'Gorenjska CoLUM'!$A76,FALSE)</f>
        <v>3.7380059742889342E-3</v>
      </c>
      <c r="T76" s="38">
        <f>'Slovenia CoLUM'!T76*HLOOKUP('Gorenjska CoLUM'!T$50,SF,'Gorenjska CoLUM'!$A76,FALSE)</f>
        <v>4.4356238585054752E-4</v>
      </c>
      <c r="U76" s="38">
        <f>'Slovenia CoLUM'!U76*HLOOKUP('Gorenjska CoLUM'!U$50,SF,'Gorenjska CoLUM'!$A76,FALSE)</f>
        <v>1.6203891223847415E-3</v>
      </c>
      <c r="V76" s="38">
        <f>'Slovenia CoLUM'!V76*HLOOKUP('Gorenjska CoLUM'!V$50,SF,'Gorenjska CoLUM'!$A76,FALSE)</f>
        <v>1.7222672831470733E-4</v>
      </c>
      <c r="W76" s="38">
        <f>'Slovenia CoLUM'!W76*HLOOKUP('Gorenjska CoLUM'!W$50,SF,'Gorenjska CoLUM'!$A76,FALSE)</f>
        <v>8.5567373622578275E-4</v>
      </c>
      <c r="X76" s="55">
        <f>'Slovenia CoLUM'!X76*HLOOKUP('Gorenjska CoLUM'!X$50,SF,'Gorenjska CoLUM'!$A76,FALSE)</f>
        <v>2.1013338837491739E-2</v>
      </c>
      <c r="Y76" s="34">
        <f t="shared" si="143"/>
        <v>2.7843196784556452E-2</v>
      </c>
      <c r="Z76" s="47">
        <f>'Slovenia CoLUM'!Z76*HLOOKUP('Gorenjska CoLUM'!Z$50,SF,'Gorenjska CoLUM'!$A76,FALSE)</f>
        <v>4.281996143223765E-3</v>
      </c>
      <c r="AA76" s="38">
        <f>'Slovenia CoLUM'!AA76*HLOOKUP('Gorenjska CoLUM'!AA$50,SF,'Gorenjska CoLUM'!$A76,FALSE)</f>
        <v>4.5329534936000408E-4</v>
      </c>
      <c r="AB76" s="38">
        <f>'Slovenia CoLUM'!AB76*HLOOKUP('Gorenjska CoLUM'!AB$50,SF,'Gorenjska CoLUM'!$A76,FALSE)</f>
        <v>2.1196966066183817E-3</v>
      </c>
      <c r="AC76" s="38">
        <f>'Slovenia CoLUM'!AC76*HLOOKUP('Gorenjska CoLUM'!AC$50,SF,'Gorenjska CoLUM'!$A76,FALSE)</f>
        <v>1.7525078354544283E-4</v>
      </c>
      <c r="AD76" s="38">
        <f>'Slovenia CoLUM'!AD76*HLOOKUP('Gorenjska CoLUM'!AD$50,SF,'Gorenjska CoLUM'!$A76,FALSE)</f>
        <v>1.1114322132058983E-3</v>
      </c>
      <c r="AE76" s="55">
        <f>'Slovenia CoLUM'!AE76*HLOOKUP('Gorenjska CoLUM'!AE$50,SF,'Gorenjska CoLUM'!$A76,FALSE)</f>
        <v>1.9217298585268786E-2</v>
      </c>
      <c r="AF76" s="34">
        <f t="shared" si="144"/>
        <v>2.7358969681222277E-2</v>
      </c>
      <c r="AG76" s="47">
        <f>'Slovenia CoLUM'!AG76*HLOOKUP('Gorenjska CoLUM'!AG$50,SF,'Gorenjska CoLUM'!$A76,FALSE)</f>
        <v>4.3159668910838439E-3</v>
      </c>
      <c r="AH76" s="38">
        <f>'Slovenia CoLUM'!AH76*HLOOKUP('Gorenjska CoLUM'!AH$50,SF,'Gorenjska CoLUM'!$A76,FALSE)</f>
        <v>5.2559193459852309E-4</v>
      </c>
      <c r="AI76" s="38">
        <f>'Slovenia CoLUM'!AI76*HLOOKUP('Gorenjska CoLUM'!AI$50,SF,'Gorenjska CoLUM'!$A76,FALSE)</f>
        <v>2.2002418533748373E-3</v>
      </c>
      <c r="AJ76" s="38">
        <f>'Slovenia CoLUM'!AJ76*HLOOKUP('Gorenjska CoLUM'!AJ$50,SF,'Gorenjska CoLUM'!$A76,FALSE)</f>
        <v>1.7229562540828816E-4</v>
      </c>
      <c r="AK76" s="38">
        <f>'Slovenia CoLUM'!AK76*HLOOKUP('Gorenjska CoLUM'!AK$50,SF,'Gorenjska CoLUM'!$A76,FALSE)</f>
        <v>1.0796702871797238E-3</v>
      </c>
      <c r="AL76" s="55">
        <f>'Slovenia CoLUM'!AL76*HLOOKUP('Gorenjska CoLUM'!AL$50,SF,'Gorenjska CoLUM'!$A76,FALSE)</f>
        <v>2.0571424861014896E-2</v>
      </c>
      <c r="AM76" s="34">
        <f t="shared" si="145"/>
        <v>2.8865191452660113E-2</v>
      </c>
      <c r="AN76" s="47">
        <f>'Slovenia CoLUM'!AN76*HLOOKUP('Gorenjska CoLUM'!AN$50,SF,'Gorenjska CoLUM'!$A76,FALSE)</f>
        <v>4.2964161803597089E-3</v>
      </c>
      <c r="AO76" s="38">
        <f>'Slovenia CoLUM'!AO76*HLOOKUP('Gorenjska CoLUM'!AO$50,SF,'Gorenjska CoLUM'!$A76,FALSE)</f>
        <v>5.0381109366841217E-4</v>
      </c>
      <c r="AP76" s="38">
        <f>'Slovenia CoLUM'!AP76*HLOOKUP('Gorenjska CoLUM'!AP$50,SF,'Gorenjska CoLUM'!$A76,FALSE)</f>
        <v>2.4587623649604293E-3</v>
      </c>
      <c r="AQ76" s="38">
        <f>'Slovenia CoLUM'!AQ76*HLOOKUP('Gorenjska CoLUM'!AQ$50,SF,'Gorenjska CoLUM'!$A76,FALSE)</f>
        <v>1.5589150559491269E-4</v>
      </c>
      <c r="AR76" s="38">
        <f>'Slovenia CoLUM'!AR76*HLOOKUP('Gorenjska CoLUM'!AR$50,SF,'Gorenjska CoLUM'!$A76,FALSE)</f>
        <v>1.0789989350328353E-3</v>
      </c>
      <c r="AS76" s="55">
        <f>'Slovenia CoLUM'!AS76*HLOOKUP('Gorenjska CoLUM'!AS$50,SF,'Gorenjska CoLUM'!$A76,FALSE)</f>
        <v>2.1209169518925101E-2</v>
      </c>
      <c r="AT76" s="34">
        <f t="shared" si="146"/>
        <v>2.9703049598541399E-2</v>
      </c>
      <c r="AU76" s="47">
        <f>'Slovenia CoLUM'!AU76*HLOOKUP('Gorenjska CoLUM'!AU$50,SF,'Gorenjska CoLUM'!$A76,FALSE)</f>
        <v>4.3159453421257295E-3</v>
      </c>
      <c r="AV76" s="38">
        <f>'Slovenia CoLUM'!AV76*HLOOKUP('Gorenjska CoLUM'!AV$50,SF,'Gorenjska CoLUM'!$A76,FALSE)</f>
        <v>5.0610114377872125E-4</v>
      </c>
      <c r="AW76" s="38">
        <f>'Slovenia CoLUM'!AW76*HLOOKUP('Gorenjska CoLUM'!AW$50,SF,'Gorenjska CoLUM'!$A76,FALSE)</f>
        <v>2.4699385559889008E-3</v>
      </c>
      <c r="AX76" s="38">
        <f>'Slovenia CoLUM'!AX76*HLOOKUP('Gorenjska CoLUM'!AX$50,SF,'Gorenjska CoLUM'!$A76,FALSE)</f>
        <v>1.5660010325000686E-4</v>
      </c>
      <c r="AY76" s="38">
        <f>'Slovenia CoLUM'!AY76*HLOOKUP('Gorenjska CoLUM'!AY$50,SF,'Gorenjska CoLUM'!$A76,FALSE)</f>
        <v>1.0839034749710161E-3</v>
      </c>
      <c r="AZ76" s="55">
        <f>'Slovenia CoLUM'!AZ76*HLOOKUP('Gorenjska CoLUM'!AZ$50,SF,'Gorenjska CoLUM'!$A76,FALSE)</f>
        <v>2.1305574821640295E-2</v>
      </c>
      <c r="BA76" s="34">
        <f t="shared" ref="BA76:BA78" si="163">SUM(AU76:AZ76)</f>
        <v>2.9838063441754669E-2</v>
      </c>
      <c r="BB76" s="47">
        <f>'Slovenia CoLUM'!BB76*HLOOKUP('Gorenjska CoLUM'!BB$50,SF,'Gorenjska CoLUM'!$A76,FALSE)</f>
        <v>4.3146846749255331E-3</v>
      </c>
      <c r="BC76" s="38">
        <f>'Slovenia CoLUM'!BC76*HLOOKUP('Gorenjska CoLUM'!BC$50,SF,'Gorenjska CoLUM'!$A76,FALSE)</f>
        <v>5.0595331403080555E-4</v>
      </c>
      <c r="BD76" s="38">
        <f>'Slovenia CoLUM'!BD76*HLOOKUP('Gorenjska CoLUM'!BD$50,SF,'Gorenjska CoLUM'!$A76,FALSE)</f>
        <v>2.4692170986308462E-3</v>
      </c>
      <c r="BE76" s="38">
        <f>'Slovenia CoLUM'!BE76*HLOOKUP('Gorenjska CoLUM'!BE$50,SF,'Gorenjska CoLUM'!$A76,FALSE)</f>
        <v>1.5655436110128504E-4</v>
      </c>
      <c r="BF76" s="38">
        <f>'Slovenia CoLUM'!BF76*HLOOKUP('Gorenjska CoLUM'!BF$50,SF,'Gorenjska CoLUM'!$A76,FALSE)</f>
        <v>1.0835868718978171E-3</v>
      </c>
      <c r="BG76" s="55">
        <f>'Slovenia CoLUM'!BG76*HLOOKUP('Gorenjska CoLUM'!BG$50,SF,'Gorenjska CoLUM'!$A76,FALSE)</f>
        <v>2.1299351564108088E-2</v>
      </c>
      <c r="BH76" s="34">
        <f t="shared" ref="BH76:BH78" si="164">SUM(BB76:BG76)</f>
        <v>2.9829347884694376E-2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CoLUM'!E77*HLOOKUP('Gorenjska CoLUM'!E$50,SF,'Gorenjska CoLUM'!$A77,FALSE)</f>
        <v>1.4303193155562677E-3</v>
      </c>
      <c r="F77" s="38">
        <f>'Slovenia CoLUM'!F77*HLOOKUP('Gorenjska CoLUM'!F$50,SF,'Gorenjska CoLUM'!$A77,FALSE)</f>
        <v>2.4651421847859804E-4</v>
      </c>
      <c r="G77" s="38">
        <f>'Slovenia CoLUM'!G77*HLOOKUP('Gorenjska CoLUM'!G$50,SF,'Gorenjska CoLUM'!$A77,FALSE)</f>
        <v>9.3465743818692563E-4</v>
      </c>
      <c r="H77" s="38">
        <f>'Slovenia CoLUM'!H77*HLOOKUP('Gorenjska CoLUM'!H$50,SF,'Gorenjska CoLUM'!$A77,FALSE)</f>
        <v>1.6949126176383673E-4</v>
      </c>
      <c r="I77" s="38">
        <f>'Slovenia CoLUM'!I77*HLOOKUP('Gorenjska CoLUM'!I$50,SF,'Gorenjska CoLUM'!$A77,FALSE)</f>
        <v>5.2950833036682519E-4</v>
      </c>
      <c r="J77" s="55">
        <f>'Slovenia CoLUM'!J77*HLOOKUP('Gorenjska CoLUM'!J$50,SF,'Gorenjska CoLUM'!$A77,FALSE)</f>
        <v>7.9821161197613545E-3</v>
      </c>
      <c r="K77" s="34">
        <f t="shared" si="141"/>
        <v>1.1292606684113807E-2</v>
      </c>
      <c r="L77" s="47">
        <f>'Slovenia CoLUM'!L77*HLOOKUP('Gorenjska CoLUM'!L$50,SF,'Gorenjska CoLUM'!$A77,FALSE)</f>
        <v>1.2435340854634971E-3</v>
      </c>
      <c r="M77" s="38">
        <f>'Slovenia CoLUM'!M77*HLOOKUP('Gorenjska CoLUM'!M$50,SF,'Gorenjska CoLUM'!$A77,FALSE)</f>
        <v>2.17479994130979E-4</v>
      </c>
      <c r="N77" s="38">
        <f>'Slovenia CoLUM'!N77*HLOOKUP('Gorenjska CoLUM'!N$50,SF,'Gorenjska CoLUM'!$A77,FALSE)</f>
        <v>9.918482241430169E-4</v>
      </c>
      <c r="O77" s="38">
        <f>'Slovenia CoLUM'!O77*HLOOKUP('Gorenjska CoLUM'!O$50,SF,'Gorenjska CoLUM'!$A77,FALSE)</f>
        <v>1.6264478531427315E-4</v>
      </c>
      <c r="P77" s="38">
        <f>'Slovenia CoLUM'!P77*HLOOKUP('Gorenjska CoLUM'!P$50,SF,'Gorenjska CoLUM'!$A77,FALSE)</f>
        <v>5.1403557988336749E-4</v>
      </c>
      <c r="Q77" s="55">
        <f>'Slovenia CoLUM'!Q77*HLOOKUP('Gorenjska CoLUM'!Q$50,SF,'Gorenjska CoLUM'!$A77,FALSE)</f>
        <v>7.1838268438544186E-3</v>
      </c>
      <c r="R77" s="34">
        <f t="shared" si="142"/>
        <v>1.0313369512789551E-2</v>
      </c>
      <c r="S77" s="47">
        <f>'Slovenia CoLUM'!S77*HLOOKUP('Gorenjska CoLUM'!S$50,SF,'Gorenjska CoLUM'!$A77,FALSE)</f>
        <v>1.1631762847875645E-3</v>
      </c>
      <c r="T77" s="38">
        <f>'Slovenia CoLUM'!T77*HLOOKUP('Gorenjska CoLUM'!T$50,SF,'Gorenjska CoLUM'!$A77,FALSE)</f>
        <v>2.126241621811743E-4</v>
      </c>
      <c r="U77" s="38">
        <f>'Slovenia CoLUM'!U77*HLOOKUP('Gorenjska CoLUM'!U$50,SF,'Gorenjska CoLUM'!$A77,FALSE)</f>
        <v>1.0879996919157583E-3</v>
      </c>
      <c r="V77" s="38">
        <f>'Slovenia CoLUM'!V77*HLOOKUP('Gorenjska CoLUM'!V$50,SF,'Gorenjska CoLUM'!$A77,FALSE)</f>
        <v>1.6322521660571329E-4</v>
      </c>
      <c r="W77" s="38">
        <f>'Slovenia CoLUM'!W77*HLOOKUP('Gorenjska CoLUM'!W$50,SF,'Gorenjska CoLUM'!$A77,FALSE)</f>
        <v>4.1396972325961152E-4</v>
      </c>
      <c r="X77" s="55">
        <f>'Slovenia CoLUM'!X77*HLOOKUP('Gorenjska CoLUM'!X$50,SF,'Gorenjska CoLUM'!$A77,FALSE)</f>
        <v>6.9324701237637046E-3</v>
      </c>
      <c r="Y77" s="34">
        <f t="shared" si="143"/>
        <v>9.9734652025135276E-3</v>
      </c>
      <c r="Z77" s="47">
        <f>'Slovenia CoLUM'!Z77*HLOOKUP('Gorenjska CoLUM'!Z$50,SF,'Gorenjska CoLUM'!$A77,FALSE)</f>
        <v>1.33245275679292E-3</v>
      </c>
      <c r="AA77" s="38">
        <f>'Slovenia CoLUM'!AA77*HLOOKUP('Gorenjska CoLUM'!AA$50,SF,'Gorenjska CoLUM'!$A77,FALSE)</f>
        <v>2.1728971380988106E-4</v>
      </c>
      <c r="AB77" s="38">
        <f>'Slovenia CoLUM'!AB77*HLOOKUP('Gorenjska CoLUM'!AB$50,SF,'Gorenjska CoLUM'!$A77,FALSE)</f>
        <v>1.4232564407502173E-3</v>
      </c>
      <c r="AC77" s="38">
        <f>'Slovenia CoLUM'!AC77*HLOOKUP('Gorenjska CoLUM'!AC$50,SF,'Gorenjska CoLUM'!$A77,FALSE)</f>
        <v>1.6609121815433739E-4</v>
      </c>
      <c r="AD77" s="38">
        <f>'Slovenia CoLUM'!AD77*HLOOKUP('Gorenjska CoLUM'!AD$50,SF,'Gorenjska CoLUM'!$A77,FALSE)</f>
        <v>5.3770411109271029E-4</v>
      </c>
      <c r="AE77" s="55">
        <f>'Slovenia CoLUM'!AE77*HLOOKUP('Gorenjska CoLUM'!AE$50,SF,'Gorenjska CoLUM'!$A77,FALSE)</f>
        <v>6.3399419450719001E-3</v>
      </c>
      <c r="AF77" s="34">
        <f t="shared" si="144"/>
        <v>1.0016736185671966E-2</v>
      </c>
      <c r="AG77" s="47">
        <f>'Slovenia CoLUM'!AG77*HLOOKUP('Gorenjska CoLUM'!AG$50,SF,'Gorenjska CoLUM'!$A77,FALSE)</f>
        <v>1.3430236249400373E-3</v>
      </c>
      <c r="AH77" s="38">
        <f>'Slovenia CoLUM'!AH77*HLOOKUP('Gorenjska CoLUM'!AH$50,SF,'Gorenjska CoLUM'!$A77,FALSE)</f>
        <v>2.5194549472201509E-4</v>
      </c>
      <c r="AI77" s="38">
        <f>'Slovenia CoLUM'!AI77*HLOOKUP('Gorenjska CoLUM'!AI$50,SF,'Gorenjska CoLUM'!$A77,FALSE)</f>
        <v>1.477338020566881E-3</v>
      </c>
      <c r="AJ77" s="38">
        <f>'Slovenia CoLUM'!AJ77*HLOOKUP('Gorenjska CoLUM'!AJ$50,SF,'Gorenjska CoLUM'!$A77,FALSE)</f>
        <v>1.6329051275999358E-4</v>
      </c>
      <c r="AK77" s="38">
        <f>'Slovenia CoLUM'!AK77*HLOOKUP('Gorenjska CoLUM'!AK$50,SF,'Gorenjska CoLUM'!$A77,FALSE)</f>
        <v>5.2233788542678918E-4</v>
      </c>
      <c r="AL77" s="55">
        <f>'Slovenia CoLUM'!AL77*HLOOKUP('Gorenjska CoLUM'!AL$50,SF,'Gorenjska CoLUM'!$A77,FALSE)</f>
        <v>6.7866791353400398E-3</v>
      </c>
      <c r="AM77" s="34">
        <f t="shared" si="145"/>
        <v>1.0544614673755757E-2</v>
      </c>
      <c r="AN77" s="47">
        <f>'Slovenia CoLUM'!AN77*HLOOKUP('Gorenjska CoLUM'!AN$50,SF,'Gorenjska CoLUM'!$A77,FALSE)</f>
        <v>1.3369399206277729E-3</v>
      </c>
      <c r="AO77" s="38">
        <f>'Slovenia CoLUM'!AO77*HLOOKUP('Gorenjska CoLUM'!AO$50,SF,'Gorenjska CoLUM'!$A77,FALSE)</f>
        <v>2.415047242642455E-4</v>
      </c>
      <c r="AP77" s="38">
        <f>'Slovenia CoLUM'!AP77*HLOOKUP('Gorenjska CoLUM'!AP$50,SF,'Gorenjska CoLUM'!$A77,FALSE)</f>
        <v>1.650919929426577E-3</v>
      </c>
      <c r="AQ77" s="38">
        <f>'Slovenia CoLUM'!AQ77*HLOOKUP('Gorenjska CoLUM'!AQ$50,SF,'Gorenjska CoLUM'!$A77,FALSE)</f>
        <v>1.4774376205547117E-4</v>
      </c>
      <c r="AR77" s="38">
        <f>'Slovenia CoLUM'!AR77*HLOOKUP('Gorenjska CoLUM'!AR$50,SF,'Gorenjska CoLUM'!$A77,FALSE)</f>
        <v>5.220130893617811E-4</v>
      </c>
      <c r="AS77" s="55">
        <f>'Slovenia CoLUM'!AS77*HLOOKUP('Gorenjska CoLUM'!AS$50,SF,'Gorenjska CoLUM'!$A77,FALSE)</f>
        <v>6.9970762465151725E-3</v>
      </c>
      <c r="AT77" s="34">
        <f t="shared" si="146"/>
        <v>1.089619767225102E-2</v>
      </c>
      <c r="AU77" s="47">
        <f>'Slovenia CoLUM'!AU77*HLOOKUP('Gorenjska CoLUM'!AU$50,SF,'Gorenjska CoLUM'!$A77,FALSE)</f>
        <v>1.3430169194298773E-3</v>
      </c>
      <c r="AV77" s="38">
        <f>'Slovenia CoLUM'!AV77*HLOOKUP('Gorenjska CoLUM'!AV$50,SF,'Gorenjska CoLUM'!$A77,FALSE)</f>
        <v>2.4260247285968518E-4</v>
      </c>
      <c r="AW77" s="38">
        <f>'Slovenia CoLUM'!AW77*HLOOKUP('Gorenjska CoLUM'!AW$50,SF,'Gorenjska CoLUM'!$A77,FALSE)</f>
        <v>1.658424109890262E-3</v>
      </c>
      <c r="AX77" s="38">
        <f>'Slovenia CoLUM'!AX77*HLOOKUP('Gorenjska CoLUM'!AX$50,SF,'Gorenjska CoLUM'!$A77,FALSE)</f>
        <v>1.4841532451776037E-4</v>
      </c>
      <c r="AY77" s="38">
        <f>'Slovenia CoLUM'!AY77*HLOOKUP('Gorenjska CoLUM'!AY$50,SF,'Gorenjska CoLUM'!$A77,FALSE)</f>
        <v>5.2438587580475363E-4</v>
      </c>
      <c r="AZ77" s="55">
        <f>'Slovenia CoLUM'!AZ77*HLOOKUP('Gorenjska CoLUM'!AZ$50,SF,'Gorenjska CoLUM'!$A77,FALSE)</f>
        <v>7.0288811341636314E-3</v>
      </c>
      <c r="BA77" s="34">
        <f t="shared" si="163"/>
        <v>1.0945725836665969E-2</v>
      </c>
      <c r="BB77" s="47">
        <f>'Slovenia CoLUM'!BB77*HLOOKUP('Gorenjska CoLUM'!BB$50,SF,'Gorenjska CoLUM'!$A77,FALSE)</f>
        <v>1.3426246305463477E-3</v>
      </c>
      <c r="BC77" s="38">
        <f>'Slovenia CoLUM'!BC77*HLOOKUP('Gorenjska CoLUM'!BC$50,SF,'Gorenjska CoLUM'!$A77,FALSE)</f>
        <v>2.4253160982598635E-4</v>
      </c>
      <c r="BD77" s="38">
        <f>'Slovenia CoLUM'!BD77*HLOOKUP('Gorenjska CoLUM'!BD$50,SF,'Gorenjska CoLUM'!$A77,FALSE)</f>
        <v>1.6579396920597229E-3</v>
      </c>
      <c r="BE77" s="38">
        <f>'Slovenia CoLUM'!BE77*HLOOKUP('Gorenjska CoLUM'!BE$50,SF,'Gorenjska CoLUM'!$A77,FALSE)</f>
        <v>1.4837197310415461E-4</v>
      </c>
      <c r="BF77" s="38">
        <f>'Slovenia CoLUM'!BF77*HLOOKUP('Gorenjska CoLUM'!BF$50,SF,'Gorenjska CoLUM'!$A77,FALSE)</f>
        <v>5.2423270517318375E-4</v>
      </c>
      <c r="BG77" s="55">
        <f>'Slovenia CoLUM'!BG77*HLOOKUP('Gorenjska CoLUM'!BG$50,SF,'Gorenjska CoLUM'!$A77,FALSE)</f>
        <v>7.0268280312632192E-3</v>
      </c>
      <c r="BH77" s="34">
        <f t="shared" si="164"/>
        <v>1.0942528641972614E-2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CoLUM'!E78*HLOOKUP('Gorenjska CoLUM'!E$50,SF,'Gorenjska CoLUM'!$A78,FALSE)</f>
        <v>5.5905512943376745E-4</v>
      </c>
      <c r="F78" s="38">
        <f>'Slovenia CoLUM'!F78*HLOOKUP('Gorenjska CoLUM'!F$50,SF,'Gorenjska CoLUM'!$A78,FALSE)</f>
        <v>9.635263735861596E-5</v>
      </c>
      <c r="G78" s="38">
        <f>'Slovenia CoLUM'!G78*HLOOKUP('Gorenjska CoLUM'!G$50,SF,'Gorenjska CoLUM'!$A78,FALSE)</f>
        <v>3.6532054723641008E-4</v>
      </c>
      <c r="H78" s="38">
        <f>'Slovenia CoLUM'!H78*HLOOKUP('Gorenjska CoLUM'!H$50,SF,'Gorenjska CoLUM'!$A78,FALSE)</f>
        <v>6.6247416400457834E-5</v>
      </c>
      <c r="I78" s="38">
        <f>'Slovenia CoLUM'!I78*HLOOKUP('Gorenjska CoLUM'!I$50,SF,'Gorenjska CoLUM'!$A78,FALSE)</f>
        <v>2.0696381916254422E-4</v>
      </c>
      <c r="J78" s="55">
        <f>'Slovenia CoLUM'!J78*HLOOKUP('Gorenjska CoLUM'!J$50,SF,'Gorenjska CoLUM'!$A78,FALSE)</f>
        <v>3.1198928183061156E-3</v>
      </c>
      <c r="K78" s="34">
        <f t="shared" si="141"/>
        <v>4.4138323678979113E-3</v>
      </c>
      <c r="L78" s="47">
        <f>'Slovenia CoLUM'!L78*HLOOKUP('Gorenjska CoLUM'!L$50,SF,'Gorenjska CoLUM'!$A78,FALSE)</f>
        <v>4.8604818626372568E-4</v>
      </c>
      <c r="M78" s="38">
        <f>'Slovenia CoLUM'!M78*HLOOKUP('Gorenjska CoLUM'!M$50,SF,'Gorenjska CoLUM'!$A78,FALSE)</f>
        <v>8.5004309838928915E-5</v>
      </c>
      <c r="N78" s="38">
        <f>'Slovenia CoLUM'!N78*HLOOKUP('Gorenjska CoLUM'!N$50,SF,'Gorenjska CoLUM'!$A78,FALSE)</f>
        <v>3.8767415869740555E-4</v>
      </c>
      <c r="O78" s="38">
        <f>'Slovenia CoLUM'!O78*HLOOKUP('Gorenjska CoLUM'!O$50,SF,'Gorenjska CoLUM'!$A78,FALSE)</f>
        <v>6.3571400117906721E-5</v>
      </c>
      <c r="P78" s="38">
        <f>'Slovenia CoLUM'!P78*HLOOKUP('Gorenjska CoLUM'!P$50,SF,'Gorenjska CoLUM'!$A78,FALSE)</f>
        <v>2.0091613426439166E-4</v>
      </c>
      <c r="Q78" s="55">
        <f>'Slovenia CoLUM'!Q78*HLOOKUP('Gorenjska CoLUM'!Q$50,SF,'Gorenjska CoLUM'!$A78,FALSE)</f>
        <v>2.8078731807231827E-3</v>
      </c>
      <c r="R78" s="34">
        <f t="shared" si="142"/>
        <v>4.0310873699055411E-3</v>
      </c>
      <c r="S78" s="47">
        <f>'Slovenia CoLUM'!S78*HLOOKUP('Gorenjska CoLUM'!S$50,SF,'Gorenjska CoLUM'!$A78,FALSE)</f>
        <v>4.5463950697841173E-4</v>
      </c>
      <c r="T78" s="38">
        <f>'Slovenia CoLUM'!T78*HLOOKUP('Gorenjska CoLUM'!T$50,SF,'Gorenjska CoLUM'!$A78,FALSE)</f>
        <v>8.3106357591705745E-5</v>
      </c>
      <c r="U78" s="38">
        <f>'Slovenia CoLUM'!U78*HLOOKUP('Gorenjska CoLUM'!U$50,SF,'Gorenjska CoLUM'!$A78,FALSE)</f>
        <v>4.2525595646543109E-4</v>
      </c>
      <c r="V78" s="38">
        <f>'Slovenia CoLUM'!V78*HLOOKUP('Gorenjska CoLUM'!V$50,SF,'Gorenjska CoLUM'!$A78,FALSE)</f>
        <v>6.3798267704210174E-5</v>
      </c>
      <c r="W78" s="38">
        <f>'Slovenia CoLUM'!W78*HLOOKUP('Gorenjska CoLUM'!W$50,SF,'Gorenjska CoLUM'!$A78,FALSE)</f>
        <v>1.6180435704215803E-4</v>
      </c>
      <c r="X78" s="55">
        <f>'Slovenia CoLUM'!X78*HLOOKUP('Gorenjska CoLUM'!X$50,SF,'Gorenjska CoLUM'!$A78,FALSE)</f>
        <v>2.7096278014179954E-3</v>
      </c>
      <c r="Y78" s="34">
        <f t="shared" si="143"/>
        <v>3.8982322471999122E-3</v>
      </c>
      <c r="Z78" s="47">
        <f>'Slovenia CoLUM'!Z78*HLOOKUP('Gorenjska CoLUM'!Z$50,SF,'Gorenjska CoLUM'!$A78,FALSE)</f>
        <v>5.2080297057551829E-4</v>
      </c>
      <c r="AA78" s="38">
        <f>'Slovenia CoLUM'!AA78*HLOOKUP('Gorenjska CoLUM'!AA$50,SF,'Gorenjska CoLUM'!$A78,FALSE)</f>
        <v>8.4929936803213615E-5</v>
      </c>
      <c r="AB78" s="38">
        <f>'Slovenia CoLUM'!AB78*HLOOKUP('Gorenjska CoLUM'!AB$50,SF,'Gorenjska CoLUM'!$A78,FALSE)</f>
        <v>5.5629453161065972E-4</v>
      </c>
      <c r="AC78" s="38">
        <f>'Slovenia CoLUM'!AC78*HLOOKUP('Gorenjska CoLUM'!AC$50,SF,'Gorenjska CoLUM'!$A78,FALSE)</f>
        <v>6.4918474114972587E-5</v>
      </c>
      <c r="AD78" s="38">
        <f>'Slovenia CoLUM'!AD78*HLOOKUP('Gorenjska CoLUM'!AD$50,SF,'Gorenjska CoLUM'!$A78,FALSE)</f>
        <v>2.1016722500674109E-4</v>
      </c>
      <c r="AE78" s="55">
        <f>'Slovenia CoLUM'!AE78*HLOOKUP('Gorenjska CoLUM'!AE$50,SF,'Gorenjska CoLUM'!$A78,FALSE)</f>
        <v>2.4780320213506121E-3</v>
      </c>
      <c r="AF78" s="34">
        <f t="shared" si="144"/>
        <v>3.9151451594617174E-3</v>
      </c>
      <c r="AG78" s="47">
        <f>'Slovenia CoLUM'!AG78*HLOOKUP('Gorenjska CoLUM'!AG$50,SF,'Gorenjska CoLUM'!$A78,FALSE)</f>
        <v>5.2493470395556811E-4</v>
      </c>
      <c r="AH78" s="38">
        <f>'Slovenia CoLUM'!AH78*HLOOKUP('Gorenjska CoLUM'!AH$50,SF,'Gorenjska CoLUM'!$A78,FALSE)</f>
        <v>9.8475507972352463E-5</v>
      </c>
      <c r="AI78" s="38">
        <f>'Slovenia CoLUM'!AI78*HLOOKUP('Gorenjska CoLUM'!AI$50,SF,'Gorenjska CoLUM'!$A78,FALSE)</f>
        <v>5.7743287762581415E-4</v>
      </c>
      <c r="AJ78" s="38">
        <f>'Slovenia CoLUM'!AJ78*HLOOKUP('Gorenjska CoLUM'!AJ$50,SF,'Gorenjska CoLUM'!$A78,FALSE)</f>
        <v>6.3823789382891073E-5</v>
      </c>
      <c r="AK78" s="38">
        <f>'Slovenia CoLUM'!AK78*HLOOKUP('Gorenjska CoLUM'!AK$50,SF,'Gorenjska CoLUM'!$A78,FALSE)</f>
        <v>2.0416117643762903E-4</v>
      </c>
      <c r="AL78" s="55">
        <f>'Slovenia CoLUM'!AL78*HLOOKUP('Gorenjska CoLUM'!AL$50,SF,'Gorenjska CoLUM'!$A78,FALSE)</f>
        <v>2.652643882500721E-3</v>
      </c>
      <c r="AM78" s="34">
        <f t="shared" si="145"/>
        <v>4.1214719378749754E-3</v>
      </c>
      <c r="AN78" s="47">
        <f>'Slovenia CoLUM'!AN78*HLOOKUP('Gorenjska CoLUM'!AN$50,SF,'Gorenjska CoLUM'!$A78,FALSE)</f>
        <v>5.225568250688472E-4</v>
      </c>
      <c r="AO78" s="38">
        <f>'Slovenia CoLUM'!AO78*HLOOKUP('Gorenjska CoLUM'!AO$50,SF,'Gorenjska CoLUM'!$A78,FALSE)</f>
        <v>9.4394624622618308E-5</v>
      </c>
      <c r="AP78" s="38">
        <f>'Slovenia CoLUM'!AP78*HLOOKUP('Gorenjska CoLUM'!AP$50,SF,'Gorenjska CoLUM'!$A78,FALSE)</f>
        <v>6.4527916584235549E-4</v>
      </c>
      <c r="AQ78" s="38">
        <f>'Slovenia CoLUM'!AQ78*HLOOKUP('Gorenjska CoLUM'!AQ$50,SF,'Gorenjska CoLUM'!$A78,FALSE)</f>
        <v>5.7747180731338947E-5</v>
      </c>
      <c r="AR78" s="38">
        <f>'Slovenia CoLUM'!AR78*HLOOKUP('Gorenjska CoLUM'!AR$50,SF,'Gorenjska CoLUM'!$A78,FALSE)</f>
        <v>2.0403422652917993E-4</v>
      </c>
      <c r="AS78" s="55">
        <f>'Slovenia CoLUM'!AS78*HLOOKUP('Gorenjska CoLUM'!AS$50,SF,'Gorenjska CoLUM'!$A78,FALSE)</f>
        <v>2.7348797741238141E-3</v>
      </c>
      <c r="AT78" s="34">
        <f t="shared" si="146"/>
        <v>4.2588917969181538E-3</v>
      </c>
      <c r="AU78" s="47">
        <f>'Slovenia CoLUM'!AU78*HLOOKUP('Gorenjska CoLUM'!AU$50,SF,'Gorenjska CoLUM'!$A78,FALSE)</f>
        <v>5.2493208303742165E-4</v>
      </c>
      <c r="AV78" s="38">
        <f>'Slovenia CoLUM'!AV78*HLOOKUP('Gorenjska CoLUM'!AV$50,SF,'Gorenjska CoLUM'!$A78,FALSE)</f>
        <v>9.4823691039071543E-5</v>
      </c>
      <c r="AW78" s="38">
        <f>'Slovenia CoLUM'!AW78*HLOOKUP('Gorenjska CoLUM'!AW$50,SF,'Gorenjska CoLUM'!$A78,FALSE)</f>
        <v>6.4821225255578651E-4</v>
      </c>
      <c r="AX78" s="38">
        <f>'Slovenia CoLUM'!AX78*HLOOKUP('Gorenjska CoLUM'!AX$50,SF,'Gorenjska CoLUM'!$A78,FALSE)</f>
        <v>5.8009667880323657E-5</v>
      </c>
      <c r="AY78" s="38">
        <f>'Slovenia CoLUM'!AY78*HLOOKUP('Gorenjska CoLUM'!AY$50,SF,'Gorenjska CoLUM'!$A78,FALSE)</f>
        <v>2.0496165470383157E-4</v>
      </c>
      <c r="AZ78" s="55">
        <f>'Slovenia CoLUM'!AZ78*HLOOKUP('Gorenjska CoLUM'!AZ$50,SF,'Gorenjska CoLUM'!$A78,FALSE)</f>
        <v>2.7473110441119629E-3</v>
      </c>
      <c r="BA78" s="34">
        <f t="shared" si="163"/>
        <v>4.2782503933283976E-3</v>
      </c>
      <c r="BB78" s="47">
        <f>'Slovenia CoLUM'!BB78*HLOOKUP('Gorenjska CoLUM'!BB$50,SF,'Gorenjska CoLUM'!$A78,FALSE)</f>
        <v>5.2477875286130449E-4</v>
      </c>
      <c r="BC78" s="38">
        <f>'Slovenia CoLUM'!BC78*HLOOKUP('Gorenjska CoLUM'!BC$50,SF,'Gorenjska CoLUM'!$A78,FALSE)</f>
        <v>9.4795993487870289E-5</v>
      </c>
      <c r="BD78" s="38">
        <f>'Slovenia CoLUM'!BD78*HLOOKUP('Gorenjska CoLUM'!BD$50,SF,'Gorenjska CoLUM'!$A78,FALSE)</f>
        <v>6.4802291282583396E-4</v>
      </c>
      <c r="BE78" s="38">
        <f>'Slovenia CoLUM'!BE78*HLOOKUP('Gorenjska CoLUM'!BE$50,SF,'Gorenjska CoLUM'!$A78,FALSE)</f>
        <v>5.7992723530987791E-5</v>
      </c>
      <c r="BF78" s="38">
        <f>'Slovenia CoLUM'!BF78*HLOOKUP('Gorenjska CoLUM'!BF$50,SF,'Gorenjska CoLUM'!$A78,FALSE)</f>
        <v>2.0490178637490192E-4</v>
      </c>
      <c r="BG78" s="55">
        <f>'Slovenia CoLUM'!BG78*HLOOKUP('Gorenjska CoLUM'!BG$50,SF,'Gorenjska CoLUM'!$A78,FALSE)</f>
        <v>2.7465085675633682E-3</v>
      </c>
      <c r="BH78" s="34">
        <f t="shared" si="164"/>
        <v>4.2770007366442668E-3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7.8255574447059894E-3</v>
      </c>
      <c r="F79" s="39">
        <f t="shared" ref="F79:BH79" si="165">SUM(F80:F83)</f>
        <v>2.5262421381344953E-3</v>
      </c>
      <c r="G79" s="39">
        <f t="shared" si="165"/>
        <v>2.236895487457808E-2</v>
      </c>
      <c r="H79" s="39">
        <f t="shared" si="165"/>
        <v>1.4213768802264454E-3</v>
      </c>
      <c r="I79" s="39">
        <f t="shared" si="165"/>
        <v>1.5685570143423287E-2</v>
      </c>
      <c r="J79" s="56">
        <f t="shared" si="165"/>
        <v>1.055721100488568</v>
      </c>
      <c r="K79" s="35">
        <f t="shared" si="165"/>
        <v>1.1055488019696365</v>
      </c>
      <c r="L79" s="48">
        <f t="shared" si="165"/>
        <v>6.804322865018358E-3</v>
      </c>
      <c r="M79" s="39">
        <f t="shared" si="165"/>
        <v>2.2289342237014464E-3</v>
      </c>
      <c r="N79" s="39">
        <f t="shared" si="165"/>
        <v>2.3740146003091208E-2</v>
      </c>
      <c r="O79" s="39">
        <f t="shared" si="165"/>
        <v>1.3641025363776418E-3</v>
      </c>
      <c r="P79" s="39">
        <f t="shared" si="165"/>
        <v>1.5228798184457397E-2</v>
      </c>
      <c r="Q79" s="56">
        <f t="shared" si="165"/>
        <v>0.95023703919727742</v>
      </c>
      <c r="R79" s="35">
        <f t="shared" si="165"/>
        <v>0.9996033430099236</v>
      </c>
      <c r="S79" s="48">
        <f t="shared" si="165"/>
        <v>6.3648265342653738E-3</v>
      </c>
      <c r="T79" s="39">
        <f t="shared" si="165"/>
        <v>2.1792365253647198E-3</v>
      </c>
      <c r="U79" s="39">
        <f t="shared" si="165"/>
        <v>2.604238481280309E-2</v>
      </c>
      <c r="V79" s="39">
        <f t="shared" si="165"/>
        <v>1.3690141611632377E-3</v>
      </c>
      <c r="W79" s="39">
        <f t="shared" si="165"/>
        <v>1.2264641099023935E-2</v>
      </c>
      <c r="X79" s="56">
        <f t="shared" si="165"/>
        <v>0.91701812507551383</v>
      </c>
      <c r="Y79" s="35">
        <f t="shared" si="165"/>
        <v>0.96523822820813421</v>
      </c>
      <c r="Z79" s="48">
        <f t="shared" si="165"/>
        <v>7.291401551872391E-3</v>
      </c>
      <c r="AA79" s="39">
        <f t="shared" si="165"/>
        <v>2.2271480390777796E-3</v>
      </c>
      <c r="AB79" s="39">
        <f t="shared" si="165"/>
        <v>3.4068522642888038E-2</v>
      </c>
      <c r="AC79" s="39">
        <f t="shared" si="165"/>
        <v>1.3931103570706828E-3</v>
      </c>
      <c r="AD79" s="39">
        <f t="shared" si="165"/>
        <v>1.5931174168167802E-2</v>
      </c>
      <c r="AE79" s="56">
        <f t="shared" si="165"/>
        <v>0.83867434440765076</v>
      </c>
      <c r="AF79" s="35">
        <f t="shared" si="165"/>
        <v>0.89958570116672743</v>
      </c>
      <c r="AG79" s="48">
        <f t="shared" si="165"/>
        <v>7.3496557636791564E-3</v>
      </c>
      <c r="AH79" s="39">
        <f t="shared" si="165"/>
        <v>2.5825019846874592E-3</v>
      </c>
      <c r="AI79" s="39">
        <f t="shared" si="165"/>
        <v>3.536504114392594E-2</v>
      </c>
      <c r="AJ79" s="39">
        <f t="shared" si="165"/>
        <v>1.369695260360401E-3</v>
      </c>
      <c r="AK79" s="39">
        <f t="shared" si="165"/>
        <v>1.5476762021161838E-2</v>
      </c>
      <c r="AL79" s="56">
        <f t="shared" si="165"/>
        <v>0.89782055310032038</v>
      </c>
      <c r="AM79" s="35">
        <f t="shared" si="165"/>
        <v>0.95996420927413517</v>
      </c>
      <c r="AN79" s="48">
        <f t="shared" si="165"/>
        <v>7.3169909928469867E-3</v>
      </c>
      <c r="AO79" s="39">
        <f t="shared" si="165"/>
        <v>2.4756940954829797E-3</v>
      </c>
      <c r="AP79" s="39">
        <f t="shared" si="165"/>
        <v>3.9523699247864877E-2</v>
      </c>
      <c r="AQ79" s="39">
        <f t="shared" si="165"/>
        <v>1.2393941344671822E-3</v>
      </c>
      <c r="AR79" s="39">
        <f t="shared" si="165"/>
        <v>1.5468466247171981E-2</v>
      </c>
      <c r="AS79" s="56">
        <f t="shared" si="165"/>
        <v>0.9257337889431656</v>
      </c>
      <c r="AT79" s="48">
        <f t="shared" si="165"/>
        <v>0.99175803366099968</v>
      </c>
      <c r="AU79" s="48">
        <f t="shared" si="165"/>
        <v>7.3509912155901641E-3</v>
      </c>
      <c r="AV79" s="39">
        <f t="shared" si="165"/>
        <v>2.48719802527771E-3</v>
      </c>
      <c r="AW79" s="39">
        <f t="shared" si="165"/>
        <v>3.9707355969511172E-2</v>
      </c>
      <c r="AX79" s="39">
        <f t="shared" si="165"/>
        <v>1.2451532882887006E-3</v>
      </c>
      <c r="AY79" s="39">
        <f t="shared" si="165"/>
        <v>1.5540344331812688E-2</v>
      </c>
      <c r="AZ79" s="56">
        <f t="shared" si="165"/>
        <v>0.93003544177500908</v>
      </c>
      <c r="BA79" s="48">
        <f t="shared" si="165"/>
        <v>0.99636648460548949</v>
      </c>
      <c r="BB79" s="48">
        <f t="shared" si="165"/>
        <v>7.3492815367241348E-3</v>
      </c>
      <c r="BC79" s="39">
        <f t="shared" si="165"/>
        <v>2.4866195577248683E-3</v>
      </c>
      <c r="BD79" s="39">
        <f t="shared" si="165"/>
        <v>3.9698120911906554E-2</v>
      </c>
      <c r="BE79" s="39">
        <f t="shared" si="165"/>
        <v>1.2448636930219509E-3</v>
      </c>
      <c r="BF79" s="39">
        <f t="shared" si="165"/>
        <v>1.5536729989542959E-2</v>
      </c>
      <c r="BG79" s="56">
        <f t="shared" si="165"/>
        <v>0.92981913598809818</v>
      </c>
      <c r="BH79" s="48">
        <f t="shared" si="165"/>
        <v>0.9961347516770187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CoLUM'!E80*HLOOKUP('Gorenjska CoLUM'!E$50,SF,'Gorenjska CoLUM'!$A80,FALSE)</f>
        <v>9.7633936504612029E-4</v>
      </c>
      <c r="F80" s="38">
        <f>'Slovenia CoLUM'!F80*HLOOKUP('Gorenjska CoLUM'!F$50,SF,'Gorenjska CoLUM'!$A80,FALSE)</f>
        <v>2.6723618409946523E-4</v>
      </c>
      <c r="G80" s="38">
        <f>'Slovenia CoLUM'!G80*HLOOKUP('Gorenjska CoLUM'!G$50,SF,'Gorenjska CoLUM'!$A80,FALSE)</f>
        <v>1.8642084309986621E-3</v>
      </c>
      <c r="H80" s="38">
        <f>'Slovenia CoLUM'!H80*HLOOKUP('Gorenjska CoLUM'!H$50,SF,'Gorenjska CoLUM'!$A80,FALSE)</f>
        <v>1.7857864837602026E-4</v>
      </c>
      <c r="I80" s="38">
        <f>'Slovenia CoLUM'!I80*HLOOKUP('Gorenjska CoLUM'!I$50,SF,'Gorenjska CoLUM'!$A80,FALSE)</f>
        <v>1.8709863873794062E-3</v>
      </c>
      <c r="J80" s="55">
        <f>'Slovenia CoLUM'!J80*HLOOKUP('Gorenjska CoLUM'!J$50,SF,'Gorenjska CoLUM'!$A80,FALSE)</f>
        <v>3.190676779561006E-2</v>
      </c>
      <c r="K80" s="34">
        <f t="shared" si="141"/>
        <v>3.7064116811509736E-2</v>
      </c>
      <c r="L80" s="47">
        <f>'Slovenia CoLUM'!L80*HLOOKUP('Gorenjska CoLUM'!L$50,SF,'Gorenjska CoLUM'!$A80,FALSE)</f>
        <v>8.4892716110531493E-4</v>
      </c>
      <c r="M80" s="38">
        <f>'Slovenia CoLUM'!M80*HLOOKUP('Gorenjska CoLUM'!M$50,SF,'Gorenjska CoLUM'!$A80,FALSE)</f>
        <v>2.3578574181750344E-4</v>
      </c>
      <c r="N80" s="38">
        <f>'Slovenia CoLUM'!N80*HLOOKUP('Gorenjska CoLUM'!N$50,SF,'Gorenjska CoLUM'!$A80,FALSE)</f>
        <v>1.9784822572286834E-3</v>
      </c>
      <c r="O80" s="38">
        <f>'Slovenia CoLUM'!O80*HLOOKUP('Gorenjska CoLUM'!O$50,SF,'Gorenjska CoLUM'!$A80,FALSE)</f>
        <v>1.7138282645614111E-4</v>
      </c>
      <c r="P80" s="38">
        <f>'Slovenia CoLUM'!P80*HLOOKUP('Gorenjska CoLUM'!P$50,SF,'Gorenjska CoLUM'!$A80,FALSE)</f>
        <v>1.8165022908787673E-3</v>
      </c>
      <c r="Q80" s="55">
        <f>'Slovenia CoLUM'!Q80*HLOOKUP('Gorenjska CoLUM'!Q$50,SF,'Gorenjska CoLUM'!$A80,FALSE)</f>
        <v>2.8718752089377079E-2</v>
      </c>
      <c r="R80" s="34">
        <f t="shared" si="142"/>
        <v>3.3769832366863491E-2</v>
      </c>
      <c r="S80" s="47">
        <f>'Slovenia CoLUM'!S80*HLOOKUP('Gorenjska CoLUM'!S$50,SF,'Gorenjska CoLUM'!$A80,FALSE)</f>
        <v>7.9409431736997868E-4</v>
      </c>
      <c r="T80" s="38">
        <f>'Slovenia CoLUM'!T80*HLOOKUP('Gorenjska CoLUM'!T$50,SF,'Gorenjska CoLUM'!$A80,FALSE)</f>
        <v>2.3052851684229195E-4</v>
      </c>
      <c r="U80" s="38">
        <f>'Slovenia CoLUM'!U80*HLOOKUP('Gorenjska CoLUM'!U$50,SF,'Gorenjska CoLUM'!$A80,FALSE)</f>
        <v>2.1703487535983858E-3</v>
      </c>
      <c r="V80" s="38">
        <f>'Slovenia CoLUM'!V80*HLOOKUP('Gorenjska CoLUM'!V$50,SF,'Gorenjska CoLUM'!$A80,FALSE)</f>
        <v>1.7199991213393998E-4</v>
      </c>
      <c r="W80" s="38">
        <f>'Slovenia CoLUM'!W80*HLOOKUP('Gorenjska CoLUM'!W$50,SF,'Gorenjska CoLUM'!$A80,FALSE)</f>
        <v>1.4629354452881721E-3</v>
      </c>
      <c r="X80" s="55">
        <f>'Slovenia CoLUM'!X80*HLOOKUP('Gorenjska CoLUM'!X$50,SF,'Gorenjska CoLUM'!$A80,FALSE)</f>
        <v>2.7714786005138659E-2</v>
      </c>
      <c r="Y80" s="34">
        <f t="shared" si="143"/>
        <v>3.2544692950371427E-2</v>
      </c>
      <c r="Z80" s="47">
        <f>'Slovenia CoLUM'!Z80*HLOOKUP('Gorenjska CoLUM'!Z$50,SF,'Gorenjska CoLUM'!$A80,FALSE)</f>
        <v>9.0969651833139775E-4</v>
      </c>
      <c r="AA80" s="38">
        <f>'Slovenia CoLUM'!AA80*HLOOKUP('Gorenjska CoLUM'!AA$50,SF,'Gorenjska CoLUM'!$A80,FALSE)</f>
        <v>2.3559679193193241E-4</v>
      </c>
      <c r="AB80" s="38">
        <f>'Slovenia CoLUM'!AB80*HLOOKUP('Gorenjska CoLUM'!AB$50,SF,'Gorenjska CoLUM'!$A80,FALSE)</f>
        <v>2.8392398079679468E-3</v>
      </c>
      <c r="AC80" s="38">
        <f>'Slovenia CoLUM'!AC80*HLOOKUP('Gorenjska CoLUM'!AC$50,SF,'Gorenjska CoLUM'!$A80,FALSE)</f>
        <v>1.750273049078183E-4</v>
      </c>
      <c r="AD80" s="38">
        <f>'Slovenia CoLUM'!AD80*HLOOKUP('Gorenjska CoLUM'!AD$50,SF,'Gorenjska CoLUM'!$A80,FALSE)</f>
        <v>1.9002822167806259E-3</v>
      </c>
      <c r="AE80" s="55">
        <f>'Slovenia CoLUM'!AE80*HLOOKUP('Gorenjska CoLUM'!AE$50,SF,'Gorenjska CoLUM'!$A80,FALSE)</f>
        <v>2.5347023518585237E-2</v>
      </c>
      <c r="AF80" s="34">
        <f t="shared" si="144"/>
        <v>3.1406866158504958E-2</v>
      </c>
      <c r="AG80" s="47">
        <f>'Slovenia CoLUM'!AG80*HLOOKUP('Gorenjska CoLUM'!AG$50,SF,'Gorenjska CoLUM'!$A80,FALSE)</f>
        <v>9.1696448365764652E-4</v>
      </c>
      <c r="AH80" s="38">
        <f>'Slovenia CoLUM'!AH80*HLOOKUP('Gorenjska CoLUM'!AH$50,SF,'Gorenjska CoLUM'!$A80,FALSE)</f>
        <v>2.7318757984411043E-4</v>
      </c>
      <c r="AI80" s="38">
        <f>'Slovenia CoLUM'!AI80*HLOOKUP('Gorenjska CoLUM'!AI$50,SF,'Gorenjska CoLUM'!$A80,FALSE)</f>
        <v>2.9472904850841842E-3</v>
      </c>
      <c r="AJ80" s="38">
        <f>'Slovenia CoLUM'!AJ80*HLOOKUP('Gorenjska CoLUM'!AJ$50,SF,'Gorenjska CoLUM'!$A80,FALSE)</f>
        <v>1.7208548393106977E-4</v>
      </c>
      <c r="AK80" s="38">
        <f>'Slovenia CoLUM'!AK80*HLOOKUP('Gorenjska CoLUM'!AK$50,SF,'Gorenjska CoLUM'!$A80,FALSE)</f>
        <v>1.8460796003928219E-3</v>
      </c>
      <c r="AL80" s="55">
        <f>'Slovenia CoLUM'!AL80*HLOOKUP('Gorenjska CoLUM'!AL$50,SF,'Gorenjska CoLUM'!$A80,FALSE)</f>
        <v>2.7134583079414711E-2</v>
      </c>
      <c r="AM80" s="34">
        <f t="shared" si="145"/>
        <v>3.3290190712324544E-2</v>
      </c>
      <c r="AN80" s="47">
        <f>'Slovenia CoLUM'!AN80*HLOOKUP('Gorenjska CoLUM'!AN$50,SF,'Gorenjska CoLUM'!$A80,FALSE)</f>
        <v>9.1288913160266383E-4</v>
      </c>
      <c r="AO80" s="38">
        <f>'Slovenia CoLUM'!AO80*HLOOKUP('Gorenjska CoLUM'!AO$50,SF,'Gorenjska CoLUM'!$A80,FALSE)</f>
        <v>2.6188900623873063E-4</v>
      </c>
      <c r="AP80" s="38">
        <f>'Slovenia CoLUM'!AP80*HLOOKUP('Gorenjska CoLUM'!AP$50,SF,'Gorenjska CoLUM'!$A80,FALSE)</f>
        <v>3.2938692833549281E-3</v>
      </c>
      <c r="AQ80" s="38">
        <f>'Slovenia CoLUM'!AQ80*HLOOKUP('Gorenjska CoLUM'!AQ$50,SF,'Gorenjska CoLUM'!$A80,FALSE)</f>
        <v>1.5571473858717619E-4</v>
      </c>
      <c r="AR80" s="38">
        <f>'Slovenia CoLUM'!AR80*HLOOKUP('Gorenjska CoLUM'!AR$50,SF,'Gorenjska CoLUM'!$A80,FALSE)</f>
        <v>1.8450900743465309E-3</v>
      </c>
      <c r="AS80" s="55">
        <f>'Slovenia CoLUM'!AS80*HLOOKUP('Gorenjska CoLUM'!AS$50,SF,'Gorenjska CoLUM'!$A80,FALSE)</f>
        <v>2.7978197111614648E-2</v>
      </c>
      <c r="AT80" s="34">
        <f t="shared" si="146"/>
        <v>3.444764934574468E-2</v>
      </c>
      <c r="AU80" s="47">
        <f>'Slovenia CoLUM'!AU80*HLOOKUP('Gorenjska CoLUM'!AU$50,SF,'Gorenjska CoLUM'!$A80,FALSE)</f>
        <v>9.1713109853205563E-4</v>
      </c>
      <c r="AV80" s="38">
        <f>'Slovenia CoLUM'!AV80*HLOOKUP('Gorenjska CoLUM'!AV$50,SF,'Gorenjska CoLUM'!$A80,FALSE)</f>
        <v>2.6310593879404063E-4</v>
      </c>
      <c r="AW80" s="38">
        <f>'Slovenia CoLUM'!AW80*HLOOKUP('Gorenjska CoLUM'!AW$50,SF,'Gorenjska CoLUM'!$A80,FALSE)</f>
        <v>3.3091750681277197E-3</v>
      </c>
      <c r="AX80" s="38">
        <f>'Slovenia CoLUM'!AX80*HLOOKUP('Gorenjska CoLUM'!AX$50,SF,'Gorenjska CoLUM'!$A80,FALSE)</f>
        <v>1.5643830593904733E-4</v>
      </c>
      <c r="AY80" s="38">
        <f>'Slovenia CoLUM'!AY80*HLOOKUP('Gorenjska CoLUM'!AY$50,SF,'Gorenjska CoLUM'!$A80,FALSE)</f>
        <v>1.8536637453501349E-3</v>
      </c>
      <c r="AZ80" s="55">
        <f>'Slovenia CoLUM'!AZ80*HLOOKUP('Gorenjska CoLUM'!AZ$50,SF,'Gorenjska CoLUM'!$A80,FALSE)</f>
        <v>2.810820477933999E-2</v>
      </c>
      <c r="BA80" s="34">
        <f t="shared" ref="BA80:BA83" si="166">SUM(AU80:AZ80)</f>
        <v>3.4607718936082985E-2</v>
      </c>
      <c r="BB80" s="47">
        <f>'Slovenia CoLUM'!BB80*HLOOKUP('Gorenjska CoLUM'!BB$50,SF,'Gorenjska CoLUM'!$A80,FALSE)</f>
        <v>9.1691779401154396E-4</v>
      </c>
      <c r="BC80" s="38">
        <f>'Slovenia CoLUM'!BC80*HLOOKUP('Gorenjska CoLUM'!BC$50,SF,'Gorenjska CoLUM'!$A80,FALSE)</f>
        <v>2.6304474613989546E-4</v>
      </c>
      <c r="BD80" s="38">
        <f>'Slovenia CoLUM'!BD80*HLOOKUP('Gorenjska CoLUM'!BD$50,SF,'Gorenjska CoLUM'!$A80,FALSE)</f>
        <v>3.3084054267947349E-3</v>
      </c>
      <c r="BE80" s="38">
        <f>'Slovenia CoLUM'!BE80*HLOOKUP('Gorenjska CoLUM'!BE$50,SF,'Gorenjska CoLUM'!$A80,FALSE)</f>
        <v>1.5640192183006727E-4</v>
      </c>
      <c r="BF80" s="38">
        <f>'Slovenia CoLUM'!BF80*HLOOKUP('Gorenjska CoLUM'!BF$50,SF,'Gorenjska CoLUM'!$A80,FALSE)</f>
        <v>1.8532326239357323E-3</v>
      </c>
      <c r="BG80" s="55">
        <f>'Slovenia CoLUM'!BG80*HLOOKUP('Gorenjska CoLUM'!BG$50,SF,'Gorenjska CoLUM'!$A80,FALSE)</f>
        <v>2.8101667429169992E-2</v>
      </c>
      <c r="BH80" s="34">
        <f t="shared" ref="BH80:BH83" si="167">SUM(BB80:BG80)</f>
        <v>3.4599669941881968E-2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CoLUM'!E81*HLOOKUP('Gorenjska CoLUM'!E$50,SF,'Gorenjska CoLUM'!$A81,FALSE)</f>
        <v>6.0141545005046246E-3</v>
      </c>
      <c r="F81" s="30">
        <f>'Slovenia CoLUM'!F81*HLOOKUP('Gorenjska CoLUM'!F$50,SF,'Gorenjska CoLUM'!$A81,FALSE)</f>
        <v>1.8745048814645335E-3</v>
      </c>
      <c r="G81" s="30">
        <f>'Slovenia CoLUM'!G81*HLOOKUP('Gorenjska CoLUM'!G$50,SF,'Gorenjska CoLUM'!$A81,FALSE)</f>
        <v>1.8223480315350853E-2</v>
      </c>
      <c r="H81" s="30">
        <f>'Slovenia CoLUM'!H81*HLOOKUP('Gorenjska CoLUM'!H$50,SF,'Gorenjska CoLUM'!$A81,FALSE)</f>
        <v>1.0849753492378528E-3</v>
      </c>
      <c r="I81" s="30">
        <f>'Slovenia CoLUM'!I81*HLOOKUP('Gorenjska CoLUM'!I$50,SF,'Gorenjska CoLUM'!$A81,FALSE)</f>
        <v>1.2177085972998077E-2</v>
      </c>
      <c r="J81" s="57">
        <f>'Slovenia CoLUM'!J81*HLOOKUP('Gorenjska CoLUM'!J$50,SF,'Gorenjska CoLUM'!$A81,FALSE)</f>
        <v>0.45437800912428089</v>
      </c>
      <c r="K81" s="34">
        <f t="shared" si="141"/>
        <v>0.49375221014383686</v>
      </c>
      <c r="L81" s="49">
        <f>'Slovenia CoLUM'!L81*HLOOKUP('Gorenjska CoLUM'!L$50,SF,'Gorenjska CoLUM'!$A81,FALSE)</f>
        <v>5.2293078506785084E-3</v>
      </c>
      <c r="M81" s="30">
        <f>'Slovenia CoLUM'!M81*HLOOKUP('Gorenjska CoLUM'!M$50,SF,'Gorenjska CoLUM'!$A81,FALSE)</f>
        <v>1.6538984999581537E-3</v>
      </c>
      <c r="N81" s="30">
        <f>'Slovenia CoLUM'!N81*HLOOKUP('Gorenjska CoLUM'!N$50,SF,'Gorenjska CoLUM'!$A81,FALSE)</f>
        <v>1.9340558635690307E-2</v>
      </c>
      <c r="O81" s="30">
        <f>'Slovenia CoLUM'!O81*HLOOKUP('Gorenjska CoLUM'!O$50,SF,'Gorenjska CoLUM'!$A81,FALSE)</f>
        <v>1.0412562961955487E-3</v>
      </c>
      <c r="P81" s="30">
        <f>'Slovenia CoLUM'!P81*HLOOKUP('Gorenjska CoLUM'!P$50,SF,'Gorenjska CoLUM'!$A81,FALSE)</f>
        <v>1.182248289746279E-2</v>
      </c>
      <c r="Q81" s="57">
        <f>'Slovenia CoLUM'!Q81*HLOOKUP('Gorenjska CoLUM'!Q$50,SF,'Gorenjska CoLUM'!$A81,FALSE)</f>
        <v>0.40897810403410201</v>
      </c>
      <c r="R81" s="34">
        <f t="shared" si="142"/>
        <v>0.44806560821408731</v>
      </c>
      <c r="S81" s="49">
        <f>'Slovenia CoLUM'!S81*HLOOKUP('Gorenjska CoLUM'!S$50,SF,'Gorenjska CoLUM'!$A81,FALSE)</f>
        <v>4.8915429241247494E-3</v>
      </c>
      <c r="T81" s="30">
        <f>'Slovenia CoLUM'!T81*HLOOKUP('Gorenjska CoLUM'!T$50,SF,'Gorenjska CoLUM'!$A81,FALSE)</f>
        <v>1.6170221543682021E-3</v>
      </c>
      <c r="U81" s="30">
        <f>'Slovenia CoLUM'!U81*HLOOKUP('Gorenjska CoLUM'!U$50,SF,'Gorenjska CoLUM'!$A81,FALSE)</f>
        <v>2.1216140390191592E-2</v>
      </c>
      <c r="V81" s="30">
        <f>'Slovenia CoLUM'!V81*HLOOKUP('Gorenjska CoLUM'!V$50,SF,'Gorenjska CoLUM'!$A81,FALSE)</f>
        <v>1.0450054720061387E-3</v>
      </c>
      <c r="W81" s="30">
        <f>'Slovenia CoLUM'!W81*HLOOKUP('Gorenjska CoLUM'!W$50,SF,'Gorenjska CoLUM'!$A81,FALSE)</f>
        <v>9.5213363444999911E-3</v>
      </c>
      <c r="X81" s="57">
        <f>'Slovenia CoLUM'!X81*HLOOKUP('Gorenjska CoLUM'!X$50,SF,'Gorenjska CoLUM'!$A81,FALSE)</f>
        <v>0.39468082035100405</v>
      </c>
      <c r="Y81" s="34">
        <f t="shared" si="143"/>
        <v>0.43297186763619472</v>
      </c>
      <c r="Z81" s="49">
        <f>'Slovenia CoLUM'!Z81*HLOOKUP('Gorenjska CoLUM'!Z$50,SF,'Gorenjska CoLUM'!$A81,FALSE)</f>
        <v>5.6036411166907312E-3</v>
      </c>
      <c r="AA81" s="30">
        <f>'Slovenia CoLUM'!AA81*HLOOKUP('Gorenjska CoLUM'!AA$50,SF,'Gorenjska CoLUM'!$A81,FALSE)</f>
        <v>1.6525731274826822E-3</v>
      </c>
      <c r="AB81" s="30">
        <f>'Slovenia CoLUM'!AB81*HLOOKUP('Gorenjska CoLUM'!AB$50,SF,'Gorenjska CoLUM'!$A81,FALSE)</f>
        <v>2.7754852885922564E-2</v>
      </c>
      <c r="AC81" s="30">
        <f>'Slovenia CoLUM'!AC81*HLOOKUP('Gorenjska CoLUM'!AC$50,SF,'Gorenjska CoLUM'!$A81,FALSE)</f>
        <v>1.0633987489291593E-3</v>
      </c>
      <c r="AD81" s="30">
        <f>'Slovenia CoLUM'!AD81*HLOOKUP('Gorenjska CoLUM'!AD$50,SF,'Gorenjska CoLUM'!$A81,FALSE)</f>
        <v>1.2367754294090778E-2</v>
      </c>
      <c r="AE81" s="57">
        <f>'Slovenia CoLUM'!AE81*HLOOKUP('Gorenjska CoLUM'!AE$50,SF,'Gorenjska CoLUM'!$A81,FALSE)</f>
        <v>0.36096198014722386</v>
      </c>
      <c r="AF81" s="34">
        <f t="shared" si="144"/>
        <v>0.40940420032033975</v>
      </c>
      <c r="AG81" s="49">
        <f>'Slovenia CoLUM'!AG81*HLOOKUP('Gorenjska CoLUM'!AG$50,SF,'Gorenjska CoLUM'!$A81,FALSE)</f>
        <v>5.6484110685550573E-3</v>
      </c>
      <c r="AH81" s="30">
        <f>'Slovenia CoLUM'!AH81*HLOOKUP('Gorenjska CoLUM'!AH$50,SF,'Gorenjska CoLUM'!$A81,FALSE)</f>
        <v>1.9162504273098943E-3</v>
      </c>
      <c r="AI81" s="30">
        <f>'Slovenia CoLUM'!AI81*HLOOKUP('Gorenjska CoLUM'!AI$50,SF,'Gorenjska CoLUM'!$A81,FALSE)</f>
        <v>2.8811097109876189E-2</v>
      </c>
      <c r="AJ81" s="30">
        <f>'Slovenia CoLUM'!AJ81*HLOOKUP('Gorenjska CoLUM'!AJ$50,SF,'Gorenjska CoLUM'!$A81,FALSE)</f>
        <v>1.0455253734127173E-3</v>
      </c>
      <c r="AK81" s="30">
        <f>'Slovenia CoLUM'!AK81*HLOOKUP('Gorenjska CoLUM'!AK$50,SF,'Gorenjska CoLUM'!$A81,FALSE)</f>
        <v>1.2014983197428641E-2</v>
      </c>
      <c r="AL81" s="57">
        <f>'Slovenia CoLUM'!AL81*HLOOKUP('Gorenjska CoLUM'!AL$50,SF,'Gorenjska CoLUM'!$A81,FALSE)</f>
        <v>0.38641826452061312</v>
      </c>
      <c r="AM81" s="34">
        <f t="shared" si="145"/>
        <v>0.43585453169719562</v>
      </c>
      <c r="AN81" s="49">
        <f>'Slovenia CoLUM'!AN81*HLOOKUP('Gorenjska CoLUM'!AN$50,SF,'Gorenjska CoLUM'!$A81,FALSE)</f>
        <v>5.6233073005619999E-3</v>
      </c>
      <c r="AO81" s="30">
        <f>'Slovenia CoLUM'!AO81*HLOOKUP('Gorenjska CoLUM'!AO$50,SF,'Gorenjska CoLUM'!$A81,FALSE)</f>
        <v>1.8369975692127023E-3</v>
      </c>
      <c r="AP81" s="30">
        <f>'Slovenia CoLUM'!AP81*HLOOKUP('Gorenjska CoLUM'!AP$50,SF,'Gorenjska CoLUM'!$A81,FALSE)</f>
        <v>3.2199061568668766E-2</v>
      </c>
      <c r="AQ81" s="30">
        <f>'Slovenia CoLUM'!AQ81*HLOOKUP('Gorenjska CoLUM'!AQ$50,SF,'Gorenjska CoLUM'!$A81,FALSE)</f>
        <v>9.4606300594438065E-4</v>
      </c>
      <c r="AR81" s="30">
        <f>'Slovenia CoLUM'!AR81*HLOOKUP('Gorenjska CoLUM'!AR$50,SF,'Gorenjska CoLUM'!$A81,FALSE)</f>
        <v>1.2008542988232332E-2</v>
      </c>
      <c r="AS81" s="57">
        <f>'Slovenia CoLUM'!AS81*HLOOKUP('Gorenjska CoLUM'!AS$50,SF,'Gorenjska CoLUM'!$A81,FALSE)</f>
        <v>0.3984320061467102</v>
      </c>
      <c r="AT81" s="34">
        <f t="shared" si="146"/>
        <v>0.45104597857933038</v>
      </c>
      <c r="AU81" s="49">
        <f>'Slovenia CoLUM'!AU81*HLOOKUP('Gorenjska CoLUM'!AU$50,SF,'Gorenjska CoLUM'!$A81,FALSE)</f>
        <v>5.6494373998007951E-3</v>
      </c>
      <c r="AV81" s="30">
        <f>'Slovenia CoLUM'!AV81*HLOOKUP('Gorenjska CoLUM'!AV$50,SF,'Gorenjska CoLUM'!$A81,FALSE)</f>
        <v>1.8455336363737758E-3</v>
      </c>
      <c r="AW81" s="30">
        <f>'Slovenia CoLUM'!AW81*HLOOKUP('Gorenjska CoLUM'!AW$50,SF,'Gorenjska CoLUM'!$A81,FALSE)</f>
        <v>3.2348682535337486E-2</v>
      </c>
      <c r="AX81" s="30">
        <f>'Slovenia CoLUM'!AX81*HLOOKUP('Gorenjska CoLUM'!AX$50,SF,'Gorenjska CoLUM'!$A81,FALSE)</f>
        <v>9.5045912355100847E-4</v>
      </c>
      <c r="AY81" s="30">
        <f>'Slovenia CoLUM'!AY81*HLOOKUP('Gorenjska CoLUM'!AY$50,SF,'Gorenjska CoLUM'!$A81,FALSE)</f>
        <v>1.2064343676906144E-2</v>
      </c>
      <c r="AZ81" s="57">
        <f>'Slovenia CoLUM'!AZ81*HLOOKUP('Gorenjska CoLUM'!AZ$50,SF,'Gorenjska CoLUM'!$A81,FALSE)</f>
        <v>0.40028341979068532</v>
      </c>
      <c r="BA81" s="34">
        <f t="shared" si="166"/>
        <v>0.45314187616265456</v>
      </c>
      <c r="BB81" s="49">
        <f>'Slovenia CoLUM'!BB81*HLOOKUP('Gorenjska CoLUM'!BB$50,SF,'Gorenjska CoLUM'!$A81,FALSE)</f>
        <v>5.6481234649253271E-3</v>
      </c>
      <c r="BC81" s="30">
        <f>'Slovenia CoLUM'!BC81*HLOOKUP('Gorenjska CoLUM'!BC$50,SF,'Gorenjska CoLUM'!$A81,FALSE)</f>
        <v>1.8451044058438886E-3</v>
      </c>
      <c r="BD81" s="30">
        <f>'Slovenia CoLUM'!BD81*HLOOKUP('Gorenjska CoLUM'!BD$50,SF,'Gorenjska CoLUM'!$A81,FALSE)</f>
        <v>3.234115894331395E-2</v>
      </c>
      <c r="BE81" s="30">
        <f>'Slovenia CoLUM'!BE81*HLOOKUP('Gorenjska CoLUM'!BE$50,SF,'Gorenjska CoLUM'!$A81,FALSE)</f>
        <v>9.5023806766495074E-4</v>
      </c>
      <c r="BF81" s="30">
        <f>'Slovenia CoLUM'!BF81*HLOOKUP('Gorenjska CoLUM'!BF$50,SF,'Gorenjska CoLUM'!$A81,FALSE)</f>
        <v>1.2061537775931424E-2</v>
      </c>
      <c r="BG81" s="57">
        <f>'Slovenia CoLUM'!BG81*HLOOKUP('Gorenjska CoLUM'!BG$50,SF,'Gorenjska CoLUM'!$A81,FALSE)</f>
        <v>0.40019032267178406</v>
      </c>
      <c r="BH81" s="34">
        <f t="shared" si="167"/>
        <v>0.45303648532946361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CoLUM'!E82*HLOOKUP('Gorenjska CoLUM'!E$50,SF,'Gorenjska CoLUM'!$A82,FALSE)</f>
        <v>8.3506357915524463E-4</v>
      </c>
      <c r="F82" s="30">
        <f>'Slovenia CoLUM'!F82*HLOOKUP('Gorenjska CoLUM'!F$50,SF,'Gorenjska CoLUM'!$A82,FALSE)</f>
        <v>3.8450107257049663E-4</v>
      </c>
      <c r="G82" s="30">
        <f>'Slovenia CoLUM'!G82*HLOOKUP('Gorenjska CoLUM'!G$50,SF,'Gorenjska CoLUM'!$A82,FALSE)</f>
        <v>2.281266128228562E-3</v>
      </c>
      <c r="H82" s="30">
        <f>'Slovenia CoLUM'!H82*HLOOKUP('Gorenjska CoLUM'!H$50,SF,'Gorenjska CoLUM'!$A82,FALSE)</f>
        <v>1.5782288261257242E-4</v>
      </c>
      <c r="I82" s="30">
        <f>'Slovenia CoLUM'!I82*HLOOKUP('Gorenjska CoLUM'!I$50,SF,'Gorenjska CoLUM'!$A82,FALSE)</f>
        <v>1.6374977830458019E-3</v>
      </c>
      <c r="J82" s="57">
        <f>'Slovenia CoLUM'!J82*HLOOKUP('Gorenjska CoLUM'!J$50,SF,'Gorenjska CoLUM'!$A82,FALSE)</f>
        <v>7.9202007000047717E-2</v>
      </c>
      <c r="K82" s="34">
        <f t="shared" si="141"/>
        <v>8.4498158445660387E-2</v>
      </c>
      <c r="L82" s="49">
        <f>'Slovenia CoLUM'!L82*HLOOKUP('Gorenjska CoLUM'!L$50,SF,'Gorenjska CoLUM'!$A82,FALSE)</f>
        <v>7.2608785323453483E-4</v>
      </c>
      <c r="M82" s="30">
        <f>'Slovenia CoLUM'!M82*HLOOKUP('Gorenjska CoLUM'!M$50,SF,'Gorenjska CoLUM'!$A82,FALSE)</f>
        <v>3.3924998192578901E-4</v>
      </c>
      <c r="N82" s="30">
        <f>'Slovenia CoLUM'!N82*HLOOKUP('Gorenjska CoLUM'!N$50,SF,'Gorenjska CoLUM'!$A82,FALSE)</f>
        <v>2.4211051101722175E-3</v>
      </c>
      <c r="O82" s="30">
        <f>'Slovenia CoLUM'!O82*HLOOKUP('Gorenjska CoLUM'!O$50,SF,'Gorenjska CoLUM'!$A82,FALSE)</f>
        <v>1.5146341372595205E-4</v>
      </c>
      <c r="P82" s="30">
        <f>'Slovenia CoLUM'!P82*HLOOKUP('Gorenjska CoLUM'!P$50,SF,'Gorenjska CoLUM'!$A82,FALSE)</f>
        <v>1.5898129961158405E-3</v>
      </c>
      <c r="Q82" s="57">
        <f>'Slovenia CoLUM'!Q82*HLOOKUP('Gorenjska CoLUM'!Q$50,SF,'Gorenjska CoLUM'!$A82,FALSE)</f>
        <v>7.1288411868795865E-2</v>
      </c>
      <c r="R82" s="34">
        <f t="shared" si="142"/>
        <v>7.6516131223970205E-2</v>
      </c>
      <c r="S82" s="49">
        <f>'Slovenia CoLUM'!S82*HLOOKUP('Gorenjska CoLUM'!S$50,SF,'Gorenjska CoLUM'!$A82,FALSE)</f>
        <v>6.7918929277064526E-4</v>
      </c>
      <c r="T82" s="30">
        <f>'Slovenia CoLUM'!T82*HLOOKUP('Gorenjska CoLUM'!T$50,SF,'Gorenjska CoLUM'!$A82,FALSE)</f>
        <v>3.3168585415422578E-4</v>
      </c>
      <c r="U82" s="30">
        <f>'Slovenia CoLUM'!U82*HLOOKUP('Gorenjska CoLUM'!U$50,SF,'Gorenjska CoLUM'!$A82,FALSE)</f>
        <v>2.6558956690131133E-3</v>
      </c>
      <c r="V82" s="30">
        <f>'Slovenia CoLUM'!V82*HLOOKUP('Gorenjska CoLUM'!V$50,SF,'Gorenjska CoLUM'!$A82,FALSE)</f>
        <v>1.5200877702315903E-4</v>
      </c>
      <c r="W82" s="30">
        <f>'Slovenia CoLUM'!W82*HLOOKUP('Gorenjska CoLUM'!W$50,SF,'Gorenjska CoLUM'!$A82,FALSE)</f>
        <v>1.2803693092357732E-3</v>
      </c>
      <c r="X82" s="57">
        <f>'Slovenia CoLUM'!X82*HLOOKUP('Gorenjska CoLUM'!X$50,SF,'Gorenjska CoLUM'!$A82,FALSE)</f>
        <v>6.8796271977314749E-2</v>
      </c>
      <c r="Y82" s="34">
        <f t="shared" si="143"/>
        <v>7.3895420879511661E-2</v>
      </c>
      <c r="Z82" s="49">
        <f>'Slovenia CoLUM'!Z82*HLOOKUP('Gorenjska CoLUM'!Z$50,SF,'Gorenjska CoLUM'!$A82,FALSE)</f>
        <v>7.7806391685026179E-4</v>
      </c>
      <c r="AA82" s="30">
        <f>'Slovenia CoLUM'!AA82*HLOOKUP('Gorenjska CoLUM'!AA$50,SF,'Gorenjska CoLUM'!$A82,FALSE)</f>
        <v>3.3897811966316515E-4</v>
      </c>
      <c r="AB82" s="30">
        <f>'Slovenia CoLUM'!AB82*HLOOKUP('Gorenjska CoLUM'!AB$50,SF,'Gorenjska CoLUM'!$A82,FALSE)</f>
        <v>3.4744299489975305E-3</v>
      </c>
      <c r="AC82" s="30">
        <f>'Slovenia CoLUM'!AC82*HLOOKUP('Gorenjska CoLUM'!AC$50,SF,'Gorenjska CoLUM'!$A82,FALSE)</f>
        <v>1.5468430323370522E-4</v>
      </c>
      <c r="AD82" s="30">
        <f>'Slovenia CoLUM'!AD82*HLOOKUP('Gorenjska CoLUM'!AD$50,SF,'Gorenjska CoLUM'!$A82,FALSE)</f>
        <v>1.6631376572963988E-3</v>
      </c>
      <c r="AE82" s="57">
        <f>'Slovenia CoLUM'!AE82*HLOOKUP('Gorenjska CoLUM'!AE$50,SF,'Gorenjska CoLUM'!$A82,FALSE)</f>
        <v>6.2918787230638026E-2</v>
      </c>
      <c r="AF82" s="34">
        <f t="shared" si="144"/>
        <v>6.9328081176679088E-2</v>
      </c>
      <c r="AG82" s="49">
        <f>'Slovenia CoLUM'!AG82*HLOOKUP('Gorenjska CoLUM'!AG$50,SF,'Gorenjska CoLUM'!$A82,FALSE)</f>
        <v>7.8428021146645312E-4</v>
      </c>
      <c r="AH82" s="30">
        <f>'Slovenia CoLUM'!AH82*HLOOKUP('Gorenjska CoLUM'!AH$50,SF,'Gorenjska CoLUM'!$A82,FALSE)</f>
        <v>3.9306397753345493E-4</v>
      </c>
      <c r="AI82" s="30">
        <f>'Slovenia CoLUM'!AI82*HLOOKUP('Gorenjska CoLUM'!AI$50,SF,'Gorenjska CoLUM'!$A82,FALSE)</f>
        <v>3.6066535489655722E-3</v>
      </c>
      <c r="AJ82" s="30">
        <f>'Slovenia CoLUM'!AJ82*HLOOKUP('Gorenjska CoLUM'!AJ$50,SF,'Gorenjska CoLUM'!$A82,FALSE)</f>
        <v>1.5208440301661414E-4</v>
      </c>
      <c r="AK82" s="30">
        <f>'Slovenia CoLUM'!AK82*HLOOKUP('Gorenjska CoLUM'!AK$50,SF,'Gorenjska CoLUM'!$A82,FALSE)</f>
        <v>1.6156992233403748E-3</v>
      </c>
      <c r="AL82" s="57">
        <f>'Slovenia CoLUM'!AL82*HLOOKUP('Gorenjska CoLUM'!AL$50,SF,'Gorenjska CoLUM'!$A82,FALSE)</f>
        <v>6.7356037213360906E-2</v>
      </c>
      <c r="AM82" s="34">
        <f t="shared" si="145"/>
        <v>7.3907818577683373E-2</v>
      </c>
      <c r="AN82" s="49">
        <f>'Slovenia CoLUM'!AN82*HLOOKUP('Gorenjska CoLUM'!AN$50,SF,'Gorenjska CoLUM'!$A82,FALSE)</f>
        <v>7.8079456068232307E-4</v>
      </c>
      <c r="AO82" s="30">
        <f>'Slovenia CoLUM'!AO82*HLOOKUP('Gorenjska CoLUM'!AO$50,SF,'Gorenjska CoLUM'!$A82,FALSE)</f>
        <v>3.768075200315469E-4</v>
      </c>
      <c r="AP82" s="30">
        <f>'Slovenia CoLUM'!AP82*HLOOKUP('Gorenjska CoLUM'!AP$50,SF,'Gorenjska CoLUM'!$A82,FALSE)</f>
        <v>4.030768395841185E-3</v>
      </c>
      <c r="AQ82" s="30">
        <f>'Slovenia CoLUM'!AQ82*HLOOKUP('Gorenjska CoLUM'!AQ$50,SF,'Gorenjska CoLUM'!$A82,FALSE)</f>
        <v>1.3761638993562526E-4</v>
      </c>
      <c r="AR82" s="30">
        <f>'Slovenia CoLUM'!AR82*HLOOKUP('Gorenjska CoLUM'!AR$50,SF,'Gorenjska CoLUM'!$A82,FALSE)</f>
        <v>1.6148331845931177E-3</v>
      </c>
      <c r="AS82" s="57">
        <f>'Slovenia CoLUM'!AS82*HLOOKUP('Gorenjska CoLUM'!AS$50,SF,'Gorenjska CoLUM'!$A82,FALSE)</f>
        <v>6.9450136023734149E-2</v>
      </c>
      <c r="AT82" s="34">
        <f t="shared" si="146"/>
        <v>7.6390956074817953E-2</v>
      </c>
      <c r="AU82" s="49">
        <f>'Slovenia CoLUM'!AU82*HLOOKUP('Gorenjska CoLUM'!AU$50,SF,'Gorenjska CoLUM'!$A82,FALSE)</f>
        <v>7.8442271725731334E-4</v>
      </c>
      <c r="AV82" s="30">
        <f>'Slovenia CoLUM'!AV82*HLOOKUP('Gorenjska CoLUM'!AV$50,SF,'Gorenjska CoLUM'!$A82,FALSE)</f>
        <v>3.7855845010989367E-4</v>
      </c>
      <c r="AW82" s="30">
        <f>'Slovenia CoLUM'!AW82*HLOOKUP('Gorenjska CoLUM'!AW$50,SF,'Gorenjska CoLUM'!$A82,FALSE)</f>
        <v>4.0494983660459647E-3</v>
      </c>
      <c r="AX82" s="30">
        <f>'Slovenia CoLUM'!AX82*HLOOKUP('Gorenjska CoLUM'!AX$50,SF,'Gorenjska CoLUM'!$A82,FALSE)</f>
        <v>1.3825585879864477E-4</v>
      </c>
      <c r="AY82" s="30">
        <f>'Slovenia CoLUM'!AY82*HLOOKUP('Gorenjska CoLUM'!AY$50,SF,'Gorenjska CoLUM'!$A82,FALSE)</f>
        <v>1.622336909556409E-3</v>
      </c>
      <c r="AZ82" s="57">
        <f>'Slovenia CoLUM'!AZ82*HLOOKUP('Gorenjska CoLUM'!AZ$50,SF,'Gorenjska CoLUM'!$A82,FALSE)</f>
        <v>6.9772853394393444E-2</v>
      </c>
      <c r="BA82" s="34">
        <f t="shared" si="166"/>
        <v>7.6745925696161676E-2</v>
      </c>
      <c r="BB82" s="49">
        <f>'Slovenia CoLUM'!BB82*HLOOKUP('Gorenjska CoLUM'!BB$50,SF,'Gorenjska CoLUM'!$A82,FALSE)</f>
        <v>7.8424027778726396E-4</v>
      </c>
      <c r="BC82" s="30">
        <f>'Slovenia CoLUM'!BC82*HLOOKUP('Gorenjska CoLUM'!BC$50,SF,'Gorenjska CoLUM'!$A82,FALSE)</f>
        <v>3.7847040574108418E-4</v>
      </c>
      <c r="BD82" s="30">
        <f>'Slovenia CoLUM'!BD82*HLOOKUP('Gorenjska CoLUM'!BD$50,SF,'Gorenjska CoLUM'!$A82,FALSE)</f>
        <v>4.0485565417978731E-3</v>
      </c>
      <c r="BE82" s="30">
        <f>'Slovenia CoLUM'!BE82*HLOOKUP('Gorenjska CoLUM'!BE$50,SF,'Gorenjska CoLUM'!$A82,FALSE)</f>
        <v>1.3822370352693284E-4</v>
      </c>
      <c r="BF82" s="30">
        <f>'Slovenia CoLUM'!BF82*HLOOKUP('Gorenjska CoLUM'!BF$50,SF,'Gorenjska CoLUM'!$A82,FALSE)</f>
        <v>1.621959589675802E-3</v>
      </c>
      <c r="BG82" s="57">
        <f>'Slovenia CoLUM'!BG82*HLOOKUP('Gorenjska CoLUM'!BG$50,SF,'Gorenjska CoLUM'!$A82,FALSE)</f>
        <v>6.9756625763401817E-2</v>
      </c>
      <c r="BH82" s="34">
        <f t="shared" si="167"/>
        <v>7.6728076281930777E-2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CoLUM'!E83*HLOOKUP('Gorenjska CoLUM'!E$50,SF,'Gorenjska CoLUM'!$A83,FALSE)</f>
        <v>0</v>
      </c>
      <c r="F83" s="38">
        <f>'Slovenia CoLUM'!F83*HLOOKUP('Gorenjska CoLUM'!F$50,SF,'Gorenjska CoLUM'!$A83,FALSE)</f>
        <v>0</v>
      </c>
      <c r="G83" s="38">
        <f>'Slovenia CoLUM'!G83*HLOOKUP('Gorenjska CoLUM'!G$50,SF,'Gorenjska CoLUM'!$A83,FALSE)</f>
        <v>0</v>
      </c>
      <c r="H83" s="38">
        <f>'Slovenia CoLUM'!H83*HLOOKUP('Gorenjska CoLUM'!H$50,SF,'Gorenjska CoLUM'!$A83,FALSE)</f>
        <v>0</v>
      </c>
      <c r="I83" s="38">
        <f>'Slovenia CoLUM'!I83*HLOOKUP('Gorenjska CoLUM'!I$50,SF,'Gorenjska CoLUM'!$A83,FALSE)</f>
        <v>0</v>
      </c>
      <c r="J83" s="55">
        <f>'Slovenia CoLUM'!J83*HLOOKUP('Gorenjska CoLUM'!J$50,SF,'Gorenjska CoLUM'!$A83,FALSE)</f>
        <v>0.49023431656862931</v>
      </c>
      <c r="K83" s="34">
        <f t="shared" si="141"/>
        <v>0.49023431656862931</v>
      </c>
      <c r="L83" s="47">
        <f>'Slovenia CoLUM'!L83*HLOOKUP('Gorenjska CoLUM'!L$50,SF,'Gorenjska CoLUM'!$A83,FALSE)</f>
        <v>0</v>
      </c>
      <c r="M83" s="38">
        <f>'Slovenia CoLUM'!M83*HLOOKUP('Gorenjska CoLUM'!M$50,SF,'Gorenjska CoLUM'!$A83,FALSE)</f>
        <v>0</v>
      </c>
      <c r="N83" s="38">
        <f>'Slovenia CoLUM'!N83*HLOOKUP('Gorenjska CoLUM'!N$50,SF,'Gorenjska CoLUM'!$A83,FALSE)</f>
        <v>0</v>
      </c>
      <c r="O83" s="38">
        <f>'Slovenia CoLUM'!O83*HLOOKUP('Gorenjska CoLUM'!O$50,SF,'Gorenjska CoLUM'!$A83,FALSE)</f>
        <v>0</v>
      </c>
      <c r="P83" s="38">
        <f>'Slovenia CoLUM'!P83*HLOOKUP('Gorenjska CoLUM'!P$50,SF,'Gorenjska CoLUM'!$A83,FALSE)</f>
        <v>0</v>
      </c>
      <c r="Q83" s="55">
        <f>'Slovenia CoLUM'!Q83*HLOOKUP('Gorenjska CoLUM'!Q$50,SF,'Gorenjska CoLUM'!$A83,FALSE)</f>
        <v>0.44125177120500253</v>
      </c>
      <c r="R83" s="34">
        <f t="shared" si="142"/>
        <v>0.44125177120500253</v>
      </c>
      <c r="S83" s="47">
        <f>'Slovenia CoLUM'!S83*HLOOKUP('Gorenjska CoLUM'!S$50,SF,'Gorenjska CoLUM'!$A83,FALSE)</f>
        <v>0</v>
      </c>
      <c r="T83" s="38">
        <f>'Slovenia CoLUM'!T83*HLOOKUP('Gorenjska CoLUM'!T$50,SF,'Gorenjska CoLUM'!$A83,FALSE)</f>
        <v>0</v>
      </c>
      <c r="U83" s="38">
        <f>'Slovenia CoLUM'!U83*HLOOKUP('Gorenjska CoLUM'!U$50,SF,'Gorenjska CoLUM'!$A83,FALSE)</f>
        <v>0</v>
      </c>
      <c r="V83" s="38">
        <f>'Slovenia CoLUM'!V83*HLOOKUP('Gorenjska CoLUM'!V$50,SF,'Gorenjska CoLUM'!$A83,FALSE)</f>
        <v>0</v>
      </c>
      <c r="W83" s="38">
        <f>'Slovenia CoLUM'!W83*HLOOKUP('Gorenjska CoLUM'!W$50,SF,'Gorenjska CoLUM'!$A83,FALSE)</f>
        <v>0</v>
      </c>
      <c r="X83" s="55">
        <f>'Slovenia CoLUM'!X83*HLOOKUP('Gorenjska CoLUM'!X$50,SF,'Gorenjska CoLUM'!$A83,FALSE)</f>
        <v>0.42582624674205644</v>
      </c>
      <c r="Y83" s="34">
        <f t="shared" si="143"/>
        <v>0.42582624674205644</v>
      </c>
      <c r="Z83" s="47">
        <f>'Slovenia CoLUM'!Z83*HLOOKUP('Gorenjska CoLUM'!Z$50,SF,'Gorenjska CoLUM'!$A83,FALSE)</f>
        <v>0</v>
      </c>
      <c r="AA83" s="38">
        <f>'Slovenia CoLUM'!AA83*HLOOKUP('Gorenjska CoLUM'!AA$50,SF,'Gorenjska CoLUM'!$A83,FALSE)</f>
        <v>0</v>
      </c>
      <c r="AB83" s="38">
        <f>'Slovenia CoLUM'!AB83*HLOOKUP('Gorenjska CoLUM'!AB$50,SF,'Gorenjska CoLUM'!$A83,FALSE)</f>
        <v>0</v>
      </c>
      <c r="AC83" s="38">
        <f>'Slovenia CoLUM'!AC83*HLOOKUP('Gorenjska CoLUM'!AC$50,SF,'Gorenjska CoLUM'!$A83,FALSE)</f>
        <v>0</v>
      </c>
      <c r="AD83" s="38">
        <f>'Slovenia CoLUM'!AD83*HLOOKUP('Gorenjska CoLUM'!AD$50,SF,'Gorenjska CoLUM'!$A83,FALSE)</f>
        <v>0</v>
      </c>
      <c r="AE83" s="55">
        <f>'Slovenia CoLUM'!AE83*HLOOKUP('Gorenjska CoLUM'!AE$50,SF,'Gorenjska CoLUM'!$A83,FALSE)</f>
        <v>0.38944655351120366</v>
      </c>
      <c r="AF83" s="34">
        <f t="shared" si="144"/>
        <v>0.38944655351120366</v>
      </c>
      <c r="AG83" s="47">
        <f>'Slovenia CoLUM'!AG83*HLOOKUP('Gorenjska CoLUM'!AG$50,SF,'Gorenjska CoLUM'!$A83,FALSE)</f>
        <v>0</v>
      </c>
      <c r="AH83" s="38">
        <f>'Slovenia CoLUM'!AH83*HLOOKUP('Gorenjska CoLUM'!AH$50,SF,'Gorenjska CoLUM'!$A83,FALSE)</f>
        <v>0</v>
      </c>
      <c r="AI83" s="38">
        <f>'Slovenia CoLUM'!AI83*HLOOKUP('Gorenjska CoLUM'!AI$50,SF,'Gorenjska CoLUM'!$A83,FALSE)</f>
        <v>0</v>
      </c>
      <c r="AJ83" s="38">
        <f>'Slovenia CoLUM'!AJ83*HLOOKUP('Gorenjska CoLUM'!AJ$50,SF,'Gorenjska CoLUM'!$A83,FALSE)</f>
        <v>0</v>
      </c>
      <c r="AK83" s="38">
        <f>'Slovenia CoLUM'!AK83*HLOOKUP('Gorenjska CoLUM'!AK$50,SF,'Gorenjska CoLUM'!$A83,FALSE)</f>
        <v>0</v>
      </c>
      <c r="AL83" s="55">
        <f>'Slovenia CoLUM'!AL83*HLOOKUP('Gorenjska CoLUM'!AL$50,SF,'Gorenjska CoLUM'!$A83,FALSE)</f>
        <v>0.41691166828693166</v>
      </c>
      <c r="AM83" s="34">
        <f t="shared" si="145"/>
        <v>0.41691166828693166</v>
      </c>
      <c r="AN83" s="47">
        <f>'Slovenia CoLUM'!AN83*HLOOKUP('Gorenjska CoLUM'!AN$50,SF,'Gorenjska CoLUM'!$A83,FALSE)</f>
        <v>0</v>
      </c>
      <c r="AO83" s="38">
        <f>'Slovenia CoLUM'!AO83*HLOOKUP('Gorenjska CoLUM'!AO$50,SF,'Gorenjska CoLUM'!$A83,FALSE)</f>
        <v>0</v>
      </c>
      <c r="AP83" s="38">
        <f>'Slovenia CoLUM'!AP83*HLOOKUP('Gorenjska CoLUM'!AP$50,SF,'Gorenjska CoLUM'!$A83,FALSE)</f>
        <v>0</v>
      </c>
      <c r="AQ83" s="38">
        <f>'Slovenia CoLUM'!AQ83*HLOOKUP('Gorenjska CoLUM'!AQ$50,SF,'Gorenjska CoLUM'!$A83,FALSE)</f>
        <v>0</v>
      </c>
      <c r="AR83" s="38">
        <f>'Slovenia CoLUM'!AR83*HLOOKUP('Gorenjska CoLUM'!AR$50,SF,'Gorenjska CoLUM'!$A83,FALSE)</f>
        <v>0</v>
      </c>
      <c r="AS83" s="55">
        <f>'Slovenia CoLUM'!AS83*HLOOKUP('Gorenjska CoLUM'!AS$50,SF,'Gorenjska CoLUM'!$A83,FALSE)</f>
        <v>0.42987344966110658</v>
      </c>
      <c r="AT83" s="34">
        <f t="shared" si="146"/>
        <v>0.42987344966110658</v>
      </c>
      <c r="AU83" s="47">
        <f>'Slovenia CoLUM'!AU83*HLOOKUP('Gorenjska CoLUM'!AU$50,SF,'Gorenjska CoLUM'!$A83,FALSE)</f>
        <v>0</v>
      </c>
      <c r="AV83" s="38">
        <f>'Slovenia CoLUM'!AV83*HLOOKUP('Gorenjska CoLUM'!AV$50,SF,'Gorenjska CoLUM'!$A83,FALSE)</f>
        <v>0</v>
      </c>
      <c r="AW83" s="38">
        <f>'Slovenia CoLUM'!AW83*HLOOKUP('Gorenjska CoLUM'!AW$50,SF,'Gorenjska CoLUM'!$A83,FALSE)</f>
        <v>0</v>
      </c>
      <c r="AX83" s="38">
        <f>'Slovenia CoLUM'!AX83*HLOOKUP('Gorenjska CoLUM'!AX$50,SF,'Gorenjska CoLUM'!$A83,FALSE)</f>
        <v>0</v>
      </c>
      <c r="AY83" s="38">
        <f>'Slovenia CoLUM'!AY83*HLOOKUP('Gorenjska CoLUM'!AY$50,SF,'Gorenjska CoLUM'!$A83,FALSE)</f>
        <v>0</v>
      </c>
      <c r="AZ83" s="55">
        <f>'Slovenia CoLUM'!AZ83*HLOOKUP('Gorenjska CoLUM'!AZ$50,SF,'Gorenjska CoLUM'!$A83,FALSE)</f>
        <v>0.43187096381059031</v>
      </c>
      <c r="BA83" s="34">
        <f t="shared" si="166"/>
        <v>0.43187096381059031</v>
      </c>
      <c r="BB83" s="47">
        <f>'Slovenia CoLUM'!BB83*HLOOKUP('Gorenjska CoLUM'!BB$50,SF,'Gorenjska CoLUM'!$A83,FALSE)</f>
        <v>0</v>
      </c>
      <c r="BC83" s="38">
        <f>'Slovenia CoLUM'!BC83*HLOOKUP('Gorenjska CoLUM'!BC$50,SF,'Gorenjska CoLUM'!$A83,FALSE)</f>
        <v>0</v>
      </c>
      <c r="BD83" s="38">
        <f>'Slovenia CoLUM'!BD83*HLOOKUP('Gorenjska CoLUM'!BD$50,SF,'Gorenjska CoLUM'!$A83,FALSE)</f>
        <v>0</v>
      </c>
      <c r="BE83" s="38">
        <f>'Slovenia CoLUM'!BE83*HLOOKUP('Gorenjska CoLUM'!BE$50,SF,'Gorenjska CoLUM'!$A83,FALSE)</f>
        <v>0</v>
      </c>
      <c r="BF83" s="38">
        <f>'Slovenia CoLUM'!BF83*HLOOKUP('Gorenjska CoLUM'!BF$50,SF,'Gorenjska CoLUM'!$A83,FALSE)</f>
        <v>0</v>
      </c>
      <c r="BG83" s="55">
        <f>'Slovenia CoLUM'!BG83*HLOOKUP('Gorenjska CoLUM'!BG$50,SF,'Gorenjska CoLUM'!$A83,FALSE)</f>
        <v>0.43177052012374234</v>
      </c>
      <c r="BH83" s="34">
        <f t="shared" si="167"/>
        <v>0.43177052012374234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1.2423400060182594E-2</v>
      </c>
      <c r="F84" s="39">
        <f t="shared" ref="F84:BH84" si="168">SUM(F85:F87)</f>
        <v>1.790265306542242E-3</v>
      </c>
      <c r="G84" s="39">
        <f t="shared" si="168"/>
        <v>4.9842673556722682E-3</v>
      </c>
      <c r="H84" s="39">
        <f t="shared" si="168"/>
        <v>1.2188922649146324E-3</v>
      </c>
      <c r="I84" s="39">
        <f t="shared" si="168"/>
        <v>2.5340612223393143E-3</v>
      </c>
      <c r="J84" s="56">
        <f t="shared" si="168"/>
        <v>4.2321963933408639E-2</v>
      </c>
      <c r="K84" s="35">
        <f t="shared" si="168"/>
        <v>6.5272850143059696E-2</v>
      </c>
      <c r="L84" s="48">
        <f t="shared" si="168"/>
        <v>1.0793393130143464E-2</v>
      </c>
      <c r="M84" s="39">
        <f t="shared" si="168"/>
        <v>1.578292778317383E-3</v>
      </c>
      <c r="N84" s="39">
        <f t="shared" si="168"/>
        <v>5.2855102349595061E-3</v>
      </c>
      <c r="O84" s="39">
        <f t="shared" si="168"/>
        <v>1.1688290220984265E-3</v>
      </c>
      <c r="P84" s="39">
        <f t="shared" si="168"/>
        <v>2.458274190392669E-3</v>
      </c>
      <c r="Q84" s="56">
        <f t="shared" si="168"/>
        <v>3.8062425670786056E-2</v>
      </c>
      <c r="R84" s="35">
        <f t="shared" si="168"/>
        <v>5.9346725026697501E-2</v>
      </c>
      <c r="S84" s="48">
        <f t="shared" si="168"/>
        <v>1.0098320266618143E-2</v>
      </c>
      <c r="T84" s="39">
        <f t="shared" si="168"/>
        <v>1.5434201692573889E-3</v>
      </c>
      <c r="U84" s="39">
        <f t="shared" si="168"/>
        <v>5.7992758849535909E-3</v>
      </c>
      <c r="V84" s="39">
        <f t="shared" si="168"/>
        <v>1.1732792656540803E-3</v>
      </c>
      <c r="W84" s="39">
        <f t="shared" si="168"/>
        <v>1.9801998314551749E-3</v>
      </c>
      <c r="X84" s="56">
        <f t="shared" si="168"/>
        <v>3.6739387521730206E-2</v>
      </c>
      <c r="Y84" s="35">
        <f t="shared" si="168"/>
        <v>5.7333882939668589E-2</v>
      </c>
      <c r="Z84" s="48">
        <f t="shared" si="168"/>
        <v>1.1568386779986648E-2</v>
      </c>
      <c r="AA84" s="39">
        <f t="shared" si="168"/>
        <v>1.5773501213704642E-3</v>
      </c>
      <c r="AB84" s="39">
        <f t="shared" si="168"/>
        <v>7.5865711430360416E-3</v>
      </c>
      <c r="AC84" s="39">
        <f t="shared" si="168"/>
        <v>1.193928150837791E-3</v>
      </c>
      <c r="AD84" s="39">
        <f t="shared" si="168"/>
        <v>2.5721789325661715E-3</v>
      </c>
      <c r="AE84" s="56">
        <f t="shared" si="168"/>
        <v>3.3600563909192555E-2</v>
      </c>
      <c r="AF84" s="35">
        <f t="shared" si="168"/>
        <v>5.8098979036989677E-2</v>
      </c>
      <c r="AG84" s="48">
        <f t="shared" si="168"/>
        <v>1.1656120601680722E-2</v>
      </c>
      <c r="AH84" s="39">
        <f t="shared" si="168"/>
        <v>1.828289358572223E-3</v>
      </c>
      <c r="AI84" s="39">
        <f t="shared" si="168"/>
        <v>7.8721190081447647E-3</v>
      </c>
      <c r="AJ84" s="39">
        <f t="shared" si="168"/>
        <v>1.1733886252041613E-3</v>
      </c>
      <c r="AK84" s="39">
        <f t="shared" si="168"/>
        <v>2.4978062363162135E-3</v>
      </c>
      <c r="AL84" s="56">
        <f t="shared" si="168"/>
        <v>3.595572093197754E-2</v>
      </c>
      <c r="AM84" s="35">
        <f t="shared" si="168"/>
        <v>6.0983444761895621E-2</v>
      </c>
      <c r="AN84" s="48">
        <f t="shared" si="168"/>
        <v>1.160062135944126E-2</v>
      </c>
      <c r="AO84" s="39">
        <f t="shared" si="168"/>
        <v>1.752116364920718E-3</v>
      </c>
      <c r="AP84" s="39">
        <f t="shared" si="168"/>
        <v>8.7950186921056661E-3</v>
      </c>
      <c r="AQ84" s="39">
        <f t="shared" si="168"/>
        <v>1.0614243707132882E-3</v>
      </c>
      <c r="AR84" s="39">
        <f t="shared" si="168"/>
        <v>2.4956724939345079E-3</v>
      </c>
      <c r="AS84" s="56">
        <f t="shared" si="168"/>
        <v>3.7061779771403458E-2</v>
      </c>
      <c r="AT84" s="48">
        <f t="shared" si="168"/>
        <v>6.2766633052518908E-2</v>
      </c>
      <c r="AU84" s="48">
        <f t="shared" si="168"/>
        <v>1.1661407375831653E-2</v>
      </c>
      <c r="AV84" s="39">
        <f t="shared" si="168"/>
        <v>1.7612972674582587E-3</v>
      </c>
      <c r="AW84" s="39">
        <f t="shared" si="168"/>
        <v>8.8411036502994804E-3</v>
      </c>
      <c r="AX84" s="39">
        <f t="shared" si="168"/>
        <v>1.0669861210020198E-3</v>
      </c>
      <c r="AY84" s="39">
        <f t="shared" si="168"/>
        <v>2.5087495511386792E-3</v>
      </c>
      <c r="AZ84" s="56">
        <f t="shared" si="168"/>
        <v>3.7255979537333075E-2</v>
      </c>
      <c r="BA84" s="48">
        <f t="shared" si="168"/>
        <v>6.3095523503063161E-2</v>
      </c>
      <c r="BB84" s="48">
        <f t="shared" si="168"/>
        <v>1.165790513321426E-2</v>
      </c>
      <c r="BC84" s="39">
        <f t="shared" si="168"/>
        <v>1.7607683012577664E-3</v>
      </c>
      <c r="BD84" s="39">
        <f t="shared" si="168"/>
        <v>8.8384484227621071E-3</v>
      </c>
      <c r="BE84" s="39">
        <f t="shared" si="168"/>
        <v>1.0666656756093925E-3</v>
      </c>
      <c r="BF84" s="39">
        <f t="shared" si="168"/>
        <v>2.5079961043795373E-3</v>
      </c>
      <c r="BG84" s="56">
        <f t="shared" si="168"/>
        <v>3.7244790538005369E-2</v>
      </c>
      <c r="BH84" s="48">
        <f t="shared" si="168"/>
        <v>6.3076574175228439E-2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CoLUM'!E85*HLOOKUP('Gorenjska CoLUM'!E$50,SF,'Gorenjska CoLUM'!$A85,FALSE)</f>
        <v>6.3963162983015495E-5</v>
      </c>
      <c r="F85" s="38">
        <f>'Slovenia CoLUM'!F85*HLOOKUP('Gorenjska CoLUM'!F$50,SF,'Gorenjska CoLUM'!$A85,FALSE)</f>
        <v>1.7016493555035221E-5</v>
      </c>
      <c r="G85" s="38">
        <f>'Slovenia CoLUM'!G85*HLOOKUP('Gorenjska CoLUM'!G$50,SF,'Gorenjska CoLUM'!$A85,FALSE)</f>
        <v>1.6967886178778291E-4</v>
      </c>
      <c r="H85" s="38">
        <f>'Slovenia CoLUM'!H85*HLOOKUP('Gorenjska CoLUM'!H$50,SF,'Gorenjska CoLUM'!$A85,FALSE)</f>
        <v>8.8964319643480928E-6</v>
      </c>
      <c r="I85" s="38">
        <f>'Slovenia CoLUM'!I85*HLOOKUP('Gorenjska CoLUM'!I$50,SF,'Gorenjska CoLUM'!$A85,FALSE)</f>
        <v>9.4662133004552124E-5</v>
      </c>
      <c r="J85" s="55">
        <f>'Slovenia CoLUM'!J85*HLOOKUP('Gorenjska CoLUM'!J$50,SF,'Gorenjska CoLUM'!$A85,FALSE)</f>
        <v>1.2672447221676569E-3</v>
      </c>
      <c r="K85" s="34">
        <f t="shared" si="141"/>
        <v>1.6214618054623906E-3</v>
      </c>
      <c r="L85" s="47">
        <f>'Slovenia CoLUM'!L85*HLOOKUP('Gorenjska CoLUM'!L$50,SF,'Gorenjska CoLUM'!$A85,FALSE)</f>
        <v>5.5570903341977621E-5</v>
      </c>
      <c r="M85" s="38">
        <f>'Slovenia CoLUM'!M85*HLOOKUP('Gorenjska CoLUM'!M$50,SF,'Gorenjska CoLUM'!$A85,FALSE)</f>
        <v>1.5001692091139604E-5</v>
      </c>
      <c r="N85" s="38">
        <f>'Slovenia CoLUM'!N85*HLOOKUP('Gorenjska CoLUM'!N$50,SF,'Gorenjska CoLUM'!$A85,FALSE)</f>
        <v>1.7993403977717434E-4</v>
      </c>
      <c r="O85" s="38">
        <f>'Slovenia CoLUM'!O85*HLOOKUP('Gorenjska CoLUM'!O$50,SF,'Gorenjska CoLUM'!$A85,FALSE)</f>
        <v>8.5310311439070725E-6</v>
      </c>
      <c r="P85" s="38">
        <f>'Slovenia CoLUM'!P85*HLOOKUP('Gorenjska CoLUM'!P$50,SF,'Gorenjska CoLUM'!$A85,FALSE)</f>
        <v>9.1831040355760124E-5</v>
      </c>
      <c r="Q85" s="55">
        <f>'Slovenia CoLUM'!Q85*HLOOKUP('Gorenjska CoLUM'!Q$50,SF,'Gorenjska CoLUM'!$A85,FALSE)</f>
        <v>1.1397015535502234E-3</v>
      </c>
      <c r="R85" s="34">
        <f t="shared" si="142"/>
        <v>1.490570260260182E-3</v>
      </c>
      <c r="S85" s="47">
        <f>'Slovenia CoLUM'!S85*HLOOKUP('Gorenjska CoLUM'!S$50,SF,'Gorenjska CoLUM'!$A85,FALSE)</f>
        <v>5.1992248654905727E-5</v>
      </c>
      <c r="T85" s="38">
        <f>'Slovenia CoLUM'!T85*HLOOKUP('Gorenjska CoLUM'!T$50,SF,'Gorenjska CoLUM'!$A85,FALSE)</f>
        <v>1.4670227517063271E-5</v>
      </c>
      <c r="U85" s="38">
        <f>'Slovenia CoLUM'!U85*HLOOKUP('Gorenjska CoLUM'!U$50,SF,'Gorenjska CoLUM'!$A85,FALSE)</f>
        <v>1.9742410692163607E-4</v>
      </c>
      <c r="V85" s="38">
        <f>'Slovenia CoLUM'!V85*HLOOKUP('Gorenjska CoLUM'!V$50,SF,'Gorenjska CoLUM'!$A85,FALSE)</f>
        <v>8.5635125125704664E-6</v>
      </c>
      <c r="W85" s="38">
        <f>'Slovenia CoLUM'!W85*HLOOKUP('Gorenjska CoLUM'!W$50,SF,'Gorenjska CoLUM'!$A85,FALSE)</f>
        <v>7.3972143280641545E-5</v>
      </c>
      <c r="X85" s="55">
        <f>'Slovenia CoLUM'!X85*HLOOKUP('Gorenjska CoLUM'!X$50,SF,'Gorenjska CoLUM'!$A85,FALSE)</f>
        <v>1.1000858798953914E-3</v>
      </c>
      <c r="Y85" s="34">
        <f t="shared" si="143"/>
        <v>1.4467081187822084E-3</v>
      </c>
      <c r="Z85" s="47">
        <f>'Slovenia CoLUM'!Z85*HLOOKUP('Gorenjska CoLUM'!Z$50,SF,'Gorenjska CoLUM'!$A85,FALSE)</f>
        <v>5.9561038481761093E-5</v>
      </c>
      <c r="AA85" s="38">
        <f>'Slovenia CoLUM'!AA85*HLOOKUP('Gorenjska CoLUM'!AA$50,SF,'Gorenjska CoLUM'!$A85,FALSE)</f>
        <v>1.4992732125371851E-5</v>
      </c>
      <c r="AB85" s="38">
        <f>'Slovenia CoLUM'!AB85*HLOOKUP('Gorenjska CoLUM'!AB$50,SF,'Gorenjska CoLUM'!$A85,FALSE)</f>
        <v>2.5826880152354309E-4</v>
      </c>
      <c r="AC85" s="38">
        <f>'Slovenia CoLUM'!AC85*HLOOKUP('Gorenjska CoLUM'!AC$50,SF,'Gorenjska CoLUM'!$A85,FALSE)</f>
        <v>8.7142242755903104E-6</v>
      </c>
      <c r="AD85" s="38">
        <f>'Slovenia CoLUM'!AD85*HLOOKUP('Gorenjska CoLUM'!AD$50,SF,'Gorenjska CoLUM'!$A85,FALSE)</f>
        <v>9.6086054306655907E-5</v>
      </c>
      <c r="AE85" s="55">
        <f>'Slovenia CoLUM'!AE85*HLOOKUP('Gorenjska CoLUM'!AE$50,SF,'Gorenjska CoLUM'!$A85,FALSE)</f>
        <v>1.0061002212179699E-3</v>
      </c>
      <c r="AF85" s="34">
        <f t="shared" si="144"/>
        <v>1.4437230719308923E-3</v>
      </c>
      <c r="AG85" s="47">
        <f>'Slovenia CoLUM'!AG85*HLOOKUP('Gorenjska CoLUM'!AG$50,SF,'Gorenjska CoLUM'!$A85,FALSE)</f>
        <v>6.0012745156983271E-5</v>
      </c>
      <c r="AH85" s="38">
        <f>'Slovenia CoLUM'!AH85*HLOOKUP('Gorenjska CoLUM'!AH$50,SF,'Gorenjska CoLUM'!$A85,FALSE)</f>
        <v>1.737791263294508E-5</v>
      </c>
      <c r="AI85" s="38">
        <f>'Slovenia CoLUM'!AI85*HLOOKUP('Gorenjska CoLUM'!AI$50,SF,'Gorenjska CoLUM'!$A85,FALSE)</f>
        <v>2.679896758828286E-4</v>
      </c>
      <c r="AJ85" s="38">
        <f>'Slovenia CoLUM'!AJ85*HLOOKUP('Gorenjska CoLUM'!AJ$50,SF,'Gorenjska CoLUM'!$A85,FALSE)</f>
        <v>8.5643107043589931E-6</v>
      </c>
      <c r="AK85" s="38">
        <f>'Slovenia CoLUM'!AK85*HLOOKUP('Gorenjska CoLUM'!AK$50,SF,'Gorenjska CoLUM'!$A85,FALSE)</f>
        <v>9.3307795438142186E-5</v>
      </c>
      <c r="AL85" s="55">
        <f>'Slovenia CoLUM'!AL85*HLOOKUP('Gorenjska CoLUM'!AL$50,SF,'Gorenjska CoLUM'!$A85,FALSE)</f>
        <v>1.076620585341345E-3</v>
      </c>
      <c r="AM85" s="34">
        <f t="shared" si="145"/>
        <v>1.5238730251566032E-3</v>
      </c>
      <c r="AN85" s="47">
        <f>'Slovenia CoLUM'!AN85*HLOOKUP('Gorenjska CoLUM'!AN$50,SF,'Gorenjska CoLUM'!$A85,FALSE)</f>
        <v>5.9727001555424917E-5</v>
      </c>
      <c r="AO85" s="38">
        <f>'Slovenia CoLUM'!AO85*HLOOKUP('Gorenjska CoLUM'!AO$50,SF,'Gorenjska CoLUM'!$A85,FALSE)</f>
        <v>1.665388740003583E-5</v>
      </c>
      <c r="AP85" s="38">
        <f>'Slovenia CoLUM'!AP85*HLOOKUP('Gorenjska CoLUM'!AP$50,SF,'Gorenjska CoLUM'!$A85,FALSE)</f>
        <v>2.9940784765095774E-4</v>
      </c>
      <c r="AQ85" s="38">
        <f>'Slovenia CoLUM'!AQ85*HLOOKUP('Gorenjska CoLUM'!AQ$50,SF,'Gorenjska CoLUM'!$A85,FALSE)</f>
        <v>7.7471077396763255E-6</v>
      </c>
      <c r="AR85" s="38">
        <f>'Slovenia CoLUM'!AR85*HLOOKUP('Gorenjska CoLUM'!AR$50,SF,'Gorenjska CoLUM'!$A85,FALSE)</f>
        <v>9.3228087574987988E-5</v>
      </c>
      <c r="AS85" s="55">
        <f>'Slovenia CoLUM'!AS85*HLOOKUP('Gorenjska CoLUM'!AS$50,SF,'Gorenjska CoLUM'!$A85,FALSE)</f>
        <v>1.1097392569813188E-3</v>
      </c>
      <c r="AT85" s="34">
        <f t="shared" si="146"/>
        <v>1.5865031889024017E-3</v>
      </c>
      <c r="AU85" s="47">
        <f>'Slovenia CoLUM'!AU85*HLOOKUP('Gorenjska CoLUM'!AU$50,SF,'Gorenjska CoLUM'!$A85,FALSE)</f>
        <v>6.0039964661710774E-5</v>
      </c>
      <c r="AV85" s="38">
        <f>'Slovenia CoLUM'!AV85*HLOOKUP('Gorenjska CoLUM'!AV$50,SF,'Gorenjska CoLUM'!$A85,FALSE)</f>
        <v>1.6741151990534546E-5</v>
      </c>
      <c r="AW85" s="38">
        <f>'Slovenia CoLUM'!AW85*HLOOKUP('Gorenjska CoLUM'!AW$50,SF,'Gorenjska CoLUM'!$A85,FALSE)</f>
        <v>3.0097671278074751E-4</v>
      </c>
      <c r="AX85" s="38">
        <f>'Slovenia CoLUM'!AX85*HLOOKUP('Gorenjska CoLUM'!AX$50,SF,'Gorenjska CoLUM'!$A85,FALSE)</f>
        <v>7.7877017564492985E-6</v>
      </c>
      <c r="AY85" s="38">
        <f>'Slovenia CoLUM'!AY85*HLOOKUP('Gorenjska CoLUM'!AY$50,SF,'Gorenjska CoLUM'!$A85,FALSE)</f>
        <v>9.3716592792405991E-5</v>
      </c>
      <c r="AZ85" s="55">
        <f>'Slovenia CoLUM'!AZ85*HLOOKUP('Gorenjska CoLUM'!AZ$50,SF,'Gorenjska CoLUM'!$A85,FALSE)</f>
        <v>1.1155541721116211E-3</v>
      </c>
      <c r="BA85" s="34">
        <f t="shared" ref="BA85:BA87" si="169">SUM(AU85:AZ85)</f>
        <v>1.5948162960934694E-3</v>
      </c>
      <c r="BB85" s="47">
        <f>'Slovenia CoLUM'!BB85*HLOOKUP('Gorenjska CoLUM'!BB$50,SF,'Gorenjska CoLUM'!$A85,FALSE)</f>
        <v>6.0021933002562965E-5</v>
      </c>
      <c r="BC85" s="38">
        <f>'Slovenia CoLUM'!BC85*HLOOKUP('Gorenjska CoLUM'!BC$50,SF,'Gorenjska CoLUM'!$A85,FALSE)</f>
        <v>1.6736124160352833E-5</v>
      </c>
      <c r="BD85" s="38">
        <f>'Slovenia CoLUM'!BD85*HLOOKUP('Gorenjska CoLUM'!BD$50,SF,'Gorenjska CoLUM'!$A85,FALSE)</f>
        <v>3.0088632116364932E-4</v>
      </c>
      <c r="BE85" s="38">
        <f>'Slovenia CoLUM'!BE85*HLOOKUP('Gorenjska CoLUM'!BE$50,SF,'Gorenjska CoLUM'!$A85,FALSE)</f>
        <v>7.7853628945860658E-6</v>
      </c>
      <c r="BF85" s="38">
        <f>'Slovenia CoLUM'!BF85*HLOOKUP('Gorenjska CoLUM'!BF$50,SF,'Gorenjska CoLUM'!$A85,FALSE)</f>
        <v>9.3688447111987152E-5</v>
      </c>
      <c r="BG85" s="55">
        <f>'Slovenia CoLUM'!BG85*HLOOKUP('Gorenjska CoLUM'!BG$50,SF,'Gorenjska CoLUM'!$A85,FALSE)</f>
        <v>1.115219140392236E-3</v>
      </c>
      <c r="BH85" s="34">
        <f t="shared" ref="BH85:BH87" si="170">SUM(BB85:BG85)</f>
        <v>1.5943373287253743E-3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CoLUM'!E86*HLOOKUP('Gorenjska CoLUM'!E$50,SF,'Gorenjska CoLUM'!$A86,FALSE)</f>
        <v>1.3860267358879196E-4</v>
      </c>
      <c r="F86" s="38">
        <f>'Slovenia CoLUM'!F86*HLOOKUP('Gorenjska CoLUM'!F$50,SF,'Gorenjska CoLUM'!$A86,FALSE)</f>
        <v>3.7161146291782919E-5</v>
      </c>
      <c r="G86" s="38">
        <f>'Slovenia CoLUM'!G86*HLOOKUP('Gorenjska CoLUM'!G$50,SF,'Gorenjska CoLUM'!$A86,FALSE)</f>
        <v>3.0249659580280214E-4</v>
      </c>
      <c r="H86" s="38">
        <f>'Slovenia CoLUM'!H86*HLOOKUP('Gorenjska CoLUM'!H$50,SF,'Gorenjska CoLUM'!$A86,FALSE)</f>
        <v>1.9839334516246708E-5</v>
      </c>
      <c r="I86" s="38">
        <f>'Slovenia CoLUM'!I86*HLOOKUP('Gorenjska CoLUM'!I$50,SF,'Gorenjska CoLUM'!$A86,FALSE)</f>
        <v>2.3658558937272577E-4</v>
      </c>
      <c r="J86" s="55">
        <f>'Slovenia CoLUM'!J86*HLOOKUP('Gorenjska CoLUM'!J$50,SF,'Gorenjska CoLUM'!$A86,FALSE)</f>
        <v>3.7499694731939152E-3</v>
      </c>
      <c r="K86" s="34">
        <f t="shared" si="141"/>
        <v>4.4846548127662651E-3</v>
      </c>
      <c r="L86" s="47">
        <f>'Slovenia CoLUM'!L86*HLOOKUP('Gorenjska CoLUM'!L$50,SF,'Gorenjska CoLUM'!$A86,FALSE)</f>
        <v>1.2041736864994711E-4</v>
      </c>
      <c r="M86" s="38">
        <f>'Slovenia CoLUM'!M86*HLOOKUP('Gorenjska CoLUM'!M$50,SF,'Gorenjska CoLUM'!$A86,FALSE)</f>
        <v>3.27611603777302E-5</v>
      </c>
      <c r="N86" s="38">
        <f>'Slovenia CoLUM'!N86*HLOOKUP('Gorenjska CoLUM'!N$50,SF,'Gorenjska CoLUM'!$A86,FALSE)</f>
        <v>3.2077911136459657E-4</v>
      </c>
      <c r="O86" s="38">
        <f>'Slovenia CoLUM'!O86*HLOOKUP('Gorenjska CoLUM'!O$50,SF,'Gorenjska CoLUM'!$A86,FALSE)</f>
        <v>1.9024478724813503E-5</v>
      </c>
      <c r="P86" s="38">
        <f>'Slovenia CoLUM'!P86*HLOOKUP('Gorenjska CoLUM'!P$50,SF,'Gorenjska CoLUM'!$A86,FALSE)</f>
        <v>2.2950994358254429E-4</v>
      </c>
      <c r="Q86" s="55">
        <f>'Slovenia CoLUM'!Q86*HLOOKUP('Gorenjska CoLUM'!Q$50,SF,'Gorenjska CoLUM'!$A86,FALSE)</f>
        <v>3.3725498789645655E-3</v>
      </c>
      <c r="R86" s="34">
        <f t="shared" si="142"/>
        <v>4.0950419416641969E-3</v>
      </c>
      <c r="S86" s="47">
        <f>'Slovenia CoLUM'!S86*HLOOKUP('Gorenjska CoLUM'!S$50,SF,'Gorenjska CoLUM'!$A86,FALSE)</f>
        <v>1.1266273169412714E-4</v>
      </c>
      <c r="T86" s="38">
        <f>'Slovenia CoLUM'!T86*HLOOKUP('Gorenjska CoLUM'!T$50,SF,'Gorenjska CoLUM'!$A86,FALSE)</f>
        <v>3.2037297762441309E-5</v>
      </c>
      <c r="U86" s="38">
        <f>'Slovenia CoLUM'!U86*HLOOKUP('Gorenjska CoLUM'!U$50,SF,'Gorenjska CoLUM'!$A86,FALSE)</f>
        <v>3.5195969400063007E-4</v>
      </c>
      <c r="V86" s="38">
        <f>'Slovenia CoLUM'!V86*HLOOKUP('Gorenjska CoLUM'!V$50,SF,'Gorenjska CoLUM'!$A86,FALSE)</f>
        <v>1.9096913240250811E-5</v>
      </c>
      <c r="W86" s="38">
        <f>'Slovenia CoLUM'!W86*HLOOKUP('Gorenjska CoLUM'!W$50,SF,'Gorenjska CoLUM'!$A86,FALSE)</f>
        <v>1.8487585859039009E-4</v>
      </c>
      <c r="X86" s="55">
        <f>'Slovenia CoLUM'!X86*HLOOKUP('Gorenjska CoLUM'!X$50,SF,'Gorenjska CoLUM'!$A86,FALSE)</f>
        <v>3.2553210878187456E-3</v>
      </c>
      <c r="Y86" s="34">
        <f t="shared" si="143"/>
        <v>3.9559535831065855E-3</v>
      </c>
      <c r="Z86" s="47">
        <f>'Slovenia CoLUM'!Z86*HLOOKUP('Gorenjska CoLUM'!Z$50,SF,'Gorenjska CoLUM'!$A86,FALSE)</f>
        <v>1.29063648360996E-4</v>
      </c>
      <c r="AA86" s="38">
        <f>'Slovenia CoLUM'!AA86*HLOOKUP('Gorenjska CoLUM'!AA$50,SF,'Gorenjska CoLUM'!$A86,FALSE)</f>
        <v>3.274159332664597E-5</v>
      </c>
      <c r="AB86" s="38">
        <f>'Slovenia CoLUM'!AB86*HLOOKUP('Gorenjska CoLUM'!AB$50,SF,'Gorenjska CoLUM'!$A86,FALSE)</f>
        <v>4.6043114881718446E-4</v>
      </c>
      <c r="AC86" s="38">
        <f>'Slovenia CoLUM'!AC86*HLOOKUP('Gorenjska CoLUM'!AC$50,SF,'Gorenjska CoLUM'!$A86,FALSE)</f>
        <v>1.9433005405521793E-5</v>
      </c>
      <c r="AD86" s="38">
        <f>'Slovenia CoLUM'!AD86*HLOOKUP('Gorenjska CoLUM'!AD$50,SF,'Gorenjska CoLUM'!$A86,FALSE)</f>
        <v>2.4014434354174857E-4</v>
      </c>
      <c r="AE86" s="55">
        <f>'Slovenia CoLUM'!AE86*HLOOKUP('Gorenjska CoLUM'!AE$50,SF,'Gorenjska CoLUM'!$A86,FALSE)</f>
        <v>2.9772032588050289E-3</v>
      </c>
      <c r="AF86" s="34">
        <f t="shared" si="144"/>
        <v>3.8590169982571257E-3</v>
      </c>
      <c r="AG86" s="47">
        <f>'Slovenia CoLUM'!AG86*HLOOKUP('Gorenjska CoLUM'!AG$50,SF,'Gorenjska CoLUM'!$A86,FALSE)</f>
        <v>1.3004245788109952E-4</v>
      </c>
      <c r="AH86" s="38">
        <f>'Slovenia CoLUM'!AH86*HLOOKUP('Gorenjska CoLUM'!AH$50,SF,'Gorenjska CoLUM'!$A86,FALSE)</f>
        <v>3.7950424481405857E-5</v>
      </c>
      <c r="AI86" s="38">
        <f>'Slovenia CoLUM'!AI86*HLOOKUP('Gorenjska CoLUM'!AI$50,SF,'Gorenjska CoLUM'!$A86,FALSE)</f>
        <v>4.7776112952856165E-4</v>
      </c>
      <c r="AJ86" s="38">
        <f>'Slovenia CoLUM'!AJ86*HLOOKUP('Gorenjska CoLUM'!AJ$50,SF,'Gorenjska CoLUM'!$A86,FALSE)</f>
        <v>1.9098693234069025E-5</v>
      </c>
      <c r="AK86" s="38">
        <f>'Slovenia CoLUM'!AK86*HLOOKUP('Gorenjska CoLUM'!AK$50,SF,'Gorenjska CoLUM'!$A86,FALSE)</f>
        <v>2.3320074327652234E-4</v>
      </c>
      <c r="AL86" s="55">
        <f>'Slovenia CoLUM'!AL86*HLOOKUP('Gorenjska CoLUM'!AL$50,SF,'Gorenjska CoLUM'!$A86,FALSE)</f>
        <v>3.1858837197098755E-3</v>
      </c>
      <c r="AM86" s="34">
        <f t="shared" si="145"/>
        <v>4.0839371681115344E-3</v>
      </c>
      <c r="AN86" s="47">
        <f>'Slovenia CoLUM'!AN86*HLOOKUP('Gorenjska CoLUM'!AN$50,SF,'Gorenjska CoLUM'!$A86,FALSE)</f>
        <v>1.294232760694152E-4</v>
      </c>
      <c r="AO86" s="38">
        <f>'Slovenia CoLUM'!AO86*HLOOKUP('Gorenjska CoLUM'!AO$50,SF,'Gorenjska CoLUM'!$A86,FALSE)</f>
        <v>3.6369275726401533E-5</v>
      </c>
      <c r="AP86" s="38">
        <f>'Slovenia CoLUM'!AP86*HLOOKUP('Gorenjska CoLUM'!AP$50,SF,'Gorenjska CoLUM'!$A86,FALSE)</f>
        <v>5.3377217242495481E-4</v>
      </c>
      <c r="AQ86" s="38">
        <f>'Slovenia CoLUM'!AQ86*HLOOKUP('Gorenjska CoLUM'!AQ$50,SF,'Gorenjska CoLUM'!$A86,FALSE)</f>
        <v>1.7276303870672584E-5</v>
      </c>
      <c r="AR86" s="38">
        <f>'Slovenia CoLUM'!AR86*HLOOKUP('Gorenjska CoLUM'!AR$50,SF,'Gorenjska CoLUM'!$A86,FALSE)</f>
        <v>2.3300153234408872E-4</v>
      </c>
      <c r="AS86" s="55">
        <f>'Slovenia CoLUM'!AS86*HLOOKUP('Gorenjska CoLUM'!AS$50,SF,'Gorenjska CoLUM'!$A86,FALSE)</f>
        <v>3.2838868957895473E-3</v>
      </c>
      <c r="AT86" s="34">
        <f t="shared" si="146"/>
        <v>4.2337294562250806E-3</v>
      </c>
      <c r="AU86" s="47">
        <f>'Slovenia CoLUM'!AU86*HLOOKUP('Gorenjska CoLUM'!AU$50,SF,'Gorenjska CoLUM'!$A86,FALSE)</f>
        <v>1.3010144020706726E-4</v>
      </c>
      <c r="AV86" s="38">
        <f>'Slovenia CoLUM'!AV86*HLOOKUP('Gorenjska CoLUM'!AV$50,SF,'Gorenjska CoLUM'!$A86,FALSE)</f>
        <v>3.6559846845129801E-5</v>
      </c>
      <c r="AW86" s="38">
        <f>'Slovenia CoLUM'!AW86*HLOOKUP('Gorenjska CoLUM'!AW$50,SF,'Gorenjska CoLUM'!$A86,FALSE)</f>
        <v>5.3656908157459721E-4</v>
      </c>
      <c r="AX86" s="38">
        <f>'Slovenia CoLUM'!AX86*HLOOKUP('Gorenjska CoLUM'!AX$50,SF,'Gorenjska CoLUM'!$A86,FALSE)</f>
        <v>1.7366829856971876E-5</v>
      </c>
      <c r="AY86" s="38">
        <f>'Slovenia CoLUM'!AY86*HLOOKUP('Gorenjska CoLUM'!AY$50,SF,'Gorenjska CoLUM'!$A86,FALSE)</f>
        <v>2.3422243547722367E-4</v>
      </c>
      <c r="AZ86" s="55">
        <f>'Slovenia CoLUM'!AZ86*HLOOKUP('Gorenjska CoLUM'!AZ$50,SF,'Gorenjska CoLUM'!$A86,FALSE)</f>
        <v>3.301094112238276E-3</v>
      </c>
      <c r="BA86" s="34">
        <f t="shared" si="169"/>
        <v>4.2559137461992656E-3</v>
      </c>
      <c r="BB86" s="47">
        <f>'Slovenia CoLUM'!BB86*HLOOKUP('Gorenjska CoLUM'!BB$50,SF,'Gorenjska CoLUM'!$A86,FALSE)</f>
        <v>1.300623671523501E-4</v>
      </c>
      <c r="BC86" s="38">
        <f>'Slovenia CoLUM'!BC86*HLOOKUP('Gorenjska CoLUM'!BC$50,SF,'Gorenjska CoLUM'!$A86,FALSE)</f>
        <v>3.6548866913670485E-5</v>
      </c>
      <c r="BD86" s="38">
        <f>'Slovenia CoLUM'!BD86*HLOOKUP('Gorenjska CoLUM'!BD$50,SF,'Gorenjska CoLUM'!$A86,FALSE)</f>
        <v>5.3640793506422389E-4</v>
      </c>
      <c r="BE86" s="38">
        <f>'Slovenia CoLUM'!BE86*HLOOKUP('Gorenjska CoLUM'!BE$50,SF,'Gorenjska CoLUM'!$A86,FALSE)</f>
        <v>1.7361614118451339E-5</v>
      </c>
      <c r="BF86" s="38">
        <f>'Slovenia CoLUM'!BF86*HLOOKUP('Gorenjska CoLUM'!BF$50,SF,'Gorenjska CoLUM'!$A86,FALSE)</f>
        <v>2.3415209201274836E-4</v>
      </c>
      <c r="BG86" s="55">
        <f>'Slovenia CoLUM'!BG86*HLOOKUP('Gorenjska CoLUM'!BG$50,SF,'Gorenjska CoLUM'!$A86,FALSE)</f>
        <v>3.3001027025300611E-3</v>
      </c>
      <c r="BH86" s="34">
        <f t="shared" si="170"/>
        <v>4.2546355777915053E-3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CoLUM'!E87*HLOOKUP('Gorenjska CoLUM'!E$50,SF,'Gorenjska CoLUM'!$A87,FALSE)</f>
        <v>1.2220834223610788E-2</v>
      </c>
      <c r="F87" s="38">
        <f>'Slovenia CoLUM'!F87*HLOOKUP('Gorenjska CoLUM'!F$50,SF,'Gorenjska CoLUM'!$A87,FALSE)</f>
        <v>1.7360876666954238E-3</v>
      </c>
      <c r="G87" s="38">
        <f>'Slovenia CoLUM'!G87*HLOOKUP('Gorenjska CoLUM'!G$50,SF,'Gorenjska CoLUM'!$A87,FALSE)</f>
        <v>4.512091898081683E-3</v>
      </c>
      <c r="H87" s="38">
        <f>'Slovenia CoLUM'!H87*HLOOKUP('Gorenjska CoLUM'!H$50,SF,'Gorenjska CoLUM'!$A87,FALSE)</f>
        <v>1.1901564984340377E-3</v>
      </c>
      <c r="I87" s="38">
        <f>'Slovenia CoLUM'!I87*HLOOKUP('Gorenjska CoLUM'!I$50,SF,'Gorenjska CoLUM'!$A87,FALSE)</f>
        <v>2.2028134999620363E-3</v>
      </c>
      <c r="J87" s="55">
        <f>'Slovenia CoLUM'!J87*HLOOKUP('Gorenjska CoLUM'!J$50,SF,'Gorenjska CoLUM'!$A87,FALSE)</f>
        <v>3.7304749738047066E-2</v>
      </c>
      <c r="K87" s="34">
        <f t="shared" si="141"/>
        <v>5.9166733524831039E-2</v>
      </c>
      <c r="L87" s="47">
        <f>'Slovenia CoLUM'!L87*HLOOKUP('Gorenjska CoLUM'!L$50,SF,'Gorenjska CoLUM'!$A87,FALSE)</f>
        <v>1.061740485815154E-2</v>
      </c>
      <c r="M87" s="38">
        <f>'Slovenia CoLUM'!M87*HLOOKUP('Gorenjska CoLUM'!M$50,SF,'Gorenjska CoLUM'!$A87,FALSE)</f>
        <v>1.5305299258485132E-3</v>
      </c>
      <c r="N87" s="38">
        <f>'Slovenia CoLUM'!N87*HLOOKUP('Gorenjska CoLUM'!N$50,SF,'Gorenjska CoLUM'!$A87,FALSE)</f>
        <v>4.7847970838177352E-3</v>
      </c>
      <c r="O87" s="38">
        <f>'Slovenia CoLUM'!O87*HLOOKUP('Gorenjska CoLUM'!O$50,SF,'Gorenjska CoLUM'!$A87,FALSE)</f>
        <v>1.1412735122297059E-3</v>
      </c>
      <c r="P87" s="38">
        <f>'Slovenia CoLUM'!P87*HLOOKUP('Gorenjska CoLUM'!P$50,SF,'Gorenjska CoLUM'!$A87,FALSE)</f>
        <v>2.1369332064543646E-3</v>
      </c>
      <c r="Q87" s="55">
        <f>'Slovenia CoLUM'!Q87*HLOOKUP('Gorenjska CoLUM'!Q$50,SF,'Gorenjska CoLUM'!$A87,FALSE)</f>
        <v>3.3550174238271266E-2</v>
      </c>
      <c r="R87" s="34">
        <f t="shared" si="142"/>
        <v>5.3761112824773125E-2</v>
      </c>
      <c r="S87" s="47">
        <f>'Slovenia CoLUM'!S87*HLOOKUP('Gorenjska CoLUM'!S$50,SF,'Gorenjska CoLUM'!$A87,FALSE)</f>
        <v>9.9336652862691104E-3</v>
      </c>
      <c r="T87" s="38">
        <f>'Slovenia CoLUM'!T87*HLOOKUP('Gorenjska CoLUM'!T$50,SF,'Gorenjska CoLUM'!$A87,FALSE)</f>
        <v>1.4967126439778843E-3</v>
      </c>
      <c r="U87" s="38">
        <f>'Slovenia CoLUM'!U87*HLOOKUP('Gorenjska CoLUM'!U$50,SF,'Gorenjska CoLUM'!$A87,FALSE)</f>
        <v>5.2498920840313252E-3</v>
      </c>
      <c r="V87" s="38">
        <f>'Slovenia CoLUM'!V87*HLOOKUP('Gorenjska CoLUM'!V$50,SF,'Gorenjska CoLUM'!$A87,FALSE)</f>
        <v>1.1456188399012589E-3</v>
      </c>
      <c r="W87" s="38">
        <f>'Slovenia CoLUM'!W87*HLOOKUP('Gorenjska CoLUM'!W$50,SF,'Gorenjska CoLUM'!$A87,FALSE)</f>
        <v>1.7213518295841432E-3</v>
      </c>
      <c r="X87" s="55">
        <f>'Slovenia CoLUM'!X87*HLOOKUP('Gorenjska CoLUM'!X$50,SF,'Gorenjska CoLUM'!$A87,FALSE)</f>
        <v>3.2383980554016069E-2</v>
      </c>
      <c r="Y87" s="34">
        <f t="shared" si="143"/>
        <v>5.1931221237779795E-2</v>
      </c>
      <c r="Z87" s="47">
        <f>'Slovenia CoLUM'!Z87*HLOOKUP('Gorenjska CoLUM'!Z$50,SF,'Gorenjska CoLUM'!$A87,FALSE)</f>
        <v>1.1379762093143892E-2</v>
      </c>
      <c r="AA87" s="38">
        <f>'Slovenia CoLUM'!AA87*HLOOKUP('Gorenjska CoLUM'!AA$50,SF,'Gorenjska CoLUM'!$A87,FALSE)</f>
        <v>1.5296157959184464E-3</v>
      </c>
      <c r="AB87" s="38">
        <f>'Slovenia CoLUM'!AB87*HLOOKUP('Gorenjska CoLUM'!AB$50,SF,'Gorenjska CoLUM'!$A87,FALSE)</f>
        <v>6.8678711926953139E-3</v>
      </c>
      <c r="AC87" s="38">
        <f>'Slovenia CoLUM'!AC87*HLOOKUP('Gorenjska CoLUM'!AC$50,SF,'Gorenjska CoLUM'!$A87,FALSE)</f>
        <v>1.1657809211566789E-3</v>
      </c>
      <c r="AD87" s="38">
        <f>'Slovenia CoLUM'!AD87*HLOOKUP('Gorenjska CoLUM'!AD$50,SF,'Gorenjska CoLUM'!$A87,FALSE)</f>
        <v>2.2359485347177672E-3</v>
      </c>
      <c r="AE87" s="55">
        <f>'Slovenia CoLUM'!AE87*HLOOKUP('Gorenjska CoLUM'!AE$50,SF,'Gorenjska CoLUM'!$A87,FALSE)</f>
        <v>2.9617260429169557E-2</v>
      </c>
      <c r="AF87" s="34">
        <f t="shared" si="144"/>
        <v>5.2796238966801662E-2</v>
      </c>
      <c r="AG87" s="47">
        <f>'Slovenia CoLUM'!AG87*HLOOKUP('Gorenjska CoLUM'!AG$50,SF,'Gorenjska CoLUM'!$A87,FALSE)</f>
        <v>1.1466065398642639E-2</v>
      </c>
      <c r="AH87" s="38">
        <f>'Slovenia CoLUM'!AH87*HLOOKUP('Gorenjska CoLUM'!AH$50,SF,'Gorenjska CoLUM'!$A87,FALSE)</f>
        <v>1.7729610214578721E-3</v>
      </c>
      <c r="AI87" s="38">
        <f>'Slovenia CoLUM'!AI87*HLOOKUP('Gorenjska CoLUM'!AI$50,SF,'Gorenjska CoLUM'!$A87,FALSE)</f>
        <v>7.1263682027333745E-3</v>
      </c>
      <c r="AJ87" s="38">
        <f>'Slovenia CoLUM'!AJ87*HLOOKUP('Gorenjska CoLUM'!AJ$50,SF,'Gorenjska CoLUM'!$A87,FALSE)</f>
        <v>1.1457256212657333E-3</v>
      </c>
      <c r="AK87" s="38">
        <f>'Slovenia CoLUM'!AK87*HLOOKUP('Gorenjska CoLUM'!AK$50,SF,'Gorenjska CoLUM'!$A87,FALSE)</f>
        <v>2.171297697601549E-3</v>
      </c>
      <c r="AL87" s="55">
        <f>'Slovenia CoLUM'!AL87*HLOOKUP('Gorenjska CoLUM'!AL$50,SF,'Gorenjska CoLUM'!$A87,FALSE)</f>
        <v>3.169321662692632E-2</v>
      </c>
      <c r="AM87" s="34">
        <f t="shared" si="145"/>
        <v>5.5375634568627485E-2</v>
      </c>
      <c r="AN87" s="47">
        <f>'Slovenia CoLUM'!AN87*HLOOKUP('Gorenjska CoLUM'!AN$50,SF,'Gorenjska CoLUM'!$A87,FALSE)</f>
        <v>1.1411471081816419E-2</v>
      </c>
      <c r="AO87" s="38">
        <f>'Slovenia CoLUM'!AO87*HLOOKUP('Gorenjska CoLUM'!AO$50,SF,'Gorenjska CoLUM'!$A87,FALSE)</f>
        <v>1.6990932017942805E-3</v>
      </c>
      <c r="AP87" s="38">
        <f>'Slovenia CoLUM'!AP87*HLOOKUP('Gorenjska CoLUM'!AP$50,SF,'Gorenjska CoLUM'!$A87,FALSE)</f>
        <v>7.9618386720297536E-3</v>
      </c>
      <c r="AQ87" s="38">
        <f>'Slovenia CoLUM'!AQ87*HLOOKUP('Gorenjska CoLUM'!AQ$50,SF,'Gorenjska CoLUM'!$A87,FALSE)</f>
        <v>1.0364009591029393E-3</v>
      </c>
      <c r="AR87" s="38">
        <f>'Slovenia CoLUM'!AR87*HLOOKUP('Gorenjska CoLUM'!AR$50,SF,'Gorenjska CoLUM'!$A87,FALSE)</f>
        <v>2.1694428740154309E-3</v>
      </c>
      <c r="AS87" s="55">
        <f>'Slovenia CoLUM'!AS87*HLOOKUP('Gorenjska CoLUM'!AS$50,SF,'Gorenjska CoLUM'!$A87,FALSE)</f>
        <v>3.2668153618632595E-2</v>
      </c>
      <c r="AT87" s="34">
        <f t="shared" si="146"/>
        <v>5.694640040739142E-2</v>
      </c>
      <c r="AU87" s="47">
        <f>'Slovenia CoLUM'!AU87*HLOOKUP('Gorenjska CoLUM'!AU$50,SF,'Gorenjska CoLUM'!$A87,FALSE)</f>
        <v>1.1471265970962874E-2</v>
      </c>
      <c r="AV87" s="38">
        <f>'Slovenia CoLUM'!AV87*HLOOKUP('Gorenjska CoLUM'!AV$50,SF,'Gorenjska CoLUM'!$A87,FALSE)</f>
        <v>1.7079962686225943E-3</v>
      </c>
      <c r="AW87" s="38">
        <f>'Slovenia CoLUM'!AW87*HLOOKUP('Gorenjska CoLUM'!AW$50,SF,'Gorenjska CoLUM'!$A87,FALSE)</f>
        <v>8.0035578559441364E-3</v>
      </c>
      <c r="AX87" s="38">
        <f>'Slovenia CoLUM'!AX87*HLOOKUP('Gorenjska CoLUM'!AX$50,SF,'Gorenjska CoLUM'!$A87,FALSE)</f>
        <v>1.0418315893885987E-3</v>
      </c>
      <c r="AY87" s="38">
        <f>'Slovenia CoLUM'!AY87*HLOOKUP('Gorenjska CoLUM'!AY$50,SF,'Gorenjska CoLUM'!$A87,FALSE)</f>
        <v>2.1808105228690497E-3</v>
      </c>
      <c r="AZ87" s="55">
        <f>'Slovenia CoLUM'!AZ87*HLOOKUP('Gorenjska CoLUM'!AZ$50,SF,'Gorenjska CoLUM'!$A87,FALSE)</f>
        <v>3.2839331252983175E-2</v>
      </c>
      <c r="BA87" s="34">
        <f t="shared" si="169"/>
        <v>5.7244793460770424E-2</v>
      </c>
      <c r="BB87" s="47">
        <f>'Slovenia CoLUM'!BB87*HLOOKUP('Gorenjska CoLUM'!BB$50,SF,'Gorenjska CoLUM'!$A87,FALSE)</f>
        <v>1.1467820833059347E-2</v>
      </c>
      <c r="BC87" s="38">
        <f>'Slovenia CoLUM'!BC87*HLOOKUP('Gorenjska CoLUM'!BC$50,SF,'Gorenjska CoLUM'!$A87,FALSE)</f>
        <v>1.7074833101837429E-3</v>
      </c>
      <c r="BD87" s="38">
        <f>'Slovenia CoLUM'!BD87*HLOOKUP('Gorenjska CoLUM'!BD$50,SF,'Gorenjska CoLUM'!$A87,FALSE)</f>
        <v>8.0011541665342342E-3</v>
      </c>
      <c r="BE87" s="38">
        <f>'Slovenia CoLUM'!BE87*HLOOKUP('Gorenjska CoLUM'!BE$50,SF,'Gorenjska CoLUM'!$A87,FALSE)</f>
        <v>1.041518698596355E-3</v>
      </c>
      <c r="BF87" s="38">
        <f>'Slovenia CoLUM'!BF87*HLOOKUP('Gorenjska CoLUM'!BF$50,SF,'Gorenjska CoLUM'!$A87,FALSE)</f>
        <v>2.1801555652548018E-3</v>
      </c>
      <c r="BG87" s="55">
        <f>'Slovenia CoLUM'!BG87*HLOOKUP('Gorenjska CoLUM'!BG$50,SF,'Gorenjska CoLUM'!$A87,FALSE)</f>
        <v>3.2829468695083075E-2</v>
      </c>
      <c r="BH87" s="34">
        <f t="shared" si="170"/>
        <v>5.7227601268711556E-2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2.1302529498710653E-2</v>
      </c>
      <c r="F88" s="39">
        <f t="shared" ref="F88:BH88" si="171">SUM(F89:F94)</f>
        <v>3.0860293261385776E-3</v>
      </c>
      <c r="G88" s="39">
        <f t="shared" si="171"/>
        <v>1.6239744263811577E-2</v>
      </c>
      <c r="H88" s="39">
        <f t="shared" si="171"/>
        <v>2.2779439501181033E-3</v>
      </c>
      <c r="I88" s="39">
        <f t="shared" si="171"/>
        <v>4.8011177884392459E-3</v>
      </c>
      <c r="J88" s="56">
        <f t="shared" si="171"/>
        <v>0.10302363541319864</v>
      </c>
      <c r="K88" s="35">
        <f t="shared" si="171"/>
        <v>0.1507310002404168</v>
      </c>
      <c r="L88" s="48">
        <f t="shared" si="171"/>
        <v>1.8493656144866553E-2</v>
      </c>
      <c r="M88" s="39">
        <f t="shared" si="171"/>
        <v>2.7185936651654913E-3</v>
      </c>
      <c r="N88" s="39">
        <f t="shared" si="171"/>
        <v>1.7208335009271068E-2</v>
      </c>
      <c r="O88" s="39">
        <f t="shared" si="171"/>
        <v>2.1827438711924268E-3</v>
      </c>
      <c r="P88" s="39">
        <f t="shared" si="171"/>
        <v>4.6540351311467609E-3</v>
      </c>
      <c r="Q88" s="56">
        <f t="shared" si="171"/>
        <v>9.258520616528905E-2</v>
      </c>
      <c r="R88" s="35">
        <f t="shared" si="171"/>
        <v>0.13784256998693137</v>
      </c>
      <c r="S88" s="48">
        <f t="shared" si="171"/>
        <v>1.7307252762110224E-2</v>
      </c>
      <c r="T88" s="39">
        <f t="shared" si="171"/>
        <v>2.6592251893585135E-3</v>
      </c>
      <c r="U88" s="39">
        <f t="shared" si="171"/>
        <v>1.8885997036126059E-2</v>
      </c>
      <c r="V88" s="39">
        <f t="shared" si="171"/>
        <v>2.1916308251654307E-3</v>
      </c>
      <c r="W88" s="39">
        <f t="shared" si="171"/>
        <v>3.7499248850331969E-3</v>
      </c>
      <c r="X88" s="56">
        <f t="shared" si="171"/>
        <v>8.9390478394723305E-2</v>
      </c>
      <c r="Y88" s="35">
        <f t="shared" si="171"/>
        <v>0.13418450909251672</v>
      </c>
      <c r="Z88" s="48">
        <f t="shared" si="171"/>
        <v>1.9827727353529733E-2</v>
      </c>
      <c r="AA88" s="39">
        <f t="shared" si="171"/>
        <v>2.7178168692992854E-3</v>
      </c>
      <c r="AB88" s="39">
        <f t="shared" si="171"/>
        <v>2.4707728704567763E-2</v>
      </c>
      <c r="AC88" s="39">
        <f t="shared" si="171"/>
        <v>2.2303105477401528E-3</v>
      </c>
      <c r="AD88" s="39">
        <f t="shared" si="171"/>
        <v>4.8711989537634877E-3</v>
      </c>
      <c r="AE88" s="56">
        <f t="shared" si="171"/>
        <v>8.1757397278924393E-2</v>
      </c>
      <c r="AF88" s="35">
        <f t="shared" si="171"/>
        <v>0.1361121797078248</v>
      </c>
      <c r="AG88" s="48">
        <f t="shared" si="171"/>
        <v>1.9970723106039222E-2</v>
      </c>
      <c r="AH88" s="39">
        <f t="shared" si="171"/>
        <v>3.149028838966424E-3</v>
      </c>
      <c r="AI88" s="39">
        <f t="shared" si="171"/>
        <v>2.5628226897531602E-2</v>
      </c>
      <c r="AJ88" s="39">
        <f t="shared" si="171"/>
        <v>2.191132496744188E-3</v>
      </c>
      <c r="AK88" s="39">
        <f t="shared" si="171"/>
        <v>4.7286052119779876E-3</v>
      </c>
      <c r="AL88" s="56">
        <f t="shared" si="171"/>
        <v>8.7455698409205931E-2</v>
      </c>
      <c r="AM88" s="35">
        <f t="shared" si="171"/>
        <v>0.14312341496046535</v>
      </c>
      <c r="AN88" s="48">
        <f t="shared" si="171"/>
        <v>1.9870666689519093E-2</v>
      </c>
      <c r="AO88" s="39">
        <f t="shared" si="171"/>
        <v>3.0170748266184961E-3</v>
      </c>
      <c r="AP88" s="39">
        <f t="shared" si="171"/>
        <v>2.862563339070184E-2</v>
      </c>
      <c r="AQ88" s="39">
        <f t="shared" si="171"/>
        <v>1.9815601045920341E-3</v>
      </c>
      <c r="AR88" s="39">
        <f t="shared" si="171"/>
        <v>4.7233848499663314E-3</v>
      </c>
      <c r="AS88" s="56">
        <f t="shared" si="171"/>
        <v>9.0123450559044027E-2</v>
      </c>
      <c r="AT88" s="48">
        <f t="shared" si="171"/>
        <v>0.14834177042044183</v>
      </c>
      <c r="AU88" s="48">
        <f t="shared" si="171"/>
        <v>1.9989594936511364E-2</v>
      </c>
      <c r="AV88" s="39">
        <f t="shared" si="171"/>
        <v>3.0351323697186232E-3</v>
      </c>
      <c r="AW88" s="39">
        <f t="shared" si="171"/>
        <v>2.8796961129795538E-2</v>
      </c>
      <c r="AX88" s="39">
        <f t="shared" si="171"/>
        <v>1.993419971864291E-3</v>
      </c>
      <c r="AY88" s="39">
        <f t="shared" si="171"/>
        <v>4.7516548566477199E-3</v>
      </c>
      <c r="AZ88" s="56">
        <f t="shared" si="171"/>
        <v>9.066284987338788E-2</v>
      </c>
      <c r="BA88" s="48">
        <f t="shared" si="171"/>
        <v>0.1492296131379254</v>
      </c>
      <c r="BB88" s="48">
        <f t="shared" si="171"/>
        <v>1.9983450088956623E-2</v>
      </c>
      <c r="BC88" s="39">
        <f t="shared" si="171"/>
        <v>3.0341993630329141E-3</v>
      </c>
      <c r="BD88" s="39">
        <f t="shared" si="171"/>
        <v>2.8788108877574093E-2</v>
      </c>
      <c r="BE88" s="39">
        <f t="shared" si="171"/>
        <v>1.992807189970581E-3</v>
      </c>
      <c r="BF88" s="39">
        <f t="shared" si="171"/>
        <v>4.7501941869933523E-3</v>
      </c>
      <c r="BG88" s="56">
        <f t="shared" si="171"/>
        <v>9.0634979904380492E-2</v>
      </c>
      <c r="BH88" s="48">
        <f t="shared" si="171"/>
        <v>0.14918373961090806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CoLUM'!E89*HLOOKUP('Gorenjska CoLUM'!E$50,SF,'Gorenjska CoLUM'!$A89,FALSE)</f>
        <v>3.6474309688408382E-4</v>
      </c>
      <c r="F89" s="38">
        <f>'Slovenia CoLUM'!F89*HLOOKUP('Gorenjska CoLUM'!F$50,SF,'Gorenjska CoLUM'!$A89,FALSE)</f>
        <v>1.0426339095465887E-4</v>
      </c>
      <c r="G89" s="38">
        <f>'Slovenia CoLUM'!G89*HLOOKUP('Gorenjska CoLUM'!G$50,SF,'Gorenjska CoLUM'!$A89,FALSE)</f>
        <v>8.6431328307707449E-4</v>
      </c>
      <c r="H89" s="38">
        <f>'Slovenia CoLUM'!H89*HLOOKUP('Gorenjska CoLUM'!H$50,SF,'Gorenjska CoLUM'!$A89,FALSE)</f>
        <v>5.6543410429305915E-5</v>
      </c>
      <c r="I89" s="38">
        <f>'Slovenia CoLUM'!I89*HLOOKUP('Gorenjska CoLUM'!I$50,SF,'Gorenjska CoLUM'!$A89,FALSE)</f>
        <v>6.937532270301453E-4</v>
      </c>
      <c r="J89" s="55">
        <f>'Slovenia CoLUM'!J89*HLOOKUP('Gorenjska CoLUM'!J$50,SF,'Gorenjska CoLUM'!$A89,FALSE)</f>
        <v>1.1261585532304965E-2</v>
      </c>
      <c r="K89" s="34">
        <f t="shared" si="141"/>
        <v>1.3345201940680233E-2</v>
      </c>
      <c r="L89" s="47">
        <f>'Slovenia CoLUM'!L89*HLOOKUP('Gorenjska CoLUM'!L$50,SF,'Gorenjska CoLUM'!$A89,FALSE)</f>
        <v>3.166494108315281E-4</v>
      </c>
      <c r="M89" s="38">
        <f>'Slovenia CoLUM'!M89*HLOOKUP('Gorenjska CoLUM'!M$50,SF,'Gorenjska CoLUM'!$A89,FALSE)</f>
        <v>9.1849352096947539E-5</v>
      </c>
      <c r="N89" s="38">
        <f>'Slovenia CoLUM'!N89*HLOOKUP('Gorenjska CoLUM'!N$50,SF,'Gorenjska CoLUM'!$A89,FALSE)</f>
        <v>9.158637159882414E-4</v>
      </c>
      <c r="O89" s="38">
        <f>'Slovenia CoLUM'!O89*HLOOKUP('Gorenjska CoLUM'!O$50,SF,'Gorenjska CoLUM'!$A89,FALSE)</f>
        <v>5.4180342130229447E-5</v>
      </c>
      <c r="P89" s="38">
        <f>'Slovenia CoLUM'!P89*HLOOKUP('Gorenjska CoLUM'!P$50,SF,'Gorenjska CoLUM'!$A89,FALSE)</f>
        <v>6.7250003712038319E-4</v>
      </c>
      <c r="Q89" s="55">
        <f>'Slovenia CoLUM'!Q89*HLOOKUP('Gorenjska CoLUM'!Q$50,SF,'Gorenjska CoLUM'!$A89,FALSE)</f>
        <v>1.0120553541667313E-2</v>
      </c>
      <c r="R89" s="34">
        <f t="shared" si="142"/>
        <v>1.2171596399834643E-2</v>
      </c>
      <c r="S89" s="47">
        <f>'Slovenia CoLUM'!S89*HLOOKUP('Gorenjska CoLUM'!S$50,SF,'Gorenjska CoLUM'!$A89,FALSE)</f>
        <v>2.9633574601503409E-4</v>
      </c>
      <c r="T89" s="38">
        <f>'Slovenia CoLUM'!T89*HLOOKUP('Gorenjska CoLUM'!T$50,SF,'Gorenjska CoLUM'!$A89,FALSE)</f>
        <v>8.9843551779038706E-5</v>
      </c>
      <c r="U89" s="38">
        <f>'Slovenia CoLUM'!U89*HLOOKUP('Gorenjska CoLUM'!U$50,SF,'Gorenjska CoLUM'!$A89,FALSE)</f>
        <v>1.0051524111037188E-3</v>
      </c>
      <c r="V89" s="38">
        <f>'Slovenia CoLUM'!V89*HLOOKUP('Gorenjska CoLUM'!V$50,SF,'Gorenjska CoLUM'!$A89,FALSE)</f>
        <v>5.4400935216348192E-5</v>
      </c>
      <c r="W89" s="38">
        <f>'Slovenia CoLUM'!W89*HLOOKUP('Gorenjska CoLUM'!W$50,SF,'Gorenjska CoLUM'!$A89,FALSE)</f>
        <v>5.4185766830730704E-4</v>
      </c>
      <c r="X89" s="55">
        <f>'Slovenia CoLUM'!X89*HLOOKUP('Gorenjska CoLUM'!X$50,SF,'Gorenjska CoLUM'!$A89,FALSE)</f>
        <v>9.7713356180679535E-3</v>
      </c>
      <c r="Y89" s="34">
        <f t="shared" si="143"/>
        <v>1.1758925930489401E-2</v>
      </c>
      <c r="Z89" s="47">
        <f>'Slovenia CoLUM'!Z89*HLOOKUP('Gorenjska CoLUM'!Z$50,SF,'Gorenjska CoLUM'!$A89,FALSE)</f>
        <v>3.3949145239007449E-4</v>
      </c>
      <c r="AA89" s="38">
        <f>'Slovenia CoLUM'!AA89*HLOOKUP('Gorenjska CoLUM'!AA$50,SF,'Gorenjska CoLUM'!$A89,FALSE)</f>
        <v>9.1823107572825923E-5</v>
      </c>
      <c r="AB89" s="38">
        <f>'Slovenia CoLUM'!AB89*HLOOKUP('Gorenjska CoLUM'!AB$50,SF,'Gorenjska CoLUM'!$A89,FALSE)</f>
        <v>1.3149971925118481E-3</v>
      </c>
      <c r="AC89" s="38">
        <f>'Slovenia CoLUM'!AC89*HLOOKUP('Gorenjska CoLUM'!AC$50,SF,'Gorenjska CoLUM'!$A89,FALSE)</f>
        <v>5.5361048141304407E-5</v>
      </c>
      <c r="AD89" s="38">
        <f>'Slovenia CoLUM'!AD89*HLOOKUP('Gorenjska CoLUM'!AD$50,SF,'Gorenjska CoLUM'!$A89,FALSE)</f>
        <v>7.0387983436204509E-4</v>
      </c>
      <c r="AE89" s="55">
        <f>'Slovenia CoLUM'!AE89*HLOOKUP('Gorenjska CoLUM'!AE$50,SF,'Gorenjska CoLUM'!$A89,FALSE)</f>
        <v>8.9369581908316908E-3</v>
      </c>
      <c r="AF89" s="34">
        <f t="shared" si="144"/>
        <v>1.1442510825809788E-2</v>
      </c>
      <c r="AG89" s="47">
        <f>'Slovenia CoLUM'!AG89*HLOOKUP('Gorenjska CoLUM'!AG$50,SF,'Gorenjska CoLUM'!$A89,FALSE)</f>
        <v>3.4193983363112554E-4</v>
      </c>
      <c r="AH89" s="38">
        <f>'Slovenia CoLUM'!AH89*HLOOKUP('Gorenjska CoLUM'!AH$50,SF,'Gorenjska CoLUM'!$A89,FALSE)</f>
        <v>1.0639186808230215E-4</v>
      </c>
      <c r="AI89" s="38">
        <f>'Slovenia CoLUM'!AI89*HLOOKUP('Gorenjska CoLUM'!AI$50,SF,'Gorenjska CoLUM'!$A89,FALSE)</f>
        <v>1.3639880388147656E-3</v>
      </c>
      <c r="AJ89" s="38">
        <f>'Slovenia CoLUM'!AJ89*HLOOKUP('Gorenjska CoLUM'!AJ$50,SF,'Gorenjska CoLUM'!$A89,FALSE)</f>
        <v>5.4388565645775792E-5</v>
      </c>
      <c r="AK89" s="38">
        <f>'Slovenia CoLUM'!AK89*HLOOKUP('Gorenjska CoLUM'!AK$50,SF,'Gorenjska CoLUM'!$A89,FALSE)</f>
        <v>6.8327528498893892E-4</v>
      </c>
      <c r="AL89" s="55">
        <f>'Slovenia CoLUM'!AL89*HLOOKUP('Gorenjska CoLUM'!AL$50,SF,'Gorenjska CoLUM'!$A89,FALSE)</f>
        <v>9.5598434667212469E-3</v>
      </c>
      <c r="AM89" s="34">
        <f t="shared" si="145"/>
        <v>1.2109827057884154E-2</v>
      </c>
      <c r="AN89" s="47">
        <f>'Slovenia CoLUM'!AN89*HLOOKUP('Gorenjska CoLUM'!AN$50,SF,'Gorenjska CoLUM'!$A89,FALSE)</f>
        <v>3.4022666209312192E-4</v>
      </c>
      <c r="AO89" s="38">
        <f>'Slovenia CoLUM'!AO89*HLOOKUP('Gorenjska CoLUM'!AO$50,SF,'Gorenjska CoLUM'!$A89,FALSE)</f>
        <v>1.0193372095423109E-4</v>
      </c>
      <c r="AP89" s="38">
        <f>'Slovenia CoLUM'!AP89*HLOOKUP('Gorenjska CoLUM'!AP$50,SF,'Gorenjska CoLUM'!$A89,FALSE)</f>
        <v>1.5235163050696472E-3</v>
      </c>
      <c r="AQ89" s="38">
        <f>'Slovenia CoLUM'!AQ89*HLOOKUP('Gorenjska CoLUM'!AQ$50,SF,'Gorenjska CoLUM'!$A89,FALSE)</f>
        <v>4.9186533443229171E-5</v>
      </c>
      <c r="AR89" s="38">
        <f>'Slovenia CoLUM'!AR89*HLOOKUP('Gorenjska CoLUM'!AR$50,SF,'Gorenjska CoLUM'!$A89,FALSE)</f>
        <v>6.8252095169585216E-4</v>
      </c>
      <c r="AS89" s="55">
        <f>'Slovenia CoLUM'!AS89*HLOOKUP('Gorenjska CoLUM'!AS$50,SF,'Gorenjska CoLUM'!$A89,FALSE)</f>
        <v>9.8514573172119434E-3</v>
      </c>
      <c r="AT89" s="34">
        <f t="shared" si="146"/>
        <v>1.2548841490468025E-2</v>
      </c>
      <c r="AU89" s="47">
        <f>'Slovenia CoLUM'!AU89*HLOOKUP('Gorenjska CoLUM'!AU$50,SF,'Gorenjska CoLUM'!$A89,FALSE)</f>
        <v>3.4226295816385753E-4</v>
      </c>
      <c r="AV89" s="38">
        <f>'Slovenia CoLUM'!AV89*HLOOKUP('Gorenjska CoLUM'!AV$50,SF,'Gorenjska CoLUM'!$A89,FALSE)</f>
        <v>1.0254380610798587E-4</v>
      </c>
      <c r="AW89" s="38">
        <f>'Slovenia CoLUM'!AW89*HLOOKUP('Gorenjska CoLUM'!AW$50,SF,'Gorenjska CoLUM'!$A89,FALSE)</f>
        <v>1.5326347270258483E-3</v>
      </c>
      <c r="AX89" s="38">
        <f>'Slovenia CoLUM'!AX89*HLOOKUP('Gorenjska CoLUM'!AX$50,SF,'Gorenjska CoLUM'!$A89,FALSE)</f>
        <v>4.9480920556124337E-5</v>
      </c>
      <c r="AY89" s="38">
        <f>'Slovenia CoLUM'!AY89*HLOOKUP('Gorenjska CoLUM'!AY$50,SF,'Gorenjska CoLUM'!$A89,FALSE)</f>
        <v>6.8660591882800648E-4</v>
      </c>
      <c r="AZ89" s="55">
        <f>'Slovenia CoLUM'!AZ89*HLOOKUP('Gorenjska CoLUM'!AZ$50,SF,'Gorenjska CoLUM'!$A89,FALSE)</f>
        <v>9.9104194329457402E-3</v>
      </c>
      <c r="BA89" s="34">
        <f t="shared" ref="BA89:BA94" si="172">SUM(AU89:AZ89)</f>
        <v>1.2623947763627562E-2</v>
      </c>
      <c r="BB89" s="47">
        <f>'Slovenia CoLUM'!BB89*HLOOKUP('Gorenjska CoLUM'!BB$50,SF,'Gorenjska CoLUM'!$A89,FALSE)</f>
        <v>3.4215774574168346E-4</v>
      </c>
      <c r="BC89" s="38">
        <f>'Slovenia CoLUM'!BC89*HLOOKUP('Gorenjska CoLUM'!BC$50,SF,'Gorenjska CoLUM'!$A89,FALSE)</f>
        <v>1.0251228390564926E-4</v>
      </c>
      <c r="BD89" s="38">
        <f>'Slovenia CoLUM'!BD89*HLOOKUP('Gorenjska CoLUM'!BD$50,SF,'Gorenjska CoLUM'!$A89,FALSE)</f>
        <v>1.532163591578403E-3</v>
      </c>
      <c r="BE89" s="38">
        <f>'Slovenia CoLUM'!BE89*HLOOKUP('Gorenjska CoLUM'!BE$50,SF,'Gorenjska CoLUM'!$A89,FALSE)</f>
        <v>4.9465710007103663E-5</v>
      </c>
      <c r="BF89" s="38">
        <f>'Slovenia CoLUM'!BF89*HLOOKUP('Gorenjska CoLUM'!BF$50,SF,'Gorenjska CoLUM'!$A89,FALSE)</f>
        <v>6.863948545860959E-4</v>
      </c>
      <c r="BG89" s="55">
        <f>'Slovenia CoLUM'!BG89*HLOOKUP('Gorenjska CoLUM'!BG$50,SF,'Gorenjska CoLUM'!$A89,FALSE)</f>
        <v>9.9073729471709001E-3</v>
      </c>
      <c r="BH89" s="34">
        <f t="shared" ref="BH89:BH94" si="173">SUM(BB89:BG89)</f>
        <v>1.2620067132989835E-2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CoLUM'!E90*HLOOKUP('Gorenjska CoLUM'!E$50,SF,'Gorenjska CoLUM'!$A90,FALSE)</f>
        <v>1.9505883187913165E-4</v>
      </c>
      <c r="F90" s="38">
        <f>'Slovenia CoLUM'!F90*HLOOKUP('Gorenjska CoLUM'!F$50,SF,'Gorenjska CoLUM'!$A90,FALSE)</f>
        <v>4.1614472165623723E-5</v>
      </c>
      <c r="G90" s="38">
        <f>'Slovenia CoLUM'!G90*HLOOKUP('Gorenjska CoLUM'!G$50,SF,'Gorenjska CoLUM'!$A90,FALSE)</f>
        <v>2.3855926487913179E-4</v>
      </c>
      <c r="H90" s="38">
        <f>'Slovenia CoLUM'!H90*HLOOKUP('Gorenjska CoLUM'!H$50,SF,'Gorenjska CoLUM'!$A90,FALSE)</f>
        <v>2.9710006888546837E-5</v>
      </c>
      <c r="I90" s="38">
        <f>'Slovenia CoLUM'!I90*HLOOKUP('Gorenjska CoLUM'!I$50,SF,'Gorenjska CoLUM'!$A90,FALSE)</f>
        <v>2.0404333734265237E-4</v>
      </c>
      <c r="J90" s="55">
        <f>'Slovenia CoLUM'!J90*HLOOKUP('Gorenjska CoLUM'!J$50,SF,'Gorenjska CoLUM'!$A90,FALSE)</f>
        <v>3.4206582880184923E-3</v>
      </c>
      <c r="K90" s="34">
        <f t="shared" si="141"/>
        <v>4.1296442011735787E-3</v>
      </c>
      <c r="L90" s="47">
        <f>'Slovenia CoLUM'!L90*HLOOKUP('Gorenjska CoLUM'!L$50,SF,'Gorenjska CoLUM'!$A90,FALSE)</f>
        <v>1.6933909022448865E-4</v>
      </c>
      <c r="M90" s="38">
        <f>'Slovenia CoLUM'!M90*HLOOKUP('Gorenjska CoLUM'!M$50,SF,'Gorenjska CoLUM'!$A90,FALSE)</f>
        <v>3.6659677680454453E-5</v>
      </c>
      <c r="N90" s="38">
        <f>'Slovenia CoLUM'!N90*HLOOKUP('Gorenjska CoLUM'!N$50,SF,'Gorenjska CoLUM'!$A90,FALSE)</f>
        <v>2.5278770914844524E-4</v>
      </c>
      <c r="O90" s="38">
        <f>'Slovenia CoLUM'!O90*HLOOKUP('Gorenjska CoLUM'!O$50,SF,'Gorenjska CoLUM'!$A90,FALSE)</f>
        <v>2.846836308053066E-5</v>
      </c>
      <c r="P90" s="38">
        <f>'Slovenia CoLUM'!P90*HLOOKUP('Gorenjska CoLUM'!P$50,SF,'Gorenjska CoLUM'!$A90,FALSE)</f>
        <v>1.9779245211516453E-4</v>
      </c>
      <c r="Q90" s="55">
        <f>'Slovenia CoLUM'!Q90*HLOOKUP('Gorenjska CoLUM'!Q$50,SF,'Gorenjska CoLUM'!$A90,FALSE)</f>
        <v>3.0740747164181631E-3</v>
      </c>
      <c r="R90" s="34">
        <f t="shared" si="142"/>
        <v>3.7591220086672468E-3</v>
      </c>
      <c r="S90" s="47">
        <f>'Slovenia CoLUM'!S90*HLOOKUP('Gorenjska CoLUM'!S$50,SF,'Gorenjska CoLUM'!$A90,FALSE)</f>
        <v>1.5847566398245936E-4</v>
      </c>
      <c r="T90" s="38">
        <f>'Slovenia CoLUM'!T90*HLOOKUP('Gorenjska CoLUM'!T$50,SF,'Gorenjska CoLUM'!$A90,FALSE)</f>
        <v>3.5859105967457726E-5</v>
      </c>
      <c r="U90" s="38">
        <f>'Slovenia CoLUM'!U90*HLOOKUP('Gorenjska CoLUM'!U$50,SF,'Gorenjska CoLUM'!$A90,FALSE)</f>
        <v>2.774322979634312E-4</v>
      </c>
      <c r="V90" s="38">
        <f>'Slovenia CoLUM'!V90*HLOOKUP('Gorenjska CoLUM'!V$50,SF,'Gorenjska CoLUM'!$A90,FALSE)</f>
        <v>2.8584270877007608E-5</v>
      </c>
      <c r="W90" s="38">
        <f>'Slovenia CoLUM'!W90*HLOOKUP('Gorenjska CoLUM'!W$50,SF,'Gorenjska CoLUM'!$A90,FALSE)</f>
        <v>1.5936855166704235E-4</v>
      </c>
      <c r="X90" s="55">
        <f>'Slovenia CoLUM'!X90*HLOOKUP('Gorenjska CoLUM'!X$50,SF,'Gorenjska CoLUM'!$A90,FALSE)</f>
        <v>2.968001270431531E-3</v>
      </c>
      <c r="Y90" s="34">
        <f t="shared" si="143"/>
        <v>3.6277211608889293E-3</v>
      </c>
      <c r="Z90" s="47">
        <f>'Slovenia CoLUM'!Z90*HLOOKUP('Gorenjska CoLUM'!Z$50,SF,'Gorenjska CoLUM'!$A90,FALSE)</f>
        <v>1.8155465230697146E-4</v>
      </c>
      <c r="AA90" s="38">
        <f>'Slovenia CoLUM'!AA90*HLOOKUP('Gorenjska CoLUM'!AA$50,SF,'Gorenjska CoLUM'!$A90,FALSE)</f>
        <v>3.6649202747608281E-5</v>
      </c>
      <c r="AB90" s="38">
        <f>'Slovenia CoLUM'!AB90*HLOOKUP('Gorenjska CoLUM'!AB$50,SF,'Gorenjska CoLUM'!$A90,FALSE)</f>
        <v>3.6295261186651757E-4</v>
      </c>
      <c r="AC90" s="38">
        <f>'Slovenia CoLUM'!AC90*HLOOKUP('Gorenjska CoLUM'!AC$50,SF,'Gorenjska CoLUM'!$A90,FALSE)</f>
        <v>2.9088749849847328E-5</v>
      </c>
      <c r="AD90" s="38">
        <f>'Slovenia CoLUM'!AD90*HLOOKUP('Gorenjska CoLUM'!AD$50,SF,'Gorenjska CoLUM'!$A90,FALSE)</f>
        <v>2.0702172601956692E-4</v>
      </c>
      <c r="AE90" s="55">
        <f>'Slovenia CoLUM'!AE90*HLOOKUP('Gorenjska CoLUM'!AE$50,SF,'Gorenjska CoLUM'!$A90,FALSE)</f>
        <v>2.7145627067742236E-3</v>
      </c>
      <c r="AF90" s="34">
        <f t="shared" si="144"/>
        <v>3.5318296495647351E-3</v>
      </c>
      <c r="AG90" s="47">
        <f>'Slovenia CoLUM'!AG90*HLOOKUP('Gorenjska CoLUM'!AG$50,SF,'Gorenjska CoLUM'!$A90,FALSE)</f>
        <v>1.8286400782035634E-4</v>
      </c>
      <c r="AH90" s="38">
        <f>'Slovenia CoLUM'!AH90*HLOOKUP('Gorenjska CoLUM'!AH$50,SF,'Gorenjska CoLUM'!$A90,FALSE)</f>
        <v>4.2464007667706177E-5</v>
      </c>
      <c r="AI90" s="38">
        <f>'Slovenia CoLUM'!AI90*HLOOKUP('Gorenjska CoLUM'!AI$50,SF,'Gorenjska CoLUM'!$A90,FALSE)</f>
        <v>3.7647458417524189E-4</v>
      </c>
      <c r="AJ90" s="38">
        <f>'Slovenia CoLUM'!AJ90*HLOOKUP('Gorenjska CoLUM'!AJ$50,SF,'Gorenjska CoLUM'!$A90,FALSE)</f>
        <v>2.8577771445435941E-5</v>
      </c>
      <c r="AK90" s="38">
        <f>'Slovenia CoLUM'!AK90*HLOOKUP('Gorenjska CoLUM'!AK$50,SF,'Gorenjska CoLUM'!$A90,FALSE)</f>
        <v>2.0096161580353584E-4</v>
      </c>
      <c r="AL90" s="55">
        <f>'Slovenia CoLUM'!AL90*HLOOKUP('Gorenjska CoLUM'!AL$50,SF,'Gorenjska CoLUM'!$A90,FALSE)</f>
        <v>2.9037614368592783E-3</v>
      </c>
      <c r="AM90" s="34">
        <f t="shared" si="145"/>
        <v>3.7351034237715543E-3</v>
      </c>
      <c r="AN90" s="47">
        <f>'Slovenia CoLUM'!AN90*HLOOKUP('Gorenjska CoLUM'!AN$50,SF,'Gorenjska CoLUM'!$A90,FALSE)</f>
        <v>1.8194783081285058E-4</v>
      </c>
      <c r="AO90" s="38">
        <f>'Slovenia CoLUM'!AO90*HLOOKUP('Gorenjska CoLUM'!AO$50,SF,'Gorenjska CoLUM'!$A90,FALSE)</f>
        <v>4.0684634890044901E-5</v>
      </c>
      <c r="AP90" s="38">
        <f>'Slovenia CoLUM'!AP90*HLOOKUP('Gorenjska CoLUM'!AP$50,SF,'Gorenjska CoLUM'!$A90,FALSE)</f>
        <v>4.2050600966683966E-4</v>
      </c>
      <c r="AQ90" s="38">
        <f>'Slovenia CoLUM'!AQ90*HLOOKUP('Gorenjska CoLUM'!AQ$50,SF,'Gorenjska CoLUM'!$A90,FALSE)</f>
        <v>2.5844430612283761E-5</v>
      </c>
      <c r="AR90" s="38">
        <f>'Slovenia CoLUM'!AR90*HLOOKUP('Gorenjska CoLUM'!AR$50,SF,'Gorenjska CoLUM'!$A90,FALSE)</f>
        <v>2.007397549507234E-4</v>
      </c>
      <c r="AS90" s="55">
        <f>'Slovenia CoLUM'!AS90*HLOOKUP('Gorenjska CoLUM'!AS$50,SF,'Gorenjska CoLUM'!$A90,FALSE)</f>
        <v>2.9923378927873075E-3</v>
      </c>
      <c r="AT90" s="34">
        <f t="shared" si="146"/>
        <v>3.8620605537200499E-3</v>
      </c>
      <c r="AU90" s="47">
        <f>'Slovenia CoLUM'!AU90*HLOOKUP('Gorenjska CoLUM'!AU$50,SF,'Gorenjska CoLUM'!$A90,FALSE)</f>
        <v>1.8303680970322835E-4</v>
      </c>
      <c r="AV90" s="38">
        <f>'Slovenia CoLUM'!AV90*HLOOKUP('Gorenjska CoLUM'!AV$50,SF,'Gorenjska CoLUM'!$A90,FALSE)</f>
        <v>4.0928137153084014E-5</v>
      </c>
      <c r="AW90" s="38">
        <f>'Slovenia CoLUM'!AW90*HLOOKUP('Gorenjska CoLUM'!AW$50,SF,'Gorenjska CoLUM'!$A90,FALSE)</f>
        <v>4.2302278695271561E-4</v>
      </c>
      <c r="AX90" s="38">
        <f>'Slovenia CoLUM'!AX90*HLOOKUP('Gorenjska CoLUM'!AX$50,SF,'Gorenjska CoLUM'!$A90,FALSE)</f>
        <v>2.5999112529869018E-5</v>
      </c>
      <c r="AY90" s="38">
        <f>'Slovenia CoLUM'!AY90*HLOOKUP('Gorenjska CoLUM'!AY$50,SF,'Gorenjska CoLUM'!$A90,FALSE)</f>
        <v>2.0194120568868684E-4</v>
      </c>
      <c r="AZ90" s="55">
        <f>'Slovenia CoLUM'!AZ90*HLOOKUP('Gorenjska CoLUM'!AZ$50,SF,'Gorenjska CoLUM'!$A90,FALSE)</f>
        <v>3.0102473824666575E-3</v>
      </c>
      <c r="BA90" s="34">
        <f t="shared" si="172"/>
        <v>3.8851754344942412E-3</v>
      </c>
      <c r="BB90" s="47">
        <f>'Slovenia CoLUM'!BB90*HLOOKUP('Gorenjska CoLUM'!BB$50,SF,'Gorenjska CoLUM'!$A90,FALSE)</f>
        <v>1.8298054376606932E-4</v>
      </c>
      <c r="BC90" s="38">
        <f>'Slovenia CoLUM'!BC90*HLOOKUP('Gorenjska CoLUM'!BC$50,SF,'Gorenjska CoLUM'!$A90,FALSE)</f>
        <v>4.0915555749393551E-5</v>
      </c>
      <c r="BD90" s="38">
        <f>'Slovenia CoLUM'!BD90*HLOOKUP('Gorenjska CoLUM'!BD$50,SF,'Gorenjska CoLUM'!$A90,FALSE)</f>
        <v>4.2289274877303963E-4</v>
      </c>
      <c r="BE90" s="38">
        <f>'Slovenia CoLUM'!BE90*HLOOKUP('Gorenjska CoLUM'!BE$50,SF,'Gorenjska CoLUM'!$A90,FALSE)</f>
        <v>2.5991120342755579E-5</v>
      </c>
      <c r="BF90" s="38">
        <f>'Slovenia CoLUM'!BF90*HLOOKUP('Gorenjska CoLUM'!BF$50,SF,'Gorenjska CoLUM'!$A90,FALSE)</f>
        <v>2.0187912849663176E-4</v>
      </c>
      <c r="BG90" s="55">
        <f>'Slovenia CoLUM'!BG90*HLOOKUP('Gorenjska CoLUM'!BG$50,SF,'Gorenjska CoLUM'!$A90,FALSE)</f>
        <v>3.0093220254833841E-3</v>
      </c>
      <c r="BH90" s="34">
        <f t="shared" si="173"/>
        <v>3.8839811226112739E-3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CoLUM'!E91*HLOOKUP('Gorenjska CoLUM'!E$50,SF,'Gorenjska CoLUM'!$A91,FALSE)</f>
        <v>2.7429488667455198E-3</v>
      </c>
      <c r="F91" s="38">
        <f>'Slovenia CoLUM'!F91*HLOOKUP('Gorenjska CoLUM'!F$50,SF,'Gorenjska CoLUM'!$A91,FALSE)</f>
        <v>4.4979356776439912E-4</v>
      </c>
      <c r="G91" s="38">
        <f>'Slovenia CoLUM'!G91*HLOOKUP('Gorenjska CoLUM'!G$50,SF,'Gorenjska CoLUM'!$A91,FALSE)</f>
        <v>3.2209630365326882E-3</v>
      </c>
      <c r="H91" s="38">
        <f>'Slovenia CoLUM'!H91*HLOOKUP('Gorenjska CoLUM'!H$50,SF,'Gorenjska CoLUM'!$A91,FALSE)</f>
        <v>3.8871027046239538E-4</v>
      </c>
      <c r="I91" s="38">
        <f>'Slovenia CoLUM'!I91*HLOOKUP('Gorenjska CoLUM'!I$50,SF,'Gorenjska CoLUM'!$A91,FALSE)</f>
        <v>1.2839747568417635E-3</v>
      </c>
      <c r="J91" s="55">
        <f>'Slovenia CoLUM'!J91*HLOOKUP('Gorenjska CoLUM'!J$50,SF,'Gorenjska CoLUM'!$A91,FALSE)</f>
        <v>2.8152987100311978E-2</v>
      </c>
      <c r="K91" s="34">
        <f t="shared" si="141"/>
        <v>3.6239377598658744E-2</v>
      </c>
      <c r="L91" s="47">
        <f>'Slovenia CoLUM'!L91*HLOOKUP('Gorenjska CoLUM'!L$50,SF,'Gorenjska CoLUM'!$A91,FALSE)</f>
        <v>2.381273696516337E-3</v>
      </c>
      <c r="M91" s="38">
        <f>'Slovenia CoLUM'!M91*HLOOKUP('Gorenjska CoLUM'!M$50,SF,'Gorenjska CoLUM'!$A91,FALSE)</f>
        <v>3.9623924944567131E-4</v>
      </c>
      <c r="N91" s="38">
        <f>'Slovenia CoLUM'!N91*HLOOKUP('Gorenjska CoLUM'!N$50,SF,'Gorenjska CoLUM'!$A91,FALSE)</f>
        <v>3.4130716644748637E-3</v>
      </c>
      <c r="O91" s="38">
        <f>'Slovenia CoLUM'!O91*HLOOKUP('Gorenjska CoLUM'!O$50,SF,'Gorenjska CoLUM'!$A91,FALSE)</f>
        <v>3.7246524897039491E-4</v>
      </c>
      <c r="P91" s="38">
        <f>'Slovenia CoLUM'!P91*HLOOKUP('Gorenjska CoLUM'!P$50,SF,'Gorenjska CoLUM'!$A91,FALSE)</f>
        <v>1.2446400794906903E-3</v>
      </c>
      <c r="Q91" s="55">
        <f>'Slovenia CoLUM'!Q91*HLOOKUP('Gorenjska CoLUM'!Q$50,SF,'Gorenjska CoLUM'!$A91,FALSE)</f>
        <v>2.5300506086753528E-2</v>
      </c>
      <c r="R91" s="34">
        <f t="shared" si="142"/>
        <v>3.3108196025651487E-2</v>
      </c>
      <c r="S91" s="47">
        <f>'Slovenia CoLUM'!S91*HLOOKUP('Gorenjska CoLUM'!S$50,SF,'Gorenjska CoLUM'!$A91,FALSE)</f>
        <v>2.2285104383111807E-3</v>
      </c>
      <c r="T91" s="38">
        <f>'Slovenia CoLUM'!T91*HLOOKUP('Gorenjska CoLUM'!T$50,SF,'Gorenjska CoLUM'!$A91,FALSE)</f>
        <v>3.8758620188070615E-4</v>
      </c>
      <c r="U91" s="38">
        <f>'Slovenia CoLUM'!U91*HLOOKUP('Gorenjska CoLUM'!U$50,SF,'Gorenjska CoLUM'!$A91,FALSE)</f>
        <v>3.745816274766293E-3</v>
      </c>
      <c r="V91" s="38">
        <f>'Slovenia CoLUM'!V91*HLOOKUP('Gorenjska CoLUM'!V$50,SF,'Gorenjska CoLUM'!$A91,FALSE)</f>
        <v>3.7398172626662264E-4</v>
      </c>
      <c r="W91" s="38">
        <f>'Slovenia CoLUM'!W91*HLOOKUP('Gorenjska CoLUM'!W$50,SF,'Gorenjska CoLUM'!$A91,FALSE)</f>
        <v>1.0028516492615741E-3</v>
      </c>
      <c r="X91" s="55">
        <f>'Slovenia CoLUM'!X91*HLOOKUP('Gorenjska CoLUM'!X$50,SF,'Gorenjska CoLUM'!$A91,FALSE)</f>
        <v>2.4427491565832991E-2</v>
      </c>
      <c r="Y91" s="34">
        <f t="shared" si="143"/>
        <v>3.216623785631937E-2</v>
      </c>
      <c r="Z91" s="47">
        <f>'Slovenia CoLUM'!Z91*HLOOKUP('Gorenjska CoLUM'!Z$50,SF,'Gorenjska CoLUM'!$A91,FALSE)</f>
        <v>2.5530509077710838E-3</v>
      </c>
      <c r="AA91" s="38">
        <f>'Slovenia CoLUM'!AA91*HLOOKUP('Gorenjska CoLUM'!AA$50,SF,'Gorenjska CoLUM'!$A91,FALSE)</f>
        <v>3.9612603024158724E-4</v>
      </c>
      <c r="AB91" s="38">
        <f>'Slovenia CoLUM'!AB91*HLOOKUP('Gorenjska CoLUM'!AB$50,SF,'Gorenjska CoLUM'!$A91,FALSE)</f>
        <v>4.9004885533469522E-3</v>
      </c>
      <c r="AC91" s="38">
        <f>'Slovenia CoLUM'!AC91*HLOOKUP('Gorenjska CoLUM'!AC$50,SF,'Gorenjska CoLUM'!$A91,FALSE)</f>
        <v>3.8058206664051594E-4</v>
      </c>
      <c r="AD91" s="38">
        <f>'Slovenia CoLUM'!AD91*HLOOKUP('Gorenjska CoLUM'!AD$50,SF,'Gorenjska CoLUM'!$A91,FALSE)</f>
        <v>1.3027167355166159E-3</v>
      </c>
      <c r="AE91" s="55">
        <f>'Slovenia CoLUM'!AE91*HLOOKUP('Gorenjska CoLUM'!AE$50,SF,'Gorenjska CoLUM'!$A91,FALSE)</f>
        <v>2.234162036426994E-2</v>
      </c>
      <c r="AF91" s="34">
        <f t="shared" si="144"/>
        <v>3.1874584657786698E-2</v>
      </c>
      <c r="AG91" s="47">
        <f>'Slovenia CoLUM'!AG91*HLOOKUP('Gorenjska CoLUM'!AG$50,SF,'Gorenjska CoLUM'!$A91,FALSE)</f>
        <v>2.571463276936871E-3</v>
      </c>
      <c r="AH91" s="38">
        <f>'Slovenia CoLUM'!AH91*HLOOKUP('Gorenjska CoLUM'!AH$50,SF,'Gorenjska CoLUM'!$A91,FALSE)</f>
        <v>4.5897584461518744E-4</v>
      </c>
      <c r="AI91" s="38">
        <f>'Slovenia CoLUM'!AI91*HLOOKUP('Gorenjska CoLUM'!AI$50,SF,'Gorenjska CoLUM'!$A91,FALSE)</f>
        <v>5.0830585868750396E-3</v>
      </c>
      <c r="AJ91" s="38">
        <f>'Slovenia CoLUM'!AJ91*HLOOKUP('Gorenjska CoLUM'!AJ$50,SF,'Gorenjska CoLUM'!$A91,FALSE)</f>
        <v>3.7389669108593232E-4</v>
      </c>
      <c r="AK91" s="38">
        <f>'Slovenia CoLUM'!AK91*HLOOKUP('Gorenjska CoLUM'!AK$50,SF,'Gorenjska CoLUM'!$A91,FALSE)</f>
        <v>1.2645825398972009E-3</v>
      </c>
      <c r="AL91" s="55">
        <f>'Slovenia CoLUM'!AL91*HLOOKUP('Gorenjska CoLUM'!AL$50,SF,'Gorenjska CoLUM'!$A91,FALSE)</f>
        <v>2.3898779530427232E-2</v>
      </c>
      <c r="AM91" s="34">
        <f t="shared" si="145"/>
        <v>3.3650756469837464E-2</v>
      </c>
      <c r="AN91" s="47">
        <f>'Slovenia CoLUM'!AN91*HLOOKUP('Gorenjska CoLUM'!AN$50,SF,'Gorenjska CoLUM'!$A91,FALSE)</f>
        <v>2.558579847561917E-3</v>
      </c>
      <c r="AO91" s="38">
        <f>'Slovenia CoLUM'!AO91*HLOOKUP('Gorenjska CoLUM'!AO$50,SF,'Gorenjska CoLUM'!$A91,FALSE)</f>
        <v>4.3974334235343253E-4</v>
      </c>
      <c r="AP91" s="38">
        <f>'Slovenia CoLUM'!AP91*HLOOKUP('Gorenjska CoLUM'!AP$50,SF,'Gorenjska CoLUM'!$A91,FALSE)</f>
        <v>5.6775590520996332E-3</v>
      </c>
      <c r="AQ91" s="38">
        <f>'Slovenia CoLUM'!AQ91*HLOOKUP('Gorenjska CoLUM'!AQ$50,SF,'Gorenjska CoLUM'!$A91,FALSE)</f>
        <v>3.3813508192487665E-4</v>
      </c>
      <c r="AR91" s="38">
        <f>'Slovenia CoLUM'!AR91*HLOOKUP('Gorenjska CoLUM'!AR$50,SF,'Gorenjska CoLUM'!$A91,FALSE)</f>
        <v>1.2631864456250123E-3</v>
      </c>
      <c r="AS91" s="55">
        <f>'Slovenia CoLUM'!AS91*HLOOKUP('Gorenjska CoLUM'!AS$50,SF,'Gorenjska CoLUM'!$A91,FALSE)</f>
        <v>2.4627788864644531E-2</v>
      </c>
      <c r="AT91" s="34">
        <f t="shared" si="146"/>
        <v>3.4904992634209403E-2</v>
      </c>
      <c r="AU91" s="47">
        <f>'Slovenia CoLUM'!AU91*HLOOKUP('Gorenjska CoLUM'!AU$50,SF,'Gorenjska CoLUM'!$A91,FALSE)</f>
        <v>2.5738932449840984E-3</v>
      </c>
      <c r="AV91" s="38">
        <f>'Slovenia CoLUM'!AV91*HLOOKUP('Gorenjska CoLUM'!AV$50,SF,'Gorenjska CoLUM'!$A91,FALSE)</f>
        <v>4.4237525730876734E-4</v>
      </c>
      <c r="AW91" s="38">
        <f>'Slovenia CoLUM'!AW91*HLOOKUP('Gorenjska CoLUM'!AW$50,SF,'Gorenjska CoLUM'!$A91,FALSE)</f>
        <v>5.711539902154227E-3</v>
      </c>
      <c r="AX91" s="38">
        <f>'Slovenia CoLUM'!AX91*HLOOKUP('Gorenjska CoLUM'!AX$50,SF,'Gorenjska CoLUM'!$A91,FALSE)</f>
        <v>3.4015885964548665E-4</v>
      </c>
      <c r="AY91" s="38">
        <f>'Slovenia CoLUM'!AY91*HLOOKUP('Gorenjska CoLUM'!AY$50,SF,'Gorenjska CoLUM'!$A91,FALSE)</f>
        <v>1.2707467631498303E-3</v>
      </c>
      <c r="AZ91" s="55">
        <f>'Slovenia CoLUM'!AZ91*HLOOKUP('Gorenjska CoLUM'!AZ$50,SF,'Gorenjska CoLUM'!$A91,FALSE)</f>
        <v>2.4775189040125958E-2</v>
      </c>
      <c r="BA91" s="34">
        <f t="shared" si="172"/>
        <v>3.5113903067368363E-2</v>
      </c>
      <c r="BB91" s="47">
        <f>'Slovenia CoLUM'!BB91*HLOOKUP('Gorenjska CoLUM'!BB$50,SF,'Gorenjska CoLUM'!$A91,FALSE)</f>
        <v>2.5731020242683749E-3</v>
      </c>
      <c r="BC91" s="38">
        <f>'Slovenia CoLUM'!BC91*HLOOKUP('Gorenjska CoLUM'!BC$50,SF,'Gorenjska CoLUM'!$A91,FALSE)</f>
        <v>4.4223927013510025E-4</v>
      </c>
      <c r="BD91" s="38">
        <f>'Slovenia CoLUM'!BD91*HLOOKUP('Gorenjska CoLUM'!BD$50,SF,'Gorenjska CoLUM'!$A91,FALSE)</f>
        <v>5.7097841616245556E-3</v>
      </c>
      <c r="BE91" s="38">
        <f>'Slovenia CoLUM'!BE91*HLOOKUP('Gorenjska CoLUM'!BE$50,SF,'Gorenjska CoLUM'!$A91,FALSE)</f>
        <v>3.400542940280459E-4</v>
      </c>
      <c r="BF91" s="38">
        <f>'Slovenia CoLUM'!BF91*HLOOKUP('Gorenjska CoLUM'!BF$50,SF,'Gorenjska CoLUM'!$A91,FALSE)</f>
        <v>1.2703561326660674E-3</v>
      </c>
      <c r="BG91" s="55">
        <f>'Slovenia CoLUM'!BG91*HLOOKUP('Gorenjska CoLUM'!BG$50,SF,'Gorenjska CoLUM'!$A91,FALSE)</f>
        <v>2.4767573089914074E-2</v>
      </c>
      <c r="BH91" s="34">
        <f t="shared" si="173"/>
        <v>3.5103108972636216E-2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CoLUM'!E92*HLOOKUP('Gorenjska CoLUM'!E$50,SF,'Gorenjska CoLUM'!$A92,FALSE)</f>
        <v>1.1447422732598342E-2</v>
      </c>
      <c r="F92" s="38">
        <f>'Slovenia CoLUM'!F92*HLOOKUP('Gorenjska CoLUM'!F$50,SF,'Gorenjska CoLUM'!$A92,FALSE)</f>
        <v>1.565263681434538E-3</v>
      </c>
      <c r="G92" s="38">
        <f>'Slovenia CoLUM'!G92*HLOOKUP('Gorenjska CoLUM'!G$50,SF,'Gorenjska CoLUM'!$A92,FALSE)</f>
        <v>3.4112182741414788E-3</v>
      </c>
      <c r="H92" s="38">
        <f>'Slovenia CoLUM'!H92*HLOOKUP('Gorenjska CoLUM'!H$50,SF,'Gorenjska CoLUM'!$A92,FALSE)</f>
        <v>1.1426572540367086E-3</v>
      </c>
      <c r="I92" s="38">
        <f>'Slovenia CoLUM'!I92*HLOOKUP('Gorenjska CoLUM'!I$50,SF,'Gorenjska CoLUM'!$A92,FALSE)</f>
        <v>1.4445067443681118E-3</v>
      </c>
      <c r="J92" s="55">
        <f>'Slovenia CoLUM'!J92*HLOOKUP('Gorenjska CoLUM'!J$50,SF,'Gorenjska CoLUM'!$A92,FALSE)</f>
        <v>3.1710398522494035E-2</v>
      </c>
      <c r="K92" s="34">
        <f t="shared" si="141"/>
        <v>5.0721467209073209E-2</v>
      </c>
      <c r="L92" s="47">
        <f>'Slovenia CoLUM'!L92*HLOOKUP('Gorenjska CoLUM'!L$50,SF,'Gorenjska CoLUM'!$A92,FALSE)</f>
        <v>9.9380075861139321E-3</v>
      </c>
      <c r="M92" s="38">
        <f>'Slovenia CoLUM'!M92*HLOOKUP('Gorenjska CoLUM'!M$50,SF,'Gorenjska CoLUM'!$A92,FALSE)</f>
        <v>1.3788967890289142E-3</v>
      </c>
      <c r="N92" s="38">
        <f>'Slovenia CoLUM'!N92*HLOOKUP('Gorenjska CoLUM'!N$50,SF,'Gorenjska CoLUM'!$A92,FALSE)</f>
        <v>3.6146743383135265E-3</v>
      </c>
      <c r="O92" s="38">
        <f>'Slovenia CoLUM'!O92*HLOOKUP('Gorenjska CoLUM'!O$50,SF,'Gorenjska CoLUM'!$A92,FALSE)</f>
        <v>1.094903198997886E-3</v>
      </c>
      <c r="P92" s="38">
        <f>'Slovenia CoLUM'!P92*HLOOKUP('Gorenjska CoLUM'!P$50,SF,'Gorenjska CoLUM'!$A92,FALSE)</f>
        <v>1.4002541557417351E-3</v>
      </c>
      <c r="Q92" s="55">
        <f>'Slovenia CoLUM'!Q92*HLOOKUP('Gorenjska CoLUM'!Q$50,SF,'Gorenjska CoLUM'!$A92,FALSE)</f>
        <v>2.849747801088039E-2</v>
      </c>
      <c r="R92" s="34">
        <f t="shared" si="142"/>
        <v>4.5924214079076389E-2</v>
      </c>
      <c r="S92" s="47">
        <f>'Slovenia CoLUM'!S92*HLOOKUP('Gorenjska CoLUM'!S$50,SF,'Gorenjska CoLUM'!$A92,FALSE)</f>
        <v>9.30046540810083E-3</v>
      </c>
      <c r="T92" s="38">
        <f>'Slovenia CoLUM'!T92*HLOOKUP('Gorenjska CoLUM'!T$50,SF,'Gorenjska CoLUM'!$A92,FALSE)</f>
        <v>1.3487845285213114E-3</v>
      </c>
      <c r="U92" s="38">
        <f>'Slovenia CoLUM'!U92*HLOOKUP('Gorenjska CoLUM'!U$50,SF,'Gorenjska CoLUM'!$A92,FALSE)</f>
        <v>3.9670734445355219E-3</v>
      </c>
      <c r="V92" s="38">
        <f>'Slovenia CoLUM'!V92*HLOOKUP('Gorenjska CoLUM'!V$50,SF,'Gorenjska CoLUM'!$A92,FALSE)</f>
        <v>1.0993610533814484E-3</v>
      </c>
      <c r="W92" s="38">
        <f>'Slovenia CoLUM'!W92*HLOOKUP('Gorenjska CoLUM'!W$50,SF,'Gorenjska CoLUM'!$A92,FALSE)</f>
        <v>1.1282355538844557E-3</v>
      </c>
      <c r="X92" s="55">
        <f>'Slovenia CoLUM'!X92*HLOOKUP('Gorenjska CoLUM'!X$50,SF,'Gorenjska CoLUM'!$A92,FALSE)</f>
        <v>2.7514149375958814E-2</v>
      </c>
      <c r="Y92" s="34">
        <f t="shared" si="143"/>
        <v>4.4358069364382378E-2</v>
      </c>
      <c r="Z92" s="47">
        <f>'Slovenia CoLUM'!Z92*HLOOKUP('Gorenjska CoLUM'!Z$50,SF,'Gorenjska CoLUM'!$A92,FALSE)</f>
        <v>1.0654902595313672E-2</v>
      </c>
      <c r="AA92" s="38">
        <f>'Slovenia CoLUM'!AA92*HLOOKUP('Gorenjska CoLUM'!AA$50,SF,'Gorenjska CoLUM'!$A92,FALSE)</f>
        <v>1.3785027907130328E-3</v>
      </c>
      <c r="AB92" s="38">
        <f>'Slovenia CoLUM'!AB92*HLOOKUP('Gorenjska CoLUM'!AB$50,SF,'Gorenjska CoLUM'!$A92,FALSE)</f>
        <v>5.1899496876541091E-3</v>
      </c>
      <c r="AC92" s="38">
        <f>'Slovenia CoLUM'!AC92*HLOOKUP('Gorenjska CoLUM'!AC$50,SF,'Gorenjska CoLUM'!$A92,FALSE)</f>
        <v>1.1187634910849061E-3</v>
      </c>
      <c r="AD92" s="38">
        <f>'Slovenia CoLUM'!AD92*HLOOKUP('Gorenjska CoLUM'!AD$50,SF,'Gorenjska CoLUM'!$A92,FALSE)</f>
        <v>1.4655919833530425E-3</v>
      </c>
      <c r="AE92" s="55">
        <f>'Slovenia CoLUM'!AE92*HLOOKUP('Gorenjska CoLUM'!AE$50,SF,'Gorenjska CoLUM'!$A92,FALSE)</f>
        <v>2.516470749142698E-2</v>
      </c>
      <c r="AF92" s="34">
        <f t="shared" si="144"/>
        <v>4.4972418039545742E-2</v>
      </c>
      <c r="AG92" s="47">
        <f>'Slovenia CoLUM'!AG92*HLOOKUP('Gorenjska CoLUM'!AG$50,SF,'Gorenjska CoLUM'!$A92,FALSE)</f>
        <v>1.0731744776334533E-2</v>
      </c>
      <c r="AH92" s="38">
        <f>'Slovenia CoLUM'!AH92*HLOOKUP('Gorenjska CoLUM'!AH$50,SF,'Gorenjska CoLUM'!$A92,FALSE)</f>
        <v>1.5972176387551199E-3</v>
      </c>
      <c r="AI92" s="38">
        <f>'Slovenia CoLUM'!AI92*HLOOKUP('Gorenjska CoLUM'!AI$50,SF,'Gorenjska CoLUM'!$A92,FALSE)</f>
        <v>5.3833037335148937E-3</v>
      </c>
      <c r="AJ92" s="38">
        <f>'Slovenia CoLUM'!AJ92*HLOOKUP('Gorenjska CoLUM'!AJ$50,SF,'Gorenjska CoLUM'!$A92,FALSE)</f>
        <v>1.0991110829704578E-3</v>
      </c>
      <c r="AK92" s="38">
        <f>'Slovenia CoLUM'!AK92*HLOOKUP('Gorenjska CoLUM'!AK$50,SF,'Gorenjska CoLUM'!$A92,FALSE)</f>
        <v>1.4226899695324651E-3</v>
      </c>
      <c r="AL92" s="55">
        <f>'Slovenia CoLUM'!AL92*HLOOKUP('Gorenjska CoLUM'!AL$50,SF,'Gorenjska CoLUM'!$A92,FALSE)</f>
        <v>2.6918629288281534E-2</v>
      </c>
      <c r="AM92" s="34">
        <f t="shared" si="145"/>
        <v>4.7152696489389002E-2</v>
      </c>
      <c r="AN92" s="47">
        <f>'Slovenia CoLUM'!AN92*HLOOKUP('Gorenjska CoLUM'!AN$50,SF,'Gorenjska CoLUM'!$A92,FALSE)</f>
        <v>1.0677977072499916E-2</v>
      </c>
      <c r="AO92" s="38">
        <f>'Slovenia CoLUM'!AO92*HLOOKUP('Gorenjska CoLUM'!AO$50,SF,'Gorenjska CoLUM'!$A92,FALSE)</f>
        <v>1.5302892977317973E-3</v>
      </c>
      <c r="AP92" s="38">
        <f>'Slovenia CoLUM'!AP92*HLOOKUP('Gorenjska CoLUM'!AP$50,SF,'Gorenjska CoLUM'!$A92,FALSE)</f>
        <v>6.0129200401778903E-3</v>
      </c>
      <c r="AQ92" s="38">
        <f>'Slovenia CoLUM'!AQ92*HLOOKUP('Gorenjska CoLUM'!AQ$50,SF,'Gorenjska CoLUM'!$A92,FALSE)</f>
        <v>9.9398583872286825E-4</v>
      </c>
      <c r="AR92" s="38">
        <f>'Slovenia CoLUM'!AR92*HLOOKUP('Gorenjska CoLUM'!AR$50,SF,'Gorenjska CoLUM'!$A92,FALSE)</f>
        <v>1.4211193252645742E-3</v>
      </c>
      <c r="AS92" s="55">
        <f>'Slovenia CoLUM'!AS92*HLOOKUP('Gorenjska CoLUM'!AS$50,SF,'Gorenjska CoLUM'!$A92,FALSE)</f>
        <v>2.7739756241250309E-2</v>
      </c>
      <c r="AT92" s="34">
        <f t="shared" si="146"/>
        <v>4.8376047815647354E-2</v>
      </c>
      <c r="AU92" s="47">
        <f>'Slovenia CoLUM'!AU92*HLOOKUP('Gorenjska CoLUM'!AU$50,SF,'Gorenjska CoLUM'!$A92,FALSE)</f>
        <v>1.0741886004922695E-2</v>
      </c>
      <c r="AV92" s="38">
        <f>'Slovenia CoLUM'!AV92*HLOOKUP('Gorenjska CoLUM'!AV$50,SF,'Gorenjska CoLUM'!$A92,FALSE)</f>
        <v>1.5394482568353823E-3</v>
      </c>
      <c r="AW92" s="38">
        <f>'Slovenia CoLUM'!AW92*HLOOKUP('Gorenjska CoLUM'!AW$50,SF,'Gorenjska CoLUM'!$A92,FALSE)</f>
        <v>6.0489080646793647E-3</v>
      </c>
      <c r="AX92" s="38">
        <f>'Slovenia CoLUM'!AX92*HLOOKUP('Gorenjska CoLUM'!AX$50,SF,'Gorenjska CoLUM'!$A92,FALSE)</f>
        <v>9.9993495936293226E-4</v>
      </c>
      <c r="AY92" s="38">
        <f>'Slovenia CoLUM'!AY92*HLOOKUP('Gorenjska CoLUM'!AY$50,SF,'Gorenjska CoLUM'!$A92,FALSE)</f>
        <v>1.4296248894090174E-3</v>
      </c>
      <c r="AZ92" s="55">
        <f>'Slovenia CoLUM'!AZ92*HLOOKUP('Gorenjska CoLUM'!AZ$50,SF,'Gorenjska CoLUM'!$A92,FALSE)</f>
        <v>2.7905781902759937E-2</v>
      </c>
      <c r="BA92" s="34">
        <f t="shared" si="172"/>
        <v>4.866558407796933E-2</v>
      </c>
      <c r="BB92" s="47">
        <f>'Slovenia CoLUM'!BB92*HLOOKUP('Gorenjska CoLUM'!BB$50,SF,'Gorenjska CoLUM'!$A92,FALSE)</f>
        <v>1.0738583924407298E-2</v>
      </c>
      <c r="BC92" s="38">
        <f>'Slovenia CoLUM'!BC92*HLOOKUP('Gorenjska CoLUM'!BC$50,SF,'Gorenjska CoLUM'!$A92,FALSE)</f>
        <v>1.5389750268931704E-3</v>
      </c>
      <c r="BD92" s="38">
        <f>'Slovenia CoLUM'!BD92*HLOOKUP('Gorenjska CoLUM'!BD$50,SF,'Gorenjska CoLUM'!$A92,FALSE)</f>
        <v>6.0470486163989928E-3</v>
      </c>
      <c r="BE92" s="38">
        <f>'Slovenia CoLUM'!BE92*HLOOKUP('Gorenjska CoLUM'!BE$50,SF,'Gorenjska CoLUM'!$A92,FALSE)</f>
        <v>9.9962757705181269E-4</v>
      </c>
      <c r="BF92" s="38">
        <f>'Slovenia CoLUM'!BF92*HLOOKUP('Gorenjska CoLUM'!BF$50,SF,'Gorenjska CoLUM'!$A92,FALSE)</f>
        <v>1.4291854194230689E-3</v>
      </c>
      <c r="BG92" s="55">
        <f>'Slovenia CoLUM'!BG92*HLOOKUP('Gorenjska CoLUM'!BG$50,SF,'Gorenjska CoLUM'!$A92,FALSE)</f>
        <v>2.7897203601086863E-2</v>
      </c>
      <c r="BH92" s="34">
        <f t="shared" si="173"/>
        <v>4.8650624165261204E-2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CoLUM'!E93*HLOOKUP('Gorenjska CoLUM'!E$50,SF,'Gorenjska CoLUM'!$A93,FALSE)</f>
        <v>2.7402392674033451E-4</v>
      </c>
      <c r="F93" s="38">
        <f>'Slovenia CoLUM'!F93*HLOOKUP('Gorenjska CoLUM'!F$50,SF,'Gorenjska CoLUM'!$A93,FALSE)</f>
        <v>6.6626298568781185E-5</v>
      </c>
      <c r="G93" s="38">
        <f>'Slovenia CoLUM'!G93*HLOOKUP('Gorenjska CoLUM'!G$50,SF,'Gorenjska CoLUM'!$A93,FALSE)</f>
        <v>6.6338098149006817E-3</v>
      </c>
      <c r="H93" s="38">
        <f>'Slovenia CoLUM'!H93*HLOOKUP('Gorenjska CoLUM'!H$50,SF,'Gorenjska CoLUM'!$A93,FALSE)</f>
        <v>3.3633331441186726E-5</v>
      </c>
      <c r="I93" s="38">
        <f>'Slovenia CoLUM'!I93*HLOOKUP('Gorenjska CoLUM'!I$50,SF,'Gorenjska CoLUM'!$A93,FALSE)</f>
        <v>3.8260087638529119E-4</v>
      </c>
      <c r="J93" s="55">
        <f>'Slovenia CoLUM'!J93*HLOOKUP('Gorenjska CoLUM'!J$50,SF,'Gorenjska CoLUM'!$A93,FALSE)</f>
        <v>1.1086457163147717E-2</v>
      </c>
      <c r="K93" s="34">
        <f t="shared" si="141"/>
        <v>1.8477151411183994E-2</v>
      </c>
      <c r="L93" s="47">
        <f>'Slovenia CoLUM'!L93*HLOOKUP('Gorenjska CoLUM'!L$50,SF,'Gorenjska CoLUM'!$A93,FALSE)</f>
        <v>2.3789213749984828E-4</v>
      </c>
      <c r="M93" s="38">
        <f>'Slovenia CoLUM'!M93*HLOOKUP('Gorenjska CoLUM'!M$50,SF,'Gorenjska CoLUM'!$A93,FALSE)</f>
        <v>5.8693490592700736E-5</v>
      </c>
      <c r="N93" s="38">
        <f>'Slovenia CoLUM'!N93*HLOOKUP('Gorenjska CoLUM'!N$50,SF,'Gorenjska CoLUM'!$A93,FALSE)</f>
        <v>7.029471636261349E-3</v>
      </c>
      <c r="O93" s="38">
        <f>'Slovenia CoLUM'!O93*HLOOKUP('Gorenjska CoLUM'!O$50,SF,'Gorenjska CoLUM'!$A93,FALSE)</f>
        <v>3.2227723630876739E-5</v>
      </c>
      <c r="P93" s="38">
        <f>'Slovenia CoLUM'!P93*HLOOKUP('Gorenjska CoLUM'!P$50,SF,'Gorenjska CoLUM'!$A93,FALSE)</f>
        <v>3.7087986555804479E-4</v>
      </c>
      <c r="Q93" s="55">
        <f>'Slovenia CoLUM'!Q93*HLOOKUP('Gorenjska CoLUM'!Q$50,SF,'Gorenjska CoLUM'!$A93,FALSE)</f>
        <v>9.9631693055278955E-3</v>
      </c>
      <c r="R93" s="34">
        <f t="shared" si="142"/>
        <v>1.7692334159070715E-2</v>
      </c>
      <c r="S93" s="47">
        <f>'Slovenia CoLUM'!S93*HLOOKUP('Gorenjska CoLUM'!S$50,SF,'Gorenjska CoLUM'!$A93,FALSE)</f>
        <v>2.2263090227139426E-4</v>
      </c>
      <c r="T93" s="38">
        <f>'Slovenia CoLUM'!T93*HLOOKUP('Gorenjska CoLUM'!T$50,SF,'Gorenjska CoLUM'!$A93,FALSE)</f>
        <v>5.7411745872653472E-5</v>
      </c>
      <c r="U93" s="38">
        <f>'Slovenia CoLUM'!U93*HLOOKUP('Gorenjska CoLUM'!U$50,SF,'Gorenjska CoLUM'!$A93,FALSE)</f>
        <v>7.7147835869327145E-3</v>
      </c>
      <c r="V93" s="38">
        <f>'Slovenia CoLUM'!V93*HLOOKUP('Gorenjska CoLUM'!V$50,SF,'Gorenjska CoLUM'!$A93,FALSE)</f>
        <v>3.2358937512790339E-5</v>
      </c>
      <c r="W93" s="38">
        <f>'Slovenia CoLUM'!W93*HLOOKUP('Gorenjska CoLUM'!W$50,SF,'Gorenjska CoLUM'!$A93,FALSE)</f>
        <v>2.9883135774078057E-4</v>
      </c>
      <c r="X93" s="55">
        <f>'Slovenia CoLUM'!X93*HLOOKUP('Gorenjska CoLUM'!X$50,SF,'Gorenjska CoLUM'!$A93,FALSE)</f>
        <v>9.6193820528820036E-3</v>
      </c>
      <c r="Y93" s="34">
        <f t="shared" si="143"/>
        <v>1.7945398583212337E-2</v>
      </c>
      <c r="Z93" s="47">
        <f>'Slovenia CoLUM'!Z93*HLOOKUP('Gorenjska CoLUM'!Z$50,SF,'Gorenjska CoLUM'!$A93,FALSE)</f>
        <v>2.550528897556418E-4</v>
      </c>
      <c r="AA93" s="38">
        <f>'Slovenia CoLUM'!AA93*HLOOKUP('Gorenjska CoLUM'!AA$50,SF,'Gorenjska CoLUM'!$A93,FALSE)</f>
        <v>5.867671984043647E-5</v>
      </c>
      <c r="AB93" s="38">
        <f>'Slovenia CoLUM'!AB93*HLOOKUP('Gorenjska CoLUM'!AB$50,SF,'Gorenjska CoLUM'!$A93,FALSE)</f>
        <v>1.0092915905671717E-2</v>
      </c>
      <c r="AC93" s="38">
        <f>'Slovenia CoLUM'!AC93*HLOOKUP('Gorenjska CoLUM'!AC$50,SF,'Gorenjska CoLUM'!$A93,FALSE)</f>
        <v>3.2930034940073971E-5</v>
      </c>
      <c r="AD93" s="38">
        <f>'Slovenia CoLUM'!AD93*HLOOKUP('Gorenjska CoLUM'!AD$50,SF,'Gorenjska CoLUM'!$A93,FALSE)</f>
        <v>3.8818564152805045E-4</v>
      </c>
      <c r="AE93" s="55">
        <f>'Slovenia CoLUM'!AE93*HLOOKUP('Gorenjska CoLUM'!AE$50,SF,'Gorenjska CoLUM'!$A93,FALSE)</f>
        <v>8.797979988455381E-3</v>
      </c>
      <c r="AF93" s="34">
        <f t="shared" si="144"/>
        <v>1.9625741180191301E-2</v>
      </c>
      <c r="AG93" s="47">
        <f>'Slovenia CoLUM'!AG93*HLOOKUP('Gorenjska CoLUM'!AG$50,SF,'Gorenjska CoLUM'!$A93,FALSE)</f>
        <v>2.5689230782156738E-4</v>
      </c>
      <c r="AH93" s="38">
        <f>'Slovenia CoLUM'!AH93*HLOOKUP('Gorenjska CoLUM'!AH$50,SF,'Gorenjska CoLUM'!$A93,FALSE)</f>
        <v>6.7986436113749967E-5</v>
      </c>
      <c r="AI93" s="38">
        <f>'Slovenia CoLUM'!AI93*HLOOKUP('Gorenjska CoLUM'!AI$50,SF,'Gorenjska CoLUM'!$A93,FALSE)</f>
        <v>1.0468932291637185E-2</v>
      </c>
      <c r="AJ93" s="38">
        <f>'Slovenia CoLUM'!AJ93*HLOOKUP('Gorenjska CoLUM'!AJ$50,SF,'Gorenjska CoLUM'!$A93,FALSE)</f>
        <v>3.235157980543438E-5</v>
      </c>
      <c r="AK93" s="38">
        <f>'Slovenia CoLUM'!AK93*HLOOKUP('Gorenjska CoLUM'!AK$50,SF,'Gorenjska CoLUM'!$A93,FALSE)</f>
        <v>3.7682235219039704E-4</v>
      </c>
      <c r="AL93" s="55">
        <f>'Slovenia CoLUM'!AL93*HLOOKUP('Gorenjska CoLUM'!AL$50,SF,'Gorenjska CoLUM'!$A93,FALSE)</f>
        <v>9.4111788056996937E-3</v>
      </c>
      <c r="AM93" s="34">
        <f t="shared" si="145"/>
        <v>2.0614163773268027E-2</v>
      </c>
      <c r="AN93" s="47">
        <f>'Slovenia CoLUM'!AN93*HLOOKUP('Gorenjska CoLUM'!AN$50,SF,'Gorenjska CoLUM'!$A93,FALSE)</f>
        <v>2.556052375629828E-4</v>
      </c>
      <c r="AO93" s="38">
        <f>'Slovenia CoLUM'!AO93*HLOOKUP('Gorenjska CoLUM'!AO$50,SF,'Gorenjska CoLUM'!$A93,FALSE)</f>
        <v>6.5137594934705744E-5</v>
      </c>
      <c r="AP93" s="38">
        <f>'Slovenia CoLUM'!AP93*HLOOKUP('Gorenjska CoLUM'!AP$50,SF,'Gorenjska CoLUM'!$A93,FALSE)</f>
        <v>1.1693349640249597E-2</v>
      </c>
      <c r="AQ93" s="38">
        <f>'Slovenia CoLUM'!AQ93*HLOOKUP('Gorenjska CoLUM'!AQ$50,SF,'Gorenjska CoLUM'!$A93,FALSE)</f>
        <v>2.9257290446027497E-5</v>
      </c>
      <c r="AR93" s="38">
        <f>'Slovenia CoLUM'!AR93*HLOOKUP('Gorenjska CoLUM'!AR$50,SF,'Gorenjska CoLUM'!$A93,FALSE)</f>
        <v>3.764063417593434E-4</v>
      </c>
      <c r="AS93" s="55">
        <f>'Slovenia CoLUM'!AS93*HLOOKUP('Gorenjska CoLUM'!AS$50,SF,'Gorenjska CoLUM'!$A93,FALSE)</f>
        <v>9.698257783377533E-3</v>
      </c>
      <c r="AT93" s="34">
        <f t="shared" si="146"/>
        <v>2.2118013888330193E-2</v>
      </c>
      <c r="AU93" s="47">
        <f>'Slovenia CoLUM'!AU93*HLOOKUP('Gorenjska CoLUM'!AU$50,SF,'Gorenjska CoLUM'!$A93,FALSE)</f>
        <v>2.5713506458390731E-4</v>
      </c>
      <c r="AV93" s="38">
        <f>'Slovenia CoLUM'!AV93*HLOOKUP('Gorenjska CoLUM'!AV$50,SF,'Gorenjska CoLUM'!$A93,FALSE)</f>
        <v>6.5527451002442218E-5</v>
      </c>
      <c r="AW93" s="38">
        <f>'Slovenia CoLUM'!AW93*HLOOKUP('Gorenjska CoLUM'!AW$50,SF,'Gorenjska CoLUM'!$A93,FALSE)</f>
        <v>1.1763335695368535E-2</v>
      </c>
      <c r="AX93" s="38">
        <f>'Slovenia CoLUM'!AX93*HLOOKUP('Gorenjska CoLUM'!AX$50,SF,'Gorenjska CoLUM'!$A93,FALSE)</f>
        <v>2.9432398725928612E-5</v>
      </c>
      <c r="AY93" s="38">
        <f>'Slovenia CoLUM'!AY93*HLOOKUP('Gorenjska CoLUM'!AY$50,SF,'Gorenjska CoLUM'!$A93,FALSE)</f>
        <v>3.7865917741310775E-4</v>
      </c>
      <c r="AZ93" s="55">
        <f>'Slovenia CoLUM'!AZ93*HLOOKUP('Gorenjska CoLUM'!AZ$50,SF,'Gorenjska CoLUM'!$A93,FALSE)</f>
        <v>9.7563029821158675E-3</v>
      </c>
      <c r="BA93" s="34">
        <f t="shared" si="172"/>
        <v>2.2250392769209787E-2</v>
      </c>
      <c r="BB93" s="47">
        <f>'Slovenia CoLUM'!BB93*HLOOKUP('Gorenjska CoLUM'!BB$50,SF,'Gorenjska CoLUM'!$A93,FALSE)</f>
        <v>2.570560206724191E-4</v>
      </c>
      <c r="BC93" s="38">
        <f>'Slovenia CoLUM'!BC93*HLOOKUP('Gorenjska CoLUM'!BC$50,SF,'Gorenjska CoLUM'!$A93,FALSE)</f>
        <v>6.5507307712978885E-5</v>
      </c>
      <c r="BD93" s="38">
        <f>'Slovenia CoLUM'!BD93*HLOOKUP('Gorenjska CoLUM'!BD$50,SF,'Gorenjska CoLUM'!$A93,FALSE)</f>
        <v>1.175971961886409E-2</v>
      </c>
      <c r="BE93" s="38">
        <f>'Slovenia CoLUM'!BE93*HLOOKUP('Gorenjska CoLUM'!BE$50,SF,'Gorenjska CoLUM'!$A93,FALSE)</f>
        <v>2.9423351138725589E-5</v>
      </c>
      <c r="BF93" s="38">
        <f>'Slovenia CoLUM'!BF93*HLOOKUP('Gorenjska CoLUM'!BF$50,SF,'Gorenjska CoLUM'!$A93,FALSE)</f>
        <v>3.7854277670925171E-4</v>
      </c>
      <c r="BG93" s="55">
        <f>'Slovenia CoLUM'!BG93*HLOOKUP('Gorenjska CoLUM'!BG$50,SF,'Gorenjska CoLUM'!$A93,FALSE)</f>
        <v>9.753303872093208E-3</v>
      </c>
      <c r="BH93" s="34">
        <f t="shared" si="173"/>
        <v>2.2243552947190673E-2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CoLUM'!E94*HLOOKUP('Gorenjska CoLUM'!E$50,SF,'Gorenjska CoLUM'!$A94,FALSE)</f>
        <v>6.2783320438632422E-3</v>
      </c>
      <c r="F94" s="38">
        <f>'Slovenia CoLUM'!F94*HLOOKUP('Gorenjska CoLUM'!F$50,SF,'Gorenjska CoLUM'!$A94,FALSE)</f>
        <v>8.5846791525057684E-4</v>
      </c>
      <c r="G94" s="38">
        <f>'Slovenia CoLUM'!G94*HLOOKUP('Gorenjska CoLUM'!G$50,SF,'Gorenjska CoLUM'!$A94,FALSE)</f>
        <v>1.8708805902805223E-3</v>
      </c>
      <c r="H94" s="38">
        <f>'Slovenia CoLUM'!H94*HLOOKUP('Gorenjska CoLUM'!H$50,SF,'Gorenjska CoLUM'!$A94,FALSE)</f>
        <v>6.2668967685995973E-4</v>
      </c>
      <c r="I94" s="38">
        <f>'Slovenia CoLUM'!I94*HLOOKUP('Gorenjska CoLUM'!I$50,SF,'Gorenjska CoLUM'!$A94,FALSE)</f>
        <v>7.9223884647128208E-4</v>
      </c>
      <c r="J94" s="55">
        <f>'Slovenia CoLUM'!J94*HLOOKUP('Gorenjska CoLUM'!J$50,SF,'Gorenjska CoLUM'!$A94,FALSE)</f>
        <v>1.739154880692145E-2</v>
      </c>
      <c r="K94" s="34">
        <f t="shared" si="141"/>
        <v>2.7818157879647032E-2</v>
      </c>
      <c r="L94" s="47">
        <f>'Slovenia CoLUM'!L94*HLOOKUP('Gorenjska CoLUM'!L$50,SF,'Gorenjska CoLUM'!$A94,FALSE)</f>
        <v>5.4504942236804207E-3</v>
      </c>
      <c r="M94" s="38">
        <f>'Slovenia CoLUM'!M94*HLOOKUP('Gorenjska CoLUM'!M$50,SF,'Gorenjska CoLUM'!$A94,FALSE)</f>
        <v>7.5625510632080345E-4</v>
      </c>
      <c r="N94" s="38">
        <f>'Slovenia CoLUM'!N94*HLOOKUP('Gorenjska CoLUM'!N$50,SF,'Gorenjska CoLUM'!$A94,FALSE)</f>
        <v>1.98246594508464E-3</v>
      </c>
      <c r="O94" s="38">
        <f>'Slovenia CoLUM'!O94*HLOOKUP('Gorenjska CoLUM'!O$50,SF,'Gorenjska CoLUM'!$A94,FALSE)</f>
        <v>6.0049899438250904E-4</v>
      </c>
      <c r="P94" s="38">
        <f>'Slovenia CoLUM'!P94*HLOOKUP('Gorenjska CoLUM'!P$50,SF,'Gorenjska CoLUM'!$A94,FALSE)</f>
        <v>7.6796854112074354E-4</v>
      </c>
      <c r="Q94" s="55">
        <f>'Slovenia CoLUM'!Q94*HLOOKUP('Gorenjska CoLUM'!Q$50,SF,'Gorenjska CoLUM'!$A94,FALSE)</f>
        <v>1.5629424504041766E-2</v>
      </c>
      <c r="R94" s="34">
        <f t="shared" si="142"/>
        <v>2.5187107314630881E-2</v>
      </c>
      <c r="S94" s="47">
        <f>'Slovenia CoLUM'!S94*HLOOKUP('Gorenjska CoLUM'!S$50,SF,'Gorenjska CoLUM'!$A94,FALSE)</f>
        <v>5.1008346034293276E-3</v>
      </c>
      <c r="T94" s="38">
        <f>'Slovenia CoLUM'!T94*HLOOKUP('Gorenjska CoLUM'!T$50,SF,'Gorenjska CoLUM'!$A94,FALSE)</f>
        <v>7.3974005533734648E-4</v>
      </c>
      <c r="U94" s="38">
        <f>'Slovenia CoLUM'!U94*HLOOKUP('Gorenjska CoLUM'!U$50,SF,'Gorenjska CoLUM'!$A94,FALSE)</f>
        <v>2.1757390208243794E-3</v>
      </c>
      <c r="V94" s="38">
        <f>'Slovenia CoLUM'!V94*HLOOKUP('Gorenjska CoLUM'!V$50,SF,'Gorenjska CoLUM'!$A94,FALSE)</f>
        <v>6.0294390191121335E-4</v>
      </c>
      <c r="W94" s="38">
        <f>'Slovenia CoLUM'!W94*HLOOKUP('Gorenjska CoLUM'!W$50,SF,'Gorenjska CoLUM'!$A94,FALSE)</f>
        <v>6.1878010417203697E-4</v>
      </c>
      <c r="X94" s="55">
        <f>'Slovenia CoLUM'!X94*HLOOKUP('Gorenjska CoLUM'!X$50,SF,'Gorenjska CoLUM'!$A94,FALSE)</f>
        <v>1.5090118511550017E-2</v>
      </c>
      <c r="Y94" s="34">
        <f t="shared" si="143"/>
        <v>2.4328156197224324E-2</v>
      </c>
      <c r="Z94" s="47">
        <f>'Slovenia CoLUM'!Z94*HLOOKUP('Gorenjska CoLUM'!Z$50,SF,'Gorenjska CoLUM'!$A94,FALSE)</f>
        <v>5.8436748559922884E-3</v>
      </c>
      <c r="AA94" s="38">
        <f>'Slovenia CoLUM'!AA94*HLOOKUP('Gorenjska CoLUM'!AA$50,SF,'Gorenjska CoLUM'!$A94,FALSE)</f>
        <v>7.5603901818379476E-4</v>
      </c>
      <c r="AB94" s="38">
        <f>'Slovenia CoLUM'!AB94*HLOOKUP('Gorenjska CoLUM'!AB$50,SF,'Gorenjska CoLUM'!$A94,FALSE)</f>
        <v>2.8464247535166169E-3</v>
      </c>
      <c r="AC94" s="38">
        <f>'Slovenia CoLUM'!AC94*HLOOKUP('Gorenjska CoLUM'!AC$50,SF,'Gorenjska CoLUM'!$A94,FALSE)</f>
        <v>6.1358515708350521E-4</v>
      </c>
      <c r="AD94" s="38">
        <f>'Slovenia CoLUM'!AD94*HLOOKUP('Gorenjska CoLUM'!AD$50,SF,'Gorenjska CoLUM'!$A94,FALSE)</f>
        <v>8.0380303298416722E-4</v>
      </c>
      <c r="AE94" s="55">
        <f>'Slovenia CoLUM'!AE94*HLOOKUP('Gorenjska CoLUM'!AE$50,SF,'Gorenjska CoLUM'!$A94,FALSE)</f>
        <v>1.3801568537166173E-2</v>
      </c>
      <c r="AF94" s="34">
        <f t="shared" si="144"/>
        <v>2.4665095354926544E-2</v>
      </c>
      <c r="AG94" s="47">
        <f>'Slovenia CoLUM'!AG94*HLOOKUP('Gorenjska CoLUM'!AG$50,SF,'Gorenjska CoLUM'!$A94,FALSE)</f>
        <v>5.8858189034947713E-3</v>
      </c>
      <c r="AH94" s="38">
        <f>'Slovenia CoLUM'!AH94*HLOOKUP('Gorenjska CoLUM'!AH$50,SF,'Gorenjska CoLUM'!$A94,FALSE)</f>
        <v>8.7599304373235849E-4</v>
      </c>
      <c r="AI94" s="38">
        <f>'Slovenia CoLUM'!AI94*HLOOKUP('Gorenjska CoLUM'!AI$50,SF,'Gorenjska CoLUM'!$A94,FALSE)</f>
        <v>2.9524696625144722E-3</v>
      </c>
      <c r="AJ94" s="38">
        <f>'Slovenia CoLUM'!AJ94*HLOOKUP('Gorenjska CoLUM'!AJ$50,SF,'Gorenjska CoLUM'!$A94,FALSE)</f>
        <v>6.028068057911518E-4</v>
      </c>
      <c r="AK94" s="38">
        <f>'Slovenia CoLUM'!AK94*HLOOKUP('Gorenjska CoLUM'!AK$50,SF,'Gorenjska CoLUM'!$A94,FALSE)</f>
        <v>7.8027344956545003E-4</v>
      </c>
      <c r="AL94" s="55">
        <f>'Slovenia CoLUM'!AL94*HLOOKUP('Gorenjska CoLUM'!AL$50,SF,'Gorenjska CoLUM'!$A94,FALSE)</f>
        <v>1.4763505881216945E-2</v>
      </c>
      <c r="AM94" s="34">
        <f t="shared" si="145"/>
        <v>2.5860867746315151E-2</v>
      </c>
      <c r="AN94" s="47">
        <f>'Slovenia CoLUM'!AN94*HLOOKUP('Gorenjska CoLUM'!AN$50,SF,'Gorenjska CoLUM'!$A94,FALSE)</f>
        <v>5.8563300389883064E-3</v>
      </c>
      <c r="AO94" s="38">
        <f>'Slovenia CoLUM'!AO94*HLOOKUP('Gorenjska CoLUM'!AO$50,SF,'Gorenjska CoLUM'!$A94,FALSE)</f>
        <v>8.3928623575428433E-4</v>
      </c>
      <c r="AP94" s="38">
        <f>'Slovenia CoLUM'!AP94*HLOOKUP('Gorenjska CoLUM'!AP$50,SF,'Gorenjska CoLUM'!$A94,FALSE)</f>
        <v>3.2977823434382318E-3</v>
      </c>
      <c r="AQ94" s="38">
        <f>'Slovenia CoLUM'!AQ94*HLOOKUP('Gorenjska CoLUM'!AQ$50,SF,'Gorenjska CoLUM'!$A94,FALSE)</f>
        <v>5.4515092944274878E-4</v>
      </c>
      <c r="AR94" s="38">
        <f>'Slovenia CoLUM'!AR94*HLOOKUP('Gorenjska CoLUM'!AR$50,SF,'Gorenjska CoLUM'!$A94,FALSE)</f>
        <v>7.7941203067082617E-4</v>
      </c>
      <c r="AS94" s="55">
        <f>'Slovenia CoLUM'!AS94*HLOOKUP('Gorenjska CoLUM'!AS$50,SF,'Gorenjska CoLUM'!$A94,FALSE)</f>
        <v>1.5213852459772404E-2</v>
      </c>
      <c r="AT94" s="34">
        <f t="shared" si="146"/>
        <v>2.65318140380668E-2</v>
      </c>
      <c r="AU94" s="47">
        <f>'Slovenia CoLUM'!AU94*HLOOKUP('Gorenjska CoLUM'!AU$50,SF,'Gorenjska CoLUM'!$A94,FALSE)</f>
        <v>5.8913808541535776E-3</v>
      </c>
      <c r="AV94" s="38">
        <f>'Slovenia CoLUM'!AV94*HLOOKUP('Gorenjska CoLUM'!AV$50,SF,'Gorenjska CoLUM'!$A94,FALSE)</f>
        <v>8.4430946131096112E-4</v>
      </c>
      <c r="AW94" s="38">
        <f>'Slovenia CoLUM'!AW94*HLOOKUP('Gorenjska CoLUM'!AW$50,SF,'Gorenjska CoLUM'!$A94,FALSE)</f>
        <v>3.3175199536148461E-3</v>
      </c>
      <c r="AX94" s="38">
        <f>'Slovenia CoLUM'!AX94*HLOOKUP('Gorenjska CoLUM'!AX$50,SF,'Gorenjska CoLUM'!$A94,FALSE)</f>
        <v>5.4841372104395001E-4</v>
      </c>
      <c r="AY94" s="38">
        <f>'Slovenia CoLUM'!AY94*HLOOKUP('Gorenjska CoLUM'!AY$50,SF,'Gorenjska CoLUM'!$A94,FALSE)</f>
        <v>7.840769021590716E-4</v>
      </c>
      <c r="AZ94" s="55">
        <f>'Slovenia CoLUM'!AZ94*HLOOKUP('Gorenjska CoLUM'!AZ$50,SF,'Gorenjska CoLUM'!$A94,FALSE)</f>
        <v>1.5304909132973717E-2</v>
      </c>
      <c r="BA94" s="34">
        <f t="shared" si="172"/>
        <v>2.6690610025256124E-2</v>
      </c>
      <c r="BB94" s="47">
        <f>'Slovenia CoLUM'!BB94*HLOOKUP('Gorenjska CoLUM'!BB$50,SF,'Gorenjska CoLUM'!$A94,FALSE)</f>
        <v>5.8895698301007779E-3</v>
      </c>
      <c r="BC94" s="38">
        <f>'Slovenia CoLUM'!BC94*HLOOKUP('Gorenjska CoLUM'!BC$50,SF,'Gorenjska CoLUM'!$A94,FALSE)</f>
        <v>8.4404991863662145E-4</v>
      </c>
      <c r="BD94" s="38">
        <f>'Slovenia CoLUM'!BD94*HLOOKUP('Gorenjska CoLUM'!BD$50,SF,'Gorenjska CoLUM'!$A94,FALSE)</f>
        <v>3.3165001403350097E-3</v>
      </c>
      <c r="BE94" s="38">
        <f>'Slovenia CoLUM'!BE94*HLOOKUP('Gorenjska CoLUM'!BE$50,SF,'Gorenjska CoLUM'!$A94,FALSE)</f>
        <v>5.4824513740213778E-4</v>
      </c>
      <c r="BF94" s="38">
        <f>'Slovenia CoLUM'!BF94*HLOOKUP('Gorenjska CoLUM'!BF$50,SF,'Gorenjska CoLUM'!$A94,FALSE)</f>
        <v>7.8383587511223689E-4</v>
      </c>
      <c r="BG94" s="55">
        <f>'Slovenia CoLUM'!BG94*HLOOKUP('Gorenjska CoLUM'!BG$50,SF,'Gorenjska CoLUM'!$A94,FALSE)</f>
        <v>1.5300204368632062E-2</v>
      </c>
      <c r="BH94" s="34">
        <f t="shared" si="173"/>
        <v>2.6682405270218847E-2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2.8330854139870941E-3</v>
      </c>
      <c r="F95" s="39">
        <f t="shared" ref="F95:BH95" si="174">F96</f>
        <v>3.9118837181598967E-4</v>
      </c>
      <c r="G95" s="39">
        <f t="shared" si="174"/>
        <v>1.4707817978849226E-3</v>
      </c>
      <c r="H95" s="39">
        <f t="shared" si="174"/>
        <v>2.6310195665045044E-4</v>
      </c>
      <c r="I95" s="39">
        <f t="shared" si="174"/>
        <v>6.6677295897509632E-4</v>
      </c>
      <c r="J95" s="56">
        <f t="shared" si="174"/>
        <v>1.70986931193828E-2</v>
      </c>
      <c r="K95" s="35">
        <f t="shared" si="174"/>
        <v>2.2723623618696353E-2</v>
      </c>
      <c r="L95" s="48">
        <f t="shared" si="174"/>
        <v>2.4560297422310867E-3</v>
      </c>
      <c r="M95" s="39">
        <f t="shared" si="174"/>
        <v>3.4412207983865439E-4</v>
      </c>
      <c r="N95" s="39">
        <f t="shared" si="174"/>
        <v>1.5562890555932893E-3</v>
      </c>
      <c r="O95" s="39">
        <f t="shared" si="174"/>
        <v>2.5174808288268616E-4</v>
      </c>
      <c r="P95" s="39">
        <f t="shared" si="174"/>
        <v>6.4542773764786983E-4</v>
      </c>
      <c r="Q95" s="56">
        <f t="shared" si="174"/>
        <v>1.5344402976613655E-2</v>
      </c>
      <c r="R95" s="35">
        <f t="shared" si="174"/>
        <v>2.059801967480724E-2</v>
      </c>
      <c r="S95" s="48">
        <f t="shared" si="174"/>
        <v>2.2996888959412464E-3</v>
      </c>
      <c r="T95" s="39">
        <f t="shared" si="174"/>
        <v>3.3678556047452354E-4</v>
      </c>
      <c r="U95" s="39">
        <f t="shared" si="174"/>
        <v>1.7089188368935959E-3</v>
      </c>
      <c r="V95" s="39">
        <f t="shared" si="174"/>
        <v>2.5290703103016099E-4</v>
      </c>
      <c r="W95" s="39">
        <f t="shared" si="174"/>
        <v>5.2032015066102197E-4</v>
      </c>
      <c r="X95" s="56">
        <f t="shared" si="174"/>
        <v>1.4822783575778938E-2</v>
      </c>
      <c r="Y95" s="35">
        <f t="shared" si="174"/>
        <v>1.9941404050779488E-2</v>
      </c>
      <c r="Z95" s="48">
        <f t="shared" si="174"/>
        <v>2.6348868548107247E-3</v>
      </c>
      <c r="AA95" s="39">
        <f t="shared" si="174"/>
        <v>3.4424418875229359E-4</v>
      </c>
      <c r="AB95" s="39">
        <f t="shared" si="174"/>
        <v>2.2359517330506973E-3</v>
      </c>
      <c r="AC95" s="39">
        <f t="shared" si="174"/>
        <v>2.5739903949139172E-4</v>
      </c>
      <c r="AD95" s="39">
        <f t="shared" si="174"/>
        <v>6.7597716468383083E-4</v>
      </c>
      <c r="AE95" s="56">
        <f t="shared" si="174"/>
        <v>1.3558562394867553E-2</v>
      </c>
      <c r="AF95" s="35">
        <f t="shared" si="174"/>
        <v>1.970702137565649E-2</v>
      </c>
      <c r="AG95" s="48">
        <f t="shared" si="174"/>
        <v>2.6520222248775562E-3</v>
      </c>
      <c r="AH95" s="39">
        <f t="shared" si="174"/>
        <v>3.9858174319797127E-4</v>
      </c>
      <c r="AI95" s="39">
        <f t="shared" si="174"/>
        <v>2.3176214261039839E-3</v>
      </c>
      <c r="AJ95" s="39">
        <f t="shared" si="174"/>
        <v>2.5269960335798695E-4</v>
      </c>
      <c r="AK95" s="39">
        <f t="shared" si="174"/>
        <v>6.5572773114419634E-4</v>
      </c>
      <c r="AL95" s="56">
        <f t="shared" si="174"/>
        <v>1.4493358527016094E-2</v>
      </c>
      <c r="AM95" s="35">
        <f t="shared" si="174"/>
        <v>2.0770011255697787E-2</v>
      </c>
      <c r="AN95" s="48">
        <f t="shared" si="174"/>
        <v>2.6374604252566852E-3</v>
      </c>
      <c r="AO95" s="39">
        <f t="shared" si="174"/>
        <v>3.816954559435836E-4</v>
      </c>
      <c r="AP95" s="39">
        <f t="shared" si="174"/>
        <v>2.5874334361941148E-3</v>
      </c>
      <c r="AQ95" s="39">
        <f t="shared" si="174"/>
        <v>2.2841957249122809E-4</v>
      </c>
      <c r="AR95" s="39">
        <f t="shared" si="174"/>
        <v>6.5468738175903675E-4</v>
      </c>
      <c r="AS95" s="56">
        <f t="shared" si="174"/>
        <v>1.4928249284779097E-2</v>
      </c>
      <c r="AT95" s="48">
        <f t="shared" si="174"/>
        <v>2.1417945556423745E-2</v>
      </c>
      <c r="AU95" s="48">
        <f t="shared" si="174"/>
        <v>2.6570363056690211E-3</v>
      </c>
      <c r="AV95" s="39">
        <f t="shared" si="174"/>
        <v>3.8452849356110781E-4</v>
      </c>
      <c r="AW95" s="39">
        <f t="shared" si="174"/>
        <v>2.6066380039809038E-3</v>
      </c>
      <c r="AX95" s="39">
        <f t="shared" si="174"/>
        <v>2.3011495877725736E-4</v>
      </c>
      <c r="AY95" s="39">
        <f t="shared" si="174"/>
        <v>6.5954663263918334E-4</v>
      </c>
      <c r="AZ95" s="56">
        <f t="shared" si="174"/>
        <v>1.5039050425135899E-2</v>
      </c>
      <c r="BA95" s="48">
        <f t="shared" si="174"/>
        <v>2.1576914819763371E-2</v>
      </c>
      <c r="BB95" s="48">
        <f t="shared" si="174"/>
        <v>2.6561970639058931E-3</v>
      </c>
      <c r="BC95" s="39">
        <f t="shared" si="174"/>
        <v>3.8440703779845205E-4</v>
      </c>
      <c r="BD95" s="39">
        <f t="shared" si="174"/>
        <v>2.6058146808408964E-3</v>
      </c>
      <c r="BE95" s="39">
        <f t="shared" si="174"/>
        <v>2.300422755085665E-4</v>
      </c>
      <c r="BF95" s="39">
        <f t="shared" si="174"/>
        <v>6.5933831065364623E-4</v>
      </c>
      <c r="BG95" s="56">
        <f t="shared" si="174"/>
        <v>1.5034300245709432E-2</v>
      </c>
      <c r="BH95" s="48">
        <f t="shared" si="174"/>
        <v>2.1570099614416888E-2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CoLUM'!E96*HLOOKUP('Gorenjska CoLUM'!E$50,SF,'Gorenjska CoLUM'!$A96,FALSE)</f>
        <v>2.8330854139870941E-3</v>
      </c>
      <c r="F96" s="38">
        <f>'Slovenia CoLUM'!F96*HLOOKUP('Gorenjska CoLUM'!F$50,SF,'Gorenjska CoLUM'!$A96,FALSE)</f>
        <v>3.9118837181598967E-4</v>
      </c>
      <c r="G96" s="38">
        <f>'Slovenia CoLUM'!G96*HLOOKUP('Gorenjska CoLUM'!G$50,SF,'Gorenjska CoLUM'!$A96,FALSE)</f>
        <v>1.4707817978849226E-3</v>
      </c>
      <c r="H96" s="38">
        <f>'Slovenia CoLUM'!H96*HLOOKUP('Gorenjska CoLUM'!H$50,SF,'Gorenjska CoLUM'!$A96,FALSE)</f>
        <v>2.6310195665045044E-4</v>
      </c>
      <c r="I96" s="38">
        <f>'Slovenia CoLUM'!I96*HLOOKUP('Gorenjska CoLUM'!I$50,SF,'Gorenjska CoLUM'!$A96,FALSE)</f>
        <v>6.6677295897509632E-4</v>
      </c>
      <c r="J96" s="55">
        <f>'Slovenia CoLUM'!J96*HLOOKUP('Gorenjska CoLUM'!J$50,SF,'Gorenjska CoLUM'!$A96,FALSE)</f>
        <v>1.70986931193828E-2</v>
      </c>
      <c r="K96" s="34">
        <f t="shared" si="141"/>
        <v>2.2723623618696353E-2</v>
      </c>
      <c r="L96" s="47">
        <f>'Slovenia CoLUM'!L96*HLOOKUP('Gorenjska CoLUM'!L$50,SF,'Gorenjska CoLUM'!$A96,FALSE)</f>
        <v>2.4560297422310867E-3</v>
      </c>
      <c r="M96" s="38">
        <f>'Slovenia CoLUM'!M96*HLOOKUP('Gorenjska CoLUM'!M$50,SF,'Gorenjska CoLUM'!$A96,FALSE)</f>
        <v>3.4412207983865439E-4</v>
      </c>
      <c r="N96" s="38">
        <f>'Slovenia CoLUM'!N96*HLOOKUP('Gorenjska CoLUM'!N$50,SF,'Gorenjska CoLUM'!$A96,FALSE)</f>
        <v>1.5562890555932893E-3</v>
      </c>
      <c r="O96" s="38">
        <f>'Slovenia CoLUM'!O96*HLOOKUP('Gorenjska CoLUM'!O$50,SF,'Gorenjska CoLUM'!$A96,FALSE)</f>
        <v>2.5174808288268616E-4</v>
      </c>
      <c r="P96" s="38">
        <f>'Slovenia CoLUM'!P96*HLOOKUP('Gorenjska CoLUM'!P$50,SF,'Gorenjska CoLUM'!$A96,FALSE)</f>
        <v>6.4542773764786983E-4</v>
      </c>
      <c r="Q96" s="55">
        <f>'Slovenia CoLUM'!Q96*HLOOKUP('Gorenjska CoLUM'!Q$50,SF,'Gorenjska CoLUM'!$A96,FALSE)</f>
        <v>1.5344402976613655E-2</v>
      </c>
      <c r="R96" s="34">
        <f t="shared" si="142"/>
        <v>2.059801967480724E-2</v>
      </c>
      <c r="S96" s="47">
        <f>'Slovenia CoLUM'!S96*HLOOKUP('Gorenjska CoLUM'!S$50,SF,'Gorenjska CoLUM'!$A96,FALSE)</f>
        <v>2.2996888959412464E-3</v>
      </c>
      <c r="T96" s="38">
        <f>'Slovenia CoLUM'!T96*HLOOKUP('Gorenjska CoLUM'!T$50,SF,'Gorenjska CoLUM'!$A96,FALSE)</f>
        <v>3.3678556047452354E-4</v>
      </c>
      <c r="U96" s="38">
        <f>'Slovenia CoLUM'!U96*HLOOKUP('Gorenjska CoLUM'!U$50,SF,'Gorenjska CoLUM'!$A96,FALSE)</f>
        <v>1.7089188368935959E-3</v>
      </c>
      <c r="V96" s="38">
        <f>'Slovenia CoLUM'!V96*HLOOKUP('Gorenjska CoLUM'!V$50,SF,'Gorenjska CoLUM'!$A96,FALSE)</f>
        <v>2.5290703103016099E-4</v>
      </c>
      <c r="W96" s="38">
        <f>'Slovenia CoLUM'!W96*HLOOKUP('Gorenjska CoLUM'!W$50,SF,'Gorenjska CoLUM'!$A96,FALSE)</f>
        <v>5.2032015066102197E-4</v>
      </c>
      <c r="X96" s="55">
        <f>'Slovenia CoLUM'!X96*HLOOKUP('Gorenjska CoLUM'!X$50,SF,'Gorenjska CoLUM'!$A96,FALSE)</f>
        <v>1.4822783575778938E-2</v>
      </c>
      <c r="Y96" s="34">
        <f t="shared" si="143"/>
        <v>1.9941404050779488E-2</v>
      </c>
      <c r="Z96" s="47">
        <f>'Slovenia CoLUM'!Z96*HLOOKUP('Gorenjska CoLUM'!Z$50,SF,'Gorenjska CoLUM'!$A96,FALSE)</f>
        <v>2.6348868548107247E-3</v>
      </c>
      <c r="AA96" s="38">
        <f>'Slovenia CoLUM'!AA96*HLOOKUP('Gorenjska CoLUM'!AA$50,SF,'Gorenjska CoLUM'!$A96,FALSE)</f>
        <v>3.4424418875229359E-4</v>
      </c>
      <c r="AB96" s="38">
        <f>'Slovenia CoLUM'!AB96*HLOOKUP('Gorenjska CoLUM'!AB$50,SF,'Gorenjska CoLUM'!$A96,FALSE)</f>
        <v>2.2359517330506973E-3</v>
      </c>
      <c r="AC96" s="38">
        <f>'Slovenia CoLUM'!AC96*HLOOKUP('Gorenjska CoLUM'!AC$50,SF,'Gorenjska CoLUM'!$A96,FALSE)</f>
        <v>2.5739903949139172E-4</v>
      </c>
      <c r="AD96" s="38">
        <f>'Slovenia CoLUM'!AD96*HLOOKUP('Gorenjska CoLUM'!AD$50,SF,'Gorenjska CoLUM'!$A96,FALSE)</f>
        <v>6.7597716468383083E-4</v>
      </c>
      <c r="AE96" s="55">
        <f>'Slovenia CoLUM'!AE96*HLOOKUP('Gorenjska CoLUM'!AE$50,SF,'Gorenjska CoLUM'!$A96,FALSE)</f>
        <v>1.3558562394867553E-2</v>
      </c>
      <c r="AF96" s="34">
        <f t="shared" si="144"/>
        <v>1.970702137565649E-2</v>
      </c>
      <c r="AG96" s="47">
        <f>'Slovenia CoLUM'!AG96*HLOOKUP('Gorenjska CoLUM'!AG$50,SF,'Gorenjska CoLUM'!$A96,FALSE)</f>
        <v>2.6520222248775562E-3</v>
      </c>
      <c r="AH96" s="38">
        <f>'Slovenia CoLUM'!AH96*HLOOKUP('Gorenjska CoLUM'!AH$50,SF,'Gorenjska CoLUM'!$A96,FALSE)</f>
        <v>3.9858174319797127E-4</v>
      </c>
      <c r="AI96" s="38">
        <f>'Slovenia CoLUM'!AI96*HLOOKUP('Gorenjska CoLUM'!AI$50,SF,'Gorenjska CoLUM'!$A96,FALSE)</f>
        <v>2.3176214261039839E-3</v>
      </c>
      <c r="AJ96" s="38">
        <f>'Slovenia CoLUM'!AJ96*HLOOKUP('Gorenjska CoLUM'!AJ$50,SF,'Gorenjska CoLUM'!$A96,FALSE)</f>
        <v>2.5269960335798695E-4</v>
      </c>
      <c r="AK96" s="38">
        <f>'Slovenia CoLUM'!AK96*HLOOKUP('Gorenjska CoLUM'!AK$50,SF,'Gorenjska CoLUM'!$A96,FALSE)</f>
        <v>6.5572773114419634E-4</v>
      </c>
      <c r="AL96" s="55">
        <f>'Slovenia CoLUM'!AL96*HLOOKUP('Gorenjska CoLUM'!AL$50,SF,'Gorenjska CoLUM'!$A96,FALSE)</f>
        <v>1.4493358527016094E-2</v>
      </c>
      <c r="AM96" s="34">
        <f t="shared" si="145"/>
        <v>2.0770011255697787E-2</v>
      </c>
      <c r="AN96" s="47">
        <f>'Slovenia CoLUM'!AN96*HLOOKUP('Gorenjska CoLUM'!AN$50,SF,'Gorenjska CoLUM'!$A96,FALSE)</f>
        <v>2.6374604252566852E-3</v>
      </c>
      <c r="AO96" s="38">
        <f>'Slovenia CoLUM'!AO96*HLOOKUP('Gorenjska CoLUM'!AO$50,SF,'Gorenjska CoLUM'!$A96,FALSE)</f>
        <v>3.816954559435836E-4</v>
      </c>
      <c r="AP96" s="38">
        <f>'Slovenia CoLUM'!AP96*HLOOKUP('Gorenjska CoLUM'!AP$50,SF,'Gorenjska CoLUM'!$A96,FALSE)</f>
        <v>2.5874334361941148E-3</v>
      </c>
      <c r="AQ96" s="38">
        <f>'Slovenia CoLUM'!AQ96*HLOOKUP('Gorenjska CoLUM'!AQ$50,SF,'Gorenjska CoLUM'!$A96,FALSE)</f>
        <v>2.2841957249122809E-4</v>
      </c>
      <c r="AR96" s="38">
        <f>'Slovenia CoLUM'!AR96*HLOOKUP('Gorenjska CoLUM'!AR$50,SF,'Gorenjska CoLUM'!$A96,FALSE)</f>
        <v>6.5468738175903675E-4</v>
      </c>
      <c r="AS96" s="55">
        <f>'Slovenia CoLUM'!AS96*HLOOKUP('Gorenjska CoLUM'!AS$50,SF,'Gorenjska CoLUM'!$A96,FALSE)</f>
        <v>1.4928249284779097E-2</v>
      </c>
      <c r="AT96" s="34">
        <f t="shared" si="146"/>
        <v>2.1417945556423745E-2</v>
      </c>
      <c r="AU96" s="47">
        <f>'Slovenia CoLUM'!AU96*HLOOKUP('Gorenjska CoLUM'!AU$50,SF,'Gorenjska CoLUM'!$A96,FALSE)</f>
        <v>2.6570363056690211E-3</v>
      </c>
      <c r="AV96" s="38">
        <f>'Slovenia CoLUM'!AV96*HLOOKUP('Gorenjska CoLUM'!AV$50,SF,'Gorenjska CoLUM'!$A96,FALSE)</f>
        <v>3.8452849356110781E-4</v>
      </c>
      <c r="AW96" s="38">
        <f>'Slovenia CoLUM'!AW96*HLOOKUP('Gorenjska CoLUM'!AW$50,SF,'Gorenjska CoLUM'!$A96,FALSE)</f>
        <v>2.6066380039809038E-3</v>
      </c>
      <c r="AX96" s="38">
        <f>'Slovenia CoLUM'!AX96*HLOOKUP('Gorenjska CoLUM'!AX$50,SF,'Gorenjska CoLUM'!$A96,FALSE)</f>
        <v>2.3011495877725736E-4</v>
      </c>
      <c r="AY96" s="38">
        <f>'Slovenia CoLUM'!AY96*HLOOKUP('Gorenjska CoLUM'!AY$50,SF,'Gorenjska CoLUM'!$A96,FALSE)</f>
        <v>6.5954663263918334E-4</v>
      </c>
      <c r="AZ96" s="55">
        <f>'Slovenia CoLUM'!AZ96*HLOOKUP('Gorenjska CoLUM'!AZ$50,SF,'Gorenjska CoLUM'!$A96,FALSE)</f>
        <v>1.5039050425135899E-2</v>
      </c>
      <c r="BA96" s="34">
        <f t="shared" ref="BA96" si="175">SUM(AU96:AZ96)</f>
        <v>2.1576914819763371E-2</v>
      </c>
      <c r="BB96" s="47">
        <f>'Slovenia CoLUM'!BB96*HLOOKUP('Gorenjska CoLUM'!BB$50,SF,'Gorenjska CoLUM'!$A96,FALSE)</f>
        <v>2.6561970639058931E-3</v>
      </c>
      <c r="BC96" s="38">
        <f>'Slovenia CoLUM'!BC96*HLOOKUP('Gorenjska CoLUM'!BC$50,SF,'Gorenjska CoLUM'!$A96,FALSE)</f>
        <v>3.8440703779845205E-4</v>
      </c>
      <c r="BD96" s="38">
        <f>'Slovenia CoLUM'!BD96*HLOOKUP('Gorenjska CoLUM'!BD$50,SF,'Gorenjska CoLUM'!$A96,FALSE)</f>
        <v>2.6058146808408964E-3</v>
      </c>
      <c r="BE96" s="38">
        <f>'Slovenia CoLUM'!BE96*HLOOKUP('Gorenjska CoLUM'!BE$50,SF,'Gorenjska CoLUM'!$A96,FALSE)</f>
        <v>2.300422755085665E-4</v>
      </c>
      <c r="BF96" s="38">
        <f>'Slovenia CoLUM'!BF96*HLOOKUP('Gorenjska CoLUM'!BF$50,SF,'Gorenjska CoLUM'!$A96,FALSE)</f>
        <v>6.5933831065364623E-4</v>
      </c>
      <c r="BG96" s="55">
        <f>'Slovenia CoLUM'!BG96*HLOOKUP('Gorenjska CoLUM'!BG$50,SF,'Gorenjska CoLUM'!$A96,FALSE)</f>
        <v>1.5034300245709432E-2</v>
      </c>
      <c r="BH96" s="34">
        <f t="shared" ref="BH96" si="176">SUM(BB96:BG96)</f>
        <v>2.1570099614416888E-2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3.4815415055816867E-2</v>
      </c>
      <c r="F97" s="39">
        <f t="shared" ref="F97:BH97" si="177">SUM(F98:F99)</f>
        <v>4.6300999705618587E-3</v>
      </c>
      <c r="G97" s="39">
        <f t="shared" si="177"/>
        <v>7.2084854424170758E-3</v>
      </c>
      <c r="H97" s="39">
        <f t="shared" si="177"/>
        <v>3.2608436161151695E-3</v>
      </c>
      <c r="I97" s="39">
        <f t="shared" si="177"/>
        <v>3.0695163018747843E-3</v>
      </c>
      <c r="J97" s="56">
        <f t="shared" si="177"/>
        <v>6.6389352228180293E-2</v>
      </c>
      <c r="K97" s="35">
        <f t="shared" si="177"/>
        <v>0.11937371261496604</v>
      </c>
      <c r="L97" s="48">
        <f t="shared" si="177"/>
        <v>3.016631133259209E-2</v>
      </c>
      <c r="M97" s="39">
        <f t="shared" si="177"/>
        <v>4.0709301311703102E-3</v>
      </c>
      <c r="N97" s="39">
        <f t="shared" si="177"/>
        <v>7.62364598211142E-3</v>
      </c>
      <c r="O97" s="39">
        <f t="shared" si="177"/>
        <v>3.1185215084393071E-3</v>
      </c>
      <c r="P97" s="39">
        <f t="shared" si="177"/>
        <v>2.9697252347660832E-3</v>
      </c>
      <c r="Q97" s="56">
        <f t="shared" si="177"/>
        <v>5.9547315443953856E-2</v>
      </c>
      <c r="R97" s="35">
        <f t="shared" si="177"/>
        <v>0.10749644963303306</v>
      </c>
      <c r="S97" s="48">
        <f t="shared" si="177"/>
        <v>2.8251758791222312E-2</v>
      </c>
      <c r="T97" s="39">
        <f t="shared" si="177"/>
        <v>3.9849455076505459E-3</v>
      </c>
      <c r="U97" s="39">
        <f t="shared" si="177"/>
        <v>8.3730119050375185E-3</v>
      </c>
      <c r="V97" s="39">
        <f t="shared" si="177"/>
        <v>3.1335114740514989E-3</v>
      </c>
      <c r="W97" s="39">
        <f t="shared" si="177"/>
        <v>2.3945676082628032E-3</v>
      </c>
      <c r="X97" s="56">
        <f t="shared" si="177"/>
        <v>5.7534689481668094E-2</v>
      </c>
      <c r="Y97" s="35">
        <f t="shared" si="177"/>
        <v>0.10367248476789279</v>
      </c>
      <c r="Z97" s="48">
        <f t="shared" si="177"/>
        <v>3.2371175075435424E-2</v>
      </c>
      <c r="AA97" s="39">
        <f t="shared" si="177"/>
        <v>4.073386632692029E-3</v>
      </c>
      <c r="AB97" s="39">
        <f t="shared" si="177"/>
        <v>1.0955767026745278E-2</v>
      </c>
      <c r="AC97" s="39">
        <f t="shared" si="177"/>
        <v>3.1893148890539927E-3</v>
      </c>
      <c r="AD97" s="39">
        <f t="shared" si="177"/>
        <v>3.1110613513239713E-3</v>
      </c>
      <c r="AE97" s="56">
        <f t="shared" si="177"/>
        <v>5.2630045111895514E-2</v>
      </c>
      <c r="AF97" s="35">
        <f t="shared" si="177"/>
        <v>0.10633075008714621</v>
      </c>
      <c r="AG97" s="48">
        <f t="shared" si="177"/>
        <v>3.2573359378676288E-2</v>
      </c>
      <c r="AH97" s="39">
        <f t="shared" si="177"/>
        <v>4.7151478617394179E-3</v>
      </c>
      <c r="AI97" s="39">
        <f t="shared" si="177"/>
        <v>1.1353029311605407E-2</v>
      </c>
      <c r="AJ97" s="39">
        <f t="shared" si="177"/>
        <v>3.1302854055637037E-3</v>
      </c>
      <c r="AK97" s="39">
        <f t="shared" si="177"/>
        <v>3.0170950954401983E-3</v>
      </c>
      <c r="AL97" s="56">
        <f t="shared" si="177"/>
        <v>5.62442372671038E-2</v>
      </c>
      <c r="AM97" s="35">
        <f t="shared" si="177"/>
        <v>0.11103315432012882</v>
      </c>
      <c r="AN97" s="48">
        <f t="shared" si="177"/>
        <v>3.2388741985387451E-2</v>
      </c>
      <c r="AO97" s="39">
        <f t="shared" si="177"/>
        <v>4.5145829833544895E-3</v>
      </c>
      <c r="AP97" s="39">
        <f t="shared" si="177"/>
        <v>1.2672467451578302E-2</v>
      </c>
      <c r="AQ97" s="39">
        <f t="shared" si="177"/>
        <v>2.8290161519249814E-3</v>
      </c>
      <c r="AR97" s="39">
        <f t="shared" si="177"/>
        <v>3.0117724427556562E-3</v>
      </c>
      <c r="AS97" s="56">
        <f t="shared" si="177"/>
        <v>5.7921608146968402E-2</v>
      </c>
      <c r="AT97" s="48">
        <f t="shared" si="177"/>
        <v>0.11333818916196929</v>
      </c>
      <c r="AU97" s="48">
        <f t="shared" si="177"/>
        <v>3.2646241180878818E-2</v>
      </c>
      <c r="AV97" s="39">
        <f t="shared" si="177"/>
        <v>4.55047513028373E-3</v>
      </c>
      <c r="AW97" s="39">
        <f t="shared" si="177"/>
        <v>1.2773216970505097E-2</v>
      </c>
      <c r="AX97" s="39">
        <f t="shared" si="177"/>
        <v>2.8515075899524728E-3</v>
      </c>
      <c r="AY97" s="39">
        <f t="shared" si="177"/>
        <v>3.0357168423671799E-3</v>
      </c>
      <c r="AZ97" s="56">
        <f t="shared" si="177"/>
        <v>5.8382100484279296E-2</v>
      </c>
      <c r="BA97" s="48">
        <f t="shared" si="177"/>
        <v>0.11423925819826658</v>
      </c>
      <c r="BB97" s="48">
        <f t="shared" si="177"/>
        <v>3.2635884762264838E-2</v>
      </c>
      <c r="BC97" s="39">
        <f t="shared" si="177"/>
        <v>4.5490315758763295E-3</v>
      </c>
      <c r="BD97" s="39">
        <f t="shared" si="177"/>
        <v>1.2769164902726121E-2</v>
      </c>
      <c r="BE97" s="39">
        <f t="shared" si="177"/>
        <v>2.8506030016992997E-3</v>
      </c>
      <c r="BF97" s="39">
        <f t="shared" si="177"/>
        <v>3.0347538171221333E-3</v>
      </c>
      <c r="BG97" s="56">
        <f t="shared" si="177"/>
        <v>5.8363579838400695E-2</v>
      </c>
      <c r="BH97" s="48">
        <f t="shared" si="177"/>
        <v>0.1142030178980894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CoLUM'!E98*HLOOKUP('Gorenjska CoLUM'!E$50,SF,'Gorenjska CoLUM'!$A98,FALSE)</f>
        <v>2.6510171362950526E-2</v>
      </c>
      <c r="F98" s="38">
        <f>'Slovenia CoLUM'!F98*HLOOKUP('Gorenjska CoLUM'!F$50,SF,'Gorenjska CoLUM'!$A98,FALSE)</f>
        <v>3.525586107487154E-3</v>
      </c>
      <c r="G98" s="38">
        <f>'Slovenia CoLUM'!G98*HLOOKUP('Gorenjska CoLUM'!G$50,SF,'Gorenjska CoLUM'!$A98,FALSE)</f>
        <v>5.4888957675626755E-3</v>
      </c>
      <c r="H98" s="38">
        <f>'Slovenia CoLUM'!H98*HLOOKUP('Gorenjska CoLUM'!H$50,SF,'Gorenjska CoLUM'!$A98,FALSE)</f>
        <v>2.4829668959110473E-3</v>
      </c>
      <c r="I98" s="38">
        <f>'Slovenia CoLUM'!I98*HLOOKUP('Gorenjska CoLUM'!I$50,SF,'Gorenjska CoLUM'!$A98,FALSE)</f>
        <v>2.3372808577353135E-3</v>
      </c>
      <c r="J98" s="55">
        <f>'Slovenia CoLUM'!J98*HLOOKUP('Gorenjska CoLUM'!J$50,SF,'Gorenjska CoLUM'!$A98,FALSE)</f>
        <v>5.0552121852423207E-2</v>
      </c>
      <c r="K98" s="34">
        <f t="shared" si="141"/>
        <v>9.0897022844069919E-2</v>
      </c>
      <c r="L98" s="47">
        <f>'Slovenia CoLUM'!L98*HLOOKUP('Gorenjska CoLUM'!L$50,SF,'Gorenjska CoLUM'!$A98,FALSE)</f>
        <v>2.2970114862425537E-2</v>
      </c>
      <c r="M98" s="38">
        <f>'Slovenia CoLUM'!M98*HLOOKUP('Gorenjska CoLUM'!M$50,SF,'Gorenjska CoLUM'!$A98,FALSE)</f>
        <v>3.0998066577951774E-3</v>
      </c>
      <c r="N98" s="38">
        <f>'Slovenia CoLUM'!N98*HLOOKUP('Gorenjska CoLUM'!N$50,SF,'Gorenjska CoLUM'!$A98,FALSE)</f>
        <v>5.8050194453297529E-3</v>
      </c>
      <c r="O98" s="38">
        <f>'Slovenia CoLUM'!O98*HLOOKUP('Gorenjska CoLUM'!O$50,SF,'Gorenjska CoLUM'!$A98,FALSE)</f>
        <v>2.3745958350699088E-3</v>
      </c>
      <c r="P98" s="38">
        <f>'Slovenia CoLUM'!P98*HLOOKUP('Gorenjska CoLUM'!P$50,SF,'Gorenjska CoLUM'!$A98,FALSE)</f>
        <v>2.2612950254451611E-3</v>
      </c>
      <c r="Q98" s="55">
        <f>'Slovenia CoLUM'!Q98*HLOOKUP('Gorenjska CoLUM'!Q$50,SF,'Gorenjska CoLUM'!$A98,FALSE)</f>
        <v>4.5342258137437884E-2</v>
      </c>
      <c r="R98" s="34">
        <f t="shared" si="142"/>
        <v>8.185308996350342E-2</v>
      </c>
      <c r="S98" s="47">
        <f>'Slovenia CoLUM'!S98*HLOOKUP('Gorenjska CoLUM'!S$50,SF,'Gorenjska CoLUM'!$A98,FALSE)</f>
        <v>2.1512280283296902E-2</v>
      </c>
      <c r="T98" s="38">
        <f>'Slovenia CoLUM'!T98*HLOOKUP('Gorenjska CoLUM'!T$50,SF,'Gorenjska CoLUM'!$A98,FALSE)</f>
        <v>3.03433373149419E-3</v>
      </c>
      <c r="U98" s="38">
        <f>'Slovenia CoLUM'!U98*HLOOKUP('Gorenjska CoLUM'!U$50,SF,'Gorenjska CoLUM'!$A98,FALSE)</f>
        <v>6.375623558435314E-3</v>
      </c>
      <c r="V98" s="38">
        <f>'Slovenia CoLUM'!V98*HLOOKUP('Gorenjska CoLUM'!V$50,SF,'Gorenjska CoLUM'!$A98,FALSE)</f>
        <v>2.3860099330051715E-3</v>
      </c>
      <c r="W98" s="38">
        <f>'Slovenia CoLUM'!W98*HLOOKUP('Gorenjska CoLUM'!W$50,SF,'Gorenjska CoLUM'!$A98,FALSE)</f>
        <v>1.8233416873946258E-3</v>
      </c>
      <c r="X98" s="55">
        <f>'Slovenia CoLUM'!X98*HLOOKUP('Gorenjska CoLUM'!X$50,SF,'Gorenjska CoLUM'!$A98,FALSE)</f>
        <v>4.3809745626408519E-2</v>
      </c>
      <c r="Y98" s="34">
        <f t="shared" si="143"/>
        <v>7.8941334820034736E-2</v>
      </c>
      <c r="Z98" s="47">
        <f>'Slovenia CoLUM'!Z98*HLOOKUP('Gorenjska CoLUM'!Z$50,SF,'Gorenjska CoLUM'!$A98,FALSE)</f>
        <v>2.4649006685516624E-2</v>
      </c>
      <c r="AA98" s="38">
        <f>'Slovenia CoLUM'!AA98*HLOOKUP('Gorenjska CoLUM'!AA$50,SF,'Gorenjska CoLUM'!$A98,FALSE)</f>
        <v>3.1016771590139545E-3</v>
      </c>
      <c r="AB98" s="38">
        <f>'Slovenia CoLUM'!AB98*HLOOKUP('Gorenjska CoLUM'!AB$50,SF,'Gorenjska CoLUM'!$A98,FALSE)</f>
        <v>8.3422604850736867E-3</v>
      </c>
      <c r="AC98" s="38">
        <f>'Slovenia CoLUM'!AC98*HLOOKUP('Gorenjska CoLUM'!AC$50,SF,'Gorenjska CoLUM'!$A98,FALSE)</f>
        <v>2.4285014009937694E-3</v>
      </c>
      <c r="AD98" s="38">
        <f>'Slovenia CoLUM'!AD98*HLOOKUP('Gorenjska CoLUM'!AD$50,SF,'Gorenjska CoLUM'!$A98,FALSE)</f>
        <v>2.3689153040980663E-3</v>
      </c>
      <c r="AE98" s="55">
        <f>'Slovenia CoLUM'!AE98*HLOOKUP('Gorenjska CoLUM'!AE$50,SF,'Gorenjska CoLUM'!$A98,FALSE)</f>
        <v>4.0075107894572054E-2</v>
      </c>
      <c r="AF98" s="34">
        <f t="shared" si="144"/>
        <v>8.0965468929268147E-2</v>
      </c>
      <c r="AG98" s="47">
        <f>'Slovenia CoLUM'!AG98*HLOOKUP('Gorenjska CoLUM'!AG$50,SF,'Gorenjska CoLUM'!$A98,FALSE)</f>
        <v>2.4802959769724322E-2</v>
      </c>
      <c r="AH98" s="38">
        <f>'Slovenia CoLUM'!AH98*HLOOKUP('Gorenjska CoLUM'!AH$50,SF,'Gorenjska CoLUM'!$A98,FALSE)</f>
        <v>3.590345759657321E-3</v>
      </c>
      <c r="AI98" s="38">
        <f>'Slovenia CoLUM'!AI98*HLOOKUP('Gorenjska CoLUM'!AI$50,SF,'Gorenjska CoLUM'!$A98,FALSE)</f>
        <v>8.6447555502853178E-3</v>
      </c>
      <c r="AJ98" s="38">
        <f>'Slovenia CoLUM'!AJ98*HLOOKUP('Gorenjska CoLUM'!AJ$50,SF,'Gorenjska CoLUM'!$A98,FALSE)</f>
        <v>2.3835534456043204E-3</v>
      </c>
      <c r="AK98" s="38">
        <f>'Slovenia CoLUM'!AK98*HLOOKUP('Gorenjska CoLUM'!AK$50,SF,'Gorenjska CoLUM'!$A98,FALSE)</f>
        <v>2.2973647698930327E-3</v>
      </c>
      <c r="AL98" s="55">
        <f>'Slovenia CoLUM'!AL98*HLOOKUP('Gorenjska CoLUM'!AL$50,SF,'Gorenjska CoLUM'!$A98,FALSE)</f>
        <v>4.2827131767319053E-2</v>
      </c>
      <c r="AM98" s="34">
        <f t="shared" si="145"/>
        <v>8.4546111062483373E-2</v>
      </c>
      <c r="AN98" s="47">
        <f>'Slovenia CoLUM'!AN98*HLOOKUP('Gorenjska CoLUM'!AN$50,SF,'Gorenjska CoLUM'!$A98,FALSE)</f>
        <v>2.4662382995763073E-2</v>
      </c>
      <c r="AO98" s="38">
        <f>'Slovenia CoLUM'!AO98*HLOOKUP('Gorenjska CoLUM'!AO$50,SF,'Gorenjska CoLUM'!$A98,FALSE)</f>
        <v>3.4376257852767348E-3</v>
      </c>
      <c r="AP98" s="38">
        <f>'Slovenia CoLUM'!AP98*HLOOKUP('Gorenjska CoLUM'!AP$50,SF,'Gorenjska CoLUM'!$A98,FALSE)</f>
        <v>9.6494407202715338E-3</v>
      </c>
      <c r="AQ98" s="38">
        <f>'Slovenia CoLUM'!AQ98*HLOOKUP('Gorenjska CoLUM'!AQ$50,SF,'Gorenjska CoLUM'!$A98,FALSE)</f>
        <v>2.1541522011398694E-3</v>
      </c>
      <c r="AR98" s="38">
        <f>'Slovenia CoLUM'!AR98*HLOOKUP('Gorenjska CoLUM'!AR$50,SF,'Gorenjska CoLUM'!$A98,FALSE)</f>
        <v>2.2933118400472589E-3</v>
      </c>
      <c r="AS98" s="55">
        <f>'Slovenia CoLUM'!AS98*HLOOKUP('Gorenjska CoLUM'!AS$50,SF,'Gorenjska CoLUM'!$A98,FALSE)</f>
        <v>4.4104364550359036E-2</v>
      </c>
      <c r="AT98" s="34">
        <f t="shared" si="146"/>
        <v>8.6301278092857509E-2</v>
      </c>
      <c r="AU98" s="47">
        <f>'Slovenia CoLUM'!AU98*HLOOKUP('Gorenjska CoLUM'!AU$50,SF,'Gorenjska CoLUM'!$A98,FALSE)</f>
        <v>2.4858455562680744E-2</v>
      </c>
      <c r="AV98" s="38">
        <f>'Slovenia CoLUM'!AV98*HLOOKUP('Gorenjska CoLUM'!AV$50,SF,'Gorenjska CoLUM'!$A98,FALSE)</f>
        <v>3.464955833307267E-3</v>
      </c>
      <c r="AW98" s="38">
        <f>'Slovenia CoLUM'!AW98*HLOOKUP('Gorenjska CoLUM'!AW$50,SF,'Gorenjska CoLUM'!$A98,FALSE)</f>
        <v>9.7261563649709351E-3</v>
      </c>
      <c r="AX98" s="38">
        <f>'Slovenia CoLUM'!AX98*HLOOKUP('Gorenjska CoLUM'!AX$50,SF,'Gorenjska CoLUM'!$A98,FALSE)</f>
        <v>2.1712782895507666E-3</v>
      </c>
      <c r="AY98" s="38">
        <f>'Slovenia CoLUM'!AY98*HLOOKUP('Gorenjska CoLUM'!AY$50,SF,'Gorenjska CoLUM'!$A98,FALSE)</f>
        <v>2.3115442849532524E-3</v>
      </c>
      <c r="AZ98" s="55">
        <f>'Slovenia CoLUM'!AZ98*HLOOKUP('Gorenjska CoLUM'!AZ$50,SF,'Gorenjska CoLUM'!$A98,FALSE)</f>
        <v>4.4455006091006076E-2</v>
      </c>
      <c r="BA98" s="34">
        <f t="shared" ref="BA98:BA99" si="178">SUM(AU98:AZ98)</f>
        <v>8.6987396426469035E-2</v>
      </c>
      <c r="BB98" s="47">
        <f>'Slovenia CoLUM'!BB98*HLOOKUP('Gorenjska CoLUM'!BB$50,SF,'Gorenjska CoLUM'!$A98,FALSE)</f>
        <v>2.4850569675589549E-2</v>
      </c>
      <c r="BC98" s="38">
        <f>'Slovenia CoLUM'!BC98*HLOOKUP('Gorenjska CoLUM'!BC$50,SF,'Gorenjska CoLUM'!$A98,FALSE)</f>
        <v>3.4638566398996744E-3</v>
      </c>
      <c r="BD98" s="38">
        <f>'Slovenia CoLUM'!BD98*HLOOKUP('Gorenjska CoLUM'!BD$50,SF,'Gorenjska CoLUM'!$A98,FALSE)</f>
        <v>9.7230709210368964E-3</v>
      </c>
      <c r="BE98" s="38">
        <f>'Slovenia CoLUM'!BE98*HLOOKUP('Gorenjska CoLUM'!BE$50,SF,'Gorenjska CoLUM'!$A98,FALSE)</f>
        <v>2.1705894915121362E-3</v>
      </c>
      <c r="BF98" s="38">
        <f>'Slovenia CoLUM'!BF98*HLOOKUP('Gorenjska CoLUM'!BF$50,SF,'Gorenjska CoLUM'!$A98,FALSE)</f>
        <v>2.3108109901115244E-3</v>
      </c>
      <c r="BG98" s="55">
        <f>'Slovenia CoLUM'!BG98*HLOOKUP('Gorenjska CoLUM'!BG$50,SF,'Gorenjska CoLUM'!$A98,FALSE)</f>
        <v>4.4440903559262376E-2</v>
      </c>
      <c r="BH98" s="34">
        <f t="shared" ref="BH98:BH99" si="179">SUM(BB98:BG98)</f>
        <v>8.6959801277412152E-2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CoLUM'!E99*HLOOKUP('Gorenjska CoLUM'!E$50,SF,'Gorenjska CoLUM'!$A99,FALSE)</f>
        <v>8.3052436928663393E-3</v>
      </c>
      <c r="F99" s="38">
        <f>'Slovenia CoLUM'!F99*HLOOKUP('Gorenjska CoLUM'!F$50,SF,'Gorenjska CoLUM'!$A99,FALSE)</f>
        <v>1.1045138630747043E-3</v>
      </c>
      <c r="G99" s="38">
        <f>'Slovenia CoLUM'!G99*HLOOKUP('Gorenjska CoLUM'!G$50,SF,'Gorenjska CoLUM'!$A99,FALSE)</f>
        <v>1.7195896748544001E-3</v>
      </c>
      <c r="H99" s="38">
        <f>'Slovenia CoLUM'!H99*HLOOKUP('Gorenjska CoLUM'!H$50,SF,'Gorenjska CoLUM'!$A99,FALSE)</f>
        <v>7.7787672020412251E-4</v>
      </c>
      <c r="I99" s="38">
        <f>'Slovenia CoLUM'!I99*HLOOKUP('Gorenjska CoLUM'!I$50,SF,'Gorenjska CoLUM'!$A99,FALSE)</f>
        <v>7.3223544413947067E-4</v>
      </c>
      <c r="J99" s="55">
        <f>'Slovenia CoLUM'!J99*HLOOKUP('Gorenjska CoLUM'!J$50,SF,'Gorenjska CoLUM'!$A99,FALSE)</f>
        <v>1.5837230375757089E-2</v>
      </c>
      <c r="K99" s="34">
        <f t="shared" si="141"/>
        <v>2.8476689770896128E-2</v>
      </c>
      <c r="L99" s="47">
        <f>'Slovenia CoLUM'!L99*HLOOKUP('Gorenjska CoLUM'!L$50,SF,'Gorenjska CoLUM'!$A99,FALSE)</f>
        <v>7.1961964701665543E-3</v>
      </c>
      <c r="M99" s="38">
        <f>'Slovenia CoLUM'!M99*HLOOKUP('Gorenjska CoLUM'!M$50,SF,'Gorenjska CoLUM'!$A99,FALSE)</f>
        <v>9.7112347337513266E-4</v>
      </c>
      <c r="N99" s="38">
        <f>'Slovenia CoLUM'!N99*HLOOKUP('Gorenjska CoLUM'!N$50,SF,'Gorenjska CoLUM'!$A99,FALSE)</f>
        <v>1.8186265367816667E-3</v>
      </c>
      <c r="O99" s="38">
        <f>'Slovenia CoLUM'!O99*HLOOKUP('Gorenjska CoLUM'!O$50,SF,'Gorenjska CoLUM'!$A99,FALSE)</f>
        <v>7.439256733693981E-4</v>
      </c>
      <c r="P99" s="38">
        <f>'Slovenia CoLUM'!P99*HLOOKUP('Gorenjska CoLUM'!P$50,SF,'Gorenjska CoLUM'!$A99,FALSE)</f>
        <v>7.0843020932092216E-4</v>
      </c>
      <c r="Q99" s="55">
        <f>'Slovenia CoLUM'!Q99*HLOOKUP('Gorenjska CoLUM'!Q$50,SF,'Gorenjska CoLUM'!$A99,FALSE)</f>
        <v>1.4205057306515974E-2</v>
      </c>
      <c r="R99" s="34">
        <f t="shared" si="142"/>
        <v>2.5643359669529648E-2</v>
      </c>
      <c r="S99" s="47">
        <f>'Slovenia CoLUM'!S99*HLOOKUP('Gorenjska CoLUM'!S$50,SF,'Gorenjska CoLUM'!$A99,FALSE)</f>
        <v>6.7394785079254119E-3</v>
      </c>
      <c r="T99" s="38">
        <f>'Slovenia CoLUM'!T99*HLOOKUP('Gorenjska CoLUM'!T$50,SF,'Gorenjska CoLUM'!$A99,FALSE)</f>
        <v>9.5061177615635552E-4</v>
      </c>
      <c r="U99" s="38">
        <f>'Slovenia CoLUM'!U99*HLOOKUP('Gorenjska CoLUM'!U$50,SF,'Gorenjska CoLUM'!$A99,FALSE)</f>
        <v>1.997388346602205E-3</v>
      </c>
      <c r="V99" s="38">
        <f>'Slovenia CoLUM'!V99*HLOOKUP('Gorenjska CoLUM'!V$50,SF,'Gorenjska CoLUM'!$A99,FALSE)</f>
        <v>7.4750154104632756E-4</v>
      </c>
      <c r="W99" s="38">
        <f>'Slovenia CoLUM'!W99*HLOOKUP('Gorenjska CoLUM'!W$50,SF,'Gorenjska CoLUM'!$A99,FALSE)</f>
        <v>5.7122592086817725E-4</v>
      </c>
      <c r="X99" s="55">
        <f>'Slovenia CoLUM'!X99*HLOOKUP('Gorenjska CoLUM'!X$50,SF,'Gorenjska CoLUM'!$A99,FALSE)</f>
        <v>1.3724943855259578E-2</v>
      </c>
      <c r="Y99" s="34">
        <f t="shared" si="143"/>
        <v>2.4731149947858057E-2</v>
      </c>
      <c r="Z99" s="47">
        <f>'Slovenia CoLUM'!Z99*HLOOKUP('Gorenjska CoLUM'!Z$50,SF,'Gorenjska CoLUM'!$A99,FALSE)</f>
        <v>7.7221683899187966E-3</v>
      </c>
      <c r="AA99" s="38">
        <f>'Slovenia CoLUM'!AA99*HLOOKUP('Gorenjska CoLUM'!AA$50,SF,'Gorenjska CoLUM'!$A99,FALSE)</f>
        <v>9.7170947367807481E-4</v>
      </c>
      <c r="AB99" s="38">
        <f>'Slovenia CoLUM'!AB99*HLOOKUP('Gorenjska CoLUM'!AB$50,SF,'Gorenjska CoLUM'!$A99,FALSE)</f>
        <v>2.6135065416715911E-3</v>
      </c>
      <c r="AC99" s="38">
        <f>'Slovenia CoLUM'!AC99*HLOOKUP('Gorenjska CoLUM'!AC$50,SF,'Gorenjska CoLUM'!$A99,FALSE)</f>
        <v>7.6081348806022325E-4</v>
      </c>
      <c r="AD99" s="38">
        <f>'Slovenia CoLUM'!AD99*HLOOKUP('Gorenjska CoLUM'!AD$50,SF,'Gorenjska CoLUM'!$A99,FALSE)</f>
        <v>7.4214604722590489E-4</v>
      </c>
      <c r="AE99" s="55">
        <f>'Slovenia CoLUM'!AE99*HLOOKUP('Gorenjska CoLUM'!AE$50,SF,'Gorenjska CoLUM'!$A99,FALSE)</f>
        <v>1.2554937217323462E-2</v>
      </c>
      <c r="AF99" s="34">
        <f t="shared" si="144"/>
        <v>2.5365281157878054E-2</v>
      </c>
      <c r="AG99" s="47">
        <f>'Slovenia CoLUM'!AG99*HLOOKUP('Gorenjska CoLUM'!AG$50,SF,'Gorenjska CoLUM'!$A99,FALSE)</f>
        <v>7.7703996089519634E-3</v>
      </c>
      <c r="AH99" s="38">
        <f>'Slovenia CoLUM'!AH99*HLOOKUP('Gorenjska CoLUM'!AH$50,SF,'Gorenjska CoLUM'!$A99,FALSE)</f>
        <v>1.1248021020820967E-3</v>
      </c>
      <c r="AI99" s="38">
        <f>'Slovenia CoLUM'!AI99*HLOOKUP('Gorenjska CoLUM'!AI$50,SF,'Gorenjska CoLUM'!$A99,FALSE)</f>
        <v>2.7082737613200892E-3</v>
      </c>
      <c r="AJ99" s="38">
        <f>'Slovenia CoLUM'!AJ99*HLOOKUP('Gorenjska CoLUM'!AJ$50,SF,'Gorenjska CoLUM'!$A99,FALSE)</f>
        <v>7.467319599593834E-4</v>
      </c>
      <c r="AK99" s="38">
        <f>'Slovenia CoLUM'!AK99*HLOOKUP('Gorenjska CoLUM'!AK$50,SF,'Gorenjska CoLUM'!$A99,FALSE)</f>
        <v>7.1973032554716574E-4</v>
      </c>
      <c r="AL99" s="55">
        <f>'Slovenia CoLUM'!AL99*HLOOKUP('Gorenjska CoLUM'!AL$50,SF,'Gorenjska CoLUM'!$A99,FALSE)</f>
        <v>1.3417105499784747E-2</v>
      </c>
      <c r="AM99" s="34">
        <f t="shared" si="145"/>
        <v>2.6487043257645445E-2</v>
      </c>
      <c r="AN99" s="47">
        <f>'Slovenia CoLUM'!AN99*HLOOKUP('Gorenjska CoLUM'!AN$50,SF,'Gorenjska CoLUM'!$A99,FALSE)</f>
        <v>7.726358989624379E-3</v>
      </c>
      <c r="AO99" s="38">
        <f>'Slovenia CoLUM'!AO99*HLOOKUP('Gorenjska CoLUM'!AO$50,SF,'Gorenjska CoLUM'!$A99,FALSE)</f>
        <v>1.0769571980777551E-3</v>
      </c>
      <c r="AP99" s="38">
        <f>'Slovenia CoLUM'!AP99*HLOOKUP('Gorenjska CoLUM'!AP$50,SF,'Gorenjska CoLUM'!$A99,FALSE)</f>
        <v>3.023026731306768E-3</v>
      </c>
      <c r="AQ99" s="38">
        <f>'Slovenia CoLUM'!AQ99*HLOOKUP('Gorenjska CoLUM'!AQ$50,SF,'Gorenjska CoLUM'!$A99,FALSE)</f>
        <v>6.7486395078511193E-4</v>
      </c>
      <c r="AR99" s="38">
        <f>'Slovenia CoLUM'!AR99*HLOOKUP('Gorenjska CoLUM'!AR$50,SF,'Gorenjska CoLUM'!$A99,FALSE)</f>
        <v>7.1846060270839716E-4</v>
      </c>
      <c r="AS99" s="55">
        <f>'Slovenia CoLUM'!AS99*HLOOKUP('Gorenjska CoLUM'!AS$50,SF,'Gorenjska CoLUM'!$A99,FALSE)</f>
        <v>1.3817243596609368E-2</v>
      </c>
      <c r="AT99" s="34">
        <f t="shared" si="146"/>
        <v>2.7036911069111779E-2</v>
      </c>
      <c r="AU99" s="47">
        <f>'Slovenia CoLUM'!AU99*HLOOKUP('Gorenjska CoLUM'!AU$50,SF,'Gorenjska CoLUM'!$A99,FALSE)</f>
        <v>7.7877856181980728E-3</v>
      </c>
      <c r="AV99" s="38">
        <f>'Slovenia CoLUM'!AV99*HLOOKUP('Gorenjska CoLUM'!AV$50,SF,'Gorenjska CoLUM'!$A99,FALSE)</f>
        <v>1.0855192969764635E-3</v>
      </c>
      <c r="AW99" s="38">
        <f>'Slovenia CoLUM'!AW99*HLOOKUP('Gorenjska CoLUM'!AW$50,SF,'Gorenjska CoLUM'!$A99,FALSE)</f>
        <v>3.0470606055341622E-3</v>
      </c>
      <c r="AX99" s="38">
        <f>'Slovenia CoLUM'!AX99*HLOOKUP('Gorenjska CoLUM'!AX$50,SF,'Gorenjska CoLUM'!$A99,FALSE)</f>
        <v>6.8022930040170641E-4</v>
      </c>
      <c r="AY99" s="38">
        <f>'Slovenia CoLUM'!AY99*HLOOKUP('Gorenjska CoLUM'!AY$50,SF,'Gorenjska CoLUM'!$A99,FALSE)</f>
        <v>7.2417255741392744E-4</v>
      </c>
      <c r="AZ99" s="55">
        <f>'Slovenia CoLUM'!AZ99*HLOOKUP('Gorenjska CoLUM'!AZ$50,SF,'Gorenjska CoLUM'!$A99,FALSE)</f>
        <v>1.3927094393273222E-2</v>
      </c>
      <c r="BA99" s="34">
        <f t="shared" si="178"/>
        <v>2.7251861771797552E-2</v>
      </c>
      <c r="BB99" s="47">
        <f>'Slovenia CoLUM'!BB99*HLOOKUP('Gorenjska CoLUM'!BB$50,SF,'Gorenjska CoLUM'!$A99,FALSE)</f>
        <v>7.7853150866752869E-3</v>
      </c>
      <c r="BC99" s="38">
        <f>'Slovenia CoLUM'!BC99*HLOOKUP('Gorenjska CoLUM'!BC$50,SF,'Gorenjska CoLUM'!$A99,FALSE)</f>
        <v>1.0851749359766555E-3</v>
      </c>
      <c r="BD99" s="38">
        <f>'Slovenia CoLUM'!BD99*HLOOKUP('Gorenjska CoLUM'!BD$50,SF,'Gorenjska CoLUM'!$A99,FALSE)</f>
        <v>3.0460939816892249E-3</v>
      </c>
      <c r="BE99" s="38">
        <f>'Slovenia CoLUM'!BE99*HLOOKUP('Gorenjska CoLUM'!BE$50,SF,'Gorenjska CoLUM'!$A99,FALSE)</f>
        <v>6.8001351018716349E-4</v>
      </c>
      <c r="BF99" s="38">
        <f>'Slovenia CoLUM'!BF99*HLOOKUP('Gorenjska CoLUM'!BF$50,SF,'Gorenjska CoLUM'!$A99,FALSE)</f>
        <v>7.2394282701060885E-4</v>
      </c>
      <c r="BG99" s="55">
        <f>'Slovenia CoLUM'!BG99*HLOOKUP('Gorenjska CoLUM'!BG$50,SF,'Gorenjska CoLUM'!$A99,FALSE)</f>
        <v>1.3922676279138315E-2</v>
      </c>
      <c r="BH99" s="34">
        <f t="shared" si="179"/>
        <v>2.7243216620677253E-2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1.0275024356187429E-2</v>
      </c>
      <c r="F100" s="39">
        <f t="shared" ref="F100:BH100" si="180">SUM(F101:F106)</f>
        <v>6.2890411047948408E-3</v>
      </c>
      <c r="G100" s="39">
        <f t="shared" si="180"/>
        <v>1.1230701888459777E-2</v>
      </c>
      <c r="H100" s="39">
        <f t="shared" si="180"/>
        <v>1.512869105334981E-3</v>
      </c>
      <c r="I100" s="39">
        <f t="shared" si="180"/>
        <v>9.5415544260438849E-3</v>
      </c>
      <c r="J100" s="56">
        <f t="shared" si="180"/>
        <v>0.16315885263815852</v>
      </c>
      <c r="K100" s="35">
        <f t="shared" si="180"/>
        <v>0.20200804351897944</v>
      </c>
      <c r="L100" s="48">
        <f t="shared" si="180"/>
        <v>8.9263829572026176E-3</v>
      </c>
      <c r="M100" s="39">
        <f t="shared" si="180"/>
        <v>5.5440831707907054E-3</v>
      </c>
      <c r="N100" s="39">
        <f t="shared" si="180"/>
        <v>1.1908789465377448E-2</v>
      </c>
      <c r="O100" s="39">
        <f t="shared" si="180"/>
        <v>1.4506483538306949E-3</v>
      </c>
      <c r="P100" s="39">
        <f t="shared" si="180"/>
        <v>9.255661860499427E-3</v>
      </c>
      <c r="Q100" s="56">
        <f t="shared" si="180"/>
        <v>0.14672915670389081</v>
      </c>
      <c r="R100" s="35">
        <f t="shared" si="180"/>
        <v>0.1838147225115917</v>
      </c>
      <c r="S100" s="48">
        <f t="shared" si="180"/>
        <v>8.3517061461871166E-3</v>
      </c>
      <c r="T100" s="39">
        <f t="shared" si="180"/>
        <v>5.4216925316448511E-3</v>
      </c>
      <c r="U100" s="39">
        <f t="shared" si="180"/>
        <v>1.3066612591017591E-2</v>
      </c>
      <c r="V100" s="39">
        <f t="shared" si="180"/>
        <v>1.4562002616908443E-3</v>
      </c>
      <c r="W100" s="39">
        <f t="shared" si="180"/>
        <v>7.4558081398780306E-3</v>
      </c>
      <c r="X100" s="56">
        <f t="shared" si="180"/>
        <v>0.14163168357617853</v>
      </c>
      <c r="Y100" s="35">
        <f t="shared" si="180"/>
        <v>0.177383703246597</v>
      </c>
      <c r="Z100" s="48">
        <f t="shared" si="180"/>
        <v>9.5675420501912783E-3</v>
      </c>
      <c r="AA100" s="39">
        <f t="shared" si="180"/>
        <v>5.5409002397662594E-3</v>
      </c>
      <c r="AB100" s="39">
        <f t="shared" si="180"/>
        <v>1.709370851978529E-2</v>
      </c>
      <c r="AC100" s="39">
        <f t="shared" si="180"/>
        <v>1.4818335221359555E-3</v>
      </c>
      <c r="AD100" s="39">
        <f t="shared" si="180"/>
        <v>9.6847495762325351E-3</v>
      </c>
      <c r="AE100" s="56">
        <f t="shared" si="180"/>
        <v>0.12953185523086266</v>
      </c>
      <c r="AF100" s="35">
        <f t="shared" si="180"/>
        <v>0.17290058913897396</v>
      </c>
      <c r="AG100" s="48">
        <f t="shared" si="180"/>
        <v>9.6398304349811399E-3</v>
      </c>
      <c r="AH100" s="39">
        <f t="shared" si="180"/>
        <v>6.4222165035134676E-3</v>
      </c>
      <c r="AI100" s="39">
        <f t="shared" si="180"/>
        <v>1.7736592722573892E-2</v>
      </c>
      <c r="AJ100" s="39">
        <f t="shared" si="180"/>
        <v>1.4563001024478423E-3</v>
      </c>
      <c r="AK100" s="39">
        <f t="shared" si="180"/>
        <v>9.4044574846236326E-3</v>
      </c>
      <c r="AL100" s="56">
        <f t="shared" si="180"/>
        <v>0.13860720431961307</v>
      </c>
      <c r="AM100" s="35">
        <f t="shared" si="180"/>
        <v>0.18326660156775301</v>
      </c>
      <c r="AN100" s="48">
        <f t="shared" si="180"/>
        <v>9.5937496273881383E-3</v>
      </c>
      <c r="AO100" s="39">
        <f t="shared" si="180"/>
        <v>6.1545275886615422E-3</v>
      </c>
      <c r="AP100" s="39">
        <f t="shared" si="180"/>
        <v>1.9815593089715977E-2</v>
      </c>
      <c r="AQ100" s="39">
        <f t="shared" si="180"/>
        <v>1.3173155768078895E-3</v>
      </c>
      <c r="AR100" s="39">
        <f t="shared" si="180"/>
        <v>9.3962456108044896E-3</v>
      </c>
      <c r="AS100" s="56">
        <f t="shared" si="180"/>
        <v>0.14286828783472588</v>
      </c>
      <c r="AT100" s="48">
        <f t="shared" si="180"/>
        <v>0.18914571932810392</v>
      </c>
      <c r="AU100" s="48">
        <f t="shared" si="180"/>
        <v>9.6445624533594253E-3</v>
      </c>
      <c r="AV100" s="39">
        <f t="shared" si="180"/>
        <v>6.1871247432094718E-3</v>
      </c>
      <c r="AW100" s="39">
        <f t="shared" si="180"/>
        <v>1.9920545409954887E-2</v>
      </c>
      <c r="AX100" s="39">
        <f t="shared" si="180"/>
        <v>1.3242926743717574E-3</v>
      </c>
      <c r="AY100" s="39">
        <f t="shared" si="180"/>
        <v>9.4460123664056855E-3</v>
      </c>
      <c r="AZ100" s="56">
        <f t="shared" si="180"/>
        <v>0.14362498273802388</v>
      </c>
      <c r="BA100" s="48">
        <f t="shared" si="180"/>
        <v>0.19014752038532509</v>
      </c>
      <c r="BB100" s="48">
        <f t="shared" si="180"/>
        <v>9.6416601289946377E-3</v>
      </c>
      <c r="BC100" s="39">
        <f t="shared" si="180"/>
        <v>6.1852628606225753E-3</v>
      </c>
      <c r="BD100" s="39">
        <f t="shared" si="180"/>
        <v>1.9914550748757677E-2</v>
      </c>
      <c r="BE100" s="39">
        <f t="shared" si="180"/>
        <v>1.3238941568740972E-3</v>
      </c>
      <c r="BF100" s="39">
        <f t="shared" si="180"/>
        <v>9.4431697914341695E-3</v>
      </c>
      <c r="BG100" s="56">
        <f t="shared" si="180"/>
        <v>0.14358176187768845</v>
      </c>
      <c r="BH100" s="48">
        <f t="shared" si="180"/>
        <v>0.19009029956437162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CoLUM'!E101*HLOOKUP('Gorenjska CoLUM'!E$50,SF,'Gorenjska CoLUM'!$A101,FALSE)</f>
        <v>4.3809919041234262E-3</v>
      </c>
      <c r="F101" s="38">
        <f>'Slovenia CoLUM'!F101*HLOOKUP('Gorenjska CoLUM'!F$50,SF,'Gorenjska CoLUM'!$A101,FALSE)</f>
        <v>1.489028349662479E-3</v>
      </c>
      <c r="G101" s="38">
        <f>'Slovenia CoLUM'!G101*HLOOKUP('Gorenjska CoLUM'!G$50,SF,'Gorenjska CoLUM'!$A101,FALSE)</f>
        <v>4.1185130720578873E-3</v>
      </c>
      <c r="H101" s="38">
        <f>'Slovenia CoLUM'!H101*HLOOKUP('Gorenjska CoLUM'!H$50,SF,'Gorenjska CoLUM'!$A101,FALSE)</f>
        <v>7.7203987283949022E-4</v>
      </c>
      <c r="I101" s="38">
        <f>'Slovenia CoLUM'!I101*HLOOKUP('Gorenjska CoLUM'!I$50,SF,'Gorenjska CoLUM'!$A101,FALSE)</f>
        <v>5.0750181648012462E-3</v>
      </c>
      <c r="J101" s="55">
        <f>'Slovenia CoLUM'!J101*HLOOKUP('Gorenjska CoLUM'!J$50,SF,'Gorenjska CoLUM'!$A101,FALSE)</f>
        <v>9.1781523916507832E-2</v>
      </c>
      <c r="K101" s="34">
        <f t="shared" si="141"/>
        <v>0.10761711527999236</v>
      </c>
      <c r="L101" s="47">
        <f>'Slovenia CoLUM'!L101*HLOOKUP('Gorenjska CoLUM'!L$50,SF,'Gorenjska CoLUM'!$A101,FALSE)</f>
        <v>3.8059677634789102E-3</v>
      </c>
      <c r="M101" s="38">
        <f>'Slovenia CoLUM'!M101*HLOOKUP('Gorenjska CoLUM'!M$50,SF,'Gorenjska CoLUM'!$A101,FALSE)</f>
        <v>1.3126479659832512E-3</v>
      </c>
      <c r="N101" s="38">
        <f>'Slovenia CoLUM'!N101*HLOOKUP('Gorenjska CoLUM'!N$50,SF,'Gorenjska CoLUM'!$A101,FALSE)</f>
        <v>4.3671807490447698E-3</v>
      </c>
      <c r="O101" s="38">
        <f>'Slovenia CoLUM'!O101*HLOOKUP('Gorenjska CoLUM'!O$50,SF,'Gorenjska CoLUM'!$A101,FALSE)</f>
        <v>7.4028768693659274E-4</v>
      </c>
      <c r="P101" s="38">
        <f>'Slovenia CoLUM'!P101*HLOOKUP('Gorenjska CoLUM'!P$50,SF,'Gorenjska CoLUM'!$A101,FALSE)</f>
        <v>4.9229559432244921E-3</v>
      </c>
      <c r="Q101" s="55">
        <f>'Slovenia CoLUM'!Q101*HLOOKUP('Gorenjska CoLUM'!Q$50,SF,'Gorenjska CoLUM'!$A101,FALSE)</f>
        <v>8.2539349765674938E-2</v>
      </c>
      <c r="R101" s="34">
        <f t="shared" si="142"/>
        <v>9.7688389874342946E-2</v>
      </c>
      <c r="S101" s="47">
        <f>'Slovenia CoLUM'!S101*HLOOKUP('Gorenjska CoLUM'!S$50,SF,'Gorenjska CoLUM'!$A101,FALSE)</f>
        <v>3.5609411465804038E-3</v>
      </c>
      <c r="T101" s="38">
        <f>'Slovenia CoLUM'!T101*HLOOKUP('Gorenjska CoLUM'!T$50,SF,'Gorenjska CoLUM'!$A101,FALSE)</f>
        <v>1.283670077560398E-3</v>
      </c>
      <c r="U101" s="38">
        <f>'Slovenia CoLUM'!U101*HLOOKUP('Gorenjska CoLUM'!U$50,SF,'Gorenjska CoLUM'!$A101,FALSE)</f>
        <v>4.7917766225208346E-3</v>
      </c>
      <c r="V101" s="38">
        <f>'Slovenia CoLUM'!V101*HLOOKUP('Gorenjska CoLUM'!V$50,SF,'Gorenjska CoLUM'!$A101,FALSE)</f>
        <v>7.4312090907276531E-4</v>
      </c>
      <c r="W101" s="38">
        <f>'Slovenia CoLUM'!W101*HLOOKUP('Gorenjska CoLUM'!W$50,SF,'Gorenjska CoLUM'!$A101,FALSE)</f>
        <v>3.965639145742687E-3</v>
      </c>
      <c r="X101" s="55">
        <f>'Slovenia CoLUM'!X101*HLOOKUP('Gorenjska CoLUM'!X$50,SF,'Gorenjska CoLUM'!$A101,FALSE)</f>
        <v>7.9671875250991703E-2</v>
      </c>
      <c r="Y101" s="34">
        <f t="shared" si="143"/>
        <v>9.4017023152468793E-2</v>
      </c>
      <c r="Z101" s="47">
        <f>'Slovenia CoLUM'!Z101*HLOOKUP('Gorenjska CoLUM'!Z$50,SF,'Gorenjska CoLUM'!$A101,FALSE)</f>
        <v>4.0793406235585042E-3</v>
      </c>
      <c r="AA101" s="38">
        <f>'Slovenia CoLUM'!AA101*HLOOKUP('Gorenjska CoLUM'!AA$50,SF,'Gorenjska CoLUM'!$A101,FALSE)</f>
        <v>1.3118943575314308E-3</v>
      </c>
      <c r="AB101" s="38">
        <f>'Slovenia CoLUM'!AB101*HLOOKUP('Gorenjska CoLUM'!AB$50,SF,'Gorenjska CoLUM'!$A101,FALSE)</f>
        <v>6.268589682807261E-3</v>
      </c>
      <c r="AC101" s="38">
        <f>'Slovenia CoLUM'!AC101*HLOOKUP('Gorenjska CoLUM'!AC$50,SF,'Gorenjska CoLUM'!$A101,FALSE)</f>
        <v>7.5620194765351064E-4</v>
      </c>
      <c r="AD101" s="38">
        <f>'Slovenia CoLUM'!AD101*HLOOKUP('Gorenjska CoLUM'!AD$50,SF,'Gorenjska CoLUM'!$A101,FALSE)</f>
        <v>5.1511816446568196E-3</v>
      </c>
      <c r="AE101" s="55">
        <f>'Slovenia CoLUM'!AE101*HLOOKUP('Gorenjska CoLUM'!AE$50,SF,'Gorenjska CoLUM'!$A101,FALSE)</f>
        <v>7.2865375531824594E-2</v>
      </c>
      <c r="AF101" s="34">
        <f t="shared" si="144"/>
        <v>9.0432583788032123E-2</v>
      </c>
      <c r="AG101" s="47">
        <f>'Slovenia CoLUM'!AG101*HLOOKUP('Gorenjska CoLUM'!AG$50,SF,'Gorenjska CoLUM'!$A101,FALSE)</f>
        <v>4.1101624316193189E-3</v>
      </c>
      <c r="AH101" s="38">
        <f>'Slovenia CoLUM'!AH101*HLOOKUP('Gorenjska CoLUM'!AH$50,SF,'Gorenjska CoLUM'!$A101,FALSE)</f>
        <v>1.5205596977432665E-3</v>
      </c>
      <c r="AI101" s="38">
        <f>'Slovenia CoLUM'!AI101*HLOOKUP('Gorenjska CoLUM'!AI$50,SF,'Gorenjska CoLUM'!$A101,FALSE)</f>
        <v>6.5043476095424727E-3</v>
      </c>
      <c r="AJ101" s="38">
        <f>'Slovenia CoLUM'!AJ101*HLOOKUP('Gorenjska CoLUM'!AJ$50,SF,'Gorenjska CoLUM'!$A101,FALSE)</f>
        <v>7.4317185931364622E-4</v>
      </c>
      <c r="AK101" s="38">
        <f>'Slovenia CoLUM'!AK101*HLOOKUP('Gorenjska CoLUM'!AK$50,SF,'Gorenjska CoLUM'!$A101,FALSE)</f>
        <v>5.0020982361418977E-3</v>
      </c>
      <c r="AL101" s="55">
        <f>'Slovenia CoLUM'!AL101*HLOOKUP('Gorenjska CoLUM'!AL$50,SF,'Gorenjska CoLUM'!$A101,FALSE)</f>
        <v>7.7970519114116579E-2</v>
      </c>
      <c r="AM101" s="34">
        <f t="shared" si="145"/>
        <v>9.5850858948477183E-2</v>
      </c>
      <c r="AN101" s="47">
        <f>'Slovenia CoLUM'!AN101*HLOOKUP('Gorenjska CoLUM'!AN$50,SF,'Gorenjska CoLUM'!$A101,FALSE)</f>
        <v>4.0905148241779923E-3</v>
      </c>
      <c r="AO101" s="38">
        <f>'Slovenia CoLUM'!AO101*HLOOKUP('Gorenjska CoLUM'!AO$50,SF,'Gorenjska CoLUM'!$A101,FALSE)</f>
        <v>1.457180181460407E-3</v>
      </c>
      <c r="AP101" s="38">
        <f>'Slovenia CoLUM'!AP101*HLOOKUP('Gorenjska CoLUM'!AP$50,SF,'Gorenjska CoLUM'!$A101,FALSE)</f>
        <v>7.2667567869854378E-3</v>
      </c>
      <c r="AQ101" s="38">
        <f>'Slovenia CoLUM'!AQ101*HLOOKUP('Gorenjska CoLUM'!AQ$50,SF,'Gorenjska CoLUM'!$A101,FALSE)</f>
        <v>6.7224596418938309E-4</v>
      </c>
      <c r="AR101" s="38">
        <f>'Slovenia CoLUM'!AR101*HLOOKUP('Gorenjska CoLUM'!AR$50,SF,'Gorenjska CoLUM'!$A101,FALSE)</f>
        <v>4.9977304563296821E-3</v>
      </c>
      <c r="AS101" s="55">
        <f>'Slovenia CoLUM'!AS101*HLOOKUP('Gorenjska CoLUM'!AS$50,SF,'Gorenjska CoLUM'!$A101,FALSE)</f>
        <v>8.0367500535773698E-2</v>
      </c>
      <c r="AT101" s="34">
        <f t="shared" si="146"/>
        <v>9.8851928748916601E-2</v>
      </c>
      <c r="AU101" s="47">
        <f>'Slovenia CoLUM'!AU101*HLOOKUP('Gorenjska CoLUM'!AU$50,SF,'Gorenjska CoLUM'!$A101,FALSE)</f>
        <v>4.1121800360051346E-3</v>
      </c>
      <c r="AV101" s="38">
        <f>'Slovenia CoLUM'!AV101*HLOOKUP('Gorenjska CoLUM'!AV$50,SF,'Gorenjska CoLUM'!$A101,FALSE)</f>
        <v>1.4648980650664143E-3</v>
      </c>
      <c r="AW101" s="38">
        <f>'Slovenia CoLUM'!AW101*HLOOKUP('Gorenjska CoLUM'!AW$50,SF,'Gorenjska CoLUM'!$A101,FALSE)</f>
        <v>7.3052448091179573E-3</v>
      </c>
      <c r="AX101" s="38">
        <f>'Slovenia CoLUM'!AX101*HLOOKUP('Gorenjska CoLUM'!AX$50,SF,'Gorenjska CoLUM'!$A101,FALSE)</f>
        <v>6.7580648208019189E-4</v>
      </c>
      <c r="AY101" s="38">
        <f>'Slovenia CoLUM'!AY101*HLOOKUP('Gorenjska CoLUM'!AY$50,SF,'Gorenjska CoLUM'!$A101,FALSE)</f>
        <v>5.0242006914089799E-3</v>
      </c>
      <c r="AZ101" s="55">
        <f>'Slovenia CoLUM'!AZ101*HLOOKUP('Gorenjska CoLUM'!AZ$50,SF,'Gorenjska CoLUM'!$A101,FALSE)</f>
        <v>8.0793163074101101E-2</v>
      </c>
      <c r="BA101" s="34">
        <f t="shared" ref="BA101:BA106" si="181">SUM(AU101:AZ101)</f>
        <v>9.9375493157779771E-2</v>
      </c>
      <c r="BB101" s="47">
        <f>'Slovenia CoLUM'!BB101*HLOOKUP('Gorenjska CoLUM'!BB$50,SF,'Gorenjska CoLUM'!$A101,FALSE)</f>
        <v>4.1109425635569418E-3</v>
      </c>
      <c r="BC101" s="38">
        <f>'Slovenia CoLUM'!BC101*HLOOKUP('Gorenjska CoLUM'!BC$50,SF,'Gorenjska CoLUM'!$A101,FALSE)</f>
        <v>1.4644572353899269E-3</v>
      </c>
      <c r="BD101" s="38">
        <f>'Slovenia CoLUM'!BD101*HLOOKUP('Gorenjska CoLUM'!BD$50,SF,'Gorenjska CoLUM'!$A101,FALSE)</f>
        <v>7.3030464522611483E-3</v>
      </c>
      <c r="BE101" s="38">
        <f>'Slovenia CoLUM'!BE101*HLOOKUP('Gorenjska CoLUM'!BE$50,SF,'Gorenjska CoLUM'!$A101,FALSE)</f>
        <v>6.7560311260352458E-4</v>
      </c>
      <c r="BF101" s="38">
        <f>'Slovenia CoLUM'!BF101*HLOOKUP('Gorenjska CoLUM'!BF$50,SF,'Gorenjska CoLUM'!$A101,FALSE)</f>
        <v>5.0226887658912809E-3</v>
      </c>
      <c r="BG101" s="55">
        <f>'Slovenia CoLUM'!BG101*HLOOKUP('Gorenjska CoLUM'!BG$50,SF,'Gorenjska CoLUM'!$A101,FALSE)</f>
        <v>8.0768850103260542E-2</v>
      </c>
      <c r="BH101" s="34">
        <f t="shared" ref="BH101:BH106" si="182">SUM(BB101:BG101)</f>
        <v>9.9345588232963369E-2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CoLUM'!E102*HLOOKUP('Gorenjska CoLUM'!E$50,SF,'Gorenjska CoLUM'!$A102,FALSE)</f>
        <v>2.9288024061632262E-3</v>
      </c>
      <c r="F102" s="38">
        <f>'Slovenia CoLUM'!F102*HLOOKUP('Gorenjska CoLUM'!F$50,SF,'Gorenjska CoLUM'!$A102,FALSE)</f>
        <v>4.1948313583721466E-3</v>
      </c>
      <c r="G102" s="38">
        <f>'Slovenia CoLUM'!G102*HLOOKUP('Gorenjska CoLUM'!G$50,SF,'Gorenjska CoLUM'!$A102,FALSE)</f>
        <v>2.2863593561765943E-3</v>
      </c>
      <c r="H102" s="38">
        <f>'Slovenia CoLUM'!H102*HLOOKUP('Gorenjska CoLUM'!H$50,SF,'Gorenjska CoLUM'!$A102,FALSE)</f>
        <v>3.6569912919252678E-4</v>
      </c>
      <c r="I102" s="38">
        <f>'Slovenia CoLUM'!I102*HLOOKUP('Gorenjska CoLUM'!I$50,SF,'Gorenjska CoLUM'!$A102,FALSE)</f>
        <v>1.518982449628509E-3</v>
      </c>
      <c r="J102" s="55">
        <f>'Slovenia CoLUM'!J102*HLOOKUP('Gorenjska CoLUM'!J$50,SF,'Gorenjska CoLUM'!$A102,FALSE)</f>
        <v>2.0673338199376157E-2</v>
      </c>
      <c r="K102" s="34">
        <f t="shared" si="141"/>
        <v>3.1968012898909159E-2</v>
      </c>
      <c r="L102" s="47">
        <f>'Slovenia CoLUM'!L102*HLOOKUP('Gorenjska CoLUM'!L$50,SF,'Gorenjska CoLUM'!$A102,FALSE)</f>
        <v>2.5443844196482374E-3</v>
      </c>
      <c r="M102" s="38">
        <f>'Slovenia CoLUM'!M102*HLOOKUP('Gorenjska CoLUM'!M$50,SF,'Gorenjska CoLUM'!$A102,FALSE)</f>
        <v>3.6979395667369871E-3</v>
      </c>
      <c r="N102" s="38">
        <f>'Slovenia CoLUM'!N102*HLOOKUP('Gorenjska CoLUM'!N$50,SF,'Gorenjska CoLUM'!$A102,FALSE)</f>
        <v>2.4244052139680765E-3</v>
      </c>
      <c r="O102" s="38">
        <f>'Slovenia CoLUM'!O102*HLOOKUP('Gorenjska CoLUM'!O$50,SF,'Gorenjska CoLUM'!$A102,FALSE)</f>
        <v>3.5065878329440401E-4</v>
      </c>
      <c r="P102" s="38">
        <f>'Slovenia CoLUM'!P102*HLOOKUP('Gorenjska CoLUM'!P$50,SF,'Gorenjska CoLUM'!$A102,FALSE)</f>
        <v>1.4734693424186449E-3</v>
      </c>
      <c r="Q102" s="55">
        <f>'Slovenia CoLUM'!Q102*HLOOKUP('Gorenjska CoLUM'!Q$50,SF,'Gorenjska CoLUM'!$A102,FALSE)</f>
        <v>1.8591583792121925E-2</v>
      </c>
      <c r="R102" s="34">
        <f t="shared" si="142"/>
        <v>2.9082441118188276E-2</v>
      </c>
      <c r="S102" s="47">
        <f>'Slovenia CoLUM'!S102*HLOOKUP('Gorenjska CoLUM'!S$50,SF,'Gorenjska CoLUM'!$A102,FALSE)</f>
        <v>2.3805780121378861E-3</v>
      </c>
      <c r="T102" s="38">
        <f>'Slovenia CoLUM'!T102*HLOOKUP('Gorenjska CoLUM'!T$50,SF,'Gorenjska CoLUM'!$A102,FALSE)</f>
        <v>3.6163042136672127E-3</v>
      </c>
      <c r="U102" s="38">
        <f>'Slovenia CoLUM'!U102*HLOOKUP('Gorenjska CoLUM'!U$50,SF,'Gorenjska CoLUM'!$A102,FALSE)</f>
        <v>2.6601161928896263E-3</v>
      </c>
      <c r="V102" s="38">
        <f>'Slovenia CoLUM'!V102*HLOOKUP('Gorenjska CoLUM'!V$50,SF,'Gorenjska CoLUM'!$A102,FALSE)</f>
        <v>3.5200082132178754E-4</v>
      </c>
      <c r="W102" s="38">
        <f>'Slovenia CoLUM'!W102*HLOOKUP('Gorenjska CoLUM'!W$50,SF,'Gorenjska CoLUM'!$A102,FALSE)</f>
        <v>1.1869388578196031E-3</v>
      </c>
      <c r="X102" s="55">
        <f>'Slovenia CoLUM'!X102*HLOOKUP('Gorenjska CoLUM'!X$50,SF,'Gorenjska CoLUM'!$A102,FALSE)</f>
        <v>1.7945699218729284E-2</v>
      </c>
      <c r="Y102" s="34">
        <f t="shared" si="143"/>
        <v>2.8141637316565403E-2</v>
      </c>
      <c r="Z102" s="47">
        <f>'Slovenia CoLUM'!Z102*HLOOKUP('Gorenjska CoLUM'!Z$50,SF,'Gorenjska CoLUM'!$A102,FALSE)</f>
        <v>2.7271409980448445E-3</v>
      </c>
      <c r="AA102" s="38">
        <f>'Slovenia CoLUM'!AA102*HLOOKUP('Gorenjska CoLUM'!AA$50,SF,'Gorenjska CoLUM'!$A102,FALSE)</f>
        <v>3.6958165310228934E-3</v>
      </c>
      <c r="AB102" s="38">
        <f>'Slovenia CoLUM'!AB102*HLOOKUP('Gorenjska CoLUM'!AB$50,SF,'Gorenjska CoLUM'!$A102,FALSE)</f>
        <v>3.4799570671647999E-3</v>
      </c>
      <c r="AC102" s="38">
        <f>'Slovenia CoLUM'!AC102*HLOOKUP('Gorenjska CoLUM'!AC$50,SF,'Gorenjska CoLUM'!$A102,FALSE)</f>
        <v>3.5819703551512783E-4</v>
      </c>
      <c r="AD102" s="38">
        <f>'Slovenia CoLUM'!AD102*HLOOKUP('Gorenjska CoLUM'!AD$50,SF,'Gorenjska CoLUM'!$A102,FALSE)</f>
        <v>1.5417786220650236E-3</v>
      </c>
      <c r="AE102" s="55">
        <f>'Slovenia CoLUM'!AE102*HLOOKUP('Gorenjska CoLUM'!AE$50,SF,'Gorenjska CoLUM'!$A102,FALSE)</f>
        <v>1.6412568533556705E-2</v>
      </c>
      <c r="AF102" s="34">
        <f t="shared" si="144"/>
        <v>2.8215458787369394E-2</v>
      </c>
      <c r="AG102" s="47">
        <f>'Slovenia CoLUM'!AG102*HLOOKUP('Gorenjska CoLUM'!AG$50,SF,'Gorenjska CoLUM'!$A102,FALSE)</f>
        <v>2.7477461458256026E-3</v>
      </c>
      <c r="AH102" s="38">
        <f>'Slovenia CoLUM'!AH102*HLOOKUP('Gorenjska CoLUM'!AH$50,SF,'Gorenjska CoLUM'!$A102,FALSE)</f>
        <v>4.2836602162854235E-3</v>
      </c>
      <c r="AI102" s="38">
        <f>'Slovenia CoLUM'!AI102*HLOOKUP('Gorenjska CoLUM'!AI$50,SF,'Gorenjska CoLUM'!$A102,FALSE)</f>
        <v>3.6108361810957054E-3</v>
      </c>
      <c r="AJ102" s="38">
        <f>'Slovenia CoLUM'!AJ102*HLOOKUP('Gorenjska CoLUM'!AJ$50,SF,'Gorenjska CoLUM'!$A102,FALSE)</f>
        <v>3.5202495538451796E-4</v>
      </c>
      <c r="AK102" s="38">
        <f>'Slovenia CoLUM'!AK102*HLOOKUP('Gorenjska CoLUM'!AK$50,SF,'Gorenjska CoLUM'!$A102,FALSE)</f>
        <v>1.4971570909273391E-3</v>
      </c>
      <c r="AL102" s="55">
        <f>'Slovenia CoLUM'!AL102*HLOOKUP('Gorenjska CoLUM'!AL$50,SF,'Gorenjska CoLUM'!$A102,FALSE)</f>
        <v>1.7562477091722494E-2</v>
      </c>
      <c r="AM102" s="34">
        <f t="shared" si="145"/>
        <v>3.0053901681241082E-2</v>
      </c>
      <c r="AN102" s="47">
        <f>'Slovenia CoLUM'!AN102*HLOOKUP('Gorenjska CoLUM'!AN$50,SF,'Gorenjska CoLUM'!$A102,FALSE)</f>
        <v>2.7346112299871774E-3</v>
      </c>
      <c r="AO102" s="38">
        <f>'Slovenia CoLUM'!AO102*HLOOKUP('Gorenjska CoLUM'!AO$50,SF,'Gorenjska CoLUM'!$A102,FALSE)</f>
        <v>4.1051099674321708E-3</v>
      </c>
      <c r="AP102" s="38">
        <f>'Slovenia CoLUM'!AP102*HLOOKUP('Gorenjska CoLUM'!AP$50,SF,'Gorenjska CoLUM'!$A102,FALSE)</f>
        <v>4.0340814945337084E-3</v>
      </c>
      <c r="AQ102" s="38">
        <f>'Slovenia CoLUM'!AQ102*HLOOKUP('Gorenjska CoLUM'!AQ$50,SF,'Gorenjska CoLUM'!$A102,FALSE)</f>
        <v>3.1842884332265367E-4</v>
      </c>
      <c r="AR102" s="38">
        <f>'Slovenia CoLUM'!AR102*HLOOKUP('Gorenjska CoLUM'!AR$50,SF,'Gorenjska CoLUM'!$A102,FALSE)</f>
        <v>1.4958497890294664E-3</v>
      </c>
      <c r="AS102" s="55">
        <f>'Slovenia CoLUM'!AS102*HLOOKUP('Gorenjska CoLUM'!AS$50,SF,'Gorenjska CoLUM'!$A102,FALSE)</f>
        <v>1.8102385403036002E-2</v>
      </c>
      <c r="AT102" s="34">
        <f t="shared" si="146"/>
        <v>3.0790466727341179E-2</v>
      </c>
      <c r="AU102" s="47">
        <f>'Slovenia CoLUM'!AU102*HLOOKUP('Gorenjska CoLUM'!AU$50,SF,'Gorenjska CoLUM'!$A102,FALSE)</f>
        <v>2.7490949647025142E-3</v>
      </c>
      <c r="AV102" s="38">
        <f>'Slovenia CoLUM'!AV102*HLOOKUP('Gorenjska CoLUM'!AV$50,SF,'Gorenjska CoLUM'!$A102,FALSE)</f>
        <v>4.1268524817221642E-3</v>
      </c>
      <c r="AW102" s="38">
        <f>'Slovenia CoLUM'!AW102*HLOOKUP('Gorenjska CoLUM'!AW$50,SF,'Gorenjska CoLUM'!$A102,FALSE)</f>
        <v>4.0554478099887759E-3</v>
      </c>
      <c r="AX102" s="38">
        <f>'Slovenia CoLUM'!AX102*HLOOKUP('Gorenjska CoLUM'!AX$50,SF,'Gorenjska CoLUM'!$A102,FALSE)</f>
        <v>3.2011538612691863E-4</v>
      </c>
      <c r="AY102" s="38">
        <f>'Slovenia CoLUM'!AY102*HLOOKUP('Gorenjska CoLUM'!AY$50,SF,'Gorenjska CoLUM'!$A102,FALSE)</f>
        <v>1.5037724843218413E-3</v>
      </c>
      <c r="AZ102" s="55">
        <f>'Slovenia CoLUM'!AZ102*HLOOKUP('Gorenjska CoLUM'!AZ$50,SF,'Gorenjska CoLUM'!$A102,FALSE)</f>
        <v>1.8198263802501797E-2</v>
      </c>
      <c r="BA102" s="34">
        <f t="shared" si="181"/>
        <v>3.0953546929364011E-2</v>
      </c>
      <c r="BB102" s="47">
        <f>'Slovenia CoLUM'!BB102*HLOOKUP('Gorenjska CoLUM'!BB$50,SF,'Gorenjska CoLUM'!$A102,FALSE)</f>
        <v>2.7482676834924306E-3</v>
      </c>
      <c r="BC102" s="38">
        <f>'Slovenia CoLUM'!BC102*HLOOKUP('Gorenjska CoLUM'!BC$50,SF,'Gorenjska CoLUM'!$A102,FALSE)</f>
        <v>4.1256105939159043E-3</v>
      </c>
      <c r="BD102" s="38">
        <f>'Slovenia CoLUM'!BD102*HLOOKUP('Gorenjska CoLUM'!BD$50,SF,'Gorenjska CoLUM'!$A102,FALSE)</f>
        <v>4.0542274098881049E-3</v>
      </c>
      <c r="BE102" s="38">
        <f>'Slovenia CoLUM'!BE102*HLOOKUP('Gorenjska CoLUM'!BE$50,SF,'Gorenjska CoLUM'!$A102,FALSE)</f>
        <v>3.2001905426228618E-4</v>
      </c>
      <c r="BF102" s="38">
        <f>'Slovenia CoLUM'!BF102*HLOOKUP('Gorenjska CoLUM'!BF$50,SF,'Gorenjska CoLUM'!$A102,FALSE)</f>
        <v>1.5033199562220511E-3</v>
      </c>
      <c r="BG102" s="55">
        <f>'Slovenia CoLUM'!BG102*HLOOKUP('Gorenjska CoLUM'!BG$50,SF,'Gorenjska CoLUM'!$A102,FALSE)</f>
        <v>1.8192787425041851E-2</v>
      </c>
      <c r="BH102" s="34">
        <f t="shared" si="182"/>
        <v>3.0944232122822629E-2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CoLUM'!E103*HLOOKUP('Gorenjska CoLUM'!E$50,SF,'Gorenjska CoLUM'!$A103,FALSE)</f>
        <v>5.5351510843967616E-4</v>
      </c>
      <c r="F103" s="38">
        <f>'Slovenia CoLUM'!F103*HLOOKUP('Gorenjska CoLUM'!F$50,SF,'Gorenjska CoLUM'!$A103,FALSE)</f>
        <v>8.8121277685775353E-5</v>
      </c>
      <c r="G103" s="38">
        <f>'Slovenia CoLUM'!G103*HLOOKUP('Gorenjska CoLUM'!G$50,SF,'Gorenjska CoLUM'!$A103,FALSE)</f>
        <v>5.272762391983351E-4</v>
      </c>
      <c r="H103" s="38">
        <f>'Slovenia CoLUM'!H103*HLOOKUP('Gorenjska CoLUM'!H$50,SF,'Gorenjska CoLUM'!$A103,FALSE)</f>
        <v>3.663262123982202E-5</v>
      </c>
      <c r="I103" s="38">
        <f>'Slovenia CoLUM'!I103*HLOOKUP('Gorenjska CoLUM'!I$50,SF,'Gorenjska CoLUM'!$A103,FALSE)</f>
        <v>2.8997186624439163E-4</v>
      </c>
      <c r="J103" s="55">
        <f>'Slovenia CoLUM'!J103*HLOOKUP('Gorenjska CoLUM'!J$50,SF,'Gorenjska CoLUM'!$A103,FALSE)</f>
        <v>5.4070185474070819E-3</v>
      </c>
      <c r="K103" s="34">
        <f t="shared" si="141"/>
        <v>6.9025356602150818E-3</v>
      </c>
      <c r="L103" s="47">
        <f>'Slovenia CoLUM'!L103*HLOOKUP('Gorenjska CoLUM'!L$50,SF,'Gorenjska CoLUM'!$A103,FALSE)</f>
        <v>4.8086385581702006E-4</v>
      </c>
      <c r="M103" s="38">
        <f>'Slovenia CoLUM'!M103*HLOOKUP('Gorenjska CoLUM'!M$50,SF,'Gorenjska CoLUM'!$A103,FALSE)</f>
        <v>7.7683017882297431E-5</v>
      </c>
      <c r="N103" s="38">
        <f>'Slovenia CoLUM'!N103*HLOOKUP('Gorenjska CoLUM'!N$50,SF,'Gorenjska CoLUM'!$A103,FALSE)</f>
        <v>5.5911213609554061E-4</v>
      </c>
      <c r="O103" s="38">
        <f>'Slovenia CoLUM'!O103*HLOOKUP('Gorenjska CoLUM'!O$50,SF,'Gorenjska CoLUM'!$A103,FALSE)</f>
        <v>3.5126007604130821E-5</v>
      </c>
      <c r="P103" s="38">
        <f>'Slovenia CoLUM'!P103*HLOOKUP('Gorenjska CoLUM'!P$50,SF,'Gorenjska CoLUM'!$A103,FALSE)</f>
        <v>2.8128347050983027E-4</v>
      </c>
      <c r="Q103" s="55">
        <f>'Slovenia CoLUM'!Q103*HLOOKUP('Gorenjska CoLUM'!Q$50,SF,'Gorenjska CoLUM'!$A103,FALSE)</f>
        <v>4.8625450529663121E-3</v>
      </c>
      <c r="R103" s="34">
        <f t="shared" si="142"/>
        <v>6.2966135408751315E-3</v>
      </c>
      <c r="S103" s="47">
        <f>'Slovenia CoLUM'!S103*HLOOKUP('Gorenjska CoLUM'!S$50,SF,'Gorenjska CoLUM'!$A103,FALSE)</f>
        <v>4.4990604137880292E-4</v>
      </c>
      <c r="T103" s="38">
        <f>'Slovenia CoLUM'!T103*HLOOKUP('Gorenjska CoLUM'!T$50,SF,'Gorenjska CoLUM'!$A103,FALSE)</f>
        <v>7.5968095159008428E-5</v>
      </c>
      <c r="U103" s="38">
        <f>'Slovenia CoLUM'!U103*HLOOKUP('Gorenjska CoLUM'!U$50,SF,'Gorenjska CoLUM'!$A103,FALSE)</f>
        <v>6.1347139426191704E-4</v>
      </c>
      <c r="V103" s="38">
        <f>'Slovenia CoLUM'!V103*HLOOKUP('Gorenjska CoLUM'!V$50,SF,'Gorenjska CoLUM'!$A103,FALSE)</f>
        <v>3.5260441533068914E-5</v>
      </c>
      <c r="W103" s="38">
        <f>'Slovenia CoLUM'!W103*HLOOKUP('Gorenjska CoLUM'!W$50,SF,'Gorenjska CoLUM'!$A103,FALSE)</f>
        <v>2.2658515626965351E-4</v>
      </c>
      <c r="X103" s="55">
        <f>'Slovenia CoLUM'!X103*HLOOKUP('Gorenjska CoLUM'!X$50,SF,'Gorenjska CoLUM'!$A103,FALSE)</f>
        <v>4.6936168501701403E-3</v>
      </c>
      <c r="Y103" s="34">
        <f t="shared" si="143"/>
        <v>6.0948079787725915E-3</v>
      </c>
      <c r="Z103" s="47">
        <f>'Slovenia CoLUM'!Z103*HLOOKUP('Gorenjska CoLUM'!Z$50,SF,'Gorenjska CoLUM'!$A103,FALSE)</f>
        <v>5.1540306785003071E-4</v>
      </c>
      <c r="AA103" s="38">
        <f>'Slovenia CoLUM'!AA103*HLOOKUP('Gorenjska CoLUM'!AA$50,SF,'Gorenjska CoLUM'!$A103,FALSE)</f>
        <v>7.7638419040600306E-5</v>
      </c>
      <c r="AB103" s="38">
        <f>'Slovenia CoLUM'!AB103*HLOOKUP('Gorenjska CoLUM'!AB$50,SF,'Gorenjska CoLUM'!$A103,FALSE)</f>
        <v>8.0254167831900463E-4</v>
      </c>
      <c r="AC103" s="38">
        <f>'Slovenia CoLUM'!AC103*HLOOKUP('Gorenjska CoLUM'!AC$50,SF,'Gorenjska CoLUM'!$A103,FALSE)</f>
        <v>3.5881125449288874E-5</v>
      </c>
      <c r="AD103" s="38">
        <f>'Slovenia CoLUM'!AD103*HLOOKUP('Gorenjska CoLUM'!AD$50,SF,'Gorenjska CoLUM'!$A103,FALSE)</f>
        <v>2.9432362729749767E-4</v>
      </c>
      <c r="AE103" s="55">
        <f>'Slovenia CoLUM'!AE103*HLOOKUP('Gorenjska CoLUM'!AE$50,SF,'Gorenjska CoLUM'!$A103,FALSE)</f>
        <v>4.2926334206736319E-3</v>
      </c>
      <c r="AF103" s="34">
        <f t="shared" si="144"/>
        <v>6.018421338630054E-3</v>
      </c>
      <c r="AG103" s="47">
        <f>'Slovenia CoLUM'!AG103*HLOOKUP('Gorenjska CoLUM'!AG$50,SF,'Gorenjska CoLUM'!$A103,FALSE)</f>
        <v>5.1929723994722783E-4</v>
      </c>
      <c r="AH103" s="38">
        <f>'Slovenia CoLUM'!AH103*HLOOKUP('Gorenjska CoLUM'!AH$50,SF,'Gorenjska CoLUM'!$A103,FALSE)</f>
        <v>8.998731514615241E-5</v>
      </c>
      <c r="AI103" s="38">
        <f>'Slovenia CoLUM'!AI103*HLOOKUP('Gorenjska CoLUM'!AI$50,SF,'Gorenjska CoLUM'!$A103,FALSE)</f>
        <v>8.3272479314593377E-4</v>
      </c>
      <c r="AJ103" s="38">
        <f>'Slovenia CoLUM'!AJ103*HLOOKUP('Gorenjska CoLUM'!AJ$50,SF,'Gorenjska CoLUM'!$A103,FALSE)</f>
        <v>3.526285907773455E-5</v>
      </c>
      <c r="AK103" s="38">
        <f>'Slovenia CoLUM'!AK103*HLOOKUP('Gorenjska CoLUM'!AK$50,SF,'Gorenjska CoLUM'!$A103,FALSE)</f>
        <v>2.8580543232964916E-4</v>
      </c>
      <c r="AL103" s="55">
        <f>'Slovenia CoLUM'!AL103*HLOOKUP('Gorenjska CoLUM'!AL$50,SF,'Gorenjska CoLUM'!$A103,FALSE)</f>
        <v>4.5933868278815859E-3</v>
      </c>
      <c r="AM103" s="34">
        <f t="shared" si="145"/>
        <v>6.3564644675282835E-3</v>
      </c>
      <c r="AN103" s="47">
        <f>'Slovenia CoLUM'!AN103*HLOOKUP('Gorenjska CoLUM'!AN$50,SF,'Gorenjska CoLUM'!$A103,FALSE)</f>
        <v>5.1681486887659729E-4</v>
      </c>
      <c r="AO103" s="38">
        <f>'Slovenia CoLUM'!AO103*HLOOKUP('Gorenjska CoLUM'!AO$50,SF,'Gorenjska CoLUM'!$A103,FALSE)</f>
        <v>8.623649068722404E-5</v>
      </c>
      <c r="AP103" s="38">
        <f>'Slovenia CoLUM'!AP103*HLOOKUP('Gorenjska CoLUM'!AP$50,SF,'Gorenjska CoLUM'!$A103,FALSE)</f>
        <v>9.303328950941355E-4</v>
      </c>
      <c r="AQ103" s="38">
        <f>'Slovenia CoLUM'!AQ103*HLOOKUP('Gorenjska CoLUM'!AQ$50,SF,'Gorenjska CoLUM'!$A103,FALSE)</f>
        <v>3.1897486972500535E-5</v>
      </c>
      <c r="AR103" s="38">
        <f>'Slovenia CoLUM'!AR103*HLOOKUP('Gorenjska CoLUM'!AR$50,SF,'Gorenjska CoLUM'!$A103,FALSE)</f>
        <v>2.8555587001827162E-4</v>
      </c>
      <c r="AS103" s="55">
        <f>'Slovenia CoLUM'!AS103*HLOOKUP('Gorenjska CoLUM'!AS$50,SF,'Gorenjska CoLUM'!$A103,FALSE)</f>
        <v>4.7345974163708433E-3</v>
      </c>
      <c r="AT103" s="34">
        <f t="shared" si="146"/>
        <v>6.5854350280195716E-3</v>
      </c>
      <c r="AU103" s="47">
        <f>'Slovenia CoLUM'!AU103*HLOOKUP('Gorenjska CoLUM'!AU$50,SF,'Gorenjska CoLUM'!$A103,FALSE)</f>
        <v>5.1955215356835362E-4</v>
      </c>
      <c r="AV103" s="38">
        <f>'Slovenia CoLUM'!AV103*HLOOKUP('Gorenjska CoLUM'!AV$50,SF,'Gorenjska CoLUM'!$A103,FALSE)</f>
        <v>8.669323804501975E-5</v>
      </c>
      <c r="AW103" s="38">
        <f>'Slovenia CoLUM'!AW103*HLOOKUP('Gorenjska CoLUM'!AW$50,SF,'Gorenjska CoLUM'!$A103,FALSE)</f>
        <v>9.3526035779952161E-4</v>
      </c>
      <c r="AX103" s="38">
        <f>'Slovenia CoLUM'!AX103*HLOOKUP('Gorenjska CoLUM'!AX$50,SF,'Gorenjska CoLUM'!$A103,FALSE)</f>
        <v>3.2066430453142092E-5</v>
      </c>
      <c r="AY103" s="38">
        <f>'Slovenia CoLUM'!AY103*HLOOKUP('Gorenjska CoLUM'!AY$50,SF,'Gorenjska CoLUM'!$A103,FALSE)</f>
        <v>2.8706830272621836E-4</v>
      </c>
      <c r="AZ103" s="55">
        <f>'Slovenia CoLUM'!AZ103*HLOOKUP('Gorenjska CoLUM'!AZ$50,SF,'Gorenjska CoLUM'!$A103,FALSE)</f>
        <v>4.7596739801655961E-3</v>
      </c>
      <c r="BA103" s="34">
        <f t="shared" si="181"/>
        <v>6.6203144627578515E-3</v>
      </c>
      <c r="BB103" s="47">
        <f>'Slovenia CoLUM'!BB103*HLOOKUP('Gorenjska CoLUM'!BB$50,SF,'Gorenjska CoLUM'!$A103,FALSE)</f>
        <v>5.1939580548295624E-4</v>
      </c>
      <c r="BC103" s="38">
        <f>'Slovenia CoLUM'!BC103*HLOOKUP('Gorenjska CoLUM'!BC$50,SF,'Gorenjska CoLUM'!$A103,FALSE)</f>
        <v>8.6667149573069156E-5</v>
      </c>
      <c r="BD103" s="38">
        <f>'Slovenia CoLUM'!BD103*HLOOKUP('Gorenjska CoLUM'!BD$50,SF,'Gorenjska CoLUM'!$A103,FALSE)</f>
        <v>9.3497891123966092E-4</v>
      </c>
      <c r="BE103" s="38">
        <f>'Slovenia CoLUM'!BE103*HLOOKUP('Gorenjska CoLUM'!BE$50,SF,'Gorenjska CoLUM'!$A103,FALSE)</f>
        <v>3.2056780748155898E-5</v>
      </c>
      <c r="BF103" s="38">
        <f>'Slovenia CoLUM'!BF103*HLOOKUP('Gorenjska CoLUM'!BF$50,SF,'Gorenjska CoLUM'!$A103,FALSE)</f>
        <v>2.8698191567305871E-4</v>
      </c>
      <c r="BG103" s="55">
        <f>'Slovenia CoLUM'!BG103*HLOOKUP('Gorenjska CoLUM'!BG$50,SF,'Gorenjska CoLUM'!$A103,FALSE)</f>
        <v>4.7582416582922218E-3</v>
      </c>
      <c r="BH103" s="34">
        <f t="shared" si="182"/>
        <v>6.6183222210091227E-3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CoLUM'!E104*HLOOKUP('Gorenjska CoLUM'!E$50,SF,'Gorenjska CoLUM'!$A104,FALSE)</f>
        <v>3.9982446690510444E-4</v>
      </c>
      <c r="F104" s="38">
        <f>'Slovenia CoLUM'!F104*HLOOKUP('Gorenjska CoLUM'!F$50,SF,'Gorenjska CoLUM'!$A104,FALSE)</f>
        <v>9.1621992879904794E-5</v>
      </c>
      <c r="G104" s="38">
        <f>'Slovenia CoLUM'!G104*HLOOKUP('Gorenjska CoLUM'!G$50,SF,'Gorenjska CoLUM'!$A104,FALSE)</f>
        <v>7.3926225620902207E-4</v>
      </c>
      <c r="H104" s="38">
        <f>'Slovenia CoLUM'!H104*HLOOKUP('Gorenjska CoLUM'!H$50,SF,'Gorenjska CoLUM'!$A104,FALSE)</f>
        <v>5.1953610087822732E-5</v>
      </c>
      <c r="I104" s="38">
        <f>'Slovenia CoLUM'!I104*HLOOKUP('Gorenjska CoLUM'!I$50,SF,'Gorenjska CoLUM'!$A104,FALSE)</f>
        <v>4.529979388541586E-4</v>
      </c>
      <c r="J104" s="55">
        <f>'Slovenia CoLUM'!J104*HLOOKUP('Gorenjska CoLUM'!J$50,SF,'Gorenjska CoLUM'!$A104,FALSE)</f>
        <v>5.6529517246524169E-3</v>
      </c>
      <c r="K104" s="34">
        <f t="shared" si="141"/>
        <v>7.3886119895884292E-3</v>
      </c>
      <c r="L104" s="47">
        <f>'Slovenia CoLUM'!L104*HLOOKUP('Gorenjska CoLUM'!L$50,SF,'Gorenjska CoLUM'!$A104,FALSE)</f>
        <v>3.4734577588666952E-4</v>
      </c>
      <c r="M104" s="38">
        <f>'Slovenia CoLUM'!M104*HLOOKUP('Gorenjska CoLUM'!M$50,SF,'Gorenjska CoLUM'!$A104,FALSE)</f>
        <v>8.0769061663869783E-5</v>
      </c>
      <c r="N104" s="38">
        <f>'Slovenia CoLUM'!N104*HLOOKUP('Gorenjska CoLUM'!N$50,SF,'Gorenjska CoLUM'!$A104,FALSE)</f>
        <v>7.8389744971679135E-4</v>
      </c>
      <c r="O104" s="38">
        <f>'Slovenia CoLUM'!O104*HLOOKUP('Gorenjska CoLUM'!O$50,SF,'Gorenjska CoLUM'!$A104,FALSE)</f>
        <v>4.981688018063809E-5</v>
      </c>
      <c r="P104" s="38">
        <f>'Slovenia CoLUM'!P104*HLOOKUP('Gorenjska CoLUM'!P$50,SF,'Gorenjska CoLUM'!$A104,FALSE)</f>
        <v>4.3942481049974018E-4</v>
      </c>
      <c r="Q104" s="55">
        <f>'Slovenia CoLUM'!Q104*HLOOKUP('Gorenjska CoLUM'!Q$50,SF,'Gorenjska CoLUM'!$A104,FALSE)</f>
        <v>5.0837133629859062E-3</v>
      </c>
      <c r="R104" s="34">
        <f t="shared" si="142"/>
        <v>6.7849673409336149E-3</v>
      </c>
      <c r="S104" s="47">
        <f>'Slovenia CoLUM'!S104*HLOOKUP('Gorenjska CoLUM'!S$50,SF,'Gorenjska CoLUM'!$A104,FALSE)</f>
        <v>3.2498379973537833E-4</v>
      </c>
      <c r="T104" s="38">
        <f>'Slovenia CoLUM'!T104*HLOOKUP('Gorenjska CoLUM'!T$50,SF,'Gorenjska CoLUM'!$A104,FALSE)</f>
        <v>7.8986011739162016E-5</v>
      </c>
      <c r="U104" s="38">
        <f>'Slovenia CoLUM'!U104*HLOOKUP('Gorenjska CoLUM'!U$50,SF,'Gorenjska CoLUM'!$A104,FALSE)</f>
        <v>8.6011129143858398E-4</v>
      </c>
      <c r="V104" s="38">
        <f>'Slovenia CoLUM'!V104*HLOOKUP('Gorenjska CoLUM'!V$50,SF,'Gorenjska CoLUM'!$A104,FALSE)</f>
        <v>5.0007538880186199E-5</v>
      </c>
      <c r="W104" s="38">
        <f>'Slovenia CoLUM'!W104*HLOOKUP('Gorenjska CoLUM'!W$50,SF,'Gorenjska CoLUM'!$A104,FALSE)</f>
        <v>3.5397437032250645E-4</v>
      </c>
      <c r="X104" s="55">
        <f>'Slovenia CoLUM'!X104*HLOOKUP('Gorenjska CoLUM'!X$50,SF,'Gorenjska CoLUM'!$A104,FALSE)</f>
        <v>4.9071016190152857E-3</v>
      </c>
      <c r="Y104" s="34">
        <f t="shared" si="143"/>
        <v>6.5751646311311028E-3</v>
      </c>
      <c r="Z104" s="47">
        <f>'Slovenia CoLUM'!Z104*HLOOKUP('Gorenjska CoLUM'!Z$50,SF,'Gorenjska CoLUM'!$A104,FALSE)</f>
        <v>3.7229472818780743E-4</v>
      </c>
      <c r="AA104" s="38">
        <f>'Slovenia CoLUM'!AA104*HLOOKUP('Gorenjska CoLUM'!AA$50,SF,'Gorenjska CoLUM'!$A104,FALSE)</f>
        <v>8.0722691083872017E-5</v>
      </c>
      <c r="AB104" s="38">
        <f>'Slovenia CoLUM'!AB104*HLOOKUP('Gorenjska CoLUM'!AB$50,SF,'Gorenjska CoLUM'!$A104,FALSE)</f>
        <v>1.1251953486808215E-3</v>
      </c>
      <c r="AC104" s="38">
        <f>'Slovenia CoLUM'!AC104*HLOOKUP('Gorenjska CoLUM'!AC$50,SF,'Gorenjska CoLUM'!$A104,FALSE)</f>
        <v>5.0887813593807264E-5</v>
      </c>
      <c r="AD104" s="38">
        <f>'Slovenia CoLUM'!AD104*HLOOKUP('Gorenjska CoLUM'!AD$50,SF,'Gorenjska CoLUM'!$A104,FALSE)</f>
        <v>4.5979631834171014E-4</v>
      </c>
      <c r="AE104" s="55">
        <f>'Slovenia CoLUM'!AE104*HLOOKUP('Gorenjska CoLUM'!AE$50,SF,'Gorenjska CoLUM'!$A104,FALSE)</f>
        <v>4.4878798335793247E-3</v>
      </c>
      <c r="AF104" s="34">
        <f t="shared" si="144"/>
        <v>6.5767767334673427E-3</v>
      </c>
      <c r="AG104" s="47">
        <f>'Slovenia CoLUM'!AG104*HLOOKUP('Gorenjska CoLUM'!AG$50,SF,'Gorenjska CoLUM'!$A104,FALSE)</f>
        <v>3.7510763294697029E-4</v>
      </c>
      <c r="AH104" s="38">
        <f>'Slovenia CoLUM'!AH104*HLOOKUP('Gorenjska CoLUM'!AH$50,SF,'Gorenjska CoLUM'!$A104,FALSE)</f>
        <v>9.3562160741723056E-5</v>
      </c>
      <c r="AI104" s="38">
        <f>'Slovenia CoLUM'!AI104*HLOOKUP('Gorenjska CoLUM'!AI$50,SF,'Gorenjska CoLUM'!$A104,FALSE)</f>
        <v>1.1675132759978125E-3</v>
      </c>
      <c r="AJ104" s="38">
        <f>'Slovenia CoLUM'!AJ104*HLOOKUP('Gorenjska CoLUM'!AJ$50,SF,'Gorenjska CoLUM'!$A104,FALSE)</f>
        <v>5.0010967522982586E-5</v>
      </c>
      <c r="AK104" s="38">
        <f>'Slovenia CoLUM'!AK104*HLOOKUP('Gorenjska CoLUM'!AK$50,SF,'Gorenjska CoLUM'!$A104,FALSE)</f>
        <v>4.4648907990796116E-4</v>
      </c>
      <c r="AL104" s="55">
        <f>'Slovenia CoLUM'!AL104*HLOOKUP('Gorenjska CoLUM'!AL$50,SF,'Gorenjska CoLUM'!$A104,FALSE)</f>
        <v>4.8023127279859081E-3</v>
      </c>
      <c r="AM104" s="34">
        <f t="shared" si="145"/>
        <v>6.9349958451033582E-3</v>
      </c>
      <c r="AN104" s="47">
        <f>'Slovenia CoLUM'!AN104*HLOOKUP('Gorenjska CoLUM'!AN$50,SF,'Gorenjska CoLUM'!$A104,FALSE)</f>
        <v>3.7331452436720002E-4</v>
      </c>
      <c r="AO104" s="38">
        <f>'Slovenia CoLUM'!AO104*HLOOKUP('Gorenjska CoLUM'!AO$50,SF,'Gorenjska CoLUM'!$A104,FALSE)</f>
        <v>8.966233063377639E-5</v>
      </c>
      <c r="AP104" s="38">
        <f>'Slovenia CoLUM'!AP104*HLOOKUP('Gorenjska CoLUM'!AP$50,SF,'Gorenjska CoLUM'!$A104,FALSE)</f>
        <v>1.3043637166325268E-3</v>
      </c>
      <c r="AQ104" s="38">
        <f>'Slovenia CoLUM'!AQ104*HLOOKUP('Gorenjska CoLUM'!AQ$50,SF,'Gorenjska CoLUM'!$A104,FALSE)</f>
        <v>4.5238084113653999E-5</v>
      </c>
      <c r="AR104" s="38">
        <f>'Slovenia CoLUM'!AR104*HLOOKUP('Gorenjska CoLUM'!AR$50,SF,'Gorenjska CoLUM'!$A104,FALSE)</f>
        <v>4.46099210317735E-4</v>
      </c>
      <c r="AS104" s="55">
        <f>'Slovenia CoLUM'!AS104*HLOOKUP('Gorenjska CoLUM'!AS$50,SF,'Gorenjska CoLUM'!$A104,FALSE)</f>
        <v>4.9499461479086682E-3</v>
      </c>
      <c r="AT104" s="34">
        <f t="shared" si="146"/>
        <v>7.2086240139735604E-3</v>
      </c>
      <c r="AU104" s="47">
        <f>'Slovenia CoLUM'!AU104*HLOOKUP('Gorenjska CoLUM'!AU$50,SF,'Gorenjska CoLUM'!$A104,FALSE)</f>
        <v>3.7529176649837625E-4</v>
      </c>
      <c r="AV104" s="38">
        <f>'Slovenia CoLUM'!AV104*HLOOKUP('Gorenjska CoLUM'!AV$50,SF,'Gorenjska CoLUM'!$A104,FALSE)</f>
        <v>9.0137222785398576E-5</v>
      </c>
      <c r="AW104" s="38">
        <f>'Slovenia CoLUM'!AW104*HLOOKUP('Gorenjska CoLUM'!AW$50,SF,'Gorenjska CoLUM'!$A104,FALSE)</f>
        <v>1.3112722153020473E-3</v>
      </c>
      <c r="AX104" s="38">
        <f>'Slovenia CoLUM'!AX104*HLOOKUP('Gorenjska CoLUM'!AX$50,SF,'Gorenjska CoLUM'!$A104,FALSE)</f>
        <v>4.54776854149825E-5</v>
      </c>
      <c r="AY104" s="38">
        <f>'Slovenia CoLUM'!AY104*HLOOKUP('Gorenjska CoLUM'!AY$50,SF,'Gorenjska CoLUM'!$A104,FALSE)</f>
        <v>4.4846195298042622E-4</v>
      </c>
      <c r="AZ104" s="55">
        <f>'Slovenia CoLUM'!AZ104*HLOOKUP('Gorenjska CoLUM'!AZ$50,SF,'Gorenjska CoLUM'!$A104,FALSE)</f>
        <v>4.976163295734054E-3</v>
      </c>
      <c r="BA104" s="34">
        <f t="shared" si="181"/>
        <v>7.2468041387152848E-3</v>
      </c>
      <c r="BB104" s="47">
        <f>'Slovenia CoLUM'!BB104*HLOOKUP('Gorenjska CoLUM'!BB$50,SF,'Gorenjska CoLUM'!$A104,FALSE)</f>
        <v>3.7517883048462892E-4</v>
      </c>
      <c r="BC104" s="38">
        <f>'Slovenia CoLUM'!BC104*HLOOKUP('Gorenjska CoLUM'!BC$50,SF,'Gorenjska CoLUM'!$A104,FALSE)</f>
        <v>9.0110097920052834E-5</v>
      </c>
      <c r="BD104" s="38">
        <f>'Slovenia CoLUM'!BD104*HLOOKUP('Gorenjska CoLUM'!BD$50,SF,'Gorenjska CoLUM'!$A104,FALSE)</f>
        <v>1.3108776160324826E-3</v>
      </c>
      <c r="BE104" s="38">
        <f>'Slovenia CoLUM'!BE104*HLOOKUP('Gorenjska CoLUM'!BE$50,SF,'Gorenjska CoLUM'!$A104,FALSE)</f>
        <v>4.546399988025003E-5</v>
      </c>
      <c r="BF104" s="38">
        <f>'Slovenia CoLUM'!BF104*HLOOKUP('Gorenjska CoLUM'!BF$50,SF,'Gorenjska CoLUM'!$A104,FALSE)</f>
        <v>4.4832699796726539E-4</v>
      </c>
      <c r="BG104" s="55">
        <f>'Slovenia CoLUM'!BG104*HLOOKUP('Gorenjska CoLUM'!BG$50,SF,'Gorenjska CoLUM'!$A104,FALSE)</f>
        <v>4.9746658260410217E-3</v>
      </c>
      <c r="BH104" s="34">
        <f t="shared" si="182"/>
        <v>7.2446233683257019E-3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CoLUM'!E105*HLOOKUP('Gorenjska CoLUM'!E$50,SF,'Gorenjska CoLUM'!$A105,FALSE)</f>
        <v>7.7321394029377733E-4</v>
      </c>
      <c r="F105" s="38">
        <f>'Slovenia CoLUM'!F105*HLOOKUP('Gorenjska CoLUM'!F$50,SF,'Gorenjska CoLUM'!$A105,FALSE)</f>
        <v>1.7008571422735399E-4</v>
      </c>
      <c r="G105" s="38">
        <f>'Slovenia CoLUM'!G105*HLOOKUP('Gorenjska CoLUM'!G$50,SF,'Gorenjska CoLUM'!$A105,FALSE)</f>
        <v>1.3776917773845015E-3</v>
      </c>
      <c r="H105" s="38">
        <f>'Slovenia CoLUM'!H105*HLOOKUP('Gorenjska CoLUM'!H$50,SF,'Gorenjska CoLUM'!$A105,FALSE)</f>
        <v>1.0692942992766265E-4</v>
      </c>
      <c r="I105" s="38">
        <f>'Slovenia CoLUM'!I105*HLOOKUP('Gorenjska CoLUM'!I$50,SF,'Gorenjska CoLUM'!$A105,FALSE)</f>
        <v>9.1404704983613508E-4</v>
      </c>
      <c r="J105" s="55">
        <f>'Slovenia CoLUM'!J105*HLOOKUP('Gorenjska CoLUM'!J$50,SF,'Gorenjska CoLUM'!$A105,FALSE)</f>
        <v>1.2453632736671279E-2</v>
      </c>
      <c r="K105" s="34">
        <f t="shared" si="141"/>
        <v>1.5795600648340707E-2</v>
      </c>
      <c r="L105" s="47">
        <f>'Slovenia CoLUM'!L105*HLOOKUP('Gorenjska CoLUM'!L$50,SF,'Gorenjska CoLUM'!$A105,FALSE)</f>
        <v>6.7172626552009971E-4</v>
      </c>
      <c r="M105" s="38">
        <f>'Slovenia CoLUM'!M105*HLOOKUP('Gorenjska CoLUM'!M$50,SF,'Gorenjska CoLUM'!$A105,FALSE)</f>
        <v>1.4993849302731669E-4</v>
      </c>
      <c r="N105" s="38">
        <f>'Slovenia CoLUM'!N105*HLOOKUP('Gorenjska CoLUM'!N$50,SF,'Gorenjska CoLUM'!$A105,FALSE)</f>
        <v>1.4608740832051184E-3</v>
      </c>
      <c r="O105" s="38">
        <f>'Slovenia CoLUM'!O105*HLOOKUP('Gorenjska CoLUM'!O$50,SF,'Gorenjska CoLUM'!$A105,FALSE)</f>
        <v>1.0253167372749815E-4</v>
      </c>
      <c r="P105" s="38">
        <f>'Slovenia CoLUM'!P105*HLOOKUP('Gorenjska CoLUM'!P$50,SF,'Gorenjska CoLUM'!$A105,FALSE)</f>
        <v>8.8665955672571223E-4</v>
      </c>
      <c r="Q105" s="55">
        <f>'Slovenia CoLUM'!Q105*HLOOKUP('Gorenjska CoLUM'!Q$50,SF,'Gorenjska CoLUM'!$A105,FALSE)</f>
        <v>1.1199582491574735E-2</v>
      </c>
      <c r="R105" s="34">
        <f t="shared" si="142"/>
        <v>1.4471312563780481E-2</v>
      </c>
      <c r="S105" s="47">
        <f>'Slovenia CoLUM'!S105*HLOOKUP('Gorenjska CoLUM'!S$50,SF,'Gorenjska CoLUM'!$A105,FALSE)</f>
        <v>6.2848080876620055E-4</v>
      </c>
      <c r="T105" s="38">
        <f>'Slovenia CoLUM'!T105*HLOOKUP('Gorenjska CoLUM'!T$50,SF,'Gorenjska CoLUM'!$A105,FALSE)</f>
        <v>1.4662846548464491E-4</v>
      </c>
      <c r="U105" s="38">
        <f>'Slovenia CoLUM'!U105*HLOOKUP('Gorenjska CoLUM'!U$50,SF,'Gorenjska CoLUM'!$A105,FALSE)</f>
        <v>1.6029064704683852E-3</v>
      </c>
      <c r="V105" s="38">
        <f>'Slovenia CoLUM'!V105*HLOOKUP('Gorenjska CoLUM'!V$50,SF,'Gorenjska CoLUM'!$A105,FALSE)</f>
        <v>1.0292408199362175E-4</v>
      </c>
      <c r="W105" s="38">
        <f>'Slovenia CoLUM'!W105*HLOOKUP('Gorenjska CoLUM'!W$50,SF,'Gorenjska CoLUM'!$A105,FALSE)</f>
        <v>7.1423995819781317E-4</v>
      </c>
      <c r="X105" s="55">
        <f>'Slovenia CoLUM'!X105*HLOOKUP('Gorenjska CoLUM'!X$50,SF,'Gorenjska CoLUM'!$A105,FALSE)</f>
        <v>1.0810501193250289E-2</v>
      </c>
      <c r="Y105" s="34">
        <f t="shared" si="143"/>
        <v>1.4005680978160955E-2</v>
      </c>
      <c r="Z105" s="47">
        <f>'Slovenia CoLUM'!Z105*HLOOKUP('Gorenjska CoLUM'!Z$50,SF,'Gorenjska CoLUM'!$A105,FALSE)</f>
        <v>7.1997463277057884E-4</v>
      </c>
      <c r="AA105" s="38">
        <f>'Slovenia CoLUM'!AA105*HLOOKUP('Gorenjska CoLUM'!AA$50,SF,'Gorenjska CoLUM'!$A105,FALSE)</f>
        <v>1.4985241136755207E-4</v>
      </c>
      <c r="AB105" s="38">
        <f>'Slovenia CoLUM'!AB105*HLOOKUP('Gorenjska CoLUM'!AB$50,SF,'Gorenjska CoLUM'!$A105,FALSE)</f>
        <v>2.0969180650155512E-3</v>
      </c>
      <c r="AC105" s="38">
        <f>'Slovenia CoLUM'!AC105*HLOOKUP('Gorenjska CoLUM'!AC$50,SF,'Gorenjska CoLUM'!$A105,FALSE)</f>
        <v>1.0473583815740194E-4</v>
      </c>
      <c r="AD105" s="38">
        <f>'Slovenia CoLUM'!AD105*HLOOKUP('Gorenjska CoLUM'!AD$50,SF,'Gorenjska CoLUM'!$A105,FALSE)</f>
        <v>9.2776463700657735E-4</v>
      </c>
      <c r="AE105" s="55">
        <f>'Slovenia CoLUM'!AE105*HLOOKUP('Gorenjska CoLUM'!AE$50,SF,'Gorenjska CoLUM'!$A105,FALSE)</f>
        <v>9.8869422446990398E-3</v>
      </c>
      <c r="AF105" s="34">
        <f t="shared" si="144"/>
        <v>1.38861878290167E-2</v>
      </c>
      <c r="AG105" s="47">
        <f>'Slovenia CoLUM'!AG105*HLOOKUP('Gorenjska CoLUM'!AG$50,SF,'Gorenjska CoLUM'!$A105,FALSE)</f>
        <v>7.2541446287737311E-4</v>
      </c>
      <c r="AH105" s="38">
        <f>'Slovenia CoLUM'!AH105*HLOOKUP('Gorenjska CoLUM'!AH$50,SF,'Gorenjska CoLUM'!$A105,FALSE)</f>
        <v>1.7368741318767719E-4</v>
      </c>
      <c r="AI105" s="38">
        <f>'Slovenia CoLUM'!AI105*HLOOKUP('Gorenjska CoLUM'!AI$50,SF,'Gorenjska CoLUM'!$A105,FALSE)</f>
        <v>2.1757819052980829E-3</v>
      </c>
      <c r="AJ105" s="38">
        <f>'Slovenia CoLUM'!AJ105*HLOOKUP('Gorenjska CoLUM'!AJ$50,SF,'Gorenjska CoLUM'!$A105,FALSE)</f>
        <v>1.0293113872787043E-4</v>
      </c>
      <c r="AK105" s="38">
        <f>'Slovenia CoLUM'!AK105*HLOOKUP('Gorenjska CoLUM'!AK$50,SF,'Gorenjska CoLUM'!$A105,FALSE)</f>
        <v>9.009136494223922E-4</v>
      </c>
      <c r="AL105" s="55">
        <f>'Slovenia CoLUM'!AL105*HLOOKUP('Gorenjska CoLUM'!AL$50,SF,'Gorenjska CoLUM'!$A105,FALSE)</f>
        <v>1.0579647928031028E-2</v>
      </c>
      <c r="AM105" s="34">
        <f t="shared" si="145"/>
        <v>1.4658376497544423E-2</v>
      </c>
      <c r="AN105" s="47">
        <f>'Slovenia CoLUM'!AN105*HLOOKUP('Gorenjska CoLUM'!AN$50,SF,'Gorenjska CoLUM'!$A105,FALSE)</f>
        <v>7.2194679977743601E-4</v>
      </c>
      <c r="AO105" s="38">
        <f>'Slovenia CoLUM'!AO105*HLOOKUP('Gorenjska CoLUM'!AO$50,SF,'Gorenjska CoLUM'!$A105,FALSE)</f>
        <v>1.6644782617994985E-4</v>
      </c>
      <c r="AP105" s="38">
        <f>'Slovenia CoLUM'!AP105*HLOOKUP('Gorenjska CoLUM'!AP$50,SF,'Gorenjska CoLUM'!$A105,FALSE)</f>
        <v>2.4308168745669368E-3</v>
      </c>
      <c r="AQ105" s="38">
        <f>'Slovenia CoLUM'!AQ105*HLOOKUP('Gorenjska CoLUM'!AQ$50,SF,'Gorenjska CoLUM'!$A105,FALSE)</f>
        <v>9.3107727010994837E-5</v>
      </c>
      <c r="AR105" s="38">
        <f>'Slovenia CoLUM'!AR105*HLOOKUP('Gorenjska CoLUM'!AR$50,SF,'Gorenjska CoLUM'!$A105,FALSE)</f>
        <v>9.0012698105549293E-4</v>
      </c>
      <c r="AS105" s="55">
        <f>'Slovenia CoLUM'!AS105*HLOOKUP('Gorenjska CoLUM'!AS$50,SF,'Gorenjska CoLUM'!$A105,FALSE)</f>
        <v>1.0904889055309513E-2</v>
      </c>
      <c r="AT105" s="34">
        <f t="shared" si="146"/>
        <v>1.5217335263900324E-2</v>
      </c>
      <c r="AU105" s="47">
        <f>'Slovenia CoLUM'!AU105*HLOOKUP('Gorenjska CoLUM'!AU$50,SF,'Gorenjska CoLUM'!$A105,FALSE)</f>
        <v>7.2577055571462475E-4</v>
      </c>
      <c r="AV105" s="38">
        <f>'Slovenia CoLUM'!AV105*HLOOKUP('Gorenjska CoLUM'!AV$50,SF,'Gorenjska CoLUM'!$A105,FALSE)</f>
        <v>1.6732940895555594E-4</v>
      </c>
      <c r="AW105" s="38">
        <f>'Slovenia CoLUM'!AW105*HLOOKUP('Gorenjska CoLUM'!AW$50,SF,'Gorenjska CoLUM'!$A105,FALSE)</f>
        <v>2.443691577327873E-3</v>
      </c>
      <c r="AX105" s="38">
        <f>'Slovenia CoLUM'!AX105*HLOOKUP('Gorenjska CoLUM'!AX$50,SF,'Gorenjska CoLUM'!$A105,FALSE)</f>
        <v>9.3600867536122433E-5</v>
      </c>
      <c r="AY105" s="38">
        <f>'Slovenia CoLUM'!AY105*HLOOKUP('Gorenjska CoLUM'!AY$50,SF,'Gorenjska CoLUM'!$A105,FALSE)</f>
        <v>9.0489445961360233E-4</v>
      </c>
      <c r="AZ105" s="55">
        <f>'Slovenia CoLUM'!AZ105*HLOOKUP('Gorenjska CoLUM'!AZ$50,SF,'Gorenjska CoLUM'!$A105,FALSE)</f>
        <v>1.0962646267173986E-2</v>
      </c>
      <c r="BA105" s="34">
        <f t="shared" si="181"/>
        <v>1.5297933136321764E-2</v>
      </c>
      <c r="BB105" s="47">
        <f>'Slovenia CoLUM'!BB105*HLOOKUP('Gorenjska CoLUM'!BB$50,SF,'Gorenjska CoLUM'!$A105,FALSE)</f>
        <v>7.2555215062084432E-4</v>
      </c>
      <c r="BC105" s="38">
        <f>'Slovenia CoLUM'!BC105*HLOOKUP('Gorenjska CoLUM'!BC$50,SF,'Gorenjska CoLUM'!$A105,FALSE)</f>
        <v>1.6727905475619168E-4</v>
      </c>
      <c r="BD105" s="38">
        <f>'Slovenia CoLUM'!BD105*HLOOKUP('Gorenjska CoLUM'!BD$50,SF,'Gorenjska CoLUM'!$A105,FALSE)</f>
        <v>2.4429562007217071E-3</v>
      </c>
      <c r="BE105" s="38">
        <f>'Slovenia CoLUM'!BE105*HLOOKUP('Gorenjska CoLUM'!BE$50,SF,'Gorenjska CoLUM'!$A105,FALSE)</f>
        <v>9.3572700361123118E-5</v>
      </c>
      <c r="BF105" s="38">
        <f>'Slovenia CoLUM'!BF105*HLOOKUP('Gorenjska CoLUM'!BF$50,SF,'Gorenjska CoLUM'!$A105,FALSE)</f>
        <v>9.0462215101998807E-4</v>
      </c>
      <c r="BG105" s="55">
        <f>'Slovenia CoLUM'!BG105*HLOOKUP('Gorenjska CoLUM'!BG$50,SF,'Gorenjska CoLUM'!$A105,FALSE)</f>
        <v>1.0959347293735051E-2</v>
      </c>
      <c r="BH105" s="34">
        <f t="shared" si="182"/>
        <v>1.5293329551214905E-2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CoLUM'!E106*HLOOKUP('Gorenjska CoLUM'!E$50,SF,'Gorenjska CoLUM'!$A106,FALSE)</f>
        <v>1.2386765302622187E-3</v>
      </c>
      <c r="F106" s="38">
        <f>'Slovenia CoLUM'!F106*HLOOKUP('Gorenjska CoLUM'!F$50,SF,'Gorenjska CoLUM'!$A106,FALSE)</f>
        <v>2.5535241196718116E-4</v>
      </c>
      <c r="G106" s="38">
        <f>'Slovenia CoLUM'!G106*HLOOKUP('Gorenjska CoLUM'!G$50,SF,'Gorenjska CoLUM'!$A106,FALSE)</f>
        <v>2.1815991874334383E-3</v>
      </c>
      <c r="H106" s="38">
        <f>'Slovenia CoLUM'!H106*HLOOKUP('Gorenjska CoLUM'!H$50,SF,'Gorenjska CoLUM'!$A106,FALSE)</f>
        <v>1.7961444204765673E-4</v>
      </c>
      <c r="I106" s="38">
        <f>'Slovenia CoLUM'!I106*HLOOKUP('Gorenjska CoLUM'!I$50,SF,'Gorenjska CoLUM'!$A106,FALSE)</f>
        <v>1.2905369566794435E-3</v>
      </c>
      <c r="J106" s="55">
        <f>'Slovenia CoLUM'!J106*HLOOKUP('Gorenjska CoLUM'!J$50,SF,'Gorenjska CoLUM'!$A106,FALSE)</f>
        <v>2.7190387513543773E-2</v>
      </c>
      <c r="K106" s="34">
        <f t="shared" si="141"/>
        <v>3.2336167041933712E-2</v>
      </c>
      <c r="L106" s="47">
        <f>'Slovenia CoLUM'!L106*HLOOKUP('Gorenjska CoLUM'!L$50,SF,'Gorenjska CoLUM'!$A106,FALSE)</f>
        <v>1.0760948768516808E-3</v>
      </c>
      <c r="M106" s="38">
        <f>'Slovenia CoLUM'!M106*HLOOKUP('Gorenjska CoLUM'!M$50,SF,'Gorenjska CoLUM'!$A106,FALSE)</f>
        <v>2.2510506549698332E-4</v>
      </c>
      <c r="N106" s="38">
        <f>'Slovenia CoLUM'!N106*HLOOKUP('Gorenjska CoLUM'!N$50,SF,'Gorenjska CoLUM'!$A106,FALSE)</f>
        <v>2.3133198333471511E-3</v>
      </c>
      <c r="O106" s="38">
        <f>'Slovenia CoLUM'!O106*HLOOKUP('Gorenjska CoLUM'!O$50,SF,'Gorenjska CoLUM'!$A106,FALSE)</f>
        <v>1.722273220874313E-4</v>
      </c>
      <c r="P106" s="38">
        <f>'Slovenia CoLUM'!P106*HLOOKUP('Gorenjska CoLUM'!P$50,SF,'Gorenjska CoLUM'!$A106,FALSE)</f>
        <v>1.2518687371210078E-3</v>
      </c>
      <c r="Q106" s="55">
        <f>'Slovenia CoLUM'!Q106*HLOOKUP('Gorenjska CoLUM'!Q$50,SF,'Gorenjska CoLUM'!$A106,FALSE)</f>
        <v>2.4452382238566991E-2</v>
      </c>
      <c r="R106" s="34">
        <f t="shared" si="142"/>
        <v>2.9490998073471244E-2</v>
      </c>
      <c r="S106" s="47">
        <f>'Slovenia CoLUM'!S106*HLOOKUP('Gorenjska CoLUM'!S$50,SF,'Gorenjska CoLUM'!$A106,FALSE)</f>
        <v>1.0068163375884453E-3</v>
      </c>
      <c r="T106" s="38">
        <f>'Slovenia CoLUM'!T106*HLOOKUP('Gorenjska CoLUM'!T$50,SF,'Gorenjska CoLUM'!$A106,FALSE)</f>
        <v>2.201356680344241E-4</v>
      </c>
      <c r="U106" s="38">
        <f>'Slovenia CoLUM'!U106*HLOOKUP('Gorenjska CoLUM'!U$50,SF,'Gorenjska CoLUM'!$A106,FALSE)</f>
        <v>2.5382306194382423E-3</v>
      </c>
      <c r="V106" s="38">
        <f>'Slovenia CoLUM'!V106*HLOOKUP('Gorenjska CoLUM'!V$50,SF,'Gorenjska CoLUM'!$A106,FALSE)</f>
        <v>1.7288646888941452E-4</v>
      </c>
      <c r="W106" s="38">
        <f>'Slovenia CoLUM'!W106*HLOOKUP('Gorenjska CoLUM'!W$50,SF,'Gorenjska CoLUM'!$A106,FALSE)</f>
        <v>1.0084306515257685E-3</v>
      </c>
      <c r="X106" s="55">
        <f>'Slovenia CoLUM'!X106*HLOOKUP('Gorenjska CoLUM'!X$50,SF,'Gorenjska CoLUM'!$A106,FALSE)</f>
        <v>2.3602889444021832E-2</v>
      </c>
      <c r="Y106" s="34">
        <f t="shared" si="143"/>
        <v>2.8549389189498127E-2</v>
      </c>
      <c r="Z106" s="47">
        <f>'Slovenia CoLUM'!Z106*HLOOKUP('Gorenjska CoLUM'!Z$50,SF,'Gorenjska CoLUM'!$A106,FALSE)</f>
        <v>1.1533879997795138E-3</v>
      </c>
      <c r="AA106" s="38">
        <f>'Slovenia CoLUM'!AA106*HLOOKUP('Gorenjska CoLUM'!AA$50,SF,'Gorenjska CoLUM'!$A106,FALSE)</f>
        <v>2.2497582971991125E-4</v>
      </c>
      <c r="AB106" s="38">
        <f>'Slovenia CoLUM'!AB106*HLOOKUP('Gorenjska CoLUM'!AB$50,SF,'Gorenjska CoLUM'!$A106,FALSE)</f>
        <v>3.3205066777978499E-3</v>
      </c>
      <c r="AC106" s="38">
        <f>'Slovenia CoLUM'!AC106*HLOOKUP('Gorenjska CoLUM'!AC$50,SF,'Gorenjska CoLUM'!$A106,FALSE)</f>
        <v>1.7592976176681883E-4</v>
      </c>
      <c r="AD106" s="38">
        <f>'Slovenia CoLUM'!AD106*HLOOKUP('Gorenjska CoLUM'!AD$50,SF,'Gorenjska CoLUM'!$A106,FALSE)</f>
        <v>1.3099047268649079E-3</v>
      </c>
      <c r="AE106" s="55">
        <f>'Slovenia CoLUM'!AE106*HLOOKUP('Gorenjska CoLUM'!AE$50,SF,'Gorenjska CoLUM'!$A106,FALSE)</f>
        <v>2.1586455666529364E-2</v>
      </c>
      <c r="AF106" s="34">
        <f t="shared" si="144"/>
        <v>2.7771160662458366E-2</v>
      </c>
      <c r="AG106" s="47">
        <f>'Slovenia CoLUM'!AG106*HLOOKUP('Gorenjska CoLUM'!AG$50,SF,'Gorenjska CoLUM'!$A106,FALSE)</f>
        <v>1.1621025217646462E-3</v>
      </c>
      <c r="AH106" s="38">
        <f>'Slovenia CoLUM'!AH106*HLOOKUP('Gorenjska CoLUM'!AH$50,SF,'Gorenjska CoLUM'!$A106,FALSE)</f>
        <v>2.6075970040922476E-4</v>
      </c>
      <c r="AI106" s="38">
        <f>'Slovenia CoLUM'!AI106*HLOOKUP('Gorenjska CoLUM'!AI$50,SF,'Gorenjska CoLUM'!$A106,FALSE)</f>
        <v>3.4453889574938843E-3</v>
      </c>
      <c r="AJ106" s="38">
        <f>'Slovenia CoLUM'!AJ106*HLOOKUP('Gorenjska CoLUM'!AJ$50,SF,'Gorenjska CoLUM'!$A106,FALSE)</f>
        <v>1.7289832242109066E-4</v>
      </c>
      <c r="AK106" s="38">
        <f>'Slovenia CoLUM'!AK106*HLOOKUP('Gorenjska CoLUM'!AK$50,SF,'Gorenjska CoLUM'!$A106,FALSE)</f>
        <v>1.2719939958943931E-3</v>
      </c>
      <c r="AL106" s="55">
        <f>'Slovenia CoLUM'!AL106*HLOOKUP('Gorenjska CoLUM'!AL$50,SF,'Gorenjska CoLUM'!$A106,FALSE)</f>
        <v>2.3098860629875477E-2</v>
      </c>
      <c r="AM106" s="34">
        <f t="shared" si="145"/>
        <v>2.9412004127858715E-2</v>
      </c>
      <c r="AN106" s="47">
        <f>'Slovenia CoLUM'!AN106*HLOOKUP('Gorenjska CoLUM'!AN$50,SF,'Gorenjska CoLUM'!$A106,FALSE)</f>
        <v>1.1565473802017355E-3</v>
      </c>
      <c r="AO106" s="38">
        <f>'Slovenia CoLUM'!AO106*HLOOKUP('Gorenjska CoLUM'!AO$50,SF,'Gorenjska CoLUM'!$A106,FALSE)</f>
        <v>2.4989079226801341E-4</v>
      </c>
      <c r="AP106" s="38">
        <f>'Slovenia CoLUM'!AP106*HLOOKUP('Gorenjska CoLUM'!AP$50,SF,'Gorenjska CoLUM'!$A106,FALSE)</f>
        <v>3.8492413219032313E-3</v>
      </c>
      <c r="AQ106" s="38">
        <f>'Slovenia CoLUM'!AQ106*HLOOKUP('Gorenjska CoLUM'!AQ$50,SF,'Gorenjska CoLUM'!$A106,FALSE)</f>
        <v>1.563974711987036E-4</v>
      </c>
      <c r="AR106" s="38">
        <f>'Slovenia CoLUM'!AR106*HLOOKUP('Gorenjska CoLUM'!AR$50,SF,'Gorenjska CoLUM'!$A106,FALSE)</f>
        <v>1.2708833040538413E-3</v>
      </c>
      <c r="AS106" s="55">
        <f>'Slovenia CoLUM'!AS106*HLOOKUP('Gorenjska CoLUM'!AS$50,SF,'Gorenjska CoLUM'!$A106,FALSE)</f>
        <v>2.3808969276327162E-2</v>
      </c>
      <c r="AT106" s="34">
        <f t="shared" si="146"/>
        <v>3.0491929545952687E-2</v>
      </c>
      <c r="AU106" s="47">
        <f>'Slovenia CoLUM'!AU106*HLOOKUP('Gorenjska CoLUM'!AU$50,SF,'Gorenjska CoLUM'!$A106,FALSE)</f>
        <v>1.1626729768704209E-3</v>
      </c>
      <c r="AV106" s="38">
        <f>'Slovenia CoLUM'!AV106*HLOOKUP('Gorenjska CoLUM'!AV$50,SF,'Gorenjska CoLUM'!$A106,FALSE)</f>
        <v>2.5121432663491945E-4</v>
      </c>
      <c r="AW106" s="38">
        <f>'Slovenia CoLUM'!AW106*HLOOKUP('Gorenjska CoLUM'!AW$50,SF,'Gorenjska CoLUM'!$A106,FALSE)</f>
        <v>3.8696286404187119E-3</v>
      </c>
      <c r="AX106" s="38">
        <f>'Slovenia CoLUM'!AX106*HLOOKUP('Gorenjska CoLUM'!AX$50,SF,'Gorenjska CoLUM'!$A106,FALSE)</f>
        <v>1.572258227603997E-4</v>
      </c>
      <c r="AY106" s="38">
        <f>'Slovenia CoLUM'!AY106*HLOOKUP('Gorenjska CoLUM'!AY$50,SF,'Gorenjska CoLUM'!$A106,FALSE)</f>
        <v>1.2776144753546162E-3</v>
      </c>
      <c r="AZ106" s="55">
        <f>'Slovenia CoLUM'!AZ106*HLOOKUP('Gorenjska CoLUM'!AZ$50,SF,'Gorenjska CoLUM'!$A106,FALSE)</f>
        <v>2.393507231834734E-2</v>
      </c>
      <c r="BA106" s="34">
        <f t="shared" si="181"/>
        <v>3.0653428560386407E-2</v>
      </c>
      <c r="BB106" s="47">
        <f>'Slovenia CoLUM'!BB106*HLOOKUP('Gorenjska CoLUM'!BB$50,SF,'Gorenjska CoLUM'!$A106,FALSE)</f>
        <v>1.1623230953568349E-3</v>
      </c>
      <c r="BC106" s="38">
        <f>'Slovenia CoLUM'!BC106*HLOOKUP('Gorenjska CoLUM'!BC$50,SF,'Gorenjska CoLUM'!$A106,FALSE)</f>
        <v>2.5113872906742962E-4</v>
      </c>
      <c r="BD106" s="38">
        <f>'Slovenia CoLUM'!BD106*HLOOKUP('Gorenjska CoLUM'!BD$50,SF,'Gorenjska CoLUM'!$A106,FALSE)</f>
        <v>3.8684641586145757E-3</v>
      </c>
      <c r="BE106" s="38">
        <f>'Slovenia CoLUM'!BE106*HLOOKUP('Gorenjska CoLUM'!BE$50,SF,'Gorenjska CoLUM'!$A106,FALSE)</f>
        <v>1.571785090187573E-4</v>
      </c>
      <c r="BF106" s="38">
        <f>'Slovenia CoLUM'!BF106*HLOOKUP('Gorenjska CoLUM'!BF$50,SF,'Gorenjska CoLUM'!$A106,FALSE)</f>
        <v>1.2772300046605266E-3</v>
      </c>
      <c r="BG106" s="55">
        <f>'Slovenia CoLUM'!BG106*HLOOKUP('Gorenjska CoLUM'!BG$50,SF,'Gorenjska CoLUM'!$A106,FALSE)</f>
        <v>2.3927869571317751E-2</v>
      </c>
      <c r="BH106" s="34">
        <f t="shared" si="182"/>
        <v>3.0644204068035877E-2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0.63374541218418701</v>
      </c>
      <c r="F107" s="42">
        <f t="shared" ref="F107:BH107" si="183">F52+F55+F58+F61+F68+F75+F79+F84+F88+F95+F97+F100</f>
        <v>0.17663489690440529</v>
      </c>
      <c r="G107" s="42">
        <f t="shared" si="183"/>
        <v>0.46128605479477225</v>
      </c>
      <c r="H107" s="42">
        <f t="shared" si="183"/>
        <v>4.0319700406663911E-2</v>
      </c>
      <c r="I107" s="42">
        <f t="shared" si="183"/>
        <v>8.2960543887167684E-2</v>
      </c>
      <c r="J107" s="58">
        <f t="shared" si="183"/>
        <v>2.5114374102609633</v>
      </c>
      <c r="K107" s="43">
        <f t="shared" si="183"/>
        <v>3.90638401843816</v>
      </c>
      <c r="L107" s="50">
        <f t="shared" si="183"/>
        <v>0.55179888155665802</v>
      </c>
      <c r="M107" s="42">
        <f t="shared" si="183"/>
        <v>0.15607789640182909</v>
      </c>
      <c r="N107" s="42">
        <f t="shared" si="183"/>
        <v>0.48949310663685813</v>
      </c>
      <c r="O107" s="42">
        <f t="shared" si="183"/>
        <v>3.8731799960484127E-2</v>
      </c>
      <c r="P107" s="42">
        <f t="shared" si="183"/>
        <v>8.0544035143908427E-2</v>
      </c>
      <c r="Q107" s="58">
        <f t="shared" si="183"/>
        <v>2.2604141244403002</v>
      </c>
      <c r="R107" s="43">
        <f t="shared" si="183"/>
        <v>3.577059844140039</v>
      </c>
      <c r="S107" s="50">
        <f t="shared" si="183"/>
        <v>0.51599929949087897</v>
      </c>
      <c r="T107" s="42">
        <f t="shared" si="183"/>
        <v>0.1525454067062347</v>
      </c>
      <c r="U107" s="42">
        <f t="shared" si="183"/>
        <v>0.53696406468095448</v>
      </c>
      <c r="V107" s="42">
        <f t="shared" si="183"/>
        <v>3.8863658866265562E-2</v>
      </c>
      <c r="W107" s="42">
        <f t="shared" si="183"/>
        <v>6.4867046826758104E-2</v>
      </c>
      <c r="X107" s="58">
        <f t="shared" si="183"/>
        <v>2.1814155520092262</v>
      </c>
      <c r="Y107" s="43">
        <f t="shared" si="183"/>
        <v>3.490655028580318</v>
      </c>
      <c r="Z107" s="50">
        <f t="shared" si="183"/>
        <v>0.59111493314498298</v>
      </c>
      <c r="AA107" s="42">
        <f t="shared" si="183"/>
        <v>0.15589754662082111</v>
      </c>
      <c r="AB107" s="42">
        <f t="shared" si="183"/>
        <v>0.70243566588787998</v>
      </c>
      <c r="AC107" s="42">
        <f t="shared" si="183"/>
        <v>3.9547853256279998E-2</v>
      </c>
      <c r="AD107" s="42">
        <f t="shared" si="183"/>
        <v>8.4258507129185201E-2</v>
      </c>
      <c r="AE107" s="58">
        <f t="shared" si="183"/>
        <v>1.9950401727466232</v>
      </c>
      <c r="AF107" s="43">
        <f t="shared" si="183"/>
        <v>3.5682946787857719</v>
      </c>
      <c r="AG107" s="50">
        <f t="shared" si="183"/>
        <v>0.59623021990456559</v>
      </c>
      <c r="AH107" s="42">
        <f t="shared" si="183"/>
        <v>0.18090047131443243</v>
      </c>
      <c r="AI107" s="42">
        <f t="shared" si="183"/>
        <v>0.72911367518851644</v>
      </c>
      <c r="AJ107" s="42">
        <f t="shared" si="183"/>
        <v>3.8900749707911755E-2</v>
      </c>
      <c r="AK107" s="42">
        <f t="shared" si="183"/>
        <v>8.1854326962880489E-2</v>
      </c>
      <c r="AL107" s="58">
        <f t="shared" si="183"/>
        <v>2.1356875108189595</v>
      </c>
      <c r="AM107" s="43">
        <f t="shared" si="183"/>
        <v>3.7626869538972656</v>
      </c>
      <c r="AN107" s="50">
        <f t="shared" si="183"/>
        <v>0.59385105984054731</v>
      </c>
      <c r="AO107" s="42">
        <f t="shared" si="183"/>
        <v>0.17350415201859468</v>
      </c>
      <c r="AP107" s="42">
        <f t="shared" si="183"/>
        <v>0.81477986200115948</v>
      </c>
      <c r="AQ107" s="42">
        <f t="shared" si="183"/>
        <v>3.5210914560014211E-2</v>
      </c>
      <c r="AR107" s="42">
        <f t="shared" si="183"/>
        <v>8.180787013005543E-2</v>
      </c>
      <c r="AS107" s="58">
        <f t="shared" si="183"/>
        <v>2.2020129218766078</v>
      </c>
      <c r="AT107" s="50">
        <f t="shared" si="183"/>
        <v>3.9011667804269794</v>
      </c>
      <c r="AU107" s="50">
        <f t="shared" si="183"/>
        <v>0.5959237977541928</v>
      </c>
      <c r="AV107" s="42">
        <f t="shared" si="183"/>
        <v>0.17409194037830172</v>
      </c>
      <c r="AW107" s="42">
        <f t="shared" si="183"/>
        <v>0.81855444043614534</v>
      </c>
      <c r="AX107" s="42">
        <f t="shared" si="183"/>
        <v>3.534642061131503E-2</v>
      </c>
      <c r="AY107" s="42">
        <f t="shared" si="183"/>
        <v>8.2183021193811587E-2</v>
      </c>
      <c r="AZ107" s="58">
        <f t="shared" si="183"/>
        <v>2.2122148173615988</v>
      </c>
      <c r="BA107" s="50">
        <f t="shared" si="183"/>
        <v>3.9183144377353654</v>
      </c>
      <c r="BB107" s="50">
        <f t="shared" si="183"/>
        <v>0.59584002750923115</v>
      </c>
      <c r="BC107" s="42">
        <f t="shared" si="183"/>
        <v>0.17406783129255951</v>
      </c>
      <c r="BD107" s="42">
        <f t="shared" si="183"/>
        <v>0.81832746640768328</v>
      </c>
      <c r="BE107" s="42">
        <f t="shared" si="183"/>
        <v>3.5340576798884034E-2</v>
      </c>
      <c r="BF107" s="42">
        <f t="shared" si="183"/>
        <v>8.2162657092573421E-2</v>
      </c>
      <c r="BG107" s="58">
        <f t="shared" si="183"/>
        <v>2.2116719553292246</v>
      </c>
      <c r="BH107" s="50">
        <f t="shared" si="183"/>
        <v>3.9174105144301565</v>
      </c>
    </row>
    <row r="108" spans="1:60">
      <c r="B108" s="329" t="s">
        <v>47</v>
      </c>
      <c r="C108" s="330"/>
      <c r="D108" s="330"/>
      <c r="E108" s="243">
        <f>'Slovenia CoLUM'!E108/('Gorenjska CoLUM'!E$107/'Slovenia CoLUM'!E$107)</f>
        <v>5.1374226431463554E-2</v>
      </c>
      <c r="F108" s="243">
        <f>'Slovenia CoLUM'!F108/('Gorenjska CoLUM'!F$107/'Slovenia CoLUM'!F$107)</f>
        <v>8.4149027569647844E-3</v>
      </c>
      <c r="G108" s="243">
        <f>'Slovenia CoLUM'!G108/('Gorenjska CoLUM'!G$107/'Slovenia CoLUM'!G$107)</f>
        <v>3.5630037301887373E-2</v>
      </c>
      <c r="H108" s="243">
        <f>'Slovenia CoLUM'!H108/('Gorenjska CoLUM'!H$107/'Slovenia CoLUM'!H$107)</f>
        <v>4.9924553233369638E-3</v>
      </c>
      <c r="I108" s="243">
        <f>'Slovenia CoLUM'!I108/('Gorenjska CoLUM'!I$107/'Slovenia CoLUM'!I$107)</f>
        <v>1.7552875787265249E-2</v>
      </c>
      <c r="J108" s="243">
        <f>'Slovenia CoLUM'!J108/('Gorenjska CoLUM'!J$107/'Slovenia CoLUM'!J$107)</f>
        <v>0.35864669231281704</v>
      </c>
      <c r="K108" s="243">
        <f>SUM(E108:J108)</f>
        <v>0.47661118991373497</v>
      </c>
      <c r="L108" s="243">
        <f>'Slovenia CoLUM'!L108/('Gorenjska CoLUM'!L$107/'Slovenia CoLUM'!L$107)</f>
        <v>4.5382772740379926E-2</v>
      </c>
      <c r="M108" s="243">
        <f>'Slovenia CoLUM'!M108/('Gorenjska CoLUM'!M$107/'Slovenia CoLUM'!M$107)</f>
        <v>7.5422552045256762E-3</v>
      </c>
      <c r="N108" s="243">
        <f>'Slovenia CoLUM'!N108/('Gorenjska CoLUM'!N$107/'Slovenia CoLUM'!N$107)</f>
        <v>3.8475818486227234E-2</v>
      </c>
      <c r="O108" s="243">
        <f>'Slovenia CoLUM'!O108/('Gorenjska CoLUM'!O$107/'Slovenia CoLUM'!O$107)</f>
        <v>4.8698075952281197E-3</v>
      </c>
      <c r="P108" s="243">
        <f>'Slovenia CoLUM'!P108/('Gorenjska CoLUM'!P$107/'Slovenia CoLUM'!P$107)</f>
        <v>1.7337624455892924E-2</v>
      </c>
      <c r="Q108" s="243">
        <f>'Slovenia CoLUM'!Q108/('Gorenjska CoLUM'!Q$107/'Slovenia CoLUM'!Q$107)</f>
        <v>0.32842721909093092</v>
      </c>
      <c r="R108" s="243">
        <f>SUM(L108:Q108)</f>
        <v>0.44203549757318483</v>
      </c>
      <c r="S108" s="243">
        <f>'Slovenia CoLUM'!S108/('Gorenjska CoLUM'!S$107/'Slovenia CoLUM'!S$107)</f>
        <v>4.2301705820991048E-2</v>
      </c>
      <c r="T108" s="243">
        <f>'Slovenia CoLUM'!T108/('Gorenjska CoLUM'!T$107/'Slovenia CoLUM'!T$107)</f>
        <v>7.3483453197091221E-3</v>
      </c>
      <c r="U108" s="243">
        <f>'Slovenia CoLUM'!U108/('Gorenjska CoLUM'!U$107/'Slovenia CoLUM'!U$107)</f>
        <v>4.2045138727991996E-2</v>
      </c>
      <c r="V108" s="243">
        <f>'Slovenia CoLUM'!V108/('Gorenjska CoLUM'!V$107/'Slovenia CoLUM'!V$107)</f>
        <v>4.8695572674575969E-3</v>
      </c>
      <c r="W108" s="243">
        <f>'Slovenia CoLUM'!W108/('Gorenjska CoLUM'!W$107/'Slovenia CoLUM'!W$107)</f>
        <v>1.390942271267716E-2</v>
      </c>
      <c r="X108" s="243">
        <f>'Slovenia CoLUM'!X108/('Gorenjska CoLUM'!X$107/'Slovenia CoLUM'!X$107)</f>
        <v>0.31572757373823629</v>
      </c>
      <c r="Y108" s="243">
        <f>SUM(S108:X108)</f>
        <v>0.4262017435870632</v>
      </c>
      <c r="Z108" s="243">
        <f>'Slovenia CoLUM'!Z108/('Gorenjska CoLUM'!Z$107/'Slovenia CoLUM'!Z$107)</f>
        <v>4.8326265297124714E-2</v>
      </c>
      <c r="AA108" s="243">
        <f>'Slovenia CoLUM'!AA108/('Gorenjska CoLUM'!AA$107/'Slovenia CoLUM'!AA$107)</f>
        <v>7.4892465335778553E-3</v>
      </c>
      <c r="AB108" s="243">
        <f>'Slovenia CoLUM'!AB108/('Gorenjska CoLUM'!AB$107/'Slovenia CoLUM'!AB$107)</f>
        <v>5.4852804760044817E-2</v>
      </c>
      <c r="AC108" s="243">
        <f>'Slovenia CoLUM'!AC108/('Gorenjska CoLUM'!AC$107/'Slovenia CoLUM'!AC$107)</f>
        <v>4.9415670566307574E-3</v>
      </c>
      <c r="AD108" s="243">
        <f>'Slovenia CoLUM'!AD108/('Gorenjska CoLUM'!AD$107/'Slovenia CoLUM'!AD$107)</f>
        <v>1.8017919342735549E-2</v>
      </c>
      <c r="AE108" s="243">
        <f>'Slovenia CoLUM'!AE108/('Gorenjska CoLUM'!AE$107/'Slovenia CoLUM'!AE$107)</f>
        <v>0.28795818766767306</v>
      </c>
      <c r="AF108" s="243">
        <f>SUM(Z108:AE108)</f>
        <v>0.42158599065778679</v>
      </c>
      <c r="AG108" s="243">
        <f>'Slovenia CoLUM'!AG108/('Gorenjska CoLUM'!AG$107/'Slovenia CoLUM'!AG$107)</f>
        <v>4.8887620791933283E-2</v>
      </c>
      <c r="AH108" s="243">
        <f>'Slovenia CoLUM'!AH108/('Gorenjska CoLUM'!AH$107/'Slovenia CoLUM'!AH$107)</f>
        <v>8.7149845909803361E-3</v>
      </c>
      <c r="AI108" s="243">
        <f>'Slovenia CoLUM'!AI108/('Gorenjska CoLUM'!AI$107/'Slovenia CoLUM'!AI$107)</f>
        <v>5.7187042946053757E-2</v>
      </c>
      <c r="AJ108" s="243">
        <f>'Slovenia CoLUM'!AJ108/('Gorenjska CoLUM'!AJ$107/'Slovenia CoLUM'!AJ$107)</f>
        <v>4.8769944042962032E-3</v>
      </c>
      <c r="AK108" s="243">
        <f>'Slovenia CoLUM'!AK108/('Gorenjska CoLUM'!AK$107/'Slovenia CoLUM'!AK$107)</f>
        <v>1.7578716109063603E-2</v>
      </c>
      <c r="AL108" s="243">
        <f>'Slovenia CoLUM'!AL108/('Gorenjska CoLUM'!AL$107/'Slovenia CoLUM'!AL$107)</f>
        <v>0.30958613114082312</v>
      </c>
      <c r="AM108" s="243">
        <f>SUM(AG108:AL108)</f>
        <v>0.44683148998315031</v>
      </c>
      <c r="AN108" s="243">
        <f>'Slovenia CoLUM'!AN108/('Gorenjska CoLUM'!AN$107/'Slovenia CoLUM'!AN$107)</f>
        <v>4.8831522753171069E-2</v>
      </c>
      <c r="AO108" s="243">
        <f>'Slovenia CoLUM'!AO108/('Gorenjska CoLUM'!AO$107/'Slovenia CoLUM'!AO$107)</f>
        <v>8.3819092929514893E-3</v>
      </c>
      <c r="AP108" s="243">
        <f>'Slovenia CoLUM'!AP108/('Gorenjska CoLUM'!AP$107/'Slovenia CoLUM'!AP$107)</f>
        <v>6.4158367858381568E-2</v>
      </c>
      <c r="AQ108" s="243">
        <f>'Slovenia CoLUM'!AQ108/('Gorenjska CoLUM'!AQ$107/'Slovenia CoLUM'!AQ$107)</f>
        <v>4.4283074250982459E-3</v>
      </c>
      <c r="AR108" s="243">
        <f>'Slovenia CoLUM'!AR108/('Gorenjska CoLUM'!AR$107/'Slovenia CoLUM'!AR$107)</f>
        <v>1.7636072685058662E-2</v>
      </c>
      <c r="AS108" s="243">
        <f>'Slovenia CoLUM'!AS108/('Gorenjska CoLUM'!AS$107/'Slovenia CoLUM'!AS$107)</f>
        <v>0.32042497537916437</v>
      </c>
      <c r="AT108" s="243">
        <f>SUM(AN108:AS108)</f>
        <v>0.46386115539382539</v>
      </c>
      <c r="AU108" s="243">
        <f>'Slovenia CoLUM'!AU108/('Gorenjska CoLUM'!AU$107/'Slovenia CoLUM'!AU$107)</f>
        <v>4.8661677298143129E-2</v>
      </c>
      <c r="AV108" s="243">
        <f>'Slovenia CoLUM'!AV108/('Gorenjska CoLUM'!AV$107/'Slovenia CoLUM'!AV$107)</f>
        <v>8.3536093687630909E-3</v>
      </c>
      <c r="AW108" s="243">
        <f>'Slovenia CoLUM'!AW108/('Gorenjska CoLUM'!AW$107/'Slovenia CoLUM'!AW$107)</f>
        <v>6.3862516074090839E-2</v>
      </c>
      <c r="AX108" s="243">
        <f>'Slovenia CoLUM'!AX108/('Gorenjska CoLUM'!AX$107/'Slovenia CoLUM'!AX$107)</f>
        <v>4.4113308135278776E-3</v>
      </c>
      <c r="AY108" s="243">
        <f>'Slovenia CoLUM'!AY108/('Gorenjska CoLUM'!AY$107/'Slovenia CoLUM'!AY$107)</f>
        <v>1.7555567109427926E-2</v>
      </c>
      <c r="AZ108" s="243">
        <f>'Slovenia CoLUM'!AZ108/('Gorenjska CoLUM'!AZ$107/'Slovenia CoLUM'!AZ$107)</f>
        <v>0.31894729695302593</v>
      </c>
      <c r="BA108" s="243">
        <f>SUM(AU108:AZ108)</f>
        <v>0.46179199761697881</v>
      </c>
      <c r="BB108" s="243">
        <f>'Slovenia CoLUM'!BB108/('Gorenjska CoLUM'!BB$107/'Slovenia CoLUM'!BB$107)</f>
        <v>4.8668518732822415E-2</v>
      </c>
      <c r="BC108" s="243">
        <f>'Slovenia CoLUM'!BC108/('Gorenjska CoLUM'!BC$107/'Slovenia CoLUM'!BC$107)</f>
        <v>8.3547663768273207E-3</v>
      </c>
      <c r="BD108" s="243">
        <f>'Slovenia CoLUM'!BD108/('Gorenjska CoLUM'!BD$107/'Slovenia CoLUM'!BD$107)</f>
        <v>6.3880229194004406E-2</v>
      </c>
      <c r="BE108" s="243">
        <f>'Slovenia CoLUM'!BE108/('Gorenjska CoLUM'!BE$107/'Slovenia CoLUM'!BE$107)</f>
        <v>4.4120602580412487E-3</v>
      </c>
      <c r="BF108" s="243">
        <f>'Slovenia CoLUM'!BF108/('Gorenjska CoLUM'!BF$107/'Slovenia CoLUM'!BF$107)</f>
        <v>1.7559918275256305E-2</v>
      </c>
      <c r="BG108" s="243">
        <f>'Slovenia CoLUM'!BG108/('Gorenjska CoLUM'!BG$107/'Slovenia CoLUM'!BG$107)</f>
        <v>0.31902558359830663</v>
      </c>
      <c r="BH108" s="243">
        <f>SUM(BB108:BG108)</f>
        <v>0.46190107643525835</v>
      </c>
    </row>
    <row r="109" spans="1:60">
      <c r="B109" s="331" t="s">
        <v>48</v>
      </c>
      <c r="C109" s="332"/>
      <c r="D109" s="332"/>
      <c r="E109" s="243">
        <f>'Slovenia CoLUM'!E109/('Gorenjska CoLUM'!E$107/'Slovenia CoLUM'!E$107)</f>
        <v>2.6215030157550025E-2</v>
      </c>
      <c r="F109" s="243">
        <f>'Slovenia CoLUM'!F109/('Gorenjska CoLUM'!F$107/'Slovenia CoLUM'!F$107)</f>
        <v>1.2406616353359658E-2</v>
      </c>
      <c r="G109" s="243">
        <f>'Slovenia CoLUM'!G109/('Gorenjska CoLUM'!G$107/'Slovenia CoLUM'!G$107)</f>
        <v>8.776410435114454E-2</v>
      </c>
      <c r="H109" s="243">
        <f>'Slovenia CoLUM'!H109/('Gorenjska CoLUM'!H$107/'Slovenia CoLUM'!H$107)</f>
        <v>3.0173209916063305E-3</v>
      </c>
      <c r="I109" s="243">
        <f>'Slovenia CoLUM'!I109/('Gorenjska CoLUM'!I$107/'Slovenia CoLUM'!I$107)</f>
        <v>4.0172605378309682E-2</v>
      </c>
      <c r="J109" s="243">
        <f>'Slovenia CoLUM'!J109/('Gorenjska CoLUM'!J$107/'Slovenia CoLUM'!J$107)</f>
        <v>0.74160149547888599</v>
      </c>
      <c r="K109" s="243">
        <f>SUM(E109:J109)</f>
        <v>0.91117717271085619</v>
      </c>
      <c r="L109" s="243">
        <f>'Slovenia CoLUM'!L109/('Gorenjska CoLUM'!L$107/'Slovenia CoLUM'!L$107)</f>
        <v>2.3157735671396396E-2</v>
      </c>
      <c r="M109" s="243">
        <f>'Slovenia CoLUM'!M109/('Gorenjska CoLUM'!M$107/'Slovenia CoLUM'!M$107)</f>
        <v>1.1120017600230939E-2</v>
      </c>
      <c r="N109" s="243">
        <f>'Slovenia CoLUM'!N109/('Gorenjska CoLUM'!N$107/'Slovenia CoLUM'!N$107)</f>
        <v>9.4773848256456045E-2</v>
      </c>
      <c r="O109" s="243">
        <f>'Slovenia CoLUM'!O109/('Gorenjska CoLUM'!O$107/'Slovenia CoLUM'!O$107)</f>
        <v>2.9431956283074781E-3</v>
      </c>
      <c r="P109" s="243">
        <f>'Slovenia CoLUM'!P109/('Gorenjska CoLUM'!P$107/'Slovenia CoLUM'!P$107)</f>
        <v>3.9679967767403228E-2</v>
      </c>
      <c r="Q109" s="243">
        <f>'Slovenia CoLUM'!Q109/('Gorenjska CoLUM'!Q$107/'Slovenia CoLUM'!Q$107)</f>
        <v>0.67911435419392518</v>
      </c>
      <c r="R109" s="243">
        <f>SUM(L109:Q109)</f>
        <v>0.85078911911771926</v>
      </c>
      <c r="S109" s="243">
        <f>'Slovenia CoLUM'!S109/('Gorenjska CoLUM'!S$107/'Slovenia CoLUM'!S$107)</f>
        <v>2.1585541444453401E-2</v>
      </c>
      <c r="T109" s="243">
        <f>'Slovenia CoLUM'!T109/('Gorenjska CoLUM'!T$107/'Slovenia CoLUM'!T$107)</f>
        <v>1.0834124154100266E-2</v>
      </c>
      <c r="U109" s="243">
        <f>'Slovenia CoLUM'!U109/('Gorenjska CoLUM'!U$107/'Slovenia CoLUM'!U$107)</f>
        <v>0.1035658175577147</v>
      </c>
      <c r="V109" s="243">
        <f>'Slovenia CoLUM'!V109/('Gorenjska CoLUM'!V$107/'Slovenia CoLUM'!V$107)</f>
        <v>2.9430443361700706E-3</v>
      </c>
      <c r="W109" s="243">
        <f>'Slovenia CoLUM'!W109/('Gorenjska CoLUM'!W$107/'Slovenia CoLUM'!W$107)</f>
        <v>3.18339716208711E-2</v>
      </c>
      <c r="X109" s="243">
        <f>'Slovenia CoLUM'!X109/('Gorenjska CoLUM'!X$107/'Slovenia CoLUM'!X$107)</f>
        <v>0.65285431558914897</v>
      </c>
      <c r="Y109" s="243">
        <f>SUM(S109:X109)</f>
        <v>0.82361681470245851</v>
      </c>
      <c r="Z109" s="243">
        <f>'Slovenia CoLUM'!Z109/('Gorenjska CoLUM'!Z$107/'Slovenia CoLUM'!Z$107)</f>
        <v>2.4659729015209166E-2</v>
      </c>
      <c r="AA109" s="243">
        <f>'Slovenia CoLUM'!AA109/('Gorenjska CoLUM'!AA$107/'Slovenia CoLUM'!AA$107)</f>
        <v>1.104186360809992E-2</v>
      </c>
      <c r="AB109" s="243">
        <f>'Slovenia CoLUM'!AB109/('Gorenjska CoLUM'!AB$107/'Slovenia CoLUM'!AB$107)</f>
        <v>0.13511373115117453</v>
      </c>
      <c r="AC109" s="243">
        <f>'Slovenia CoLUM'!AC109/('Gorenjska CoLUM'!AC$107/'Slovenia CoLUM'!AC$107)</f>
        <v>2.9865653362394504E-3</v>
      </c>
      <c r="AD109" s="243">
        <f>'Slovenia CoLUM'!AD109/('Gorenjska CoLUM'!AD$107/'Slovenia CoLUM'!AD$107)</f>
        <v>4.1236933039717073E-2</v>
      </c>
      <c r="AE109" s="243">
        <f>'Slovenia CoLUM'!AE109/('Gorenjska CoLUM'!AE$107/'Slovenia CoLUM'!AE$107)</f>
        <v>0.59543340894239827</v>
      </c>
      <c r="AF109" s="243">
        <f>SUM(Z109:AE109)</f>
        <v>0.81047223109283839</v>
      </c>
      <c r="AG109" s="243">
        <f>'Slovenia CoLUM'!AG109/('Gorenjska CoLUM'!AG$107/'Slovenia CoLUM'!AG$107)</f>
        <v>2.4946175201316614E-2</v>
      </c>
      <c r="AH109" s="243">
        <f>'Slovenia CoLUM'!AH109/('Gorenjska CoLUM'!AH$107/'Slovenia CoLUM'!AH$107)</f>
        <v>1.2849045730949561E-2</v>
      </c>
      <c r="AI109" s="243">
        <f>'Slovenia CoLUM'!AI109/('Gorenjska CoLUM'!AI$107/'Slovenia CoLUM'!AI$107)</f>
        <v>0.14086343952227587</v>
      </c>
      <c r="AJ109" s="243">
        <f>'Slovenia CoLUM'!AJ109/('Gorenjska CoLUM'!AJ$107/'Slovenia CoLUM'!AJ$107)</f>
        <v>2.9475391643953089E-3</v>
      </c>
      <c r="AK109" s="243">
        <f>'Slovenia CoLUM'!AK109/('Gorenjska CoLUM'!AK$107/'Slovenia CoLUM'!AK$107)</f>
        <v>4.0231745149082003E-2</v>
      </c>
      <c r="AL109" s="243">
        <f>'Slovenia CoLUM'!AL109/('Gorenjska CoLUM'!AL$107/'Slovenia CoLUM'!AL$107)</f>
        <v>0.64015517988746851</v>
      </c>
      <c r="AM109" s="243">
        <f>SUM(AG109:AL109)</f>
        <v>0.86199312465548783</v>
      </c>
      <c r="AN109" s="243">
        <f>'Slovenia CoLUM'!AN109/('Gorenjska CoLUM'!AN$107/'Slovenia CoLUM'!AN$107)</f>
        <v>2.4917549723521969E-2</v>
      </c>
      <c r="AO109" s="243">
        <f>'Slovenia CoLUM'!AO109/('Gorenjska CoLUM'!AO$107/'Slovenia CoLUM'!AO$107)</f>
        <v>1.2357972030067561E-2</v>
      </c>
      <c r="AP109" s="243">
        <f>'Slovenia CoLUM'!AP109/('Gorenjska CoLUM'!AP$107/'Slovenia CoLUM'!AP$107)</f>
        <v>0.15803524548720707</v>
      </c>
      <c r="AQ109" s="243">
        <f>'Slovenia CoLUM'!AQ109/('Gorenjska CoLUM'!AQ$107/'Slovenia CoLUM'!AQ$107)</f>
        <v>2.6763634495789914E-3</v>
      </c>
      <c r="AR109" s="243">
        <f>'Slovenia CoLUM'!AR109/('Gorenjska CoLUM'!AR$107/'Slovenia CoLUM'!AR$107)</f>
        <v>4.0363014983223498E-2</v>
      </c>
      <c r="AS109" s="243">
        <f>'Slovenia CoLUM'!AS109/('Gorenjska CoLUM'!AS$107/'Slovenia CoLUM'!AS$107)</f>
        <v>0.66256749615499344</v>
      </c>
      <c r="AT109" s="243">
        <f>SUM(AN109:AS109)</f>
        <v>0.90091764182859257</v>
      </c>
      <c r="AU109" s="243">
        <f>'Slovenia CoLUM'!AU109/('Gorenjska CoLUM'!AU$107/'Slovenia CoLUM'!AU$107)</f>
        <v>2.4830881679349659E-2</v>
      </c>
      <c r="AV109" s="243">
        <f>'Slovenia CoLUM'!AV109/('Gorenjska CoLUM'!AV$107/'Slovenia CoLUM'!AV$107)</f>
        <v>1.2316247685488056E-2</v>
      </c>
      <c r="AW109" s="243">
        <f>'Slovenia CoLUM'!AW109/('Gorenjska CoLUM'!AW$107/'Slovenia CoLUM'!AW$107)</f>
        <v>0.15730650174077299</v>
      </c>
      <c r="AX109" s="243">
        <f>'Slovenia CoLUM'!AX109/('Gorenjska CoLUM'!AX$107/'Slovenia CoLUM'!AX$107)</f>
        <v>2.6661031902195983E-3</v>
      </c>
      <c r="AY109" s="243">
        <f>'Slovenia CoLUM'!AY109/('Gorenjska CoLUM'!AY$107/'Slovenia CoLUM'!AY$107)</f>
        <v>4.01787649059277E-2</v>
      </c>
      <c r="AZ109" s="243">
        <f>'Slovenia CoLUM'!AZ109/('Gorenjska CoLUM'!AZ$107/'Slovenia CoLUM'!AZ$107)</f>
        <v>0.65951198622237894</v>
      </c>
      <c r="BA109" s="243">
        <f>SUM(AU109:AZ109)</f>
        <v>0.89681048542413699</v>
      </c>
      <c r="BB109" s="243">
        <f>'Slovenia CoLUM'!BB109/('Gorenjska CoLUM'!BB$107/'Slovenia CoLUM'!BB$107)</f>
        <v>2.4834372698658295E-2</v>
      </c>
      <c r="BC109" s="243">
        <f>'Slovenia CoLUM'!BC109/('Gorenjska CoLUM'!BC$107/'Slovenia CoLUM'!BC$107)</f>
        <v>1.2317953534692167E-2</v>
      </c>
      <c r="BD109" s="243">
        <f>'Slovenia CoLUM'!BD109/('Gorenjska CoLUM'!BD$107/'Slovenia CoLUM'!BD$107)</f>
        <v>0.15735013279541676</v>
      </c>
      <c r="BE109" s="243">
        <f>'Slovenia CoLUM'!BE109/('Gorenjska CoLUM'!BE$107/'Slovenia CoLUM'!BE$107)</f>
        <v>2.6665440490956146E-3</v>
      </c>
      <c r="BF109" s="243">
        <f>'Slovenia CoLUM'!BF109/('Gorenjska CoLUM'!BF$107/'Slovenia CoLUM'!BF$107)</f>
        <v>4.018872325519636E-2</v>
      </c>
      <c r="BG109" s="243">
        <f>'Slovenia CoLUM'!BG109/('Gorenjska CoLUM'!BG$107/'Slovenia CoLUM'!BG$107)</f>
        <v>0.65967386557177932</v>
      </c>
      <c r="BH109" s="243">
        <f>SUM(BB109:BG109)</f>
        <v>0.8970315919048385</v>
      </c>
    </row>
    <row r="110" spans="1:60" ht="15.75">
      <c r="B110" s="322" t="s">
        <v>49</v>
      </c>
      <c r="C110" s="323"/>
      <c r="D110" s="323"/>
      <c r="E110" s="53">
        <f>SUM(E107:E109)</f>
        <v>0.71133466877320062</v>
      </c>
      <c r="F110" s="40">
        <f t="shared" ref="F110:K110" si="184">SUM(F107:F109)</f>
        <v>0.19745641601472974</v>
      </c>
      <c r="G110" s="40">
        <f t="shared" si="184"/>
        <v>0.58468019644780411</v>
      </c>
      <c r="H110" s="40">
        <f t="shared" si="184"/>
        <v>4.8329476721607201E-2</v>
      </c>
      <c r="I110" s="40">
        <f t="shared" si="184"/>
        <v>0.14068602505274261</v>
      </c>
      <c r="J110" s="41">
        <f t="shared" si="184"/>
        <v>3.6116855980526665</v>
      </c>
      <c r="K110" s="13">
        <f t="shared" si="184"/>
        <v>5.2941723810627508</v>
      </c>
      <c r="L110" s="53">
        <f>SUM(L107:L109)</f>
        <v>0.62033938996843441</v>
      </c>
      <c r="M110" s="40">
        <f t="shared" ref="M110:R110" si="185">SUM(M107:M109)</f>
        <v>0.17474016920658569</v>
      </c>
      <c r="N110" s="40">
        <f t="shared" si="185"/>
        <v>0.62274277337954143</v>
      </c>
      <c r="O110" s="40">
        <f t="shared" si="185"/>
        <v>4.6544803184019726E-2</v>
      </c>
      <c r="P110" s="40">
        <f t="shared" si="185"/>
        <v>0.13756162736720459</v>
      </c>
      <c r="Q110" s="41">
        <f t="shared" si="185"/>
        <v>3.267955697725156</v>
      </c>
      <c r="R110" s="13">
        <f t="shared" si="185"/>
        <v>4.8698844608309431</v>
      </c>
      <c r="S110" s="53">
        <f>SUM(S107:S109)</f>
        <v>0.57988654675632334</v>
      </c>
      <c r="T110" s="40">
        <f t="shared" ref="T110:Y110" si="186">SUM(T107:T109)</f>
        <v>0.17072787618004409</v>
      </c>
      <c r="U110" s="40">
        <f t="shared" si="186"/>
        <v>0.68257502096666112</v>
      </c>
      <c r="V110" s="40">
        <f t="shared" si="186"/>
        <v>4.6676260469893226E-2</v>
      </c>
      <c r="W110" s="40">
        <f t="shared" si="186"/>
        <v>0.11061044116030636</v>
      </c>
      <c r="X110" s="41">
        <f t="shared" si="186"/>
        <v>3.1499974413366116</v>
      </c>
      <c r="Y110" s="13">
        <f t="shared" si="186"/>
        <v>4.7404735868698396</v>
      </c>
      <c r="Z110" s="53">
        <f>SUM(Z107:Z109)</f>
        <v>0.66410092745731686</v>
      </c>
      <c r="AA110" s="40">
        <f t="shared" ref="AA110:AF110" si="187">SUM(AA107:AA109)</f>
        <v>0.17442865676249888</v>
      </c>
      <c r="AB110" s="40">
        <f t="shared" si="187"/>
        <v>0.89240220179909935</v>
      </c>
      <c r="AC110" s="40">
        <f t="shared" si="187"/>
        <v>4.7475985649150204E-2</v>
      </c>
      <c r="AD110" s="40">
        <f t="shared" si="187"/>
        <v>0.14351335951163782</v>
      </c>
      <c r="AE110" s="41">
        <f t="shared" si="187"/>
        <v>2.8784317693566948</v>
      </c>
      <c r="AF110" s="13">
        <f t="shared" si="187"/>
        <v>4.8003529005363967</v>
      </c>
      <c r="AG110" s="53">
        <f>SUM(AG107:AG109)</f>
        <v>0.6700640158978155</v>
      </c>
      <c r="AH110" s="40">
        <f t="shared" ref="AH110:AM110" si="188">SUM(AH107:AH109)</f>
        <v>0.20246450163636232</v>
      </c>
      <c r="AI110" s="40">
        <f t="shared" si="188"/>
        <v>0.92716415765684612</v>
      </c>
      <c r="AJ110" s="40">
        <f t="shared" si="188"/>
        <v>4.6725283276603267E-2</v>
      </c>
      <c r="AK110" s="40">
        <f t="shared" si="188"/>
        <v>0.1396647882210261</v>
      </c>
      <c r="AL110" s="41">
        <f t="shared" si="188"/>
        <v>3.085428821847251</v>
      </c>
      <c r="AM110" s="13">
        <f t="shared" si="188"/>
        <v>5.0715115685359038</v>
      </c>
      <c r="AN110" s="53">
        <f>SUM(AN107:AN109)</f>
        <v>0.66760013231724036</v>
      </c>
      <c r="AO110" s="40">
        <f t="shared" ref="AO110:AT110" si="189">SUM(AO107:AO109)</f>
        <v>0.19424403334161372</v>
      </c>
      <c r="AP110" s="40">
        <f t="shared" si="189"/>
        <v>1.0369734753467481</v>
      </c>
      <c r="AQ110" s="40">
        <f t="shared" si="189"/>
        <v>4.2315585434691452E-2</v>
      </c>
      <c r="AR110" s="40">
        <f t="shared" si="189"/>
        <v>0.1398069577983376</v>
      </c>
      <c r="AS110" s="41">
        <f t="shared" si="189"/>
        <v>3.1850053934107656</v>
      </c>
      <c r="AT110" s="13">
        <f t="shared" si="189"/>
        <v>5.2659455776493971</v>
      </c>
      <c r="AU110" s="53">
        <f>SUM(AU107:AU109)</f>
        <v>0.66941635673168554</v>
      </c>
      <c r="AV110" s="40">
        <f t="shared" ref="AV110:BA110" si="190">SUM(AV107:AV109)</f>
        <v>0.19476179743255287</v>
      </c>
      <c r="AW110" s="40">
        <f t="shared" si="190"/>
        <v>1.0397234582510091</v>
      </c>
      <c r="AX110" s="40">
        <f t="shared" si="190"/>
        <v>4.2423854615062505E-2</v>
      </c>
      <c r="AY110" s="40">
        <f t="shared" si="190"/>
        <v>0.13991735320916721</v>
      </c>
      <c r="AZ110" s="41">
        <f t="shared" si="190"/>
        <v>3.1906741005370036</v>
      </c>
      <c r="BA110" s="13">
        <f t="shared" si="190"/>
        <v>5.2769169207764808</v>
      </c>
      <c r="BB110" s="53">
        <f>SUM(BB107:BB109)</f>
        <v>0.66934291894071185</v>
      </c>
      <c r="BC110" s="40">
        <f t="shared" ref="BC110:BH110" si="191">SUM(BC107:BC109)</f>
        <v>0.19474055120407902</v>
      </c>
      <c r="BD110" s="40">
        <f t="shared" si="191"/>
        <v>1.0395578283971045</v>
      </c>
      <c r="BE110" s="40">
        <f t="shared" si="191"/>
        <v>4.2419181106020901E-2</v>
      </c>
      <c r="BF110" s="40">
        <f t="shared" si="191"/>
        <v>0.13991129862302609</v>
      </c>
      <c r="BG110" s="41">
        <f t="shared" si="191"/>
        <v>3.1903714044993103</v>
      </c>
      <c r="BH110" s="13">
        <f t="shared" si="191"/>
        <v>5.2763431827702529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0"/>
  </sheetPr>
  <dimension ref="A1:BH111"/>
  <sheetViews>
    <sheetView showGridLines="0" topLeftCell="J1" zoomScale="55" zoomScaleNormal="55" workbookViewId="0">
      <selection activeCell="E108" sqref="E108:BH109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999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0.73006450416280166</v>
      </c>
      <c r="F4" s="25">
        <f t="array" ref="F4:F9">TRANSPOSE(L48:Q48)</f>
        <v>0.63804285139975536</v>
      </c>
      <c r="G4" s="25">
        <f t="array" ref="G4:G9">TRANSPOSE(S48:X48)</f>
        <v>0.59430376788505956</v>
      </c>
      <c r="H4" s="25">
        <f t="array" ref="H4:H9">TRANSPOSE(Z48:AE48)</f>
        <v>0.67801854200235223</v>
      </c>
      <c r="I4" s="25">
        <f t="array" ref="I4:I9">TRANSPOSE(AG48:AL48)</f>
        <v>0.68156771603256316</v>
      </c>
      <c r="J4" s="25">
        <f t="array" ref="J4:J9">TRANSPOSE(AN48:AS48)</f>
        <v>0.67831074156639048</v>
      </c>
      <c r="K4" s="163">
        <f t="array" ref="K4:K9">TRANSPOSE(AU48:AZ48)</f>
        <v>0.67685390085129815</v>
      </c>
      <c r="L4" s="163">
        <f t="array" ref="L4:L9">TRANSPOSE(BB48:BG48)</f>
        <v>0.6772251108739491</v>
      </c>
    </row>
    <row r="5" spans="2:22">
      <c r="D5" s="16" t="s">
        <v>1</v>
      </c>
      <c r="E5" s="120">
        <v>0.20267099169994116</v>
      </c>
      <c r="F5" s="25">
        <v>0.17973704687622788</v>
      </c>
      <c r="G5" s="25">
        <v>0.17498269627739993</v>
      </c>
      <c r="H5" s="25">
        <v>0.17812181876613184</v>
      </c>
      <c r="I5" s="25">
        <v>0.20600027656516393</v>
      </c>
      <c r="J5" s="25">
        <v>0.19741576522144286</v>
      </c>
      <c r="K5" s="163">
        <v>0.1969964421695457</v>
      </c>
      <c r="L5" s="163">
        <v>0.19710783728088971</v>
      </c>
    </row>
    <row r="6" spans="2:22">
      <c r="D6" s="16" t="s">
        <v>2</v>
      </c>
      <c r="E6" s="120">
        <v>0.58985198574805375</v>
      </c>
      <c r="F6" s="25">
        <v>0.62945945380618717</v>
      </c>
      <c r="G6" s="25">
        <v>0.68784945781451556</v>
      </c>
      <c r="H6" s="25">
        <v>0.89525270404172685</v>
      </c>
      <c r="I6" s="25">
        <v>0.92665296263728791</v>
      </c>
      <c r="J6" s="25">
        <v>1.0355299249295489</v>
      </c>
      <c r="K6" s="163">
        <v>1.0333844651607487</v>
      </c>
      <c r="L6" s="163">
        <v>1.0335743834143207</v>
      </c>
    </row>
    <row r="7" spans="2:22">
      <c r="D7" s="16" t="s">
        <v>3</v>
      </c>
      <c r="E7" s="120">
        <v>4.9343416736165005E-2</v>
      </c>
      <c r="F7" s="25">
        <v>4.7613257021499794E-2</v>
      </c>
      <c r="G7" s="25">
        <v>4.7595504234864021E-2</v>
      </c>
      <c r="H7" s="25">
        <v>4.822448490991952E-2</v>
      </c>
      <c r="I7" s="25">
        <v>4.7293850668618492E-2</v>
      </c>
      <c r="J7" s="25">
        <v>4.278942792657825E-2</v>
      </c>
      <c r="K7" s="163">
        <v>4.2704091523299029E-2</v>
      </c>
      <c r="L7" s="163">
        <v>4.272173403408458E-2</v>
      </c>
    </row>
    <row r="8" spans="2:22">
      <c r="D8" s="16" t="s">
        <v>4</v>
      </c>
      <c r="E8" s="120">
        <v>0.14123617846953013</v>
      </c>
      <c r="F8" s="25">
        <v>0.13816685745011406</v>
      </c>
      <c r="G8" s="25">
        <v>0.11099128422836005</v>
      </c>
      <c r="H8" s="25">
        <v>0.14380514346007028</v>
      </c>
      <c r="I8" s="25">
        <v>0.13978521720214482</v>
      </c>
      <c r="J8" s="25">
        <v>0.13989081186053651</v>
      </c>
      <c r="K8" s="163">
        <v>0.13980577939142921</v>
      </c>
      <c r="L8" s="163">
        <v>0.13981496427459333</v>
      </c>
    </row>
    <row r="9" spans="2:22">
      <c r="D9" s="16" t="s">
        <v>5</v>
      </c>
      <c r="E9" s="120">
        <v>3.6441277972030095</v>
      </c>
      <c r="F9" s="25">
        <v>3.3013558751832526</v>
      </c>
      <c r="G9" s="25">
        <v>3.1756965219976738</v>
      </c>
      <c r="H9" s="25">
        <v>2.8930968825062497</v>
      </c>
      <c r="I9" s="25">
        <v>3.093271025078427</v>
      </c>
      <c r="J9" s="25">
        <v>3.1912760924355905</v>
      </c>
      <c r="K9" s="163">
        <v>3.186928448376563</v>
      </c>
      <c r="L9" s="163">
        <v>3.1874036437274404</v>
      </c>
    </row>
    <row r="10" spans="2:22">
      <c r="D10" s="61" t="s">
        <v>118</v>
      </c>
      <c r="E10" s="82">
        <f t="shared" ref="E10:J10" si="0">SUM(E4:E9)</f>
        <v>5.3572948740195017</v>
      </c>
      <c r="F10" s="85">
        <f t="shared" si="0"/>
        <v>4.9343753417370362</v>
      </c>
      <c r="G10" s="85">
        <f t="shared" si="0"/>
        <v>4.7914192324378728</v>
      </c>
      <c r="H10" s="85">
        <f t="shared" si="0"/>
        <v>4.8365195756864505</v>
      </c>
      <c r="I10" s="85">
        <f t="shared" si="0"/>
        <v>5.0945710481842053</v>
      </c>
      <c r="J10" s="85">
        <f t="shared" si="0"/>
        <v>5.2852127639400877</v>
      </c>
      <c r="K10" s="85">
        <f t="shared" ref="K10:L10" si="1">SUM(K4:K9)</f>
        <v>5.2766731274728844</v>
      </c>
      <c r="L10" s="85">
        <f t="shared" si="1"/>
        <v>5.2778476736052777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0.93968366250646351</v>
      </c>
      <c r="F14" s="77">
        <f t="shared" ref="F14:F25" si="2">R34</f>
        <v>0.8373827147042745</v>
      </c>
      <c r="G14" s="77">
        <f>Y34</f>
        <v>0.7942066462911207</v>
      </c>
      <c r="H14" s="77">
        <f>AF34</f>
        <v>0.8430725128490747</v>
      </c>
      <c r="I14" s="77">
        <f>AM34</f>
        <v>0.87801079310082952</v>
      </c>
      <c r="J14" s="77">
        <f>AT34</f>
        <v>0.87687645256788227</v>
      </c>
      <c r="K14" s="77">
        <f>BA34</f>
        <v>0.87487841975847758</v>
      </c>
      <c r="L14" s="77">
        <f>BH34</f>
        <v>0.87563311641838204</v>
      </c>
      <c r="P14" s="96"/>
      <c r="V14" s="96"/>
    </row>
    <row r="15" spans="2:22">
      <c r="D15" s="3" t="s">
        <v>54</v>
      </c>
      <c r="E15" s="78">
        <f t="shared" ref="E15:E25" si="3">K35</f>
        <v>0.10190078655393479</v>
      </c>
      <c r="F15" s="78">
        <f t="shared" si="2"/>
        <v>9.2189455575489992E-2</v>
      </c>
      <c r="G15" s="78">
        <f t="shared" ref="G15:G25" si="4">Y35</f>
        <v>8.8008570489410826E-2</v>
      </c>
      <c r="H15" s="78">
        <f t="shared" ref="H15:H25" si="5">AF35</f>
        <v>8.8556504391197083E-2</v>
      </c>
      <c r="I15" s="78">
        <f t="shared" ref="I15:I25" si="6">AM35</f>
        <v>9.2169079545280225E-2</v>
      </c>
      <c r="J15" s="78">
        <f t="shared" ref="J15:J25" si="7">AT35</f>
        <v>9.4087515156285426E-2</v>
      </c>
      <c r="K15" s="78">
        <f t="shared" ref="K15:K25" si="8">BA35</f>
        <v>9.3784559386784982E-2</v>
      </c>
      <c r="L15" s="78">
        <f t="shared" ref="L15:L25" si="9">BH35</f>
        <v>9.3823775318763708E-2</v>
      </c>
    </row>
    <row r="16" spans="2:22">
      <c r="D16" s="3" t="s">
        <v>57</v>
      </c>
      <c r="E16" s="78">
        <f t="shared" si="3"/>
        <v>0.21883585008668976</v>
      </c>
      <c r="F16" s="78">
        <f t="shared" si="2"/>
        <v>0.20003423293894901</v>
      </c>
      <c r="G16" s="78">
        <f t="shared" si="4"/>
        <v>0.19116598059378337</v>
      </c>
      <c r="H16" s="78">
        <f t="shared" si="5"/>
        <v>0.19194361314994526</v>
      </c>
      <c r="I16" s="78">
        <f t="shared" si="6"/>
        <v>0.20170700922459295</v>
      </c>
      <c r="J16" s="78">
        <f t="shared" si="7"/>
        <v>0.20655070877562903</v>
      </c>
      <c r="K16" s="78">
        <f t="shared" si="8"/>
        <v>0.20579638997681782</v>
      </c>
      <c r="L16" s="78">
        <f t="shared" si="9"/>
        <v>0.20585881205421683</v>
      </c>
    </row>
    <row r="17" spans="4:60">
      <c r="D17" s="3" t="s">
        <v>60</v>
      </c>
      <c r="E17" s="78">
        <f t="shared" si="3"/>
        <v>0.88311704019543025</v>
      </c>
      <c r="F17" s="78">
        <f t="shared" si="2"/>
        <v>0.84946984486135457</v>
      </c>
      <c r="G17" s="78">
        <f t="shared" si="4"/>
        <v>0.85827708821595816</v>
      </c>
      <c r="H17" s="78">
        <f t="shared" si="5"/>
        <v>0.92778566839261978</v>
      </c>
      <c r="I17" s="78">
        <f t="shared" si="6"/>
        <v>0.97001802634759537</v>
      </c>
      <c r="J17" s="78">
        <f t="shared" si="7"/>
        <v>1.0405873289200833</v>
      </c>
      <c r="K17" s="78">
        <f t="shared" si="8"/>
        <v>1.0368045465090019</v>
      </c>
      <c r="L17" s="78">
        <f t="shared" si="9"/>
        <v>1.0371297615344153</v>
      </c>
    </row>
    <row r="18" spans="4:60">
      <c r="D18" s="3" t="s">
        <v>67</v>
      </c>
      <c r="E18" s="78">
        <f t="shared" si="3"/>
        <v>0.10245810433148766</v>
      </c>
      <c r="F18" s="78">
        <f t="shared" si="2"/>
        <v>0.10030717102277956</v>
      </c>
      <c r="G18" s="78">
        <f t="shared" si="4"/>
        <v>0.10251399765161628</v>
      </c>
      <c r="H18" s="78">
        <f t="shared" si="5"/>
        <v>0.11602658356950657</v>
      </c>
      <c r="I18" s="78">
        <f t="shared" si="6"/>
        <v>0.12070400779198598</v>
      </c>
      <c r="J18" s="78">
        <f t="shared" si="7"/>
        <v>0.1304278263017272</v>
      </c>
      <c r="K18" s="78">
        <f t="shared" si="8"/>
        <v>0.12997641454641978</v>
      </c>
      <c r="L18" s="78">
        <f t="shared" si="9"/>
        <v>0.1300311835259983</v>
      </c>
    </row>
    <row r="19" spans="4:60">
      <c r="D19" s="3" t="s">
        <v>75</v>
      </c>
      <c r="E19" s="78">
        <f t="shared" si="3"/>
        <v>4.821319754262144E-2</v>
      </c>
      <c r="F19" s="78">
        <f t="shared" si="2"/>
        <v>4.391625889863543E-2</v>
      </c>
      <c r="G19" s="78">
        <f t="shared" si="4"/>
        <v>4.2106283494793756E-2</v>
      </c>
      <c r="H19" s="78">
        <f t="shared" si="5"/>
        <v>4.1360583411741626E-2</v>
      </c>
      <c r="I19" s="78">
        <f t="shared" si="6"/>
        <v>4.3325742619161743E-2</v>
      </c>
      <c r="J19" s="78">
        <f t="shared" si="7"/>
        <v>4.4579671494292199E-2</v>
      </c>
      <c r="K19" s="78">
        <f t="shared" si="8"/>
        <v>4.4416867481406913E-2</v>
      </c>
      <c r="L19" s="78">
        <f t="shared" si="9"/>
        <v>4.4430339987606121E-2</v>
      </c>
    </row>
    <row r="20" spans="4:60">
      <c r="D20" s="3" t="s">
        <v>79</v>
      </c>
      <c r="E20" s="78">
        <f t="shared" si="3"/>
        <v>1.135554886579984</v>
      </c>
      <c r="F20" s="78">
        <f t="shared" si="2"/>
        <v>1.0302713955225324</v>
      </c>
      <c r="G20" s="78">
        <f t="shared" si="4"/>
        <v>0.98977907534501197</v>
      </c>
      <c r="H20" s="78">
        <f t="shared" si="5"/>
        <v>0.9154572894476517</v>
      </c>
      <c r="I20" s="78">
        <f t="shared" si="6"/>
        <v>0.9706733767800344</v>
      </c>
      <c r="J20" s="78">
        <f t="shared" si="7"/>
        <v>1.0013870810828289</v>
      </c>
      <c r="K20" s="78">
        <f t="shared" si="8"/>
        <v>0.99791395545830719</v>
      </c>
      <c r="L20" s="78">
        <f t="shared" si="9"/>
        <v>0.99832998871424838</v>
      </c>
    </row>
    <row r="21" spans="4:60">
      <c r="D21" s="3" t="s">
        <v>85</v>
      </c>
      <c r="E21" s="78">
        <f t="shared" si="3"/>
        <v>6.6215802755469566E-2</v>
      </c>
      <c r="F21" s="78">
        <f t="shared" si="2"/>
        <v>6.0431516653235276E-2</v>
      </c>
      <c r="G21" s="78">
        <f t="shared" si="4"/>
        <v>5.8061409617337835E-2</v>
      </c>
      <c r="H21" s="78">
        <f t="shared" si="5"/>
        <v>5.829684191918625E-2</v>
      </c>
      <c r="I21" s="78">
        <f t="shared" si="6"/>
        <v>6.0742025999323913E-2</v>
      </c>
      <c r="J21" s="78">
        <f t="shared" si="7"/>
        <v>6.2425255848457456E-2</v>
      </c>
      <c r="K21" s="78">
        <f t="shared" si="8"/>
        <v>6.2175541638744003E-2</v>
      </c>
      <c r="L21" s="78">
        <f t="shared" si="9"/>
        <v>6.2188774424860288E-2</v>
      </c>
    </row>
    <row r="22" spans="4:60">
      <c r="D22" s="3" t="s">
        <v>90</v>
      </c>
      <c r="E22" s="78">
        <f t="shared" si="3"/>
        <v>0.15343003521083198</v>
      </c>
      <c r="F22" s="78">
        <f t="shared" si="2"/>
        <v>0.14089713448779037</v>
      </c>
      <c r="G22" s="78">
        <f t="shared" si="4"/>
        <v>0.13636542722160516</v>
      </c>
      <c r="H22" s="78">
        <f t="shared" si="5"/>
        <v>0.13682715974856885</v>
      </c>
      <c r="I22" s="78">
        <f t="shared" si="6"/>
        <v>0.14267417840446273</v>
      </c>
      <c r="J22" s="78">
        <f t="shared" si="7"/>
        <v>0.14765757242392546</v>
      </c>
      <c r="K22" s="78">
        <f t="shared" si="8"/>
        <v>0.14701152892788003</v>
      </c>
      <c r="L22" s="78">
        <f t="shared" si="9"/>
        <v>0.14702879007692549</v>
      </c>
    </row>
    <row r="23" spans="4:60">
      <c r="D23" s="3" t="s">
        <v>97</v>
      </c>
      <c r="E23" s="78">
        <f t="shared" si="3"/>
        <v>2.3283103716209314E-2</v>
      </c>
      <c r="F23" s="78">
        <f t="shared" si="2"/>
        <v>2.1209696716383022E-2</v>
      </c>
      <c r="G23" s="78">
        <f t="shared" si="4"/>
        <v>2.040345720085E-2</v>
      </c>
      <c r="H23" s="78">
        <f t="shared" si="5"/>
        <v>1.9881026850856263E-2</v>
      </c>
      <c r="I23" s="78">
        <f t="shared" si="6"/>
        <v>2.0737744292696168E-2</v>
      </c>
      <c r="J23" s="78">
        <f t="shared" si="7"/>
        <v>2.1353385066912551E-2</v>
      </c>
      <c r="K23" s="78">
        <f t="shared" si="8"/>
        <v>2.1244427324385546E-2</v>
      </c>
      <c r="L23" s="78">
        <f t="shared" si="9"/>
        <v>2.1243118595803735E-2</v>
      </c>
    </row>
    <row r="24" spans="4:60">
      <c r="D24" s="3" t="s">
        <v>99</v>
      </c>
      <c r="E24" s="78">
        <f t="shared" si="3"/>
        <v>0.12260901285862867</v>
      </c>
      <c r="F24" s="78">
        <f t="shared" si="2"/>
        <v>0.11098815832188644</v>
      </c>
      <c r="G24" s="78">
        <f t="shared" si="4"/>
        <v>0.10633966591736288</v>
      </c>
      <c r="H24" s="78">
        <f t="shared" si="5"/>
        <v>0.1074098528891228</v>
      </c>
      <c r="I24" s="78">
        <f t="shared" si="6"/>
        <v>0.11092547997959135</v>
      </c>
      <c r="J24" s="78">
        <f t="shared" si="7"/>
        <v>0.11306324884818117</v>
      </c>
      <c r="K24" s="78">
        <f t="shared" si="8"/>
        <v>0.11245596915543336</v>
      </c>
      <c r="L24" s="78">
        <f t="shared" si="9"/>
        <v>0.11244183197446</v>
      </c>
    </row>
    <row r="25" spans="4:60">
      <c r="D25" s="3" t="s">
        <v>102</v>
      </c>
      <c r="E25" s="78">
        <f t="shared" si="3"/>
        <v>0.20497925672292194</v>
      </c>
      <c r="F25" s="78">
        <f t="shared" si="2"/>
        <v>0.18722867239787527</v>
      </c>
      <c r="G25" s="78">
        <f t="shared" si="4"/>
        <v>0.1796824573559935</v>
      </c>
      <c r="H25" s="78">
        <f t="shared" si="5"/>
        <v>0.17351363148524832</v>
      </c>
      <c r="I25" s="78">
        <f t="shared" si="6"/>
        <v>0.18255248872112836</v>
      </c>
      <c r="J25" s="78">
        <f t="shared" si="7"/>
        <v>0.18812884267217322</v>
      </c>
      <c r="K25" s="78">
        <f t="shared" si="8"/>
        <v>0.18737094172862101</v>
      </c>
      <c r="L25" s="78">
        <f t="shared" si="9"/>
        <v>0.18740945140287113</v>
      </c>
    </row>
    <row r="26" spans="4:60">
      <c r="D26" s="62" t="s">
        <v>120</v>
      </c>
      <c r="E26" s="79">
        <f>SUM(E14:E25)</f>
        <v>4.0002807390606723</v>
      </c>
      <c r="F26" s="79">
        <f>SUM(F14:F25)</f>
        <v>3.6743262521011859</v>
      </c>
      <c r="G26" s="79">
        <f t="shared" ref="G26:L26" si="10">SUM(G14:G25)</f>
        <v>3.5669100593948446</v>
      </c>
      <c r="H26" s="79">
        <f t="shared" si="10"/>
        <v>3.62013126810472</v>
      </c>
      <c r="I26" s="79">
        <f t="shared" si="10"/>
        <v>3.794239952806683</v>
      </c>
      <c r="J26" s="79">
        <f t="shared" si="10"/>
        <v>3.9271248891583781</v>
      </c>
      <c r="K26" s="79">
        <f t="shared" si="10"/>
        <v>3.91382956189228</v>
      </c>
      <c r="L26" s="79">
        <f t="shared" si="10"/>
        <v>3.9155489440285507</v>
      </c>
    </row>
    <row r="27" spans="4:60">
      <c r="D27" s="63" t="s">
        <v>47</v>
      </c>
      <c r="E27" s="78">
        <f>K46</f>
        <v>0.46570390045054466</v>
      </c>
      <c r="F27" s="78">
        <f>R46</f>
        <v>0.43053423775135247</v>
      </c>
      <c r="G27" s="78">
        <f>Y46</f>
        <v>0.41727143781704834</v>
      </c>
      <c r="H27" s="78">
        <f>AF46</f>
        <v>0.41580017509679068</v>
      </c>
      <c r="I27" s="78">
        <f>AM46</f>
        <v>0.44345068591147296</v>
      </c>
      <c r="J27" s="78">
        <f>AT46</f>
        <v>0.46109771512861952</v>
      </c>
      <c r="K27" s="78">
        <f>BA46</f>
        <v>0.46269009057087152</v>
      </c>
      <c r="L27" s="78">
        <f>BH46</f>
        <v>0.46249627352360712</v>
      </c>
    </row>
    <row r="28" spans="4:60">
      <c r="D28" s="21" t="s">
        <v>48</v>
      </c>
      <c r="E28" s="78">
        <f>K47</f>
        <v>0.89131023450828439</v>
      </c>
      <c r="F28" s="80">
        <f>R47</f>
        <v>0.82951485188449836</v>
      </c>
      <c r="G28" s="78">
        <f>Y47</f>
        <v>0.80723773522598008</v>
      </c>
      <c r="H28" s="78">
        <f>AF47</f>
        <v>0.80058813248494065</v>
      </c>
      <c r="I28" s="78">
        <f>AM47</f>
        <v>0.85688040946605037</v>
      </c>
      <c r="J28" s="78">
        <f>AT47</f>
        <v>0.8969901596530897</v>
      </c>
      <c r="K28" s="78">
        <f>BA47</f>
        <v>0.90015347500973231</v>
      </c>
      <c r="L28" s="78">
        <f>BH47</f>
        <v>0.89980245605311926</v>
      </c>
    </row>
    <row r="29" spans="4:60">
      <c r="D29" s="64" t="s">
        <v>118</v>
      </c>
      <c r="E29" s="79">
        <f>SUM(E26:E28)</f>
        <v>5.3572948740195017</v>
      </c>
      <c r="F29" s="79">
        <f>SUM(F26:F28)</f>
        <v>4.9343753417370371</v>
      </c>
      <c r="G29" s="79">
        <f t="shared" ref="G29:L29" si="11">SUM(G26:G28)</f>
        <v>4.7914192324378728</v>
      </c>
      <c r="H29" s="79">
        <f t="shared" si="11"/>
        <v>4.8365195756864514</v>
      </c>
      <c r="I29" s="79">
        <f t="shared" si="11"/>
        <v>5.094571048184207</v>
      </c>
      <c r="J29" s="79">
        <f t="shared" si="11"/>
        <v>5.2852127639400877</v>
      </c>
      <c r="K29" s="79">
        <f t="shared" si="11"/>
        <v>5.2766731274728844</v>
      </c>
      <c r="L29" s="79">
        <f t="shared" si="11"/>
        <v>5.2778476736052768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0.49118463494005071</v>
      </c>
      <c r="F34" s="26">
        <f t="shared" si="12"/>
        <v>0.1383350294544147</v>
      </c>
      <c r="G34" s="26">
        <f t="shared" si="12"/>
        <v>1.6211094614883778E-2</v>
      </c>
      <c r="H34" s="26">
        <f t="shared" si="12"/>
        <v>2.6136397251322351E-2</v>
      </c>
      <c r="I34" s="26">
        <f t="shared" si="12"/>
        <v>1.439945231109281E-2</v>
      </c>
      <c r="J34" s="26">
        <f t="shared" si="12"/>
        <v>0.25341705393469921</v>
      </c>
      <c r="K34" s="118">
        <f t="shared" ref="K34:K47" si="13">SUM(E34:J34)</f>
        <v>0.93968366250646351</v>
      </c>
      <c r="L34" s="23">
        <f t="shared" ref="L34:Q34" si="14">L52</f>
        <v>0.42907230364067717</v>
      </c>
      <c r="M34" s="26">
        <f t="shared" si="14"/>
        <v>0.12262260121802812</v>
      </c>
      <c r="N34" s="26">
        <f t="shared" si="14"/>
        <v>1.7284869813483358E-2</v>
      </c>
      <c r="O34" s="26">
        <f t="shared" si="14"/>
        <v>2.5199943787671077E-2</v>
      </c>
      <c r="P34" s="26">
        <f t="shared" si="14"/>
        <v>1.4045182160348293E-2</v>
      </c>
      <c r="Q34" s="26">
        <f t="shared" si="14"/>
        <v>0.22915781408406649</v>
      </c>
      <c r="R34" s="118">
        <f t="shared" ref="R34:R47" si="15">SUM(L34:Q34)</f>
        <v>0.8373827147042745</v>
      </c>
      <c r="S34" s="23">
        <f t="shared" ref="S34:X34" si="16">S52</f>
        <v>0.39947198787124205</v>
      </c>
      <c r="T34" s="23">
        <f t="shared" si="16"/>
        <v>0.11932510657334748</v>
      </c>
      <c r="U34" s="26">
        <f t="shared" si="16"/>
        <v>1.8871988737400883E-2</v>
      </c>
      <c r="V34" s="26">
        <f t="shared" si="16"/>
        <v>2.5171823944936784E-2</v>
      </c>
      <c r="W34" s="26">
        <f t="shared" si="16"/>
        <v>1.1258247146294122E-2</v>
      </c>
      <c r="X34" s="26">
        <f t="shared" si="16"/>
        <v>0.22010749201789934</v>
      </c>
      <c r="Y34" s="118">
        <f t="shared" ref="Y34:Y47" si="17">SUM(S34:X34)</f>
        <v>0.7942066462911207</v>
      </c>
      <c r="Z34" s="23">
        <f t="shared" ref="Z34:AE34" si="18">Z52</f>
        <v>0.45614784999104119</v>
      </c>
      <c r="AA34" s="26">
        <f t="shared" si="18"/>
        <v>0.12155460162246051</v>
      </c>
      <c r="AB34" s="26">
        <f t="shared" si="18"/>
        <v>2.4608496185570643E-2</v>
      </c>
      <c r="AC34" s="26">
        <f t="shared" si="18"/>
        <v>2.553213447430875E-2</v>
      </c>
      <c r="AD34" s="26">
        <f t="shared" si="18"/>
        <v>1.4576678561076573E-2</v>
      </c>
      <c r="AE34" s="26">
        <f t="shared" si="18"/>
        <v>0.20065275201461708</v>
      </c>
      <c r="AF34" s="118">
        <f t="shared" ref="AF34:AF47" si="19">SUM(Z34:AE34)</f>
        <v>0.8430725128490747</v>
      </c>
      <c r="AG34" s="23">
        <f t="shared" ref="AG34:AL34" si="20">AG52</f>
        <v>0.45856844966189408</v>
      </c>
      <c r="AH34" s="26">
        <f t="shared" si="20"/>
        <v>0.14057417372549347</v>
      </c>
      <c r="AI34" s="26">
        <f t="shared" si="20"/>
        <v>2.5477012395842481E-2</v>
      </c>
      <c r="AJ34" s="26">
        <f t="shared" si="20"/>
        <v>2.5036182688527808E-2</v>
      </c>
      <c r="AK34" s="26">
        <f t="shared" si="20"/>
        <v>1.4123211177675784E-2</v>
      </c>
      <c r="AL34" s="26">
        <f t="shared" si="20"/>
        <v>0.21423176345139591</v>
      </c>
      <c r="AM34" s="118">
        <f t="shared" ref="AM34:AM47" si="21">SUM(AG34:AL34)</f>
        <v>0.87801079310082952</v>
      </c>
      <c r="AN34" s="23">
        <f t="shared" ref="AN34:AS34" si="22">AN52</f>
        <v>0.45624451359463208</v>
      </c>
      <c r="AO34" s="26">
        <f t="shared" si="22"/>
        <v>0.13467587885944365</v>
      </c>
      <c r="AP34" s="26">
        <f t="shared" si="22"/>
        <v>2.8455084429062319E-2</v>
      </c>
      <c r="AQ34" s="26">
        <f t="shared" si="22"/>
        <v>2.2640267685459736E-2</v>
      </c>
      <c r="AR34" s="26">
        <f t="shared" si="22"/>
        <v>1.4106801787872946E-2</v>
      </c>
      <c r="AS34" s="26">
        <f t="shared" si="22"/>
        <v>0.22075390621141147</v>
      </c>
      <c r="AT34" s="118">
        <f t="shared" ref="AT34:AT47" si="23">SUM(AN34:AS34)</f>
        <v>0.87687645256788227</v>
      </c>
      <c r="AU34" s="23">
        <f t="shared" ref="AU34:AZ34" si="24">AU52</f>
        <v>0.45520492414665065</v>
      </c>
      <c r="AV34" s="26">
        <f t="shared" si="24"/>
        <v>0.13436900914728686</v>
      </c>
      <c r="AW34" s="26">
        <f t="shared" si="24"/>
        <v>2.8390247253748561E-2</v>
      </c>
      <c r="AX34" s="26">
        <f t="shared" si="24"/>
        <v>2.258868003304099E-2</v>
      </c>
      <c r="AY34" s="26">
        <f t="shared" si="24"/>
        <v>1.4074658316890918E-2</v>
      </c>
      <c r="AZ34" s="26">
        <f t="shared" si="24"/>
        <v>0.22025090086085949</v>
      </c>
      <c r="BA34" s="118">
        <f t="shared" ref="BA34:BA47" si="25">SUM(AU34:AZ34)</f>
        <v>0.87487841975847758</v>
      </c>
      <c r="BB34" s="23">
        <f t="shared" ref="BB34:BG34" si="26">BB52</f>
        <v>0.45559759772056324</v>
      </c>
      <c r="BC34" s="26">
        <f t="shared" si="26"/>
        <v>0.13448491992998296</v>
      </c>
      <c r="BD34" s="26">
        <f t="shared" si="26"/>
        <v>2.8414737542104499E-2</v>
      </c>
      <c r="BE34" s="26">
        <f t="shared" si="26"/>
        <v>2.2608165713551086E-2</v>
      </c>
      <c r="BF34" s="26">
        <f t="shared" si="26"/>
        <v>1.4086799544038785E-2</v>
      </c>
      <c r="BG34" s="26">
        <f t="shared" si="26"/>
        <v>0.22044089596814145</v>
      </c>
      <c r="BH34" s="118">
        <f t="shared" ref="BH34:BH47" si="27">SUM(BB34:BG34)</f>
        <v>0.87563311641838204</v>
      </c>
    </row>
    <row r="35" spans="4:60">
      <c r="D35" s="44" t="s">
        <v>54</v>
      </c>
      <c r="E35" s="23">
        <f t="shared" ref="E35:J35" si="28">E55</f>
        <v>2.8424216220797178E-2</v>
      </c>
      <c r="F35" s="26">
        <f t="shared" si="28"/>
        <v>1.8517683549741119E-3</v>
      </c>
      <c r="G35" s="26">
        <f t="shared" si="28"/>
        <v>4.321567902380064E-3</v>
      </c>
      <c r="H35" s="26">
        <f t="shared" si="28"/>
        <v>2.0269287195109967E-3</v>
      </c>
      <c r="I35" s="26">
        <f t="shared" si="28"/>
        <v>2.9964592726284297E-3</v>
      </c>
      <c r="J35" s="26">
        <f t="shared" si="28"/>
        <v>6.2279846083644015E-2</v>
      </c>
      <c r="K35" s="118">
        <f t="shared" si="13"/>
        <v>0.10190078655393479</v>
      </c>
      <c r="L35" s="23">
        <f t="shared" ref="L35:Q35" si="29">L55</f>
        <v>2.4807094898995991E-2</v>
      </c>
      <c r="M35" s="26">
        <f t="shared" si="29"/>
        <v>1.6399353092479184E-3</v>
      </c>
      <c r="N35" s="26">
        <f t="shared" si="29"/>
        <v>4.6035918694381775E-3</v>
      </c>
      <c r="O35" s="26">
        <f t="shared" si="29"/>
        <v>1.9525134159217525E-3</v>
      </c>
      <c r="P35" s="26">
        <f t="shared" si="29"/>
        <v>2.9200580310581705E-3</v>
      </c>
      <c r="Q35" s="26">
        <f t="shared" si="29"/>
        <v>5.6266262050827971E-2</v>
      </c>
      <c r="R35" s="118">
        <f t="shared" si="15"/>
        <v>9.2189455575489992E-2</v>
      </c>
      <c r="S35" s="23">
        <f t="shared" ref="S35:X35" si="30">S55</f>
        <v>2.3084096701067557E-2</v>
      </c>
      <c r="T35" s="26">
        <f t="shared" si="30"/>
        <v>1.5950310843810907E-3</v>
      </c>
      <c r="U35" s="26">
        <f t="shared" si="30"/>
        <v>5.0237671103006282E-3</v>
      </c>
      <c r="V35" s="26">
        <f t="shared" si="30"/>
        <v>1.9493520016306463E-3</v>
      </c>
      <c r="W35" s="26">
        <f t="shared" si="30"/>
        <v>2.3394620930739904E-3</v>
      </c>
      <c r="X35" s="26">
        <f t="shared" si="30"/>
        <v>5.401686149895691E-2</v>
      </c>
      <c r="Y35" s="118">
        <f t="shared" si="17"/>
        <v>8.8008570489410826E-2</v>
      </c>
      <c r="Z35" s="23">
        <f t="shared" ref="Z35:AE35" si="31">Z55</f>
        <v>2.6291773174388397E-2</v>
      </c>
      <c r="AA35" s="26">
        <f t="shared" si="31"/>
        <v>1.6206767990631892E-3</v>
      </c>
      <c r="AB35" s="26">
        <f t="shared" si="31"/>
        <v>6.5340822211519441E-3</v>
      </c>
      <c r="AC35" s="26">
        <f t="shared" si="31"/>
        <v>1.9721974655863015E-3</v>
      </c>
      <c r="AD35" s="26">
        <f t="shared" si="31"/>
        <v>3.0212836592918534E-3</v>
      </c>
      <c r="AE35" s="26">
        <f t="shared" si="31"/>
        <v>4.9116491071715389E-2</v>
      </c>
      <c r="AF35" s="118">
        <f t="shared" si="19"/>
        <v>8.8556504391197083E-2</v>
      </c>
      <c r="AG35" s="23">
        <f t="shared" ref="AG35:AL35" si="32">AG55</f>
        <v>2.6373275375436302E-2</v>
      </c>
      <c r="AH35" s="26">
        <f t="shared" si="32"/>
        <v>1.8701489758278385E-3</v>
      </c>
      <c r="AI35" s="26">
        <f t="shared" si="32"/>
        <v>6.7498430122525255E-3</v>
      </c>
      <c r="AJ35" s="26">
        <f t="shared" si="32"/>
        <v>1.9296433129912982E-3</v>
      </c>
      <c r="AK35" s="26">
        <f t="shared" si="32"/>
        <v>2.9208686767452697E-3</v>
      </c>
      <c r="AL35" s="26">
        <f t="shared" si="32"/>
        <v>5.2325300192026983E-2</v>
      </c>
      <c r="AM35" s="118">
        <f t="shared" si="21"/>
        <v>9.2169079545280225E-2</v>
      </c>
      <c r="AN35" s="23">
        <f t="shared" ref="AN35:AS35" si="33">AN55</f>
        <v>2.6221951603375131E-2</v>
      </c>
      <c r="AO35" s="26">
        <f t="shared" si="33"/>
        <v>1.7904736780042321E-3</v>
      </c>
      <c r="AP35" s="26">
        <f t="shared" si="33"/>
        <v>7.5337726549866441E-3</v>
      </c>
      <c r="AQ35" s="26">
        <f t="shared" si="33"/>
        <v>1.7438050957326269E-3</v>
      </c>
      <c r="AR35" s="26">
        <f t="shared" si="33"/>
        <v>2.9155104391849112E-3</v>
      </c>
      <c r="AS35" s="26">
        <f t="shared" si="33"/>
        <v>5.388200168500188E-2</v>
      </c>
      <c r="AT35" s="118">
        <f t="shared" si="23"/>
        <v>9.4087515156285426E-2</v>
      </c>
      <c r="AU35" s="23">
        <f t="shared" ref="AU35:AZ35" si="34">AU55</f>
        <v>2.6137518599563647E-2</v>
      </c>
      <c r="AV35" s="26">
        <f t="shared" si="34"/>
        <v>1.7847084674979387E-3</v>
      </c>
      <c r="AW35" s="26">
        <f t="shared" si="34"/>
        <v>7.5095143898157371E-3</v>
      </c>
      <c r="AX35" s="26">
        <f t="shared" si="34"/>
        <v>1.7381901550706383E-3</v>
      </c>
      <c r="AY35" s="26">
        <f t="shared" si="34"/>
        <v>2.9061226824020625E-3</v>
      </c>
      <c r="AZ35" s="26">
        <f t="shared" si="34"/>
        <v>5.3708505092434966E-2</v>
      </c>
      <c r="BA35" s="118">
        <f t="shared" si="25"/>
        <v>9.3784559386784982E-2</v>
      </c>
      <c r="BB35" s="23">
        <f t="shared" ref="BB35:BG35" si="35">BB55</f>
        <v>2.6148447980244169E-2</v>
      </c>
      <c r="BC35" s="26">
        <f t="shared" si="35"/>
        <v>1.7854547417921389E-3</v>
      </c>
      <c r="BD35" s="26">
        <f t="shared" si="35"/>
        <v>7.5126544867296623E-3</v>
      </c>
      <c r="BE35" s="26">
        <f t="shared" si="35"/>
        <v>1.7389169777729365E-3</v>
      </c>
      <c r="BF35" s="26">
        <f t="shared" si="35"/>
        <v>2.9073378750753562E-3</v>
      </c>
      <c r="BG35" s="26">
        <f t="shared" si="35"/>
        <v>5.3730963257149447E-2</v>
      </c>
      <c r="BH35" s="118">
        <f t="shared" si="27"/>
        <v>9.3823775318763708E-2</v>
      </c>
    </row>
    <row r="36" spans="4:60">
      <c r="D36" s="44" t="s">
        <v>57</v>
      </c>
      <c r="E36" s="23">
        <f t="shared" ref="E36:J36" si="36">E58</f>
        <v>2.7058797465529402E-2</v>
      </c>
      <c r="F36" s="26">
        <f t="shared" si="36"/>
        <v>2.0116321270013907E-2</v>
      </c>
      <c r="G36" s="26">
        <f t="shared" si="36"/>
        <v>1.4555432771872916E-2</v>
      </c>
      <c r="H36" s="26">
        <f t="shared" si="36"/>
        <v>1.7618826715550505E-3</v>
      </c>
      <c r="I36" s="26">
        <f t="shared" si="36"/>
        <v>1.6087915094638184E-2</v>
      </c>
      <c r="J36" s="26">
        <f t="shared" si="36"/>
        <v>0.1392555008130803</v>
      </c>
      <c r="K36" s="118">
        <f t="shared" si="13"/>
        <v>0.21883585008668976</v>
      </c>
      <c r="L36" s="23">
        <f t="shared" ref="L36:Q36" si="37">L58</f>
        <v>2.3605296985804332E-2</v>
      </c>
      <c r="M36" s="26">
        <f t="shared" si="37"/>
        <v>1.7807468650702318E-2</v>
      </c>
      <c r="N36" s="26">
        <f t="shared" si="37"/>
        <v>1.549866041717086E-2</v>
      </c>
      <c r="O36" s="26">
        <f t="shared" si="37"/>
        <v>1.6964696775887923E-3</v>
      </c>
      <c r="P36" s="26">
        <f t="shared" si="37"/>
        <v>1.5670990078556577E-2</v>
      </c>
      <c r="Q36" s="26">
        <f t="shared" si="37"/>
        <v>0.12575534712912612</v>
      </c>
      <c r="R36" s="118">
        <f t="shared" si="15"/>
        <v>0.20003423293894901</v>
      </c>
      <c r="S36" s="23">
        <f t="shared" ref="S36:X36" si="38">S58</f>
        <v>2.196465919781956E-2</v>
      </c>
      <c r="T36" s="26">
        <f t="shared" si="38"/>
        <v>1.7318993385054365E-2</v>
      </c>
      <c r="U36" s="26">
        <f t="shared" si="38"/>
        <v>1.6912385534033385E-2</v>
      </c>
      <c r="V36" s="26">
        <f t="shared" si="38"/>
        <v>1.693637131813987E-3</v>
      </c>
      <c r="W36" s="26">
        <f t="shared" si="38"/>
        <v>1.2554487521079894E-2</v>
      </c>
      <c r="X36" s="26">
        <f t="shared" si="38"/>
        <v>0.12072181782398217</v>
      </c>
      <c r="Y36" s="118">
        <f t="shared" si="17"/>
        <v>0.19116598059378337</v>
      </c>
      <c r="Z36" s="23">
        <f t="shared" ref="Z36:AE36" si="39">Z58</f>
        <v>2.4969382858337226E-2</v>
      </c>
      <c r="AA36" s="26">
        <f t="shared" si="39"/>
        <v>1.7564114419318169E-2</v>
      </c>
      <c r="AB36" s="26">
        <f t="shared" si="39"/>
        <v>2.1955145236090452E-2</v>
      </c>
      <c r="AC36" s="26">
        <f t="shared" si="39"/>
        <v>1.7102391431362916E-3</v>
      </c>
      <c r="AD36" s="26">
        <f t="shared" si="39"/>
        <v>1.6182694143430851E-2</v>
      </c>
      <c r="AE36" s="26">
        <f t="shared" si="39"/>
        <v>0.10956203734963227</v>
      </c>
      <c r="AF36" s="118">
        <f t="shared" si="19"/>
        <v>0.19194361314994526</v>
      </c>
      <c r="AG36" s="23">
        <f t="shared" ref="AG36:AL36" si="40">AG58</f>
        <v>2.5006413966835683E-2</v>
      </c>
      <c r="AH36" s="26">
        <f t="shared" si="40"/>
        <v>2.0235104971410841E-2</v>
      </c>
      <c r="AI36" s="26">
        <f t="shared" si="40"/>
        <v>2.2643565184810168E-2</v>
      </c>
      <c r="AJ36" s="26">
        <f t="shared" si="40"/>
        <v>1.6706400938301821E-3</v>
      </c>
      <c r="AK36" s="26">
        <f t="shared" si="40"/>
        <v>1.5619631035665948E-2</v>
      </c>
      <c r="AL36" s="26">
        <f t="shared" si="40"/>
        <v>0.11653165397204011</v>
      </c>
      <c r="AM36" s="118">
        <f t="shared" si="21"/>
        <v>0.20170700922459295</v>
      </c>
      <c r="AN36" s="23">
        <f t="shared" ref="AN36:AS36" si="41">AN58</f>
        <v>2.4855967304598471E-2</v>
      </c>
      <c r="AO36" s="26">
        <f t="shared" si="41"/>
        <v>1.9367586720280407E-2</v>
      </c>
      <c r="AP36" s="26">
        <f t="shared" si="41"/>
        <v>2.5266317868867124E-2</v>
      </c>
      <c r="AQ36" s="26">
        <f t="shared" si="41"/>
        <v>1.5093227355176975E-3</v>
      </c>
      <c r="AR36" s="26">
        <f t="shared" si="41"/>
        <v>1.5586609351260355E-2</v>
      </c>
      <c r="AS36" s="26">
        <f t="shared" si="41"/>
        <v>0.11996490479510497</v>
      </c>
      <c r="AT36" s="118">
        <f t="shared" si="23"/>
        <v>0.20655070877562903</v>
      </c>
      <c r="AU36" s="23">
        <f t="shared" ref="AU36:AZ36" si="42">AU58</f>
        <v>2.4765193840243709E-2</v>
      </c>
      <c r="AV36" s="26">
        <f t="shared" si="42"/>
        <v>1.929685670517994E-2</v>
      </c>
      <c r="AW36" s="26">
        <f t="shared" si="42"/>
        <v>2.5174045812972473E-2</v>
      </c>
      <c r="AX36" s="26">
        <f t="shared" si="42"/>
        <v>1.5038107209638728E-3</v>
      </c>
      <c r="AY36" s="26">
        <f t="shared" si="42"/>
        <v>1.5529687385157812E-2</v>
      </c>
      <c r="AZ36" s="26">
        <f t="shared" si="42"/>
        <v>0.11952679551230003</v>
      </c>
      <c r="BA36" s="118">
        <f t="shared" si="25"/>
        <v>0.20579638997681782</v>
      </c>
      <c r="BB36" s="23">
        <f t="shared" ref="BB36:BG36" si="43">BB58</f>
        <v>2.4772705608777989E-2</v>
      </c>
      <c r="BC36" s="26">
        <f t="shared" si="43"/>
        <v>1.9302709819916032E-2</v>
      </c>
      <c r="BD36" s="26">
        <f t="shared" si="43"/>
        <v>2.5181681594321017E-2</v>
      </c>
      <c r="BE36" s="26">
        <f t="shared" si="43"/>
        <v>1.504266856220803E-3</v>
      </c>
      <c r="BF36" s="26">
        <f t="shared" si="43"/>
        <v>1.5534397843626242E-2</v>
      </c>
      <c r="BG36" s="26">
        <f t="shared" si="43"/>
        <v>0.11956305033135474</v>
      </c>
      <c r="BH36" s="118">
        <f t="shared" si="27"/>
        <v>0.20585881205421683</v>
      </c>
    </row>
    <row r="37" spans="4:60">
      <c r="D37" s="44" t="s">
        <v>60</v>
      </c>
      <c r="E37" s="23">
        <f t="shared" ref="E37:J37" si="44">E61</f>
        <v>7.0232088894193606E-3</v>
      </c>
      <c r="F37" s="26">
        <f t="shared" si="44"/>
        <v>1.7089376251133285E-3</v>
      </c>
      <c r="G37" s="26">
        <f t="shared" si="44"/>
        <v>0.31807100907789065</v>
      </c>
      <c r="H37" s="26">
        <f t="shared" si="44"/>
        <v>8.5096594290804024E-4</v>
      </c>
      <c r="I37" s="26">
        <f t="shared" si="44"/>
        <v>9.8596667973610413E-3</v>
      </c>
      <c r="J37" s="26">
        <f t="shared" si="44"/>
        <v>0.54560325186273773</v>
      </c>
      <c r="K37" s="118">
        <f t="shared" si="13"/>
        <v>0.88311704019543025</v>
      </c>
      <c r="L37" s="23">
        <f t="shared" ref="L37:Q37" si="45">L61</f>
        <v>6.1268403312926571E-3</v>
      </c>
      <c r="M37" s="26">
        <f t="shared" si="45"/>
        <v>1.512794152406686E-3</v>
      </c>
      <c r="N37" s="26">
        <f t="shared" si="45"/>
        <v>0.33868278844798505</v>
      </c>
      <c r="O37" s="26">
        <f t="shared" si="45"/>
        <v>8.1937233512267946E-4</v>
      </c>
      <c r="P37" s="26">
        <f t="shared" si="45"/>
        <v>9.6041494283379443E-3</v>
      </c>
      <c r="Q37" s="26">
        <f t="shared" si="45"/>
        <v>0.49272390016620954</v>
      </c>
      <c r="R37" s="118">
        <f t="shared" si="15"/>
        <v>0.84946984486135457</v>
      </c>
      <c r="S37" s="23">
        <f t="shared" ref="S37:X37" si="46">S61</f>
        <v>5.7010068510143577E-3</v>
      </c>
      <c r="T37" s="26">
        <f t="shared" si="46"/>
        <v>1.4712968155329027E-3</v>
      </c>
      <c r="U37" s="26">
        <f t="shared" si="46"/>
        <v>0.36957606256266157</v>
      </c>
      <c r="V37" s="26">
        <f t="shared" si="46"/>
        <v>8.1800425311301839E-4</v>
      </c>
      <c r="W37" s="26">
        <f t="shared" si="46"/>
        <v>7.6941644110696296E-3</v>
      </c>
      <c r="X37" s="26">
        <f t="shared" si="46"/>
        <v>0.4730165533225667</v>
      </c>
      <c r="Y37" s="118">
        <f t="shared" si="17"/>
        <v>0.85827708821595816</v>
      </c>
      <c r="Z37" s="23">
        <f t="shared" ref="Z37:AE37" si="47">Z61</f>
        <v>6.4808937602415483E-3</v>
      </c>
      <c r="AA37" s="26">
        <f t="shared" si="47"/>
        <v>1.4921205313871788E-3</v>
      </c>
      <c r="AB37" s="26">
        <f t="shared" si="47"/>
        <v>0.47977241962805373</v>
      </c>
      <c r="AC37" s="26">
        <f t="shared" si="47"/>
        <v>8.2602280420449677E-4</v>
      </c>
      <c r="AD37" s="26">
        <f t="shared" si="47"/>
        <v>9.9177532451679411E-3</v>
      </c>
      <c r="AE37" s="26">
        <f t="shared" si="47"/>
        <v>0.4292964584235649</v>
      </c>
      <c r="AF37" s="118">
        <f t="shared" si="19"/>
        <v>0.92778566839261978</v>
      </c>
      <c r="AG37" s="23">
        <f t="shared" ref="AG37:AL37" si="48">AG61</f>
        <v>6.4905053185793813E-3</v>
      </c>
      <c r="AH37" s="26">
        <f t="shared" si="48"/>
        <v>1.7190286320048348E-3</v>
      </c>
      <c r="AI37" s="26">
        <f t="shared" si="48"/>
        <v>0.4948160415656826</v>
      </c>
      <c r="AJ37" s="26">
        <f t="shared" si="48"/>
        <v>8.0689698903242701E-4</v>
      </c>
      <c r="AK37" s="26">
        <f t="shared" si="48"/>
        <v>9.5726734386305037E-3</v>
      </c>
      <c r="AL37" s="26">
        <f t="shared" si="48"/>
        <v>0.45661288040366554</v>
      </c>
      <c r="AM37" s="118">
        <f t="shared" si="21"/>
        <v>0.97001802634759537</v>
      </c>
      <c r="AN37" s="23">
        <f t="shared" ref="AN37:AS37" si="49">AN61</f>
        <v>6.4514563424763671E-3</v>
      </c>
      <c r="AO37" s="26">
        <f t="shared" si="49"/>
        <v>1.6453305358206582E-3</v>
      </c>
      <c r="AP37" s="26">
        <f t="shared" si="49"/>
        <v>0.55212945888926834</v>
      </c>
      <c r="AQ37" s="26">
        <f t="shared" si="49"/>
        <v>7.2898284631448061E-4</v>
      </c>
      <c r="AR37" s="26">
        <f t="shared" si="49"/>
        <v>9.5524357133931793E-3</v>
      </c>
      <c r="AS37" s="26">
        <f t="shared" si="49"/>
        <v>0.4700796645928102</v>
      </c>
      <c r="AT37" s="118">
        <f t="shared" si="23"/>
        <v>1.0405873289200833</v>
      </c>
      <c r="AU37" s="23">
        <f t="shared" ref="AU37:AZ37" si="50">AU61</f>
        <v>6.4278957610206851E-3</v>
      </c>
      <c r="AV37" s="26">
        <f t="shared" si="50"/>
        <v>1.6393218236705818E-3</v>
      </c>
      <c r="AW37" s="26">
        <f t="shared" si="50"/>
        <v>0.55011309383931883</v>
      </c>
      <c r="AX37" s="26">
        <f t="shared" si="50"/>
        <v>7.2632061645216159E-4</v>
      </c>
      <c r="AY37" s="26">
        <f t="shared" si="50"/>
        <v>9.5175504211772542E-3</v>
      </c>
      <c r="AZ37" s="26">
        <f t="shared" si="50"/>
        <v>0.46838036404736227</v>
      </c>
      <c r="BA37" s="118">
        <f t="shared" si="25"/>
        <v>1.0368045465090019</v>
      </c>
      <c r="BB37" s="23">
        <f t="shared" ref="BB37:BG37" si="51">BB61</f>
        <v>6.4298454677514383E-3</v>
      </c>
      <c r="BC37" s="26">
        <f t="shared" si="51"/>
        <v>1.6398190621001261E-3</v>
      </c>
      <c r="BD37" s="26">
        <f t="shared" si="51"/>
        <v>0.5502799539194464</v>
      </c>
      <c r="BE37" s="26">
        <f t="shared" si="51"/>
        <v>7.2654092372645971E-4</v>
      </c>
      <c r="BF37" s="26">
        <f t="shared" si="51"/>
        <v>9.5204372807042893E-3</v>
      </c>
      <c r="BG37" s="26">
        <f t="shared" si="51"/>
        <v>0.46853316488068664</v>
      </c>
      <c r="BH37" s="118">
        <f t="shared" si="27"/>
        <v>1.0371297615344153</v>
      </c>
    </row>
    <row r="38" spans="4:60">
      <c r="D38" s="44" t="s">
        <v>67</v>
      </c>
      <c r="E38" s="23">
        <f t="shared" ref="E38:J38" si="52">E68</f>
        <v>3.2285737841797335E-3</v>
      </c>
      <c r="F38" s="26">
        <f t="shared" si="52"/>
        <v>5.5194807661922043E-4</v>
      </c>
      <c r="G38" s="26">
        <f t="shared" si="52"/>
        <v>4.7557107540966308E-2</v>
      </c>
      <c r="H38" s="26">
        <f t="shared" si="52"/>
        <v>2.1107631886394212E-4</v>
      </c>
      <c r="I38" s="26">
        <f t="shared" si="52"/>
        <v>2.406650790507248E-3</v>
      </c>
      <c r="J38" s="26">
        <f t="shared" si="52"/>
        <v>4.8502747820351216E-2</v>
      </c>
      <c r="K38" s="118">
        <f t="shared" si="13"/>
        <v>0.10245810433148766</v>
      </c>
      <c r="L38" s="23">
        <f t="shared" ref="L38:Q38" si="53">L68</f>
        <v>2.816933132556463E-3</v>
      </c>
      <c r="M38" s="26">
        <f t="shared" si="53"/>
        <v>4.8867114424415339E-4</v>
      </c>
      <c r="N38" s="26">
        <f t="shared" si="53"/>
        <v>5.0646485967740747E-2</v>
      </c>
      <c r="O38" s="26">
        <f t="shared" si="53"/>
        <v>2.0327008745547987E-4</v>
      </c>
      <c r="P38" s="26">
        <f t="shared" si="53"/>
        <v>2.3446314877553524E-3</v>
      </c>
      <c r="Q38" s="26">
        <f t="shared" si="53"/>
        <v>4.380717920302736E-2</v>
      </c>
      <c r="R38" s="118">
        <f t="shared" si="15"/>
        <v>0.10030717102277956</v>
      </c>
      <c r="S38" s="23">
        <f t="shared" ref="S38:X38" si="54">S68</f>
        <v>2.6215650385530637E-3</v>
      </c>
      <c r="T38" s="26">
        <f t="shared" si="54"/>
        <v>4.7534206782409271E-4</v>
      </c>
      <c r="U38" s="26">
        <f t="shared" si="54"/>
        <v>5.5275047390177967E-2</v>
      </c>
      <c r="V38" s="26">
        <f t="shared" si="54"/>
        <v>2.0296298312981462E-4</v>
      </c>
      <c r="W38" s="26">
        <f t="shared" si="54"/>
        <v>1.8786515930772614E-3</v>
      </c>
      <c r="X38" s="26">
        <f t="shared" si="54"/>
        <v>4.2060428578854087E-2</v>
      </c>
      <c r="Y38" s="118">
        <f t="shared" si="17"/>
        <v>0.10251399765161628</v>
      </c>
      <c r="Z38" s="23">
        <f t="shared" ref="Z38:AE38" si="55">Z68</f>
        <v>2.9804247872271426E-3</v>
      </c>
      <c r="AA38" s="26">
        <f t="shared" si="55"/>
        <v>4.8210768353064361E-4</v>
      </c>
      <c r="AB38" s="26">
        <f t="shared" si="55"/>
        <v>7.1762037089411007E-2</v>
      </c>
      <c r="AC38" s="26">
        <f t="shared" si="55"/>
        <v>2.0496867967841471E-4</v>
      </c>
      <c r="AD38" s="26">
        <f t="shared" si="55"/>
        <v>2.4217665281249957E-3</v>
      </c>
      <c r="AE38" s="26">
        <f t="shared" si="55"/>
        <v>3.8175278801534374E-2</v>
      </c>
      <c r="AF38" s="118">
        <f t="shared" si="19"/>
        <v>0.11602658356950657</v>
      </c>
      <c r="AG38" s="23">
        <f t="shared" ref="AG38:AL38" si="56">AG68</f>
        <v>2.9850943773070513E-3</v>
      </c>
      <c r="AH38" s="26">
        <f t="shared" si="56"/>
        <v>5.5546864502818596E-4</v>
      </c>
      <c r="AI38" s="26">
        <f t="shared" si="56"/>
        <v>7.4018374366554479E-2</v>
      </c>
      <c r="AJ38" s="26">
        <f t="shared" si="56"/>
        <v>2.0023954658169321E-4</v>
      </c>
      <c r="AK38" s="26">
        <f t="shared" si="56"/>
        <v>2.3376985592069525E-3</v>
      </c>
      <c r="AL38" s="26">
        <f t="shared" si="56"/>
        <v>4.0607132297307606E-2</v>
      </c>
      <c r="AM38" s="118">
        <f t="shared" si="21"/>
        <v>0.12070400779198598</v>
      </c>
      <c r="AN38" s="23">
        <f t="shared" ref="AN38:AS38" si="57">AN68</f>
        <v>2.9675929491452084E-3</v>
      </c>
      <c r="AO38" s="26">
        <f t="shared" si="57"/>
        <v>5.3173666590096652E-4</v>
      </c>
      <c r="AP38" s="26">
        <f t="shared" si="57"/>
        <v>8.2604499291271949E-2</v>
      </c>
      <c r="AQ38" s="26">
        <f t="shared" si="57"/>
        <v>1.8093228957207164E-4</v>
      </c>
      <c r="AR38" s="26">
        <f t="shared" si="57"/>
        <v>2.3331163689886557E-3</v>
      </c>
      <c r="AS38" s="26">
        <f t="shared" si="57"/>
        <v>4.1809948736848353E-2</v>
      </c>
      <c r="AT38" s="118">
        <f t="shared" si="23"/>
        <v>0.1304278263017272</v>
      </c>
      <c r="AU38" s="23">
        <f t="shared" ref="AU38:AZ38" si="58">AU68</f>
        <v>2.95732208609247E-3</v>
      </c>
      <c r="AV38" s="26">
        <f t="shared" si="58"/>
        <v>5.2989632102578362E-4</v>
      </c>
      <c r="AW38" s="26">
        <f t="shared" si="58"/>
        <v>8.2318604455187613E-2</v>
      </c>
      <c r="AX38" s="26">
        <f t="shared" si="58"/>
        <v>1.803060814633927E-4</v>
      </c>
      <c r="AY38" s="26">
        <f t="shared" si="58"/>
        <v>2.3250414344802399E-3</v>
      </c>
      <c r="AZ38" s="26">
        <f t="shared" si="58"/>
        <v>4.1665244168170273E-2</v>
      </c>
      <c r="BA38" s="118">
        <f t="shared" si="25"/>
        <v>0.12997641454641978</v>
      </c>
      <c r="BB38" s="23">
        <f t="shared" ref="BB38:BG38" si="59">BB68</f>
        <v>2.9585682315066641E-3</v>
      </c>
      <c r="BC38" s="26">
        <f t="shared" si="59"/>
        <v>5.3011960677255756E-4</v>
      </c>
      <c r="BD38" s="26">
        <f t="shared" si="59"/>
        <v>8.2353291563476247E-2</v>
      </c>
      <c r="BE38" s="26">
        <f t="shared" si="59"/>
        <v>1.8038205817138246E-4</v>
      </c>
      <c r="BF38" s="26">
        <f t="shared" si="59"/>
        <v>2.3260211518181017E-3</v>
      </c>
      <c r="BG38" s="26">
        <f t="shared" si="59"/>
        <v>4.1682800914253353E-2</v>
      </c>
      <c r="BH38" s="118">
        <f t="shared" si="27"/>
        <v>0.1300311835259983</v>
      </c>
    </row>
    <row r="39" spans="4:60">
      <c r="D39" s="44" t="s">
        <v>75</v>
      </c>
      <c r="E39" s="23">
        <f t="shared" ref="E39:J39" si="60">E75</f>
        <v>6.6598723034700978E-3</v>
      </c>
      <c r="F39" s="26">
        <f t="shared" si="60"/>
        <v>8.6675871818482706E-4</v>
      </c>
      <c r="G39" s="26">
        <f t="shared" si="60"/>
        <v>2.7222360392702843E-3</v>
      </c>
      <c r="H39" s="26">
        <f t="shared" si="60"/>
        <v>4.1923500409008364E-4</v>
      </c>
      <c r="I39" s="26">
        <f t="shared" si="60"/>
        <v>1.8515355712614889E-3</v>
      </c>
      <c r="J39" s="26">
        <f t="shared" si="60"/>
        <v>3.5693559906344659E-2</v>
      </c>
      <c r="K39" s="118">
        <f t="shared" si="13"/>
        <v>4.821319754262144E-2</v>
      </c>
      <c r="L39" s="23">
        <f t="shared" ref="L39:Q39" si="61">L75</f>
        <v>5.8098762079584147E-3</v>
      </c>
      <c r="M39" s="26">
        <f t="shared" si="61"/>
        <v>7.6727640678551283E-4</v>
      </c>
      <c r="N39" s="26">
        <f t="shared" si="61"/>
        <v>2.8986435930345388E-3</v>
      </c>
      <c r="O39" s="26">
        <f t="shared" si="61"/>
        <v>4.0367016697820954E-4</v>
      </c>
      <c r="P39" s="26">
        <f t="shared" si="61"/>
        <v>1.803552256252505E-3</v>
      </c>
      <c r="Q39" s="26">
        <f t="shared" si="61"/>
        <v>3.2233240267626251E-2</v>
      </c>
      <c r="R39" s="118">
        <f t="shared" si="15"/>
        <v>4.391625889863543E-2</v>
      </c>
      <c r="S39" s="23">
        <f t="shared" ref="S39:X39" si="62">S75</f>
        <v>5.4060726694550622E-3</v>
      </c>
      <c r="T39" s="26">
        <f t="shared" si="62"/>
        <v>7.4622930829096161E-4</v>
      </c>
      <c r="U39" s="26">
        <f t="shared" si="62"/>
        <v>3.1630461376419131E-3</v>
      </c>
      <c r="V39" s="26">
        <f t="shared" si="62"/>
        <v>4.0299617071349908E-4</v>
      </c>
      <c r="W39" s="26">
        <f t="shared" si="62"/>
        <v>1.4448783504573005E-3</v>
      </c>
      <c r="X39" s="26">
        <f t="shared" si="62"/>
        <v>3.0943060858235019E-2</v>
      </c>
      <c r="Y39" s="118">
        <f t="shared" si="17"/>
        <v>4.2106283494793756E-2</v>
      </c>
      <c r="Z39" s="23">
        <f t="shared" ref="Z39:AE39" si="63">Z75</f>
        <v>6.1456131428170154E-3</v>
      </c>
      <c r="AA39" s="26">
        <f t="shared" si="63"/>
        <v>7.5679092095397543E-4</v>
      </c>
      <c r="AB39" s="26">
        <f t="shared" si="63"/>
        <v>4.1061704276215936E-3</v>
      </c>
      <c r="AC39" s="26">
        <f t="shared" si="63"/>
        <v>4.0694657240424666E-4</v>
      </c>
      <c r="AD39" s="26">
        <f t="shared" si="63"/>
        <v>1.8624435589788325E-3</v>
      </c>
      <c r="AE39" s="26">
        <f t="shared" si="63"/>
        <v>2.8082618788965962E-2</v>
      </c>
      <c r="AF39" s="118">
        <f t="shared" si="19"/>
        <v>4.1360583411741626E-2</v>
      </c>
      <c r="AG39" s="23">
        <f t="shared" ref="AG39:AL39" si="64">AG75</f>
        <v>6.1547274596734829E-3</v>
      </c>
      <c r="AH39" s="26">
        <f t="shared" si="64"/>
        <v>8.7187679158314544E-4</v>
      </c>
      <c r="AI39" s="26">
        <f t="shared" si="64"/>
        <v>4.2349224629563914E-3</v>
      </c>
      <c r="AJ39" s="26">
        <f t="shared" si="64"/>
        <v>3.97524090495643E-4</v>
      </c>
      <c r="AK39" s="26">
        <f t="shared" si="64"/>
        <v>1.7976414160809507E-3</v>
      </c>
      <c r="AL39" s="26">
        <f t="shared" si="64"/>
        <v>2.9869050398372132E-2</v>
      </c>
      <c r="AM39" s="118">
        <f t="shared" si="21"/>
        <v>4.3325742619161743E-2</v>
      </c>
      <c r="AN39" s="23">
        <f t="shared" ref="AN39:AS39" si="65">AN75</f>
        <v>6.1176986316089773E-3</v>
      </c>
      <c r="AO39" s="26">
        <f t="shared" si="65"/>
        <v>8.3449774015227434E-4</v>
      </c>
      <c r="AP39" s="26">
        <f t="shared" si="65"/>
        <v>4.7254439053988039E-3</v>
      </c>
      <c r="AQ39" s="26">
        <f t="shared" si="65"/>
        <v>3.5913908083308352E-4</v>
      </c>
      <c r="AR39" s="26">
        <f t="shared" si="65"/>
        <v>1.793840996763699E-3</v>
      </c>
      <c r="AS39" s="26">
        <f t="shared" si="65"/>
        <v>3.0749051139535362E-2</v>
      </c>
      <c r="AT39" s="118">
        <f t="shared" si="23"/>
        <v>4.4579671494292199E-2</v>
      </c>
      <c r="AU39" s="23">
        <f t="shared" ref="AU39:AZ39" si="66">AU75</f>
        <v>6.095356926220318E-3</v>
      </c>
      <c r="AV39" s="26">
        <f t="shared" si="66"/>
        <v>8.3145017214007212E-4</v>
      </c>
      <c r="AW39" s="26">
        <f t="shared" si="66"/>
        <v>4.7081866846819184E-3</v>
      </c>
      <c r="AX39" s="26">
        <f t="shared" si="66"/>
        <v>3.5782751254234262E-4</v>
      </c>
      <c r="AY39" s="26">
        <f t="shared" si="66"/>
        <v>1.7872899275664159E-3</v>
      </c>
      <c r="AZ39" s="26">
        <f t="shared" si="66"/>
        <v>3.0636756258255848E-2</v>
      </c>
      <c r="BA39" s="118">
        <f t="shared" si="25"/>
        <v>4.4416867481406913E-2</v>
      </c>
      <c r="BB39" s="23">
        <f t="shared" ref="BB39:BG39" si="67">BB75</f>
        <v>6.0972057674068166E-3</v>
      </c>
      <c r="BC39" s="26">
        <f t="shared" si="67"/>
        <v>8.3170236726849223E-4</v>
      </c>
      <c r="BD39" s="26">
        <f t="shared" si="67"/>
        <v>4.7096147699543199E-3</v>
      </c>
      <c r="BE39" s="26">
        <f t="shared" si="67"/>
        <v>3.5793604863807241E-4</v>
      </c>
      <c r="BF39" s="26">
        <f t="shared" si="67"/>
        <v>1.7878320476211226E-3</v>
      </c>
      <c r="BG39" s="26">
        <f t="shared" si="67"/>
        <v>3.06460489867173E-2</v>
      </c>
      <c r="BH39" s="118">
        <f t="shared" si="27"/>
        <v>4.4430339987606121E-2</v>
      </c>
    </row>
    <row r="40" spans="4:60">
      <c r="D40" s="44" t="s">
        <v>79</v>
      </c>
      <c r="E40" s="23">
        <f t="shared" ref="E40:J40" si="68">E79</f>
        <v>8.0379536215103436E-3</v>
      </c>
      <c r="F40" s="26">
        <f t="shared" si="68"/>
        <v>2.5948077547839278E-3</v>
      </c>
      <c r="G40" s="26">
        <f t="shared" si="68"/>
        <v>2.2976078460091288E-2</v>
      </c>
      <c r="H40" s="26">
        <f t="shared" si="68"/>
        <v>1.4599549645726835E-3</v>
      </c>
      <c r="I40" s="26">
        <f t="shared" si="68"/>
        <v>1.6111297659066715E-2</v>
      </c>
      <c r="J40" s="26">
        <f t="shared" si="68"/>
        <v>1.0843747941199591</v>
      </c>
      <c r="K40" s="118">
        <f t="shared" si="13"/>
        <v>1.135554886579984</v>
      </c>
      <c r="L40" s="23">
        <f t="shared" ref="L40:Q40" si="69">L79</f>
        <v>7.0130810013294886E-3</v>
      </c>
      <c r="M40" s="26">
        <f t="shared" si="69"/>
        <v>2.2973184205907801E-3</v>
      </c>
      <c r="N40" s="26">
        <f t="shared" si="69"/>
        <v>2.4468498953660101E-2</v>
      </c>
      <c r="O40" s="26">
        <f t="shared" si="69"/>
        <v>1.4059535050751297E-3</v>
      </c>
      <c r="P40" s="26">
        <f t="shared" si="69"/>
        <v>1.56960210941153E-2</v>
      </c>
      <c r="Q40" s="26">
        <f t="shared" si="69"/>
        <v>0.9793905225477616</v>
      </c>
      <c r="R40" s="118">
        <f t="shared" si="15"/>
        <v>1.0302713955225324</v>
      </c>
      <c r="S40" s="23">
        <f t="shared" ref="S40:X40" si="70">S79</f>
        <v>6.5266500411110514E-3</v>
      </c>
      <c r="T40" s="26">
        <f t="shared" si="70"/>
        <v>2.2346428581032775E-3</v>
      </c>
      <c r="U40" s="26">
        <f t="shared" si="70"/>
        <v>2.6704503413262141E-2</v>
      </c>
      <c r="V40" s="26">
        <f t="shared" si="70"/>
        <v>1.4038208713364315E-3</v>
      </c>
      <c r="W40" s="26">
        <f t="shared" si="70"/>
        <v>1.257646534469079E-2</v>
      </c>
      <c r="X40" s="26">
        <f t="shared" si="70"/>
        <v>0.94033299281650828</v>
      </c>
      <c r="Y40" s="118">
        <f t="shared" si="17"/>
        <v>0.98977907534501197</v>
      </c>
      <c r="Z40" s="23">
        <f t="shared" ref="Z40:AE40" si="71">Z79</f>
        <v>7.4200453523153289E-3</v>
      </c>
      <c r="AA40" s="26">
        <f t="shared" si="71"/>
        <v>2.2664421015234871E-3</v>
      </c>
      <c r="AB40" s="26">
        <f t="shared" si="71"/>
        <v>3.4669601077133912E-2</v>
      </c>
      <c r="AC40" s="26">
        <f t="shared" si="71"/>
        <v>1.4176893093468704E-3</v>
      </c>
      <c r="AD40" s="26">
        <f t="shared" si="71"/>
        <v>1.6212251376154681E-2</v>
      </c>
      <c r="AE40" s="26">
        <f t="shared" si="71"/>
        <v>0.85347126023117748</v>
      </c>
      <c r="AF40" s="118">
        <f t="shared" si="19"/>
        <v>0.9154572894476517</v>
      </c>
      <c r="AG40" s="23">
        <f t="shared" ref="AG40:AL40" si="72">AG79</f>
        <v>7.4316470441076771E-3</v>
      </c>
      <c r="AH40" s="26">
        <f t="shared" si="72"/>
        <v>2.6113118570463964E-3</v>
      </c>
      <c r="AI40" s="26">
        <f t="shared" si="72"/>
        <v>3.5759566424977504E-2</v>
      </c>
      <c r="AJ40" s="26">
        <f t="shared" si="72"/>
        <v>1.384975305005323E-3</v>
      </c>
      <c r="AK40" s="26">
        <f t="shared" si="72"/>
        <v>1.5649417663249669E-2</v>
      </c>
      <c r="AL40" s="26">
        <f t="shared" si="72"/>
        <v>0.90783645848564787</v>
      </c>
      <c r="AM40" s="118">
        <f t="shared" si="21"/>
        <v>0.9706733767800344</v>
      </c>
      <c r="AN40" s="23">
        <f t="shared" ref="AN40:AS40" si="73">AN79</f>
        <v>7.3880321650522055E-3</v>
      </c>
      <c r="AO40" s="26">
        <f t="shared" si="73"/>
        <v>2.4997307808822902E-3</v>
      </c>
      <c r="AP40" s="26">
        <f t="shared" si="73"/>
        <v>3.9907437580630319E-2</v>
      </c>
      <c r="AQ40" s="26">
        <f t="shared" si="73"/>
        <v>1.2514274979389831E-3</v>
      </c>
      <c r="AR40" s="26">
        <f t="shared" si="73"/>
        <v>1.5618650657059901E-2</v>
      </c>
      <c r="AS40" s="26">
        <f t="shared" si="73"/>
        <v>0.93472180240126512</v>
      </c>
      <c r="AT40" s="118">
        <f t="shared" si="23"/>
        <v>1.0013870810828289</v>
      </c>
      <c r="AU40" s="23">
        <f t="shared" ref="AU40:AZ40" si="74">AU79</f>
        <v>7.3624081438200886E-3</v>
      </c>
      <c r="AV40" s="26">
        <f t="shared" si="74"/>
        <v>2.4910609276422215E-3</v>
      </c>
      <c r="AW40" s="26">
        <f t="shared" si="74"/>
        <v>3.9769026024611027E-2</v>
      </c>
      <c r="AX40" s="26">
        <f t="shared" si="74"/>
        <v>1.2470871534384096E-3</v>
      </c>
      <c r="AY40" s="26">
        <f t="shared" si="74"/>
        <v>1.5564480259975455E-2</v>
      </c>
      <c r="AZ40" s="26">
        <f t="shared" si="74"/>
        <v>0.93147989294881994</v>
      </c>
      <c r="BA40" s="118">
        <f t="shared" si="25"/>
        <v>0.99791395545830719</v>
      </c>
      <c r="BB40" s="23">
        <f t="shared" ref="BB40:BG40" si="75">BB79</f>
        <v>7.3654775533767858E-3</v>
      </c>
      <c r="BC40" s="26">
        <f t="shared" si="75"/>
        <v>2.4920994582518074E-3</v>
      </c>
      <c r="BD40" s="26">
        <f t="shared" si="75"/>
        <v>3.9785605848244261E-2</v>
      </c>
      <c r="BE40" s="26">
        <f t="shared" si="75"/>
        <v>1.2476070677316712E-3</v>
      </c>
      <c r="BF40" s="26">
        <f t="shared" si="75"/>
        <v>1.5570969137462516E-2</v>
      </c>
      <c r="BG40" s="26">
        <f t="shared" si="75"/>
        <v>0.93186822964918137</v>
      </c>
      <c r="BH40" s="118">
        <f t="shared" si="27"/>
        <v>0.99832998871424838</v>
      </c>
    </row>
    <row r="41" spans="4:60">
      <c r="D41" s="44" t="s">
        <v>85</v>
      </c>
      <c r="E41" s="23">
        <f t="shared" ref="E41:J41" si="76">E84</f>
        <v>1.2602872498050513E-2</v>
      </c>
      <c r="F41" s="26">
        <f t="shared" si="76"/>
        <v>1.8161280556639801E-3</v>
      </c>
      <c r="G41" s="26">
        <f t="shared" si="76"/>
        <v>5.0562716869321945E-3</v>
      </c>
      <c r="H41" s="26">
        <f t="shared" si="76"/>
        <v>1.2365007750827709E-3</v>
      </c>
      <c r="I41" s="26">
        <f t="shared" si="76"/>
        <v>2.5706690867787294E-3</v>
      </c>
      <c r="J41" s="26">
        <f t="shared" si="76"/>
        <v>4.2933360652961369E-2</v>
      </c>
      <c r="K41" s="118">
        <f t="shared" si="13"/>
        <v>6.6215802755469566E-2</v>
      </c>
      <c r="L41" s="23">
        <f t="shared" ref="L41:Q41" si="77">L84</f>
        <v>1.0990684260938679E-2</v>
      </c>
      <c r="M41" s="26">
        <f t="shared" si="77"/>
        <v>1.6071422015900825E-3</v>
      </c>
      <c r="N41" s="26">
        <f t="shared" si="77"/>
        <v>5.3821234388437035E-3</v>
      </c>
      <c r="O41" s="26">
        <f t="shared" si="77"/>
        <v>1.1901939067732975E-3</v>
      </c>
      <c r="P41" s="26">
        <f t="shared" si="77"/>
        <v>2.5032086877262998E-3</v>
      </c>
      <c r="Q41" s="26">
        <f t="shared" si="77"/>
        <v>3.875816415736321E-2</v>
      </c>
      <c r="R41" s="118">
        <f t="shared" si="15"/>
        <v>6.0431516653235276E-2</v>
      </c>
      <c r="S41" s="23">
        <f t="shared" ref="S41:X41" si="78">S84</f>
        <v>1.0226460853247235E-2</v>
      </c>
      <c r="T41" s="26">
        <f t="shared" si="78"/>
        <v>1.5630050864200576E-3</v>
      </c>
      <c r="U41" s="26">
        <f t="shared" si="78"/>
        <v>5.8728646199413719E-3</v>
      </c>
      <c r="V41" s="26">
        <f t="shared" si="78"/>
        <v>1.1881673549017202E-3</v>
      </c>
      <c r="W41" s="26">
        <f t="shared" si="78"/>
        <v>2.0053271755427152E-3</v>
      </c>
      <c r="X41" s="26">
        <f t="shared" si="78"/>
        <v>3.7205584527284737E-2</v>
      </c>
      <c r="Y41" s="118">
        <f t="shared" si="17"/>
        <v>5.8061409617337835E-2</v>
      </c>
      <c r="Z41" s="23">
        <f t="shared" ref="Z41:AE41" si="79">Z84</f>
        <v>1.1607784276958079E-2</v>
      </c>
      <c r="AA41" s="26">
        <f t="shared" si="79"/>
        <v>1.5827219720711242E-3</v>
      </c>
      <c r="AB41" s="26">
        <f t="shared" si="79"/>
        <v>7.6124081001948726E-3</v>
      </c>
      <c r="AC41" s="26">
        <f t="shared" si="79"/>
        <v>1.1979942130815008E-3</v>
      </c>
      <c r="AD41" s="26">
        <f t="shared" si="79"/>
        <v>2.5809387893753395E-3</v>
      </c>
      <c r="AE41" s="26">
        <f t="shared" si="79"/>
        <v>3.3714994567505333E-2</v>
      </c>
      <c r="AF41" s="118">
        <f t="shared" si="19"/>
        <v>5.829684191918625E-2</v>
      </c>
      <c r="AG41" s="23">
        <f t="shared" ref="AG41:AL41" si="80">AG84</f>
        <v>1.1609976829005508E-2</v>
      </c>
      <c r="AH41" s="26">
        <f t="shared" si="80"/>
        <v>1.8210516015663199E-3</v>
      </c>
      <c r="AI41" s="26">
        <f t="shared" si="80"/>
        <v>7.8409551859437761E-3</v>
      </c>
      <c r="AJ41" s="26">
        <f t="shared" si="80"/>
        <v>1.1687434623895885E-3</v>
      </c>
      <c r="AK41" s="26">
        <f t="shared" si="80"/>
        <v>2.4879180233254622E-3</v>
      </c>
      <c r="AL41" s="26">
        <f t="shared" si="80"/>
        <v>3.581338089709326E-2</v>
      </c>
      <c r="AM41" s="118">
        <f t="shared" si="21"/>
        <v>6.0742025999323913E-2</v>
      </c>
      <c r="AN41" s="23">
        <f t="shared" ref="AN41:AS41" si="81">AN84</f>
        <v>1.1537527522915921E-2</v>
      </c>
      <c r="AO41" s="26">
        <f t="shared" si="81"/>
        <v>1.7425868974830356E-3</v>
      </c>
      <c r="AP41" s="26">
        <f t="shared" si="81"/>
        <v>8.7471840585629217E-3</v>
      </c>
      <c r="AQ41" s="26">
        <f t="shared" si="81"/>
        <v>1.0556514613444903E-3</v>
      </c>
      <c r="AR41" s="26">
        <f t="shared" si="81"/>
        <v>2.4820989492532189E-3</v>
      </c>
      <c r="AS41" s="26">
        <f t="shared" si="81"/>
        <v>3.6860206958897863E-2</v>
      </c>
      <c r="AT41" s="118">
        <f t="shared" si="23"/>
        <v>6.2425255848457456E-2</v>
      </c>
      <c r="AU41" s="23">
        <f t="shared" ref="AU41:AZ41" si="82">AU84</f>
        <v>1.1491374975709288E-2</v>
      </c>
      <c r="AV41" s="26">
        <f t="shared" si="82"/>
        <v>1.7356161817999739E-3</v>
      </c>
      <c r="AW41" s="26">
        <f t="shared" si="82"/>
        <v>8.7121934746283575E-3</v>
      </c>
      <c r="AX41" s="26">
        <f t="shared" si="82"/>
        <v>1.0514286325099171E-3</v>
      </c>
      <c r="AY41" s="26">
        <f t="shared" si="82"/>
        <v>2.4721700291531873E-3</v>
      </c>
      <c r="AZ41" s="26">
        <f t="shared" si="82"/>
        <v>3.671275834494328E-2</v>
      </c>
      <c r="BA41" s="118">
        <f t="shared" si="25"/>
        <v>6.2175541638744003E-2</v>
      </c>
      <c r="BB41" s="23">
        <f t="shared" ref="BB41:BG41" si="83">BB84</f>
        <v>1.1493820678685533E-2</v>
      </c>
      <c r="BC41" s="26">
        <f t="shared" si="83"/>
        <v>1.7359855720313795E-3</v>
      </c>
      <c r="BD41" s="26">
        <f t="shared" si="83"/>
        <v>8.7140476859438494E-3</v>
      </c>
      <c r="BE41" s="26">
        <f t="shared" si="83"/>
        <v>1.0516524074838671E-3</v>
      </c>
      <c r="BF41" s="26">
        <f t="shared" si="83"/>
        <v>2.4726961797322841E-3</v>
      </c>
      <c r="BG41" s="26">
        <f t="shared" si="83"/>
        <v>3.6720571900983372E-2</v>
      </c>
      <c r="BH41" s="118">
        <f t="shared" si="27"/>
        <v>6.2188774424860288E-2</v>
      </c>
    </row>
    <row r="42" spans="4:60">
      <c r="D42" s="44" t="s">
        <v>90</v>
      </c>
      <c r="E42" s="23">
        <f t="shared" ref="E42:J42" si="84">E88</f>
        <v>2.1683979047798861E-2</v>
      </c>
      <c r="F42" s="26">
        <f t="shared" si="84"/>
        <v>3.1412887024957273E-3</v>
      </c>
      <c r="G42" s="26">
        <f t="shared" si="84"/>
        <v>1.6530538046170322E-2</v>
      </c>
      <c r="H42" s="26">
        <f t="shared" si="84"/>
        <v>2.3187335048361637E-3</v>
      </c>
      <c r="I42" s="26">
        <f t="shared" si="84"/>
        <v>4.8870880585722073E-3</v>
      </c>
      <c r="J42" s="26">
        <f t="shared" si="84"/>
        <v>0.10486840785095872</v>
      </c>
      <c r="K42" s="118">
        <f t="shared" si="13"/>
        <v>0.15343003521083198</v>
      </c>
      <c r="L42" s="23">
        <f t="shared" ref="L42:Q42" si="85">L88</f>
        <v>1.8903471962698142E-2</v>
      </c>
      <c r="M42" s="26">
        <f t="shared" si="85"/>
        <v>2.7788371712366708E-3</v>
      </c>
      <c r="N42" s="26">
        <f t="shared" si="85"/>
        <v>1.7589668361102741E-2</v>
      </c>
      <c r="O42" s="26">
        <f t="shared" si="85"/>
        <v>2.2311130502061672E-3</v>
      </c>
      <c r="P42" s="26">
        <f t="shared" si="85"/>
        <v>4.7571676431036941E-3</v>
      </c>
      <c r="Q42" s="26">
        <f t="shared" si="85"/>
        <v>9.4636876299442951E-2</v>
      </c>
      <c r="R42" s="118">
        <f t="shared" si="15"/>
        <v>0.14089713448779037</v>
      </c>
      <c r="S42" s="23">
        <f t="shared" ref="S42:X42" si="86">S88</f>
        <v>1.7588549772986323E-2</v>
      </c>
      <c r="T42" s="26">
        <f t="shared" si="86"/>
        <v>2.702445919262603E-3</v>
      </c>
      <c r="U42" s="26">
        <f t="shared" si="86"/>
        <v>1.919295358126346E-2</v>
      </c>
      <c r="V42" s="26">
        <f t="shared" si="86"/>
        <v>2.2272516835729885E-3</v>
      </c>
      <c r="W42" s="26">
        <f t="shared" si="86"/>
        <v>3.810872897734499E-3</v>
      </c>
      <c r="X42" s="26">
        <f t="shared" si="86"/>
        <v>9.0843353366785284E-2</v>
      </c>
      <c r="Y42" s="118">
        <f t="shared" si="17"/>
        <v>0.13636542722160516</v>
      </c>
      <c r="Z42" s="23">
        <f t="shared" ref="Z42:AE42" si="87">Z88</f>
        <v>1.9931879894040938E-2</v>
      </c>
      <c r="AA42" s="26">
        <f t="shared" si="87"/>
        <v>2.7320932170891571E-3</v>
      </c>
      <c r="AB42" s="26">
        <f t="shared" si="87"/>
        <v>2.4837515274100372E-2</v>
      </c>
      <c r="AC42" s="26">
        <f t="shared" si="87"/>
        <v>2.2420260865678907E-3</v>
      </c>
      <c r="AD42" s="26">
        <f t="shared" si="87"/>
        <v>4.896786744906869E-3</v>
      </c>
      <c r="AE42" s="26">
        <f t="shared" si="87"/>
        <v>8.218685853186361E-2</v>
      </c>
      <c r="AF42" s="118">
        <f t="shared" si="19"/>
        <v>0.13682715974856885</v>
      </c>
      <c r="AG42" s="23">
        <f t="shared" ref="AG42:AL42" si="88">AG88</f>
        <v>1.990803889135976E-2</v>
      </c>
      <c r="AH42" s="26">
        <f t="shared" si="88"/>
        <v>3.1391446500602196E-3</v>
      </c>
      <c r="AI42" s="26">
        <f t="shared" si="88"/>
        <v>2.5547784879074439E-2</v>
      </c>
      <c r="AJ42" s="26">
        <f t="shared" si="88"/>
        <v>2.1842549581048624E-3</v>
      </c>
      <c r="AK42" s="26">
        <f t="shared" si="88"/>
        <v>4.7137630401313212E-3</v>
      </c>
      <c r="AL42" s="26">
        <f t="shared" si="88"/>
        <v>8.7181191985732112E-2</v>
      </c>
      <c r="AM42" s="118">
        <f t="shared" si="21"/>
        <v>0.14267417840446273</v>
      </c>
      <c r="AN42" s="23">
        <f t="shared" ref="AN42:AS42" si="89">AN88</f>
        <v>1.9779017046267028E-2</v>
      </c>
      <c r="AO42" s="26">
        <f t="shared" si="89"/>
        <v>3.0031591469966228E-3</v>
      </c>
      <c r="AP42" s="26">
        <f t="shared" si="89"/>
        <v>2.8493603140830763E-2</v>
      </c>
      <c r="AQ42" s="26">
        <f t="shared" si="89"/>
        <v>1.9724205382399811E-3</v>
      </c>
      <c r="AR42" s="26">
        <f t="shared" si="89"/>
        <v>4.7015991422593058E-3</v>
      </c>
      <c r="AS42" s="26">
        <f t="shared" si="89"/>
        <v>8.9707773409331781E-2</v>
      </c>
      <c r="AT42" s="118">
        <f t="shared" si="23"/>
        <v>0.14765757242392546</v>
      </c>
      <c r="AU42" s="23">
        <f t="shared" ref="AU42:AZ42" si="90">AU88</f>
        <v>1.969247827205349E-2</v>
      </c>
      <c r="AV42" s="26">
        <f t="shared" si="90"/>
        <v>2.9900194793002289E-3</v>
      </c>
      <c r="AW42" s="26">
        <f t="shared" si="90"/>
        <v>2.8368935596282591E-2</v>
      </c>
      <c r="AX42" s="26">
        <f t="shared" si="90"/>
        <v>1.9637906424664143E-3</v>
      </c>
      <c r="AY42" s="26">
        <f t="shared" si="90"/>
        <v>4.6810283208851789E-3</v>
      </c>
      <c r="AZ42" s="26">
        <f t="shared" si="90"/>
        <v>8.931527661689212E-2</v>
      </c>
      <c r="BA42" s="118">
        <f t="shared" si="25"/>
        <v>0.14701152892788003</v>
      </c>
      <c r="BB42" s="23">
        <f t="shared" ref="BB42:BG42" si="91">BB88</f>
        <v>1.9694790436310321E-2</v>
      </c>
      <c r="BC42" s="26">
        <f t="shared" si="91"/>
        <v>2.9903705481739255E-3</v>
      </c>
      <c r="BD42" s="26">
        <f t="shared" si="91"/>
        <v>2.8372266494404393E-2</v>
      </c>
      <c r="BE42" s="26">
        <f t="shared" si="91"/>
        <v>1.9640212181445322E-3</v>
      </c>
      <c r="BF42" s="26">
        <f t="shared" si="91"/>
        <v>4.6815779371508024E-3</v>
      </c>
      <c r="BG42" s="26">
        <f t="shared" si="91"/>
        <v>8.9325763442741513E-2</v>
      </c>
      <c r="BH42" s="118">
        <f t="shared" si="27"/>
        <v>0.14702879007692549</v>
      </c>
    </row>
    <row r="43" spans="4:60">
      <c r="D43" s="44" t="s">
        <v>97</v>
      </c>
      <c r="E43" s="23">
        <f t="shared" ref="E43:J43" si="92">E95</f>
        <v>2.9028390294437378E-3</v>
      </c>
      <c r="F43" s="26">
        <f t="shared" si="92"/>
        <v>4.0081985102379843E-4</v>
      </c>
      <c r="G43" s="26">
        <f t="shared" si="92"/>
        <v>1.5069940304719782E-3</v>
      </c>
      <c r="H43" s="26">
        <f t="shared" si="92"/>
        <v>2.6957981030762567E-4</v>
      </c>
      <c r="I43" s="26">
        <f t="shared" si="92"/>
        <v>6.8318962765286215E-4</v>
      </c>
      <c r="J43" s="26">
        <f t="shared" si="92"/>
        <v>1.7519681367309314E-2</v>
      </c>
      <c r="K43" s="118">
        <f t="shared" si="13"/>
        <v>2.3283103716209314E-2</v>
      </c>
      <c r="L43" s="23">
        <f t="shared" ref="L43:Q43" si="93">L95</f>
        <v>2.5289637927110682E-3</v>
      </c>
      <c r="M43" s="26">
        <f t="shared" si="93"/>
        <v>3.5434109987357842E-4</v>
      </c>
      <c r="N43" s="26">
        <f t="shared" si="93"/>
        <v>1.6025044831145267E-3</v>
      </c>
      <c r="O43" s="26">
        <f t="shared" si="93"/>
        <v>2.5922397255514801E-4</v>
      </c>
      <c r="P43" s="26">
        <f t="shared" si="93"/>
        <v>6.6459430488822742E-4</v>
      </c>
      <c r="Q43" s="26">
        <f t="shared" si="93"/>
        <v>1.5800069063240475E-2</v>
      </c>
      <c r="R43" s="118">
        <f t="shared" si="15"/>
        <v>2.1209696716383022E-2</v>
      </c>
      <c r="S43" s="23">
        <f t="shared" ref="S43:X43" si="94">S95</f>
        <v>2.3529739352416913E-3</v>
      </c>
      <c r="T43" s="26">
        <f t="shared" si="94"/>
        <v>3.4458906461692294E-4</v>
      </c>
      <c r="U43" s="26">
        <f t="shared" si="94"/>
        <v>1.7485154134330829E-3</v>
      </c>
      <c r="V43" s="26">
        <f t="shared" si="94"/>
        <v>2.5876702414122279E-4</v>
      </c>
      <c r="W43" s="26">
        <f t="shared" si="94"/>
        <v>5.3237625082557839E-4</v>
      </c>
      <c r="X43" s="26">
        <f t="shared" si="94"/>
        <v>1.5166235512591502E-2</v>
      </c>
      <c r="Y43" s="118">
        <f t="shared" si="17"/>
        <v>2.040345720085E-2</v>
      </c>
      <c r="Z43" s="23">
        <f t="shared" ref="Z43:AE43" si="95">Z95</f>
        <v>2.658151899818253E-3</v>
      </c>
      <c r="AA43" s="26">
        <f t="shared" si="95"/>
        <v>3.4728373351691213E-4</v>
      </c>
      <c r="AB43" s="26">
        <f t="shared" si="95"/>
        <v>2.2556943332344998E-3</v>
      </c>
      <c r="AC43" s="26">
        <f t="shared" si="95"/>
        <v>2.5967177474289912E-4</v>
      </c>
      <c r="AD43" s="26">
        <f t="shared" si="95"/>
        <v>6.8194578498026492E-4</v>
      </c>
      <c r="AE43" s="26">
        <f t="shared" si="95"/>
        <v>1.3678279324563433E-2</v>
      </c>
      <c r="AF43" s="118">
        <f t="shared" si="19"/>
        <v>1.9881026850856263E-2</v>
      </c>
      <c r="AG43" s="23">
        <f t="shared" ref="AG43:AL43" si="96">AG95</f>
        <v>2.6479022125214663E-3</v>
      </c>
      <c r="AH43" s="26">
        <f t="shared" si="96"/>
        <v>3.9796253205732433E-4</v>
      </c>
      <c r="AI43" s="26">
        <f t="shared" si="96"/>
        <v>2.3140209174722253E-3</v>
      </c>
      <c r="AJ43" s="26">
        <f t="shared" si="96"/>
        <v>2.5230702539297311E-4</v>
      </c>
      <c r="AK43" s="26">
        <f t="shared" si="96"/>
        <v>6.5470903441940944E-4</v>
      </c>
      <c r="AL43" s="26">
        <f t="shared" si="96"/>
        <v>1.4470842570832768E-2</v>
      </c>
      <c r="AM43" s="118">
        <f t="shared" si="21"/>
        <v>2.0737744292696168E-2</v>
      </c>
      <c r="AN43" s="23">
        <f t="shared" ref="AN43:AS43" si="97">AN95</f>
        <v>2.6295102819680863E-3</v>
      </c>
      <c r="AO43" s="26">
        <f t="shared" si="97"/>
        <v>3.8054490462599816E-4</v>
      </c>
      <c r="AP43" s="26">
        <f t="shared" si="97"/>
        <v>2.5796340901374048E-3</v>
      </c>
      <c r="AQ43" s="26">
        <f t="shared" si="97"/>
        <v>2.2773104336152596E-4</v>
      </c>
      <c r="AR43" s="26">
        <f t="shared" si="97"/>
        <v>6.5271394608418102E-4</v>
      </c>
      <c r="AS43" s="26">
        <f t="shared" si="97"/>
        <v>1.4883250800735354E-2</v>
      </c>
      <c r="AT43" s="118">
        <f t="shared" si="23"/>
        <v>2.1353385066912551E-2</v>
      </c>
      <c r="AU43" s="23">
        <f t="shared" ref="AU43:AZ43" si="98">AU95</f>
        <v>2.6160929477432315E-3</v>
      </c>
      <c r="AV43" s="26">
        <f t="shared" si="98"/>
        <v>3.7860313691056224E-4</v>
      </c>
      <c r="AW43" s="26">
        <f t="shared" si="98"/>
        <v>2.5664712540752854E-3</v>
      </c>
      <c r="AX43" s="26">
        <f t="shared" si="98"/>
        <v>2.2656902336749517E-4</v>
      </c>
      <c r="AY43" s="26">
        <f t="shared" si="98"/>
        <v>6.493834091291094E-4</v>
      </c>
      <c r="AZ43" s="26">
        <f t="shared" si="98"/>
        <v>1.4807307553159862E-2</v>
      </c>
      <c r="BA43" s="118">
        <f t="shared" si="25"/>
        <v>2.1244427324385546E-2</v>
      </c>
      <c r="BB43" s="23">
        <f t="shared" ref="BB43:BG43" si="99">BB95</f>
        <v>2.6159317875687955E-3</v>
      </c>
      <c r="BC43" s="26">
        <f t="shared" si="99"/>
        <v>3.7857981367671491E-4</v>
      </c>
      <c r="BD43" s="26">
        <f t="shared" si="99"/>
        <v>2.5663131507650235E-3</v>
      </c>
      <c r="BE43" s="26">
        <f t="shared" si="99"/>
        <v>2.2655506594929288E-4</v>
      </c>
      <c r="BF43" s="26">
        <f t="shared" si="99"/>
        <v>6.4934340491458746E-4</v>
      </c>
      <c r="BG43" s="26">
        <f t="shared" si="99"/>
        <v>1.4806395372929319E-2</v>
      </c>
      <c r="BH43" s="118">
        <f t="shared" si="27"/>
        <v>2.1243118595803735E-2</v>
      </c>
    </row>
    <row r="44" spans="4:60">
      <c r="D44" s="44" t="s">
        <v>99</v>
      </c>
      <c r="E44" s="23">
        <f t="shared" ref="E44:J44" si="100">E97</f>
        <v>3.5758992317057023E-2</v>
      </c>
      <c r="F44" s="26">
        <f t="shared" si="100"/>
        <v>4.7555862542234669E-3</v>
      </c>
      <c r="G44" s="26">
        <f t="shared" si="100"/>
        <v>7.4038518610147208E-3</v>
      </c>
      <c r="H44" s="26">
        <f t="shared" si="100"/>
        <v>3.3492199253935028E-3</v>
      </c>
      <c r="I44" s="26">
        <f t="shared" si="100"/>
        <v>3.1527072039740861E-3</v>
      </c>
      <c r="J44" s="26">
        <f t="shared" si="100"/>
        <v>6.8188655296965869E-2</v>
      </c>
      <c r="K44" s="118">
        <f t="shared" si="13"/>
        <v>0.12260901285862867</v>
      </c>
      <c r="L44" s="23">
        <f t="shared" ref="L44:Q44" si="101">L97</f>
        <v>3.1146175986264332E-2</v>
      </c>
      <c r="M44" s="26">
        <f t="shared" si="101"/>
        <v>4.2031624249739396E-3</v>
      </c>
      <c r="N44" s="26">
        <f t="shared" si="101"/>
        <v>7.8712778900242222E-3</v>
      </c>
      <c r="O44" s="26">
        <f t="shared" si="101"/>
        <v>3.219817585515023E-3</v>
      </c>
      <c r="P44" s="26">
        <f t="shared" si="101"/>
        <v>3.0661880988061374E-3</v>
      </c>
      <c r="Q44" s="26">
        <f t="shared" si="101"/>
        <v>6.1481536336302774E-2</v>
      </c>
      <c r="R44" s="118">
        <f t="shared" si="15"/>
        <v>0.11098815832188644</v>
      </c>
      <c r="S44" s="23">
        <f t="shared" ref="S44:X44" si="102">S97</f>
        <v>2.8978591553608858E-2</v>
      </c>
      <c r="T44" s="26">
        <f t="shared" si="102"/>
        <v>4.0874661674328095E-3</v>
      </c>
      <c r="U44" s="26">
        <f t="shared" si="102"/>
        <v>8.5884243123643383E-3</v>
      </c>
      <c r="V44" s="26">
        <f t="shared" si="102"/>
        <v>3.2141272975648445E-3</v>
      </c>
      <c r="W44" s="26">
        <f t="shared" si="102"/>
        <v>2.4561726291146635E-3</v>
      </c>
      <c r="X44" s="26">
        <f t="shared" si="102"/>
        <v>5.9014883957277366E-2</v>
      </c>
      <c r="Y44" s="118">
        <f t="shared" si="17"/>
        <v>0.10633966591736288</v>
      </c>
      <c r="Z44" s="23">
        <f t="shared" ref="Z44:AE44" si="103">Z97</f>
        <v>3.269969552411605E-2</v>
      </c>
      <c r="AA44" s="26">
        <f t="shared" si="103"/>
        <v>4.1147255955533797E-3</v>
      </c>
      <c r="AB44" s="26">
        <f t="shared" si="103"/>
        <v>1.1066952162622476E-2</v>
      </c>
      <c r="AC44" s="26">
        <f t="shared" si="103"/>
        <v>3.221681806717446E-3</v>
      </c>
      <c r="AD44" s="26">
        <f t="shared" si="103"/>
        <v>3.1426341091441066E-3</v>
      </c>
      <c r="AE44" s="26">
        <f t="shared" si="103"/>
        <v>5.3164163690969345E-2</v>
      </c>
      <c r="AF44" s="118">
        <f t="shared" si="19"/>
        <v>0.1074098528891228</v>
      </c>
      <c r="AG44" s="23">
        <f t="shared" ref="AG44:AL44" si="104">AG97</f>
        <v>3.2541771381274384E-2</v>
      </c>
      <c r="AH44" s="26">
        <f t="shared" si="104"/>
        <v>4.7105753496851747E-3</v>
      </c>
      <c r="AI44" s="26">
        <f t="shared" si="104"/>
        <v>1.134201971765381E-2</v>
      </c>
      <c r="AJ44" s="26">
        <f t="shared" si="104"/>
        <v>3.1272498130075709E-3</v>
      </c>
      <c r="AK44" s="26">
        <f t="shared" si="104"/>
        <v>3.0141692691252613E-3</v>
      </c>
      <c r="AL44" s="26">
        <f t="shared" si="104"/>
        <v>5.618969444884514E-2</v>
      </c>
      <c r="AM44" s="118">
        <f t="shared" si="21"/>
        <v>0.11092547997959135</v>
      </c>
      <c r="AN44" s="23">
        <f t="shared" ref="AN44:AS44" si="105">AN97</f>
        <v>3.2310172079246295E-2</v>
      </c>
      <c r="AO44" s="26">
        <f t="shared" si="105"/>
        <v>4.5036313273306575E-3</v>
      </c>
      <c r="AP44" s="26">
        <f t="shared" si="105"/>
        <v>1.264172607302471E-2</v>
      </c>
      <c r="AQ44" s="26">
        <f t="shared" si="105"/>
        <v>2.8221534113582487E-3</v>
      </c>
      <c r="AR44" s="26">
        <f t="shared" si="105"/>
        <v>3.0044663646667759E-3</v>
      </c>
      <c r="AS44" s="26">
        <f t="shared" si="105"/>
        <v>5.7781099592554494E-2</v>
      </c>
      <c r="AT44" s="118">
        <f t="shared" si="23"/>
        <v>0.11306324884818117</v>
      </c>
      <c r="AU44" s="23">
        <f t="shared" ref="AU44:AZ44" si="106">AU97</f>
        <v>3.2136629291710968E-2</v>
      </c>
      <c r="AV44" s="26">
        <f t="shared" si="106"/>
        <v>4.4794416469829505E-3</v>
      </c>
      <c r="AW44" s="26">
        <f t="shared" si="106"/>
        <v>1.2573825463378008E-2</v>
      </c>
      <c r="AX44" s="26">
        <f t="shared" si="106"/>
        <v>2.8069952014713371E-3</v>
      </c>
      <c r="AY44" s="26">
        <f t="shared" si="106"/>
        <v>2.9883289245224908E-3</v>
      </c>
      <c r="AZ44" s="26">
        <f t="shared" si="106"/>
        <v>5.7470748627367611E-2</v>
      </c>
      <c r="BA44" s="118">
        <f t="shared" si="25"/>
        <v>0.11245596915543336</v>
      </c>
      <c r="BB44" s="23">
        <f t="shared" ref="BB44:BG44" si="107">BB97</f>
        <v>3.2132589298568916E-2</v>
      </c>
      <c r="BC44" s="26">
        <f t="shared" si="107"/>
        <v>4.4788785227868879E-3</v>
      </c>
      <c r="BD44" s="26">
        <f t="shared" si="107"/>
        <v>1.2572244769641267E-2</v>
      </c>
      <c r="BE44" s="26">
        <f t="shared" si="107"/>
        <v>2.8066423255906471E-3</v>
      </c>
      <c r="BF44" s="26">
        <f t="shared" si="107"/>
        <v>2.9879532526294714E-3</v>
      </c>
      <c r="BG44" s="26">
        <f t="shared" si="107"/>
        <v>5.7463523805242812E-2</v>
      </c>
      <c r="BH44" s="118">
        <f t="shared" si="27"/>
        <v>0.11244183197446</v>
      </c>
    </row>
    <row r="45" spans="4:60">
      <c r="D45" s="44" t="s">
        <v>102</v>
      </c>
      <c r="E45" s="23">
        <f t="shared" ref="E45:J45" si="108">E100</f>
        <v>1.0426153427615052E-2</v>
      </c>
      <c r="F45" s="26">
        <f t="shared" si="108"/>
        <v>6.3815427777242518E-3</v>
      </c>
      <c r="G45" s="26">
        <f t="shared" si="108"/>
        <v>1.139588743829853E-2</v>
      </c>
      <c r="H45" s="26">
        <f t="shared" si="108"/>
        <v>1.5351209750293954E-3</v>
      </c>
      <c r="I45" s="26">
        <f t="shared" si="108"/>
        <v>9.6818953352618576E-3</v>
      </c>
      <c r="J45" s="26">
        <f t="shared" si="108"/>
        <v>0.16555865676899284</v>
      </c>
      <c r="K45" s="118">
        <f t="shared" si="13"/>
        <v>0.20497925672292194</v>
      </c>
      <c r="L45" s="23">
        <f t="shared" ref="L45:Q45" si="109">L100</f>
        <v>9.0921706790198595E-3</v>
      </c>
      <c r="M45" s="26">
        <f t="shared" si="109"/>
        <v>5.6470521922697857E-3</v>
      </c>
      <c r="N45" s="26">
        <f t="shared" si="109"/>
        <v>1.212996875877456E-2</v>
      </c>
      <c r="O45" s="26">
        <f t="shared" si="109"/>
        <v>1.477590922494015E-3</v>
      </c>
      <c r="P45" s="26">
        <f t="shared" si="109"/>
        <v>9.4275652060224636E-3</v>
      </c>
      <c r="Q45" s="26">
        <f t="shared" si="109"/>
        <v>0.14945432463929459</v>
      </c>
      <c r="R45" s="118">
        <f t="shared" si="15"/>
        <v>0.18722867239787527</v>
      </c>
      <c r="S45" s="23">
        <f t="shared" ref="S45:X45" si="110">S100</f>
        <v>8.4599377281906231E-3</v>
      </c>
      <c r="T45" s="26">
        <f t="shared" si="110"/>
        <v>5.4919534279892959E-3</v>
      </c>
      <c r="U45" s="26">
        <f t="shared" si="110"/>
        <v>1.3235945674270097E-2</v>
      </c>
      <c r="V45" s="26">
        <f t="shared" si="110"/>
        <v>1.4750714785749146E-3</v>
      </c>
      <c r="W45" s="26">
        <f t="shared" si="110"/>
        <v>7.5524295841636457E-3</v>
      </c>
      <c r="X45" s="26">
        <f t="shared" si="110"/>
        <v>0.14346711946280494</v>
      </c>
      <c r="Y45" s="118">
        <f t="shared" si="17"/>
        <v>0.1796824573559935</v>
      </c>
      <c r="Z45" s="23">
        <f t="shared" ref="Z45:AE45" si="111">Z100</f>
        <v>9.6014650602616099E-3</v>
      </c>
      <c r="AA45" s="26">
        <f t="shared" si="111"/>
        <v>5.5605462484951693E-3</v>
      </c>
      <c r="AB45" s="26">
        <f t="shared" si="111"/>
        <v>1.7154316567621813E-2</v>
      </c>
      <c r="AC45" s="26">
        <f t="shared" si="111"/>
        <v>1.4870875626439841E-3</v>
      </c>
      <c r="AD45" s="26">
        <f t="shared" si="111"/>
        <v>9.7190881613863495E-3</v>
      </c>
      <c r="AE45" s="26">
        <f t="shared" si="111"/>
        <v>0.12999112788483938</v>
      </c>
      <c r="AF45" s="118">
        <f t="shared" si="19"/>
        <v>0.17351363148524832</v>
      </c>
      <c r="AG45" s="23">
        <f t="shared" ref="AG45:AL45" si="112">AG100</f>
        <v>9.6022680712224678E-3</v>
      </c>
      <c r="AH45" s="26">
        <f t="shared" si="112"/>
        <v>6.3971918276056307E-3</v>
      </c>
      <c r="AI45" s="26">
        <f t="shared" si="112"/>
        <v>1.7667480682462992E-2</v>
      </c>
      <c r="AJ45" s="26">
        <f t="shared" si="112"/>
        <v>1.4506255136094918E-3</v>
      </c>
      <c r="AK45" s="26">
        <f t="shared" si="112"/>
        <v>9.3678122702318418E-3</v>
      </c>
      <c r="AL45" s="26">
        <f t="shared" si="112"/>
        <v>0.13806711035599595</v>
      </c>
      <c r="AM45" s="118">
        <f t="shared" si="21"/>
        <v>0.18255248872112836</v>
      </c>
      <c r="AN45" s="23">
        <f t="shared" ref="AN45:AS45" si="113">AN100</f>
        <v>9.5421721448334731E-3</v>
      </c>
      <c r="AO45" s="26">
        <f t="shared" si="113"/>
        <v>6.1214398959798218E-3</v>
      </c>
      <c r="AP45" s="26">
        <f t="shared" si="113"/>
        <v>1.9709061394957397E-2</v>
      </c>
      <c r="AQ45" s="26">
        <f t="shared" si="113"/>
        <v>1.3102334844226737E-3</v>
      </c>
      <c r="AR45" s="26">
        <f t="shared" si="113"/>
        <v>9.3457299404051848E-3</v>
      </c>
      <c r="AS45" s="26">
        <f t="shared" si="113"/>
        <v>0.14210020581157468</v>
      </c>
      <c r="AT45" s="118">
        <f t="shared" si="23"/>
        <v>0.18812884267217322</v>
      </c>
      <c r="AU45" s="23">
        <f t="shared" ref="AU45:AZ45" si="114">AU100</f>
        <v>9.5037302920618107E-3</v>
      </c>
      <c r="AV45" s="26">
        <f t="shared" si="114"/>
        <v>6.0967788976599288E-3</v>
      </c>
      <c r="AW45" s="26">
        <f t="shared" si="114"/>
        <v>1.9629660937188157E-2</v>
      </c>
      <c r="AX45" s="26">
        <f t="shared" si="114"/>
        <v>1.3049550423719345E-3</v>
      </c>
      <c r="AY45" s="26">
        <f t="shared" si="114"/>
        <v>9.3080794800110781E-3</v>
      </c>
      <c r="AZ45" s="26">
        <f t="shared" si="114"/>
        <v>0.14152773707932809</v>
      </c>
      <c r="BA45" s="118">
        <f t="shared" si="25"/>
        <v>0.18737094172862101</v>
      </c>
      <c r="BB45" s="23">
        <f t="shared" ref="BB45:BG45" si="115">BB100</f>
        <v>9.5056835594912875E-3</v>
      </c>
      <c r="BC45" s="26">
        <f t="shared" si="115"/>
        <v>6.098031946650124E-3</v>
      </c>
      <c r="BD45" s="26">
        <f t="shared" si="115"/>
        <v>1.9633695350642875E-2</v>
      </c>
      <c r="BE45" s="26">
        <f t="shared" si="115"/>
        <v>1.3052232450779101E-3</v>
      </c>
      <c r="BF45" s="26">
        <f t="shared" si="115"/>
        <v>9.3099925360344005E-3</v>
      </c>
      <c r="BG45" s="26">
        <f t="shared" si="115"/>
        <v>0.14155682476497453</v>
      </c>
      <c r="BH45" s="118">
        <f t="shared" si="27"/>
        <v>0.18740945140287113</v>
      </c>
    </row>
    <row r="46" spans="4:60">
      <c r="D46" s="66" t="s">
        <v>47</v>
      </c>
      <c r="E46" s="71">
        <f t="shared" ref="E46:J47" si="116">E108</f>
        <v>4.9707745522913939E-2</v>
      </c>
      <c r="F46" s="24">
        <f t="shared" si="116"/>
        <v>8.1435341403612565E-3</v>
      </c>
      <c r="G46" s="24">
        <f t="shared" si="116"/>
        <v>3.5095785041181188E-2</v>
      </c>
      <c r="H46" s="24">
        <f t="shared" si="116"/>
        <v>4.8416456517332432E-3</v>
      </c>
      <c r="I46" s="24">
        <f t="shared" si="116"/>
        <v>1.7194727278502887E-2</v>
      </c>
      <c r="J46" s="24">
        <f t="shared" si="116"/>
        <v>0.35072046281585212</v>
      </c>
      <c r="K46" s="244">
        <f t="shared" si="13"/>
        <v>0.46570390045054466</v>
      </c>
      <c r="L46" s="71">
        <f t="shared" ref="L46:Q47" si="117">L108</f>
        <v>4.3786673725722834E-2</v>
      </c>
      <c r="M46" s="24">
        <f t="shared" si="117"/>
        <v>7.2788231719159591E-3</v>
      </c>
      <c r="N46" s="24">
        <f t="shared" si="117"/>
        <v>3.7768584993768874E-2</v>
      </c>
      <c r="O46" s="24">
        <f t="shared" si="117"/>
        <v>4.708449790628318E-3</v>
      </c>
      <c r="P46" s="24">
        <f t="shared" si="117"/>
        <v>1.6925893752213747E-2</v>
      </c>
      <c r="Q46" s="24">
        <f t="shared" si="117"/>
        <v>0.32006581231710274</v>
      </c>
      <c r="R46" s="244">
        <f t="shared" si="15"/>
        <v>0.43053423775135247</v>
      </c>
      <c r="S46" s="71">
        <f t="shared" ref="S46:X47" si="118">S108</f>
        <v>4.0999936004938044E-2</v>
      </c>
      <c r="T46" s="24">
        <f t="shared" si="118"/>
        <v>7.1236915053665677E-3</v>
      </c>
      <c r="U46" s="24">
        <f t="shared" si="118"/>
        <v>4.1488716953404177E-2</v>
      </c>
      <c r="V46" s="24">
        <f t="shared" si="118"/>
        <v>4.7305128404980237E-3</v>
      </c>
      <c r="W46" s="24">
        <f t="shared" si="118"/>
        <v>1.3649242426681965E-2</v>
      </c>
      <c r="X46" s="24">
        <f t="shared" si="118"/>
        <v>0.30927933808615959</v>
      </c>
      <c r="Y46" s="244">
        <f t="shared" si="17"/>
        <v>0.41727143781704834</v>
      </c>
      <c r="Z46" s="71">
        <f t="shared" ref="Z46:AE47" si="119">Z108</f>
        <v>4.7066619944518745E-2</v>
      </c>
      <c r="AA46" s="24">
        <f t="shared" si="119"/>
        <v>7.293836104807579E-3</v>
      </c>
      <c r="AB46" s="24">
        <f t="shared" si="119"/>
        <v>5.4550001427116093E-2</v>
      </c>
      <c r="AC46" s="24">
        <f t="shared" si="119"/>
        <v>4.8279357402417561E-3</v>
      </c>
      <c r="AD46" s="24">
        <f t="shared" si="119"/>
        <v>1.7815413423883868E-2</v>
      </c>
      <c r="AE46" s="24">
        <f t="shared" si="119"/>
        <v>0.28424636845622264</v>
      </c>
      <c r="AF46" s="244">
        <f t="shared" si="19"/>
        <v>0.41580017509679068</v>
      </c>
      <c r="AG46" s="71">
        <f t="shared" ref="AG46:AL47" si="120">AG108</f>
        <v>4.7837381865985115E-2</v>
      </c>
      <c r="AH46" s="24">
        <f t="shared" si="120"/>
        <v>8.5263326322991932E-3</v>
      </c>
      <c r="AI46" s="24">
        <f t="shared" si="120"/>
        <v>5.7242163374944102E-2</v>
      </c>
      <c r="AJ46" s="24">
        <f t="shared" si="120"/>
        <v>4.7897544525434257E-3</v>
      </c>
      <c r="AK46" s="24">
        <f t="shared" si="120"/>
        <v>1.7492128422947967E-2</v>
      </c>
      <c r="AL46" s="24">
        <f t="shared" si="120"/>
        <v>0.30756292516275313</v>
      </c>
      <c r="AM46" s="244">
        <f t="shared" si="21"/>
        <v>0.44345068591147296</v>
      </c>
      <c r="AN46" s="71">
        <f t="shared" ref="AN46:AS47" si="121">AN108</f>
        <v>4.7848958861159592E-2</v>
      </c>
      <c r="AO46" s="24">
        <f t="shared" si="121"/>
        <v>8.2118803384727112E-3</v>
      </c>
      <c r="AP46" s="24">
        <f t="shared" si="121"/>
        <v>6.4315184485273458E-2</v>
      </c>
      <c r="AQ46" s="24">
        <f t="shared" si="121"/>
        <v>4.3551885886871401E-3</v>
      </c>
      <c r="AR46" s="24">
        <f t="shared" si="121"/>
        <v>1.7574695308651536E-2</v>
      </c>
      <c r="AS46" s="24">
        <f t="shared" si="121"/>
        <v>0.31879180754637509</v>
      </c>
      <c r="AT46" s="244">
        <f t="shared" si="23"/>
        <v>0.46109771512861952</v>
      </c>
      <c r="AU46" s="71">
        <f t="shared" ref="AU46:AZ47" si="122">AU108</f>
        <v>4.7979958545911944E-2</v>
      </c>
      <c r="AV46" s="24">
        <f t="shared" si="122"/>
        <v>8.2339107385342031E-3</v>
      </c>
      <c r="AW46" s="24">
        <f t="shared" si="122"/>
        <v>6.4550214840528419E-2</v>
      </c>
      <c r="AX46" s="24">
        <f t="shared" si="122"/>
        <v>4.3681344003603543E-3</v>
      </c>
      <c r="AY46" s="24">
        <f t="shared" si="122"/>
        <v>1.7636945724464552E-2</v>
      </c>
      <c r="AZ46" s="24">
        <f t="shared" si="122"/>
        <v>0.319920926321072</v>
      </c>
      <c r="BA46" s="244">
        <f t="shared" si="25"/>
        <v>0.46269009057087152</v>
      </c>
      <c r="BB46" s="71">
        <f t="shared" ref="BB46:BG47" si="123">BB108</f>
        <v>4.7946501887849317E-2</v>
      </c>
      <c r="BC46" s="24">
        <f t="shared" si="123"/>
        <v>8.228045239255577E-3</v>
      </c>
      <c r="BD46" s="24">
        <f t="shared" si="123"/>
        <v>6.4529314049074471E-2</v>
      </c>
      <c r="BE46" s="24">
        <f t="shared" si="123"/>
        <v>4.3654501282963136E-3</v>
      </c>
      <c r="BF46" s="24">
        <f t="shared" si="123"/>
        <v>1.7630148822218437E-2</v>
      </c>
      <c r="BG46" s="24">
        <f t="shared" si="123"/>
        <v>0.31979681339691296</v>
      </c>
      <c r="BH46" s="244">
        <f t="shared" si="27"/>
        <v>0.46249627352360712</v>
      </c>
    </row>
    <row r="47" spans="4:60">
      <c r="D47" s="67" t="s">
        <v>48</v>
      </c>
      <c r="E47" s="73">
        <f t="shared" si="116"/>
        <v>2.5364665094965762E-2</v>
      </c>
      <c r="F47" s="22">
        <f t="shared" si="116"/>
        <v>1.2006520664344674E-2</v>
      </c>
      <c r="G47" s="22">
        <f t="shared" si="116"/>
        <v>8.6448131236629477E-2</v>
      </c>
      <c r="H47" s="22">
        <f t="shared" si="116"/>
        <v>2.9261752209591508E-3</v>
      </c>
      <c r="I47" s="22">
        <f t="shared" si="116"/>
        <v>3.9352924382231605E-2</v>
      </c>
      <c r="J47" s="22">
        <f t="shared" si="116"/>
        <v>0.72521181790915368</v>
      </c>
      <c r="K47" s="245">
        <f t="shared" si="13"/>
        <v>0.89131023450828439</v>
      </c>
      <c r="L47" s="73">
        <f t="shared" si="117"/>
        <v>2.2343284793785785E-2</v>
      </c>
      <c r="M47" s="22">
        <f t="shared" si="117"/>
        <v>1.0731623312362382E-2</v>
      </c>
      <c r="N47" s="22">
        <f t="shared" si="117"/>
        <v>9.3031786818045706E-2</v>
      </c>
      <c r="O47" s="22">
        <f t="shared" si="117"/>
        <v>2.8456748175147099E-3</v>
      </c>
      <c r="P47" s="22">
        <f t="shared" si="117"/>
        <v>3.8737655220929361E-2</v>
      </c>
      <c r="Q47" s="22">
        <f t="shared" si="117"/>
        <v>0.6618248269218604</v>
      </c>
      <c r="R47" s="245">
        <f t="shared" si="15"/>
        <v>0.82951485188449836</v>
      </c>
      <c r="S47" s="73">
        <f t="shared" si="118"/>
        <v>2.0921279666584219E-2</v>
      </c>
      <c r="T47" s="22">
        <f t="shared" si="118"/>
        <v>1.0502903013777513E-2</v>
      </c>
      <c r="U47" s="22">
        <f t="shared" si="118"/>
        <v>0.10219523637436052</v>
      </c>
      <c r="V47" s="22">
        <f t="shared" si="118"/>
        <v>2.8590091989361193E-3</v>
      </c>
      <c r="W47" s="22">
        <f t="shared" si="118"/>
        <v>3.1238506804553999E-2</v>
      </c>
      <c r="X47" s="22">
        <f t="shared" si="118"/>
        <v>0.63952080016776769</v>
      </c>
      <c r="Y47" s="245">
        <f t="shared" si="17"/>
        <v>0.80723773522598008</v>
      </c>
      <c r="Z47" s="73">
        <f t="shared" si="119"/>
        <v>2.4016962336270726E-2</v>
      </c>
      <c r="AA47" s="22">
        <f t="shared" si="119"/>
        <v>1.075375781636136E-2</v>
      </c>
      <c r="AB47" s="22">
        <f t="shared" si="119"/>
        <v>0.1343678643118035</v>
      </c>
      <c r="AC47" s="22">
        <f t="shared" si="119"/>
        <v>2.9178892772586712E-3</v>
      </c>
      <c r="AD47" s="22">
        <f t="shared" si="119"/>
        <v>4.0773465374167775E-2</v>
      </c>
      <c r="AE47" s="22">
        <f t="shared" si="119"/>
        <v>0.58775819336907864</v>
      </c>
      <c r="AF47" s="245">
        <f t="shared" si="19"/>
        <v>0.80058813248494065</v>
      </c>
      <c r="AG47" s="73">
        <f t="shared" si="120"/>
        <v>2.4410263577360706E-2</v>
      </c>
      <c r="AH47" s="22">
        <f t="shared" si="120"/>
        <v>1.2570904373495416E-2</v>
      </c>
      <c r="AI47" s="22">
        <f t="shared" si="120"/>
        <v>0.14099921246666053</v>
      </c>
      <c r="AJ47" s="22">
        <f t="shared" si="120"/>
        <v>2.8948134171062102E-3</v>
      </c>
      <c r="AK47" s="22">
        <f t="shared" si="120"/>
        <v>4.0033575174708458E-2</v>
      </c>
      <c r="AL47" s="22">
        <f t="shared" si="120"/>
        <v>0.63597164045671906</v>
      </c>
      <c r="AM47" s="245">
        <f t="shared" si="21"/>
        <v>0.85688040946605037</v>
      </c>
      <c r="AN47" s="73">
        <f t="shared" si="121"/>
        <v>2.4416171039111739E-2</v>
      </c>
      <c r="AO47" s="22">
        <f t="shared" si="121"/>
        <v>1.210728773006955E-2</v>
      </c>
      <c r="AP47" s="22">
        <f t="shared" si="121"/>
        <v>0.15842151706727658</v>
      </c>
      <c r="AQ47" s="22">
        <f t="shared" si="121"/>
        <v>2.6321721677955035E-3</v>
      </c>
      <c r="AR47" s="22">
        <f t="shared" si="121"/>
        <v>4.0222542894692667E-2</v>
      </c>
      <c r="AS47" s="22">
        <f t="shared" si="121"/>
        <v>0.65919046875414367</v>
      </c>
      <c r="AT47" s="245">
        <f t="shared" si="23"/>
        <v>0.8969901596530897</v>
      </c>
      <c r="AU47" s="73">
        <f t="shared" si="122"/>
        <v>2.4483017022495911E-2</v>
      </c>
      <c r="AV47" s="22">
        <f t="shared" si="122"/>
        <v>1.2139768523914463E-2</v>
      </c>
      <c r="AW47" s="22">
        <f t="shared" si="122"/>
        <v>0.15900044513433167</v>
      </c>
      <c r="AX47" s="22">
        <f t="shared" si="122"/>
        <v>2.6399963077797673E-3</v>
      </c>
      <c r="AY47" s="22">
        <f t="shared" si="122"/>
        <v>4.0365013075613465E-2</v>
      </c>
      <c r="AZ47" s="22">
        <f t="shared" si="122"/>
        <v>0.66152523494559701</v>
      </c>
      <c r="BA47" s="245">
        <f t="shared" si="25"/>
        <v>0.90015347500973231</v>
      </c>
      <c r="BB47" s="73">
        <f t="shared" si="123"/>
        <v>2.4465944895847878E-2</v>
      </c>
      <c r="BC47" s="22">
        <f t="shared" si="123"/>
        <v>1.2131120652231027E-2</v>
      </c>
      <c r="BD47" s="22">
        <f t="shared" si="123"/>
        <v>0.15894896218957236</v>
      </c>
      <c r="BE47" s="22">
        <f t="shared" si="123"/>
        <v>2.6383739977296097E-3</v>
      </c>
      <c r="BF47" s="22">
        <f t="shared" si="123"/>
        <v>4.0349457261566954E-2</v>
      </c>
      <c r="BG47" s="22">
        <f t="shared" si="123"/>
        <v>0.66126859705617147</v>
      </c>
      <c r="BH47" s="245">
        <f t="shared" si="27"/>
        <v>0.89980245605311926</v>
      </c>
    </row>
    <row r="48" spans="4:60">
      <c r="D48" s="68" t="s">
        <v>118</v>
      </c>
      <c r="E48" s="82">
        <f>SUM(E34:E47)</f>
        <v>0.73006450416280166</v>
      </c>
      <c r="F48" s="83">
        <f t="shared" ref="F48:K48" si="124">SUM(F34:F47)</f>
        <v>0.20267099169994116</v>
      </c>
      <c r="G48" s="83">
        <f t="shared" si="124"/>
        <v>0.58985198574805375</v>
      </c>
      <c r="H48" s="83">
        <f t="shared" si="124"/>
        <v>4.9343416736165005E-2</v>
      </c>
      <c r="I48" s="83">
        <f t="shared" si="124"/>
        <v>0.14123617846953013</v>
      </c>
      <c r="J48" s="83">
        <f t="shared" si="124"/>
        <v>3.6441277972030095</v>
      </c>
      <c r="K48" s="84">
        <f t="shared" si="124"/>
        <v>5.3572948740195017</v>
      </c>
      <c r="L48" s="82">
        <f>SUM(L34:L47)</f>
        <v>0.63804285139975536</v>
      </c>
      <c r="M48" s="83">
        <f t="shared" ref="M48:R48" si="125">SUM(M34:M47)</f>
        <v>0.17973704687622788</v>
      </c>
      <c r="N48" s="83">
        <f t="shared" si="125"/>
        <v>0.62945945380618717</v>
      </c>
      <c r="O48" s="83">
        <f t="shared" si="125"/>
        <v>4.7613257021499794E-2</v>
      </c>
      <c r="P48" s="83">
        <f t="shared" si="125"/>
        <v>0.13816685745011406</v>
      </c>
      <c r="Q48" s="83">
        <f t="shared" si="125"/>
        <v>3.3013558751832526</v>
      </c>
      <c r="R48" s="84">
        <f t="shared" si="125"/>
        <v>4.9343753417370371</v>
      </c>
      <c r="S48" s="82">
        <f>SUM(S34:S47)</f>
        <v>0.59430376788505956</v>
      </c>
      <c r="T48" s="83">
        <f t="shared" ref="T48:Y48" si="126">SUM(T34:T47)</f>
        <v>0.17498269627739993</v>
      </c>
      <c r="U48" s="83">
        <f t="shared" si="126"/>
        <v>0.68784945781451556</v>
      </c>
      <c r="V48" s="83">
        <f t="shared" si="126"/>
        <v>4.7595504234864021E-2</v>
      </c>
      <c r="W48" s="83">
        <f t="shared" si="126"/>
        <v>0.11099128422836005</v>
      </c>
      <c r="X48" s="83">
        <f t="shared" si="126"/>
        <v>3.1756965219976738</v>
      </c>
      <c r="Y48" s="84">
        <f t="shared" si="126"/>
        <v>4.7914192324378728</v>
      </c>
      <c r="Z48" s="82">
        <f>SUM(Z34:Z47)</f>
        <v>0.67801854200235223</v>
      </c>
      <c r="AA48" s="83">
        <f t="shared" ref="AA48:AF48" si="127">SUM(AA34:AA47)</f>
        <v>0.17812181876613184</v>
      </c>
      <c r="AB48" s="83">
        <f t="shared" si="127"/>
        <v>0.89525270404172685</v>
      </c>
      <c r="AC48" s="83">
        <f t="shared" si="127"/>
        <v>4.822448490991952E-2</v>
      </c>
      <c r="AD48" s="83">
        <f t="shared" si="127"/>
        <v>0.14380514346007028</v>
      </c>
      <c r="AE48" s="83">
        <f t="shared" si="127"/>
        <v>2.8930968825062497</v>
      </c>
      <c r="AF48" s="84">
        <f t="shared" si="127"/>
        <v>4.8365195756864514</v>
      </c>
      <c r="AG48" s="82">
        <f>SUM(AG34:AG47)</f>
        <v>0.68156771603256316</v>
      </c>
      <c r="AH48" s="83">
        <f t="shared" ref="AH48:AM48" si="128">SUM(AH34:AH47)</f>
        <v>0.20600027656516393</v>
      </c>
      <c r="AI48" s="83">
        <f t="shared" si="128"/>
        <v>0.92665296263728791</v>
      </c>
      <c r="AJ48" s="83">
        <f t="shared" si="128"/>
        <v>4.7293850668618492E-2</v>
      </c>
      <c r="AK48" s="83">
        <f t="shared" si="128"/>
        <v>0.13978521720214482</v>
      </c>
      <c r="AL48" s="83">
        <f t="shared" si="128"/>
        <v>3.093271025078427</v>
      </c>
      <c r="AM48" s="84">
        <f t="shared" si="128"/>
        <v>5.094571048184207</v>
      </c>
      <c r="AN48" s="82">
        <f>SUM(AN34:AN47)</f>
        <v>0.67831074156639048</v>
      </c>
      <c r="AO48" s="83">
        <f t="shared" ref="AO48:AT48" si="129">SUM(AO34:AO47)</f>
        <v>0.19741576522144286</v>
      </c>
      <c r="AP48" s="83">
        <f t="shared" si="129"/>
        <v>1.0355299249295489</v>
      </c>
      <c r="AQ48" s="83">
        <f t="shared" si="129"/>
        <v>4.278942792657825E-2</v>
      </c>
      <c r="AR48" s="83">
        <f t="shared" si="129"/>
        <v>0.13989081186053651</v>
      </c>
      <c r="AS48" s="83">
        <f t="shared" si="129"/>
        <v>3.1912760924355905</v>
      </c>
      <c r="AT48" s="84">
        <f t="shared" si="129"/>
        <v>5.2852127639400877</v>
      </c>
      <c r="AU48" s="82">
        <f>SUM(AU34:AU47)</f>
        <v>0.67685390085129815</v>
      </c>
      <c r="AV48" s="83">
        <f t="shared" ref="AV48:BA48" si="130">SUM(AV34:AV47)</f>
        <v>0.1969964421695457</v>
      </c>
      <c r="AW48" s="83">
        <f t="shared" si="130"/>
        <v>1.0333844651607487</v>
      </c>
      <c r="AX48" s="83">
        <f t="shared" si="130"/>
        <v>4.2704091523299029E-2</v>
      </c>
      <c r="AY48" s="83">
        <f t="shared" si="130"/>
        <v>0.13980577939142921</v>
      </c>
      <c r="AZ48" s="83">
        <f t="shared" si="130"/>
        <v>3.186928448376563</v>
      </c>
      <c r="BA48" s="84">
        <f t="shared" si="130"/>
        <v>5.2766731274728844</v>
      </c>
      <c r="BB48" s="82">
        <f>SUM(BB34:BB47)</f>
        <v>0.6772251108739491</v>
      </c>
      <c r="BC48" s="83">
        <f t="shared" ref="BC48:BH48" si="131">SUM(BC34:BC47)</f>
        <v>0.19710783728088971</v>
      </c>
      <c r="BD48" s="83">
        <f t="shared" si="131"/>
        <v>1.0335743834143207</v>
      </c>
      <c r="BE48" s="83">
        <f t="shared" si="131"/>
        <v>4.272173403408458E-2</v>
      </c>
      <c r="BF48" s="83">
        <f t="shared" si="131"/>
        <v>0.13981496427459333</v>
      </c>
      <c r="BG48" s="83">
        <f t="shared" si="131"/>
        <v>3.1874036437274404</v>
      </c>
      <c r="BH48" s="84">
        <f t="shared" si="131"/>
        <v>5.2778476736052768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89</v>
      </c>
      <c r="F50" s="164">
        <f>E50</f>
        <v>89</v>
      </c>
      <c r="G50" s="164">
        <f t="shared" ref="G50:J50" si="132">F50</f>
        <v>89</v>
      </c>
      <c r="H50" s="164">
        <f t="shared" si="132"/>
        <v>89</v>
      </c>
      <c r="I50" s="164">
        <f t="shared" si="132"/>
        <v>89</v>
      </c>
      <c r="J50" s="164">
        <f t="shared" si="132"/>
        <v>89</v>
      </c>
      <c r="K50" s="164"/>
      <c r="L50" s="164">
        <f>E50+1</f>
        <v>90</v>
      </c>
      <c r="M50" s="164">
        <f t="shared" ref="M50:Q50" si="133">F50+1</f>
        <v>90</v>
      </c>
      <c r="N50" s="164">
        <f t="shared" si="133"/>
        <v>90</v>
      </c>
      <c r="O50" s="164">
        <f t="shared" si="133"/>
        <v>90</v>
      </c>
      <c r="P50" s="164">
        <f t="shared" si="133"/>
        <v>90</v>
      </c>
      <c r="Q50" s="164">
        <f t="shared" si="133"/>
        <v>90</v>
      </c>
      <c r="R50" s="164"/>
      <c r="S50" s="164">
        <f t="shared" ref="S50:X50" si="134">L50+1</f>
        <v>91</v>
      </c>
      <c r="T50" s="164">
        <f t="shared" si="134"/>
        <v>91</v>
      </c>
      <c r="U50" s="164">
        <f t="shared" si="134"/>
        <v>91</v>
      </c>
      <c r="V50" s="164">
        <f t="shared" si="134"/>
        <v>91</v>
      </c>
      <c r="W50" s="164">
        <f t="shared" si="134"/>
        <v>91</v>
      </c>
      <c r="X50" s="164">
        <f t="shared" si="134"/>
        <v>91</v>
      </c>
      <c r="Y50" s="164"/>
      <c r="Z50" s="164">
        <f t="shared" ref="Z50:AE50" si="135">S50+1</f>
        <v>92</v>
      </c>
      <c r="AA50" s="164">
        <f t="shared" si="135"/>
        <v>92</v>
      </c>
      <c r="AB50" s="164">
        <f t="shared" si="135"/>
        <v>92</v>
      </c>
      <c r="AC50" s="164">
        <f t="shared" si="135"/>
        <v>92</v>
      </c>
      <c r="AD50" s="164">
        <f t="shared" si="135"/>
        <v>92</v>
      </c>
      <c r="AE50" s="164">
        <f t="shared" si="135"/>
        <v>92</v>
      </c>
      <c r="AF50" s="164"/>
      <c r="AG50" s="164">
        <f t="shared" ref="AG50:AL50" si="136">Z50+1</f>
        <v>93</v>
      </c>
      <c r="AH50" s="164">
        <f t="shared" si="136"/>
        <v>93</v>
      </c>
      <c r="AI50" s="164">
        <f t="shared" si="136"/>
        <v>93</v>
      </c>
      <c r="AJ50" s="164">
        <f t="shared" si="136"/>
        <v>93</v>
      </c>
      <c r="AK50" s="164">
        <f t="shared" si="136"/>
        <v>93</v>
      </c>
      <c r="AL50" s="164">
        <f t="shared" si="136"/>
        <v>93</v>
      </c>
      <c r="AM50" s="164"/>
      <c r="AN50" s="164">
        <f t="shared" ref="AN50:AS50" si="137">AG50+1</f>
        <v>94</v>
      </c>
      <c r="AO50" s="164">
        <f t="shared" si="137"/>
        <v>94</v>
      </c>
      <c r="AP50" s="164">
        <f t="shared" si="137"/>
        <v>94</v>
      </c>
      <c r="AQ50" s="164">
        <f t="shared" si="137"/>
        <v>94</v>
      </c>
      <c r="AR50" s="164">
        <f t="shared" si="137"/>
        <v>94</v>
      </c>
      <c r="AS50" s="164">
        <f t="shared" si="137"/>
        <v>94</v>
      </c>
      <c r="AT50" s="164"/>
      <c r="AU50" s="164">
        <f t="shared" ref="AU50:AZ50" si="138">AN50+1</f>
        <v>95</v>
      </c>
      <c r="AV50" s="164">
        <f t="shared" si="138"/>
        <v>95</v>
      </c>
      <c r="AW50" s="164">
        <f t="shared" si="138"/>
        <v>95</v>
      </c>
      <c r="AX50" s="164">
        <f t="shared" si="138"/>
        <v>95</v>
      </c>
      <c r="AY50" s="164">
        <f t="shared" si="138"/>
        <v>95</v>
      </c>
      <c r="AZ50" s="164">
        <f t="shared" si="138"/>
        <v>95</v>
      </c>
      <c r="BA50" s="164"/>
      <c r="BB50" s="164">
        <f t="shared" ref="BB50:BG50" si="139">AU50+1</f>
        <v>96</v>
      </c>
      <c r="BC50" s="164">
        <f t="shared" si="139"/>
        <v>96</v>
      </c>
      <c r="BD50" s="164">
        <f t="shared" si="139"/>
        <v>96</v>
      </c>
      <c r="BE50" s="164">
        <f t="shared" si="139"/>
        <v>96</v>
      </c>
      <c r="BF50" s="164">
        <f t="shared" si="139"/>
        <v>96</v>
      </c>
      <c r="BG50" s="164">
        <f t="shared" si="139"/>
        <v>96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0.49118463494005071</v>
      </c>
      <c r="F52" s="37">
        <f t="shared" ref="F52:BH52" si="140">SUM(F53:F54)</f>
        <v>0.1383350294544147</v>
      </c>
      <c r="G52" s="37">
        <f t="shared" si="140"/>
        <v>1.6211094614883778E-2</v>
      </c>
      <c r="H52" s="37">
        <f t="shared" si="140"/>
        <v>2.6136397251322351E-2</v>
      </c>
      <c r="I52" s="37">
        <f t="shared" si="140"/>
        <v>1.439945231109281E-2</v>
      </c>
      <c r="J52" s="54">
        <f t="shared" si="140"/>
        <v>0.25341705393469921</v>
      </c>
      <c r="K52" s="11">
        <f t="shared" si="140"/>
        <v>0.93968366250646362</v>
      </c>
      <c r="L52" s="46">
        <f t="shared" si="140"/>
        <v>0.42907230364067717</v>
      </c>
      <c r="M52" s="37">
        <f t="shared" si="140"/>
        <v>0.12262260121802812</v>
      </c>
      <c r="N52" s="37">
        <f t="shared" si="140"/>
        <v>1.7284869813483358E-2</v>
      </c>
      <c r="O52" s="37">
        <f t="shared" si="140"/>
        <v>2.5199943787671077E-2</v>
      </c>
      <c r="P52" s="37">
        <f t="shared" si="140"/>
        <v>1.4045182160348293E-2</v>
      </c>
      <c r="Q52" s="54">
        <f t="shared" si="140"/>
        <v>0.22915781408406649</v>
      </c>
      <c r="R52" s="11">
        <f t="shared" si="140"/>
        <v>0.8373827147042745</v>
      </c>
      <c r="S52" s="46">
        <f t="shared" si="140"/>
        <v>0.39947198787124205</v>
      </c>
      <c r="T52" s="37">
        <f t="shared" si="140"/>
        <v>0.11932510657334748</v>
      </c>
      <c r="U52" s="37">
        <f t="shared" si="140"/>
        <v>1.8871988737400883E-2</v>
      </c>
      <c r="V52" s="37">
        <f t="shared" si="140"/>
        <v>2.5171823944936784E-2</v>
      </c>
      <c r="W52" s="37">
        <f t="shared" si="140"/>
        <v>1.1258247146294122E-2</v>
      </c>
      <c r="X52" s="54">
        <f t="shared" si="140"/>
        <v>0.22010749201789934</v>
      </c>
      <c r="Y52" s="11">
        <f t="shared" si="140"/>
        <v>0.79420664629112059</v>
      </c>
      <c r="Z52" s="46">
        <f t="shared" si="140"/>
        <v>0.45614784999104119</v>
      </c>
      <c r="AA52" s="37">
        <f t="shared" si="140"/>
        <v>0.12155460162246051</v>
      </c>
      <c r="AB52" s="37">
        <f t="shared" si="140"/>
        <v>2.4608496185570643E-2</v>
      </c>
      <c r="AC52" s="37">
        <f t="shared" si="140"/>
        <v>2.553213447430875E-2</v>
      </c>
      <c r="AD52" s="37">
        <f t="shared" si="140"/>
        <v>1.4576678561076573E-2</v>
      </c>
      <c r="AE52" s="54">
        <f t="shared" si="140"/>
        <v>0.20065275201461708</v>
      </c>
      <c r="AF52" s="11">
        <f t="shared" si="140"/>
        <v>0.8430725128490747</v>
      </c>
      <c r="AG52" s="46">
        <f t="shared" si="140"/>
        <v>0.45856844966189408</v>
      </c>
      <c r="AH52" s="37">
        <f t="shared" si="140"/>
        <v>0.14057417372549347</v>
      </c>
      <c r="AI52" s="37">
        <f t="shared" si="140"/>
        <v>2.5477012395842481E-2</v>
      </c>
      <c r="AJ52" s="37">
        <f t="shared" si="140"/>
        <v>2.5036182688527808E-2</v>
      </c>
      <c r="AK52" s="37">
        <f t="shared" si="140"/>
        <v>1.4123211177675784E-2</v>
      </c>
      <c r="AL52" s="54">
        <f t="shared" si="140"/>
        <v>0.21423176345139591</v>
      </c>
      <c r="AM52" s="11">
        <f t="shared" si="140"/>
        <v>0.87801079310082952</v>
      </c>
      <c r="AN52" s="46">
        <f t="shared" si="140"/>
        <v>0.45624451359463208</v>
      </c>
      <c r="AO52" s="37">
        <f t="shared" si="140"/>
        <v>0.13467587885944365</v>
      </c>
      <c r="AP52" s="37">
        <f t="shared" si="140"/>
        <v>2.8455084429062319E-2</v>
      </c>
      <c r="AQ52" s="37">
        <f t="shared" si="140"/>
        <v>2.2640267685459736E-2</v>
      </c>
      <c r="AR52" s="37">
        <f t="shared" si="140"/>
        <v>1.4106801787872946E-2</v>
      </c>
      <c r="AS52" s="54">
        <f t="shared" si="140"/>
        <v>0.22075390621141147</v>
      </c>
      <c r="AT52" s="11">
        <f t="shared" si="140"/>
        <v>0.87687645256788216</v>
      </c>
      <c r="AU52" s="46">
        <f t="shared" si="140"/>
        <v>0.45520492414665065</v>
      </c>
      <c r="AV52" s="37">
        <f t="shared" si="140"/>
        <v>0.13436900914728686</v>
      </c>
      <c r="AW52" s="37">
        <f t="shared" si="140"/>
        <v>2.8390247253748561E-2</v>
      </c>
      <c r="AX52" s="37">
        <f t="shared" si="140"/>
        <v>2.258868003304099E-2</v>
      </c>
      <c r="AY52" s="37">
        <f t="shared" si="140"/>
        <v>1.4074658316890918E-2</v>
      </c>
      <c r="AZ52" s="54">
        <f t="shared" si="140"/>
        <v>0.22025090086085949</v>
      </c>
      <c r="BA52" s="11">
        <f t="shared" si="140"/>
        <v>0.87487841975847747</v>
      </c>
      <c r="BB52" s="46">
        <f t="shared" si="140"/>
        <v>0.45559759772056324</v>
      </c>
      <c r="BC52" s="37">
        <f t="shared" si="140"/>
        <v>0.13448491992998296</v>
      </c>
      <c r="BD52" s="37">
        <f t="shared" si="140"/>
        <v>2.8414737542104499E-2</v>
      </c>
      <c r="BE52" s="37">
        <f t="shared" si="140"/>
        <v>2.2608165713551086E-2</v>
      </c>
      <c r="BF52" s="37">
        <f t="shared" si="140"/>
        <v>1.4086799544038785E-2</v>
      </c>
      <c r="BG52" s="54">
        <f t="shared" si="140"/>
        <v>0.22044089596814145</v>
      </c>
      <c r="BH52" s="11">
        <f t="shared" si="140"/>
        <v>0.87563311641838204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CoLUM'!E53*HLOOKUP('Goriska CoLUM'!E$50,SF,'Goriska CoLUM'!$A53,FALSE)</f>
        <v>0.48553887708391785</v>
      </c>
      <c r="F53" s="38">
        <f>'Slovenia CoLUM'!F53*HLOOKUP('Goriska CoLUM'!F$50,SF,'Goriska CoLUM'!$A53,FALSE)</f>
        <v>0.13795647605574976</v>
      </c>
      <c r="G53" s="38">
        <f>'Slovenia CoLUM'!G53*HLOOKUP('Goriska CoLUM'!G$50,SF,'Goriska CoLUM'!$A53,FALSE)</f>
        <v>1.5110315697946394E-2</v>
      </c>
      <c r="H53" s="38">
        <f>'Slovenia CoLUM'!H53*HLOOKUP('Goriska CoLUM'!H$50,SF,'Goriska CoLUM'!$A53,FALSE)</f>
        <v>2.5601877334610085E-2</v>
      </c>
      <c r="I53" s="38">
        <f>'Slovenia CoLUM'!I53*HLOOKUP('Goriska CoLUM'!I$50,SF,'Goriska CoLUM'!$A53,FALSE)</f>
        <v>1.3703074066986098E-2</v>
      </c>
      <c r="J53" s="55">
        <f>'Slovenia CoLUM'!J53*HLOOKUP('Goriska CoLUM'!J$50,SF,'Goriska CoLUM'!$A53,FALSE)</f>
        <v>0.23832146102114279</v>
      </c>
      <c r="K53" s="34">
        <f t="shared" ref="K53:K106" si="141">SUM(E53:J53)</f>
        <v>0.91623208126035305</v>
      </c>
      <c r="L53" s="47">
        <f>'Slovenia CoLUM'!L53*HLOOKUP('Goriska CoLUM'!L$50,SF,'Goriska CoLUM'!$A53,FALSE)</f>
        <v>0.42414047524701409</v>
      </c>
      <c r="M53" s="38">
        <f>'Slovenia CoLUM'!M53*HLOOKUP('Goriska CoLUM'!M$50,SF,'Goriska CoLUM'!$A53,FALSE)</f>
        <v>0.12228704483272719</v>
      </c>
      <c r="N53" s="38">
        <f>'Slovenia CoLUM'!N53*HLOOKUP('Goriska CoLUM'!N$50,SF,'Goriska CoLUM'!$A53,FALSE)</f>
        <v>1.6111178540642295E-2</v>
      </c>
      <c r="O53" s="38">
        <f>'Slovenia CoLUM'!O53*HLOOKUP('Goriska CoLUM'!O$50,SF,'Goriska CoLUM'!$A53,FALSE)</f>
        <v>2.4684575440418924E-2</v>
      </c>
      <c r="P53" s="38">
        <f>'Slovenia CoLUM'!P53*HLOOKUP('Goriska CoLUM'!P$50,SF,'Goriska CoLUM'!$A53,FALSE)</f>
        <v>1.3365936930760811E-2</v>
      </c>
      <c r="Q53" s="55">
        <f>'Slovenia CoLUM'!Q53*HLOOKUP('Goriska CoLUM'!Q$50,SF,'Goriska CoLUM'!$A53,FALSE)</f>
        <v>0.21550729995858506</v>
      </c>
      <c r="R53" s="34">
        <f t="shared" ref="R53:R106" si="142">SUM(L53:Q53)</f>
        <v>0.81609651095014835</v>
      </c>
      <c r="S53" s="47">
        <f>'Slovenia CoLUM'!S53*HLOOKUP('Goriska CoLUM'!S$50,SF,'Goriska CoLUM'!$A53,FALSE)</f>
        <v>0.39488039042824724</v>
      </c>
      <c r="T53" s="38">
        <f>'Slovenia CoLUM'!T53*HLOOKUP('Goriska CoLUM'!T$50,SF,'Goriska CoLUM'!$A53,FALSE)</f>
        <v>0.11899857377238196</v>
      </c>
      <c r="U53" s="38">
        <f>'Slovenia CoLUM'!U53*HLOOKUP('Goriska CoLUM'!U$50,SF,'Goriska CoLUM'!$A53,FALSE)</f>
        <v>1.7590527625963182E-2</v>
      </c>
      <c r="V53" s="38">
        <f>'Slovenia CoLUM'!V53*HLOOKUP('Goriska CoLUM'!V$50,SF,'Goriska CoLUM'!$A53,FALSE)</f>
        <v>2.4657030681383113E-2</v>
      </c>
      <c r="W53" s="38">
        <f>'Slovenia CoLUM'!W53*HLOOKUP('Goriska CoLUM'!W$50,SF,'Goriska CoLUM'!$A53,FALSE)</f>
        <v>1.0713782106230337E-2</v>
      </c>
      <c r="X53" s="55">
        <f>'Slovenia CoLUM'!X53*HLOOKUP('Goriska CoLUM'!X$50,SF,'Goriska CoLUM'!$A53,FALSE)</f>
        <v>0.20699608911451675</v>
      </c>
      <c r="Y53" s="34">
        <f t="shared" ref="Y53:Y106" si="143">SUM(S53:X53)</f>
        <v>0.77383639372872248</v>
      </c>
      <c r="Z53" s="47">
        <f>'Slovenia CoLUM'!Z53*HLOOKUP('Goriska CoLUM'!Z$50,SF,'Goriska CoLUM'!$A53,FALSE)</f>
        <v>0.45090481076616939</v>
      </c>
      <c r="AA53" s="38">
        <f>'Slovenia CoLUM'!AA53*HLOOKUP('Goriska CoLUM'!AA$50,SF,'Goriska CoLUM'!$A53,FALSE)</f>
        <v>0.12122196781489183</v>
      </c>
      <c r="AB53" s="38">
        <f>'Slovenia CoLUM'!AB53*HLOOKUP('Goriska CoLUM'!AB$50,SF,'Goriska CoLUM'!$A53,FALSE)</f>
        <v>2.293751008487022E-2</v>
      </c>
      <c r="AC53" s="38">
        <f>'Slovenia CoLUM'!AC53*HLOOKUP('Goriska CoLUM'!AC$50,SF,'Goriska CoLUM'!$A53,FALSE)</f>
        <v>2.5009972438682228E-2</v>
      </c>
      <c r="AD53" s="38">
        <f>'Slovenia CoLUM'!AD53*HLOOKUP('Goriska CoLUM'!AD$50,SF,'Goriska CoLUM'!$A53,FALSE)</f>
        <v>1.3871729400374774E-2</v>
      </c>
      <c r="AE53" s="55">
        <f>'Slovenia CoLUM'!AE53*HLOOKUP('Goriska CoLUM'!AE$50,SF,'Goriska CoLUM'!$A53,FALSE)</f>
        <v>0.18870023258323754</v>
      </c>
      <c r="AF53" s="34">
        <f t="shared" ref="AF53:AF106" si="144">SUM(Z53:AE53)</f>
        <v>0.82264622308822588</v>
      </c>
      <c r="AG53" s="47">
        <f>'Slovenia CoLUM'!AG53*HLOOKUP('Goriska CoLUM'!AG$50,SF,'Goriska CoLUM'!$A53,FALSE)</f>
        <v>0.45329758766196754</v>
      </c>
      <c r="AH53" s="38">
        <f>'Slovenia CoLUM'!AH53*HLOOKUP('Goriska CoLUM'!AH$50,SF,'Goriska CoLUM'!$A53,FALSE)</f>
        <v>0.140189492915158</v>
      </c>
      <c r="AI53" s="38">
        <f>'Slovenia CoLUM'!AI53*HLOOKUP('Goriska CoLUM'!AI$50,SF,'Goriska CoLUM'!$A53,FALSE)</f>
        <v>2.3747051601822593E-2</v>
      </c>
      <c r="AJ53" s="38">
        <f>'Slovenia CoLUM'!AJ53*HLOOKUP('Goriska CoLUM'!AJ$50,SF,'Goriska CoLUM'!$A53,FALSE)</f>
        <v>2.4524163447437193E-2</v>
      </c>
      <c r="AK53" s="38">
        <f>'Slovenia CoLUM'!AK53*HLOOKUP('Goriska CoLUM'!AK$50,SF,'Goriska CoLUM'!$A53,FALSE)</f>
        <v>1.3440192352474942E-2</v>
      </c>
      <c r="AL53" s="55">
        <f>'Slovenia CoLUM'!AL53*HLOOKUP('Goriska CoLUM'!AL$50,SF,'Goriska CoLUM'!$A53,FALSE)</f>
        <v>0.20147036701021986</v>
      </c>
      <c r="AM53" s="34">
        <f t="shared" ref="AM53:AM106" si="145">SUM(AG53:AL53)</f>
        <v>0.85666885498908019</v>
      </c>
      <c r="AN53" s="47">
        <f>'Slovenia CoLUM'!AN53*HLOOKUP('Goriska CoLUM'!AN$50,SF,'Goriska CoLUM'!$A53,FALSE)</f>
        <v>0.45100036330222976</v>
      </c>
      <c r="AO53" s="38">
        <f>'Slovenia CoLUM'!AO53*HLOOKUP('Goriska CoLUM'!AO$50,SF,'Goriska CoLUM'!$A53,FALSE)</f>
        <v>0.13430733871555167</v>
      </c>
      <c r="AP53" s="38">
        <f>'Slovenia CoLUM'!AP53*HLOOKUP('Goriska CoLUM'!AP$50,SF,'Goriska CoLUM'!$A53,FALSE)</f>
        <v>2.6522904168364381E-2</v>
      </c>
      <c r="AQ53" s="38">
        <f>'Slovenia CoLUM'!AQ53*HLOOKUP('Goriska CoLUM'!AQ$50,SF,'Goriska CoLUM'!$A53,FALSE)</f>
        <v>2.2177247710625101E-2</v>
      </c>
      <c r="AR53" s="38">
        <f>'Slovenia CoLUM'!AR53*HLOOKUP('Goriska CoLUM'!AR$50,SF,'Goriska CoLUM'!$A53,FALSE)</f>
        <v>1.3424576544386942E-2</v>
      </c>
      <c r="AS53" s="55">
        <f>'Slovenia CoLUM'!AS53*HLOOKUP('Goriska CoLUM'!AS$50,SF,'Goriska CoLUM'!$A53,FALSE)</f>
        <v>0.20760399759040929</v>
      </c>
      <c r="AT53" s="34">
        <f t="shared" ref="AT53:AT106" si="146">SUM(AN53:AS53)</f>
        <v>0.8550364280315671</v>
      </c>
      <c r="AU53" s="47">
        <f>'Slovenia CoLUM'!AU53*HLOOKUP('Goriska CoLUM'!AU$50,SF,'Goriska CoLUM'!$A53,FALSE)</f>
        <v>0.44997272306820085</v>
      </c>
      <c r="AV53" s="38">
        <f>'Slovenia CoLUM'!AV53*HLOOKUP('Goriska CoLUM'!AV$50,SF,'Goriska CoLUM'!$A53,FALSE)</f>
        <v>0.13400130875145394</v>
      </c>
      <c r="AW53" s="38">
        <f>'Slovenia CoLUM'!AW53*HLOOKUP('Goriska CoLUM'!AW$50,SF,'Goriska CoLUM'!$A53,FALSE)</f>
        <v>2.6462469619604519E-2</v>
      </c>
      <c r="AX53" s="38">
        <f>'Slovenia CoLUM'!AX53*HLOOKUP('Goriska CoLUM'!AX$50,SF,'Goriska CoLUM'!$A53,FALSE)</f>
        <v>2.2126715086082199E-2</v>
      </c>
      <c r="AY53" s="38">
        <f>'Slovenia CoLUM'!AY53*HLOOKUP('Goriska CoLUM'!AY$50,SF,'Goriska CoLUM'!$A53,FALSE)</f>
        <v>1.3393987577937335E-2</v>
      </c>
      <c r="AZ53" s="55">
        <f>'Slovenia CoLUM'!AZ53*HLOOKUP('Goriska CoLUM'!AZ$50,SF,'Goriska CoLUM'!$A53,FALSE)</f>
        <v>0.2071309553535759</v>
      </c>
      <c r="BA53" s="34">
        <f t="shared" ref="BA53:BA54" si="147">SUM(AU53:AZ53)</f>
        <v>0.85308815945685468</v>
      </c>
      <c r="BB53" s="47">
        <f>'Slovenia CoLUM'!BB53*HLOOKUP('Goriska CoLUM'!BB$50,SF,'Goriska CoLUM'!$A53,FALSE)</f>
        <v>0.45036088318677076</v>
      </c>
      <c r="BC53" s="38">
        <f>'Slovenia CoLUM'!BC53*HLOOKUP('Goriska CoLUM'!BC$50,SF,'Goriska CoLUM'!$A53,FALSE)</f>
        <v>0.13411690234463625</v>
      </c>
      <c r="BD53" s="38">
        <f>'Slovenia CoLUM'!BD53*HLOOKUP('Goriska CoLUM'!BD$50,SF,'Goriska CoLUM'!$A53,FALSE)</f>
        <v>2.6485296948503836E-2</v>
      </c>
      <c r="BE53" s="38">
        <f>'Slovenia CoLUM'!BE53*HLOOKUP('Goriska CoLUM'!BE$50,SF,'Goriska CoLUM'!$A53,FALSE)</f>
        <v>2.2145802261617671E-2</v>
      </c>
      <c r="BF53" s="38">
        <f>'Slovenia CoLUM'!BF53*HLOOKUP('Goriska CoLUM'!BF$50,SF,'Goriska CoLUM'!$A53,FALSE)</f>
        <v>1.340554163786107E-2</v>
      </c>
      <c r="BG53" s="55">
        <f>'Slovenia CoLUM'!BG53*HLOOKUP('Goriska CoLUM'!BG$50,SF,'Goriska CoLUM'!$A53,FALSE)</f>
        <v>0.20730963279793593</v>
      </c>
      <c r="BH53" s="34">
        <f t="shared" ref="BH53:BH54" si="148">SUM(BB53:BG53)</f>
        <v>0.85382405917732551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CoLUM'!E54*HLOOKUP('Goriska CoLUM'!E$50,SF,'Goriska CoLUM'!$A54,FALSE)</f>
        <v>5.6457578561328482E-3</v>
      </c>
      <c r="F54" s="38">
        <f>'Slovenia CoLUM'!F54*HLOOKUP('Goriska CoLUM'!F$50,SF,'Goriska CoLUM'!$A54,FALSE)</f>
        <v>3.7855339866495078E-4</v>
      </c>
      <c r="G54" s="38">
        <f>'Slovenia CoLUM'!G54*HLOOKUP('Goriska CoLUM'!G$50,SF,'Goriska CoLUM'!$A54,FALSE)</f>
        <v>1.1007789169373854E-3</v>
      </c>
      <c r="H54" s="38">
        <f>'Slovenia CoLUM'!H54*HLOOKUP('Goriska CoLUM'!H$50,SF,'Goriska CoLUM'!$A54,FALSE)</f>
        <v>5.3451991671226535E-4</v>
      </c>
      <c r="I54" s="38">
        <f>'Slovenia CoLUM'!I54*HLOOKUP('Goriska CoLUM'!I$50,SF,'Goriska CoLUM'!$A54,FALSE)</f>
        <v>6.9637824410671227E-4</v>
      </c>
      <c r="J54" s="55">
        <f>'Slovenia CoLUM'!J54*HLOOKUP('Goriska CoLUM'!J$50,SF,'Goriska CoLUM'!$A54,FALSE)</f>
        <v>1.5095592913556418E-2</v>
      </c>
      <c r="K54" s="34">
        <f t="shared" si="141"/>
        <v>2.3451581246110579E-2</v>
      </c>
      <c r="L54" s="47">
        <f>'Slovenia CoLUM'!L54*HLOOKUP('Goriska CoLUM'!L$50,SF,'Goriska CoLUM'!$A54,FALSE)</f>
        <v>4.931828393663058E-3</v>
      </c>
      <c r="M54" s="38">
        <f>'Slovenia CoLUM'!M54*HLOOKUP('Goriska CoLUM'!M$50,SF,'Goriska CoLUM'!$A54,FALSE)</f>
        <v>3.3555638530093199E-4</v>
      </c>
      <c r="N54" s="38">
        <f>'Slovenia CoLUM'!N54*HLOOKUP('Goriska CoLUM'!N$50,SF,'Goriska CoLUM'!$A54,FALSE)</f>
        <v>1.173691272841065E-3</v>
      </c>
      <c r="O54" s="38">
        <f>'Slovenia CoLUM'!O54*HLOOKUP('Goriska CoLUM'!O$50,SF,'Goriska CoLUM'!$A54,FALSE)</f>
        <v>5.1536834725215161E-4</v>
      </c>
      <c r="P54" s="38">
        <f>'Slovenia CoLUM'!P54*HLOOKUP('Goriska CoLUM'!P$50,SF,'Goriska CoLUM'!$A54,FALSE)</f>
        <v>6.7924522958748236E-4</v>
      </c>
      <c r="Q54" s="55">
        <f>'Slovenia CoLUM'!Q54*HLOOKUP('Goriska CoLUM'!Q$50,SF,'Goriska CoLUM'!$A54,FALSE)</f>
        <v>1.3650514125481447E-2</v>
      </c>
      <c r="R54" s="34">
        <f t="shared" si="142"/>
        <v>2.1286203754126137E-2</v>
      </c>
      <c r="S54" s="47">
        <f>'Slovenia CoLUM'!S54*HLOOKUP('Goriska CoLUM'!S$50,SF,'Goriska CoLUM'!$A54,FALSE)</f>
        <v>4.5915974429947999E-3</v>
      </c>
      <c r="T54" s="38">
        <f>'Slovenia CoLUM'!T54*HLOOKUP('Goriska CoLUM'!T$50,SF,'Goriska CoLUM'!$A54,FALSE)</f>
        <v>3.26532800965523E-4</v>
      </c>
      <c r="U54" s="38">
        <f>'Slovenia CoLUM'!U54*HLOOKUP('Goriska CoLUM'!U$50,SF,'Goriska CoLUM'!$A54,FALSE)</f>
        <v>1.2814611114377E-3</v>
      </c>
      <c r="V54" s="38">
        <f>'Slovenia CoLUM'!V54*HLOOKUP('Goriska CoLUM'!V$50,SF,'Goriska CoLUM'!$A54,FALSE)</f>
        <v>5.1479326355367068E-4</v>
      </c>
      <c r="W54" s="38">
        <f>'Slovenia CoLUM'!W54*HLOOKUP('Goriska CoLUM'!W$50,SF,'Goriska CoLUM'!$A54,FALSE)</f>
        <v>5.4446504006378481E-4</v>
      </c>
      <c r="X54" s="55">
        <f>'Slovenia CoLUM'!X54*HLOOKUP('Goriska CoLUM'!X$50,SF,'Goriska CoLUM'!$A54,FALSE)</f>
        <v>1.3111402903382589E-2</v>
      </c>
      <c r="Y54" s="34">
        <f t="shared" si="143"/>
        <v>2.0370252562398068E-2</v>
      </c>
      <c r="Z54" s="47">
        <f>'Slovenia CoLUM'!Z54*HLOOKUP('Goriska CoLUM'!Z$50,SF,'Goriska CoLUM'!$A54,FALSE)</f>
        <v>5.2430392248718188E-3</v>
      </c>
      <c r="AA54" s="38">
        <f>'Slovenia CoLUM'!AA54*HLOOKUP('Goriska CoLUM'!AA$50,SF,'Goriska CoLUM'!$A54,FALSE)</f>
        <v>3.3263380756867376E-4</v>
      </c>
      <c r="AB54" s="38">
        <f>'Slovenia CoLUM'!AB54*HLOOKUP('Goriska CoLUM'!AB$50,SF,'Goriska CoLUM'!$A54,FALSE)</f>
        <v>1.6709861007004215E-3</v>
      </c>
      <c r="AC54" s="38">
        <f>'Slovenia CoLUM'!AC54*HLOOKUP('Goriska CoLUM'!AC$50,SF,'Goriska CoLUM'!$A54,FALSE)</f>
        <v>5.2216203562652078E-4</v>
      </c>
      <c r="AD54" s="38">
        <f>'Slovenia CoLUM'!AD54*HLOOKUP('Goriska CoLUM'!AD$50,SF,'Goriska CoLUM'!$A54,FALSE)</f>
        <v>7.049491607017997E-4</v>
      </c>
      <c r="AE54" s="55">
        <f>'Slovenia CoLUM'!AE54*HLOOKUP('Goriska CoLUM'!AE$50,SF,'Goriska CoLUM'!$A54,FALSE)</f>
        <v>1.1952519431379536E-2</v>
      </c>
      <c r="AF54" s="34">
        <f t="shared" si="144"/>
        <v>2.042628976084877E-2</v>
      </c>
      <c r="AG54" s="47">
        <f>'Slovenia CoLUM'!AG54*HLOOKUP('Goriska CoLUM'!AG$50,SF,'Goriska CoLUM'!$A54,FALSE)</f>
        <v>5.270861999926533E-3</v>
      </c>
      <c r="AH54" s="38">
        <f>'Slovenia CoLUM'!AH54*HLOOKUP('Goriska CoLUM'!AH$50,SF,'Goriska CoLUM'!$A54,FALSE)</f>
        <v>3.8468081033545145E-4</v>
      </c>
      <c r="AI54" s="38">
        <f>'Slovenia CoLUM'!AI54*HLOOKUP('Goriska CoLUM'!AI$50,SF,'Goriska CoLUM'!$A54,FALSE)</f>
        <v>1.7299607940198859E-3</v>
      </c>
      <c r="AJ54" s="38">
        <f>'Slovenia CoLUM'!AJ54*HLOOKUP('Goriska CoLUM'!AJ$50,SF,'Goriska CoLUM'!$A54,FALSE)</f>
        <v>5.1201924109061671E-4</v>
      </c>
      <c r="AK54" s="38">
        <f>'Slovenia CoLUM'!AK54*HLOOKUP('Goriska CoLUM'!AK$50,SF,'Goriska CoLUM'!$A54,FALSE)</f>
        <v>6.8301882520084187E-4</v>
      </c>
      <c r="AL54" s="55">
        <f>'Slovenia CoLUM'!AL54*HLOOKUP('Goriska CoLUM'!AL$50,SF,'Goriska CoLUM'!$A54,FALSE)</f>
        <v>1.2761396441176043E-2</v>
      </c>
      <c r="AM54" s="34">
        <f t="shared" si="145"/>
        <v>2.1341938111749371E-2</v>
      </c>
      <c r="AN54" s="47">
        <f>'Slovenia CoLUM'!AN54*HLOOKUP('Goriska CoLUM'!AN$50,SF,'Goriska CoLUM'!$A54,FALSE)</f>
        <v>5.2441502924023371E-3</v>
      </c>
      <c r="AO54" s="38">
        <f>'Slovenia CoLUM'!AO54*HLOOKUP('Goriska CoLUM'!AO$50,SF,'Goriska CoLUM'!$A54,FALSE)</f>
        <v>3.6854014389198193E-4</v>
      </c>
      <c r="AP54" s="38">
        <f>'Slovenia CoLUM'!AP54*HLOOKUP('Goriska CoLUM'!AP$50,SF,'Goriska CoLUM'!$A54,FALSE)</f>
        <v>1.9321802606979363E-3</v>
      </c>
      <c r="AQ54" s="38">
        <f>'Slovenia CoLUM'!AQ54*HLOOKUP('Goriska CoLUM'!AQ$50,SF,'Goriska CoLUM'!$A54,FALSE)</f>
        <v>4.6301997483463593E-4</v>
      </c>
      <c r="AR54" s="38">
        <f>'Slovenia CoLUM'!AR54*HLOOKUP('Goriska CoLUM'!AR$50,SF,'Goriska CoLUM'!$A54,FALSE)</f>
        <v>6.8222524348600312E-4</v>
      </c>
      <c r="AS54" s="55">
        <f>'Slovenia CoLUM'!AS54*HLOOKUP('Goriska CoLUM'!AS$50,SF,'Goriska CoLUM'!$A54,FALSE)</f>
        <v>1.3149908621002191E-2</v>
      </c>
      <c r="AT54" s="34">
        <f t="shared" si="146"/>
        <v>2.1840024536315086E-2</v>
      </c>
      <c r="AU54" s="47">
        <f>'Slovenia CoLUM'!AU54*HLOOKUP('Goriska CoLUM'!AU$50,SF,'Goriska CoLUM'!$A54,FALSE)</f>
        <v>5.2322010784498062E-3</v>
      </c>
      <c r="AV54" s="38">
        <f>'Slovenia CoLUM'!AV54*HLOOKUP('Goriska CoLUM'!AV$50,SF,'Goriska CoLUM'!$A54,FALSE)</f>
        <v>3.6770039583292226E-4</v>
      </c>
      <c r="AW54" s="38">
        <f>'Slovenia CoLUM'!AW54*HLOOKUP('Goriska CoLUM'!AW$50,SF,'Goriska CoLUM'!$A54,FALSE)</f>
        <v>1.9277776341440429E-3</v>
      </c>
      <c r="AX54" s="38">
        <f>'Slovenia CoLUM'!AX54*HLOOKUP('Goriska CoLUM'!AX$50,SF,'Goriska CoLUM'!$A54,FALSE)</f>
        <v>4.6196494695879294E-4</v>
      </c>
      <c r="AY54" s="38">
        <f>'Slovenia CoLUM'!AY54*HLOOKUP('Goriska CoLUM'!AY$50,SF,'Goriska CoLUM'!$A54,FALSE)</f>
        <v>6.8067073895358298E-4</v>
      </c>
      <c r="AZ54" s="55">
        <f>'Slovenia CoLUM'!AZ54*HLOOKUP('Goriska CoLUM'!AZ$50,SF,'Goriska CoLUM'!$A54,FALSE)</f>
        <v>1.3119945507283608E-2</v>
      </c>
      <c r="BA54" s="34">
        <f t="shared" si="147"/>
        <v>2.1790260301622757E-2</v>
      </c>
      <c r="BB54" s="47">
        <f>'Slovenia CoLUM'!BB54*HLOOKUP('Goriska CoLUM'!BB$50,SF,'Goriska CoLUM'!$A54,FALSE)</f>
        <v>5.2367145337924928E-3</v>
      </c>
      <c r="BC54" s="38">
        <f>'Slovenia CoLUM'!BC54*HLOOKUP('Goriska CoLUM'!BC$50,SF,'Goriska CoLUM'!$A54,FALSE)</f>
        <v>3.6801758534670367E-4</v>
      </c>
      <c r="BD54" s="38">
        <f>'Slovenia CoLUM'!BD54*HLOOKUP('Goriska CoLUM'!BD$50,SF,'Goriska CoLUM'!$A54,FALSE)</f>
        <v>1.9294405936006616E-3</v>
      </c>
      <c r="BE54" s="38">
        <f>'Slovenia CoLUM'!BE54*HLOOKUP('Goriska CoLUM'!BE$50,SF,'Goriska CoLUM'!$A54,FALSE)</f>
        <v>4.6236345193341493E-4</v>
      </c>
      <c r="BF54" s="38">
        <f>'Slovenia CoLUM'!BF54*HLOOKUP('Goriska CoLUM'!BF$50,SF,'Goriska CoLUM'!$A54,FALSE)</f>
        <v>6.812579061777162E-4</v>
      </c>
      <c r="BG54" s="55">
        <f>'Slovenia CoLUM'!BG54*HLOOKUP('Goriska CoLUM'!BG$50,SF,'Goriska CoLUM'!$A54,FALSE)</f>
        <v>1.3131263170205529E-2</v>
      </c>
      <c r="BH54" s="34">
        <f t="shared" si="148"/>
        <v>2.1809057241056518E-2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2.8424216220797178E-2</v>
      </c>
      <c r="F55" s="39">
        <f t="shared" ref="F55:BH55" si="150">SUM(F56:F57)</f>
        <v>1.8517683549741119E-3</v>
      </c>
      <c r="G55" s="39">
        <f t="shared" si="150"/>
        <v>4.321567902380064E-3</v>
      </c>
      <c r="H55" s="39">
        <f t="shared" si="150"/>
        <v>2.0269287195109967E-3</v>
      </c>
      <c r="I55" s="39">
        <f t="shared" si="150"/>
        <v>2.9964592726284297E-3</v>
      </c>
      <c r="J55" s="56">
        <f t="shared" si="150"/>
        <v>6.2279846083644015E-2</v>
      </c>
      <c r="K55" s="35">
        <f t="shared" si="150"/>
        <v>0.10190078655393478</v>
      </c>
      <c r="L55" s="48">
        <f t="shared" si="150"/>
        <v>2.4807094898995991E-2</v>
      </c>
      <c r="M55" s="39">
        <f t="shared" si="150"/>
        <v>1.6399353092479184E-3</v>
      </c>
      <c r="N55" s="39">
        <f t="shared" si="150"/>
        <v>4.6035918694381775E-3</v>
      </c>
      <c r="O55" s="39">
        <f t="shared" si="150"/>
        <v>1.9525134159217525E-3</v>
      </c>
      <c r="P55" s="39">
        <f t="shared" si="150"/>
        <v>2.9200580310581705E-3</v>
      </c>
      <c r="Q55" s="56">
        <f t="shared" si="150"/>
        <v>5.6266262050827971E-2</v>
      </c>
      <c r="R55" s="35">
        <f t="shared" si="150"/>
        <v>9.2189455575489979E-2</v>
      </c>
      <c r="S55" s="48">
        <f t="shared" si="150"/>
        <v>2.3084096701067557E-2</v>
      </c>
      <c r="T55" s="39">
        <f t="shared" si="150"/>
        <v>1.5950310843810907E-3</v>
      </c>
      <c r="U55" s="39">
        <f t="shared" si="150"/>
        <v>5.0237671103006282E-3</v>
      </c>
      <c r="V55" s="39">
        <f t="shared" si="150"/>
        <v>1.9493520016306463E-3</v>
      </c>
      <c r="W55" s="39">
        <f t="shared" si="150"/>
        <v>2.3394620930739904E-3</v>
      </c>
      <c r="X55" s="56">
        <f t="shared" si="150"/>
        <v>5.401686149895691E-2</v>
      </c>
      <c r="Y55" s="35">
        <f t="shared" si="150"/>
        <v>8.8008570489410826E-2</v>
      </c>
      <c r="Z55" s="48">
        <f t="shared" si="150"/>
        <v>2.6291773174388397E-2</v>
      </c>
      <c r="AA55" s="39">
        <f t="shared" si="150"/>
        <v>1.6206767990631892E-3</v>
      </c>
      <c r="AB55" s="39">
        <f t="shared" si="150"/>
        <v>6.5340822211519441E-3</v>
      </c>
      <c r="AC55" s="39">
        <f t="shared" si="150"/>
        <v>1.9721974655863015E-3</v>
      </c>
      <c r="AD55" s="39">
        <f t="shared" si="150"/>
        <v>3.0212836592918534E-3</v>
      </c>
      <c r="AE55" s="56">
        <f t="shared" si="150"/>
        <v>4.9116491071715389E-2</v>
      </c>
      <c r="AF55" s="35">
        <f t="shared" si="150"/>
        <v>8.8556504391197083E-2</v>
      </c>
      <c r="AG55" s="48">
        <f t="shared" si="150"/>
        <v>2.6373275375436302E-2</v>
      </c>
      <c r="AH55" s="39">
        <f t="shared" si="150"/>
        <v>1.8701489758278385E-3</v>
      </c>
      <c r="AI55" s="39">
        <f t="shared" si="150"/>
        <v>6.7498430122525255E-3</v>
      </c>
      <c r="AJ55" s="39">
        <f t="shared" si="150"/>
        <v>1.9296433129912982E-3</v>
      </c>
      <c r="AK55" s="39">
        <f t="shared" si="150"/>
        <v>2.9208686767452697E-3</v>
      </c>
      <c r="AL55" s="56">
        <f t="shared" si="150"/>
        <v>5.2325300192026983E-2</v>
      </c>
      <c r="AM55" s="35">
        <f t="shared" si="150"/>
        <v>9.2169079545280225E-2</v>
      </c>
      <c r="AN55" s="48">
        <f t="shared" si="150"/>
        <v>2.6221951603375131E-2</v>
      </c>
      <c r="AO55" s="39">
        <f t="shared" si="150"/>
        <v>1.7904736780042321E-3</v>
      </c>
      <c r="AP55" s="39">
        <f t="shared" si="150"/>
        <v>7.5337726549866441E-3</v>
      </c>
      <c r="AQ55" s="39">
        <f t="shared" si="150"/>
        <v>1.7438050957326269E-3</v>
      </c>
      <c r="AR55" s="39">
        <f t="shared" si="150"/>
        <v>2.9155104391849112E-3</v>
      </c>
      <c r="AS55" s="56">
        <f t="shared" si="150"/>
        <v>5.388200168500188E-2</v>
      </c>
      <c r="AT55" s="48">
        <f t="shared" si="150"/>
        <v>9.4087515156285439E-2</v>
      </c>
      <c r="AU55" s="48">
        <f t="shared" si="150"/>
        <v>2.6137518599563647E-2</v>
      </c>
      <c r="AV55" s="39">
        <f t="shared" si="150"/>
        <v>1.7847084674979387E-3</v>
      </c>
      <c r="AW55" s="39">
        <f t="shared" si="150"/>
        <v>7.5095143898157371E-3</v>
      </c>
      <c r="AX55" s="39">
        <f t="shared" si="150"/>
        <v>1.7381901550706383E-3</v>
      </c>
      <c r="AY55" s="39">
        <f t="shared" si="150"/>
        <v>2.9061226824020625E-3</v>
      </c>
      <c r="AZ55" s="56">
        <f t="shared" si="150"/>
        <v>5.3708505092434966E-2</v>
      </c>
      <c r="BA55" s="48">
        <f t="shared" si="150"/>
        <v>9.3784559386784996E-2</v>
      </c>
      <c r="BB55" s="48">
        <f t="shared" si="150"/>
        <v>2.6148447980244169E-2</v>
      </c>
      <c r="BC55" s="39">
        <f t="shared" si="150"/>
        <v>1.7854547417921389E-3</v>
      </c>
      <c r="BD55" s="39">
        <f t="shared" si="150"/>
        <v>7.5126544867296623E-3</v>
      </c>
      <c r="BE55" s="39">
        <f t="shared" si="150"/>
        <v>1.7389169777729365E-3</v>
      </c>
      <c r="BF55" s="39">
        <f t="shared" si="150"/>
        <v>2.9073378750753562E-3</v>
      </c>
      <c r="BG55" s="56">
        <f t="shared" si="150"/>
        <v>5.3730963257149447E-2</v>
      </c>
      <c r="BH55" s="48">
        <f t="shared" si="150"/>
        <v>9.3823775318763722E-2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CoLUM'!E56*HLOOKUP('Goriska CoLUM'!E$50,SF,'Goriska CoLUM'!$A56,FALSE)</f>
        <v>6.9113288946645356E-3</v>
      </c>
      <c r="F56" s="38">
        <f>'Slovenia CoLUM'!F56*HLOOKUP('Goriska CoLUM'!F$50,SF,'Goriska CoLUM'!$A56,FALSE)</f>
        <v>4.5945473919174604E-4</v>
      </c>
      <c r="G56" s="38">
        <f>'Slovenia CoLUM'!G56*HLOOKUP('Goriska CoLUM'!G$50,SF,'Goriska CoLUM'!$A56,FALSE)</f>
        <v>1.2897432211398557E-3</v>
      </c>
      <c r="H56" s="38">
        <f>'Slovenia CoLUM'!H56*HLOOKUP('Goriska CoLUM'!H$50,SF,'Goriska CoLUM'!$A56,FALSE)</f>
        <v>6.5424370210912929E-4</v>
      </c>
      <c r="I56" s="38">
        <f>'Slovenia CoLUM'!I56*HLOOKUP('Goriska CoLUM'!I$50,SF,'Goriska CoLUM'!$A56,FALSE)</f>
        <v>8.1755447155808898E-4</v>
      </c>
      <c r="J56" s="55">
        <f>'Slovenia CoLUM'!J56*HLOOKUP('Goriska CoLUM'!J$50,SF,'Goriska CoLUM'!$A56,FALSE)</f>
        <v>1.7129953158026179E-2</v>
      </c>
      <c r="K56" s="34">
        <f t="shared" si="141"/>
        <v>2.7262278186689533E-2</v>
      </c>
      <c r="L56" s="47">
        <f>'Slovenia CoLUM'!L56*HLOOKUP('Goriska CoLUM'!L$50,SF,'Goriska CoLUM'!$A56,FALSE)</f>
        <v>6.0318282986698861E-3</v>
      </c>
      <c r="M56" s="38">
        <f>'Slovenia CoLUM'!M56*HLOOKUP('Goriska CoLUM'!M$50,SF,'Goriska CoLUM'!$A56,FALSE)</f>
        <v>4.0689541312113566E-4</v>
      </c>
      <c r="N56" s="38">
        <f>'Slovenia CoLUM'!N56*HLOOKUP('Goriska CoLUM'!N$50,SF,'Goriska CoLUM'!$A56,FALSE)</f>
        <v>1.3739113998954967E-3</v>
      </c>
      <c r="O56" s="38">
        <f>'Slovenia CoLUM'!O56*HLOOKUP('Goriska CoLUM'!O$50,SF,'Goriska CoLUM'!$A56,FALSE)</f>
        <v>6.3022423697196915E-4</v>
      </c>
      <c r="P56" s="38">
        <f>'Slovenia CoLUM'!P56*HLOOKUP('Goriska CoLUM'!P$50,SF,'Goriska CoLUM'!$A56,FALSE)</f>
        <v>7.9670914345737797E-4</v>
      </c>
      <c r="Q56" s="55">
        <f>'Slovenia CoLUM'!Q56*HLOOKUP('Goriska CoLUM'!Q$50,SF,'Goriska CoLUM'!$A56,FALSE)</f>
        <v>1.5475928312562616E-2</v>
      </c>
      <c r="R56" s="34">
        <f t="shared" si="142"/>
        <v>2.471549680467848E-2</v>
      </c>
      <c r="S56" s="47">
        <f>'Slovenia CoLUM'!S56*HLOOKUP('Goriska CoLUM'!S$50,SF,'Goriska CoLUM'!$A56,FALSE)</f>
        <v>5.6128824555094084E-3</v>
      </c>
      <c r="T56" s="38">
        <f>'Slovenia CoLUM'!T56*HLOOKUP('Goriska CoLUM'!T$50,SF,'Goriska CoLUM'!$A56,FALSE)</f>
        <v>3.9575392295073899E-4</v>
      </c>
      <c r="U56" s="38">
        <f>'Slovenia CoLUM'!U56*HLOOKUP('Goriska CoLUM'!U$50,SF,'Goriska CoLUM'!$A56,FALSE)</f>
        <v>1.4993099082226936E-3</v>
      </c>
      <c r="V56" s="38">
        <f>'Slovenia CoLUM'!V56*HLOOKUP('Goriska CoLUM'!V$50,SF,'Goriska CoLUM'!$A56,FALSE)</f>
        <v>6.292038086905974E-4</v>
      </c>
      <c r="W56" s="38">
        <f>'Slovenia CoLUM'!W56*HLOOKUP('Goriska CoLUM'!W$50,SF,'Goriska CoLUM'!$A56,FALSE)</f>
        <v>6.3829924628194964E-4</v>
      </c>
      <c r="X56" s="55">
        <f>'Slovenia CoLUM'!X56*HLOOKUP('Goriska CoLUM'!X$50,SF,'Goriska CoLUM'!$A56,FALSE)</f>
        <v>1.4857234970972797E-2</v>
      </c>
      <c r="Y56" s="34">
        <f t="shared" si="143"/>
        <v>2.3632684312628185E-2</v>
      </c>
      <c r="Z56" s="47">
        <f>'Slovenia CoLUM'!Z56*HLOOKUP('Goriska CoLUM'!Z$50,SF,'Goriska CoLUM'!$A56,FALSE)</f>
        <v>6.3928268143120743E-3</v>
      </c>
      <c r="AA56" s="38">
        <f>'Slovenia CoLUM'!AA56*HLOOKUP('Goriska CoLUM'!AA$50,SF,'Goriska CoLUM'!$A56,FALSE)</f>
        <v>4.0211705423495112E-4</v>
      </c>
      <c r="AB56" s="38">
        <f>'Slovenia CoLUM'!AB56*HLOOKUP('Goriska CoLUM'!AB$50,SF,'Goriska CoLUM'!$A56,FALSE)</f>
        <v>1.950053416136286E-3</v>
      </c>
      <c r="AC56" s="38">
        <f>'Slovenia CoLUM'!AC56*HLOOKUP('Goriska CoLUM'!AC$50,SF,'Goriska CoLUM'!$A56,FALSE)</f>
        <v>6.3657777343384446E-4</v>
      </c>
      <c r="AD56" s="38">
        <f>'Slovenia CoLUM'!AD56*HLOOKUP('Goriska CoLUM'!AD$50,SF,'Goriska CoLUM'!$A56,FALSE)</f>
        <v>8.2432756155325694E-4</v>
      </c>
      <c r="AE56" s="55">
        <f>'Slovenia CoLUM'!AE56*HLOOKUP('Goriska CoLUM'!AE$50,SF,'Goriska CoLUM'!$A56,FALSE)</f>
        <v>1.3509397409478425E-2</v>
      </c>
      <c r="AF56" s="34">
        <f t="shared" si="144"/>
        <v>2.3715300029148838E-2</v>
      </c>
      <c r="AG56" s="47">
        <f>'Slovenia CoLUM'!AG56*HLOOKUP('Goriska CoLUM'!AG$50,SF,'Goriska CoLUM'!$A56,FALSE)</f>
        <v>6.4126440192160041E-3</v>
      </c>
      <c r="AH56" s="38">
        <f>'Slovenia CoLUM'!AH56*HLOOKUP('Goriska CoLUM'!AH$50,SF,'Goriska CoLUM'!$A56,FALSE)</f>
        <v>4.640152790334852E-4</v>
      </c>
      <c r="AI56" s="38">
        <f>'Slovenia CoLUM'!AI56*HLOOKUP('Goriska CoLUM'!AI$50,SF,'Goriska CoLUM'!$A56,FALSE)</f>
        <v>2.0144457903846437E-3</v>
      </c>
      <c r="AJ56" s="38">
        <f>'Slovenia CoLUM'!AJ56*HLOOKUP('Goriska CoLUM'!AJ$50,SF,'Goriska CoLUM'!$A56,FALSE)</f>
        <v>6.2284231936193791E-4</v>
      </c>
      <c r="AK56" s="38">
        <f>'Slovenia CoLUM'!AK56*HLOOKUP('Goriska CoLUM'!AK$50,SF,'Goriska CoLUM'!$A56,FALSE)</f>
        <v>7.969303201683023E-4</v>
      </c>
      <c r="AL56" s="55">
        <f>'Slovenia CoLUM'!AL56*HLOOKUP('Goriska CoLUM'!AL$50,SF,'Goriska CoLUM'!$A56,FALSE)</f>
        <v>1.4391974252236876E-2</v>
      </c>
      <c r="AM56" s="34">
        <f t="shared" si="145"/>
        <v>2.4702851980401251E-2</v>
      </c>
      <c r="AN56" s="47">
        <f>'Slovenia CoLUM'!AN56*HLOOKUP('Goriska CoLUM'!AN$50,SF,'Goriska CoLUM'!$A56,FALSE)</f>
        <v>6.3758497466783965E-3</v>
      </c>
      <c r="AO56" s="38">
        <f>'Slovenia CoLUM'!AO56*HLOOKUP('Goriska CoLUM'!AO$50,SF,'Goriska CoLUM'!$A56,FALSE)</f>
        <v>4.4424650337467379E-4</v>
      </c>
      <c r="AP56" s="38">
        <f>'Slovenia CoLUM'!AP56*HLOOKUP('Goriska CoLUM'!AP$50,SF,'Goriska CoLUM'!$A56,FALSE)</f>
        <v>2.2484043825914415E-3</v>
      </c>
      <c r="AQ56" s="38">
        <f>'Slovenia CoLUM'!AQ56*HLOOKUP('Goriska CoLUM'!AQ$50,SF,'Goriska CoLUM'!$A56,FALSE)</f>
        <v>5.6285822515954992E-4</v>
      </c>
      <c r="AR56" s="38">
        <f>'Slovenia CoLUM'!AR56*HLOOKUP('Goriska CoLUM'!AR$50,SF,'Goriska CoLUM'!$A56,FALSE)</f>
        <v>7.9546837769601316E-4</v>
      </c>
      <c r="AS56" s="55">
        <f>'Slovenia CoLUM'!AS56*HLOOKUP('Goriska CoLUM'!AS$50,SF,'Goriska CoLUM'!$A56,FALSE)</f>
        <v>1.4820142035758309E-2</v>
      </c>
      <c r="AT56" s="34">
        <f t="shared" si="146"/>
        <v>2.5246969271258385E-2</v>
      </c>
      <c r="AU56" s="47">
        <f>'Slovenia CoLUM'!AU56*HLOOKUP('Goriska CoLUM'!AU$50,SF,'Goriska CoLUM'!$A56,FALSE)</f>
        <v>6.3553199190703891E-3</v>
      </c>
      <c r="AV56" s="38">
        <f>'Slovenia CoLUM'!AV56*HLOOKUP('Goriska CoLUM'!AV$50,SF,'Goriska CoLUM'!$A56,FALSE)</f>
        <v>4.4281605810194866E-4</v>
      </c>
      <c r="AW56" s="38">
        <f>'Slovenia CoLUM'!AW56*HLOOKUP('Goriska CoLUM'!AW$50,SF,'Goriska CoLUM'!$A56,FALSE)</f>
        <v>2.2411646645614271E-3</v>
      </c>
      <c r="AX56" s="38">
        <f>'Slovenia CoLUM'!AX56*HLOOKUP('Goriska CoLUM'!AX$50,SF,'Goriska CoLUM'!$A56,FALSE)</f>
        <v>5.6104585774353693E-4</v>
      </c>
      <c r="AY56" s="38">
        <f>'Slovenia CoLUM'!AY56*HLOOKUP('Goriska CoLUM'!AY$50,SF,'Goriska CoLUM'!$A56,FALSE)</f>
        <v>7.929070204949235E-4</v>
      </c>
      <c r="AZ56" s="55">
        <f>'Slovenia CoLUM'!AZ56*HLOOKUP('Goriska CoLUM'!AZ$50,SF,'Goriska CoLUM'!$A56,FALSE)</f>
        <v>1.4772422128105403E-2</v>
      </c>
      <c r="BA56" s="34">
        <f t="shared" ref="BA56:BA57" si="151">SUM(AU56:AZ56)</f>
        <v>2.5165675648077632E-2</v>
      </c>
      <c r="BB56" s="47">
        <f>'Slovenia CoLUM'!BB56*HLOOKUP('Goriska CoLUM'!BB$50,SF,'Goriska CoLUM'!$A56,FALSE)</f>
        <v>6.3579773905697362E-3</v>
      </c>
      <c r="BC56" s="38">
        <f>'Slovenia CoLUM'!BC56*HLOOKUP('Goriska CoLUM'!BC$50,SF,'Goriska CoLUM'!$A56,FALSE)</f>
        <v>4.430012212516947E-4</v>
      </c>
      <c r="BD56" s="38">
        <f>'Slovenia CoLUM'!BD56*HLOOKUP('Goriska CoLUM'!BD$50,SF,'Goriska CoLUM'!$A56,FALSE)</f>
        <v>2.2421018056176219E-3</v>
      </c>
      <c r="BE56" s="38">
        <f>'Slovenia CoLUM'!BE56*HLOOKUP('Goriska CoLUM'!BE$50,SF,'Goriska CoLUM'!$A56,FALSE)</f>
        <v>5.612804585812235E-4</v>
      </c>
      <c r="BF56" s="38">
        <f>'Slovenia CoLUM'!BF56*HLOOKUP('Goriska CoLUM'!BF$50,SF,'Goriska CoLUM'!$A56,FALSE)</f>
        <v>7.9323857387625276E-4</v>
      </c>
      <c r="BG56" s="55">
        <f>'Slovenia CoLUM'!BG56*HLOOKUP('Goriska CoLUM'!BG$50,SF,'Goriska CoLUM'!$A56,FALSE)</f>
        <v>1.4778599203576295E-2</v>
      </c>
      <c r="BH56" s="34">
        <f t="shared" ref="BH56:BH57" si="152">SUM(BB56:BG56)</f>
        <v>2.5176198653472825E-2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CoLUM'!E57*HLOOKUP('Goriska CoLUM'!E$50,SF,'Goriska CoLUM'!$A57,FALSE)</f>
        <v>2.1512887326132643E-2</v>
      </c>
      <c r="F57" s="38">
        <f>'Slovenia CoLUM'!F57*HLOOKUP('Goriska CoLUM'!F$50,SF,'Goriska CoLUM'!$A57,FALSE)</f>
        <v>1.3923136157823659E-3</v>
      </c>
      <c r="G57" s="38">
        <f>'Slovenia CoLUM'!G57*HLOOKUP('Goriska CoLUM'!G$50,SF,'Goriska CoLUM'!$A57,FALSE)</f>
        <v>3.0318246812402086E-3</v>
      </c>
      <c r="H57" s="38">
        <f>'Slovenia CoLUM'!H57*HLOOKUP('Goriska CoLUM'!H$50,SF,'Goriska CoLUM'!$A57,FALSE)</f>
        <v>1.3726850174018673E-3</v>
      </c>
      <c r="I57" s="38">
        <f>'Slovenia CoLUM'!I57*HLOOKUP('Goriska CoLUM'!I$50,SF,'Goriska CoLUM'!$A57,FALSE)</f>
        <v>2.1789048010703409E-3</v>
      </c>
      <c r="J57" s="55">
        <f>'Slovenia CoLUM'!J57*HLOOKUP('Goriska CoLUM'!J$50,SF,'Goriska CoLUM'!$A57,FALSE)</f>
        <v>4.5149892925617836E-2</v>
      </c>
      <c r="K57" s="34">
        <f t="shared" si="141"/>
        <v>7.4638508367245254E-2</v>
      </c>
      <c r="L57" s="47">
        <f>'Slovenia CoLUM'!L57*HLOOKUP('Goriska CoLUM'!L$50,SF,'Goriska CoLUM'!$A57,FALSE)</f>
        <v>1.8775266600326104E-2</v>
      </c>
      <c r="M57" s="38">
        <f>'Slovenia CoLUM'!M57*HLOOKUP('Goriska CoLUM'!M$50,SF,'Goriska CoLUM'!$A57,FALSE)</f>
        <v>1.2330398961267828E-3</v>
      </c>
      <c r="N57" s="38">
        <f>'Slovenia CoLUM'!N57*HLOOKUP('Goriska CoLUM'!N$50,SF,'Goriska CoLUM'!$A57,FALSE)</f>
        <v>3.2296804695426807E-3</v>
      </c>
      <c r="O57" s="38">
        <f>'Slovenia CoLUM'!O57*HLOOKUP('Goriska CoLUM'!O$50,SF,'Goriska CoLUM'!$A57,FALSE)</f>
        <v>1.3222891789497833E-3</v>
      </c>
      <c r="P57" s="38">
        <f>'Slovenia CoLUM'!P57*HLOOKUP('Goriska CoLUM'!P$50,SF,'Goriska CoLUM'!$A57,FALSE)</f>
        <v>2.1233488876007925E-3</v>
      </c>
      <c r="Q57" s="55">
        <f>'Slovenia CoLUM'!Q57*HLOOKUP('Goriska CoLUM'!Q$50,SF,'Goriska CoLUM'!$A57,FALSE)</f>
        <v>4.0790333738265357E-2</v>
      </c>
      <c r="R57" s="34">
        <f t="shared" si="142"/>
        <v>6.7473958770811499E-2</v>
      </c>
      <c r="S57" s="47">
        <f>'Slovenia CoLUM'!S57*HLOOKUP('Goriska CoLUM'!S$50,SF,'Goriska CoLUM'!$A57,FALSE)</f>
        <v>1.7471214245558149E-2</v>
      </c>
      <c r="T57" s="38">
        <f>'Slovenia CoLUM'!T57*HLOOKUP('Goriska CoLUM'!T$50,SF,'Goriska CoLUM'!$A57,FALSE)</f>
        <v>1.1992771614303516E-3</v>
      </c>
      <c r="U57" s="38">
        <f>'Slovenia CoLUM'!U57*HLOOKUP('Goriska CoLUM'!U$50,SF,'Goriska CoLUM'!$A57,FALSE)</f>
        <v>3.5244572020779342E-3</v>
      </c>
      <c r="V57" s="38">
        <f>'Slovenia CoLUM'!V57*HLOOKUP('Goriska CoLUM'!V$50,SF,'Goriska CoLUM'!$A57,FALSE)</f>
        <v>1.3201481929400489E-3</v>
      </c>
      <c r="W57" s="38">
        <f>'Slovenia CoLUM'!W57*HLOOKUP('Goriska CoLUM'!W$50,SF,'Goriska CoLUM'!$A57,FALSE)</f>
        <v>1.7011628467920408E-3</v>
      </c>
      <c r="X57" s="55">
        <f>'Slovenia CoLUM'!X57*HLOOKUP('Goriska CoLUM'!X$50,SF,'Goriska CoLUM'!$A57,FALSE)</f>
        <v>3.9159626527984111E-2</v>
      </c>
      <c r="Y57" s="34">
        <f t="shared" si="143"/>
        <v>6.4375886176782637E-2</v>
      </c>
      <c r="Z57" s="47">
        <f>'Slovenia CoLUM'!Z57*HLOOKUP('Goriska CoLUM'!Z$50,SF,'Goriska CoLUM'!$A57,FALSE)</f>
        <v>1.9898946360076324E-2</v>
      </c>
      <c r="AA57" s="38">
        <f>'Slovenia CoLUM'!AA57*HLOOKUP('Goriska CoLUM'!AA$50,SF,'Goriska CoLUM'!$A57,FALSE)</f>
        <v>1.2185597448282381E-3</v>
      </c>
      <c r="AB57" s="38">
        <f>'Slovenia CoLUM'!AB57*HLOOKUP('Goriska CoLUM'!AB$50,SF,'Goriska CoLUM'!$A57,FALSE)</f>
        <v>4.5840288050156578E-3</v>
      </c>
      <c r="AC57" s="38">
        <f>'Slovenia CoLUM'!AC57*HLOOKUP('Goriska CoLUM'!AC$50,SF,'Goriska CoLUM'!$A57,FALSE)</f>
        <v>1.3356196921524572E-3</v>
      </c>
      <c r="AD57" s="38">
        <f>'Slovenia CoLUM'!AD57*HLOOKUP('Goriska CoLUM'!AD$50,SF,'Goriska CoLUM'!$A57,FALSE)</f>
        <v>2.1969560977385962E-3</v>
      </c>
      <c r="AE57" s="55">
        <f>'Slovenia CoLUM'!AE57*HLOOKUP('Goriska CoLUM'!AE$50,SF,'Goriska CoLUM'!$A57,FALSE)</f>
        <v>3.5607093662236966E-2</v>
      </c>
      <c r="AF57" s="34">
        <f t="shared" si="144"/>
        <v>6.4841204362048238E-2</v>
      </c>
      <c r="AG57" s="47">
        <f>'Slovenia CoLUM'!AG57*HLOOKUP('Goriska CoLUM'!AG$50,SF,'Goriska CoLUM'!$A57,FALSE)</f>
        <v>1.9960631356220296E-2</v>
      </c>
      <c r="AH57" s="38">
        <f>'Slovenia CoLUM'!AH57*HLOOKUP('Goriska CoLUM'!AH$50,SF,'Goriska CoLUM'!$A57,FALSE)</f>
        <v>1.4061336967943533E-3</v>
      </c>
      <c r="AI57" s="38">
        <f>'Slovenia CoLUM'!AI57*HLOOKUP('Goriska CoLUM'!AI$50,SF,'Goriska CoLUM'!$A57,FALSE)</f>
        <v>4.7353972218678814E-3</v>
      </c>
      <c r="AJ57" s="38">
        <f>'Slovenia CoLUM'!AJ57*HLOOKUP('Goriska CoLUM'!AJ$50,SF,'Goriska CoLUM'!$A57,FALSE)</f>
        <v>1.3068009936293603E-3</v>
      </c>
      <c r="AK57" s="38">
        <f>'Slovenia CoLUM'!AK57*HLOOKUP('Goriska CoLUM'!AK$50,SF,'Goriska CoLUM'!$A57,FALSE)</f>
        <v>2.1239383565769673E-3</v>
      </c>
      <c r="AL57" s="55">
        <f>'Slovenia CoLUM'!AL57*HLOOKUP('Goriska CoLUM'!AL$50,SF,'Goriska CoLUM'!$A57,FALSE)</f>
        <v>3.7933325939790104E-2</v>
      </c>
      <c r="AM57" s="34">
        <f t="shared" si="145"/>
        <v>6.7466227564878967E-2</v>
      </c>
      <c r="AN57" s="47">
        <f>'Slovenia CoLUM'!AN57*HLOOKUP('Goriska CoLUM'!AN$50,SF,'Goriska CoLUM'!$A57,FALSE)</f>
        <v>1.9846101856696736E-2</v>
      </c>
      <c r="AO57" s="38">
        <f>'Slovenia CoLUM'!AO57*HLOOKUP('Goriska CoLUM'!AO$50,SF,'Goriska CoLUM'!$A57,FALSE)</f>
        <v>1.3462271746295582E-3</v>
      </c>
      <c r="AP57" s="38">
        <f>'Slovenia CoLUM'!AP57*HLOOKUP('Goriska CoLUM'!AP$50,SF,'Goriska CoLUM'!$A57,FALSE)</f>
        <v>5.2853682723952031E-3</v>
      </c>
      <c r="AQ57" s="38">
        <f>'Slovenia CoLUM'!AQ57*HLOOKUP('Goriska CoLUM'!AQ$50,SF,'Goriska CoLUM'!$A57,FALSE)</f>
        <v>1.1809468705730769E-3</v>
      </c>
      <c r="AR57" s="38">
        <f>'Slovenia CoLUM'!AR57*HLOOKUP('Goriska CoLUM'!AR$50,SF,'Goriska CoLUM'!$A57,FALSE)</f>
        <v>2.1200420614888981E-3</v>
      </c>
      <c r="AS57" s="55">
        <f>'Slovenia CoLUM'!AS57*HLOOKUP('Goriska CoLUM'!AS$50,SF,'Goriska CoLUM'!$A57,FALSE)</f>
        <v>3.9061859649243573E-2</v>
      </c>
      <c r="AT57" s="34">
        <f t="shared" si="146"/>
        <v>6.8840545885027055E-2</v>
      </c>
      <c r="AU57" s="47">
        <f>'Slovenia CoLUM'!AU57*HLOOKUP('Goriska CoLUM'!AU$50,SF,'Goriska CoLUM'!$A57,FALSE)</f>
        <v>1.9782198680493256E-2</v>
      </c>
      <c r="AV57" s="38">
        <f>'Slovenia CoLUM'!AV57*HLOOKUP('Goriska CoLUM'!AV$50,SF,'Goriska CoLUM'!$A57,FALSE)</f>
        <v>1.3418924093959899E-3</v>
      </c>
      <c r="AW57" s="38">
        <f>'Slovenia CoLUM'!AW57*HLOOKUP('Goriska CoLUM'!AW$50,SF,'Goriska CoLUM'!$A57,FALSE)</f>
        <v>5.26834972525431E-3</v>
      </c>
      <c r="AX57" s="38">
        <f>'Slovenia CoLUM'!AX57*HLOOKUP('Goriska CoLUM'!AX$50,SF,'Goriska CoLUM'!$A57,FALSE)</f>
        <v>1.1771442973271015E-3</v>
      </c>
      <c r="AY57" s="38">
        <f>'Slovenia CoLUM'!AY57*HLOOKUP('Goriska CoLUM'!AY$50,SF,'Goriska CoLUM'!$A57,FALSE)</f>
        <v>2.1132156619071388E-3</v>
      </c>
      <c r="AZ57" s="55">
        <f>'Slovenia CoLUM'!AZ57*HLOOKUP('Goriska CoLUM'!AZ$50,SF,'Goriska CoLUM'!$A57,FALSE)</f>
        <v>3.8936082964329564E-2</v>
      </c>
      <c r="BA57" s="34">
        <f t="shared" si="151"/>
        <v>6.8618883738707365E-2</v>
      </c>
      <c r="BB57" s="47">
        <f>'Slovenia CoLUM'!BB57*HLOOKUP('Goriska CoLUM'!BB$50,SF,'Goriska CoLUM'!$A57,FALSE)</f>
        <v>1.9790470589674432E-2</v>
      </c>
      <c r="BC57" s="38">
        <f>'Slovenia CoLUM'!BC57*HLOOKUP('Goriska CoLUM'!BC$50,SF,'Goriska CoLUM'!$A57,FALSE)</f>
        <v>1.3424535205404443E-3</v>
      </c>
      <c r="BD57" s="38">
        <f>'Slovenia CoLUM'!BD57*HLOOKUP('Goriska CoLUM'!BD$50,SF,'Goriska CoLUM'!$A57,FALSE)</f>
        <v>5.2705526811120404E-3</v>
      </c>
      <c r="BE57" s="38">
        <f>'Slovenia CoLUM'!BE57*HLOOKUP('Goriska CoLUM'!BE$50,SF,'Goriska CoLUM'!$A57,FALSE)</f>
        <v>1.177636519191713E-3</v>
      </c>
      <c r="BF57" s="38">
        <f>'Slovenia CoLUM'!BF57*HLOOKUP('Goriska CoLUM'!BF$50,SF,'Goriska CoLUM'!$A57,FALSE)</f>
        <v>2.1140993011991033E-3</v>
      </c>
      <c r="BG57" s="55">
        <f>'Slovenia CoLUM'!BG57*HLOOKUP('Goriska CoLUM'!BG$50,SF,'Goriska CoLUM'!$A57,FALSE)</f>
        <v>3.8952364053573156E-2</v>
      </c>
      <c r="BH57" s="34">
        <f t="shared" si="152"/>
        <v>6.8647576665290894E-2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2.7058797465529402E-2</v>
      </c>
      <c r="F58" s="39">
        <f t="shared" ref="F58:BH58" si="153">SUM(F59:F60)</f>
        <v>2.0116321270013907E-2</v>
      </c>
      <c r="G58" s="39">
        <f t="shared" si="153"/>
        <v>1.4555432771872916E-2</v>
      </c>
      <c r="H58" s="39">
        <f t="shared" si="153"/>
        <v>1.7618826715550505E-3</v>
      </c>
      <c r="I58" s="39">
        <f t="shared" si="153"/>
        <v>1.6087915094638184E-2</v>
      </c>
      <c r="J58" s="56">
        <f t="shared" si="153"/>
        <v>0.1392555008130803</v>
      </c>
      <c r="K58" s="35">
        <f t="shared" si="153"/>
        <v>0.21883585008668976</v>
      </c>
      <c r="L58" s="48">
        <f t="shared" si="153"/>
        <v>2.3605296985804332E-2</v>
      </c>
      <c r="M58" s="39">
        <f t="shared" si="153"/>
        <v>1.7807468650702318E-2</v>
      </c>
      <c r="N58" s="39">
        <f t="shared" si="153"/>
        <v>1.549866041717086E-2</v>
      </c>
      <c r="O58" s="39">
        <f t="shared" si="153"/>
        <v>1.6964696775887923E-3</v>
      </c>
      <c r="P58" s="39">
        <f t="shared" si="153"/>
        <v>1.5670990078556577E-2</v>
      </c>
      <c r="Q58" s="56">
        <f t="shared" si="153"/>
        <v>0.12575534712912612</v>
      </c>
      <c r="R58" s="35">
        <f t="shared" si="153"/>
        <v>0.20003423293894901</v>
      </c>
      <c r="S58" s="48">
        <f t="shared" si="153"/>
        <v>2.196465919781956E-2</v>
      </c>
      <c r="T58" s="39">
        <f t="shared" si="153"/>
        <v>1.7318993385054365E-2</v>
      </c>
      <c r="U58" s="39">
        <f t="shared" si="153"/>
        <v>1.6912385534033385E-2</v>
      </c>
      <c r="V58" s="39">
        <f t="shared" si="153"/>
        <v>1.693637131813987E-3</v>
      </c>
      <c r="W58" s="39">
        <f t="shared" si="153"/>
        <v>1.2554487521079894E-2</v>
      </c>
      <c r="X58" s="56">
        <f t="shared" si="153"/>
        <v>0.12072181782398217</v>
      </c>
      <c r="Y58" s="35">
        <f t="shared" si="153"/>
        <v>0.19116598059378337</v>
      </c>
      <c r="Z58" s="48">
        <f t="shared" si="153"/>
        <v>2.4969382858337226E-2</v>
      </c>
      <c r="AA58" s="39">
        <f t="shared" si="153"/>
        <v>1.7564114419318169E-2</v>
      </c>
      <c r="AB58" s="39">
        <f t="shared" si="153"/>
        <v>2.1955145236090452E-2</v>
      </c>
      <c r="AC58" s="39">
        <f t="shared" si="153"/>
        <v>1.7102391431362916E-3</v>
      </c>
      <c r="AD58" s="39">
        <f t="shared" si="153"/>
        <v>1.6182694143430851E-2</v>
      </c>
      <c r="AE58" s="56">
        <f t="shared" si="153"/>
        <v>0.10956203734963227</v>
      </c>
      <c r="AF58" s="35">
        <f t="shared" si="153"/>
        <v>0.19194361314994526</v>
      </c>
      <c r="AG58" s="48">
        <f t="shared" si="153"/>
        <v>2.5006413966835683E-2</v>
      </c>
      <c r="AH58" s="39">
        <f t="shared" si="153"/>
        <v>2.0235104971410841E-2</v>
      </c>
      <c r="AI58" s="39">
        <f t="shared" si="153"/>
        <v>2.2643565184810168E-2</v>
      </c>
      <c r="AJ58" s="39">
        <f t="shared" si="153"/>
        <v>1.6706400938301821E-3</v>
      </c>
      <c r="AK58" s="39">
        <f t="shared" si="153"/>
        <v>1.5619631035665948E-2</v>
      </c>
      <c r="AL58" s="56">
        <f t="shared" si="153"/>
        <v>0.11653165397204011</v>
      </c>
      <c r="AM58" s="35">
        <f t="shared" si="153"/>
        <v>0.20170700922459295</v>
      </c>
      <c r="AN58" s="48">
        <f t="shared" si="153"/>
        <v>2.4855967304598471E-2</v>
      </c>
      <c r="AO58" s="39">
        <f t="shared" si="153"/>
        <v>1.9367586720280407E-2</v>
      </c>
      <c r="AP58" s="39">
        <f t="shared" si="153"/>
        <v>2.5266317868867124E-2</v>
      </c>
      <c r="AQ58" s="39">
        <f t="shared" si="153"/>
        <v>1.5093227355176975E-3</v>
      </c>
      <c r="AR58" s="39">
        <f t="shared" si="153"/>
        <v>1.5586609351260355E-2</v>
      </c>
      <c r="AS58" s="56">
        <f t="shared" si="153"/>
        <v>0.11996490479510497</v>
      </c>
      <c r="AT58" s="48">
        <f t="shared" si="153"/>
        <v>0.20655070877562903</v>
      </c>
      <c r="AU58" s="48">
        <f t="shared" si="153"/>
        <v>2.4765193840243709E-2</v>
      </c>
      <c r="AV58" s="39">
        <f t="shared" si="153"/>
        <v>1.929685670517994E-2</v>
      </c>
      <c r="AW58" s="39">
        <f t="shared" si="153"/>
        <v>2.5174045812972473E-2</v>
      </c>
      <c r="AX58" s="39">
        <f t="shared" si="153"/>
        <v>1.5038107209638728E-3</v>
      </c>
      <c r="AY58" s="39">
        <f t="shared" si="153"/>
        <v>1.5529687385157812E-2</v>
      </c>
      <c r="AZ58" s="56">
        <f t="shared" si="153"/>
        <v>0.11952679551230003</v>
      </c>
      <c r="BA58" s="48">
        <f t="shared" si="153"/>
        <v>0.20579638997681782</v>
      </c>
      <c r="BB58" s="48">
        <f t="shared" si="153"/>
        <v>2.4772705608777989E-2</v>
      </c>
      <c r="BC58" s="39">
        <f t="shared" si="153"/>
        <v>1.9302709819916032E-2</v>
      </c>
      <c r="BD58" s="39">
        <f t="shared" si="153"/>
        <v>2.5181681594321017E-2</v>
      </c>
      <c r="BE58" s="39">
        <f t="shared" si="153"/>
        <v>1.504266856220803E-3</v>
      </c>
      <c r="BF58" s="39">
        <f t="shared" si="153"/>
        <v>1.5534397843626242E-2</v>
      </c>
      <c r="BG58" s="56">
        <f t="shared" si="153"/>
        <v>0.11956305033135474</v>
      </c>
      <c r="BH58" s="48">
        <f t="shared" si="153"/>
        <v>0.2058588120542168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CoLUM'!E59*HLOOKUP('Goriska CoLUM'!E$50,SF,'Goriska CoLUM'!$A59,FALSE)</f>
        <v>2.4208670662727187E-2</v>
      </c>
      <c r="F59" s="38">
        <f>'Slovenia CoLUM'!F59*HLOOKUP('Goriska CoLUM'!F$50,SF,'Goriska CoLUM'!$A59,FALSE)</f>
        <v>1.6369681576958141E-2</v>
      </c>
      <c r="G59" s="38">
        <f>'Slovenia CoLUM'!G59*HLOOKUP('Goriska CoLUM'!G$50,SF,'Goriska CoLUM'!$A59,FALSE)</f>
        <v>1.2513495203338948E-2</v>
      </c>
      <c r="H59" s="38">
        <f>'Slovenia CoLUM'!H59*HLOOKUP('Goriska CoLUM'!H$50,SF,'Goriska CoLUM'!$A59,FALSE)</f>
        <v>1.4898118124482297E-3</v>
      </c>
      <c r="I59" s="38">
        <f>'Slovenia CoLUM'!I59*HLOOKUP('Goriska CoLUM'!I$50,SF,'Goriska CoLUM'!$A59,FALSE)</f>
        <v>1.4840221462294663E-2</v>
      </c>
      <c r="J59" s="55">
        <f>'Slovenia CoLUM'!J59*HLOOKUP('Goriska CoLUM'!J$50,SF,'Goriska CoLUM'!$A59,FALSE)</f>
        <v>0.12477296326702303</v>
      </c>
      <c r="K59" s="34">
        <f t="shared" si="141"/>
        <v>0.1941948439847902</v>
      </c>
      <c r="L59" s="47">
        <f>'Slovenia CoLUM'!L59*HLOOKUP('Goriska CoLUM'!L$50,SF,'Goriska CoLUM'!$A59,FALSE)</f>
        <v>2.1118930408980142E-2</v>
      </c>
      <c r="M59" s="38">
        <f>'Slovenia CoLUM'!M59*HLOOKUP('Goriska CoLUM'!M$50,SF,'Goriska CoLUM'!$A59,FALSE)</f>
        <v>1.4490849872147611E-2</v>
      </c>
      <c r="N59" s="38">
        <f>'Slovenia CoLUM'!N59*HLOOKUP('Goriska CoLUM'!N$50,SF,'Goriska CoLUM'!$A59,FALSE)</f>
        <v>1.3324400299743971E-2</v>
      </c>
      <c r="O59" s="38">
        <f>'Slovenia CoLUM'!O59*HLOOKUP('Goriska CoLUM'!O$50,SF,'Goriska CoLUM'!$A59,FALSE)</f>
        <v>1.4344999277967256E-3</v>
      </c>
      <c r="P59" s="38">
        <f>'Slovenia CoLUM'!P59*HLOOKUP('Goriska CoLUM'!P$50,SF,'Goriska CoLUM'!$A59,FALSE)</f>
        <v>1.4455630946032931E-2</v>
      </c>
      <c r="Q59" s="55">
        <f>'Slovenia CoLUM'!Q59*HLOOKUP('Goriska CoLUM'!Q$50,SF,'Goriska CoLUM'!$A59,FALSE)</f>
        <v>0.11267682221785766</v>
      </c>
      <c r="R59" s="34">
        <f t="shared" si="142"/>
        <v>0.17750113367255904</v>
      </c>
      <c r="S59" s="47">
        <f>'Slovenia CoLUM'!S59*HLOOKUP('Goriska CoLUM'!S$50,SF,'Goriska CoLUM'!$A59,FALSE)</f>
        <v>1.9651102434113731E-2</v>
      </c>
      <c r="T59" s="38">
        <f>'Slovenia CoLUM'!T59*HLOOKUP('Goriska CoLUM'!T$50,SF,'Goriska CoLUM'!$A59,FALSE)</f>
        <v>1.4093352514179069E-2</v>
      </c>
      <c r="U59" s="38">
        <f>'Slovenia CoLUM'!U59*HLOOKUP('Goriska CoLUM'!U$50,SF,'Goriska CoLUM'!$A59,FALSE)</f>
        <v>1.4539798202778821E-2</v>
      </c>
      <c r="V59" s="38">
        <f>'Slovenia CoLUM'!V59*HLOOKUP('Goriska CoLUM'!V$50,SF,'Goriska CoLUM'!$A59,FALSE)</f>
        <v>1.4321047852468077E-3</v>
      </c>
      <c r="W59" s="38">
        <f>'Slovenia CoLUM'!W59*HLOOKUP('Goriska CoLUM'!W$50,SF,'Goriska CoLUM'!$A59,FALSE)</f>
        <v>1.1580827848882336E-2</v>
      </c>
      <c r="X59" s="55">
        <f>'Slovenia CoLUM'!X59*HLOOKUP('Goriska CoLUM'!X$50,SF,'Goriska CoLUM'!$A59,FALSE)</f>
        <v>0.10816677871201998</v>
      </c>
      <c r="Y59" s="34">
        <f t="shared" si="143"/>
        <v>0.16946396449722073</v>
      </c>
      <c r="Z59" s="47">
        <f>'Slovenia CoLUM'!Z59*HLOOKUP('Goriska CoLUM'!Z$50,SF,'Goriska CoLUM'!$A59,FALSE)</f>
        <v>2.2339335923522909E-2</v>
      </c>
      <c r="AA59" s="38">
        <f>'Slovenia CoLUM'!AA59*HLOOKUP('Goriska CoLUM'!AA$50,SF,'Goriska CoLUM'!$A59,FALSE)</f>
        <v>1.4292820062189172E-2</v>
      </c>
      <c r="AB59" s="38">
        <f>'Slovenia CoLUM'!AB59*HLOOKUP('Goriska CoLUM'!AB$50,SF,'Goriska CoLUM'!$A59,FALSE)</f>
        <v>1.8875124423049106E-2</v>
      </c>
      <c r="AC59" s="38">
        <f>'Slovenia CoLUM'!AC59*HLOOKUP('Goriska CoLUM'!AC$50,SF,'Goriska CoLUM'!$A59,FALSE)</f>
        <v>1.4461431051518093E-3</v>
      </c>
      <c r="AD59" s="38">
        <f>'Slovenia CoLUM'!AD59*HLOOKUP('Goriska CoLUM'!AD$50,SF,'Goriska CoLUM'!$A59,FALSE)</f>
        <v>1.4927649949192734E-2</v>
      </c>
      <c r="AE59" s="55">
        <f>'Slovenia CoLUM'!AE59*HLOOKUP('Goriska CoLUM'!AE$50,SF,'Goriska CoLUM'!$A59,FALSE)</f>
        <v>9.8167612639125365E-2</v>
      </c>
      <c r="AF59" s="34">
        <f t="shared" si="144"/>
        <v>0.17004868610223109</v>
      </c>
      <c r="AG59" s="47">
        <f>'Slovenia CoLUM'!AG59*HLOOKUP('Goriska CoLUM'!AG$50,SF,'Goriska CoLUM'!$A59,FALSE)</f>
        <v>2.2372466512975628E-2</v>
      </c>
      <c r="AH59" s="38">
        <f>'Slovenia CoLUM'!AH59*HLOOKUP('Goriska CoLUM'!AH$50,SF,'Goriska CoLUM'!$A59,FALSE)</f>
        <v>1.6466341962438201E-2</v>
      </c>
      <c r="AI59" s="38">
        <f>'Slovenia CoLUM'!AI59*HLOOKUP('Goriska CoLUM'!AI$50,SF,'Goriska CoLUM'!$A59,FALSE)</f>
        <v>1.946696802270035E-2</v>
      </c>
      <c r="AJ59" s="38">
        <f>'Slovenia CoLUM'!AJ59*HLOOKUP('Goriska CoLUM'!AJ$50,SF,'Goriska CoLUM'!$A59,FALSE)</f>
        <v>1.4126589620982355E-3</v>
      </c>
      <c r="AK59" s="38">
        <f>'Slovenia CoLUM'!AK59*HLOOKUP('Goriska CoLUM'!AK$50,SF,'Goriska CoLUM'!$A59,FALSE)</f>
        <v>1.4408255038955795E-2</v>
      </c>
      <c r="AL59" s="55">
        <f>'Slovenia CoLUM'!AL59*HLOOKUP('Goriska CoLUM'!AL$50,SF,'Goriska CoLUM'!$A59,FALSE)</f>
        <v>0.1044123908614248</v>
      </c>
      <c r="AM59" s="34">
        <f t="shared" si="145"/>
        <v>0.17853908136059302</v>
      </c>
      <c r="AN59" s="47">
        <f>'Slovenia CoLUM'!AN59*HLOOKUP('Goriska CoLUM'!AN$50,SF,'Goriska CoLUM'!$A59,FALSE)</f>
        <v>2.2237866529253261E-2</v>
      </c>
      <c r="AO59" s="38">
        <f>'Slovenia CoLUM'!AO59*HLOOKUP('Goriska CoLUM'!AO$50,SF,'Goriska CoLUM'!$A59,FALSE)</f>
        <v>1.5760397901265686E-2</v>
      </c>
      <c r="AP59" s="38">
        <f>'Slovenia CoLUM'!AP59*HLOOKUP('Goriska CoLUM'!AP$50,SF,'Goriska CoLUM'!$A59,FALSE)</f>
        <v>2.1721782678222827E-2</v>
      </c>
      <c r="AQ59" s="38">
        <f>'Slovenia CoLUM'!AQ59*HLOOKUP('Goriska CoLUM'!AQ$50,SF,'Goriska CoLUM'!$A59,FALSE)</f>
        <v>1.276252316044578E-3</v>
      </c>
      <c r="AR59" s="38">
        <f>'Slovenia CoLUM'!AR59*HLOOKUP('Goriska CoLUM'!AR$50,SF,'Goriska CoLUM'!$A59,FALSE)</f>
        <v>1.4377794341795586E-2</v>
      </c>
      <c r="AS59" s="55">
        <f>'Slovenia CoLUM'!AS59*HLOOKUP('Goriska CoLUM'!AS$50,SF,'Goriska CoLUM'!$A59,FALSE)</f>
        <v>0.10748858445041452</v>
      </c>
      <c r="AT59" s="34">
        <f t="shared" si="146"/>
        <v>0.18286267821699648</v>
      </c>
      <c r="AU59" s="47">
        <f>'Slovenia CoLUM'!AU59*HLOOKUP('Goriska CoLUM'!AU$50,SF,'Goriska CoLUM'!$A59,FALSE)</f>
        <v>2.2156654313289902E-2</v>
      </c>
      <c r="AV59" s="38">
        <f>'Slovenia CoLUM'!AV59*HLOOKUP('Goriska CoLUM'!AV$50,SF,'Goriska CoLUM'!$A59,FALSE)</f>
        <v>1.5702841263071896E-2</v>
      </c>
      <c r="AW59" s="38">
        <f>'Slovenia CoLUM'!AW59*HLOOKUP('Goriska CoLUM'!AW$50,SF,'Goriska CoLUM'!$A59,FALSE)</f>
        <v>2.1642455189515564E-2</v>
      </c>
      <c r="AX59" s="38">
        <f>'Slovenia CoLUM'!AX59*HLOOKUP('Goriska CoLUM'!AX$50,SF,'Goriska CoLUM'!$A59,FALSE)</f>
        <v>1.2715914697094314E-3</v>
      </c>
      <c r="AY59" s="38">
        <f>'Slovenia CoLUM'!AY59*HLOOKUP('Goriska CoLUM'!AY$50,SF,'Goriska CoLUM'!$A59,FALSE)</f>
        <v>1.4325286942417742E-2</v>
      </c>
      <c r="AZ59" s="55">
        <f>'Slovenia CoLUM'!AZ59*HLOOKUP('Goriska CoLUM'!AZ$50,SF,'Goriska CoLUM'!$A59,FALSE)</f>
        <v>0.10709603842436029</v>
      </c>
      <c r="BA59" s="34">
        <f t="shared" ref="BA59:BA60" si="154">SUM(AU59:AZ59)</f>
        <v>0.18219486760236481</v>
      </c>
      <c r="BB59" s="47">
        <f>'Slovenia CoLUM'!BB59*HLOOKUP('Goriska CoLUM'!BB$50,SF,'Goriska CoLUM'!$A59,FALSE)</f>
        <v>2.2163374860674639E-2</v>
      </c>
      <c r="BC59" s="38">
        <f>'Slovenia CoLUM'!BC59*HLOOKUP('Goriska CoLUM'!BC$50,SF,'Goriska CoLUM'!$A59,FALSE)</f>
        <v>1.5707604242504229E-2</v>
      </c>
      <c r="BD59" s="38">
        <f>'Slovenia CoLUM'!BD59*HLOOKUP('Goriska CoLUM'!BD$50,SF,'Goriska CoLUM'!$A59,FALSE)</f>
        <v>2.1649019770230982E-2</v>
      </c>
      <c r="BE59" s="38">
        <f>'Slovenia CoLUM'!BE59*HLOOKUP('Goriska CoLUM'!BE$50,SF,'Goriska CoLUM'!$A59,FALSE)</f>
        <v>1.271977168317415E-3</v>
      </c>
      <c r="BF59" s="38">
        <f>'Slovenia CoLUM'!BF59*HLOOKUP('Goriska CoLUM'!BF$50,SF,'Goriska CoLUM'!$A59,FALSE)</f>
        <v>1.4329632082633192E-2</v>
      </c>
      <c r="BG59" s="55">
        <f>'Slovenia CoLUM'!BG59*HLOOKUP('Goriska CoLUM'!BG$50,SF,'Goriska CoLUM'!$A59,FALSE)</f>
        <v>0.10712852275122534</v>
      </c>
      <c r="BH59" s="34">
        <f t="shared" ref="BH59:BH60" si="155">SUM(BB59:BG59)</f>
        <v>0.18225013087558578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CoLUM'!E60*HLOOKUP('Goriska CoLUM'!E$50,SF,'Goriska CoLUM'!$A60,FALSE)</f>
        <v>2.8501268028022146E-3</v>
      </c>
      <c r="F60" s="38">
        <f>'Slovenia CoLUM'!F60*HLOOKUP('Goriska CoLUM'!F$50,SF,'Goriska CoLUM'!$A60,FALSE)</f>
        <v>3.7466396930557655E-3</v>
      </c>
      <c r="G60" s="38">
        <f>'Slovenia CoLUM'!G60*HLOOKUP('Goriska CoLUM'!G$50,SF,'Goriska CoLUM'!$A60,FALSE)</f>
        <v>2.0419375685339696E-3</v>
      </c>
      <c r="H60" s="38">
        <f>'Slovenia CoLUM'!H60*HLOOKUP('Goriska CoLUM'!H$50,SF,'Goriska CoLUM'!$A60,FALSE)</f>
        <v>2.720708591068208E-4</v>
      </c>
      <c r="I60" s="38">
        <f>'Slovenia CoLUM'!I60*HLOOKUP('Goriska CoLUM'!I$50,SF,'Goriska CoLUM'!$A60,FALSE)</f>
        <v>1.2476936323435191E-3</v>
      </c>
      <c r="J60" s="55">
        <f>'Slovenia CoLUM'!J60*HLOOKUP('Goriska CoLUM'!J$50,SF,'Goriska CoLUM'!$A60,FALSE)</f>
        <v>1.4482537546057269E-2</v>
      </c>
      <c r="K60" s="34">
        <f t="shared" si="141"/>
        <v>2.4641006101899558E-2</v>
      </c>
      <c r="L60" s="47">
        <f>'Slovenia CoLUM'!L60*HLOOKUP('Goriska CoLUM'!L$50,SF,'Goriska CoLUM'!$A60,FALSE)</f>
        <v>2.4863665768241876E-3</v>
      </c>
      <c r="M60" s="38">
        <f>'Slovenia CoLUM'!M60*HLOOKUP('Goriska CoLUM'!M$50,SF,'Goriska CoLUM'!$A60,FALSE)</f>
        <v>3.3166187785547067E-3</v>
      </c>
      <c r="N60" s="38">
        <f>'Slovenia CoLUM'!N60*HLOOKUP('Goriska CoLUM'!N$50,SF,'Goriska CoLUM'!$A60,FALSE)</f>
        <v>2.1742601174268884E-3</v>
      </c>
      <c r="O60" s="38">
        <f>'Slovenia CoLUM'!O60*HLOOKUP('Goriska CoLUM'!O$50,SF,'Goriska CoLUM'!$A60,FALSE)</f>
        <v>2.6196974979206673E-4</v>
      </c>
      <c r="P60" s="38">
        <f>'Slovenia CoLUM'!P60*HLOOKUP('Goriska CoLUM'!P$50,SF,'Goriska CoLUM'!$A60,FALSE)</f>
        <v>1.2153591325236464E-3</v>
      </c>
      <c r="Q60" s="55">
        <f>'Slovenia CoLUM'!Q60*HLOOKUP('Goriska CoLUM'!Q$50,SF,'Goriska CoLUM'!$A60,FALSE)</f>
        <v>1.307852491126847E-2</v>
      </c>
      <c r="R60" s="34">
        <f t="shared" si="142"/>
        <v>2.2533099266389967E-2</v>
      </c>
      <c r="S60" s="47">
        <f>'Slovenia CoLUM'!S60*HLOOKUP('Goriska CoLUM'!S$50,SF,'Goriska CoLUM'!$A60,FALSE)</f>
        <v>2.3135567637058291E-3</v>
      </c>
      <c r="T60" s="38">
        <f>'Slovenia CoLUM'!T60*HLOOKUP('Goriska CoLUM'!T$50,SF,'Goriska CoLUM'!$A60,FALSE)</f>
        <v>3.225640870875296E-3</v>
      </c>
      <c r="U60" s="38">
        <f>'Slovenia CoLUM'!U60*HLOOKUP('Goriska CoLUM'!U$50,SF,'Goriska CoLUM'!$A60,FALSE)</f>
        <v>2.3725873312545657E-3</v>
      </c>
      <c r="V60" s="38">
        <f>'Slovenia CoLUM'!V60*HLOOKUP('Goriska CoLUM'!V$50,SF,'Goriska CoLUM'!$A60,FALSE)</f>
        <v>2.6153234656717928E-4</v>
      </c>
      <c r="W60" s="38">
        <f>'Slovenia CoLUM'!W60*HLOOKUP('Goriska CoLUM'!W$50,SF,'Goriska CoLUM'!$A60,FALSE)</f>
        <v>9.7365967219755769E-4</v>
      </c>
      <c r="X60" s="55">
        <f>'Slovenia CoLUM'!X60*HLOOKUP('Goriska CoLUM'!X$50,SF,'Goriska CoLUM'!$A60,FALSE)</f>
        <v>1.25550391119622E-2</v>
      </c>
      <c r="Y60" s="34">
        <f t="shared" si="143"/>
        <v>2.170201609656263E-2</v>
      </c>
      <c r="Z60" s="47">
        <f>'Slovenia CoLUM'!Z60*HLOOKUP('Goriska CoLUM'!Z$50,SF,'Goriska CoLUM'!$A60,FALSE)</f>
        <v>2.630046934814318E-3</v>
      </c>
      <c r="AA60" s="38">
        <f>'Slovenia CoLUM'!AA60*HLOOKUP('Goriska CoLUM'!AA$50,SF,'Goriska CoLUM'!$A60,FALSE)</f>
        <v>3.2712943571289979E-3</v>
      </c>
      <c r="AB60" s="38">
        <f>'Slovenia CoLUM'!AB60*HLOOKUP('Goriska CoLUM'!AB$50,SF,'Goriska CoLUM'!$A60,FALSE)</f>
        <v>3.0800208130413462E-3</v>
      </c>
      <c r="AC60" s="38">
        <f>'Slovenia CoLUM'!AC60*HLOOKUP('Goriska CoLUM'!AC$50,SF,'Goriska CoLUM'!$A60,FALSE)</f>
        <v>2.6409603798448222E-4</v>
      </c>
      <c r="AD60" s="38">
        <f>'Slovenia CoLUM'!AD60*HLOOKUP('Goriska CoLUM'!AD$50,SF,'Goriska CoLUM'!$A60,FALSE)</f>
        <v>1.2550441942381174E-3</v>
      </c>
      <c r="AE60" s="55">
        <f>'Slovenia CoLUM'!AE60*HLOOKUP('Goriska CoLUM'!AE$50,SF,'Goriska CoLUM'!$A60,FALSE)</f>
        <v>1.1394424710506909E-2</v>
      </c>
      <c r="AF60" s="34">
        <f t="shared" si="144"/>
        <v>2.1894927047714171E-2</v>
      </c>
      <c r="AG60" s="47">
        <f>'Slovenia CoLUM'!AG60*HLOOKUP('Goriska CoLUM'!AG$50,SF,'Goriska CoLUM'!$A60,FALSE)</f>
        <v>2.6339474538600539E-3</v>
      </c>
      <c r="AH60" s="38">
        <f>'Slovenia CoLUM'!AH60*HLOOKUP('Goriska CoLUM'!AH$50,SF,'Goriska CoLUM'!$A60,FALSE)</f>
        <v>3.7687630089726404E-3</v>
      </c>
      <c r="AI60" s="38">
        <f>'Slovenia CoLUM'!AI60*HLOOKUP('Goriska CoLUM'!AI$50,SF,'Goriska CoLUM'!$A60,FALSE)</f>
        <v>3.1765971621098175E-3</v>
      </c>
      <c r="AJ60" s="38">
        <f>'Slovenia CoLUM'!AJ60*HLOOKUP('Goriska CoLUM'!AJ$50,SF,'Goriska CoLUM'!$A60,FALSE)</f>
        <v>2.5798113173194665E-4</v>
      </c>
      <c r="AK60" s="38">
        <f>'Slovenia CoLUM'!AK60*HLOOKUP('Goriska CoLUM'!AK$50,SF,'Goriska CoLUM'!$A60,FALSE)</f>
        <v>1.2113759967101517E-3</v>
      </c>
      <c r="AL60" s="55">
        <f>'Slovenia CoLUM'!AL60*HLOOKUP('Goriska CoLUM'!AL$50,SF,'Goriska CoLUM'!$A60,FALSE)</f>
        <v>1.2119263110615317E-2</v>
      </c>
      <c r="AM60" s="34">
        <f t="shared" si="145"/>
        <v>2.3167927863999929E-2</v>
      </c>
      <c r="AN60" s="47">
        <f>'Slovenia CoLUM'!AN60*HLOOKUP('Goriska CoLUM'!AN$50,SF,'Goriska CoLUM'!$A60,FALSE)</f>
        <v>2.6181007753452081E-3</v>
      </c>
      <c r="AO60" s="38">
        <f>'Slovenia CoLUM'!AO60*HLOOKUP('Goriska CoLUM'!AO$50,SF,'Goriska CoLUM'!$A60,FALSE)</f>
        <v>3.6071888190147222E-3</v>
      </c>
      <c r="AP60" s="38">
        <f>'Slovenia CoLUM'!AP60*HLOOKUP('Goriska CoLUM'!AP$50,SF,'Goriska CoLUM'!$A60,FALSE)</f>
        <v>3.5445351906442982E-3</v>
      </c>
      <c r="AQ60" s="38">
        <f>'Slovenia CoLUM'!AQ60*HLOOKUP('Goriska CoLUM'!AQ$50,SF,'Goriska CoLUM'!$A60,FALSE)</f>
        <v>2.3307041947311959E-4</v>
      </c>
      <c r="AR60" s="38">
        <f>'Slovenia CoLUM'!AR60*HLOOKUP('Goriska CoLUM'!AR$50,SF,'Goriska CoLUM'!$A60,FALSE)</f>
        <v>1.2088150094647695E-3</v>
      </c>
      <c r="AS60" s="55">
        <f>'Slovenia CoLUM'!AS60*HLOOKUP('Goriska CoLUM'!AS$50,SF,'Goriska CoLUM'!$A60,FALSE)</f>
        <v>1.2476320344690444E-2</v>
      </c>
      <c r="AT60" s="34">
        <f t="shared" si="146"/>
        <v>2.3688030558632563E-2</v>
      </c>
      <c r="AU60" s="47">
        <f>'Slovenia CoLUM'!AU60*HLOOKUP('Goriska CoLUM'!AU$50,SF,'Goriska CoLUM'!$A60,FALSE)</f>
        <v>2.6085395269538061E-3</v>
      </c>
      <c r="AV60" s="38">
        <f>'Slovenia CoLUM'!AV60*HLOOKUP('Goriska CoLUM'!AV$50,SF,'Goriska CoLUM'!$A60,FALSE)</f>
        <v>3.5940154421080441E-3</v>
      </c>
      <c r="AW60" s="38">
        <f>'Slovenia CoLUM'!AW60*HLOOKUP('Goriska CoLUM'!AW$50,SF,'Goriska CoLUM'!$A60,FALSE)</f>
        <v>3.5315906234569074E-3</v>
      </c>
      <c r="AX60" s="38">
        <f>'Slovenia CoLUM'!AX60*HLOOKUP('Goriska CoLUM'!AX$50,SF,'Goriska CoLUM'!$A60,FALSE)</f>
        <v>2.322192512544413E-4</v>
      </c>
      <c r="AY60" s="38">
        <f>'Slovenia CoLUM'!AY60*HLOOKUP('Goriska CoLUM'!AY$50,SF,'Goriska CoLUM'!$A60,FALSE)</f>
        <v>1.2044004427400705E-3</v>
      </c>
      <c r="AZ60" s="55">
        <f>'Slovenia CoLUM'!AZ60*HLOOKUP('Goriska CoLUM'!AZ$50,SF,'Goriska CoLUM'!$A60,FALSE)</f>
        <v>1.2430757087939732E-2</v>
      </c>
      <c r="BA60" s="34">
        <f t="shared" si="154"/>
        <v>2.3601522374453003E-2</v>
      </c>
      <c r="BB60" s="47">
        <f>'Slovenia CoLUM'!BB60*HLOOKUP('Goriska CoLUM'!BB$50,SF,'Goriska CoLUM'!$A60,FALSE)</f>
        <v>2.6093307481033497E-3</v>
      </c>
      <c r="BC60" s="38">
        <f>'Slovenia CoLUM'!BC60*HLOOKUP('Goriska CoLUM'!BC$50,SF,'Goriska CoLUM'!$A60,FALSE)</f>
        <v>3.5951055774118032E-3</v>
      </c>
      <c r="BD60" s="38">
        <f>'Slovenia CoLUM'!BD60*HLOOKUP('Goriska CoLUM'!BD$50,SF,'Goriska CoLUM'!$A60,FALSE)</f>
        <v>3.5326618240900344E-3</v>
      </c>
      <c r="BE60" s="38">
        <f>'Slovenia CoLUM'!BE60*HLOOKUP('Goriska CoLUM'!BE$50,SF,'Goriska CoLUM'!$A60,FALSE)</f>
        <v>2.3228968790338806E-4</v>
      </c>
      <c r="BF60" s="38">
        <f>'Slovenia CoLUM'!BF60*HLOOKUP('Goriska CoLUM'!BF$50,SF,'Goriska CoLUM'!$A60,FALSE)</f>
        <v>1.2047657609930505E-3</v>
      </c>
      <c r="BG60" s="55">
        <f>'Slovenia CoLUM'!BG60*HLOOKUP('Goriska CoLUM'!BG$50,SF,'Goriska CoLUM'!$A60,FALSE)</f>
        <v>1.24345275801294E-2</v>
      </c>
      <c r="BH60" s="34">
        <f t="shared" si="155"/>
        <v>2.3608681178631026E-2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7.0232088894193606E-3</v>
      </c>
      <c r="F61" s="39">
        <f t="shared" ref="F61:BH61" si="156">SUM(F62:F67)</f>
        <v>1.7089376251133285E-3</v>
      </c>
      <c r="G61" s="39">
        <f t="shared" si="156"/>
        <v>0.31807100907789065</v>
      </c>
      <c r="H61" s="39">
        <f t="shared" si="156"/>
        <v>8.5096594290804024E-4</v>
      </c>
      <c r="I61" s="39">
        <f t="shared" si="156"/>
        <v>9.8596667973610413E-3</v>
      </c>
      <c r="J61" s="56">
        <f t="shared" si="156"/>
        <v>0.54560325186273773</v>
      </c>
      <c r="K61" s="35">
        <f t="shared" si="156"/>
        <v>0.88311704019543003</v>
      </c>
      <c r="L61" s="48">
        <f t="shared" si="156"/>
        <v>6.1268403312926571E-3</v>
      </c>
      <c r="M61" s="39">
        <f t="shared" si="156"/>
        <v>1.512794152406686E-3</v>
      </c>
      <c r="N61" s="39">
        <f t="shared" si="156"/>
        <v>0.33868278844798505</v>
      </c>
      <c r="O61" s="39">
        <f t="shared" si="156"/>
        <v>8.1937233512267946E-4</v>
      </c>
      <c r="P61" s="39">
        <f t="shared" si="156"/>
        <v>9.6041494283379443E-3</v>
      </c>
      <c r="Q61" s="56">
        <f t="shared" si="156"/>
        <v>0.49272390016620954</v>
      </c>
      <c r="R61" s="35">
        <f t="shared" si="156"/>
        <v>0.84946984486135446</v>
      </c>
      <c r="S61" s="48">
        <f t="shared" si="156"/>
        <v>5.7010068510143577E-3</v>
      </c>
      <c r="T61" s="39">
        <f t="shared" si="156"/>
        <v>1.4712968155329027E-3</v>
      </c>
      <c r="U61" s="39">
        <f t="shared" si="156"/>
        <v>0.36957606256266157</v>
      </c>
      <c r="V61" s="39">
        <f t="shared" si="156"/>
        <v>8.1800425311301839E-4</v>
      </c>
      <c r="W61" s="39">
        <f t="shared" si="156"/>
        <v>7.6941644110696296E-3</v>
      </c>
      <c r="X61" s="56">
        <f t="shared" si="156"/>
        <v>0.4730165533225667</v>
      </c>
      <c r="Y61" s="35">
        <f t="shared" si="156"/>
        <v>0.85827708821595827</v>
      </c>
      <c r="Z61" s="48">
        <f t="shared" si="156"/>
        <v>6.4808937602415483E-3</v>
      </c>
      <c r="AA61" s="39">
        <f t="shared" si="156"/>
        <v>1.4921205313871788E-3</v>
      </c>
      <c r="AB61" s="39">
        <f t="shared" si="156"/>
        <v>0.47977241962805373</v>
      </c>
      <c r="AC61" s="39">
        <f t="shared" si="156"/>
        <v>8.2602280420449677E-4</v>
      </c>
      <c r="AD61" s="39">
        <f t="shared" si="156"/>
        <v>9.9177532451679411E-3</v>
      </c>
      <c r="AE61" s="56">
        <f t="shared" si="156"/>
        <v>0.4292964584235649</v>
      </c>
      <c r="AF61" s="35">
        <f t="shared" si="156"/>
        <v>0.92778566839261978</v>
      </c>
      <c r="AG61" s="48">
        <f t="shared" si="156"/>
        <v>6.4905053185793813E-3</v>
      </c>
      <c r="AH61" s="39">
        <f t="shared" si="156"/>
        <v>1.7190286320048348E-3</v>
      </c>
      <c r="AI61" s="39">
        <f t="shared" si="156"/>
        <v>0.4948160415656826</v>
      </c>
      <c r="AJ61" s="39">
        <f t="shared" si="156"/>
        <v>8.0689698903242701E-4</v>
      </c>
      <c r="AK61" s="39">
        <f t="shared" si="156"/>
        <v>9.5726734386305037E-3</v>
      </c>
      <c r="AL61" s="56">
        <f t="shared" si="156"/>
        <v>0.45661288040366554</v>
      </c>
      <c r="AM61" s="35">
        <f t="shared" si="156"/>
        <v>0.97001802634759504</v>
      </c>
      <c r="AN61" s="48">
        <f t="shared" si="156"/>
        <v>6.4514563424763671E-3</v>
      </c>
      <c r="AO61" s="39">
        <f t="shared" si="156"/>
        <v>1.6453305358206582E-3</v>
      </c>
      <c r="AP61" s="39">
        <f t="shared" si="156"/>
        <v>0.55212945888926834</v>
      </c>
      <c r="AQ61" s="39">
        <f t="shared" si="156"/>
        <v>7.2898284631448061E-4</v>
      </c>
      <c r="AR61" s="39">
        <f t="shared" si="156"/>
        <v>9.5524357133931793E-3</v>
      </c>
      <c r="AS61" s="56">
        <f t="shared" si="156"/>
        <v>0.4700796645928102</v>
      </c>
      <c r="AT61" s="48">
        <f t="shared" si="156"/>
        <v>1.0405873289200831</v>
      </c>
      <c r="AU61" s="48">
        <f t="shared" si="156"/>
        <v>6.4278957610206851E-3</v>
      </c>
      <c r="AV61" s="39">
        <f t="shared" si="156"/>
        <v>1.6393218236705818E-3</v>
      </c>
      <c r="AW61" s="39">
        <f t="shared" si="156"/>
        <v>0.55011309383931883</v>
      </c>
      <c r="AX61" s="39">
        <f t="shared" si="156"/>
        <v>7.2632061645216159E-4</v>
      </c>
      <c r="AY61" s="39">
        <f t="shared" si="156"/>
        <v>9.5175504211772542E-3</v>
      </c>
      <c r="AZ61" s="56">
        <f t="shared" si="156"/>
        <v>0.46838036404736227</v>
      </c>
      <c r="BA61" s="48">
        <f t="shared" si="156"/>
        <v>1.0368045465090017</v>
      </c>
      <c r="BB61" s="48">
        <f t="shared" si="156"/>
        <v>6.4298454677514383E-3</v>
      </c>
      <c r="BC61" s="39">
        <f t="shared" si="156"/>
        <v>1.6398190621001261E-3</v>
      </c>
      <c r="BD61" s="39">
        <f t="shared" si="156"/>
        <v>0.5502799539194464</v>
      </c>
      <c r="BE61" s="39">
        <f t="shared" si="156"/>
        <v>7.2654092372645971E-4</v>
      </c>
      <c r="BF61" s="39">
        <f t="shared" si="156"/>
        <v>9.5204372807042893E-3</v>
      </c>
      <c r="BG61" s="56">
        <f t="shared" si="156"/>
        <v>0.46853316488068664</v>
      </c>
      <c r="BH61" s="48">
        <f t="shared" si="156"/>
        <v>1.0371297615344153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CoLUM'!E62*HLOOKUP('Goriska CoLUM'!E$50,SF,'Goriska CoLUM'!$A62,FALSE)</f>
        <v>4.8383630328989962E-4</v>
      </c>
      <c r="F62" s="38">
        <f>'Slovenia CoLUM'!F62*HLOOKUP('Goriska CoLUM'!F$50,SF,'Goriska CoLUM'!$A62,FALSE)</f>
        <v>9.7889428943815618E-5</v>
      </c>
      <c r="G62" s="38">
        <f>'Slovenia CoLUM'!G62*HLOOKUP('Goriska CoLUM'!G$50,SF,'Goriska CoLUM'!$A62,FALSE)</f>
        <v>0.17048177304509296</v>
      </c>
      <c r="H62" s="38">
        <f>'Slovenia CoLUM'!H62*HLOOKUP('Goriska CoLUM'!H$50,SF,'Goriska CoLUM'!$A62,FALSE)</f>
        <v>3.4280863342971682E-5</v>
      </c>
      <c r="I62" s="38">
        <f>'Slovenia CoLUM'!I62*HLOOKUP('Goriska CoLUM'!I$50,SF,'Goriska CoLUM'!$A62,FALSE)</f>
        <v>5.1776607162497745E-4</v>
      </c>
      <c r="J62" s="55">
        <f>'Slovenia CoLUM'!J62*HLOOKUP('Goriska CoLUM'!J$50,SF,'Goriska CoLUM'!$A62,FALSE)</f>
        <v>1.5296848332593219E-2</v>
      </c>
      <c r="K62" s="34">
        <f t="shared" si="141"/>
        <v>0.18691239404488785</v>
      </c>
      <c r="L62" s="47">
        <f>'Slovenia CoLUM'!L62*HLOOKUP('Goriska CoLUM'!L$50,SF,'Goriska CoLUM'!$A62,FALSE)</f>
        <v>4.2208452338731291E-4</v>
      </c>
      <c r="M62" s="38">
        <f>'Slovenia CoLUM'!M62*HLOOKUP('Goriska CoLUM'!M$50,SF,'Goriska CoLUM'!$A62,FALSE)</f>
        <v>8.6654160756051023E-5</v>
      </c>
      <c r="N62" s="38">
        <f>'Slovenia CoLUM'!N62*HLOOKUP('Goriska CoLUM'!N$50,SF,'Goriska CoLUM'!$A62,FALSE)</f>
        <v>0.18152940892619751</v>
      </c>
      <c r="O62" s="38">
        <f>'Slovenia CoLUM'!O62*HLOOKUP('Goriska CoLUM'!O$50,SF,'Goriska CoLUM'!$A62,FALSE)</f>
        <v>3.3008125979006022E-5</v>
      </c>
      <c r="P62" s="38">
        <f>'Slovenia CoLUM'!P62*HLOOKUP('Goriska CoLUM'!P$50,SF,'Goriska CoLUM'!$A62,FALSE)</f>
        <v>5.0434794836482454E-4</v>
      </c>
      <c r="Q62" s="55">
        <f>'Slovenia CoLUM'!Q62*HLOOKUP('Goriska CoLUM'!Q$50,SF,'Goriska CoLUM'!$A62,FALSE)</f>
        <v>1.3813892168101485E-2</v>
      </c>
      <c r="R62" s="34">
        <f t="shared" si="142"/>
        <v>0.1963893958527862</v>
      </c>
      <c r="S62" s="47">
        <f>'Slovenia CoLUM'!S62*HLOOKUP('Goriska CoLUM'!S$50,SF,'Goriska CoLUM'!$A62,FALSE)</f>
        <v>3.9274840365074543E-4</v>
      </c>
      <c r="T62" s="38">
        <f>'Slovenia CoLUM'!T62*HLOOKUP('Goriska CoLUM'!T$50,SF,'Goriska CoLUM'!$A62,FALSE)</f>
        <v>8.4277157318611473E-5</v>
      </c>
      <c r="U62" s="38">
        <f>'Slovenia CoLUM'!U62*HLOOKUP('Goriska CoLUM'!U$50,SF,'Goriska CoLUM'!$A62,FALSE)</f>
        <v>0.19808778738862545</v>
      </c>
      <c r="V62" s="38">
        <f>'Slovenia CoLUM'!V62*HLOOKUP('Goriska CoLUM'!V$50,SF,'Goriska CoLUM'!$A62,FALSE)</f>
        <v>3.2953013277015895E-5</v>
      </c>
      <c r="W62" s="38">
        <f>'Slovenia CoLUM'!W62*HLOOKUP('Goriska CoLUM'!W$50,SF,'Goriska CoLUM'!$A62,FALSE)</f>
        <v>4.0404786119369626E-4</v>
      </c>
      <c r="X62" s="55">
        <f>'Slovenia CoLUM'!X62*HLOOKUP('Goriska CoLUM'!X$50,SF,'Goriska CoLUM'!$A62,FALSE)</f>
        <v>1.3260972291264397E-2</v>
      </c>
      <c r="Y62" s="34">
        <f t="shared" si="143"/>
        <v>0.21226278611532989</v>
      </c>
      <c r="Z62" s="47">
        <f>'Slovenia CoLUM'!Z62*HLOOKUP('Goriska CoLUM'!Z$50,SF,'Goriska CoLUM'!$A62,FALSE)</f>
        <v>4.4647563931835362E-4</v>
      </c>
      <c r="AA62" s="38">
        <f>'Slovenia CoLUM'!AA62*HLOOKUP('Goriska CoLUM'!AA$50,SF,'Goriska CoLUM'!$A62,FALSE)</f>
        <v>8.5469957818470809E-5</v>
      </c>
      <c r="AB62" s="38">
        <f>'Slovenia CoLUM'!AB62*HLOOKUP('Goriska CoLUM'!AB$50,SF,'Goriska CoLUM'!$A62,FALSE)</f>
        <v>0.25715154925136646</v>
      </c>
      <c r="AC62" s="38">
        <f>'Slovenia CoLUM'!AC62*HLOOKUP('Goriska CoLUM'!AC$50,SF,'Goriska CoLUM'!$A62,FALSE)</f>
        <v>3.3276037784008836E-5</v>
      </c>
      <c r="AD62" s="38">
        <f>'Slovenia CoLUM'!AD62*HLOOKUP('Goriska CoLUM'!AD$50,SF,'Goriska CoLUM'!$A62,FALSE)</f>
        <v>5.208163970075436E-4</v>
      </c>
      <c r="AE62" s="55">
        <f>'Slovenia CoLUM'!AE62*HLOOKUP('Goriska CoLUM'!AE$50,SF,'Goriska CoLUM'!$A62,FALSE)</f>
        <v>1.2035099931864364E-2</v>
      </c>
      <c r="AF62" s="34">
        <f t="shared" si="144"/>
        <v>0.27027268721515918</v>
      </c>
      <c r="AG62" s="47">
        <f>'Slovenia CoLUM'!AG62*HLOOKUP('Goriska CoLUM'!AG$50,SF,'Goriska CoLUM'!$A62,FALSE)</f>
        <v>4.4713778975816659E-4</v>
      </c>
      <c r="AH62" s="38">
        <f>'Slovenia CoLUM'!AH62*HLOOKUP('Goriska CoLUM'!AH$50,SF,'Goriska CoLUM'!$A62,FALSE)</f>
        <v>9.846745056822229E-5</v>
      </c>
      <c r="AI62" s="38">
        <f>'Slovenia CoLUM'!AI62*HLOOKUP('Goriska CoLUM'!AI$50,SF,'Goriska CoLUM'!$A62,FALSE)</f>
        <v>0.26521472781134309</v>
      </c>
      <c r="AJ62" s="38">
        <f>'Slovenia CoLUM'!AJ62*HLOOKUP('Goriska CoLUM'!AJ$50,SF,'Goriska CoLUM'!$A62,FALSE)</f>
        <v>3.2505561054944773E-5</v>
      </c>
      <c r="AK62" s="38">
        <f>'Slovenia CoLUM'!AK62*HLOOKUP('Goriska CoLUM'!AK$50,SF,'Goriska CoLUM'!$A62,FALSE)</f>
        <v>5.0269503251317515E-4</v>
      </c>
      <c r="AL62" s="55">
        <f>'Slovenia CoLUM'!AL62*HLOOKUP('Goriska CoLUM'!AL$50,SF,'Goriska CoLUM'!$A62,FALSE)</f>
        <v>1.2800693878148733E-2</v>
      </c>
      <c r="AM62" s="34">
        <f t="shared" si="145"/>
        <v>0.27909622752338631</v>
      </c>
      <c r="AN62" s="47">
        <f>'Slovenia CoLUM'!AN62*HLOOKUP('Goriska CoLUM'!AN$50,SF,'Goriska CoLUM'!$A62,FALSE)</f>
        <v>4.4444766441198761E-4</v>
      </c>
      <c r="AO62" s="38">
        <f>'Slovenia CoLUM'!AO62*HLOOKUP('Goriska CoLUM'!AO$50,SF,'Goriska CoLUM'!$A62,FALSE)</f>
        <v>9.4245959717005888E-5</v>
      </c>
      <c r="AP62" s="38">
        <f>'Slovenia CoLUM'!AP62*HLOOKUP('Goriska CoLUM'!AP$50,SF,'Goriska CoLUM'!$A62,FALSE)</f>
        <v>0.29593394687165525</v>
      </c>
      <c r="AQ62" s="38">
        <f>'Slovenia CoLUM'!AQ62*HLOOKUP('Goriska CoLUM'!AQ$50,SF,'Goriska CoLUM'!$A62,FALSE)</f>
        <v>2.9366817252964748E-5</v>
      </c>
      <c r="AR62" s="38">
        <f>'Slovenia CoLUM'!AR62*HLOOKUP('Goriska CoLUM'!AR$50,SF,'Goriska CoLUM'!$A62,FALSE)</f>
        <v>5.0163227778625506E-4</v>
      </c>
      <c r="AS62" s="55">
        <f>'Slovenia CoLUM'!AS62*HLOOKUP('Goriska CoLUM'!AS$50,SF,'Goriska CoLUM'!$A62,FALSE)</f>
        <v>1.3177827397625779E-2</v>
      </c>
      <c r="AT62" s="34">
        <f t="shared" si="146"/>
        <v>0.31018146698844928</v>
      </c>
      <c r="AU62" s="47">
        <f>'Slovenia CoLUM'!AU62*HLOOKUP('Goriska CoLUM'!AU$50,SF,'Goriska CoLUM'!$A62,FALSE)</f>
        <v>4.4282455098700377E-4</v>
      </c>
      <c r="AV62" s="38">
        <f>'Slovenia CoLUM'!AV62*HLOOKUP('Goriska CoLUM'!AV$50,SF,'Goriska CoLUM'!$A62,FALSE)</f>
        <v>9.3901775475044484E-5</v>
      </c>
      <c r="AW62" s="38">
        <f>'Slovenia CoLUM'!AW62*HLOOKUP('Goriska CoLUM'!AW$50,SF,'Goriska CoLUM'!$A62,FALSE)</f>
        <v>0.29485320238689949</v>
      </c>
      <c r="AX62" s="38">
        <f>'Slovenia CoLUM'!AX62*HLOOKUP('Goriska CoLUM'!AX$50,SF,'Goriska CoLUM'!$A62,FALSE)</f>
        <v>2.9259570260463629E-5</v>
      </c>
      <c r="AY62" s="38">
        <f>'Slovenia CoLUM'!AY62*HLOOKUP('Goriska CoLUM'!AY$50,SF,'Goriska CoLUM'!$A62,FALSE)</f>
        <v>4.9980032736852184E-4</v>
      </c>
      <c r="AZ62" s="55">
        <f>'Slovenia CoLUM'!AZ62*HLOOKUP('Goriska CoLUM'!AZ$50,SF,'Goriska CoLUM'!$A62,FALSE)</f>
        <v>1.3129702252026232E-2</v>
      </c>
      <c r="BA62" s="34">
        <f t="shared" ref="BA62:BA67" si="157">SUM(AU62:AZ62)</f>
        <v>0.30904869086301678</v>
      </c>
      <c r="BB62" s="47">
        <f>'Slovenia CoLUM'!BB62*HLOOKUP('Goriska CoLUM'!BB$50,SF,'Goriska CoLUM'!$A62,FALSE)</f>
        <v>4.4295886834990194E-4</v>
      </c>
      <c r="BC62" s="38">
        <f>'Slovenia CoLUM'!BC62*HLOOKUP('Goriska CoLUM'!BC$50,SF,'Goriska CoLUM'!$A62,FALSE)</f>
        <v>9.3930257723431914E-5</v>
      </c>
      <c r="BD62" s="38">
        <f>'Slovenia CoLUM'!BD62*HLOOKUP('Goriska CoLUM'!BD$50,SF,'Goriska CoLUM'!$A62,FALSE)</f>
        <v>0.29494263714045688</v>
      </c>
      <c r="BE62" s="38">
        <f>'Slovenia CoLUM'!BE62*HLOOKUP('Goriska CoLUM'!BE$50,SF,'Goriska CoLUM'!$A62,FALSE)</f>
        <v>2.9268445261427685E-5</v>
      </c>
      <c r="BF62" s="38">
        <f>'Slovenia CoLUM'!BF62*HLOOKUP('Goriska CoLUM'!BF$50,SF,'Goriska CoLUM'!$A62,FALSE)</f>
        <v>4.9995192660076443E-4</v>
      </c>
      <c r="BG62" s="55">
        <f>'Slovenia CoLUM'!BG62*HLOOKUP('Goriska CoLUM'!BG$50,SF,'Goriska CoLUM'!$A62,FALSE)</f>
        <v>1.3133684747979086E-2</v>
      </c>
      <c r="BH62" s="34">
        <f t="shared" ref="BH62:BH67" si="158">SUM(BB62:BG62)</f>
        <v>0.30914243138637149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CoLUM'!E63*HLOOKUP('Goriska CoLUM'!E$50,SF,'Goriska CoLUM'!$A63,FALSE)</f>
        <v>6.5381906938062899E-4</v>
      </c>
      <c r="F63" s="38">
        <f>'Slovenia CoLUM'!F63*HLOOKUP('Goriska CoLUM'!F$50,SF,'Goriska CoLUM'!$A63,FALSE)</f>
        <v>1.8134914096621464E-4</v>
      </c>
      <c r="G63" s="38">
        <f>'Slovenia CoLUM'!G63*HLOOKUP('Goriska CoLUM'!G$50,SF,'Goriska CoLUM'!$A63,FALSE)</f>
        <v>1.5751261059607654E-3</v>
      </c>
      <c r="H63" s="38">
        <f>'Slovenia CoLUM'!H63*HLOOKUP('Goriska CoLUM'!H$50,SF,'Goriska CoLUM'!$A63,FALSE)</f>
        <v>6.6362033585378184E-5</v>
      </c>
      <c r="I63" s="38">
        <f>'Slovenia CoLUM'!I63*HLOOKUP('Goriska CoLUM'!I$50,SF,'Goriska CoLUM'!$A63,FALSE)</f>
        <v>2.0761479955425624E-3</v>
      </c>
      <c r="J63" s="55">
        <f>'Slovenia CoLUM'!J63*HLOOKUP('Goriska CoLUM'!J$50,SF,'Goriska CoLUM'!$A63,FALSE)</f>
        <v>1.4889273258129169E-2</v>
      </c>
      <c r="K63" s="34">
        <f t="shared" si="141"/>
        <v>1.9442077603564718E-2</v>
      </c>
      <c r="L63" s="47">
        <f>'Slovenia CoLUM'!L63*HLOOKUP('Goriska CoLUM'!L$50,SF,'Goriska CoLUM'!$A63,FALSE)</f>
        <v>5.7037247598948381E-4</v>
      </c>
      <c r="M63" s="38">
        <f>'Slovenia CoLUM'!M63*HLOOKUP('Goriska CoLUM'!M$50,SF,'Goriska CoLUM'!$A63,FALSE)</f>
        <v>1.6053477667417635E-4</v>
      </c>
      <c r="N63" s="38">
        <f>'Slovenia CoLUM'!N63*HLOOKUP('Goriska CoLUM'!N$50,SF,'Goriska CoLUM'!$A63,FALSE)</f>
        <v>1.6771981302872222E-3</v>
      </c>
      <c r="O63" s="38">
        <f>'Slovenia CoLUM'!O63*HLOOKUP('Goriska CoLUM'!O$50,SF,'Goriska CoLUM'!$A63,FALSE)</f>
        <v>6.3898226333855877E-5</v>
      </c>
      <c r="P63" s="38">
        <f>'Slovenia CoLUM'!P63*HLOOKUP('Goriska CoLUM'!P$50,SF,'Goriska CoLUM'!$A63,FALSE)</f>
        <v>2.0223437560660733E-3</v>
      </c>
      <c r="Q63" s="55">
        <f>'Slovenia CoLUM'!Q63*HLOOKUP('Goriska CoLUM'!Q$50,SF,'Goriska CoLUM'!$A63,FALSE)</f>
        <v>1.3445829544570317E-2</v>
      </c>
      <c r="R63" s="34">
        <f t="shared" si="142"/>
        <v>1.7940176909921127E-2</v>
      </c>
      <c r="S63" s="47">
        <f>'Slovenia CoLUM'!S63*HLOOKUP('Goriska CoLUM'!S$50,SF,'Goriska CoLUM'!$A63,FALSE)</f>
        <v>5.3072990602319448E-4</v>
      </c>
      <c r="T63" s="38">
        <f>'Slovenia CoLUM'!T63*HLOOKUP('Goriska CoLUM'!T$50,SF,'Goriska CoLUM'!$A63,FALSE)</f>
        <v>1.5613115989855113E-4</v>
      </c>
      <c r="U63" s="38">
        <f>'Slovenia CoLUM'!U63*HLOOKUP('Goriska CoLUM'!U$50,SF,'Goriska CoLUM'!$A63,FALSE)</f>
        <v>1.8301853600812884E-3</v>
      </c>
      <c r="V63" s="38">
        <f>'Slovenia CoLUM'!V63*HLOOKUP('Goriska CoLUM'!V$50,SF,'Goriska CoLUM'!$A63,FALSE)</f>
        <v>6.3791537335278092E-5</v>
      </c>
      <c r="W63" s="38">
        <f>'Slovenia CoLUM'!W63*HLOOKUP('Goriska CoLUM'!W$50,SF,'Goriska CoLUM'!$A63,FALSE)</f>
        <v>1.620158606545677E-3</v>
      </c>
      <c r="X63" s="55">
        <f>'Slovenia CoLUM'!X63*HLOOKUP('Goriska CoLUM'!X$50,SF,'Goriska CoLUM'!$A63,FALSE)</f>
        <v>1.2907641876295096E-2</v>
      </c>
      <c r="Y63" s="34">
        <f t="shared" si="143"/>
        <v>1.7108638446179086E-2</v>
      </c>
      <c r="Z63" s="47">
        <f>'Slovenia CoLUM'!Z63*HLOOKUP('Goriska CoLUM'!Z$50,SF,'Goriska CoLUM'!$A63,FALSE)</f>
        <v>6.0333274914540916E-4</v>
      </c>
      <c r="AA63" s="38">
        <f>'Slovenia CoLUM'!AA63*HLOOKUP('Goriska CoLUM'!AA$50,SF,'Goriska CoLUM'!$A63,FALSE)</f>
        <v>1.5834093217250819E-4</v>
      </c>
      <c r="AB63" s="38">
        <f>'Slovenia CoLUM'!AB63*HLOOKUP('Goriska CoLUM'!AB$50,SF,'Goriska CoLUM'!$A63,FALSE)</f>
        <v>2.3758910479359367E-3</v>
      </c>
      <c r="AC63" s="38">
        <f>'Slovenia CoLUM'!AC63*HLOOKUP('Goriska CoLUM'!AC$50,SF,'Goriska CoLUM'!$A63,FALSE)</f>
        <v>6.4416858902226198E-5</v>
      </c>
      <c r="AD63" s="38">
        <f>'Slovenia CoLUM'!AD63*HLOOKUP('Goriska CoLUM'!AD$50,SF,'Goriska CoLUM'!$A63,FALSE)</f>
        <v>2.0883792468273186E-3</v>
      </c>
      <c r="AE63" s="55">
        <f>'Slovenia CoLUM'!AE63*HLOOKUP('Goriska CoLUM'!AE$50,SF,'Goriska CoLUM'!$A63,FALSE)</f>
        <v>1.1714432128650256E-2</v>
      </c>
      <c r="AF63" s="34">
        <f t="shared" si="144"/>
        <v>1.7004792963633657E-2</v>
      </c>
      <c r="AG63" s="47">
        <f>'Slovenia CoLUM'!AG63*HLOOKUP('Goriska CoLUM'!AG$50,SF,'Goriska CoLUM'!$A63,FALSE)</f>
        <v>6.0422752818824871E-4</v>
      </c>
      <c r="AH63" s="38">
        <f>'Slovenia CoLUM'!AH63*HLOOKUP('Goriska CoLUM'!AH$50,SF,'Goriska CoLUM'!$A63,FALSE)</f>
        <v>1.8241997901458258E-4</v>
      </c>
      <c r="AI63" s="38">
        <f>'Slovenia CoLUM'!AI63*HLOOKUP('Goriska CoLUM'!AI$50,SF,'Goriska CoLUM'!$A63,FALSE)</f>
        <v>2.4503888832176197E-3</v>
      </c>
      <c r="AJ63" s="38">
        <f>'Slovenia CoLUM'!AJ63*HLOOKUP('Goriska CoLUM'!AJ$50,SF,'Goriska CoLUM'!$A63,FALSE)</f>
        <v>6.2925344465750315E-5</v>
      </c>
      <c r="AK63" s="38">
        <f>'Slovenia CoLUM'!AK63*HLOOKUP('Goriska CoLUM'!AK$50,SF,'Goriska CoLUM'!$A63,FALSE)</f>
        <v>2.0157158634321842E-3</v>
      </c>
      <c r="AL63" s="55">
        <f>'Slovenia CoLUM'!AL63*HLOOKUP('Goriska CoLUM'!AL$50,SF,'Goriska CoLUM'!$A63,FALSE)</f>
        <v>1.2459627297168027E-2</v>
      </c>
      <c r="AM63" s="34">
        <f t="shared" si="145"/>
        <v>1.7775304895486413E-2</v>
      </c>
      <c r="AN63" s="47">
        <f>'Slovenia CoLUM'!AN63*HLOOKUP('Goriska CoLUM'!AN$50,SF,'Goriska CoLUM'!$A63,FALSE)</f>
        <v>6.0059230024359707E-4</v>
      </c>
      <c r="AO63" s="38">
        <f>'Slovenia CoLUM'!AO63*HLOOKUP('Goriska CoLUM'!AO$50,SF,'Goriska CoLUM'!$A63,FALSE)</f>
        <v>1.7459928021467178E-4</v>
      </c>
      <c r="AP63" s="38">
        <f>'Slovenia CoLUM'!AP63*HLOOKUP('Goriska CoLUM'!AP$50,SF,'Goriska CoLUM'!$A63,FALSE)</f>
        <v>2.7342118575588489E-3</v>
      </c>
      <c r="AQ63" s="38">
        <f>'Slovenia CoLUM'!AQ63*HLOOKUP('Goriska CoLUM'!AQ$50,SF,'Goriska CoLUM'!$A63,FALSE)</f>
        <v>5.6849259989143825E-5</v>
      </c>
      <c r="AR63" s="38">
        <f>'Slovenia CoLUM'!AR63*HLOOKUP('Goriska CoLUM'!AR$50,SF,'Goriska CoLUM'!$A63,FALSE)</f>
        <v>2.011454409820276E-3</v>
      </c>
      <c r="AS63" s="55">
        <f>'Slovenia CoLUM'!AS63*HLOOKUP('Goriska CoLUM'!AS$50,SF,'Goriska CoLUM'!$A63,FALSE)</f>
        <v>1.2826712326986161E-2</v>
      </c>
      <c r="AT63" s="34">
        <f t="shared" si="146"/>
        <v>1.8404419434812698E-2</v>
      </c>
      <c r="AU63" s="47">
        <f>'Slovenia CoLUM'!AU63*HLOOKUP('Goriska CoLUM'!AU$50,SF,'Goriska CoLUM'!$A63,FALSE)</f>
        <v>5.9839894992695869E-4</v>
      </c>
      <c r="AV63" s="38">
        <f>'Slovenia CoLUM'!AV63*HLOOKUP('Goriska CoLUM'!AV$50,SF,'Goriska CoLUM'!$A63,FALSE)</f>
        <v>1.7396164735393021E-4</v>
      </c>
      <c r="AW63" s="38">
        <f>'Slovenia CoLUM'!AW63*HLOOKUP('Goriska CoLUM'!AW$50,SF,'Goriska CoLUM'!$A63,FALSE)</f>
        <v>2.7242265739628041E-3</v>
      </c>
      <c r="AX63" s="38">
        <f>'Slovenia CoLUM'!AX63*HLOOKUP('Goriska CoLUM'!AX$50,SF,'Goriska CoLUM'!$A63,FALSE)</f>
        <v>5.664164769982997E-5</v>
      </c>
      <c r="AY63" s="38">
        <f>'Slovenia CoLUM'!AY63*HLOOKUP('Goriska CoLUM'!AY$50,SF,'Goriska CoLUM'!$A63,FALSE)</f>
        <v>2.0041086210632547E-3</v>
      </c>
      <c r="AZ63" s="55">
        <f>'Slovenia CoLUM'!AZ63*HLOOKUP('Goriska CoLUM'!AZ$50,SF,'Goriska CoLUM'!$A63,FALSE)</f>
        <v>1.2779869446162658E-2</v>
      </c>
      <c r="BA63" s="34">
        <f t="shared" si="157"/>
        <v>1.8337206886169438E-2</v>
      </c>
      <c r="BB63" s="47">
        <f>'Slovenia CoLUM'!BB63*HLOOKUP('Goriska CoLUM'!BB$50,SF,'Goriska CoLUM'!$A63,FALSE)</f>
        <v>5.9858045605333911E-4</v>
      </c>
      <c r="BC63" s="38">
        <f>'Slovenia CoLUM'!BC63*HLOOKUP('Goriska CoLUM'!BC$50,SF,'Goriska CoLUM'!$A63,FALSE)</f>
        <v>1.7401441333013022E-4</v>
      </c>
      <c r="BD63" s="38">
        <f>'Slovenia CoLUM'!BD63*HLOOKUP('Goriska CoLUM'!BD$50,SF,'Goriska CoLUM'!$A63,FALSE)</f>
        <v>2.7250528852604474E-3</v>
      </c>
      <c r="BE63" s="38">
        <f>'Slovenia CoLUM'!BE63*HLOOKUP('Goriska CoLUM'!BE$50,SF,'Goriska CoLUM'!$A63,FALSE)</f>
        <v>5.6658828221398485E-5</v>
      </c>
      <c r="BF63" s="38">
        <f>'Slovenia CoLUM'!BF63*HLOOKUP('Goriska CoLUM'!BF$50,SF,'Goriska CoLUM'!$A63,FALSE)</f>
        <v>2.0047165064759867E-3</v>
      </c>
      <c r="BG63" s="55">
        <f>'Slovenia CoLUM'!BG63*HLOOKUP('Goriska CoLUM'!BG$50,SF,'Goriska CoLUM'!$A63,FALSE)</f>
        <v>1.2783745830970991E-2</v>
      </c>
      <c r="BH63" s="34">
        <f t="shared" si="158"/>
        <v>1.8342768920312294E-2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CoLUM'!E64*HLOOKUP('Goriska CoLUM'!E$50,SF,'Goriska CoLUM'!$A64,FALSE)</f>
        <v>2.8681139243808782E-4</v>
      </c>
      <c r="F64" s="38">
        <f>'Slovenia CoLUM'!F64*HLOOKUP('Goriska CoLUM'!F$50,SF,'Goriska CoLUM'!$A64,FALSE)</f>
        <v>4.3528370382200164E-5</v>
      </c>
      <c r="G64" s="38">
        <f>'Slovenia CoLUM'!G64*HLOOKUP('Goriska CoLUM'!G$50,SF,'Goriska CoLUM'!$A64,FALSE)</f>
        <v>4.9219301137625956E-4</v>
      </c>
      <c r="H64" s="38">
        <f>'Slovenia CoLUM'!H64*HLOOKUP('Goriska CoLUM'!H$50,SF,'Goriska CoLUM'!$A64,FALSE)</f>
        <v>1.8284307342653379E-5</v>
      </c>
      <c r="I64" s="38">
        <f>'Slovenia CoLUM'!I64*HLOOKUP('Goriska CoLUM'!I$50,SF,'Goriska CoLUM'!$A64,FALSE)</f>
        <v>2.474484475297691E-4</v>
      </c>
      <c r="J64" s="55">
        <f>'Slovenia CoLUM'!J64*HLOOKUP('Goriska CoLUM'!J$50,SF,'Goriska CoLUM'!$A64,FALSE)</f>
        <v>4.1736452589940902E-3</v>
      </c>
      <c r="K64" s="34">
        <f t="shared" si="141"/>
        <v>5.26191078806306E-3</v>
      </c>
      <c r="L64" s="47">
        <f>'Slovenia CoLUM'!L64*HLOOKUP('Goriska CoLUM'!L$50,SF,'Goriska CoLUM'!$A64,FALSE)</f>
        <v>2.5020580112763247E-4</v>
      </c>
      <c r="M64" s="38">
        <f>'Slovenia CoLUM'!M64*HLOOKUP('Goriska CoLUM'!M$50,SF,'Goriska CoLUM'!$A64,FALSE)</f>
        <v>3.8532397678129376E-5</v>
      </c>
      <c r="N64" s="38">
        <f>'Slovenia CoLUM'!N64*HLOOKUP('Goriska CoLUM'!N$50,SF,'Goriska CoLUM'!$A64,FALSE)</f>
        <v>5.2408832238684338E-4</v>
      </c>
      <c r="O64" s="38">
        <f>'Slovenia CoLUM'!O64*HLOOKUP('Goriska CoLUM'!O$50,SF,'Goriska CoLUM'!$A64,FALSE)</f>
        <v>1.7605470263890025E-5</v>
      </c>
      <c r="P64" s="38">
        <f>'Slovenia CoLUM'!P64*HLOOKUP('Goriska CoLUM'!P$50,SF,'Goriska CoLUM'!$A64,FALSE)</f>
        <v>2.4103571801455044E-4</v>
      </c>
      <c r="Q64" s="55">
        <f>'Slovenia CoLUM'!Q64*HLOOKUP('Goriska CoLUM'!Q$50,SF,'Goriska CoLUM'!$A64,FALSE)</f>
        <v>3.7690303454736718E-3</v>
      </c>
      <c r="R64" s="34">
        <f t="shared" si="142"/>
        <v>4.8404980549447175E-3</v>
      </c>
      <c r="S64" s="47">
        <f>'Slovenia CoLUM'!S64*HLOOKUP('Goriska CoLUM'!S$50,SF,'Goriska CoLUM'!$A64,FALSE)</f>
        <v>2.3281575971659387E-4</v>
      </c>
      <c r="T64" s="38">
        <f>'Slovenia CoLUM'!T64*HLOOKUP('Goriska CoLUM'!T$50,SF,'Goriska CoLUM'!$A64,FALSE)</f>
        <v>3.7475418521738441E-5</v>
      </c>
      <c r="U64" s="38">
        <f>'Slovenia CoLUM'!U64*HLOOKUP('Goriska CoLUM'!U$50,SF,'Goriska CoLUM'!$A64,FALSE)</f>
        <v>5.7189353941010043E-4</v>
      </c>
      <c r="V64" s="38">
        <f>'Slovenia CoLUM'!V64*HLOOKUP('Goriska CoLUM'!V$50,SF,'Goriska CoLUM'!$A64,FALSE)</f>
        <v>1.7576074925400776E-5</v>
      </c>
      <c r="W64" s="38">
        <f>'Slovenia CoLUM'!W64*HLOOKUP('Goriska CoLUM'!W$50,SF,'Goriska CoLUM'!$A64,FALSE)</f>
        <v>1.9310074850273454E-4</v>
      </c>
      <c r="X64" s="55">
        <f>'Slovenia CoLUM'!X64*HLOOKUP('Goriska CoLUM'!X$50,SF,'Goriska CoLUM'!$A64,FALSE)</f>
        <v>3.6181697647586501E-3</v>
      </c>
      <c r="Y64" s="34">
        <f t="shared" si="143"/>
        <v>4.6710313058352182E-3</v>
      </c>
      <c r="Z64" s="47">
        <f>'Slovenia CoLUM'!Z64*HLOOKUP('Goriska CoLUM'!Z$50,SF,'Goriska CoLUM'!$A64,FALSE)</f>
        <v>2.6466451345602343E-4</v>
      </c>
      <c r="AA64" s="38">
        <f>'Slovenia CoLUM'!AA64*HLOOKUP('Goriska CoLUM'!AA$50,SF,'Goriska CoLUM'!$A64,FALSE)</f>
        <v>3.8005819633586282E-5</v>
      </c>
      <c r="AB64" s="38">
        <f>'Slovenia CoLUM'!AB64*HLOOKUP('Goriska CoLUM'!AB$50,SF,'Goriska CoLUM'!$A64,FALSE)</f>
        <v>7.4241482327041901E-4</v>
      </c>
      <c r="AC64" s="38">
        <f>'Slovenia CoLUM'!AC64*HLOOKUP('Goriska CoLUM'!AC$50,SF,'Goriska CoLUM'!$A64,FALSE)</f>
        <v>1.7748365783596992E-5</v>
      </c>
      <c r="AD64" s="38">
        <f>'Slovenia CoLUM'!AD64*HLOOKUP('Goriska CoLUM'!AD$50,SF,'Goriska CoLUM'!$A64,FALSE)</f>
        <v>2.4890624540750093E-4</v>
      </c>
      <c r="AE64" s="55">
        <f>'Slovenia CoLUM'!AE64*HLOOKUP('Goriska CoLUM'!AE$50,SF,'Goriska CoLUM'!$A64,FALSE)</f>
        <v>3.2836984900425155E-3</v>
      </c>
      <c r="AF64" s="34">
        <f t="shared" si="144"/>
        <v>4.595438257593642E-3</v>
      </c>
      <c r="AG64" s="47">
        <f>'Slovenia CoLUM'!AG64*HLOOKUP('Goriska CoLUM'!AG$50,SF,'Goriska CoLUM'!$A64,FALSE)</f>
        <v>2.6505702697424225E-4</v>
      </c>
      <c r="AH64" s="38">
        <f>'Slovenia CoLUM'!AH64*HLOOKUP('Goriska CoLUM'!AH$50,SF,'Goriska CoLUM'!$A64,FALSE)</f>
        <v>4.3785398537615515E-5</v>
      </c>
      <c r="AI64" s="38">
        <f>'Slovenia CoLUM'!AI64*HLOOKUP('Goriska CoLUM'!AI$50,SF,'Goriska CoLUM'!$A64,FALSE)</f>
        <v>7.6569379360145681E-4</v>
      </c>
      <c r="AJ64" s="38">
        <f>'Slovenia CoLUM'!AJ64*HLOOKUP('Goriska CoLUM'!AJ$50,SF,'Goriska CoLUM'!$A64,FALSE)</f>
        <v>1.7337418335347923E-5</v>
      </c>
      <c r="AK64" s="38">
        <f>'Slovenia CoLUM'!AK64*HLOOKUP('Goriska CoLUM'!AK$50,SF,'Goriska CoLUM'!$A64,FALSE)</f>
        <v>2.4024576385609411E-4</v>
      </c>
      <c r="AL64" s="55">
        <f>'Slovenia CoLUM'!AL64*HLOOKUP('Goriska CoLUM'!AL$50,SF,'Goriska CoLUM'!$A64,FALSE)</f>
        <v>3.4925858029549437E-3</v>
      </c>
      <c r="AM64" s="34">
        <f t="shared" si="145"/>
        <v>4.8247052042597006E-3</v>
      </c>
      <c r="AN64" s="47">
        <f>'Slovenia CoLUM'!AN64*HLOOKUP('Goriska CoLUM'!AN$50,SF,'Goriska CoLUM'!$A64,FALSE)</f>
        <v>2.6346235829989074E-4</v>
      </c>
      <c r="AO64" s="38">
        <f>'Slovenia CoLUM'!AO64*HLOOKUP('Goriska CoLUM'!AO$50,SF,'Goriska CoLUM'!$A64,FALSE)</f>
        <v>4.1908233461473534E-5</v>
      </c>
      <c r="AP64" s="38">
        <f>'Slovenia CoLUM'!AP64*HLOOKUP('Goriska CoLUM'!AP$50,SF,'Goriska CoLUM'!$A64,FALSE)</f>
        <v>8.5438236520859827E-4</v>
      </c>
      <c r="AQ64" s="38">
        <f>'Slovenia CoLUM'!AQ64*HLOOKUP('Goriska CoLUM'!AQ$50,SF,'Goriska CoLUM'!$A64,FALSE)</f>
        <v>1.5663313579843951E-5</v>
      </c>
      <c r="AR64" s="38">
        <f>'Slovenia CoLUM'!AR64*HLOOKUP('Goriska CoLUM'!AR$50,SF,'Goriska CoLUM'!$A64,FALSE)</f>
        <v>2.3973785686547992E-4</v>
      </c>
      <c r="AS64" s="55">
        <f>'Slovenia CoLUM'!AS64*HLOOKUP('Goriska CoLUM'!AS$50,SF,'Goriska CoLUM'!$A64,FALSE)</f>
        <v>3.5954842230314105E-3</v>
      </c>
      <c r="AT64" s="34">
        <f t="shared" si="146"/>
        <v>5.0106383504466973E-3</v>
      </c>
      <c r="AU64" s="47">
        <f>'Slovenia CoLUM'!AU64*HLOOKUP('Goriska CoLUM'!AU$50,SF,'Goriska CoLUM'!$A64,FALSE)</f>
        <v>2.6250019936650983E-4</v>
      </c>
      <c r="AV64" s="38">
        <f>'Slovenia CoLUM'!AV64*HLOOKUP('Goriska CoLUM'!AV$50,SF,'Goriska CoLUM'!$A64,FALSE)</f>
        <v>4.1755185483510505E-5</v>
      </c>
      <c r="AW64" s="38">
        <f>'Slovenia CoLUM'!AW64*HLOOKUP('Goriska CoLUM'!AW$50,SF,'Goriska CoLUM'!$A64,FALSE)</f>
        <v>8.5126217896828213E-4</v>
      </c>
      <c r="AX64" s="38">
        <f>'Slovenia CoLUM'!AX64*HLOOKUP('Goriska CoLUM'!AX$50,SF,'Goriska CoLUM'!$A64,FALSE)</f>
        <v>1.5606111491528784E-5</v>
      </c>
      <c r="AY64" s="38">
        <f>'Slovenia CoLUM'!AY64*HLOOKUP('Goriska CoLUM'!AY$50,SF,'Goriska CoLUM'!$A64,FALSE)</f>
        <v>2.3886233930714182E-4</v>
      </c>
      <c r="AZ64" s="55">
        <f>'Slovenia CoLUM'!AZ64*HLOOKUP('Goriska CoLUM'!AZ$50,SF,'Goriska CoLUM'!$A64,FALSE)</f>
        <v>3.582353591060516E-3</v>
      </c>
      <c r="BA64" s="34">
        <f t="shared" si="157"/>
        <v>4.9923396056774892E-3</v>
      </c>
      <c r="BB64" s="47">
        <f>'Slovenia CoLUM'!BB64*HLOOKUP('Goriska CoLUM'!BB$50,SF,'Goriska CoLUM'!$A64,FALSE)</f>
        <v>2.6257982082033459E-4</v>
      </c>
      <c r="BC64" s="38">
        <f>'Slovenia CoLUM'!BC64*HLOOKUP('Goriska CoLUM'!BC$50,SF,'Goriska CoLUM'!$A64,FALSE)</f>
        <v>4.17678506494073E-5</v>
      </c>
      <c r="BD64" s="38">
        <f>'Slovenia CoLUM'!BD64*HLOOKUP('Goriska CoLUM'!BD$50,SF,'Goriska CoLUM'!$A64,FALSE)</f>
        <v>8.5152038346656073E-4</v>
      </c>
      <c r="BE64" s="38">
        <f>'Slovenia CoLUM'!BE64*HLOOKUP('Goriska CoLUM'!BE$50,SF,'Goriska CoLUM'!$A64,FALSE)</f>
        <v>1.5610845130926028E-5</v>
      </c>
      <c r="BF64" s="38">
        <f>'Slovenia CoLUM'!BF64*HLOOKUP('Goriska CoLUM'!BF$50,SF,'Goriska CoLUM'!$A64,FALSE)</f>
        <v>2.3893479093485681E-4</v>
      </c>
      <c r="BG64" s="55">
        <f>'Slovenia CoLUM'!BG64*HLOOKUP('Goriska CoLUM'!BG$50,SF,'Goriska CoLUM'!$A64,FALSE)</f>
        <v>3.5834401890963382E-3</v>
      </c>
      <c r="BH64" s="34">
        <f t="shared" si="158"/>
        <v>4.9938538800984242E-3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CoLUM'!E65*HLOOKUP('Goriska CoLUM'!E$50,SF,'Goriska CoLUM'!$A65,FALSE)</f>
        <v>3.3732840539071204E-3</v>
      </c>
      <c r="F65" s="38">
        <f>'Slovenia CoLUM'!F65*HLOOKUP('Goriska CoLUM'!F$50,SF,'Goriska CoLUM'!$A65,FALSE)</f>
        <v>7.53635887447121E-4</v>
      </c>
      <c r="G65" s="38">
        <f>'Slovenia CoLUM'!G65*HLOOKUP('Goriska CoLUM'!G$50,SF,'Goriska CoLUM'!$A65,FALSE)</f>
        <v>1.0954936314722363E-2</v>
      </c>
      <c r="H65" s="38">
        <f>'Slovenia CoLUM'!H65*HLOOKUP('Goriska CoLUM'!H$50,SF,'Goriska CoLUM'!$A65,FALSE)</f>
        <v>4.2282600240983064E-4</v>
      </c>
      <c r="I65" s="38">
        <f>'Slovenia CoLUM'!I65*HLOOKUP('Goriska CoLUM'!I$50,SF,'Goriska CoLUM'!$A65,FALSE)</f>
        <v>2.1783625893095136E-3</v>
      </c>
      <c r="J65" s="55">
        <f>'Slovenia CoLUM'!J65*HLOOKUP('Goriska CoLUM'!J$50,SF,'Goriska CoLUM'!$A65,FALSE)</f>
        <v>3.6780964485127958E-2</v>
      </c>
      <c r="K65" s="34">
        <f t="shared" si="141"/>
        <v>5.4464009332923904E-2</v>
      </c>
      <c r="L65" s="47">
        <f>'Slovenia CoLUM'!L65*HLOOKUP('Goriska CoLUM'!L$50,SF,'Goriska CoLUM'!$A65,FALSE)</f>
        <v>2.942753535569866E-3</v>
      </c>
      <c r="M65" s="38">
        <f>'Slovenia CoLUM'!M65*HLOOKUP('Goriska CoLUM'!M$50,SF,'Goriska CoLUM'!$A65,FALSE)</f>
        <v>6.6713725932403311E-4</v>
      </c>
      <c r="N65" s="38">
        <f>'Slovenia CoLUM'!N65*HLOOKUP('Goriska CoLUM'!N$50,SF,'Goriska CoLUM'!$A65,FALSE)</f>
        <v>1.1664842983007221E-2</v>
      </c>
      <c r="O65" s="38">
        <f>'Slovenia CoLUM'!O65*HLOOKUP('Goriska CoLUM'!O$50,SF,'Goriska CoLUM'!$A65,FALSE)</f>
        <v>4.07127843167479E-4</v>
      </c>
      <c r="P65" s="38">
        <f>'Slovenia CoLUM'!P65*HLOOKUP('Goriska CoLUM'!P$50,SF,'Goriska CoLUM'!$A65,FALSE)</f>
        <v>2.1219094160899389E-3</v>
      </c>
      <c r="Q65" s="55">
        <f>'Slovenia CoLUM'!Q65*HLOOKUP('Goriska CoLUM'!Q$50,SF,'Goriska CoLUM'!$A65,FALSE)</f>
        <v>3.321522618183613E-2</v>
      </c>
      <c r="R65" s="34">
        <f t="shared" si="142"/>
        <v>5.1018997218994666E-2</v>
      </c>
      <c r="S65" s="47">
        <f>'Slovenia CoLUM'!S65*HLOOKUP('Goriska CoLUM'!S$50,SF,'Goriska CoLUM'!$A65,FALSE)</f>
        <v>2.7382234822481413E-3</v>
      </c>
      <c r="T65" s="38">
        <f>'Slovenia CoLUM'!T65*HLOOKUP('Goriska CoLUM'!T$50,SF,'Goriska CoLUM'!$A65,FALSE)</f>
        <v>6.4883706987183367E-4</v>
      </c>
      <c r="U65" s="38">
        <f>'Slovenia CoLUM'!U65*HLOOKUP('Goriska CoLUM'!U$50,SF,'Goriska CoLUM'!$A65,FALSE)</f>
        <v>1.272886277990946E-2</v>
      </c>
      <c r="V65" s="38">
        <f>'Slovenia CoLUM'!V65*HLOOKUP('Goriska CoLUM'!V$50,SF,'Goriska CoLUM'!$A65,FALSE)</f>
        <v>4.0644807372202171E-4</v>
      </c>
      <c r="W65" s="38">
        <f>'Slovenia CoLUM'!W65*HLOOKUP('Goriska CoLUM'!W$50,SF,'Goriska CoLUM'!$A65,FALSE)</f>
        <v>1.6999235626863958E-3</v>
      </c>
      <c r="X65" s="55">
        <f>'Slovenia CoLUM'!X65*HLOOKUP('Goriska CoLUM'!X$50,SF,'Goriska CoLUM'!$A65,FALSE)</f>
        <v>3.188574144675297E-2</v>
      </c>
      <c r="Y65" s="34">
        <f t="shared" si="143"/>
        <v>5.0108036415190821E-2</v>
      </c>
      <c r="Z65" s="47">
        <f>'Slovenia CoLUM'!Z65*HLOOKUP('Goriska CoLUM'!Z$50,SF,'Goriska CoLUM'!$A65,FALSE)</f>
        <v>3.1128072538785592E-3</v>
      </c>
      <c r="AA65" s="38">
        <f>'Slovenia CoLUM'!AA65*HLOOKUP('Goriska CoLUM'!AA$50,SF,'Goriska CoLUM'!$A65,FALSE)</f>
        <v>6.580202602628481E-4</v>
      </c>
      <c r="AB65" s="38">
        <f>'Slovenia CoLUM'!AB65*HLOOKUP('Goriska CoLUM'!AB$50,SF,'Goriska CoLUM'!$A65,FALSE)</f>
        <v>1.6524223058941197E-2</v>
      </c>
      <c r="AC65" s="38">
        <f>'Slovenia CoLUM'!AC65*HLOOKUP('Goriska CoLUM'!AC$50,SF,'Goriska CoLUM'!$A65,FALSE)</f>
        <v>4.1043231296377362E-4</v>
      </c>
      <c r="AD65" s="38">
        <f>'Slovenia CoLUM'!AD65*HLOOKUP('Goriska CoLUM'!AD$50,SF,'Goriska CoLUM'!$A65,FALSE)</f>
        <v>2.1911960194293109E-3</v>
      </c>
      <c r="AE65" s="55">
        <f>'Slovenia CoLUM'!AE65*HLOOKUP('Goriska CoLUM'!AE$50,SF,'Goriska CoLUM'!$A65,FALSE)</f>
        <v>2.893815598770634E-2</v>
      </c>
      <c r="AF65" s="34">
        <f t="shared" si="144"/>
        <v>5.1834834893182032E-2</v>
      </c>
      <c r="AG65" s="47">
        <f>'Slovenia CoLUM'!AG65*HLOOKUP('Goriska CoLUM'!AG$50,SF,'Goriska CoLUM'!$A65,FALSE)</f>
        <v>3.1174237357438589E-3</v>
      </c>
      <c r="AH65" s="38">
        <f>'Slovenia CoLUM'!AH65*HLOOKUP('Goriska CoLUM'!AH$50,SF,'Goriska CoLUM'!$A65,FALSE)</f>
        <v>7.5808598838828976E-4</v>
      </c>
      <c r="AI65" s="38">
        <f>'Slovenia CoLUM'!AI65*HLOOKUP('Goriska CoLUM'!AI$50,SF,'Goriska CoLUM'!$A65,FALSE)</f>
        <v>1.7042352393479614E-2</v>
      </c>
      <c r="AJ65" s="38">
        <f>'Slovenia CoLUM'!AJ65*HLOOKUP('Goriska CoLUM'!AJ$50,SF,'Goriska CoLUM'!$A65,FALSE)</f>
        <v>4.0092912186731237E-4</v>
      </c>
      <c r="AK65" s="38">
        <f>'Slovenia CoLUM'!AK65*HLOOKUP('Goriska CoLUM'!AK$50,SF,'Goriska CoLUM'!$A65,FALSE)</f>
        <v>2.1149552136965552E-3</v>
      </c>
      <c r="AL65" s="55">
        <f>'Slovenia CoLUM'!AL65*HLOOKUP('Goriska CoLUM'!AL$50,SF,'Goriska CoLUM'!$A65,FALSE)</f>
        <v>3.0779011249918473E-2</v>
      </c>
      <c r="AM65" s="34">
        <f t="shared" si="145"/>
        <v>5.4212757703094104E-2</v>
      </c>
      <c r="AN65" s="47">
        <f>'Slovenia CoLUM'!AN65*HLOOKUP('Goriska CoLUM'!AN$50,SF,'Goriska CoLUM'!$A65,FALSE)</f>
        <v>3.0986683077787098E-3</v>
      </c>
      <c r="AO65" s="38">
        <f>'Slovenia CoLUM'!AO65*HLOOKUP('Goriska CoLUM'!AO$50,SF,'Goriska CoLUM'!$A65,FALSE)</f>
        <v>7.2558536969704755E-4</v>
      </c>
      <c r="AP65" s="38">
        <f>'Slovenia CoLUM'!AP65*HLOOKUP('Goriska CoLUM'!AP$50,SF,'Goriska CoLUM'!$A65,FALSE)</f>
        <v>1.9016329332085899E-2</v>
      </c>
      <c r="AQ65" s="38">
        <f>'Slovenia CoLUM'!AQ65*HLOOKUP('Goriska CoLUM'!AQ$50,SF,'Goriska CoLUM'!$A65,FALSE)</f>
        <v>3.6221532166041221E-4</v>
      </c>
      <c r="AR65" s="38">
        <f>'Slovenia CoLUM'!AR65*HLOOKUP('Goriska CoLUM'!AR$50,SF,'Goriska CoLUM'!$A65,FALSE)</f>
        <v>2.1104839567610257E-3</v>
      </c>
      <c r="AS65" s="55">
        <f>'Slovenia CoLUM'!AS65*HLOOKUP('Goriska CoLUM'!AS$50,SF,'Goriska CoLUM'!$A65,FALSE)</f>
        <v>3.1685821220471713E-2</v>
      </c>
      <c r="AT65" s="34">
        <f t="shared" si="146"/>
        <v>5.6999103508454801E-2</v>
      </c>
      <c r="AU65" s="47">
        <f>'Slovenia CoLUM'!AU65*HLOOKUP('Goriska CoLUM'!AU$50,SF,'Goriska CoLUM'!$A65,FALSE)</f>
        <v>3.0873520369719336E-3</v>
      </c>
      <c r="AV65" s="38">
        <f>'Slovenia CoLUM'!AV65*HLOOKUP('Goriska CoLUM'!AV$50,SF,'Goriska CoLUM'!$A65,FALSE)</f>
        <v>7.229355473471321E-4</v>
      </c>
      <c r="AW65" s="38">
        <f>'Slovenia CoLUM'!AW65*HLOOKUP('Goriska CoLUM'!AW$50,SF,'Goriska CoLUM'!$A65,FALSE)</f>
        <v>1.8946882101502194E-2</v>
      </c>
      <c r="AX65" s="38">
        <f>'Slovenia CoLUM'!AX65*HLOOKUP('Goriska CoLUM'!AX$50,SF,'Goriska CoLUM'!$A65,FALSE)</f>
        <v>3.6089251900354725E-4</v>
      </c>
      <c r="AY65" s="38">
        <f>'Slovenia CoLUM'!AY65*HLOOKUP('Goriska CoLUM'!AY$50,SF,'Goriska CoLUM'!$A65,FALSE)</f>
        <v>2.1027765142031659E-3</v>
      </c>
      <c r="AZ65" s="55">
        <f>'Slovenia CoLUM'!AZ65*HLOOKUP('Goriska CoLUM'!AZ$50,SF,'Goriska CoLUM'!$A65,FALSE)</f>
        <v>3.1570105274765024E-2</v>
      </c>
      <c r="BA65" s="34">
        <f t="shared" si="157"/>
        <v>5.6790943993792996E-2</v>
      </c>
      <c r="BB65" s="47">
        <f>'Slovenia CoLUM'!BB65*HLOOKUP('Goriska CoLUM'!BB$50,SF,'Goriska CoLUM'!$A65,FALSE)</f>
        <v>3.08828849133748E-3</v>
      </c>
      <c r="BC65" s="38">
        <f>'Slovenia CoLUM'!BC65*HLOOKUP('Goriska CoLUM'!BC$50,SF,'Goriska CoLUM'!$A65,FALSE)</f>
        <v>7.2315482786364422E-4</v>
      </c>
      <c r="BD65" s="38">
        <f>'Slovenia CoLUM'!BD65*HLOOKUP('Goriska CoLUM'!BD$50,SF,'Goriska CoLUM'!$A65,FALSE)</f>
        <v>1.8952629062083611E-2</v>
      </c>
      <c r="BE65" s="38">
        <f>'Slovenia CoLUM'!BE65*HLOOKUP('Goriska CoLUM'!BE$50,SF,'Goriska CoLUM'!$A65,FALSE)</f>
        <v>3.6100198477579054E-4</v>
      </c>
      <c r="BF65" s="38">
        <f>'Slovenia CoLUM'!BF65*HLOOKUP('Goriska CoLUM'!BF$50,SF,'Goriska CoLUM'!$A65,FALSE)</f>
        <v>2.1034143275211526E-3</v>
      </c>
      <c r="BG65" s="55">
        <f>'Slovenia CoLUM'!BG65*HLOOKUP('Goriska CoLUM'!BG$50,SF,'Goriska CoLUM'!$A65,FALSE)</f>
        <v>3.1579681106270886E-2</v>
      </c>
      <c r="BH65" s="34">
        <f t="shared" si="158"/>
        <v>5.6808169799852565E-2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CoLUM'!E66*HLOOKUP('Goriska CoLUM'!E$50,SF,'Goriska CoLUM'!$A66,FALSE)</f>
        <v>2.2254580704036231E-3</v>
      </c>
      <c r="F66" s="38">
        <f>'Slovenia CoLUM'!F66*HLOOKUP('Goriska CoLUM'!F$50,SF,'Goriska CoLUM'!$A66,FALSE)</f>
        <v>6.3253479737397698E-4</v>
      </c>
      <c r="G66" s="38">
        <f>'Slovenia CoLUM'!G66*HLOOKUP('Goriska CoLUM'!G$50,SF,'Goriska CoLUM'!$A66,FALSE)</f>
        <v>0.13456698060073827</v>
      </c>
      <c r="H66" s="38">
        <f>'Slovenia CoLUM'!H66*HLOOKUP('Goriska CoLUM'!H$50,SF,'Goriska CoLUM'!$A66,FALSE)</f>
        <v>3.0921273622720638E-4</v>
      </c>
      <c r="I66" s="38">
        <f>'Slovenia CoLUM'!I66*HLOOKUP('Goriska CoLUM'!I$50,SF,'Goriska CoLUM'!$A66,FALSE)</f>
        <v>4.8399416933542182E-3</v>
      </c>
      <c r="J66" s="55">
        <f>'Slovenia CoLUM'!J66*HLOOKUP('Goriska CoLUM'!J$50,SF,'Goriska CoLUM'!$A66,FALSE)</f>
        <v>0.36864001086727333</v>
      </c>
      <c r="K66" s="34">
        <f t="shared" si="141"/>
        <v>0.51121413876537058</v>
      </c>
      <c r="L66" s="47">
        <f>'Slovenia CoLUM'!L66*HLOOKUP('Goriska CoLUM'!L$50,SF,'Goriska CoLUM'!$A66,FALSE)</f>
        <v>1.941423995218362E-3</v>
      </c>
      <c r="M66" s="38">
        <f>'Slovenia CoLUM'!M66*HLOOKUP('Goriska CoLUM'!M$50,SF,'Goriska CoLUM'!$A66,FALSE)</f>
        <v>5.5993555797429623E-4</v>
      </c>
      <c r="N66" s="38">
        <f>'Slovenia CoLUM'!N66*HLOOKUP('Goriska CoLUM'!N$50,SF,'Goriska CoLUM'!$A66,FALSE)</f>
        <v>0.14328725008610627</v>
      </c>
      <c r="O66" s="38">
        <f>'Slovenia CoLUM'!O66*HLOOKUP('Goriska CoLUM'!O$50,SF,'Goriska CoLUM'!$A66,FALSE)</f>
        <v>2.9773266937844849E-4</v>
      </c>
      <c r="P66" s="38">
        <f>'Slovenia CoLUM'!P66*HLOOKUP('Goriska CoLUM'!P$50,SF,'Goriska CoLUM'!$A66,FALSE)</f>
        <v>4.7145125898025581E-3</v>
      </c>
      <c r="Q66" s="55">
        <f>'Slovenia CoLUM'!Q66*HLOOKUP('Goriska CoLUM'!Q$50,SF,'Goriska CoLUM'!$A66,FALSE)</f>
        <v>0.33290212782707074</v>
      </c>
      <c r="R66" s="34">
        <f t="shared" si="142"/>
        <v>0.48370298272555068</v>
      </c>
      <c r="S66" s="47">
        <f>'Slovenia CoLUM'!S66*HLOOKUP('Goriska CoLUM'!S$50,SF,'Goriska CoLUM'!$A66,FALSE)</f>
        <v>1.806489299375683E-3</v>
      </c>
      <c r="T66" s="38">
        <f>'Slovenia CoLUM'!T66*HLOOKUP('Goriska CoLUM'!T$50,SF,'Goriska CoLUM'!$A66,FALSE)</f>
        <v>5.4457600992216797E-4</v>
      </c>
      <c r="U66" s="38">
        <f>'Slovenia CoLUM'!U66*HLOOKUP('Goriska CoLUM'!U$50,SF,'Goriska CoLUM'!$A66,FALSE)</f>
        <v>0.15635733349463529</v>
      </c>
      <c r="V66" s="38">
        <f>'Slovenia CoLUM'!V66*HLOOKUP('Goriska CoLUM'!V$50,SF,'Goriska CoLUM'!$A66,FALSE)</f>
        <v>2.97235553853302E-4</v>
      </c>
      <c r="W66" s="38">
        <f>'Slovenia CoLUM'!W66*HLOOKUP('Goriska CoLUM'!W$50,SF,'Goriska CoLUM'!$A66,FALSE)</f>
        <v>3.776933632141126E-3</v>
      </c>
      <c r="X66" s="55">
        <f>'Slovenia CoLUM'!X66*HLOOKUP('Goriska CoLUM'!X$50,SF,'Goriska CoLUM'!$A66,FALSE)</f>
        <v>0.31957726606638737</v>
      </c>
      <c r="Y66" s="34">
        <f t="shared" si="143"/>
        <v>0.48235983405631494</v>
      </c>
      <c r="Z66" s="47">
        <f>'Slovenia CoLUM'!Z66*HLOOKUP('Goriska CoLUM'!Z$50,SF,'Goriska CoLUM'!$A66,FALSE)</f>
        <v>2.0536136044432035E-3</v>
      </c>
      <c r="AA66" s="38">
        <f>'Slovenia CoLUM'!AA66*HLOOKUP('Goriska CoLUM'!AA$50,SF,'Goriska CoLUM'!$A66,FALSE)</f>
        <v>5.522835614997655E-4</v>
      </c>
      <c r="AB66" s="38">
        <f>'Slovenia CoLUM'!AB66*HLOOKUP('Goriska CoLUM'!AB$50,SF,'Goriska CoLUM'!$A66,FALSE)</f>
        <v>0.2029783414465397</v>
      </c>
      <c r="AC66" s="38">
        <f>'Slovenia CoLUM'!AC66*HLOOKUP('Goriska CoLUM'!AC$50,SF,'Goriska CoLUM'!$A66,FALSE)</f>
        <v>3.0014922877089111E-4</v>
      </c>
      <c r="AD66" s="38">
        <f>'Slovenia CoLUM'!AD66*HLOOKUP('Goriska CoLUM'!AD$50,SF,'Goriska CoLUM'!$A66,FALSE)</f>
        <v>4.8684553364962673E-3</v>
      </c>
      <c r="AE66" s="55">
        <f>'Slovenia CoLUM'!AE66*HLOOKUP('Goriska CoLUM'!AE$50,SF,'Goriska CoLUM'!$A66,FALSE)</f>
        <v>0.29003486686979979</v>
      </c>
      <c r="AF66" s="34">
        <f t="shared" si="144"/>
        <v>0.50078771004754963</v>
      </c>
      <c r="AG66" s="47">
        <f>'Slovenia CoLUM'!AG66*HLOOKUP('Goriska CoLUM'!AG$50,SF,'Goriska CoLUM'!$A66,FALSE)</f>
        <v>2.0566592379148646E-3</v>
      </c>
      <c r="AH66" s="38">
        <f>'Slovenia CoLUM'!AH66*HLOOKUP('Goriska CoLUM'!AH$50,SF,'Goriska CoLUM'!$A66,FALSE)</f>
        <v>6.3626981549612469E-4</v>
      </c>
      <c r="AI66" s="38">
        <f>'Slovenia CoLUM'!AI66*HLOOKUP('Goriska CoLUM'!AI$50,SF,'Goriska CoLUM'!$A66,FALSE)</f>
        <v>0.20934287868404078</v>
      </c>
      <c r="AJ66" s="38">
        <f>'Slovenia CoLUM'!AJ66*HLOOKUP('Goriska CoLUM'!AJ$50,SF,'Goriska CoLUM'!$A66,FALSE)</f>
        <v>2.9319954330907157E-4</v>
      </c>
      <c r="AK66" s="38">
        <f>'Slovenia CoLUM'!AK66*HLOOKUP('Goriska CoLUM'!AK$50,SF,'Goriska CoLUM'!$A66,FALSE)</f>
        <v>4.6990615651324955E-3</v>
      </c>
      <c r="AL66" s="55">
        <f>'Slovenia CoLUM'!AL66*HLOOKUP('Goriska CoLUM'!AL$50,SF,'Goriska CoLUM'!$A66,FALSE)</f>
        <v>0.30848497858835849</v>
      </c>
      <c r="AM66" s="34">
        <f t="shared" si="145"/>
        <v>0.52551304743425176</v>
      </c>
      <c r="AN66" s="47">
        <f>'Slovenia CoLUM'!AN66*HLOOKUP('Goriska CoLUM'!AN$50,SF,'Goriska CoLUM'!$A66,FALSE)</f>
        <v>2.0442857117421815E-3</v>
      </c>
      <c r="AO66" s="38">
        <f>'Slovenia CoLUM'!AO66*HLOOKUP('Goriska CoLUM'!AO$50,SF,'Goriska CoLUM'!$A66,FALSE)</f>
        <v>6.0899169273045939E-4</v>
      </c>
      <c r="AP66" s="38">
        <f>'Slovenia CoLUM'!AP66*HLOOKUP('Goriska CoLUM'!AP$50,SF,'Goriska CoLUM'!$A66,FALSE)</f>
        <v>0.23359058846275979</v>
      </c>
      <c r="AQ66" s="38">
        <f>'Slovenia CoLUM'!AQ66*HLOOKUP('Goriska CoLUM'!AQ$50,SF,'Goriska CoLUM'!$A66,FALSE)</f>
        <v>2.6488813383211587E-4</v>
      </c>
      <c r="AR66" s="38">
        <f>'Slovenia CoLUM'!AR66*HLOOKUP('Goriska CoLUM'!AR$50,SF,'Goriska CoLUM'!$A66,FALSE)</f>
        <v>4.689127212160144E-3</v>
      </c>
      <c r="AS66" s="55">
        <f>'Slovenia CoLUM'!AS66*HLOOKUP('Goriska CoLUM'!AS$50,SF,'Goriska CoLUM'!$A66,FALSE)</f>
        <v>0.31757355041018959</v>
      </c>
      <c r="AT66" s="34">
        <f t="shared" si="146"/>
        <v>0.55877143162341425</v>
      </c>
      <c r="AU66" s="47">
        <f>'Slovenia CoLUM'!AU66*HLOOKUP('Goriska CoLUM'!AU$50,SF,'Goriska CoLUM'!$A66,FALSE)</f>
        <v>2.0368200237682785E-3</v>
      </c>
      <c r="AV66" s="38">
        <f>'Slovenia CoLUM'!AV66*HLOOKUP('Goriska CoLUM'!AV$50,SF,'Goriska CoLUM'!$A66,FALSE)</f>
        <v>6.067676680109645E-4</v>
      </c>
      <c r="AW66" s="38">
        <f>'Slovenia CoLUM'!AW66*HLOOKUP('Goriska CoLUM'!AW$50,SF,'Goriska CoLUM'!$A66,FALSE)</f>
        <v>0.23273752059798603</v>
      </c>
      <c r="AX66" s="38">
        <f>'Slovenia CoLUM'!AX66*HLOOKUP('Goriska CoLUM'!AX$50,SF,'Goriska CoLUM'!$A66,FALSE)</f>
        <v>2.6392076799679204E-4</v>
      </c>
      <c r="AY66" s="38">
        <f>'Slovenia CoLUM'!AY66*HLOOKUP('Goriska CoLUM'!AY$50,SF,'Goriska CoLUM'!$A66,FALSE)</f>
        <v>4.6720026192351698E-3</v>
      </c>
      <c r="AZ66" s="55">
        <f>'Slovenia CoLUM'!AZ66*HLOOKUP('Goriska CoLUM'!AZ$50,SF,'Goriska CoLUM'!$A66,FALSE)</f>
        <v>0.31641377855319874</v>
      </c>
      <c r="BA66" s="34">
        <f t="shared" si="157"/>
        <v>0.55673081023019599</v>
      </c>
      <c r="BB66" s="47">
        <f>'Slovenia CoLUM'!BB66*HLOOKUP('Goriska CoLUM'!BB$50,SF,'Goriska CoLUM'!$A66,FALSE)</f>
        <v>2.037437831190383E-3</v>
      </c>
      <c r="BC66" s="38">
        <f>'Slovenia CoLUM'!BC66*HLOOKUP('Goriska CoLUM'!BC$50,SF,'Goriska CoLUM'!$A66,FALSE)</f>
        <v>6.0695171253351244E-4</v>
      </c>
      <c r="BD66" s="38">
        <f>'Slovenia CoLUM'!BD66*HLOOKUP('Goriska CoLUM'!BD$50,SF,'Goriska CoLUM'!$A66,FALSE)</f>
        <v>0.23280811444817887</v>
      </c>
      <c r="BE66" s="38">
        <f>'Slovenia CoLUM'!BE66*HLOOKUP('Goriska CoLUM'!BE$50,SF,'Goriska CoLUM'!$A66,FALSE)</f>
        <v>2.6400082033691696E-4</v>
      </c>
      <c r="BF66" s="38">
        <f>'Slovenia CoLUM'!BF66*HLOOKUP('Goriska CoLUM'!BF$50,SF,'Goriska CoLUM'!$A66,FALSE)</f>
        <v>4.6734197291715277E-3</v>
      </c>
      <c r="BG66" s="55">
        <f>'Slovenia CoLUM'!BG66*HLOOKUP('Goriska CoLUM'!BG$50,SF,'Goriska CoLUM'!$A66,FALSE)</f>
        <v>0.31650975305195916</v>
      </c>
      <c r="BH66" s="34">
        <f t="shared" si="158"/>
        <v>0.55689967759337033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CoLUM'!E67*HLOOKUP('Goriska CoLUM'!E$50,SF,'Goriska CoLUM'!$A67,FALSE)</f>
        <v>0</v>
      </c>
      <c r="F67" s="38">
        <f>'Slovenia CoLUM'!F67*HLOOKUP('Goriska CoLUM'!F$50,SF,'Goriska CoLUM'!$A67,FALSE)</f>
        <v>0</v>
      </c>
      <c r="G67" s="38">
        <f>'Slovenia CoLUM'!G67*HLOOKUP('Goriska CoLUM'!G$50,SF,'Goriska CoLUM'!$A67,FALSE)</f>
        <v>0</v>
      </c>
      <c r="H67" s="38">
        <f>'Slovenia CoLUM'!H67*HLOOKUP('Goriska CoLUM'!H$50,SF,'Goriska CoLUM'!$A67,FALSE)</f>
        <v>0</v>
      </c>
      <c r="I67" s="38">
        <f>'Slovenia CoLUM'!I67*HLOOKUP('Goriska CoLUM'!I$50,SF,'Goriska CoLUM'!$A67,FALSE)</f>
        <v>0</v>
      </c>
      <c r="J67" s="55">
        <f>'Slovenia CoLUM'!J67*HLOOKUP('Goriska CoLUM'!J$50,SF,'Goriska CoLUM'!$A67,FALSE)</f>
        <v>0.10582250966061994</v>
      </c>
      <c r="K67" s="34">
        <f t="shared" si="141"/>
        <v>0.10582250966061994</v>
      </c>
      <c r="L67" s="47">
        <f>'Slovenia CoLUM'!L67*HLOOKUP('Goriska CoLUM'!L$50,SF,'Goriska CoLUM'!$A67,FALSE)</f>
        <v>0</v>
      </c>
      <c r="M67" s="38">
        <f>'Slovenia CoLUM'!M67*HLOOKUP('Goriska CoLUM'!M$50,SF,'Goriska CoLUM'!$A67,FALSE)</f>
        <v>0</v>
      </c>
      <c r="N67" s="38">
        <f>'Slovenia CoLUM'!N67*HLOOKUP('Goriska CoLUM'!N$50,SF,'Goriska CoLUM'!$A67,FALSE)</f>
        <v>0</v>
      </c>
      <c r="O67" s="38">
        <f>'Slovenia CoLUM'!O67*HLOOKUP('Goriska CoLUM'!O$50,SF,'Goriska CoLUM'!$A67,FALSE)</f>
        <v>0</v>
      </c>
      <c r="P67" s="38">
        <f>'Slovenia CoLUM'!P67*HLOOKUP('Goriska CoLUM'!P$50,SF,'Goriska CoLUM'!$A67,FALSE)</f>
        <v>0</v>
      </c>
      <c r="Q67" s="55">
        <f>'Slovenia CoLUM'!Q67*HLOOKUP('Goriska CoLUM'!Q$50,SF,'Goriska CoLUM'!$A67,FALSE)</f>
        <v>9.5577794099157176E-2</v>
      </c>
      <c r="R67" s="34">
        <f t="shared" si="142"/>
        <v>9.5577794099157176E-2</v>
      </c>
      <c r="S67" s="47">
        <f>'Slovenia CoLUM'!S67*HLOOKUP('Goriska CoLUM'!S$50,SF,'Goriska CoLUM'!$A67,FALSE)</f>
        <v>0</v>
      </c>
      <c r="T67" s="38">
        <f>'Slovenia CoLUM'!T67*HLOOKUP('Goriska CoLUM'!T$50,SF,'Goriska CoLUM'!$A67,FALSE)</f>
        <v>0</v>
      </c>
      <c r="U67" s="38">
        <f>'Slovenia CoLUM'!U67*HLOOKUP('Goriska CoLUM'!U$50,SF,'Goriska CoLUM'!$A67,FALSE)</f>
        <v>0</v>
      </c>
      <c r="V67" s="38">
        <f>'Slovenia CoLUM'!V67*HLOOKUP('Goriska CoLUM'!V$50,SF,'Goriska CoLUM'!$A67,FALSE)</f>
        <v>0</v>
      </c>
      <c r="W67" s="38">
        <f>'Slovenia CoLUM'!W67*HLOOKUP('Goriska CoLUM'!W$50,SF,'Goriska CoLUM'!$A67,FALSE)</f>
        <v>0</v>
      </c>
      <c r="X67" s="55">
        <f>'Slovenia CoLUM'!X67*HLOOKUP('Goriska CoLUM'!X$50,SF,'Goriska CoLUM'!$A67,FALSE)</f>
        <v>9.1766761877108249E-2</v>
      </c>
      <c r="Y67" s="34">
        <f t="shared" si="143"/>
        <v>9.1766761877108249E-2</v>
      </c>
      <c r="Z67" s="47">
        <f>'Slovenia CoLUM'!Z67*HLOOKUP('Goriska CoLUM'!Z$50,SF,'Goriska CoLUM'!$A67,FALSE)</f>
        <v>0</v>
      </c>
      <c r="AA67" s="38">
        <f>'Slovenia CoLUM'!AA67*HLOOKUP('Goriska CoLUM'!AA$50,SF,'Goriska CoLUM'!$A67,FALSE)</f>
        <v>0</v>
      </c>
      <c r="AB67" s="38">
        <f>'Slovenia CoLUM'!AB67*HLOOKUP('Goriska CoLUM'!AB$50,SF,'Goriska CoLUM'!$A67,FALSE)</f>
        <v>0</v>
      </c>
      <c r="AC67" s="38">
        <f>'Slovenia CoLUM'!AC67*HLOOKUP('Goriska CoLUM'!AC$50,SF,'Goriska CoLUM'!$A67,FALSE)</f>
        <v>0</v>
      </c>
      <c r="AD67" s="38">
        <f>'Slovenia CoLUM'!AD67*HLOOKUP('Goriska CoLUM'!AD$50,SF,'Goriska CoLUM'!$A67,FALSE)</f>
        <v>0</v>
      </c>
      <c r="AE67" s="55">
        <f>'Slovenia CoLUM'!AE67*HLOOKUP('Goriska CoLUM'!AE$50,SF,'Goriska CoLUM'!$A67,FALSE)</f>
        <v>8.3290205015501675E-2</v>
      </c>
      <c r="AF67" s="34">
        <f t="shared" si="144"/>
        <v>8.3290205015501675E-2</v>
      </c>
      <c r="AG67" s="47">
        <f>'Slovenia CoLUM'!AG67*HLOOKUP('Goriska CoLUM'!AG$50,SF,'Goriska CoLUM'!$A67,FALSE)</f>
        <v>0</v>
      </c>
      <c r="AH67" s="38">
        <f>'Slovenia CoLUM'!AH67*HLOOKUP('Goriska CoLUM'!AH$50,SF,'Goriska CoLUM'!$A67,FALSE)</f>
        <v>0</v>
      </c>
      <c r="AI67" s="38">
        <f>'Slovenia CoLUM'!AI67*HLOOKUP('Goriska CoLUM'!AI$50,SF,'Goriska CoLUM'!$A67,FALSE)</f>
        <v>0</v>
      </c>
      <c r="AJ67" s="38">
        <f>'Slovenia CoLUM'!AJ67*HLOOKUP('Goriska CoLUM'!AJ$50,SF,'Goriska CoLUM'!$A67,FALSE)</f>
        <v>0</v>
      </c>
      <c r="AK67" s="38">
        <f>'Slovenia CoLUM'!AK67*HLOOKUP('Goriska CoLUM'!AK$50,SF,'Goriska CoLUM'!$A67,FALSE)</f>
        <v>0</v>
      </c>
      <c r="AL67" s="55">
        <f>'Slovenia CoLUM'!AL67*HLOOKUP('Goriska CoLUM'!AL$50,SF,'Goriska CoLUM'!$A67,FALSE)</f>
        <v>8.8595983587116872E-2</v>
      </c>
      <c r="AM67" s="34">
        <f t="shared" si="145"/>
        <v>8.8595983587116872E-2</v>
      </c>
      <c r="AN67" s="47">
        <f>'Slovenia CoLUM'!AN67*HLOOKUP('Goriska CoLUM'!AN$50,SF,'Goriska CoLUM'!$A67,FALSE)</f>
        <v>0</v>
      </c>
      <c r="AO67" s="38">
        <f>'Slovenia CoLUM'!AO67*HLOOKUP('Goriska CoLUM'!AO$50,SF,'Goriska CoLUM'!$A67,FALSE)</f>
        <v>0</v>
      </c>
      <c r="AP67" s="38">
        <f>'Slovenia CoLUM'!AP67*HLOOKUP('Goriska CoLUM'!AP$50,SF,'Goriska CoLUM'!$A67,FALSE)</f>
        <v>0</v>
      </c>
      <c r="AQ67" s="38">
        <f>'Slovenia CoLUM'!AQ67*HLOOKUP('Goriska CoLUM'!AQ$50,SF,'Goriska CoLUM'!$A67,FALSE)</f>
        <v>0</v>
      </c>
      <c r="AR67" s="38">
        <f>'Slovenia CoLUM'!AR67*HLOOKUP('Goriska CoLUM'!AR$50,SF,'Goriska CoLUM'!$A67,FALSE)</f>
        <v>0</v>
      </c>
      <c r="AS67" s="55">
        <f>'Slovenia CoLUM'!AS67*HLOOKUP('Goriska CoLUM'!AS$50,SF,'Goriska CoLUM'!$A67,FALSE)</f>
        <v>9.1220269014505515E-2</v>
      </c>
      <c r="AT67" s="34">
        <f t="shared" si="146"/>
        <v>9.1220269014505515E-2</v>
      </c>
      <c r="AU67" s="47">
        <f>'Slovenia CoLUM'!AU67*HLOOKUP('Goriska CoLUM'!AU$50,SF,'Goriska CoLUM'!$A67,FALSE)</f>
        <v>0</v>
      </c>
      <c r="AV67" s="38">
        <f>'Slovenia CoLUM'!AV67*HLOOKUP('Goriska CoLUM'!AV$50,SF,'Goriska CoLUM'!$A67,FALSE)</f>
        <v>0</v>
      </c>
      <c r="AW67" s="38">
        <f>'Slovenia CoLUM'!AW67*HLOOKUP('Goriska CoLUM'!AW$50,SF,'Goriska CoLUM'!$A67,FALSE)</f>
        <v>0</v>
      </c>
      <c r="AX67" s="38">
        <f>'Slovenia CoLUM'!AX67*HLOOKUP('Goriska CoLUM'!AX$50,SF,'Goriska CoLUM'!$A67,FALSE)</f>
        <v>0</v>
      </c>
      <c r="AY67" s="38">
        <f>'Slovenia CoLUM'!AY67*HLOOKUP('Goriska CoLUM'!AY$50,SF,'Goriska CoLUM'!$A67,FALSE)</f>
        <v>0</v>
      </c>
      <c r="AZ67" s="55">
        <f>'Slovenia CoLUM'!AZ67*HLOOKUP('Goriska CoLUM'!AZ$50,SF,'Goriska CoLUM'!$A67,FALSE)</f>
        <v>9.0904554930149123E-2</v>
      </c>
      <c r="BA67" s="34">
        <f t="shared" si="157"/>
        <v>9.0904554930149123E-2</v>
      </c>
      <c r="BB67" s="47">
        <f>'Slovenia CoLUM'!BB67*HLOOKUP('Goriska CoLUM'!BB$50,SF,'Goriska CoLUM'!$A67,FALSE)</f>
        <v>0</v>
      </c>
      <c r="BC67" s="38">
        <f>'Slovenia CoLUM'!BC67*HLOOKUP('Goriska CoLUM'!BC$50,SF,'Goriska CoLUM'!$A67,FALSE)</f>
        <v>0</v>
      </c>
      <c r="BD67" s="38">
        <f>'Slovenia CoLUM'!BD67*HLOOKUP('Goriska CoLUM'!BD$50,SF,'Goriska CoLUM'!$A67,FALSE)</f>
        <v>0</v>
      </c>
      <c r="BE67" s="38">
        <f>'Slovenia CoLUM'!BE67*HLOOKUP('Goriska CoLUM'!BE$50,SF,'Goriska CoLUM'!$A67,FALSE)</f>
        <v>0</v>
      </c>
      <c r="BF67" s="38">
        <f>'Slovenia CoLUM'!BF67*HLOOKUP('Goriska CoLUM'!BF$50,SF,'Goriska CoLUM'!$A67,FALSE)</f>
        <v>0</v>
      </c>
      <c r="BG67" s="55">
        <f>'Slovenia CoLUM'!BG67*HLOOKUP('Goriska CoLUM'!BG$50,SF,'Goriska CoLUM'!$A67,FALSE)</f>
        <v>9.0942859954410135E-2</v>
      </c>
      <c r="BH67" s="34">
        <f t="shared" si="158"/>
        <v>9.0942859954410135E-2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3.2285737841797335E-3</v>
      </c>
      <c r="F68" s="39">
        <f t="shared" ref="F68:BH68" si="159">SUM(F69:F74)</f>
        <v>5.5194807661922043E-4</v>
      </c>
      <c r="G68" s="39">
        <f t="shared" si="159"/>
        <v>4.7557107540966308E-2</v>
      </c>
      <c r="H68" s="39">
        <f t="shared" si="159"/>
        <v>2.1107631886394212E-4</v>
      </c>
      <c r="I68" s="39">
        <f t="shared" si="159"/>
        <v>2.406650790507248E-3</v>
      </c>
      <c r="J68" s="56">
        <f t="shared" si="159"/>
        <v>4.8502747820351216E-2</v>
      </c>
      <c r="K68" s="35">
        <f t="shared" si="159"/>
        <v>0.10245810433148768</v>
      </c>
      <c r="L68" s="48">
        <f t="shared" si="159"/>
        <v>2.816933132556463E-3</v>
      </c>
      <c r="M68" s="39">
        <f t="shared" si="159"/>
        <v>4.8867114424415339E-4</v>
      </c>
      <c r="N68" s="39">
        <f t="shared" si="159"/>
        <v>5.0646485967740747E-2</v>
      </c>
      <c r="O68" s="39">
        <f t="shared" si="159"/>
        <v>2.0327008745547987E-4</v>
      </c>
      <c r="P68" s="39">
        <f t="shared" si="159"/>
        <v>2.3446314877553524E-3</v>
      </c>
      <c r="Q68" s="56">
        <f t="shared" si="159"/>
        <v>4.380717920302736E-2</v>
      </c>
      <c r="R68" s="35">
        <f t="shared" si="159"/>
        <v>0.10030717102277957</v>
      </c>
      <c r="S68" s="48">
        <f t="shared" si="159"/>
        <v>2.6215650385530637E-3</v>
      </c>
      <c r="T68" s="39">
        <f t="shared" si="159"/>
        <v>4.7534206782409271E-4</v>
      </c>
      <c r="U68" s="39">
        <f t="shared" si="159"/>
        <v>5.5275047390177967E-2</v>
      </c>
      <c r="V68" s="39">
        <f t="shared" si="159"/>
        <v>2.0296298312981462E-4</v>
      </c>
      <c r="W68" s="39">
        <f t="shared" si="159"/>
        <v>1.8786515930772614E-3</v>
      </c>
      <c r="X68" s="56">
        <f t="shared" si="159"/>
        <v>4.2060428578854087E-2</v>
      </c>
      <c r="Y68" s="35">
        <f t="shared" si="159"/>
        <v>0.1025139976516163</v>
      </c>
      <c r="Z68" s="48">
        <f t="shared" si="159"/>
        <v>2.9804247872271426E-3</v>
      </c>
      <c r="AA68" s="39">
        <f t="shared" si="159"/>
        <v>4.8210768353064361E-4</v>
      </c>
      <c r="AB68" s="39">
        <f t="shared" si="159"/>
        <v>7.1762037089411007E-2</v>
      </c>
      <c r="AC68" s="39">
        <f t="shared" si="159"/>
        <v>2.0496867967841471E-4</v>
      </c>
      <c r="AD68" s="39">
        <f t="shared" si="159"/>
        <v>2.4217665281249957E-3</v>
      </c>
      <c r="AE68" s="56">
        <f t="shared" si="159"/>
        <v>3.8175278801534374E-2</v>
      </c>
      <c r="AF68" s="35">
        <f t="shared" si="159"/>
        <v>0.1160265835695066</v>
      </c>
      <c r="AG68" s="48">
        <f t="shared" si="159"/>
        <v>2.9850943773070513E-3</v>
      </c>
      <c r="AH68" s="39">
        <f t="shared" si="159"/>
        <v>5.5546864502818596E-4</v>
      </c>
      <c r="AI68" s="39">
        <f t="shared" si="159"/>
        <v>7.4018374366554479E-2</v>
      </c>
      <c r="AJ68" s="39">
        <f t="shared" si="159"/>
        <v>2.0023954658169321E-4</v>
      </c>
      <c r="AK68" s="39">
        <f t="shared" si="159"/>
        <v>2.3376985592069525E-3</v>
      </c>
      <c r="AL68" s="56">
        <f t="shared" si="159"/>
        <v>4.0607132297307606E-2</v>
      </c>
      <c r="AM68" s="35">
        <f t="shared" si="159"/>
        <v>0.12070400779198601</v>
      </c>
      <c r="AN68" s="48">
        <f t="shared" si="159"/>
        <v>2.9675929491452084E-3</v>
      </c>
      <c r="AO68" s="39">
        <f t="shared" si="159"/>
        <v>5.3173666590096652E-4</v>
      </c>
      <c r="AP68" s="39">
        <f t="shared" si="159"/>
        <v>8.2604499291271949E-2</v>
      </c>
      <c r="AQ68" s="39">
        <f t="shared" si="159"/>
        <v>1.8093228957207164E-4</v>
      </c>
      <c r="AR68" s="39">
        <f t="shared" si="159"/>
        <v>2.3331163689886557E-3</v>
      </c>
      <c r="AS68" s="56">
        <f t="shared" si="159"/>
        <v>4.1809948736848353E-2</v>
      </c>
      <c r="AT68" s="48">
        <f t="shared" si="159"/>
        <v>0.1304278263017272</v>
      </c>
      <c r="AU68" s="48">
        <f t="shared" si="159"/>
        <v>2.95732208609247E-3</v>
      </c>
      <c r="AV68" s="39">
        <f t="shared" si="159"/>
        <v>5.2989632102578362E-4</v>
      </c>
      <c r="AW68" s="39">
        <f t="shared" si="159"/>
        <v>8.2318604455187613E-2</v>
      </c>
      <c r="AX68" s="39">
        <f t="shared" si="159"/>
        <v>1.803060814633927E-4</v>
      </c>
      <c r="AY68" s="39">
        <f t="shared" si="159"/>
        <v>2.3250414344802399E-3</v>
      </c>
      <c r="AZ68" s="56">
        <f t="shared" si="159"/>
        <v>4.1665244168170273E-2</v>
      </c>
      <c r="BA68" s="48">
        <f t="shared" si="159"/>
        <v>0.12997641454641981</v>
      </c>
      <c r="BB68" s="48">
        <f t="shared" si="159"/>
        <v>2.9585682315066641E-3</v>
      </c>
      <c r="BC68" s="39">
        <f t="shared" si="159"/>
        <v>5.3011960677255756E-4</v>
      </c>
      <c r="BD68" s="39">
        <f t="shared" si="159"/>
        <v>8.2353291563476247E-2</v>
      </c>
      <c r="BE68" s="39">
        <f t="shared" si="159"/>
        <v>1.8038205817138246E-4</v>
      </c>
      <c r="BF68" s="39">
        <f t="shared" si="159"/>
        <v>2.3260211518181017E-3</v>
      </c>
      <c r="BG68" s="56">
        <f t="shared" si="159"/>
        <v>4.1682800914253353E-2</v>
      </c>
      <c r="BH68" s="48">
        <f t="shared" si="159"/>
        <v>0.13003118352599832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CoLUM'!E69*HLOOKUP('Goriska CoLUM'!E$50,SF,'Goriska CoLUM'!$A69,FALSE)</f>
        <v>1.1606399593634207E-3</v>
      </c>
      <c r="F69" s="38">
        <f>'Slovenia CoLUM'!F69*HLOOKUP('Goriska CoLUM'!F$50,SF,'Goriska CoLUM'!$A69,FALSE)</f>
        <v>1.6175155537261879E-4</v>
      </c>
      <c r="G69" s="38">
        <f>'Slovenia CoLUM'!G69*HLOOKUP('Goriska CoLUM'!G$50,SF,'Goriska CoLUM'!$A69,FALSE)</f>
        <v>4.5420585078889679E-2</v>
      </c>
      <c r="H69" s="38">
        <f>'Slovenia CoLUM'!H69*HLOOKUP('Goriska CoLUM'!H$50,SF,'Goriska CoLUM'!$A69,FALSE)</f>
        <v>5.4519210736454028E-5</v>
      </c>
      <c r="I69" s="38">
        <f>'Slovenia CoLUM'!I69*HLOOKUP('Goriska CoLUM'!I$50,SF,'Goriska CoLUM'!$A69,FALSE)</f>
        <v>6.3793700262467737E-4</v>
      </c>
      <c r="J69" s="55">
        <f>'Slovenia CoLUM'!J69*HLOOKUP('Goriska CoLUM'!J$50,SF,'Goriska CoLUM'!$A69,FALSE)</f>
        <v>1.2694381242811711E-2</v>
      </c>
      <c r="K69" s="34">
        <f t="shared" si="141"/>
        <v>6.0129814049798558E-2</v>
      </c>
      <c r="L69" s="47">
        <f>'Slovenia CoLUM'!L69*HLOOKUP('Goriska CoLUM'!L$50,SF,'Goriska CoLUM'!$A69,FALSE)</f>
        <v>1.0126592653760449E-3</v>
      </c>
      <c r="M69" s="38">
        <f>'Slovenia CoLUM'!M69*HLOOKUP('Goriska CoLUM'!M$50,SF,'Goriska CoLUM'!$A69,FALSE)</f>
        <v>1.4320788674790469E-4</v>
      </c>
      <c r="N69" s="38">
        <f>'Slovenia CoLUM'!N69*HLOOKUP('Goriska CoLUM'!N$50,SF,'Goriska CoLUM'!$A69,FALSE)</f>
        <v>4.8371171919212551E-2</v>
      </c>
      <c r="O69" s="38">
        <f>'Slovenia CoLUM'!O69*HLOOKUP('Goriska CoLUM'!O$50,SF,'Goriska CoLUM'!$A69,FALSE)</f>
        <v>5.2502927822737815E-5</v>
      </c>
      <c r="P69" s="38">
        <f>'Slovenia CoLUM'!P69*HLOOKUP('Goriska CoLUM'!P$50,SF,'Goriska CoLUM'!$A69,FALSE)</f>
        <v>6.214973894250915E-4</v>
      </c>
      <c r="Q69" s="55">
        <f>'Slovenia CoLUM'!Q69*HLOOKUP('Goriska CoLUM'!Q$50,SF,'Goriska CoLUM'!$A69,FALSE)</f>
        <v>1.1465433588116551E-2</v>
      </c>
      <c r="R69" s="34">
        <f t="shared" si="142"/>
        <v>6.1666472976700887E-2</v>
      </c>
      <c r="S69" s="47">
        <f>'Slovenia CoLUM'!S69*HLOOKUP('Goriska CoLUM'!S$50,SF,'Goriska CoLUM'!$A69,FALSE)</f>
        <v>9.4242639109696949E-4</v>
      </c>
      <c r="T69" s="38">
        <f>'Slovenia CoLUM'!T69*HLOOKUP('Goriska CoLUM'!T$50,SF,'Goriska CoLUM'!$A69,FALSE)</f>
        <v>1.3930172431351196E-4</v>
      </c>
      <c r="U69" s="38">
        <f>'Slovenia CoLUM'!U69*HLOOKUP('Goriska CoLUM'!U$50,SF,'Goriska CoLUM'!$A69,FALSE)</f>
        <v>5.2791793331050517E-2</v>
      </c>
      <c r="V69" s="38">
        <f>'Slovenia CoLUM'!V69*HLOOKUP('Goriska CoLUM'!V$50,SF,'Goriska CoLUM'!$A69,FALSE)</f>
        <v>5.2423605397848391E-5</v>
      </c>
      <c r="W69" s="38">
        <f>'Slovenia CoLUM'!W69*HLOOKUP('Goriska CoLUM'!W$50,SF,'Goriska CoLUM'!$A69,FALSE)</f>
        <v>4.9797892199025036E-4</v>
      </c>
      <c r="X69" s="55">
        <f>'Slovenia CoLUM'!X69*HLOOKUP('Goriska CoLUM'!X$50,SF,'Goriska CoLUM'!$A69,FALSE)</f>
        <v>1.1008265296507495E-2</v>
      </c>
      <c r="Y69" s="34">
        <f t="shared" si="143"/>
        <v>6.54321892703566E-2</v>
      </c>
      <c r="Z69" s="47">
        <f>'Slovenia CoLUM'!Z69*HLOOKUP('Goriska CoLUM'!Z$50,SF,'Goriska CoLUM'!$A69,FALSE)</f>
        <v>1.071432878778672E-3</v>
      </c>
      <c r="AA69" s="38">
        <f>'Slovenia CoLUM'!AA69*HLOOKUP('Goriska CoLUM'!AA$50,SF,'Goriska CoLUM'!$A69,FALSE)</f>
        <v>1.4128442687185976E-4</v>
      </c>
      <c r="AB69" s="38">
        <f>'Slovenia CoLUM'!AB69*HLOOKUP('Goriska CoLUM'!AB$50,SF,'Goriska CoLUM'!$A69,FALSE)</f>
        <v>6.8538098290487431E-2</v>
      </c>
      <c r="AC69" s="38">
        <f>'Slovenia CoLUM'!AC69*HLOOKUP('Goriska CoLUM'!AC$50,SF,'Goriska CoLUM'!$A69,FALSE)</f>
        <v>5.2941659689277441E-5</v>
      </c>
      <c r="AD69" s="38">
        <f>'Slovenia CoLUM'!AD69*HLOOKUP('Goriska CoLUM'!AD$50,SF,'Goriska CoLUM'!$A69,FALSE)</f>
        <v>6.4194376936722375E-4</v>
      </c>
      <c r="AE69" s="55">
        <f>'Slovenia CoLUM'!AE69*HLOOKUP('Goriska CoLUM'!AE$50,SF,'Goriska CoLUM'!$A69,FALSE)</f>
        <v>9.9914245055198296E-3</v>
      </c>
      <c r="AF69" s="34">
        <f t="shared" si="144"/>
        <v>8.0437125530714304E-2</v>
      </c>
      <c r="AG69" s="47">
        <f>'Slovenia CoLUM'!AG69*HLOOKUP('Goriska CoLUM'!AG$50,SF,'Goriska CoLUM'!$A69,FALSE)</f>
        <v>1.0731115496726577E-3</v>
      </c>
      <c r="AH69" s="38">
        <f>'Slovenia CoLUM'!AH69*HLOOKUP('Goriska CoLUM'!AH$50,SF,'Goriska CoLUM'!$A69,FALSE)</f>
        <v>1.6278327817421606E-4</v>
      </c>
      <c r="AI69" s="38">
        <f>'Slovenia CoLUM'!AI69*HLOOKUP('Goriska CoLUM'!AI$50,SF,'Goriska CoLUM'!$A69,FALSE)</f>
        <v>7.0693068694751074E-2</v>
      </c>
      <c r="AJ69" s="38">
        <f>'Slovenia CoLUM'!AJ69*HLOOKUP('Goriska CoLUM'!AJ$50,SF,'Goriska CoLUM'!$A69,FALSE)</f>
        <v>5.1720164993479274E-5</v>
      </c>
      <c r="AK69" s="38">
        <f>'Slovenia CoLUM'!AK69*HLOOKUP('Goriska CoLUM'!AK$50,SF,'Goriska CoLUM'!$A69,FALSE)</f>
        <v>6.1965966054684156E-4</v>
      </c>
      <c r="AL69" s="55">
        <f>'Slovenia CoLUM'!AL69*HLOOKUP('Goriska CoLUM'!AL$50,SF,'Goriska CoLUM'!$A69,FALSE)</f>
        <v>1.0627901340117978E-2</v>
      </c>
      <c r="AM69" s="34">
        <f t="shared" si="145"/>
        <v>8.3228244688256264E-2</v>
      </c>
      <c r="AN69" s="47">
        <f>'Slovenia CoLUM'!AN69*HLOOKUP('Goriska CoLUM'!AN$50,SF,'Goriska CoLUM'!$A69,FALSE)</f>
        <v>1.0668199614270694E-3</v>
      </c>
      <c r="AO69" s="38">
        <f>'Slovenia CoLUM'!AO69*HLOOKUP('Goriska CoLUM'!AO$50,SF,'Goriska CoLUM'!$A69,FALSE)</f>
        <v>1.5582848532592721E-4</v>
      </c>
      <c r="AP69" s="38">
        <f>'Slovenia CoLUM'!AP69*HLOOKUP('Goriska CoLUM'!AP$50,SF,'Goriska CoLUM'!$A69,FALSE)</f>
        <v>7.8893458453635476E-2</v>
      </c>
      <c r="AQ69" s="38">
        <f>'Slovenia CoLUM'!AQ69*HLOOKUP('Goriska CoLUM'!AQ$50,SF,'Goriska CoLUM'!$A69,FALSE)</f>
        <v>4.6733265376715843E-5</v>
      </c>
      <c r="AR69" s="38">
        <f>'Slovenia CoLUM'!AR69*HLOOKUP('Goriska CoLUM'!AR$50,SF,'Goriska CoLUM'!$A69,FALSE)</f>
        <v>6.184450478141408E-4</v>
      </c>
      <c r="AS69" s="55">
        <f>'Slovenia CoLUM'!AS69*HLOOKUP('Goriska CoLUM'!AS$50,SF,'Goriska CoLUM'!$A69,FALSE)</f>
        <v>1.0942708462081601E-2</v>
      </c>
      <c r="AT69" s="34">
        <f t="shared" si="146"/>
        <v>9.1723993675660934E-2</v>
      </c>
      <c r="AU69" s="47">
        <f>'Slovenia CoLUM'!AU69*HLOOKUP('Goriska CoLUM'!AU$50,SF,'Goriska CoLUM'!$A69,FALSE)</f>
        <v>1.0631276889646673E-3</v>
      </c>
      <c r="AV69" s="38">
        <f>'Slovenia CoLUM'!AV69*HLOOKUP('Goriska CoLUM'!AV$50,SF,'Goriska CoLUM'!$A69,FALSE)</f>
        <v>1.5528916168554738E-4</v>
      </c>
      <c r="AW69" s="38">
        <f>'Slovenia CoLUM'!AW69*HLOOKUP('Goriska CoLUM'!AW$50,SF,'Goriska CoLUM'!$A69,FALSE)</f>
        <v>7.8620407559722369E-2</v>
      </c>
      <c r="AX69" s="38">
        <f>'Slovenia CoLUM'!AX69*HLOOKUP('Goriska CoLUM'!AX$50,SF,'Goriska CoLUM'!$A69,FALSE)</f>
        <v>4.6571521169569827E-5</v>
      </c>
      <c r="AY69" s="38">
        <f>'Slovenia CoLUM'!AY69*HLOOKUP('Goriska CoLUM'!AY$50,SF,'Goriska CoLUM'!$A69,FALSE)</f>
        <v>6.163046045321287E-4</v>
      </c>
      <c r="AZ69" s="55">
        <f>'Slovenia CoLUM'!AZ69*HLOOKUP('Goriska CoLUM'!AZ$50,SF,'Goriska CoLUM'!$A69,FALSE)</f>
        <v>1.0904835660128599E-2</v>
      </c>
      <c r="BA69" s="34">
        <f t="shared" ref="BA69:BA74" si="160">SUM(AU69:AZ69)</f>
        <v>9.1406536196202898E-2</v>
      </c>
      <c r="BB69" s="47">
        <f>'Slovenia CoLUM'!BB69*HLOOKUP('Goriska CoLUM'!BB$50,SF,'Goriska CoLUM'!$A69,FALSE)</f>
        <v>1.0635756657679163E-3</v>
      </c>
      <c r="BC69" s="38">
        <f>'Slovenia CoLUM'!BC69*HLOOKUP('Goriska CoLUM'!BC$50,SF,'Goriska CoLUM'!$A69,FALSE)</f>
        <v>1.5535459685664976E-4</v>
      </c>
      <c r="BD69" s="38">
        <f>'Slovenia CoLUM'!BD69*HLOOKUP('Goriska CoLUM'!BD$50,SF,'Goriska CoLUM'!$A69,FALSE)</f>
        <v>7.8653536335516958E-2</v>
      </c>
      <c r="BE69" s="38">
        <f>'Slovenia CoLUM'!BE69*HLOOKUP('Goriska CoLUM'!BE$50,SF,'Goriska CoLUM'!$A69,FALSE)</f>
        <v>4.6591145304462122E-5</v>
      </c>
      <c r="BF69" s="38">
        <f>'Slovenia CoLUM'!BF69*HLOOKUP('Goriska CoLUM'!BF$50,SF,'Goriska CoLUM'!$A69,FALSE)</f>
        <v>6.1656430068098424E-4</v>
      </c>
      <c r="BG69" s="55">
        <f>'Slovenia CoLUM'!BG69*HLOOKUP('Goriska CoLUM'!BG$50,SF,'Goriska CoLUM'!$A69,FALSE)</f>
        <v>1.0909430699341374E-2</v>
      </c>
      <c r="BH69" s="34">
        <f t="shared" ref="BH69:BH74" si="161">SUM(BB69:BG69)</f>
        <v>9.1445052743468341E-2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CoLUM'!E70*HLOOKUP('Goriska CoLUM'!E$50,SF,'Goriska CoLUM'!$A70,FALSE)</f>
        <v>8.5384438186598315E-4</v>
      </c>
      <c r="F70" s="38">
        <f>'Slovenia CoLUM'!F70*HLOOKUP('Goriska CoLUM'!F$50,SF,'Goriska CoLUM'!$A70,FALSE)</f>
        <v>6.1054293151967289E-5</v>
      </c>
      <c r="G70" s="38">
        <f>'Slovenia CoLUM'!G70*HLOOKUP('Goriska CoLUM'!G$50,SF,'Goriska CoLUM'!$A70,FALSE)</f>
        <v>1.8778740702844613E-4</v>
      </c>
      <c r="H70" s="38">
        <f>'Slovenia CoLUM'!H70*HLOOKUP('Goriska CoLUM'!H$50,SF,'Goriska CoLUM'!$A70,FALSE)</f>
        <v>1.0912594620966477E-5</v>
      </c>
      <c r="I70" s="38">
        <f>'Slovenia CoLUM'!I70*HLOOKUP('Goriska CoLUM'!I$50,SF,'Goriska CoLUM'!$A70,FALSE)</f>
        <v>1.3882066203010297E-4</v>
      </c>
      <c r="J70" s="55">
        <f>'Slovenia CoLUM'!J70*HLOOKUP('Goriska CoLUM'!J$50,SF,'Goriska CoLUM'!$A70,FALSE)</f>
        <v>2.6344689181941414E-3</v>
      </c>
      <c r="K70" s="34">
        <f t="shared" si="141"/>
        <v>3.8868882568916076E-3</v>
      </c>
      <c r="L70" s="47">
        <f>'Slovenia CoLUM'!L70*HLOOKUP('Goriska CoLUM'!L$50,SF,'Goriska CoLUM'!$A70,FALSE)</f>
        <v>7.4497988588994386E-4</v>
      </c>
      <c r="M70" s="38">
        <f>'Slovenia CoLUM'!M70*HLOOKUP('Goriska CoLUM'!M$50,SF,'Goriska CoLUM'!$A70,FALSE)</f>
        <v>5.4054851460552924E-5</v>
      </c>
      <c r="N70" s="38">
        <f>'Slovenia CoLUM'!N70*HLOOKUP('Goriska CoLUM'!N$50,SF,'Goriska CoLUM'!$A70,FALSE)</f>
        <v>1.9998634834534292E-4</v>
      </c>
      <c r="O70" s="38">
        <f>'Slovenia CoLUM'!O70*HLOOKUP('Goriska CoLUM'!O$50,SF,'Goriska CoLUM'!$A70,FALSE)</f>
        <v>1.0509014345658974E-5</v>
      </c>
      <c r="P70" s="38">
        <f>'Slovenia CoLUM'!P70*HLOOKUP('Goriska CoLUM'!P$50,SF,'Goriska CoLUM'!$A70,FALSE)</f>
        <v>1.3524325865250337E-4</v>
      </c>
      <c r="Q70" s="55">
        <f>'Slovenia CoLUM'!Q70*HLOOKUP('Goriska CoLUM'!Q$50,SF,'Goriska CoLUM'!$A70,FALSE)</f>
        <v>2.3794250262190765E-3</v>
      </c>
      <c r="R70" s="34">
        <f t="shared" si="142"/>
        <v>3.5241983849130785E-3</v>
      </c>
      <c r="S70" s="47">
        <f>'Slovenia CoLUM'!S70*HLOOKUP('Goriska CoLUM'!S$50,SF,'Goriska CoLUM'!$A70,FALSE)</f>
        <v>6.9331188614402801E-4</v>
      </c>
      <c r="T70" s="38">
        <f>'Slovenia CoLUM'!T70*HLOOKUP('Goriska CoLUM'!T$50,SF,'Goriska CoLUM'!$A70,FALSE)</f>
        <v>5.2580442229561437E-5</v>
      </c>
      <c r="U70" s="38">
        <f>'Slovenia CoLUM'!U70*HLOOKUP('Goriska CoLUM'!U$50,SF,'Goriska CoLUM'!$A70,FALSE)</f>
        <v>2.1826301807431348E-4</v>
      </c>
      <c r="V70" s="38">
        <f>'Slovenia CoLUM'!V70*HLOOKUP('Goriska CoLUM'!V$50,SF,'Goriska CoLUM'!$A70,FALSE)</f>
        <v>1.0493137126317795E-5</v>
      </c>
      <c r="W70" s="38">
        <f>'Slovenia CoLUM'!W70*HLOOKUP('Goriska CoLUM'!W$50,SF,'Goriska CoLUM'!$A70,FALSE)</f>
        <v>1.0836456161549109E-4</v>
      </c>
      <c r="X70" s="55">
        <f>'Slovenia CoLUM'!X70*HLOOKUP('Goriska CoLUM'!X$50,SF,'Goriska CoLUM'!$A70,FALSE)</f>
        <v>2.2845487473685424E-3</v>
      </c>
      <c r="Y70" s="34">
        <f t="shared" si="143"/>
        <v>3.3675617925582541E-3</v>
      </c>
      <c r="Z70" s="47">
        <f>'Slovenia CoLUM'!Z70*HLOOKUP('Goriska CoLUM'!Z$50,SF,'Goriska CoLUM'!$A70,FALSE)</f>
        <v>7.882176868987252E-4</v>
      </c>
      <c r="AA70" s="38">
        <f>'Slovenia CoLUM'!AA70*HLOOKUP('Goriska CoLUM'!AA$50,SF,'Goriska CoLUM'!$A70,FALSE)</f>
        <v>5.3328827634274592E-5</v>
      </c>
      <c r="AB70" s="38">
        <f>'Slovenia CoLUM'!AB70*HLOOKUP('Goriska CoLUM'!AB$50,SF,'Goriska CoLUM'!$A70,FALSE)</f>
        <v>2.8336472853171871E-4</v>
      </c>
      <c r="AC70" s="38">
        <f>'Slovenia CoLUM'!AC70*HLOOKUP('Goriska CoLUM'!AC$50,SF,'Goriska CoLUM'!$A70,FALSE)</f>
        <v>1.0596831152655508E-5</v>
      </c>
      <c r="AD70" s="38">
        <f>'Slovenia CoLUM'!AD70*HLOOKUP('Goriska CoLUM'!AD$50,SF,'Goriska CoLUM'!$A70,FALSE)</f>
        <v>1.3969256945906849E-4</v>
      </c>
      <c r="AE70" s="55">
        <f>'Slovenia CoLUM'!AE70*HLOOKUP('Goriska CoLUM'!AE$50,SF,'Goriska CoLUM'!$A70,FALSE)</f>
        <v>2.0735234593005744E-3</v>
      </c>
      <c r="AF70" s="34">
        <f t="shared" si="144"/>
        <v>3.3487241029770171E-3</v>
      </c>
      <c r="AG70" s="47">
        <f>'Slovenia CoLUM'!AG70*HLOOKUP('Goriska CoLUM'!AG$50,SF,'Goriska CoLUM'!$A70,FALSE)</f>
        <v>7.8945262948386461E-4</v>
      </c>
      <c r="AH70" s="38">
        <f>'Slovenia CoLUM'!AH70*HLOOKUP('Goriska CoLUM'!AH$50,SF,'Goriska CoLUM'!$A70,FALSE)</f>
        <v>6.1443724377127306E-5</v>
      </c>
      <c r="AI70" s="38">
        <f>'Slovenia CoLUM'!AI70*HLOOKUP('Goriska CoLUM'!AI$50,SF,'Goriska CoLUM'!$A70,FALSE)</f>
        <v>2.9227426379501071E-4</v>
      </c>
      <c r="AJ70" s="38">
        <f>'Slovenia CoLUM'!AJ70*HLOOKUP('Goriska CoLUM'!AJ$50,SF,'Goriska CoLUM'!$A70,FALSE)</f>
        <v>1.0352336115642934E-5</v>
      </c>
      <c r="AK70" s="38">
        <f>'Slovenia CoLUM'!AK70*HLOOKUP('Goriska CoLUM'!AK$50,SF,'Goriska CoLUM'!$A70,FALSE)</f>
        <v>1.3484335280214375E-4</v>
      </c>
      <c r="AL70" s="55">
        <f>'Slovenia CoLUM'!AL70*HLOOKUP('Goriska CoLUM'!AL$50,SF,'Goriska CoLUM'!$A70,FALSE)</f>
        <v>2.2056116962793498E-3</v>
      </c>
      <c r="AM70" s="34">
        <f t="shared" si="145"/>
        <v>3.4939780028531387E-3</v>
      </c>
      <c r="AN70" s="47">
        <f>'Slovenia CoLUM'!AN70*HLOOKUP('Goriska CoLUM'!AN$50,SF,'Goriska CoLUM'!$A70,FALSE)</f>
        <v>7.8482411636644799E-4</v>
      </c>
      <c r="AO70" s="38">
        <f>'Slovenia CoLUM'!AO70*HLOOKUP('Goriska CoLUM'!AO$50,SF,'Goriska CoLUM'!$A70,FALSE)</f>
        <v>5.8818587571533805E-5</v>
      </c>
      <c r="AP70" s="38">
        <f>'Slovenia CoLUM'!AP70*HLOOKUP('Goriska CoLUM'!AP$50,SF,'Goriska CoLUM'!$A70,FALSE)</f>
        <v>3.2617805272174596E-4</v>
      </c>
      <c r="AQ70" s="38">
        <f>'Slovenia CoLUM'!AQ70*HLOOKUP('Goriska CoLUM'!AQ$50,SF,'Goriska CoLUM'!$A70,FALSE)</f>
        <v>9.3541555991226187E-6</v>
      </c>
      <c r="AR70" s="38">
        <f>'Slovenia CoLUM'!AR70*HLOOKUP('Goriska CoLUM'!AR$50,SF,'Goriska CoLUM'!$A70,FALSE)</f>
        <v>1.3457904246590337E-4</v>
      </c>
      <c r="AS70" s="55">
        <f>'Slovenia CoLUM'!AS70*HLOOKUP('Goriska CoLUM'!AS$50,SF,'Goriska CoLUM'!$A70,FALSE)</f>
        <v>2.270943716972275E-3</v>
      </c>
      <c r="AT70" s="34">
        <f t="shared" si="146"/>
        <v>3.5846976716970287E-3</v>
      </c>
      <c r="AU70" s="47">
        <f>'Slovenia CoLUM'!AU70*HLOOKUP('Goriska CoLUM'!AU$50,SF,'Goriska CoLUM'!$A70,FALSE)</f>
        <v>7.8210783379069663E-4</v>
      </c>
      <c r="AV70" s="38">
        <f>'Slovenia CoLUM'!AV70*HLOOKUP('Goriska CoLUM'!AV$50,SF,'Goriska CoLUM'!$A70,FALSE)</f>
        <v>5.8615015967120645E-5</v>
      </c>
      <c r="AW70" s="38">
        <f>'Slovenia CoLUM'!AW70*HLOOKUP('Goriska CoLUM'!AW$50,SF,'Goriska CoLUM'!$A70,FALSE)</f>
        <v>3.2504914785921125E-4</v>
      </c>
      <c r="AX70" s="38">
        <f>'Slovenia CoLUM'!AX70*HLOOKUP('Goriska CoLUM'!AX$50,SF,'Goriska CoLUM'!$A70,FALSE)</f>
        <v>9.3217807913983119E-6</v>
      </c>
      <c r="AY70" s="38">
        <f>'Slovenia CoLUM'!AY70*HLOOKUP('Goriska CoLUM'!AY$50,SF,'Goriska CoLUM'!$A70,FALSE)</f>
        <v>1.3411326331808123E-4</v>
      </c>
      <c r="AZ70" s="55">
        <f>'Slovenia CoLUM'!AZ70*HLOOKUP('Goriska CoLUM'!AZ$50,SF,'Goriska CoLUM'!$A70,FALSE)</f>
        <v>2.263083962512279E-3</v>
      </c>
      <c r="BA70" s="34">
        <f t="shared" si="160"/>
        <v>3.5722910042387873E-3</v>
      </c>
      <c r="BB70" s="47">
        <f>'Slovenia CoLUM'!BB70*HLOOKUP('Goriska CoLUM'!BB$50,SF,'Goriska CoLUM'!$A70,FALSE)</f>
        <v>7.8243739548946114E-4</v>
      </c>
      <c r="BC70" s="38">
        <f>'Slovenia CoLUM'!BC70*HLOOKUP('Goriska CoLUM'!BC$50,SF,'Goriska CoLUM'!$A70,FALSE)</f>
        <v>5.8639714945190722E-5</v>
      </c>
      <c r="BD70" s="38">
        <f>'Slovenia CoLUM'!BD70*HLOOKUP('Goriska CoLUM'!BD$50,SF,'Goriska CoLUM'!$A70,FALSE)</f>
        <v>3.2518611586377814E-4</v>
      </c>
      <c r="BE70" s="38">
        <f>'Slovenia CoLUM'!BE70*HLOOKUP('Goriska CoLUM'!BE$50,SF,'Goriska CoLUM'!$A70,FALSE)</f>
        <v>9.3257087688208537E-6</v>
      </c>
      <c r="BF70" s="38">
        <f>'Slovenia CoLUM'!BF70*HLOOKUP('Goriska CoLUM'!BF$50,SF,'Goriska CoLUM'!$A70,FALSE)</f>
        <v>1.3416977546765494E-4</v>
      </c>
      <c r="BG70" s="55">
        <f>'Slovenia CoLUM'!BG70*HLOOKUP('Goriska CoLUM'!BG$50,SF,'Goriska CoLUM'!$A70,FALSE)</f>
        <v>2.2640375724403594E-3</v>
      </c>
      <c r="BH70" s="34">
        <f t="shared" si="161"/>
        <v>3.5737962829752654E-3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CoLUM'!E71*HLOOKUP('Goriska CoLUM'!E$50,SF,'Goriska CoLUM'!$A71,FALSE)</f>
        <v>3.4548367060206189E-4</v>
      </c>
      <c r="F71" s="38">
        <f>'Slovenia CoLUM'!F71*HLOOKUP('Goriska CoLUM'!F$50,SF,'Goriska CoLUM'!$A71,FALSE)</f>
        <v>9.4589768275045116E-5</v>
      </c>
      <c r="G71" s="38">
        <f>'Slovenia CoLUM'!G71*HLOOKUP('Goriska CoLUM'!G$50,SF,'Goriska CoLUM'!$A71,FALSE)</f>
        <v>6.4880981271032891E-4</v>
      </c>
      <c r="H71" s="38">
        <f>'Slovenia CoLUM'!H71*HLOOKUP('Goriska CoLUM'!H$50,SF,'Goriska CoLUM'!$A71,FALSE)</f>
        <v>5.111783087355179E-5</v>
      </c>
      <c r="I71" s="38">
        <f>'Slovenia CoLUM'!I71*HLOOKUP('Goriska CoLUM'!I$50,SF,'Goriska CoLUM'!$A71,FALSE)</f>
        <v>6.4594231334879639E-4</v>
      </c>
      <c r="J71" s="55">
        <f>'Slovenia CoLUM'!J71*HLOOKUP('Goriska CoLUM'!J$50,SF,'Goriska CoLUM'!$A71,FALSE)</f>
        <v>1.1230978042180926E-2</v>
      </c>
      <c r="K71" s="34">
        <f t="shared" si="141"/>
        <v>1.301692143799071E-2</v>
      </c>
      <c r="L71" s="47">
        <f>'Slovenia CoLUM'!L71*HLOOKUP('Goriska CoLUM'!L$50,SF,'Goriska CoLUM'!$A71,FALSE)</f>
        <v>3.0143477074767499E-4</v>
      </c>
      <c r="M71" s="38">
        <f>'Slovenia CoLUM'!M71*HLOOKUP('Goriska CoLUM'!M$50,SF,'Goriska CoLUM'!$A71,FALSE)</f>
        <v>8.3745722206120244E-5</v>
      </c>
      <c r="N71" s="38">
        <f>'Slovenia CoLUM'!N71*HLOOKUP('Goriska CoLUM'!N$50,SF,'Goriska CoLUM'!$A71,FALSE)</f>
        <v>6.9095743568635252E-4</v>
      </c>
      <c r="O71" s="38">
        <f>'Slovenia CoLUM'!O71*HLOOKUP('Goriska CoLUM'!O$50,SF,'Goriska CoLUM'!$A71,FALSE)</f>
        <v>4.9227341125363608E-5</v>
      </c>
      <c r="P71" s="38">
        <f>'Slovenia CoLUM'!P71*HLOOKUP('Goriska CoLUM'!P$50,SF,'Goriska CoLUM'!$A71,FALSE)</f>
        <v>6.2929640358496417E-4</v>
      </c>
      <c r="Q71" s="55">
        <f>'Slovenia CoLUM'!Q71*HLOOKUP('Goriska CoLUM'!Q$50,SF,'Goriska CoLUM'!$A71,FALSE)</f>
        <v>1.014370298238337E-2</v>
      </c>
      <c r="R71" s="34">
        <f t="shared" si="142"/>
        <v>1.1898364655733846E-2</v>
      </c>
      <c r="S71" s="47">
        <f>'Slovenia CoLUM'!S71*HLOOKUP('Goriska CoLUM'!S$50,SF,'Goriska CoLUM'!$A71,FALSE)</f>
        <v>2.8052879468927993E-4</v>
      </c>
      <c r="T71" s="38">
        <f>'Slovenia CoLUM'!T71*HLOOKUP('Goriska CoLUM'!T$50,SF,'Goriska CoLUM'!$A71,FALSE)</f>
        <v>8.1461459784885781E-5</v>
      </c>
      <c r="U71" s="38">
        <f>'Slovenia CoLUM'!U71*HLOOKUP('Goriska CoLUM'!U$50,SF,'Goriska CoLUM'!$A71,FALSE)</f>
        <v>7.5410375018882426E-4</v>
      </c>
      <c r="V71" s="38">
        <f>'Slovenia CoLUM'!V71*HLOOKUP('Goriska CoLUM'!V$50,SF,'Goriska CoLUM'!$A71,FALSE)</f>
        <v>4.9152967519340957E-5</v>
      </c>
      <c r="W71" s="38">
        <f>'Slovenia CoLUM'!W71*HLOOKUP('Goriska CoLUM'!W$50,SF,'Goriska CoLUM'!$A71,FALSE)</f>
        <v>5.0422793402151974E-4</v>
      </c>
      <c r="X71" s="55">
        <f>'Slovenia CoLUM'!X71*HLOOKUP('Goriska CoLUM'!X$50,SF,'Goriska CoLUM'!$A71,FALSE)</f>
        <v>9.7392368688774336E-3</v>
      </c>
      <c r="Y71" s="34">
        <f t="shared" si="143"/>
        <v>1.1408711775081284E-2</v>
      </c>
      <c r="Z71" s="47">
        <f>'Slovenia CoLUM'!Z71*HLOOKUP('Goriska CoLUM'!Z$50,SF,'Goriska CoLUM'!$A71,FALSE)</f>
        <v>3.1892970837158998E-4</v>
      </c>
      <c r="AA71" s="38">
        <f>'Slovenia CoLUM'!AA71*HLOOKUP('Goriska CoLUM'!AA$50,SF,'Goriska CoLUM'!$A71,FALSE)</f>
        <v>8.2620913090422355E-5</v>
      </c>
      <c r="AB71" s="38">
        <f>'Slovenia CoLUM'!AB71*HLOOKUP('Goriska CoLUM'!AB$50,SF,'Goriska CoLUM'!$A71,FALSE)</f>
        <v>9.7903165796164415E-4</v>
      </c>
      <c r="AC71" s="38">
        <f>'Slovenia CoLUM'!AC71*HLOOKUP('Goriska CoLUM'!AC$50,SF,'Goriska CoLUM'!$A71,FALSE)</f>
        <v>4.9638701103794386E-5</v>
      </c>
      <c r="AD71" s="38">
        <f>'Slovenia CoLUM'!AD71*HLOOKUP('Goriska CoLUM'!AD$50,SF,'Goriska CoLUM'!$A71,FALSE)</f>
        <v>6.4999935999773036E-4</v>
      </c>
      <c r="AE71" s="55">
        <f>'Slovenia CoLUM'!AE71*HLOOKUP('Goriska CoLUM'!AE$50,SF,'Goriska CoLUM'!$A71,FALSE)</f>
        <v>8.8396170782363559E-3</v>
      </c>
      <c r="AF71" s="34">
        <f t="shared" si="144"/>
        <v>1.0919837418761538E-2</v>
      </c>
      <c r="AG71" s="47">
        <f>'Slovenia CoLUM'!AG71*HLOOKUP('Goriska CoLUM'!AG$50,SF,'Goriska CoLUM'!$A71,FALSE)</f>
        <v>3.194293925135227E-4</v>
      </c>
      <c r="AH71" s="38">
        <f>'Slovenia CoLUM'!AH71*HLOOKUP('Goriska CoLUM'!AH$50,SF,'Goriska CoLUM'!$A71,FALSE)</f>
        <v>9.5193103559842676E-5</v>
      </c>
      <c r="AI71" s="38">
        <f>'Slovenia CoLUM'!AI71*HLOOKUP('Goriska CoLUM'!AI$50,SF,'Goriska CoLUM'!$A71,FALSE)</f>
        <v>1.0098143073255439E-3</v>
      </c>
      <c r="AJ71" s="38">
        <f>'Slovenia CoLUM'!AJ71*HLOOKUP('Goriska CoLUM'!AJ$50,SF,'Goriska CoLUM'!$A71,FALSE)</f>
        <v>4.8493413810942975E-5</v>
      </c>
      <c r="AK71" s="38">
        <f>'Slovenia CoLUM'!AK71*HLOOKUP('Goriska CoLUM'!AK$50,SF,'Goriska CoLUM'!$A71,FALSE)</f>
        <v>6.2743561351001923E-4</v>
      </c>
      <c r="AL71" s="55">
        <f>'Slovenia CoLUM'!AL71*HLOOKUP('Goriska CoLUM'!AL$50,SF,'Goriska CoLUM'!$A71,FALSE)</f>
        <v>9.4027211174959671E-3</v>
      </c>
      <c r="AM71" s="34">
        <f t="shared" si="145"/>
        <v>1.1503086948215838E-2</v>
      </c>
      <c r="AN71" s="47">
        <f>'Slovenia CoLUM'!AN71*HLOOKUP('Goriska CoLUM'!AN$50,SF,'Goriska CoLUM'!$A71,FALSE)</f>
        <v>3.175565972651188E-4</v>
      </c>
      <c r="AO71" s="38">
        <f>'Slovenia CoLUM'!AO71*HLOOKUP('Goriska CoLUM'!AO$50,SF,'Goriska CoLUM'!$A71,FALSE)</f>
        <v>9.1126049970125024E-5</v>
      </c>
      <c r="AP71" s="38">
        <f>'Slovenia CoLUM'!AP71*HLOOKUP('Goriska CoLUM'!AP$50,SF,'Goriska CoLUM'!$A71,FALSE)</f>
        <v>1.1269526782728219E-3</v>
      </c>
      <c r="AQ71" s="38">
        <f>'Slovenia CoLUM'!AQ71*HLOOKUP('Goriska CoLUM'!AQ$50,SF,'Goriska CoLUM'!$A71,FALSE)</f>
        <v>4.3817640120355631E-5</v>
      </c>
      <c r="AR71" s="38">
        <f>'Slovenia CoLUM'!AR71*HLOOKUP('Goriska CoLUM'!AR$50,SF,'Goriska CoLUM'!$A71,FALSE)</f>
        <v>6.262057589081437E-4</v>
      </c>
      <c r="AS71" s="55">
        <f>'Slovenia CoLUM'!AS71*HLOOKUP('Goriska CoLUM'!AS$50,SF,'Goriska CoLUM'!$A71,FALSE)</f>
        <v>9.6812374001464061E-3</v>
      </c>
      <c r="AT71" s="34">
        <f t="shared" si="146"/>
        <v>1.1886896124682972E-2</v>
      </c>
      <c r="AU71" s="47">
        <f>'Slovenia CoLUM'!AU71*HLOOKUP('Goriska CoLUM'!AU$50,SF,'Goriska CoLUM'!$A71,FALSE)</f>
        <v>3.1645753132922494E-4</v>
      </c>
      <c r="AV71" s="38">
        <f>'Slovenia CoLUM'!AV71*HLOOKUP('Goriska CoLUM'!AV$50,SF,'Goriska CoLUM'!$A71,FALSE)</f>
        <v>9.0810661978638551E-5</v>
      </c>
      <c r="AW71" s="38">
        <f>'Slovenia CoLUM'!AW71*HLOOKUP('Goriska CoLUM'!AW$50,SF,'Goriska CoLUM'!$A71,FALSE)</f>
        <v>1.1230522859940245E-3</v>
      </c>
      <c r="AX71" s="38">
        <f>'Slovenia CoLUM'!AX71*HLOOKUP('Goriska CoLUM'!AX$50,SF,'Goriska CoLUM'!$A71,FALSE)</f>
        <v>4.3665986915659855E-5</v>
      </c>
      <c r="AY71" s="38">
        <f>'Slovenia CoLUM'!AY71*HLOOKUP('Goriska CoLUM'!AY$50,SF,'Goriska CoLUM'!$A71,FALSE)</f>
        <v>6.2403845574264863E-4</v>
      </c>
      <c r="AZ71" s="55">
        <f>'Slovenia CoLUM'!AZ71*HLOOKUP('Goriska CoLUM'!AZ$50,SF,'Goriska CoLUM'!$A71,FALSE)</f>
        <v>9.6477305596794159E-3</v>
      </c>
      <c r="BA71" s="34">
        <f t="shared" si="160"/>
        <v>1.1845755481639613E-2</v>
      </c>
      <c r="BB71" s="47">
        <f>'Slovenia CoLUM'!BB71*HLOOKUP('Goriska CoLUM'!BB$50,SF,'Goriska CoLUM'!$A71,FALSE)</f>
        <v>3.1659087903027804E-4</v>
      </c>
      <c r="BC71" s="38">
        <f>'Slovenia CoLUM'!BC71*HLOOKUP('Goriska CoLUM'!BC$50,SF,'Goriska CoLUM'!$A71,FALSE)</f>
        <v>9.0848927438635975E-5</v>
      </c>
      <c r="BD71" s="38">
        <f>'Slovenia CoLUM'!BD71*HLOOKUP('Goriska CoLUM'!BD$50,SF,'Goriska CoLUM'!$A71,FALSE)</f>
        <v>1.1235255136017566E-3</v>
      </c>
      <c r="BE71" s="38">
        <f>'Slovenia CoLUM'!BE71*HLOOKUP('Goriska CoLUM'!BE$50,SF,'Goriska CoLUM'!$A71,FALSE)</f>
        <v>4.3684386727302705E-5</v>
      </c>
      <c r="BF71" s="38">
        <f>'Slovenia CoLUM'!BF71*HLOOKUP('Goriska CoLUM'!BF$50,SF,'Goriska CoLUM'!$A71,FALSE)</f>
        <v>6.2430141075304926E-4</v>
      </c>
      <c r="BG71" s="55">
        <f>'Slovenia CoLUM'!BG71*HLOOKUP('Goriska CoLUM'!BG$50,SF,'Goriska CoLUM'!$A71,FALSE)</f>
        <v>9.6517958846066166E-3</v>
      </c>
      <c r="BH71" s="34">
        <f t="shared" si="161"/>
        <v>1.1850747002157639E-2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CoLUM'!E72*HLOOKUP('Goriska CoLUM'!E$50,SF,'Goriska CoLUM'!$A72,FALSE)</f>
        <v>1.0227626496851384E-4</v>
      </c>
      <c r="F72" s="38">
        <f>'Slovenia CoLUM'!F72*HLOOKUP('Goriska CoLUM'!F$50,SF,'Goriska CoLUM'!$A72,FALSE)</f>
        <v>2.1326741225980444E-5</v>
      </c>
      <c r="G72" s="38">
        <f>'Slovenia CoLUM'!G72*HLOOKUP('Goriska CoLUM'!G$50,SF,'Goriska CoLUM'!$A72,FALSE)</f>
        <v>2.1281743877020975E-4</v>
      </c>
      <c r="H72" s="38">
        <f>'Slovenia CoLUM'!H72*HLOOKUP('Goriska CoLUM'!H$50,SF,'Goriska CoLUM'!$A72,FALSE)</f>
        <v>1.1256487588643676E-5</v>
      </c>
      <c r="I72" s="38">
        <f>'Slovenia CoLUM'!I72*HLOOKUP('Goriska CoLUM'!I$50,SF,'Goriska CoLUM'!$A72,FALSE)</f>
        <v>1.369974735658149E-4</v>
      </c>
      <c r="J72" s="55">
        <f>'Slovenia CoLUM'!J72*HLOOKUP('Goriska CoLUM'!J$50,SF,'Goriska CoLUM'!$A72,FALSE)</f>
        <v>3.0556749028063808E-3</v>
      </c>
      <c r="K72" s="34">
        <f t="shared" si="141"/>
        <v>3.5403493089255435E-3</v>
      </c>
      <c r="L72" s="47">
        <f>'Slovenia CoLUM'!L72*HLOOKUP('Goriska CoLUM'!L$50,SF,'Goriska CoLUM'!$A72,FALSE)</f>
        <v>8.9236120566817947E-5</v>
      </c>
      <c r="M72" s="38">
        <f>'Slovenia CoLUM'!M72*HLOOKUP('Goriska CoLUM'!M$50,SF,'Goriska CoLUM'!$A72,FALSE)</f>
        <v>1.88817816011498E-5</v>
      </c>
      <c r="N72" s="38">
        <f>'Slovenia CoLUM'!N72*HLOOKUP('Goriska CoLUM'!N$50,SF,'Goriska CoLUM'!$A72,FALSE)</f>
        <v>2.2664236711791711E-4</v>
      </c>
      <c r="O72" s="38">
        <f>'Slovenia CoLUM'!O72*HLOOKUP('Goriska CoLUM'!O$50,SF,'Goriska CoLUM'!$A72,FALSE)</f>
        <v>1.0840189126379523E-5</v>
      </c>
      <c r="P72" s="38">
        <f>'Slovenia CoLUM'!P72*HLOOKUP('Goriska CoLUM'!P$50,SF,'Goriska CoLUM'!$A72,FALSE)</f>
        <v>1.3346705368818385E-4</v>
      </c>
      <c r="Q72" s="55">
        <f>'Slovenia CoLUM'!Q72*HLOOKUP('Goriska CoLUM'!Q$50,SF,'Goriska CoLUM'!$A72,FALSE)</f>
        <v>2.759853906612398E-3</v>
      </c>
      <c r="R72" s="34">
        <f t="shared" si="142"/>
        <v>3.2389214187128462E-3</v>
      </c>
      <c r="S72" s="47">
        <f>'Slovenia CoLUM'!S72*HLOOKUP('Goriska CoLUM'!S$50,SF,'Goriska CoLUM'!$A72,FALSE)</f>
        <v>8.3047159036313083E-5</v>
      </c>
      <c r="T72" s="38">
        <f>'Slovenia CoLUM'!T72*HLOOKUP('Goriska CoLUM'!T$50,SF,'Goriska CoLUM'!$A72,FALSE)</f>
        <v>1.8366758946603886E-5</v>
      </c>
      <c r="U72" s="38">
        <f>'Slovenia CoLUM'!U72*HLOOKUP('Goriska CoLUM'!U$50,SF,'Goriska CoLUM'!$A72,FALSE)</f>
        <v>2.4735511938665366E-4</v>
      </c>
      <c r="V72" s="38">
        <f>'Slovenia CoLUM'!V72*HLOOKUP('Goriska CoLUM'!V$50,SF,'Goriska CoLUM'!$A72,FALSE)</f>
        <v>1.0823811561862226E-5</v>
      </c>
      <c r="W72" s="38">
        <f>'Slovenia CoLUM'!W72*HLOOKUP('Goriska CoLUM'!W$50,SF,'Goriska CoLUM'!$A72,FALSE)</f>
        <v>1.0694136555961759E-4</v>
      </c>
      <c r="X72" s="55">
        <f>'Slovenia CoLUM'!X72*HLOOKUP('Goriska CoLUM'!X$50,SF,'Goriska CoLUM'!$A72,FALSE)</f>
        <v>2.6498085528209583E-3</v>
      </c>
      <c r="Y72" s="34">
        <f t="shared" si="143"/>
        <v>3.1163427673120089E-3</v>
      </c>
      <c r="Z72" s="47">
        <f>'Slovenia CoLUM'!Z72*HLOOKUP('Goriska CoLUM'!Z$50,SF,'Goriska CoLUM'!$A72,FALSE)</f>
        <v>9.4415285396556251E-5</v>
      </c>
      <c r="AA72" s="38">
        <f>'Slovenia CoLUM'!AA72*HLOOKUP('Goriska CoLUM'!AA$50,SF,'Goriska CoLUM'!$A72,FALSE)</f>
        <v>1.8628175810834693E-5</v>
      </c>
      <c r="AB72" s="38">
        <f>'Slovenia CoLUM'!AB72*HLOOKUP('Goriska CoLUM'!AB$50,SF,'Goriska CoLUM'!$A72,FALSE)</f>
        <v>3.2113418422568147E-4</v>
      </c>
      <c r="AC72" s="38">
        <f>'Slovenia CoLUM'!AC72*HLOOKUP('Goriska CoLUM'!AC$50,SF,'Goriska CoLUM'!$A72,FALSE)</f>
        <v>1.0930773339608838E-5</v>
      </c>
      <c r="AD72" s="38">
        <f>'Slovenia CoLUM'!AD72*HLOOKUP('Goriska CoLUM'!AD$50,SF,'Goriska CoLUM'!$A72,FALSE)</f>
        <v>1.3785792987833134E-4</v>
      </c>
      <c r="AE72" s="55">
        <f>'Slovenia CoLUM'!AE72*HLOOKUP('Goriska CoLUM'!AE$50,SF,'Goriska CoLUM'!$A72,FALSE)</f>
        <v>2.4050439734579184E-3</v>
      </c>
      <c r="AF72" s="34">
        <f t="shared" si="144"/>
        <v>2.9880103221089308E-3</v>
      </c>
      <c r="AG72" s="47">
        <f>'Slovenia CoLUM'!AG72*HLOOKUP('Goriska CoLUM'!AG$50,SF,'Goriska CoLUM'!$A72,FALSE)</f>
        <v>9.4563210847307301E-5</v>
      </c>
      <c r="AH72" s="38">
        <f>'Slovenia CoLUM'!AH72*HLOOKUP('Goriska CoLUM'!AH$50,SF,'Goriska CoLUM'!$A72,FALSE)</f>
        <v>2.1462772593072555E-5</v>
      </c>
      <c r="AI72" s="38">
        <f>'Slovenia CoLUM'!AI72*HLOOKUP('Goriska CoLUM'!AI$50,SF,'Goriska CoLUM'!$A72,FALSE)</f>
        <v>3.3123126424489476E-4</v>
      </c>
      <c r="AJ72" s="38">
        <f>'Slovenia CoLUM'!AJ72*HLOOKUP('Goriska CoLUM'!AJ$50,SF,'Goriska CoLUM'!$A72,FALSE)</f>
        <v>1.0678573432509838E-5</v>
      </c>
      <c r="AK72" s="38">
        <f>'Slovenia CoLUM'!AK72*HLOOKUP('Goriska CoLUM'!AK$50,SF,'Goriska CoLUM'!$A72,FALSE)</f>
        <v>1.3307239996472334E-4</v>
      </c>
      <c r="AL72" s="55">
        <f>'Slovenia CoLUM'!AL72*HLOOKUP('Goriska CoLUM'!AL$50,SF,'Goriska CoLUM'!$A72,FALSE)</f>
        <v>2.5582508334457254E-3</v>
      </c>
      <c r="AM72" s="34">
        <f t="shared" si="145"/>
        <v>3.1492590545282332E-3</v>
      </c>
      <c r="AN72" s="47">
        <f>'Slovenia CoLUM'!AN72*HLOOKUP('Goriska CoLUM'!AN$50,SF,'Goriska CoLUM'!$A72,FALSE)</f>
        <v>9.4008792449691897E-5</v>
      </c>
      <c r="AO72" s="38">
        <f>'Slovenia CoLUM'!AO72*HLOOKUP('Goriska CoLUM'!AO$50,SF,'Goriska CoLUM'!$A72,FALSE)</f>
        <v>2.0545791813418998E-5</v>
      </c>
      <c r="AP72" s="38">
        <f>'Slovenia CoLUM'!AP72*HLOOKUP('Goriska CoLUM'!AP$50,SF,'Goriska CoLUM'!$A72,FALSE)</f>
        <v>3.6965406180181878E-4</v>
      </c>
      <c r="AQ72" s="38">
        <f>'Slovenia CoLUM'!AQ72*HLOOKUP('Goriska CoLUM'!AQ$50,SF,'Goriska CoLUM'!$A72,FALSE)</f>
        <v>9.6489368533365514E-6</v>
      </c>
      <c r="AR72" s="38">
        <f>'Slovenia CoLUM'!AR72*HLOOKUP('Goriska CoLUM'!AR$50,SF,'Goriska CoLUM'!$A72,FALSE)</f>
        <v>1.3281156092410283E-4</v>
      </c>
      <c r="AS72" s="55">
        <f>'Slovenia CoLUM'!AS72*HLOOKUP('Goriska CoLUM'!AS$50,SF,'Goriska CoLUM'!$A72,FALSE)</f>
        <v>2.6340283135299659E-3</v>
      </c>
      <c r="AT72" s="34">
        <f t="shared" si="146"/>
        <v>3.2606974573723352E-3</v>
      </c>
      <c r="AU72" s="47">
        <f>'Slovenia CoLUM'!AU72*HLOOKUP('Goriska CoLUM'!AU$50,SF,'Goriska CoLUM'!$A72,FALSE)</f>
        <v>9.3683427263310009E-5</v>
      </c>
      <c r="AV72" s="38">
        <f>'Slovenia CoLUM'!AV72*HLOOKUP('Goriska CoLUM'!AV$50,SF,'Goriska CoLUM'!$A72,FALSE)</f>
        <v>2.0474682662790203E-5</v>
      </c>
      <c r="AW72" s="38">
        <f>'Slovenia CoLUM'!AW72*HLOOKUP('Goriska CoLUM'!AW$50,SF,'Goriska CoLUM'!$A72,FALSE)</f>
        <v>3.6837468612236485E-4</v>
      </c>
      <c r="AX72" s="38">
        <f>'Slovenia CoLUM'!AX72*HLOOKUP('Goriska CoLUM'!AX$50,SF,'Goriska CoLUM'!$A72,FALSE)</f>
        <v>9.6155418053217315E-6</v>
      </c>
      <c r="AY72" s="38">
        <f>'Slovenia CoLUM'!AY72*HLOOKUP('Goriska CoLUM'!AY$50,SF,'Goriska CoLUM'!$A72,FALSE)</f>
        <v>1.3235189904410512E-4</v>
      </c>
      <c r="AZ72" s="55">
        <f>'Slovenia CoLUM'!AZ72*HLOOKUP('Goriska CoLUM'!AZ$50,SF,'Goriska CoLUM'!$A72,FALSE)</f>
        <v>2.6249119203625346E-3</v>
      </c>
      <c r="BA72" s="34">
        <f t="shared" si="160"/>
        <v>3.2494121572604266E-3</v>
      </c>
      <c r="BB72" s="47">
        <f>'Slovenia CoLUM'!BB72*HLOOKUP('Goriska CoLUM'!BB$50,SF,'Goriska CoLUM'!$A72,FALSE)</f>
        <v>9.3722903238490087E-5</v>
      </c>
      <c r="BC72" s="38">
        <f>'Slovenia CoLUM'!BC72*HLOOKUP('Goriska CoLUM'!BC$50,SF,'Goriska CoLUM'!$A72,FALSE)</f>
        <v>2.0483310208645721E-5</v>
      </c>
      <c r="BD72" s="38">
        <f>'Slovenia CoLUM'!BD72*HLOOKUP('Goriska CoLUM'!BD$50,SF,'Goriska CoLUM'!$A72,FALSE)</f>
        <v>3.6852991048158328E-4</v>
      </c>
      <c r="BE72" s="38">
        <f>'Slovenia CoLUM'!BE72*HLOOKUP('Goriska CoLUM'!BE$50,SF,'Goriska CoLUM'!$A72,FALSE)</f>
        <v>9.6195935666709703E-6</v>
      </c>
      <c r="BF72" s="38">
        <f>'Slovenia CoLUM'!BF72*HLOOKUP('Goriska CoLUM'!BF$50,SF,'Goriska CoLUM'!$A72,FALSE)</f>
        <v>1.3240766899653243E-4</v>
      </c>
      <c r="BG72" s="55">
        <f>'Slovenia CoLUM'!BG72*HLOOKUP('Goriska CoLUM'!BG$50,SF,'Goriska CoLUM'!$A72,FALSE)</f>
        <v>2.6260179960137476E-3</v>
      </c>
      <c r="BH72" s="34">
        <f t="shared" si="161"/>
        <v>3.2507813825056698E-3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CoLUM'!E73*HLOOKUP('Goriska CoLUM'!E$50,SF,'Goriska CoLUM'!$A73,FALSE)</f>
        <v>1.9797186007671007E-4</v>
      </c>
      <c r="F73" s="38">
        <f>'Slovenia CoLUM'!F73*HLOOKUP('Goriska CoLUM'!F$50,SF,'Goriska CoLUM'!$A73,FALSE)</f>
        <v>5.0330322030358903E-5</v>
      </c>
      <c r="G73" s="38">
        <f>'Slovenia CoLUM'!G73*HLOOKUP('Goriska CoLUM'!G$50,SF,'Goriska CoLUM'!$A73,FALSE)</f>
        <v>3.3462894396827617E-4</v>
      </c>
      <c r="H73" s="38">
        <f>'Slovenia CoLUM'!H73*HLOOKUP('Goriska CoLUM'!H$50,SF,'Goriska CoLUM'!$A73,FALSE)</f>
        <v>2.666856027577357E-5</v>
      </c>
      <c r="I73" s="38">
        <f>'Slovenia CoLUM'!I73*HLOOKUP('Goriska CoLUM'!I$50,SF,'Goriska CoLUM'!$A73,FALSE)</f>
        <v>3.3601431173073626E-4</v>
      </c>
      <c r="J73" s="55">
        <f>'Slovenia CoLUM'!J73*HLOOKUP('Goriska CoLUM'!J$50,SF,'Goriska CoLUM'!$A73,FALSE)</f>
        <v>5.8371898317698201E-3</v>
      </c>
      <c r="K73" s="34">
        <f t="shared" si="141"/>
        <v>6.7828038298516748E-3</v>
      </c>
      <c r="L73" s="47">
        <f>'Slovenia CoLUM'!L73*HLOOKUP('Goriska CoLUM'!L$50,SF,'Goriska CoLUM'!$A73,FALSE)</f>
        <v>1.7273060157291774E-4</v>
      </c>
      <c r="M73" s="38">
        <f>'Slovenia CoLUM'!M73*HLOOKUP('Goriska CoLUM'!M$50,SF,'Goriska CoLUM'!$A73,FALSE)</f>
        <v>4.4560307569872857E-5</v>
      </c>
      <c r="N73" s="38">
        <f>'Slovenia CoLUM'!N73*HLOOKUP('Goriska CoLUM'!N$50,SF,'Goriska CoLUM'!$A73,FALSE)</f>
        <v>3.5636692371356218E-4</v>
      </c>
      <c r="O73" s="38">
        <f>'Slovenia CoLUM'!O73*HLOOKUP('Goriska CoLUM'!O$50,SF,'Goriska CoLUM'!$A73,FALSE)</f>
        <v>2.5682277428111241E-5</v>
      </c>
      <c r="P73" s="38">
        <f>'Slovenia CoLUM'!P73*HLOOKUP('Goriska CoLUM'!P$50,SF,'Goriska CoLUM'!$A73,FALSE)</f>
        <v>3.2735523522059331E-4</v>
      </c>
      <c r="Q73" s="55">
        <f>'Slovenia CoLUM'!Q73*HLOOKUP('Goriska CoLUM'!Q$50,SF,'Goriska CoLUM'!$A73,FALSE)</f>
        <v>5.272089365937661E-3</v>
      </c>
      <c r="R73" s="34">
        <f t="shared" si="142"/>
        <v>6.1987847114427187E-3</v>
      </c>
      <c r="S73" s="47">
        <f>'Slovenia CoLUM'!S73*HLOOKUP('Goriska CoLUM'!S$50,SF,'Goriska CoLUM'!$A73,FALSE)</f>
        <v>1.6075088930522327E-4</v>
      </c>
      <c r="T73" s="38">
        <f>'Slovenia CoLUM'!T73*HLOOKUP('Goriska CoLUM'!T$50,SF,'Goriska CoLUM'!$A73,FALSE)</f>
        <v>4.334487311687496E-5</v>
      </c>
      <c r="U73" s="38">
        <f>'Slovenia CoLUM'!U73*HLOOKUP('Goriska CoLUM'!U$50,SF,'Goriska CoLUM'!$A73,FALSE)</f>
        <v>3.8893514959963528E-4</v>
      </c>
      <c r="V73" s="38">
        <f>'Slovenia CoLUM'!V73*HLOOKUP('Goriska CoLUM'!V$50,SF,'Goriska CoLUM'!$A73,FALSE)</f>
        <v>2.5643476153463109E-5</v>
      </c>
      <c r="W73" s="38">
        <f>'Slovenia CoLUM'!W73*HLOOKUP('Goriska CoLUM'!W$50,SF,'Goriska CoLUM'!$A73,FALSE)</f>
        <v>2.6229556216448766E-4</v>
      </c>
      <c r="X73" s="55">
        <f>'Slovenia CoLUM'!X73*HLOOKUP('Goriska CoLUM'!X$50,SF,'Goriska CoLUM'!$A73,FALSE)</f>
        <v>5.061872101138001E-3</v>
      </c>
      <c r="Y73" s="34">
        <f t="shared" si="143"/>
        <v>5.9428420514776852E-3</v>
      </c>
      <c r="Z73" s="47">
        <f>'Slovenia CoLUM'!Z73*HLOOKUP('Goriska CoLUM'!Z$50,SF,'Goriska CoLUM'!$A73,FALSE)</f>
        <v>1.8275569288127592E-4</v>
      </c>
      <c r="AA73" s="38">
        <f>'Slovenia CoLUM'!AA73*HLOOKUP('Goriska CoLUM'!AA$50,SF,'Goriska CoLUM'!$A73,FALSE)</f>
        <v>4.3961807266424112E-5</v>
      </c>
      <c r="AB73" s="38">
        <f>'Slovenia CoLUM'!AB73*HLOOKUP('Goriska CoLUM'!AB$50,SF,'Goriska CoLUM'!$A73,FALSE)</f>
        <v>5.0494354955368543E-4</v>
      </c>
      <c r="AC73" s="38">
        <f>'Slovenia CoLUM'!AC73*HLOOKUP('Goriska CoLUM'!AC$50,SF,'Goriska CoLUM'!$A73,FALSE)</f>
        <v>2.589688705047488E-5</v>
      </c>
      <c r="AD73" s="38">
        <f>'Slovenia CoLUM'!AD73*HLOOKUP('Goriska CoLUM'!AD$50,SF,'Goriska CoLUM'!$A73,FALSE)</f>
        <v>3.3812475674916759E-4</v>
      </c>
      <c r="AE73" s="55">
        <f>'Slovenia CoLUM'!AE73*HLOOKUP('Goriska CoLUM'!AE$50,SF,'Goriska CoLUM'!$A73,FALSE)</f>
        <v>4.5943036066875128E-3</v>
      </c>
      <c r="AF73" s="34">
        <f t="shared" si="144"/>
        <v>5.6899863001885409E-3</v>
      </c>
      <c r="AG73" s="47">
        <f>'Slovenia CoLUM'!AG73*HLOOKUP('Goriska CoLUM'!AG$50,SF,'Goriska CoLUM'!$A73,FALSE)</f>
        <v>1.8304202594835519E-4</v>
      </c>
      <c r="AH73" s="38">
        <f>'Slovenia CoLUM'!AH73*HLOOKUP('Goriska CoLUM'!AH$50,SF,'Goriska CoLUM'!$A73,FALSE)</f>
        <v>5.0651351035185749E-5</v>
      </c>
      <c r="AI73" s="38">
        <f>'Slovenia CoLUM'!AI73*HLOOKUP('Goriska CoLUM'!AI$50,SF,'Goriska CoLUM'!$A73,FALSE)</f>
        <v>5.2081995161696096E-4</v>
      </c>
      <c r="AJ73" s="38">
        <f>'Slovenia CoLUM'!AJ73*HLOOKUP('Goriska CoLUM'!AJ$50,SF,'Goriska CoLUM'!$A73,FALSE)</f>
        <v>2.5299381978750723E-5</v>
      </c>
      <c r="AK73" s="38">
        <f>'Slovenia CoLUM'!AK73*HLOOKUP('Goriska CoLUM'!AK$50,SF,'Goriska CoLUM'!$A73,FALSE)</f>
        <v>3.263872662806634E-4</v>
      </c>
      <c r="AL73" s="55">
        <f>'Slovenia CoLUM'!AL73*HLOOKUP('Goriska CoLUM'!AL$50,SF,'Goriska CoLUM'!$A73,FALSE)</f>
        <v>4.8869713654392209E-3</v>
      </c>
      <c r="AM73" s="34">
        <f t="shared" si="145"/>
        <v>5.9931713422991372E-3</v>
      </c>
      <c r="AN73" s="47">
        <f>'Slovenia CoLUM'!AN73*HLOOKUP('Goriska CoLUM'!AN$50,SF,'Goriska CoLUM'!$A73,FALSE)</f>
        <v>1.8196886159814682E-4</v>
      </c>
      <c r="AO73" s="38">
        <f>'Slovenia CoLUM'!AO73*HLOOKUP('Goriska CoLUM'!AO$50,SF,'Goriska CoLUM'!$A73,FALSE)</f>
        <v>4.8487310244959888E-5</v>
      </c>
      <c r="AP73" s="38">
        <f>'Slovenia CoLUM'!AP73*HLOOKUP('Goriska CoLUM'!AP$50,SF,'Goriska CoLUM'!$A73,FALSE)</f>
        <v>5.8123502025550012E-4</v>
      </c>
      <c r="AQ73" s="38">
        <f>'Slovenia CoLUM'!AQ73*HLOOKUP('Goriska CoLUM'!AQ$50,SF,'Goriska CoLUM'!$A73,FALSE)</f>
        <v>2.2859995362136269E-5</v>
      </c>
      <c r="AR73" s="38">
        <f>'Slovenia CoLUM'!AR73*HLOOKUP('Goriska CoLUM'!AR$50,SF,'Goriska CoLUM'!$A73,FALSE)</f>
        <v>3.2574750520751844E-4</v>
      </c>
      <c r="AS73" s="55">
        <f>'Slovenia CoLUM'!AS73*HLOOKUP('Goriska CoLUM'!AS$50,SF,'Goriska CoLUM'!$A73,FALSE)</f>
        <v>5.0317274505249174E-3</v>
      </c>
      <c r="AT73" s="34">
        <f t="shared" si="146"/>
        <v>6.1920261431931793E-3</v>
      </c>
      <c r="AU73" s="47">
        <f>'Slovenia CoLUM'!AU73*HLOOKUP('Goriska CoLUM'!AU$50,SF,'Goriska CoLUM'!$A73,FALSE)</f>
        <v>1.8133906590535328E-4</v>
      </c>
      <c r="AV73" s="38">
        <f>'Slovenia CoLUM'!AV73*HLOOKUP('Goriska CoLUM'!AV$50,SF,'Goriska CoLUM'!$A73,FALSE)</f>
        <v>4.8319495274424672E-5</v>
      </c>
      <c r="AW73" s="38">
        <f>'Slovenia CoLUM'!AW73*HLOOKUP('Goriska CoLUM'!AW$50,SF,'Goriska CoLUM'!$A73,FALSE)</f>
        <v>5.7922336117799227E-4</v>
      </c>
      <c r="AX73" s="38">
        <f>'Slovenia CoLUM'!AX73*HLOOKUP('Goriska CoLUM'!AX$50,SF,'Goriska CoLUM'!$A73,FALSE)</f>
        <v>2.2780876734422104E-5</v>
      </c>
      <c r="AY73" s="38">
        <f>'Slovenia CoLUM'!AY73*HLOOKUP('Goriska CoLUM'!AY$50,SF,'Goriska CoLUM'!$A73,FALSE)</f>
        <v>3.2462009047339214E-4</v>
      </c>
      <c r="AZ73" s="55">
        <f>'Slovenia CoLUM'!AZ73*HLOOKUP('Goriska CoLUM'!AZ$50,SF,'Goriska CoLUM'!$A73,FALSE)</f>
        <v>5.0143126013698471E-3</v>
      </c>
      <c r="BA73" s="34">
        <f t="shared" si="160"/>
        <v>6.1705954909354313E-3</v>
      </c>
      <c r="BB73" s="47">
        <f>'Slovenia CoLUM'!BB73*HLOOKUP('Goriska CoLUM'!BB$50,SF,'Goriska CoLUM'!$A73,FALSE)</f>
        <v>1.8141547788849617E-4</v>
      </c>
      <c r="BC73" s="38">
        <f>'Slovenia CoLUM'!BC73*HLOOKUP('Goriska CoLUM'!BC$50,SF,'Goriska CoLUM'!$A73,FALSE)</f>
        <v>4.833985596416325E-5</v>
      </c>
      <c r="BD73" s="38">
        <f>'Slovenia CoLUM'!BD73*HLOOKUP('Goriska CoLUM'!BD$50,SF,'Goriska CoLUM'!$A73,FALSE)</f>
        <v>5.794674321700277E-4</v>
      </c>
      <c r="BE73" s="38">
        <f>'Slovenia CoLUM'!BE73*HLOOKUP('Goriska CoLUM'!BE$50,SF,'Goriska CoLUM'!$A73,FALSE)</f>
        <v>2.2790476055783559E-5</v>
      </c>
      <c r="BF73" s="38">
        <f>'Slovenia CoLUM'!BF73*HLOOKUP('Goriska CoLUM'!BF$50,SF,'Goriska CoLUM'!$A73,FALSE)</f>
        <v>3.2475687768334743E-4</v>
      </c>
      <c r="BG73" s="55">
        <f>'Slovenia CoLUM'!BG73*HLOOKUP('Goriska CoLUM'!BG$50,SF,'Goriska CoLUM'!$A73,FALSE)</f>
        <v>5.0164255138195508E-3</v>
      </c>
      <c r="BH73" s="34">
        <f t="shared" si="161"/>
        <v>6.173195633581369E-3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CoLUM'!E74*HLOOKUP('Goriska CoLUM'!E$50,SF,'Goriska CoLUM'!$A74,FALSE)</f>
        <v>5.6835764730304398E-4</v>
      </c>
      <c r="F74" s="38">
        <f>'Slovenia CoLUM'!F74*HLOOKUP('Goriska CoLUM'!F$50,SF,'Goriska CoLUM'!$A74,FALSE)</f>
        <v>1.6289539656324991E-4</v>
      </c>
      <c r="G74" s="38">
        <f>'Slovenia CoLUM'!G74*HLOOKUP('Goriska CoLUM'!G$50,SF,'Goriska CoLUM'!$A74,FALSE)</f>
        <v>7.5247885959936196E-4</v>
      </c>
      <c r="H74" s="38">
        <f>'Slovenia CoLUM'!H74*HLOOKUP('Goriska CoLUM'!H$50,SF,'Goriska CoLUM'!$A74,FALSE)</f>
        <v>5.6601634768552604E-5</v>
      </c>
      <c r="I74" s="38">
        <f>'Slovenia CoLUM'!I74*HLOOKUP('Goriska CoLUM'!I$50,SF,'Goriska CoLUM'!$A74,FALSE)</f>
        <v>5.1093902720712031E-4</v>
      </c>
      <c r="J74" s="55">
        <f>'Slovenia CoLUM'!J74*HLOOKUP('Goriska CoLUM'!J$50,SF,'Goriska CoLUM'!$A74,FALSE)</f>
        <v>1.3050054882588235E-2</v>
      </c>
      <c r="K74" s="34">
        <f t="shared" si="141"/>
        <v>1.5101327448029564E-2</v>
      </c>
      <c r="L74" s="47">
        <f>'Slovenia CoLUM'!L74*HLOOKUP('Goriska CoLUM'!L$50,SF,'Goriska CoLUM'!$A74,FALSE)</f>
        <v>4.9589248840306414E-4</v>
      </c>
      <c r="M74" s="38">
        <f>'Slovenia CoLUM'!M74*HLOOKUP('Goriska CoLUM'!M$50,SF,'Goriska CoLUM'!$A74,FALSE)</f>
        <v>1.4422059465855289E-4</v>
      </c>
      <c r="N74" s="38">
        <f>'Slovenia CoLUM'!N74*HLOOKUP('Goriska CoLUM'!N$50,SF,'Goriska CoLUM'!$A74,FALSE)</f>
        <v>8.0136097366501665E-4</v>
      </c>
      <c r="O74" s="38">
        <f>'Slovenia CoLUM'!O74*HLOOKUP('Goriska CoLUM'!O$50,SF,'Goriska CoLUM'!$A74,FALSE)</f>
        <v>5.4508337607228734E-5</v>
      </c>
      <c r="P74" s="38">
        <f>'Slovenia CoLUM'!P74*HLOOKUP('Goriska CoLUM'!P$50,SF,'Goriska CoLUM'!$A74,FALSE)</f>
        <v>4.9777214718401634E-4</v>
      </c>
      <c r="Q74" s="55">
        <f>'Slovenia CoLUM'!Q74*HLOOKUP('Goriska CoLUM'!Q$50,SF,'Goriska CoLUM'!$A74,FALSE)</f>
        <v>1.1786674333758304E-2</v>
      </c>
      <c r="R74" s="34">
        <f t="shared" si="142"/>
        <v>1.3780428875276182E-2</v>
      </c>
      <c r="S74" s="47">
        <f>'Slovenia CoLUM'!S74*HLOOKUP('Goriska CoLUM'!S$50,SF,'Goriska CoLUM'!$A74,FALSE)</f>
        <v>4.6149991828125028E-4</v>
      </c>
      <c r="T74" s="38">
        <f>'Slovenia CoLUM'!T74*HLOOKUP('Goriska CoLUM'!T$50,SF,'Goriska CoLUM'!$A74,FALSE)</f>
        <v>1.4028680943265466E-4</v>
      </c>
      <c r="U74" s="38">
        <f>'Slovenia CoLUM'!U74*HLOOKUP('Goriska CoLUM'!U$50,SF,'Goriska CoLUM'!$A74,FALSE)</f>
        <v>8.7459702187801954E-4</v>
      </c>
      <c r="V74" s="38">
        <f>'Slovenia CoLUM'!V74*HLOOKUP('Goriska CoLUM'!V$50,SF,'Goriska CoLUM'!$A74,FALSE)</f>
        <v>5.4425985370982144E-5</v>
      </c>
      <c r="W74" s="38">
        <f>'Slovenia CoLUM'!W74*HLOOKUP('Goriska CoLUM'!W$50,SF,'Goriska CoLUM'!$A74,FALSE)</f>
        <v>3.9884324772589494E-4</v>
      </c>
      <c r="X74" s="55">
        <f>'Slovenia CoLUM'!X74*HLOOKUP('Goriska CoLUM'!X$50,SF,'Goriska CoLUM'!$A74,FALSE)</f>
        <v>1.1316697012141658E-2</v>
      </c>
      <c r="Y74" s="34">
        <f t="shared" si="143"/>
        <v>1.324634999483046E-2</v>
      </c>
      <c r="Z74" s="47">
        <f>'Slovenia CoLUM'!Z74*HLOOKUP('Goriska CoLUM'!Z$50,SF,'Goriska CoLUM'!$A74,FALSE)</f>
        <v>5.2467353490032284E-4</v>
      </c>
      <c r="AA74" s="38">
        <f>'Slovenia CoLUM'!AA74*HLOOKUP('Goriska CoLUM'!AA$50,SF,'Goriska CoLUM'!$A74,FALSE)</f>
        <v>1.4228353285682813E-4</v>
      </c>
      <c r="AB74" s="38">
        <f>'Slovenia CoLUM'!AB74*HLOOKUP('Goriska CoLUM'!AB$50,SF,'Goriska CoLUM'!$A74,FALSE)</f>
        <v>1.1354646786508468E-3</v>
      </c>
      <c r="AC74" s="38">
        <f>'Slovenia CoLUM'!AC74*HLOOKUP('Goriska CoLUM'!AC$50,SF,'Goriska CoLUM'!$A74,FALSE)</f>
        <v>5.4963827342603669E-5</v>
      </c>
      <c r="AD74" s="38">
        <f>'Slovenia CoLUM'!AD74*HLOOKUP('Goriska CoLUM'!AD$50,SF,'Goriska CoLUM'!$A74,FALSE)</f>
        <v>5.1414814267347392E-4</v>
      </c>
      <c r="AE74" s="55">
        <f>'Slovenia CoLUM'!AE74*HLOOKUP('Goriska CoLUM'!AE$50,SF,'Goriska CoLUM'!$A74,FALSE)</f>
        <v>1.0271366178332186E-2</v>
      </c>
      <c r="AF74" s="34">
        <f t="shared" si="144"/>
        <v>1.2642899894756261E-2</v>
      </c>
      <c r="AG74" s="47">
        <f>'Slovenia CoLUM'!AG74*HLOOKUP('Goriska CoLUM'!AG$50,SF,'Goriska CoLUM'!$A74,FALSE)</f>
        <v>5.2549556884134432E-4</v>
      </c>
      <c r="AH74" s="38">
        <f>'Slovenia CoLUM'!AH74*HLOOKUP('Goriska CoLUM'!AH$50,SF,'Goriska CoLUM'!$A74,FALSE)</f>
        <v>1.6393441528874151E-4</v>
      </c>
      <c r="AI74" s="38">
        <f>'Slovenia CoLUM'!AI74*HLOOKUP('Goriska CoLUM'!AI$50,SF,'Goriska CoLUM'!$A74,FALSE)</f>
        <v>1.1711658848210069E-3</v>
      </c>
      <c r="AJ74" s="38">
        <f>'Slovenia CoLUM'!AJ74*HLOOKUP('Goriska CoLUM'!AJ$50,SF,'Goriska CoLUM'!$A74,FALSE)</f>
        <v>5.3695676250367485E-5</v>
      </c>
      <c r="AK74" s="38">
        <f>'Slovenia CoLUM'!AK74*HLOOKUP('Goriska CoLUM'!AK$50,SF,'Goriska CoLUM'!$A74,FALSE)</f>
        <v>4.9630026610256118E-4</v>
      </c>
      <c r="AL74" s="55">
        <f>'Slovenia CoLUM'!AL74*HLOOKUP('Goriska CoLUM'!AL$50,SF,'Goriska CoLUM'!$A74,FALSE)</f>
        <v>1.0925675944529365E-2</v>
      </c>
      <c r="AM74" s="34">
        <f t="shared" si="145"/>
        <v>1.3336267755833388E-2</v>
      </c>
      <c r="AN74" s="47">
        <f>'Slovenia CoLUM'!AN74*HLOOKUP('Goriska CoLUM'!AN$50,SF,'Goriska CoLUM'!$A74,FALSE)</f>
        <v>5.224146200387337E-4</v>
      </c>
      <c r="AO74" s="38">
        <f>'Slovenia CoLUM'!AO74*HLOOKUP('Goriska CoLUM'!AO$50,SF,'Goriska CoLUM'!$A74,FALSE)</f>
        <v>1.5693044097500164E-4</v>
      </c>
      <c r="AP74" s="38">
        <f>'Slovenia CoLUM'!AP74*HLOOKUP('Goriska CoLUM'!AP$50,SF,'Goriska CoLUM'!$A74,FALSE)</f>
        <v>1.3070210245845746E-3</v>
      </c>
      <c r="AQ74" s="38">
        <f>'Slovenia CoLUM'!AQ74*HLOOKUP('Goriska CoLUM'!AQ$50,SF,'Goriska CoLUM'!$A74,FALSE)</f>
        <v>4.8518296260404703E-5</v>
      </c>
      <c r="AR74" s="38">
        <f>'Slovenia CoLUM'!AR74*HLOOKUP('Goriska CoLUM'!AR$50,SF,'Goriska CoLUM'!$A74,FALSE)</f>
        <v>4.9532745366884668E-4</v>
      </c>
      <c r="AS74" s="55">
        <f>'Slovenia CoLUM'!AS74*HLOOKUP('Goriska CoLUM'!AS$50,SF,'Goriska CoLUM'!$A74,FALSE)</f>
        <v>1.124930339359319E-2</v>
      </c>
      <c r="AT74" s="34">
        <f t="shared" si="146"/>
        <v>1.3779515229120751E-2</v>
      </c>
      <c r="AU74" s="47">
        <f>'Slovenia CoLUM'!AU74*HLOOKUP('Goriska CoLUM'!AU$50,SF,'Goriska CoLUM'!$A74,FALSE)</f>
        <v>5.2060653883921799E-4</v>
      </c>
      <c r="AV74" s="38">
        <f>'Slovenia CoLUM'!AV74*HLOOKUP('Goriska CoLUM'!AV$50,SF,'Goriska CoLUM'!$A74,FALSE)</f>
        <v>1.5638730345726221E-4</v>
      </c>
      <c r="AW74" s="38">
        <f>'Slovenia CoLUM'!AW74*HLOOKUP('Goriska CoLUM'!AW$50,SF,'Goriska CoLUM'!$A74,FALSE)</f>
        <v>1.3024974143116691E-3</v>
      </c>
      <c r="AX74" s="38">
        <f>'Slovenia CoLUM'!AX74*HLOOKUP('Goriska CoLUM'!AX$50,SF,'Goriska CoLUM'!$A74,FALSE)</f>
        <v>4.8350374047020872E-5</v>
      </c>
      <c r="AY74" s="38">
        <f>'Slovenia CoLUM'!AY74*HLOOKUP('Goriska CoLUM'!AY$50,SF,'Goriska CoLUM'!$A74,FALSE)</f>
        <v>4.9361312136988415E-4</v>
      </c>
      <c r="AZ74" s="55">
        <f>'Slovenia CoLUM'!AZ74*HLOOKUP('Goriska CoLUM'!AZ$50,SF,'Goriska CoLUM'!$A74,FALSE)</f>
        <v>1.12103694641176E-2</v>
      </c>
      <c r="BA74" s="34">
        <f t="shared" si="160"/>
        <v>1.3731824216142654E-2</v>
      </c>
      <c r="BB74" s="47">
        <f>'Slovenia CoLUM'!BB74*HLOOKUP('Goriska CoLUM'!BB$50,SF,'Goriska CoLUM'!$A74,FALSE)</f>
        <v>5.2082591009202251E-4</v>
      </c>
      <c r="BC74" s="38">
        <f>'Slovenia CoLUM'!BC74*HLOOKUP('Goriska CoLUM'!BC$50,SF,'Goriska CoLUM'!$A74,FALSE)</f>
        <v>1.5645320135927214E-4</v>
      </c>
      <c r="BD74" s="38">
        <f>'Slovenia CoLUM'!BD74*HLOOKUP('Goriska CoLUM'!BD$50,SF,'Goriska CoLUM'!$A74,FALSE)</f>
        <v>1.303046255842145E-3</v>
      </c>
      <c r="BE74" s="38">
        <f>'Slovenia CoLUM'!BE74*HLOOKUP('Goriska CoLUM'!BE$50,SF,'Goriska CoLUM'!$A74,FALSE)</f>
        <v>4.8370747748342248E-5</v>
      </c>
      <c r="BF74" s="38">
        <f>'Slovenia CoLUM'!BF74*HLOOKUP('Goriska CoLUM'!BF$50,SF,'Goriska CoLUM'!$A74,FALSE)</f>
        <v>4.9382111823653338E-4</v>
      </c>
      <c r="BG74" s="55">
        <f>'Slovenia CoLUM'!BG74*HLOOKUP('Goriska CoLUM'!BG$50,SF,'Goriska CoLUM'!$A74,FALSE)</f>
        <v>1.1215093248031703E-2</v>
      </c>
      <c r="BH74" s="34">
        <f t="shared" si="161"/>
        <v>1.3737610481310019E-2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6.6598723034700978E-3</v>
      </c>
      <c r="F75" s="39">
        <f t="shared" ref="F75:BH75" si="162">SUM(F76:F78)</f>
        <v>8.6675871818482706E-4</v>
      </c>
      <c r="G75" s="39">
        <f t="shared" si="162"/>
        <v>2.7222360392702843E-3</v>
      </c>
      <c r="H75" s="39">
        <f t="shared" si="162"/>
        <v>4.1923500409008364E-4</v>
      </c>
      <c r="I75" s="39">
        <f t="shared" si="162"/>
        <v>1.8515355712614889E-3</v>
      </c>
      <c r="J75" s="56">
        <f t="shared" si="162"/>
        <v>3.5693559906344659E-2</v>
      </c>
      <c r="K75" s="35">
        <f t="shared" si="162"/>
        <v>4.8213197542621447E-2</v>
      </c>
      <c r="L75" s="48">
        <f t="shared" si="162"/>
        <v>5.8098762079584147E-3</v>
      </c>
      <c r="M75" s="39">
        <f t="shared" si="162"/>
        <v>7.6727640678551283E-4</v>
      </c>
      <c r="N75" s="39">
        <f t="shared" si="162"/>
        <v>2.8986435930345388E-3</v>
      </c>
      <c r="O75" s="39">
        <f t="shared" si="162"/>
        <v>4.0367016697820954E-4</v>
      </c>
      <c r="P75" s="39">
        <f t="shared" si="162"/>
        <v>1.803552256252505E-3</v>
      </c>
      <c r="Q75" s="56">
        <f t="shared" si="162"/>
        <v>3.2233240267626251E-2</v>
      </c>
      <c r="R75" s="35">
        <f t="shared" si="162"/>
        <v>4.3916258898635423E-2</v>
      </c>
      <c r="S75" s="48">
        <f t="shared" si="162"/>
        <v>5.4060726694550622E-3</v>
      </c>
      <c r="T75" s="39">
        <f t="shared" si="162"/>
        <v>7.4622930829096161E-4</v>
      </c>
      <c r="U75" s="39">
        <f t="shared" si="162"/>
        <v>3.1630461376419131E-3</v>
      </c>
      <c r="V75" s="39">
        <f t="shared" si="162"/>
        <v>4.0299617071349908E-4</v>
      </c>
      <c r="W75" s="39">
        <f t="shared" si="162"/>
        <v>1.4448783504573005E-3</v>
      </c>
      <c r="X75" s="56">
        <f t="shared" si="162"/>
        <v>3.0943060858235019E-2</v>
      </c>
      <c r="Y75" s="35">
        <f t="shared" si="162"/>
        <v>4.2106283494793756E-2</v>
      </c>
      <c r="Z75" s="48">
        <f t="shared" si="162"/>
        <v>6.1456131428170154E-3</v>
      </c>
      <c r="AA75" s="39">
        <f t="shared" si="162"/>
        <v>7.5679092095397543E-4</v>
      </c>
      <c r="AB75" s="39">
        <f t="shared" si="162"/>
        <v>4.1061704276215936E-3</v>
      </c>
      <c r="AC75" s="39">
        <f t="shared" si="162"/>
        <v>4.0694657240424666E-4</v>
      </c>
      <c r="AD75" s="39">
        <f t="shared" si="162"/>
        <v>1.8624435589788325E-3</v>
      </c>
      <c r="AE75" s="56">
        <f t="shared" si="162"/>
        <v>2.8082618788965962E-2</v>
      </c>
      <c r="AF75" s="35">
        <f t="shared" si="162"/>
        <v>4.1360583411741619E-2</v>
      </c>
      <c r="AG75" s="48">
        <f t="shared" si="162"/>
        <v>6.1547274596734829E-3</v>
      </c>
      <c r="AH75" s="39">
        <f t="shared" si="162"/>
        <v>8.7187679158314544E-4</v>
      </c>
      <c r="AI75" s="39">
        <f t="shared" si="162"/>
        <v>4.2349224629563914E-3</v>
      </c>
      <c r="AJ75" s="39">
        <f t="shared" si="162"/>
        <v>3.97524090495643E-4</v>
      </c>
      <c r="AK75" s="39">
        <f t="shared" si="162"/>
        <v>1.7976414160809507E-3</v>
      </c>
      <c r="AL75" s="56">
        <f t="shared" si="162"/>
        <v>2.9869050398372132E-2</v>
      </c>
      <c r="AM75" s="35">
        <f t="shared" si="162"/>
        <v>4.332574261916175E-2</v>
      </c>
      <c r="AN75" s="48">
        <f t="shared" si="162"/>
        <v>6.1176986316089773E-3</v>
      </c>
      <c r="AO75" s="39">
        <f t="shared" si="162"/>
        <v>8.3449774015227434E-4</v>
      </c>
      <c r="AP75" s="39">
        <f t="shared" si="162"/>
        <v>4.7254439053988039E-3</v>
      </c>
      <c r="AQ75" s="39">
        <f t="shared" si="162"/>
        <v>3.5913908083308352E-4</v>
      </c>
      <c r="AR75" s="39">
        <f t="shared" si="162"/>
        <v>1.793840996763699E-3</v>
      </c>
      <c r="AS75" s="56">
        <f t="shared" si="162"/>
        <v>3.0749051139535362E-2</v>
      </c>
      <c r="AT75" s="48">
        <f t="shared" si="162"/>
        <v>4.4579671494292192E-2</v>
      </c>
      <c r="AU75" s="48">
        <f t="shared" si="162"/>
        <v>6.095356926220318E-3</v>
      </c>
      <c r="AV75" s="39">
        <f t="shared" si="162"/>
        <v>8.3145017214007212E-4</v>
      </c>
      <c r="AW75" s="39">
        <f t="shared" si="162"/>
        <v>4.7081866846819184E-3</v>
      </c>
      <c r="AX75" s="39">
        <f t="shared" si="162"/>
        <v>3.5782751254234262E-4</v>
      </c>
      <c r="AY75" s="39">
        <f t="shared" si="162"/>
        <v>1.7872899275664159E-3</v>
      </c>
      <c r="AZ75" s="56">
        <f t="shared" si="162"/>
        <v>3.0636756258255848E-2</v>
      </c>
      <c r="BA75" s="48">
        <f t="shared" si="162"/>
        <v>4.4416867481406913E-2</v>
      </c>
      <c r="BB75" s="48">
        <f t="shared" si="162"/>
        <v>6.0972057674068166E-3</v>
      </c>
      <c r="BC75" s="39">
        <f t="shared" si="162"/>
        <v>8.3170236726849223E-4</v>
      </c>
      <c r="BD75" s="39">
        <f t="shared" si="162"/>
        <v>4.7096147699543199E-3</v>
      </c>
      <c r="BE75" s="39">
        <f t="shared" si="162"/>
        <v>3.5793604863807241E-4</v>
      </c>
      <c r="BF75" s="39">
        <f t="shared" si="162"/>
        <v>1.7878320476211226E-3</v>
      </c>
      <c r="BG75" s="56">
        <f t="shared" si="162"/>
        <v>3.06460489867173E-2</v>
      </c>
      <c r="BH75" s="48">
        <f t="shared" si="162"/>
        <v>4.4430339987606128E-2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CoLUM'!E76*HLOOKUP('Goriska CoLUM'!E$50,SF,'Goriska CoLUM'!$A76,FALSE)</f>
        <v>4.648146175467294E-3</v>
      </c>
      <c r="F76" s="38">
        <f>'Slovenia CoLUM'!F76*HLOOKUP('Goriska CoLUM'!F$50,SF,'Goriska CoLUM'!$A76,FALSE)</f>
        <v>5.2003957033865621E-4</v>
      </c>
      <c r="G76" s="38">
        <f>'Slovenia CoLUM'!G76*HLOOKUP('Goriska CoLUM'!G$50,SF,'Goriska CoLUM'!$A76,FALSE)</f>
        <v>1.4076521077783567E-3</v>
      </c>
      <c r="H76" s="38">
        <f>'Slovenia CoLUM'!H76*HLOOKUP('Goriska CoLUM'!H$50,SF,'Goriska CoLUM'!$A76,FALSE)</f>
        <v>1.8084767613467159E-4</v>
      </c>
      <c r="I76" s="38">
        <f>'Slovenia CoLUM'!I76*HLOOKUP('Goriska CoLUM'!I$50,SF,'Goriska CoLUM'!$A76,FALSE)</f>
        <v>1.106788764301253E-3</v>
      </c>
      <c r="J76" s="55">
        <f>'Slovenia CoLUM'!J76*HLOOKUP('Goriska CoLUM'!J$50,SF,'Goriska CoLUM'!$A76,FALSE)</f>
        <v>2.4466813976096791E-2</v>
      </c>
      <c r="K76" s="34">
        <f t="shared" si="141"/>
        <v>3.2330288270117025E-2</v>
      </c>
      <c r="L76" s="47">
        <f>'Slovenia CoLUM'!L76*HLOOKUP('Goriska CoLUM'!L$50,SF,'Goriska CoLUM'!$A76,FALSE)</f>
        <v>4.0549056566579252E-3</v>
      </c>
      <c r="M76" s="38">
        <f>'Slovenia CoLUM'!M76*HLOOKUP('Goriska CoLUM'!M$50,SF,'Goriska CoLUM'!$A76,FALSE)</f>
        <v>4.603519809426837E-4</v>
      </c>
      <c r="N76" s="38">
        <f>'Slovenia CoLUM'!N76*HLOOKUP('Goriska CoLUM'!N$50,SF,'Goriska CoLUM'!$A76,FALSE)</f>
        <v>1.4988714073916425E-3</v>
      </c>
      <c r="O76" s="38">
        <f>'Slovenia CoLUM'!O76*HLOOKUP('Goriska CoLUM'!O$50,SF,'Goriska CoLUM'!$A76,FALSE)</f>
        <v>1.7413338798211983E-4</v>
      </c>
      <c r="P76" s="38">
        <f>'Slovenia CoLUM'!P76*HLOOKUP('Goriska CoLUM'!P$50,SF,'Goriska CoLUM'!$A76,FALSE)</f>
        <v>1.0781058727866784E-3</v>
      </c>
      <c r="Q76" s="55">
        <f>'Slovenia CoLUM'!Q76*HLOOKUP('Goriska CoLUM'!Q$50,SF,'Goriska CoLUM'!$A76,FALSE)</f>
        <v>2.2094873572267578E-2</v>
      </c>
      <c r="R76" s="34">
        <f t="shared" si="142"/>
        <v>2.9361241878028625E-2</v>
      </c>
      <c r="S76" s="47">
        <f>'Slovenia CoLUM'!S76*HLOOKUP('Goriska CoLUM'!S$50,SF,'Goriska CoLUM'!$A76,FALSE)</f>
        <v>3.7730777495137368E-3</v>
      </c>
      <c r="T76" s="38">
        <f>'Slovenia CoLUM'!T76*HLOOKUP('Goriska CoLUM'!T$50,SF,'Goriska CoLUM'!$A76,FALSE)</f>
        <v>4.4772410212433892E-4</v>
      </c>
      <c r="U76" s="38">
        <f>'Slovenia CoLUM'!U76*HLOOKUP('Goriska CoLUM'!U$50,SF,'Goriska CoLUM'!$A76,FALSE)</f>
        <v>1.6355923947893032E-3</v>
      </c>
      <c r="V76" s="38">
        <f>'Slovenia CoLUM'!V76*HLOOKUP('Goriska CoLUM'!V$50,SF,'Goriska CoLUM'!$A76,FALSE)</f>
        <v>1.7384264256008401E-4</v>
      </c>
      <c r="W76" s="38">
        <f>'Slovenia CoLUM'!W76*HLOOKUP('Goriska CoLUM'!W$50,SF,'Goriska CoLUM'!$A76,FALSE)</f>
        <v>8.6370207998689367E-4</v>
      </c>
      <c r="X76" s="55">
        <f>'Slovenia CoLUM'!X76*HLOOKUP('Goriska CoLUM'!X$50,SF,'Goriska CoLUM'!$A76,FALSE)</f>
        <v>2.1210496119074555E-2</v>
      </c>
      <c r="Y76" s="34">
        <f t="shared" si="143"/>
        <v>2.8104435088048912E-2</v>
      </c>
      <c r="Z76" s="47">
        <f>'Slovenia CoLUM'!Z76*HLOOKUP('Goriska CoLUM'!Z$50,SF,'Goriska CoLUM'!$A76,FALSE)</f>
        <v>4.2892276193948068E-3</v>
      </c>
      <c r="AA76" s="38">
        <f>'Slovenia CoLUM'!AA76*HLOOKUP('Goriska CoLUM'!AA$50,SF,'Goriska CoLUM'!$A76,FALSE)</f>
        <v>4.5406087889522526E-4</v>
      </c>
      <c r="AB76" s="38">
        <f>'Slovenia CoLUM'!AB76*HLOOKUP('Goriska CoLUM'!AB$50,SF,'Goriska CoLUM'!$A76,FALSE)</f>
        <v>2.1232763705854407E-3</v>
      </c>
      <c r="AC76" s="38">
        <f>'Slovenia CoLUM'!AC76*HLOOKUP('Goriska CoLUM'!AC$50,SF,'Goriska CoLUM'!$A76,FALSE)</f>
        <v>1.7554674875016883E-4</v>
      </c>
      <c r="AD76" s="38">
        <f>'Slovenia CoLUM'!AD76*HLOOKUP('Goriska CoLUM'!AD$50,SF,'Goriska CoLUM'!$A76,FALSE)</f>
        <v>1.1133092105913922E-3</v>
      </c>
      <c r="AE76" s="55">
        <f>'Slovenia CoLUM'!AE76*HLOOKUP('Goriska CoLUM'!AE$50,SF,'Goriska CoLUM'!$A76,FALSE)</f>
        <v>1.924975294350334E-2</v>
      </c>
      <c r="AF76" s="34">
        <f t="shared" si="144"/>
        <v>2.7405173771720373E-2</v>
      </c>
      <c r="AG76" s="47">
        <f>'Slovenia CoLUM'!AG76*HLOOKUP('Goriska CoLUM'!AG$50,SF,'Goriska CoLUM'!$A76,FALSE)</f>
        <v>4.2955888039803297E-3</v>
      </c>
      <c r="AH76" s="38">
        <f>'Slovenia CoLUM'!AH76*HLOOKUP('Goriska CoLUM'!AH$50,SF,'Goriska CoLUM'!$A76,FALSE)</f>
        <v>5.2311032190444063E-4</v>
      </c>
      <c r="AI76" s="38">
        <f>'Slovenia CoLUM'!AI76*HLOOKUP('Goriska CoLUM'!AI$50,SF,'Goriska CoLUM'!$A76,FALSE)</f>
        <v>2.1898532843083098E-3</v>
      </c>
      <c r="AJ76" s="38">
        <f>'Slovenia CoLUM'!AJ76*HLOOKUP('Goriska CoLUM'!AJ$50,SF,'Goriska CoLUM'!$A76,FALSE)</f>
        <v>1.7148212165565794E-4</v>
      </c>
      <c r="AK76" s="38">
        <f>'Slovenia CoLUM'!AK76*HLOOKUP('Goriska CoLUM'!AK$50,SF,'Goriska CoLUM'!$A76,FALSE)</f>
        <v>1.074572561522774E-3</v>
      </c>
      <c r="AL76" s="55">
        <f>'Slovenia CoLUM'!AL76*HLOOKUP('Goriska CoLUM'!AL$50,SF,'Goriska CoLUM'!$A76,FALSE)</f>
        <v>2.047429568967506E-2</v>
      </c>
      <c r="AM76" s="34">
        <f t="shared" si="145"/>
        <v>2.8728902783046573E-2</v>
      </c>
      <c r="AN76" s="47">
        <f>'Slovenia CoLUM'!AN76*HLOOKUP('Goriska CoLUM'!AN$50,SF,'Goriska CoLUM'!$A76,FALSE)</f>
        <v>4.2697451544766625E-3</v>
      </c>
      <c r="AO76" s="38">
        <f>'Slovenia CoLUM'!AO76*HLOOKUP('Goriska CoLUM'!AO$50,SF,'Goriska CoLUM'!$A76,FALSE)</f>
        <v>5.0068356640957227E-4</v>
      </c>
      <c r="AP76" s="38">
        <f>'Slovenia CoLUM'!AP76*HLOOKUP('Goriska CoLUM'!AP$50,SF,'Goriska CoLUM'!$A76,FALSE)</f>
        <v>2.4434990124537759E-3</v>
      </c>
      <c r="AQ76" s="38">
        <f>'Slovenia CoLUM'!AQ76*HLOOKUP('Goriska CoLUM'!AQ$50,SF,'Goriska CoLUM'!$A76,FALSE)</f>
        <v>1.5492377197551252E-4</v>
      </c>
      <c r="AR76" s="38">
        <f>'Slovenia CoLUM'!AR76*HLOOKUP('Goriska CoLUM'!AR$50,SF,'Goriska CoLUM'!$A76,FALSE)</f>
        <v>1.0723007923678872E-3</v>
      </c>
      <c r="AS76" s="55">
        <f>'Slovenia CoLUM'!AS76*HLOOKUP('Goriska CoLUM'!AS$50,SF,'Goriska CoLUM'!$A76,FALSE)</f>
        <v>2.1077508551865385E-2</v>
      </c>
      <c r="AT76" s="34">
        <f t="shared" si="146"/>
        <v>2.9518660849548795E-2</v>
      </c>
      <c r="AU76" s="47">
        <f>'Slovenia CoLUM'!AU76*HLOOKUP('Goriska CoLUM'!AU$50,SF,'Goriska CoLUM'!$A76,FALSE)</f>
        <v>4.2541521359135883E-3</v>
      </c>
      <c r="AV76" s="38">
        <f>'Slovenia CoLUM'!AV76*HLOOKUP('Goriska CoLUM'!AV$50,SF,'Goriska CoLUM'!$A76,FALSE)</f>
        <v>4.9885508066562444E-4</v>
      </c>
      <c r="AW76" s="38">
        <f>'Slovenia CoLUM'!AW76*HLOOKUP('Goriska CoLUM'!AW$50,SF,'Goriska CoLUM'!$A76,FALSE)</f>
        <v>2.4345754059897935E-3</v>
      </c>
      <c r="AX76" s="38">
        <f>'Slovenia CoLUM'!AX76*HLOOKUP('Goriska CoLUM'!AX$50,SF,'Goriska CoLUM'!$A76,FALSE)</f>
        <v>1.5435799365271427E-4</v>
      </c>
      <c r="AY76" s="38">
        <f>'Slovenia CoLUM'!AY76*HLOOKUP('Goriska CoLUM'!AY$50,SF,'Goriska CoLUM'!$A76,FALSE)</f>
        <v>1.0683847726628093E-3</v>
      </c>
      <c r="AZ76" s="55">
        <f>'Slovenia CoLUM'!AZ76*HLOOKUP('Goriska CoLUM'!AZ$50,SF,'Goriska CoLUM'!$A76,FALSE)</f>
        <v>2.1000533938575407E-2</v>
      </c>
      <c r="BA76" s="34">
        <f t="shared" ref="BA76:BA78" si="163">SUM(AU76:AZ76)</f>
        <v>2.9410859327459939E-2</v>
      </c>
      <c r="BB76" s="47">
        <f>'Slovenia CoLUM'!BB76*HLOOKUP('Goriska CoLUM'!BB$50,SF,'Goriska CoLUM'!$A76,FALSE)</f>
        <v>4.2554425036111171E-3</v>
      </c>
      <c r="BC76" s="38">
        <f>'Slovenia CoLUM'!BC76*HLOOKUP('Goriska CoLUM'!BC$50,SF,'Goriska CoLUM'!$A76,FALSE)</f>
        <v>4.990063931860218E-4</v>
      </c>
      <c r="BD76" s="38">
        <f>'Slovenia CoLUM'!BD76*HLOOKUP('Goriska CoLUM'!BD$50,SF,'Goriska CoLUM'!$A76,FALSE)</f>
        <v>2.4353138604128418E-3</v>
      </c>
      <c r="BE76" s="38">
        <f>'Slovenia CoLUM'!BE76*HLOOKUP('Goriska CoLUM'!BE$50,SF,'Goriska CoLUM'!$A76,FALSE)</f>
        <v>1.5440481345663793E-4</v>
      </c>
      <c r="BF76" s="38">
        <f>'Slovenia CoLUM'!BF76*HLOOKUP('Goriska CoLUM'!BF$50,SF,'Goriska CoLUM'!$A76,FALSE)</f>
        <v>1.0687088346980002E-3</v>
      </c>
      <c r="BG76" s="55">
        <f>'Slovenia CoLUM'!BG76*HLOOKUP('Goriska CoLUM'!BG$50,SF,'Goriska CoLUM'!$A76,FALSE)</f>
        <v>2.1006903811997758E-2</v>
      </c>
      <c r="BH76" s="34">
        <f t="shared" ref="BH76:BH78" si="164">SUM(BB76:BG76)</f>
        <v>2.9419780217362378E-2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CoLUM'!E77*HLOOKUP('Goriska CoLUM'!E$50,SF,'Goriska CoLUM'!$A77,FALSE)</f>
        <v>1.4463897159923771E-3</v>
      </c>
      <c r="F77" s="38">
        <f>'Slovenia CoLUM'!F77*HLOOKUP('Goriska CoLUM'!F$50,SF,'Goriska CoLUM'!$A77,FALSE)</f>
        <v>2.4928393721277098E-4</v>
      </c>
      <c r="G77" s="38">
        <f>'Slovenia CoLUM'!G77*HLOOKUP('Goriska CoLUM'!G$50,SF,'Goriska CoLUM'!$A77,FALSE)</f>
        <v>9.4515881304699343E-4</v>
      </c>
      <c r="H77" s="38">
        <f>'Slovenia CoLUM'!H77*HLOOKUP('Goriska CoLUM'!H$50,SF,'Goriska CoLUM'!$A77,FALSE)</f>
        <v>1.713955864956236E-4</v>
      </c>
      <c r="I77" s="38">
        <f>'Slovenia CoLUM'!I77*HLOOKUP('Goriska CoLUM'!I$50,SF,'Goriska CoLUM'!$A77,FALSE)</f>
        <v>5.3545763889583796E-4</v>
      </c>
      <c r="J77" s="55">
        <f>'Slovenia CoLUM'!J77*HLOOKUP('Goriska CoLUM'!J$50,SF,'Goriska CoLUM'!$A77,FALSE)</f>
        <v>8.0717994519914019E-3</v>
      </c>
      <c r="K77" s="34">
        <f t="shared" si="141"/>
        <v>1.1419485143635005E-2</v>
      </c>
      <c r="L77" s="47">
        <f>'Slovenia CoLUM'!L77*HLOOKUP('Goriska CoLUM'!L$50,SF,'Goriska CoLUM'!$A77,FALSE)</f>
        <v>1.2617877363806664E-3</v>
      </c>
      <c r="M77" s="38">
        <f>'Slovenia CoLUM'!M77*HLOOKUP('Goriska CoLUM'!M$50,SF,'Goriska CoLUM'!$A77,FALSE)</f>
        <v>2.2067235044894457E-4</v>
      </c>
      <c r="N77" s="38">
        <f>'Slovenia CoLUM'!N77*HLOOKUP('Goriska CoLUM'!N$50,SF,'Goriska CoLUM'!$A77,FALSE)</f>
        <v>1.0064074159319358E-3</v>
      </c>
      <c r="O77" s="38">
        <f>'Slovenia CoLUM'!O77*HLOOKUP('Goriska CoLUM'!O$50,SF,'Goriska CoLUM'!$A77,FALSE)</f>
        <v>1.650322238005436E-4</v>
      </c>
      <c r="P77" s="38">
        <f>'Slovenia CoLUM'!P77*HLOOKUP('Goriska CoLUM'!P$50,SF,'Goriska CoLUM'!$A77,FALSE)</f>
        <v>5.2158103130595427E-4</v>
      </c>
      <c r="Q77" s="55">
        <f>'Slovenia CoLUM'!Q77*HLOOKUP('Goriska CoLUM'!Q$50,SF,'Goriska CoLUM'!$A77,FALSE)</f>
        <v>7.2892771640265686E-3</v>
      </c>
      <c r="R77" s="34">
        <f t="shared" si="142"/>
        <v>1.0464757921894613E-2</v>
      </c>
      <c r="S77" s="47">
        <f>'Slovenia CoLUM'!S77*HLOOKUP('Goriska CoLUM'!S$50,SF,'Goriska CoLUM'!$A77,FALSE)</f>
        <v>1.174089765795216E-3</v>
      </c>
      <c r="T77" s="38">
        <f>'Slovenia CoLUM'!T77*HLOOKUP('Goriska CoLUM'!T$50,SF,'Goriska CoLUM'!$A77,FALSE)</f>
        <v>2.1461910463837529E-4</v>
      </c>
      <c r="U77" s="38">
        <f>'Slovenia CoLUM'!U77*HLOOKUP('Goriska CoLUM'!U$50,SF,'Goriska CoLUM'!$A77,FALSE)</f>
        <v>1.0982078298647036E-3</v>
      </c>
      <c r="V77" s="38">
        <f>'Slovenia CoLUM'!V77*HLOOKUP('Goriska CoLUM'!V$50,SF,'Goriska CoLUM'!$A77,FALSE)</f>
        <v>1.6475667432600335E-4</v>
      </c>
      <c r="W77" s="38">
        <f>'Slovenia CoLUM'!W77*HLOOKUP('Goriska CoLUM'!W$50,SF,'Goriska CoLUM'!$A77,FALSE)</f>
        <v>4.1785378689779132E-4</v>
      </c>
      <c r="X77" s="55">
        <f>'Slovenia CoLUM'!X77*HLOOKUP('Goriska CoLUM'!X$50,SF,'Goriska CoLUM'!$A77,FALSE)</f>
        <v>6.9975139026141513E-3</v>
      </c>
      <c r="Y77" s="34">
        <f t="shared" si="143"/>
        <v>1.006704106413624E-2</v>
      </c>
      <c r="Z77" s="47">
        <f>'Slovenia CoLUM'!Z77*HLOOKUP('Goriska CoLUM'!Z$50,SF,'Goriska CoLUM'!$A77,FALSE)</f>
        <v>1.3347030157930459E-3</v>
      </c>
      <c r="AA77" s="38">
        <f>'Slovenia CoLUM'!AA77*HLOOKUP('Goriska CoLUM'!AA$50,SF,'Goriska CoLUM'!$A77,FALSE)</f>
        <v>2.1765667476338784E-4</v>
      </c>
      <c r="AB77" s="38">
        <f>'Slovenia CoLUM'!AB77*HLOOKUP('Goriska CoLUM'!AB$50,SF,'Goriska CoLUM'!$A77,FALSE)</f>
        <v>1.4256600498830424E-3</v>
      </c>
      <c r="AC77" s="38">
        <f>'Slovenia CoLUM'!AC77*HLOOKUP('Goriska CoLUM'!AC$50,SF,'Goriska CoLUM'!$A77,FALSE)</f>
        <v>1.6637171459714807E-4</v>
      </c>
      <c r="AD77" s="38">
        <f>'Slovenia CoLUM'!AD77*HLOOKUP('Goriska CoLUM'!AD$50,SF,'Goriska CoLUM'!$A77,FALSE)</f>
        <v>5.3861219095462109E-4</v>
      </c>
      <c r="AE77" s="55">
        <f>'Slovenia CoLUM'!AE77*HLOOKUP('Goriska CoLUM'!AE$50,SF,'Goriska CoLUM'!$A77,FALSE)</f>
        <v>6.3506488998584338E-3</v>
      </c>
      <c r="AF77" s="34">
        <f t="shared" si="144"/>
        <v>1.0033652545849679E-2</v>
      </c>
      <c r="AG77" s="47">
        <f>'Slovenia CoLUM'!AG77*HLOOKUP('Goriska CoLUM'!AG$50,SF,'Goriska CoLUM'!$A77,FALSE)</f>
        <v>1.3366824612792037E-3</v>
      </c>
      <c r="AH77" s="38">
        <f>'Slovenia CoLUM'!AH77*HLOOKUP('Goriska CoLUM'!AH$50,SF,'Goriska CoLUM'!$A77,FALSE)</f>
        <v>2.5075591950831521E-4</v>
      </c>
      <c r="AI77" s="38">
        <f>'Slovenia CoLUM'!AI77*HLOOKUP('Goriska CoLUM'!AI$50,SF,'Goriska CoLUM'!$A77,FALSE)</f>
        <v>1.4703626837248318E-3</v>
      </c>
      <c r="AJ77" s="38">
        <f>'Slovenia CoLUM'!AJ77*HLOOKUP('Goriska CoLUM'!AJ$50,SF,'Goriska CoLUM'!$A77,FALSE)</f>
        <v>1.6251952716715354E-4</v>
      </c>
      <c r="AK77" s="38">
        <f>'Slovenia CoLUM'!AK77*HLOOKUP('Goriska CoLUM'!AK$50,SF,'Goriska CoLUM'!$A77,FALSE)</f>
        <v>5.1987163691392859E-4</v>
      </c>
      <c r="AL77" s="55">
        <f>'Slovenia CoLUM'!AL77*HLOOKUP('Goriska CoLUM'!AL$50,SF,'Goriska CoLUM'!$A77,FALSE)</f>
        <v>6.7546354375884994E-3</v>
      </c>
      <c r="AM77" s="34">
        <f t="shared" si="145"/>
        <v>1.0494827666181933E-2</v>
      </c>
      <c r="AN77" s="47">
        <f>'Slovenia CoLUM'!AN77*HLOOKUP('Goriska CoLUM'!AN$50,SF,'Goriska CoLUM'!$A77,FALSE)</f>
        <v>1.3286405479110083E-3</v>
      </c>
      <c r="AO77" s="38">
        <f>'Slovenia CoLUM'!AO77*HLOOKUP('Goriska CoLUM'!AO$50,SF,'Goriska CoLUM'!$A77,FALSE)</f>
        <v>2.4000552621607349E-4</v>
      </c>
      <c r="AP77" s="38">
        <f>'Slovenia CoLUM'!AP77*HLOOKUP('Goriska CoLUM'!AP$50,SF,'Goriska CoLUM'!$A77,FALSE)</f>
        <v>1.6406714510855218E-3</v>
      </c>
      <c r="AQ77" s="38">
        <f>'Slovenia CoLUM'!AQ77*HLOOKUP('Goriska CoLUM'!AQ$50,SF,'Goriska CoLUM'!$A77,FALSE)</f>
        <v>1.4682660749305856E-4</v>
      </c>
      <c r="AR77" s="38">
        <f>'Slovenia CoLUM'!AR77*HLOOKUP('Goriska CoLUM'!AR$50,SF,'Goriska CoLUM'!$A77,FALSE)</f>
        <v>5.1877256888303825E-4</v>
      </c>
      <c r="AS77" s="55">
        <f>'Slovenia CoLUM'!AS77*HLOOKUP('Goriska CoLUM'!AS$50,SF,'Goriska CoLUM'!$A77,FALSE)</f>
        <v>6.9536402305794822E-3</v>
      </c>
      <c r="AT77" s="34">
        <f t="shared" si="146"/>
        <v>1.0828556932168183E-2</v>
      </c>
      <c r="AU77" s="47">
        <f>'Slovenia CoLUM'!AU77*HLOOKUP('Goriska CoLUM'!AU$50,SF,'Goriska CoLUM'!$A77,FALSE)</f>
        <v>1.3237883808664456E-3</v>
      </c>
      <c r="AV77" s="38">
        <f>'Slovenia CoLUM'!AV77*HLOOKUP('Goriska CoLUM'!AV$50,SF,'Goriska CoLUM'!$A77,FALSE)</f>
        <v>2.39129031134955E-4</v>
      </c>
      <c r="AW77" s="38">
        <f>'Slovenia CoLUM'!AW77*HLOOKUP('Goriska CoLUM'!AW$50,SF,'Goriska CoLUM'!$A77,FALSE)</f>
        <v>1.6346797538138791E-3</v>
      </c>
      <c r="AX77" s="38">
        <f>'Slovenia CoLUM'!AX77*HLOOKUP('Goriska CoLUM'!AX$50,SF,'Goriska CoLUM'!$A77,FALSE)</f>
        <v>1.4629039984286838E-4</v>
      </c>
      <c r="AY77" s="38">
        <f>'Slovenia CoLUM'!AY77*HLOOKUP('Goriska CoLUM'!AY$50,SF,'Goriska CoLUM'!$A77,FALSE)</f>
        <v>5.1687802248648643E-4</v>
      </c>
      <c r="AZ77" s="55">
        <f>'Slovenia CoLUM'!AZ77*HLOOKUP('Goriska CoLUM'!AZ$50,SF,'Goriska CoLUM'!$A77,FALSE)</f>
        <v>6.9282456842368967E-3</v>
      </c>
      <c r="BA77" s="34">
        <f t="shared" si="163"/>
        <v>1.0789011272381532E-2</v>
      </c>
      <c r="BB77" s="47">
        <f>'Slovenia CoLUM'!BB77*HLOOKUP('Goriska CoLUM'!BB$50,SF,'Goriska CoLUM'!$A77,FALSE)</f>
        <v>1.3241899118203151E-3</v>
      </c>
      <c r="BC77" s="38">
        <f>'Slovenia CoLUM'!BC77*HLOOKUP('Goriska CoLUM'!BC$50,SF,'Goriska CoLUM'!$A77,FALSE)</f>
        <v>2.3920156365552802E-4</v>
      </c>
      <c r="BD77" s="38">
        <f>'Slovenia CoLUM'!BD77*HLOOKUP('Goriska CoLUM'!BD$50,SF,'Goriska CoLUM'!$A77,FALSE)</f>
        <v>1.6351755842126854E-3</v>
      </c>
      <c r="BE77" s="38">
        <f>'Slovenia CoLUM'!BE77*HLOOKUP('Goriska CoLUM'!BE$50,SF,'Goriska CoLUM'!$A77,FALSE)</f>
        <v>1.4633477258751539E-4</v>
      </c>
      <c r="BF77" s="38">
        <f>'Slovenia CoLUM'!BF77*HLOOKUP('Goriska CoLUM'!BF$50,SF,'Goriska CoLUM'!$A77,FALSE)</f>
        <v>5.170348017182753E-4</v>
      </c>
      <c r="BG77" s="55">
        <f>'Slovenia CoLUM'!BG77*HLOOKUP('Goriska CoLUM'!BG$50,SF,'Goriska CoLUM'!$A77,FALSE)</f>
        <v>6.9303471569031041E-3</v>
      </c>
      <c r="BH77" s="34">
        <f t="shared" si="164"/>
        <v>1.0792283790897424E-2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CoLUM'!E78*HLOOKUP('Goriska CoLUM'!E$50,SF,'Goriska CoLUM'!$A78,FALSE)</f>
        <v>5.6533641201042648E-4</v>
      </c>
      <c r="F78" s="38">
        <f>'Slovenia CoLUM'!F78*HLOOKUP('Goriska CoLUM'!F$50,SF,'Goriska CoLUM'!$A78,FALSE)</f>
        <v>9.7435210633399806E-5</v>
      </c>
      <c r="G78" s="38">
        <f>'Slovenia CoLUM'!G78*HLOOKUP('Goriska CoLUM'!G$50,SF,'Goriska CoLUM'!$A78,FALSE)</f>
        <v>3.6942511844493425E-4</v>
      </c>
      <c r="H78" s="38">
        <f>'Slovenia CoLUM'!H78*HLOOKUP('Goriska CoLUM'!H$50,SF,'Goriska CoLUM'!$A78,FALSE)</f>
        <v>6.6991741459788447E-5</v>
      </c>
      <c r="I78" s="38">
        <f>'Slovenia CoLUM'!I78*HLOOKUP('Goriska CoLUM'!I$50,SF,'Goriska CoLUM'!$A78,FALSE)</f>
        <v>2.0928916806439794E-4</v>
      </c>
      <c r="J78" s="55">
        <f>'Slovenia CoLUM'!J78*HLOOKUP('Goriska CoLUM'!J$50,SF,'Goriska CoLUM'!$A78,FALSE)</f>
        <v>3.1549464782564649E-3</v>
      </c>
      <c r="K78" s="34">
        <f t="shared" si="141"/>
        <v>4.4634241288694122E-3</v>
      </c>
      <c r="L78" s="47">
        <f>'Slovenia CoLUM'!L78*HLOOKUP('Goriska CoLUM'!L$50,SF,'Goriska CoLUM'!$A78,FALSE)</f>
        <v>4.9318281491982259E-4</v>
      </c>
      <c r="M78" s="38">
        <f>'Slovenia CoLUM'!M78*HLOOKUP('Goriska CoLUM'!M$50,SF,'Goriska CoLUM'!$A78,FALSE)</f>
        <v>8.6252075393884604E-5</v>
      </c>
      <c r="N78" s="38">
        <f>'Slovenia CoLUM'!N78*HLOOKUP('Goriska CoLUM'!N$50,SF,'Goriska CoLUM'!$A78,FALSE)</f>
        <v>3.9336476971096055E-4</v>
      </c>
      <c r="O78" s="38">
        <f>'Slovenia CoLUM'!O78*HLOOKUP('Goriska CoLUM'!O$50,SF,'Goriska CoLUM'!$A78,FALSE)</f>
        <v>6.450455519554613E-5</v>
      </c>
      <c r="P78" s="38">
        <f>'Slovenia CoLUM'!P78*HLOOKUP('Goriska CoLUM'!P$50,SF,'Goriska CoLUM'!$A78,FALSE)</f>
        <v>2.0386535215987243E-4</v>
      </c>
      <c r="Q78" s="55">
        <f>'Slovenia CoLUM'!Q78*HLOOKUP('Goriska CoLUM'!Q$50,SF,'Goriska CoLUM'!$A78,FALSE)</f>
        <v>2.8490895313320989E-3</v>
      </c>
      <c r="R78" s="34">
        <f t="shared" si="142"/>
        <v>4.0902590987121849E-3</v>
      </c>
      <c r="S78" s="47">
        <f>'Slovenia CoLUM'!S78*HLOOKUP('Goriska CoLUM'!S$50,SF,'Goriska CoLUM'!$A78,FALSE)</f>
        <v>4.5890515414610946E-4</v>
      </c>
      <c r="T78" s="38">
        <f>'Slovenia CoLUM'!T78*HLOOKUP('Goriska CoLUM'!T$50,SF,'Goriska CoLUM'!$A78,FALSE)</f>
        <v>8.3886101528247468E-5</v>
      </c>
      <c r="U78" s="38">
        <f>'Slovenia CoLUM'!U78*HLOOKUP('Goriska CoLUM'!U$50,SF,'Goriska CoLUM'!$A78,FALSE)</f>
        <v>4.2924591298790617E-4</v>
      </c>
      <c r="V78" s="38">
        <f>'Slovenia CoLUM'!V78*HLOOKUP('Goriska CoLUM'!V$50,SF,'Goriska CoLUM'!$A78,FALSE)</f>
        <v>6.4396853827411752E-5</v>
      </c>
      <c r="W78" s="38">
        <f>'Slovenia CoLUM'!W78*HLOOKUP('Goriska CoLUM'!W$50,SF,'Goriska CoLUM'!$A78,FALSE)</f>
        <v>1.633224835726155E-4</v>
      </c>
      <c r="X78" s="55">
        <f>'Slovenia CoLUM'!X78*HLOOKUP('Goriska CoLUM'!X$50,SF,'Goriska CoLUM'!$A78,FALSE)</f>
        <v>2.7350508365463141E-3</v>
      </c>
      <c r="Y78" s="34">
        <f t="shared" si="143"/>
        <v>3.9348073426086049E-3</v>
      </c>
      <c r="Z78" s="47">
        <f>'Slovenia CoLUM'!Z78*HLOOKUP('Goriska CoLUM'!Z$50,SF,'Goriska CoLUM'!$A78,FALSE)</f>
        <v>5.2168250762916276E-4</v>
      </c>
      <c r="AA78" s="38">
        <f>'Slovenia CoLUM'!AA78*HLOOKUP('Goriska CoLUM'!AA$50,SF,'Goriska CoLUM'!$A78,FALSE)</f>
        <v>8.5073367295362233E-5</v>
      </c>
      <c r="AB78" s="38">
        <f>'Slovenia CoLUM'!AB78*HLOOKUP('Goriska CoLUM'!AB$50,SF,'Goriska CoLUM'!$A78,FALSE)</f>
        <v>5.5723400715311034E-4</v>
      </c>
      <c r="AC78" s="38">
        <f>'Slovenia CoLUM'!AC78*HLOOKUP('Goriska CoLUM'!AC$50,SF,'Goriska CoLUM'!$A78,FALSE)</f>
        <v>6.5028109056929762E-5</v>
      </c>
      <c r="AD78" s="38">
        <f>'Slovenia CoLUM'!AD78*HLOOKUP('Goriska CoLUM'!AD$50,SF,'Goriska CoLUM'!$A78,FALSE)</f>
        <v>2.1052215743281918E-4</v>
      </c>
      <c r="AE78" s="55">
        <f>'Slovenia CoLUM'!AE78*HLOOKUP('Goriska CoLUM'!AE$50,SF,'Goriska CoLUM'!$A78,FALSE)</f>
        <v>2.4822169456041867E-3</v>
      </c>
      <c r="AF78" s="34">
        <f t="shared" si="144"/>
        <v>3.9217570941715713E-3</v>
      </c>
      <c r="AG78" s="47">
        <f>'Slovenia CoLUM'!AG78*HLOOKUP('Goriska CoLUM'!AG$50,SF,'Goriska CoLUM'!$A78,FALSE)</f>
        <v>5.2245619441394916E-4</v>
      </c>
      <c r="AH78" s="38">
        <f>'Slovenia CoLUM'!AH78*HLOOKUP('Goriska CoLUM'!AH$50,SF,'Goriska CoLUM'!$A78,FALSE)</f>
        <v>9.801055017038953E-5</v>
      </c>
      <c r="AI78" s="38">
        <f>'Slovenia CoLUM'!AI78*HLOOKUP('Goriska CoLUM'!AI$50,SF,'Goriska CoLUM'!$A78,FALSE)</f>
        <v>5.7470649492324998E-4</v>
      </c>
      <c r="AJ78" s="38">
        <f>'Slovenia CoLUM'!AJ78*HLOOKUP('Goriska CoLUM'!AJ$50,SF,'Goriska CoLUM'!$A78,FALSE)</f>
        <v>6.3522441672831561E-5</v>
      </c>
      <c r="AK78" s="38">
        <f>'Slovenia CoLUM'!AK78*HLOOKUP('Goriska CoLUM'!AK$50,SF,'Goriska CoLUM'!$A78,FALSE)</f>
        <v>2.0319721764424804E-4</v>
      </c>
      <c r="AL78" s="55">
        <f>'Slovenia CoLUM'!AL78*HLOOKUP('Goriska CoLUM'!AL$50,SF,'Goriska CoLUM'!$A78,FALSE)</f>
        <v>2.6401192711085742E-3</v>
      </c>
      <c r="AM78" s="34">
        <f t="shared" si="145"/>
        <v>4.1020121699332423E-3</v>
      </c>
      <c r="AN78" s="47">
        <f>'Slovenia CoLUM'!AN78*HLOOKUP('Goriska CoLUM'!AN$50,SF,'Goriska CoLUM'!$A78,FALSE)</f>
        <v>5.1931292922130707E-4</v>
      </c>
      <c r="AO78" s="38">
        <f>'Slovenia CoLUM'!AO78*HLOOKUP('Goriska CoLUM'!AO$50,SF,'Goriska CoLUM'!$A78,FALSE)</f>
        <v>9.3808647526628637E-5</v>
      </c>
      <c r="AP78" s="38">
        <f>'Slovenia CoLUM'!AP78*HLOOKUP('Goriska CoLUM'!AP$50,SF,'Goriska CoLUM'!$A78,FALSE)</f>
        <v>6.4127344185950551E-4</v>
      </c>
      <c r="AQ78" s="38">
        <f>'Slovenia CoLUM'!AQ78*HLOOKUP('Goriska CoLUM'!AQ$50,SF,'Goriska CoLUM'!$A78,FALSE)</f>
        <v>5.7388701364512454E-5</v>
      </c>
      <c r="AR78" s="38">
        <f>'Slovenia CoLUM'!AR78*HLOOKUP('Goriska CoLUM'!AR$50,SF,'Goriska CoLUM'!$A78,FALSE)</f>
        <v>2.0276763551277347E-4</v>
      </c>
      <c r="AS78" s="55">
        <f>'Slovenia CoLUM'!AS78*HLOOKUP('Goriska CoLUM'!AS$50,SF,'Goriska CoLUM'!$A78,FALSE)</f>
        <v>2.7179023570904929E-3</v>
      </c>
      <c r="AT78" s="34">
        <f t="shared" si="146"/>
        <v>4.2324537125752199E-3</v>
      </c>
      <c r="AU78" s="47">
        <f>'Slovenia CoLUM'!AU78*HLOOKUP('Goriska CoLUM'!AU$50,SF,'Goriska CoLUM'!$A78,FALSE)</f>
        <v>5.1741640944028401E-4</v>
      </c>
      <c r="AV78" s="38">
        <f>'Slovenia CoLUM'!AV78*HLOOKUP('Goriska CoLUM'!AV$50,SF,'Goriska CoLUM'!$A78,FALSE)</f>
        <v>9.3466060339492669E-5</v>
      </c>
      <c r="AW78" s="38">
        <f>'Slovenia CoLUM'!AW78*HLOOKUP('Goriska CoLUM'!AW$50,SF,'Goriska CoLUM'!$A78,FALSE)</f>
        <v>6.3893152487824549E-4</v>
      </c>
      <c r="AX78" s="38">
        <f>'Slovenia CoLUM'!AX78*HLOOKUP('Goriska CoLUM'!AX$50,SF,'Goriska CoLUM'!$A78,FALSE)</f>
        <v>5.7179119046759995E-5</v>
      </c>
      <c r="AY78" s="38">
        <f>'Slovenia CoLUM'!AY78*HLOOKUP('Goriska CoLUM'!AY$50,SF,'Goriska CoLUM'!$A78,FALSE)</f>
        <v>2.0202713241712002E-4</v>
      </c>
      <c r="AZ78" s="55">
        <f>'Slovenia CoLUM'!AZ78*HLOOKUP('Goriska CoLUM'!AZ$50,SF,'Goriska CoLUM'!$A78,FALSE)</f>
        <v>2.7079766354435463E-3</v>
      </c>
      <c r="BA78" s="34">
        <f t="shared" si="163"/>
        <v>4.216996881565448E-3</v>
      </c>
      <c r="BB78" s="47">
        <f>'Slovenia CoLUM'!BB78*HLOOKUP('Goriska CoLUM'!BB$50,SF,'Goriska CoLUM'!$A78,FALSE)</f>
        <v>5.1757335197538451E-4</v>
      </c>
      <c r="BC78" s="38">
        <f>'Slovenia CoLUM'!BC78*HLOOKUP('Goriska CoLUM'!BC$50,SF,'Goriska CoLUM'!$A78,FALSE)</f>
        <v>9.3494410426942347E-5</v>
      </c>
      <c r="BD78" s="38">
        <f>'Slovenia CoLUM'!BD78*HLOOKUP('Goriska CoLUM'!BD$50,SF,'Goriska CoLUM'!$A78,FALSE)</f>
        <v>6.391253253287926E-4</v>
      </c>
      <c r="BE78" s="38">
        <f>'Slovenia CoLUM'!BE78*HLOOKUP('Goriska CoLUM'!BE$50,SF,'Goriska CoLUM'!$A78,FALSE)</f>
        <v>5.7196462593919075E-5</v>
      </c>
      <c r="BF78" s="38">
        <f>'Slovenia CoLUM'!BF78*HLOOKUP('Goriska CoLUM'!BF$50,SF,'Goriska CoLUM'!$A78,FALSE)</f>
        <v>2.0208841120484714E-4</v>
      </c>
      <c r="BG78" s="55">
        <f>'Slovenia CoLUM'!BG78*HLOOKUP('Goriska CoLUM'!BG$50,SF,'Goriska CoLUM'!$A78,FALSE)</f>
        <v>2.7087980178164385E-3</v>
      </c>
      <c r="BH78" s="34">
        <f t="shared" si="164"/>
        <v>4.2182759793463242E-3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8.0379536215103436E-3</v>
      </c>
      <c r="F79" s="39">
        <f t="shared" ref="F79:BH79" si="165">SUM(F80:F83)</f>
        <v>2.5948077547839278E-3</v>
      </c>
      <c r="G79" s="39">
        <f t="shared" si="165"/>
        <v>2.2976078460091288E-2</v>
      </c>
      <c r="H79" s="39">
        <f t="shared" si="165"/>
        <v>1.4599549645726835E-3</v>
      </c>
      <c r="I79" s="39">
        <f t="shared" si="165"/>
        <v>1.6111297659066715E-2</v>
      </c>
      <c r="J79" s="56">
        <f t="shared" si="165"/>
        <v>1.0843747941199591</v>
      </c>
      <c r="K79" s="35">
        <f t="shared" si="165"/>
        <v>1.135554886579984</v>
      </c>
      <c r="L79" s="48">
        <f t="shared" si="165"/>
        <v>7.0130810013294886E-3</v>
      </c>
      <c r="M79" s="39">
        <f t="shared" si="165"/>
        <v>2.2973184205907801E-3</v>
      </c>
      <c r="N79" s="39">
        <f t="shared" si="165"/>
        <v>2.4468498953660101E-2</v>
      </c>
      <c r="O79" s="39">
        <f t="shared" si="165"/>
        <v>1.4059535050751297E-3</v>
      </c>
      <c r="P79" s="39">
        <f t="shared" si="165"/>
        <v>1.56960210941153E-2</v>
      </c>
      <c r="Q79" s="56">
        <f t="shared" si="165"/>
        <v>0.9793905225477616</v>
      </c>
      <c r="R79" s="35">
        <f t="shared" si="165"/>
        <v>1.0302713955225324</v>
      </c>
      <c r="S79" s="48">
        <f t="shared" si="165"/>
        <v>6.5266500411110514E-3</v>
      </c>
      <c r="T79" s="39">
        <f t="shared" si="165"/>
        <v>2.2346428581032775E-3</v>
      </c>
      <c r="U79" s="39">
        <f t="shared" si="165"/>
        <v>2.6704503413262141E-2</v>
      </c>
      <c r="V79" s="39">
        <f t="shared" si="165"/>
        <v>1.4038208713364315E-3</v>
      </c>
      <c r="W79" s="39">
        <f t="shared" si="165"/>
        <v>1.257646534469079E-2</v>
      </c>
      <c r="X79" s="56">
        <f t="shared" si="165"/>
        <v>0.94033299281650828</v>
      </c>
      <c r="Y79" s="35">
        <f t="shared" si="165"/>
        <v>0.98977907534501197</v>
      </c>
      <c r="Z79" s="48">
        <f t="shared" si="165"/>
        <v>7.4200453523153289E-3</v>
      </c>
      <c r="AA79" s="39">
        <f t="shared" si="165"/>
        <v>2.2664421015234871E-3</v>
      </c>
      <c r="AB79" s="39">
        <f t="shared" si="165"/>
        <v>3.4669601077133912E-2</v>
      </c>
      <c r="AC79" s="39">
        <f t="shared" si="165"/>
        <v>1.4176893093468704E-3</v>
      </c>
      <c r="AD79" s="39">
        <f t="shared" si="165"/>
        <v>1.6212251376154681E-2</v>
      </c>
      <c r="AE79" s="56">
        <f t="shared" si="165"/>
        <v>0.85347126023117748</v>
      </c>
      <c r="AF79" s="35">
        <f t="shared" si="165"/>
        <v>0.91545728944765181</v>
      </c>
      <c r="AG79" s="48">
        <f t="shared" si="165"/>
        <v>7.4316470441076771E-3</v>
      </c>
      <c r="AH79" s="39">
        <f t="shared" si="165"/>
        <v>2.6113118570463964E-3</v>
      </c>
      <c r="AI79" s="39">
        <f t="shared" si="165"/>
        <v>3.5759566424977504E-2</v>
      </c>
      <c r="AJ79" s="39">
        <f t="shared" si="165"/>
        <v>1.384975305005323E-3</v>
      </c>
      <c r="AK79" s="39">
        <f t="shared" si="165"/>
        <v>1.5649417663249669E-2</v>
      </c>
      <c r="AL79" s="56">
        <f t="shared" si="165"/>
        <v>0.90783645848564787</v>
      </c>
      <c r="AM79" s="35">
        <f t="shared" si="165"/>
        <v>0.97067337678003451</v>
      </c>
      <c r="AN79" s="48">
        <f t="shared" si="165"/>
        <v>7.3880321650522055E-3</v>
      </c>
      <c r="AO79" s="39">
        <f t="shared" si="165"/>
        <v>2.4997307808822902E-3</v>
      </c>
      <c r="AP79" s="39">
        <f t="shared" si="165"/>
        <v>3.9907437580630319E-2</v>
      </c>
      <c r="AQ79" s="39">
        <f t="shared" si="165"/>
        <v>1.2514274979389831E-3</v>
      </c>
      <c r="AR79" s="39">
        <f t="shared" si="165"/>
        <v>1.5618650657059901E-2</v>
      </c>
      <c r="AS79" s="56">
        <f t="shared" si="165"/>
        <v>0.93472180240126512</v>
      </c>
      <c r="AT79" s="48">
        <f t="shared" si="165"/>
        <v>1.0013870810828287</v>
      </c>
      <c r="AU79" s="48">
        <f t="shared" si="165"/>
        <v>7.3624081438200886E-3</v>
      </c>
      <c r="AV79" s="39">
        <f t="shared" si="165"/>
        <v>2.4910609276422215E-3</v>
      </c>
      <c r="AW79" s="39">
        <f t="shared" si="165"/>
        <v>3.9769026024611027E-2</v>
      </c>
      <c r="AX79" s="39">
        <f t="shared" si="165"/>
        <v>1.2470871534384096E-3</v>
      </c>
      <c r="AY79" s="39">
        <f t="shared" si="165"/>
        <v>1.5564480259975455E-2</v>
      </c>
      <c r="AZ79" s="56">
        <f t="shared" si="165"/>
        <v>0.93147989294881994</v>
      </c>
      <c r="BA79" s="48">
        <f t="shared" si="165"/>
        <v>0.99791395545830719</v>
      </c>
      <c r="BB79" s="48">
        <f t="shared" si="165"/>
        <v>7.3654775533767858E-3</v>
      </c>
      <c r="BC79" s="39">
        <f t="shared" si="165"/>
        <v>2.4920994582518074E-3</v>
      </c>
      <c r="BD79" s="39">
        <f t="shared" si="165"/>
        <v>3.9785605848244261E-2</v>
      </c>
      <c r="BE79" s="39">
        <f t="shared" si="165"/>
        <v>1.2476070677316712E-3</v>
      </c>
      <c r="BF79" s="39">
        <f t="shared" si="165"/>
        <v>1.5570969137462516E-2</v>
      </c>
      <c r="BG79" s="56">
        <f t="shared" si="165"/>
        <v>0.93186822964918137</v>
      </c>
      <c r="BH79" s="48">
        <f t="shared" si="165"/>
        <v>0.99832998871424838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CoLUM'!E80*HLOOKUP('Goriska CoLUM'!E$50,SF,'Goriska CoLUM'!$A80,FALSE)</f>
        <v>1.002838531382146E-3</v>
      </c>
      <c r="F80" s="38">
        <f>'Slovenia CoLUM'!F80*HLOOKUP('Goriska CoLUM'!F$50,SF,'Goriska CoLUM'!$A80,FALSE)</f>
        <v>2.7448933433285973E-4</v>
      </c>
      <c r="G80" s="38">
        <f>'Slovenia CoLUM'!G80*HLOOKUP('Goriska CoLUM'!G$50,SF,'Goriska CoLUM'!$A80,FALSE)</f>
        <v>1.9148055605077454E-3</v>
      </c>
      <c r="H80" s="38">
        <f>'Slovenia CoLUM'!H80*HLOOKUP('Goriska CoLUM'!H$50,SF,'Goriska CoLUM'!$A80,FALSE)</f>
        <v>1.8342551359194369E-4</v>
      </c>
      <c r="I80" s="38">
        <f>'Slovenia CoLUM'!I80*HLOOKUP('Goriska CoLUM'!I$50,SF,'Goriska CoLUM'!$A80,FALSE)</f>
        <v>1.9217674797603985E-3</v>
      </c>
      <c r="J80" s="55">
        <f>'Slovenia CoLUM'!J80*HLOOKUP('Goriska CoLUM'!J$50,SF,'Goriska CoLUM'!$A80,FALSE)</f>
        <v>3.27727604794356E-2</v>
      </c>
      <c r="K80" s="34">
        <f t="shared" si="141"/>
        <v>3.8070086899010695E-2</v>
      </c>
      <c r="L80" s="47">
        <f>'Slovenia CoLUM'!L80*HLOOKUP('Goriska CoLUM'!L$50,SF,'Goriska CoLUM'!$A80,FALSE)</f>
        <v>8.7497243490138239E-4</v>
      </c>
      <c r="M80" s="38">
        <f>'Slovenia CoLUM'!M80*HLOOKUP('Goriska CoLUM'!M$50,SF,'Goriska CoLUM'!$A80,FALSE)</f>
        <v>2.4301970072965551E-4</v>
      </c>
      <c r="N80" s="38">
        <f>'Slovenia CoLUM'!N80*HLOOKUP('Goriska CoLUM'!N$50,SF,'Goriska CoLUM'!$A80,FALSE)</f>
        <v>2.0391825321769957E-3</v>
      </c>
      <c r="O80" s="38">
        <f>'Slovenia CoLUM'!O80*HLOOKUP('Goriska CoLUM'!O$50,SF,'Goriska CoLUM'!$A80,FALSE)</f>
        <v>1.7664088962516766E-4</v>
      </c>
      <c r="P80" s="38">
        <f>'Slovenia CoLUM'!P80*HLOOKUP('Goriska CoLUM'!P$50,SF,'Goriska CoLUM'!$A80,FALSE)</f>
        <v>1.8722329844938961E-3</v>
      </c>
      <c r="Q80" s="55">
        <f>'Slovenia CoLUM'!Q80*HLOOKUP('Goriska CoLUM'!Q$50,SF,'Goriska CoLUM'!$A80,FALSE)</f>
        <v>2.9599849780108663E-2</v>
      </c>
      <c r="R80" s="34">
        <f t="shared" si="142"/>
        <v>3.4805898322035761E-2</v>
      </c>
      <c r="S80" s="47">
        <f>'Slovenia CoLUM'!S80*HLOOKUP('Goriska CoLUM'!S$50,SF,'Goriska CoLUM'!$A80,FALSE)</f>
        <v>8.1428388993903865E-4</v>
      </c>
      <c r="T80" s="38">
        <f>'Slovenia CoLUM'!T80*HLOOKUP('Goriska CoLUM'!T$50,SF,'Goriska CoLUM'!$A80,FALSE)</f>
        <v>2.3638962441883279E-4</v>
      </c>
      <c r="U80" s="38">
        <f>'Slovenia CoLUM'!U80*HLOOKUP('Goriska CoLUM'!U$50,SF,'Goriska CoLUM'!$A80,FALSE)</f>
        <v>2.2255291178227129E-3</v>
      </c>
      <c r="V80" s="38">
        <f>'Slovenia CoLUM'!V80*HLOOKUP('Goriska CoLUM'!V$50,SF,'Goriska CoLUM'!$A80,FALSE)</f>
        <v>1.7637295023777795E-4</v>
      </c>
      <c r="W80" s="38">
        <f>'Slovenia CoLUM'!W80*HLOOKUP('Goriska CoLUM'!W$50,SF,'Goriska CoLUM'!$A80,FALSE)</f>
        <v>1.5001300715314606E-3</v>
      </c>
      <c r="X80" s="55">
        <f>'Slovenia CoLUM'!X80*HLOOKUP('Goriska CoLUM'!X$50,SF,'Goriska CoLUM'!$A80,FALSE)</f>
        <v>2.8419424825801589E-2</v>
      </c>
      <c r="Y80" s="34">
        <f t="shared" si="143"/>
        <v>3.3372130479751412E-2</v>
      </c>
      <c r="Z80" s="47">
        <f>'Slovenia CoLUM'!Z80*HLOOKUP('Goriska CoLUM'!Z$50,SF,'Goriska CoLUM'!$A80,FALSE)</f>
        <v>9.257464939822135E-4</v>
      </c>
      <c r="AA80" s="38">
        <f>'Slovenia CoLUM'!AA80*HLOOKUP('Goriska CoLUM'!AA$50,SF,'Goriska CoLUM'!$A80,FALSE)</f>
        <v>2.3975347792305139E-4</v>
      </c>
      <c r="AB80" s="38">
        <f>'Slovenia CoLUM'!AB80*HLOOKUP('Goriska CoLUM'!AB$50,SF,'Goriska CoLUM'!$A80,FALSE)</f>
        <v>2.8893331400478566E-3</v>
      </c>
      <c r="AC80" s="38">
        <f>'Slovenia CoLUM'!AC80*HLOOKUP('Goriska CoLUM'!AC$50,SF,'Goriska CoLUM'!$A80,FALSE)</f>
        <v>1.7811535012442648E-4</v>
      </c>
      <c r="AD80" s="38">
        <f>'Slovenia CoLUM'!AD80*HLOOKUP('Goriska CoLUM'!AD$50,SF,'Goriska CoLUM'!$A80,FALSE)</f>
        <v>1.9338093136688835E-3</v>
      </c>
      <c r="AE80" s="55">
        <f>'Slovenia CoLUM'!AE80*HLOOKUP('Goriska CoLUM'!AE$50,SF,'Goriska CoLUM'!$A80,FALSE)</f>
        <v>2.5794226626540573E-2</v>
      </c>
      <c r="AF80" s="34">
        <f t="shared" si="144"/>
        <v>3.1960984402287007E-2</v>
      </c>
      <c r="AG80" s="47">
        <f>'Slovenia CoLUM'!AG80*HLOOKUP('Goriska CoLUM'!AG$50,SF,'Goriska CoLUM'!$A80,FALSE)</f>
        <v>9.2719395487915717E-4</v>
      </c>
      <c r="AH80" s="38">
        <f>'Slovenia CoLUM'!AH80*HLOOKUP('Goriska CoLUM'!AH$50,SF,'Goriska CoLUM'!$A80,FALSE)</f>
        <v>2.7623520550016891E-4</v>
      </c>
      <c r="AI80" s="38">
        <f>'Slovenia CoLUM'!AI80*HLOOKUP('Goriska CoLUM'!AI$50,SF,'Goriska CoLUM'!$A80,FALSE)</f>
        <v>2.980169864532273E-3</v>
      </c>
      <c r="AJ80" s="38">
        <f>'Slovenia CoLUM'!AJ80*HLOOKUP('Goriska CoLUM'!AJ$50,SF,'Goriska CoLUM'!$A80,FALSE)</f>
        <v>1.7400523495402195E-4</v>
      </c>
      <c r="AK80" s="38">
        <f>'Slovenia CoLUM'!AK80*HLOOKUP('Goriska CoLUM'!AK$50,SF,'Goriska CoLUM'!$A80,FALSE)</f>
        <v>1.8666740928528882E-3</v>
      </c>
      <c r="AL80" s="55">
        <f>'Slovenia CoLUM'!AL80*HLOOKUP('Goriska CoLUM'!AL$50,SF,'Goriska CoLUM'!$A80,FALSE)</f>
        <v>2.7437291026849452E-2</v>
      </c>
      <c r="AM80" s="34">
        <f t="shared" si="145"/>
        <v>3.3661569379567963E-2</v>
      </c>
      <c r="AN80" s="47">
        <f>'Slovenia CoLUM'!AN80*HLOOKUP('Goriska CoLUM'!AN$50,SF,'Goriska CoLUM'!$A80,FALSE)</f>
        <v>9.2175243539323272E-4</v>
      </c>
      <c r="AO80" s="38">
        <f>'Slovenia CoLUM'!AO80*HLOOKUP('Goriska CoLUM'!AO$50,SF,'Goriska CoLUM'!$A80,FALSE)</f>
        <v>2.6443170473447122E-4</v>
      </c>
      <c r="AP80" s="38">
        <f>'Slovenia CoLUM'!AP80*HLOOKUP('Goriska CoLUM'!AP$50,SF,'Goriska CoLUM'!$A80,FALSE)</f>
        <v>3.3258496883067806E-3</v>
      </c>
      <c r="AQ80" s="38">
        <f>'Slovenia CoLUM'!AQ80*HLOOKUP('Goriska CoLUM'!AQ$50,SF,'Goriska CoLUM'!$A80,FALSE)</f>
        <v>1.5722658376638669E-4</v>
      </c>
      <c r="AR80" s="38">
        <f>'Slovenia CoLUM'!AR80*HLOOKUP('Goriska CoLUM'!AR$50,SF,'Goriska CoLUM'!$A80,FALSE)</f>
        <v>1.86300418163926E-3</v>
      </c>
      <c r="AS80" s="55">
        <f>'Slovenia CoLUM'!AS80*HLOOKUP('Goriska CoLUM'!AS$50,SF,'Goriska CoLUM'!$A80,FALSE)</f>
        <v>2.8249839364685735E-2</v>
      </c>
      <c r="AT80" s="34">
        <f t="shared" si="146"/>
        <v>3.4782103958525865E-2</v>
      </c>
      <c r="AU80" s="47">
        <f>'Slovenia CoLUM'!AU80*HLOOKUP('Goriska CoLUM'!AU$50,SF,'Goriska CoLUM'!$A80,FALSE)</f>
        <v>9.1855550778820617E-4</v>
      </c>
      <c r="AV80" s="38">
        <f>'Slovenia CoLUM'!AV80*HLOOKUP('Goriska CoLUM'!AV$50,SF,'Goriska CoLUM'!$A80,FALSE)</f>
        <v>2.6351457234181393E-4</v>
      </c>
      <c r="AW80" s="38">
        <f>'Slovenia CoLUM'!AW80*HLOOKUP('Goriska CoLUM'!AW$50,SF,'Goriska CoLUM'!$A80,FALSE)</f>
        <v>3.3143145946412226E-3</v>
      </c>
      <c r="AX80" s="38">
        <f>'Slovenia CoLUM'!AX80*HLOOKUP('Goriska CoLUM'!AX$50,SF,'Goriska CoLUM'!$A80,FALSE)</f>
        <v>1.5668127248042046E-4</v>
      </c>
      <c r="AY80" s="38">
        <f>'Slovenia CoLUM'!AY80*HLOOKUP('Goriska CoLUM'!AY$50,SF,'Goriska CoLUM'!$A80,FALSE)</f>
        <v>1.856542696680968E-3</v>
      </c>
      <c r="AZ80" s="55">
        <f>'Slovenia CoLUM'!AZ80*HLOOKUP('Goriska CoLUM'!AZ$50,SF,'Goriska CoLUM'!$A80,FALSE)</f>
        <v>2.815186002898265E-2</v>
      </c>
      <c r="BA80" s="34">
        <f t="shared" ref="BA80:BA83" si="166">SUM(AU80:AZ80)</f>
        <v>3.466146867291528E-2</v>
      </c>
      <c r="BB80" s="47">
        <f>'Slovenia CoLUM'!BB80*HLOOKUP('Goriska CoLUM'!BB$50,SF,'Goriska CoLUM'!$A80,FALSE)</f>
        <v>9.1893845627447578E-4</v>
      </c>
      <c r="BC80" s="38">
        <f>'Slovenia CoLUM'!BC80*HLOOKUP('Goriska CoLUM'!BC$50,SF,'Goriska CoLUM'!$A80,FALSE)</f>
        <v>2.6362443234018384E-4</v>
      </c>
      <c r="BD80" s="38">
        <f>'Slovenia CoLUM'!BD80*HLOOKUP('Goriska CoLUM'!BD$50,SF,'Goriska CoLUM'!$A80,FALSE)</f>
        <v>3.3156963421200393E-3</v>
      </c>
      <c r="BE80" s="38">
        <f>'Slovenia CoLUM'!BE80*HLOOKUP('Goriska CoLUM'!BE$50,SF,'Goriska CoLUM'!$A80,FALSE)</f>
        <v>1.5674659336262567E-4</v>
      </c>
      <c r="BF80" s="38">
        <f>'Slovenia CoLUM'!BF80*HLOOKUP('Goriska CoLUM'!BF$50,SF,'Goriska CoLUM'!$A80,FALSE)</f>
        <v>1.857316694778373E-3</v>
      </c>
      <c r="BG80" s="55">
        <f>'Slovenia CoLUM'!BG80*HLOOKUP('Goriska CoLUM'!BG$50,SF,'Goriska CoLUM'!$A80,FALSE)</f>
        <v>2.8163596622027238E-2</v>
      </c>
      <c r="BH80" s="34">
        <f t="shared" ref="BH80:BH83" si="167">SUM(BB80:BG80)</f>
        <v>3.4675919140902935E-2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CoLUM'!E81*HLOOKUP('Goriska CoLUM'!E$50,SF,'Goriska CoLUM'!$A81,FALSE)</f>
        <v>6.1773867598859718E-3</v>
      </c>
      <c r="F81" s="30">
        <f>'Slovenia CoLUM'!F81*HLOOKUP('Goriska CoLUM'!F$50,SF,'Goriska CoLUM'!$A81,FALSE)</f>
        <v>1.9253814705174328E-3</v>
      </c>
      <c r="G81" s="30">
        <f>'Slovenia CoLUM'!G81*HLOOKUP('Goriska CoLUM'!G$50,SF,'Goriska CoLUM'!$A81,FALSE)</f>
        <v>1.8718090133807732E-2</v>
      </c>
      <c r="H81" s="30">
        <f>'Slovenia CoLUM'!H81*HLOOKUP('Goriska CoLUM'!H$50,SF,'Goriska CoLUM'!$A81,FALSE)</f>
        <v>1.114423042610928E-3</v>
      </c>
      <c r="I81" s="30">
        <f>'Slovenia CoLUM'!I81*HLOOKUP('Goriska CoLUM'!I$50,SF,'Goriska CoLUM'!$A81,FALSE)</f>
        <v>1.2507588499311061E-2</v>
      </c>
      <c r="J81" s="57">
        <f>'Slovenia CoLUM'!J81*HLOOKUP('Goriska CoLUM'!J$50,SF,'Goriska CoLUM'!$A81,FALSE)</f>
        <v>0.46671044072980938</v>
      </c>
      <c r="K81" s="34">
        <f t="shared" si="141"/>
        <v>0.50715331063594249</v>
      </c>
      <c r="L81" s="49">
        <f>'Slovenia CoLUM'!L81*HLOOKUP('Goriska CoLUM'!L$50,SF,'Goriska CoLUM'!$A81,FALSE)</f>
        <v>5.3897441766378685E-3</v>
      </c>
      <c r="M81" s="30">
        <f>'Slovenia CoLUM'!M81*HLOOKUP('Goriska CoLUM'!M$50,SF,'Goriska CoLUM'!$A81,FALSE)</f>
        <v>1.7046404731637578E-3</v>
      </c>
      <c r="N81" s="30">
        <f>'Slovenia CoLUM'!N81*HLOOKUP('Goriska CoLUM'!N$50,SF,'Goriska CoLUM'!$A81,FALSE)</f>
        <v>1.9933931268955554E-2</v>
      </c>
      <c r="O81" s="30">
        <f>'Slovenia CoLUM'!O81*HLOOKUP('Goriska CoLUM'!O$50,SF,'Goriska CoLUM'!$A81,FALSE)</f>
        <v>1.0732022705603951E-3</v>
      </c>
      <c r="P81" s="30">
        <f>'Slovenia CoLUM'!P81*HLOOKUP('Goriska CoLUM'!P$50,SF,'Goriska CoLUM'!$A81,FALSE)</f>
        <v>1.2185199297787204E-2</v>
      </c>
      <c r="Q81" s="57">
        <f>'Slovenia CoLUM'!Q81*HLOOKUP('Goriska CoLUM'!Q$50,SF,'Goriska CoLUM'!$A81,FALSE)</f>
        <v>0.4215256430741956</v>
      </c>
      <c r="R81" s="34">
        <f t="shared" si="142"/>
        <v>0.46181236056130037</v>
      </c>
      <c r="S81" s="49">
        <f>'Slovenia CoLUM'!S81*HLOOKUP('Goriska CoLUM'!S$50,SF,'Goriska CoLUM'!$A81,FALSE)</f>
        <v>5.0159087062252661E-3</v>
      </c>
      <c r="T81" s="30">
        <f>'Slovenia CoLUM'!T81*HLOOKUP('Goriska CoLUM'!T$50,SF,'Goriska CoLUM'!$A81,FALSE)</f>
        <v>1.6581343817412954E-3</v>
      </c>
      <c r="U81" s="30">
        <f>'Slovenia CoLUM'!U81*HLOOKUP('Goriska CoLUM'!U$50,SF,'Goriska CoLUM'!$A81,FALSE)</f>
        <v>2.17555534003008E-2</v>
      </c>
      <c r="V81" s="30">
        <f>'Slovenia CoLUM'!V81*HLOOKUP('Goriska CoLUM'!V$50,SF,'Goriska CoLUM'!$A81,FALSE)</f>
        <v>1.0715743736474581E-3</v>
      </c>
      <c r="W81" s="30">
        <f>'Slovenia CoLUM'!W81*HLOOKUP('Goriska CoLUM'!W$50,SF,'Goriska CoLUM'!$A81,FALSE)</f>
        <v>9.7634130183620917E-3</v>
      </c>
      <c r="X81" s="57">
        <f>'Slovenia CoLUM'!X81*HLOOKUP('Goriska CoLUM'!X$50,SF,'Goriska CoLUM'!$A81,FALSE)</f>
        <v>0.40471544330421239</v>
      </c>
      <c r="Y81" s="34">
        <f t="shared" si="143"/>
        <v>0.44398002718448931</v>
      </c>
      <c r="Z81" s="49">
        <f>'Slovenia CoLUM'!Z81*HLOOKUP('Goriska CoLUM'!Z$50,SF,'Goriska CoLUM'!$A81,FALSE)</f>
        <v>5.7025073887566648E-3</v>
      </c>
      <c r="AA81" s="30">
        <f>'Slovenia CoLUM'!AA81*HLOOKUP('Goriska CoLUM'!AA$50,SF,'Goriska CoLUM'!$A81,FALSE)</f>
        <v>1.681729838454751E-3</v>
      </c>
      <c r="AB81" s="30">
        <f>'Slovenia CoLUM'!AB81*HLOOKUP('Goriska CoLUM'!AB$50,SF,'Goriska CoLUM'!$A81,FALSE)</f>
        <v>2.8244537856717065E-2</v>
      </c>
      <c r="AC81" s="30">
        <f>'Slovenia CoLUM'!AC81*HLOOKUP('Goriska CoLUM'!AC$50,SF,'Goriska CoLUM'!$A81,FALSE)</f>
        <v>1.0821605268226536E-3</v>
      </c>
      <c r="AD81" s="30">
        <f>'Slovenia CoLUM'!AD81*HLOOKUP('Goriska CoLUM'!AD$50,SF,'Goriska CoLUM'!$A81,FALSE)</f>
        <v>1.2585961301895428E-2</v>
      </c>
      <c r="AE81" s="57">
        <f>'Slovenia CoLUM'!AE81*HLOOKUP('Goriska CoLUM'!AE$50,SF,'Goriska CoLUM'!$A81,FALSE)</f>
        <v>0.3673305117129585</v>
      </c>
      <c r="AF81" s="34">
        <f t="shared" si="144"/>
        <v>0.41662740862560504</v>
      </c>
      <c r="AG81" s="49">
        <f>'Slovenia CoLUM'!AG81*HLOOKUP('Goriska CoLUM'!AG$50,SF,'Goriska CoLUM'!$A81,FALSE)</f>
        <v>5.7114236055756515E-3</v>
      </c>
      <c r="AH81" s="30">
        <f>'Slovenia CoLUM'!AH81*HLOOKUP('Goriska CoLUM'!AH$50,SF,'Goriska CoLUM'!$A81,FALSE)</f>
        <v>1.9376277313917097E-3</v>
      </c>
      <c r="AI81" s="30">
        <f>'Slovenia CoLUM'!AI81*HLOOKUP('Goriska CoLUM'!AI$50,SF,'Goriska CoLUM'!$A81,FALSE)</f>
        <v>2.9132507910401444E-2</v>
      </c>
      <c r="AJ81" s="30">
        <f>'Slovenia CoLUM'!AJ81*HLOOKUP('Goriska CoLUM'!AJ$50,SF,'Goriska CoLUM'!$A81,FALSE)</f>
        <v>1.0571890440447826E-3</v>
      </c>
      <c r="AK81" s="30">
        <f>'Slovenia CoLUM'!AK81*HLOOKUP('Goriska CoLUM'!AK$50,SF,'Goriska CoLUM'!$A81,FALSE)</f>
        <v>1.2149019931713892E-2</v>
      </c>
      <c r="AL81" s="57">
        <f>'Slovenia CoLUM'!AL81*HLOOKUP('Goriska CoLUM'!AL$50,SF,'Goriska CoLUM'!$A81,FALSE)</f>
        <v>0.3907290689048924</v>
      </c>
      <c r="AM81" s="34">
        <f t="shared" si="145"/>
        <v>0.4407168371280199</v>
      </c>
      <c r="AN81" s="49">
        <f>'Slovenia CoLUM'!AN81*HLOOKUP('Goriska CoLUM'!AN$50,SF,'Goriska CoLUM'!$A81,FALSE)</f>
        <v>5.6779043805218659E-3</v>
      </c>
      <c r="AO81" s="30">
        <f>'Slovenia CoLUM'!AO81*HLOOKUP('Goriska CoLUM'!AO$50,SF,'Goriska CoLUM'!$A81,FALSE)</f>
        <v>1.8548331058127314E-3</v>
      </c>
      <c r="AP81" s="30">
        <f>'Slovenia CoLUM'!AP81*HLOOKUP('Goriska CoLUM'!AP$50,SF,'Goriska CoLUM'!$A81,FALSE)</f>
        <v>3.2511684487021734E-2</v>
      </c>
      <c r="AQ81" s="30">
        <f>'Slovenia CoLUM'!AQ81*HLOOKUP('Goriska CoLUM'!AQ$50,SF,'Goriska CoLUM'!$A81,FALSE)</f>
        <v>9.5524839717801542E-4</v>
      </c>
      <c r="AR81" s="30">
        <f>'Slovenia CoLUM'!AR81*HLOOKUP('Goriska CoLUM'!AR$50,SF,'Goriska CoLUM'!$A81,FALSE)</f>
        <v>1.2125134763621252E-2</v>
      </c>
      <c r="AS81" s="57">
        <f>'Slovenia CoLUM'!AS81*HLOOKUP('Goriska CoLUM'!AS$50,SF,'Goriska CoLUM'!$A81,FALSE)</f>
        <v>0.40230041008330242</v>
      </c>
      <c r="AT81" s="34">
        <f t="shared" si="146"/>
        <v>0.45542521521745805</v>
      </c>
      <c r="AU81" s="49">
        <f>'Slovenia CoLUM'!AU81*HLOOKUP('Goriska CoLUM'!AU$50,SF,'Goriska CoLUM'!$A81,FALSE)</f>
        <v>5.6582116207788032E-3</v>
      </c>
      <c r="AV81" s="30">
        <f>'Slovenia CoLUM'!AV81*HLOOKUP('Goriska CoLUM'!AV$50,SF,'Goriska CoLUM'!$A81,FALSE)</f>
        <v>1.8483999607175877E-3</v>
      </c>
      <c r="AW81" s="30">
        <f>'Slovenia CoLUM'!AW81*HLOOKUP('Goriska CoLUM'!AW$50,SF,'Goriska CoLUM'!$A81,FALSE)</f>
        <v>3.239892373084529E-2</v>
      </c>
      <c r="AX81" s="30">
        <f>'Slovenia CoLUM'!AX81*HLOOKUP('Goriska CoLUM'!AX$50,SF,'Goriska CoLUM'!$A81,FALSE)</f>
        <v>9.519352950333041E-4</v>
      </c>
      <c r="AY81" s="30">
        <f>'Slovenia CoLUM'!AY81*HLOOKUP('Goriska CoLUM'!AY$50,SF,'Goriska CoLUM'!$A81,FALSE)</f>
        <v>1.2083080979381527E-2</v>
      </c>
      <c r="AZ81" s="57">
        <f>'Slovenia CoLUM'!AZ81*HLOOKUP('Goriska CoLUM'!AZ$50,SF,'Goriska CoLUM'!$A81,FALSE)</f>
        <v>0.40090510562071152</v>
      </c>
      <c r="BA81" s="34">
        <f t="shared" si="166"/>
        <v>0.45384565720746806</v>
      </c>
      <c r="BB81" s="49">
        <f>'Slovenia CoLUM'!BB81*HLOOKUP('Goriska CoLUM'!BB$50,SF,'Goriska CoLUM'!$A81,FALSE)</f>
        <v>5.6605705458048728E-3</v>
      </c>
      <c r="BC81" s="30">
        <f>'Slovenia CoLUM'!BC81*HLOOKUP('Goriska CoLUM'!BC$50,SF,'Goriska CoLUM'!$A81,FALSE)</f>
        <v>1.8491705640844732E-3</v>
      </c>
      <c r="BD81" s="30">
        <f>'Slovenia CoLUM'!BD81*HLOOKUP('Goriska CoLUM'!BD$50,SF,'Goriska CoLUM'!$A81,FALSE)</f>
        <v>3.2412430937208116E-2</v>
      </c>
      <c r="BE81" s="30">
        <f>'Slovenia CoLUM'!BE81*HLOOKUP('Goriska CoLUM'!BE$50,SF,'Goriska CoLUM'!$A81,FALSE)</f>
        <v>9.5233215965081098E-4</v>
      </c>
      <c r="BF81" s="30">
        <f>'Slovenia CoLUM'!BF81*HLOOKUP('Goriska CoLUM'!BF$50,SF,'Goriska CoLUM'!$A81,FALSE)</f>
        <v>1.2088118451293962E-2</v>
      </c>
      <c r="BG81" s="57">
        <f>'Slovenia CoLUM'!BG81*HLOOKUP('Goriska CoLUM'!BG$50,SF,'Goriska CoLUM'!$A81,FALSE)</f>
        <v>0.40107224413551273</v>
      </c>
      <c r="BH81" s="34">
        <f t="shared" si="167"/>
        <v>0.45403486679355498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CoLUM'!E82*HLOOKUP('Goriska CoLUM'!E$50,SF,'Goriska CoLUM'!$A82,FALSE)</f>
        <v>8.5772833024222591E-4</v>
      </c>
      <c r="F82" s="30">
        <f>'Slovenia CoLUM'!F82*HLOOKUP('Goriska CoLUM'!F$50,SF,'Goriska CoLUM'!$A82,FALSE)</f>
        <v>3.9493694993363514E-4</v>
      </c>
      <c r="G82" s="30">
        <f>'Slovenia CoLUM'!G82*HLOOKUP('Goriska CoLUM'!G$50,SF,'Goriska CoLUM'!$A82,FALSE)</f>
        <v>2.3431827657758092E-3</v>
      </c>
      <c r="H82" s="30">
        <f>'Slovenia CoLUM'!H82*HLOOKUP('Goriska CoLUM'!H$50,SF,'Goriska CoLUM'!$A82,FALSE)</f>
        <v>1.621064083698116E-4</v>
      </c>
      <c r="I82" s="30">
        <f>'Slovenia CoLUM'!I82*HLOOKUP('Goriska CoLUM'!I$50,SF,'Goriska CoLUM'!$A82,FALSE)</f>
        <v>1.6819416799952545E-3</v>
      </c>
      <c r="J82" s="57">
        <f>'Slovenia CoLUM'!J82*HLOOKUP('Goriska CoLUM'!J$50,SF,'Goriska CoLUM'!$A82,FALSE)</f>
        <v>8.1351656223237839E-2</v>
      </c>
      <c r="K82" s="34">
        <f t="shared" si="141"/>
        <v>8.6791552357554577E-2</v>
      </c>
      <c r="L82" s="49">
        <f>'Slovenia CoLUM'!L82*HLOOKUP('Goriska CoLUM'!L$50,SF,'Goriska CoLUM'!$A82,FALSE)</f>
        <v>7.4836438979023823E-4</v>
      </c>
      <c r="M82" s="30">
        <f>'Slovenia CoLUM'!M82*HLOOKUP('Goriska CoLUM'!M$50,SF,'Goriska CoLUM'!$A82,FALSE)</f>
        <v>3.4965824669736678E-4</v>
      </c>
      <c r="N82" s="30">
        <f>'Slovenia CoLUM'!N82*HLOOKUP('Goriska CoLUM'!N$50,SF,'Goriska CoLUM'!$A82,FALSE)</f>
        <v>2.4953851525275472E-3</v>
      </c>
      <c r="O82" s="30">
        <f>'Slovenia CoLUM'!O82*HLOOKUP('Goriska CoLUM'!O$50,SF,'Goriska CoLUM'!$A82,FALSE)</f>
        <v>1.5611034488956693E-4</v>
      </c>
      <c r="P82" s="30">
        <f>'Slovenia CoLUM'!P82*HLOOKUP('Goriska CoLUM'!P$50,SF,'Goriska CoLUM'!$A82,FALSE)</f>
        <v>1.6385888118342E-3</v>
      </c>
      <c r="Q82" s="57">
        <f>'Slovenia CoLUM'!Q82*HLOOKUP('Goriska CoLUM'!Q$50,SF,'Goriska CoLUM'!$A82,FALSE)</f>
        <v>7.3475556173605364E-2</v>
      </c>
      <c r="R82" s="34">
        <f t="shared" si="142"/>
        <v>7.8863663119344285E-2</v>
      </c>
      <c r="S82" s="49">
        <f>'Slovenia CoLUM'!S82*HLOOKUP('Goriska CoLUM'!S$50,SF,'Goriska CoLUM'!$A82,FALSE)</f>
        <v>6.9645744494674648E-4</v>
      </c>
      <c r="T82" s="30">
        <f>'Slovenia CoLUM'!T82*HLOOKUP('Goriska CoLUM'!T$50,SF,'Goriska CoLUM'!$A82,FALSE)</f>
        <v>3.4011885194314915E-4</v>
      </c>
      <c r="U82" s="30">
        <f>'Slovenia CoLUM'!U82*HLOOKUP('Goriska CoLUM'!U$50,SF,'Goriska CoLUM'!$A82,FALSE)</f>
        <v>2.7234208951386284E-3</v>
      </c>
      <c r="V82" s="30">
        <f>'Slovenia CoLUM'!V82*HLOOKUP('Goriska CoLUM'!V$50,SF,'Goriska CoLUM'!$A82,FALSE)</f>
        <v>1.5587354745119546E-4</v>
      </c>
      <c r="W82" s="30">
        <f>'Slovenia CoLUM'!W82*HLOOKUP('Goriska CoLUM'!W$50,SF,'Goriska CoLUM'!$A82,FALSE)</f>
        <v>1.3129222547972387E-3</v>
      </c>
      <c r="X82" s="57">
        <f>'Slovenia CoLUM'!X82*HLOOKUP('Goriska CoLUM'!X$50,SF,'Goriska CoLUM'!$A82,FALSE)</f>
        <v>7.0545393328752037E-2</v>
      </c>
      <c r="Y82" s="34">
        <f t="shared" si="143"/>
        <v>7.5774186323029E-2</v>
      </c>
      <c r="Z82" s="49">
        <f>'Slovenia CoLUM'!Z82*HLOOKUP('Goriska CoLUM'!Z$50,SF,'Goriska CoLUM'!$A82,FALSE)</f>
        <v>7.9179146957645045E-4</v>
      </c>
      <c r="AA82" s="30">
        <f>'Slovenia CoLUM'!AA82*HLOOKUP('Goriska CoLUM'!AA$50,SF,'Goriska CoLUM'!$A82,FALSE)</f>
        <v>3.4495878514568482E-4</v>
      </c>
      <c r="AB82" s="30">
        <f>'Slovenia CoLUM'!AB82*HLOOKUP('Goriska CoLUM'!AB$50,SF,'Goriska CoLUM'!$A82,FALSE)</f>
        <v>3.5357300803689892E-3</v>
      </c>
      <c r="AC82" s="30">
        <f>'Slovenia CoLUM'!AC82*HLOOKUP('Goriska CoLUM'!AC$50,SF,'Goriska CoLUM'!$A82,FALSE)</f>
        <v>1.5741343239979031E-4</v>
      </c>
      <c r="AD82" s="30">
        <f>'Slovenia CoLUM'!AD82*HLOOKUP('Goriska CoLUM'!AD$50,SF,'Goriska CoLUM'!$A82,FALSE)</f>
        <v>1.6924807605903666E-3</v>
      </c>
      <c r="AE82" s="57">
        <f>'Slovenia CoLUM'!AE82*HLOOKUP('Goriska CoLUM'!AE$50,SF,'Goriska CoLUM'!$A82,FALSE)</f>
        <v>6.4028877225137365E-2</v>
      </c>
      <c r="AF82" s="34">
        <f t="shared" si="144"/>
        <v>7.0551251753218649E-2</v>
      </c>
      <c r="AG82" s="49">
        <f>'Slovenia CoLUM'!AG82*HLOOKUP('Goriska CoLUM'!AG$50,SF,'Goriska CoLUM'!$A82,FALSE)</f>
        <v>7.9302948365286873E-4</v>
      </c>
      <c r="AH82" s="30">
        <f>'Slovenia CoLUM'!AH82*HLOOKUP('Goriska CoLUM'!AH$50,SF,'Goriska CoLUM'!$A82,FALSE)</f>
        <v>3.9744892015451769E-4</v>
      </c>
      <c r="AI82" s="30">
        <f>'Slovenia CoLUM'!AI82*HLOOKUP('Goriska CoLUM'!AI$50,SF,'Goriska CoLUM'!$A82,FALSE)</f>
        <v>3.646888650043794E-3</v>
      </c>
      <c r="AJ82" s="30">
        <f>'Slovenia CoLUM'!AJ82*HLOOKUP('Goriska CoLUM'!AJ$50,SF,'Goriska CoLUM'!$A82,FALSE)</f>
        <v>1.5378102600651831E-4</v>
      </c>
      <c r="AK82" s="30">
        <f>'Slovenia CoLUM'!AK82*HLOOKUP('Goriska CoLUM'!AK$50,SF,'Goriska CoLUM'!$A82,FALSE)</f>
        <v>1.6337236386828879E-3</v>
      </c>
      <c r="AL82" s="57">
        <f>'Slovenia CoLUM'!AL82*HLOOKUP('Goriska CoLUM'!AL$50,SF,'Goriska CoLUM'!$A82,FALSE)</f>
        <v>6.8107447607709787E-2</v>
      </c>
      <c r="AM82" s="34">
        <f t="shared" si="145"/>
        <v>7.4732319326250379E-2</v>
      </c>
      <c r="AN82" s="49">
        <f>'Slovenia CoLUM'!AN82*HLOOKUP('Goriska CoLUM'!AN$50,SF,'Goriska CoLUM'!$A82,FALSE)</f>
        <v>7.8837534913710737E-4</v>
      </c>
      <c r="AO82" s="30">
        <f>'Slovenia CoLUM'!AO82*HLOOKUP('Goriska CoLUM'!AO$50,SF,'Goriska CoLUM'!$A82,FALSE)</f>
        <v>3.8046597033508748E-4</v>
      </c>
      <c r="AP82" s="30">
        <f>'Slovenia CoLUM'!AP82*HLOOKUP('Goriska CoLUM'!AP$50,SF,'Goriska CoLUM'!$A82,FALSE)</f>
        <v>4.069903405301804E-3</v>
      </c>
      <c r="AQ82" s="30">
        <f>'Slovenia CoLUM'!AQ82*HLOOKUP('Goriska CoLUM'!AQ$50,SF,'Goriska CoLUM'!$A82,FALSE)</f>
        <v>1.3895251699458096E-4</v>
      </c>
      <c r="AR82" s="30">
        <f>'Slovenia CoLUM'!AR82*HLOOKUP('Goriska CoLUM'!AR$50,SF,'Goriska CoLUM'!$A82,FALSE)</f>
        <v>1.6305117117993886E-3</v>
      </c>
      <c r="AS82" s="57">
        <f>'Slovenia CoLUM'!AS82*HLOOKUP('Goriska CoLUM'!AS$50,SF,'Goriska CoLUM'!$A82,FALSE)</f>
        <v>7.0124432203374346E-2</v>
      </c>
      <c r="AT82" s="34">
        <f t="shared" si="146"/>
        <v>7.7132641156942308E-2</v>
      </c>
      <c r="AU82" s="49">
        <f>'Slovenia CoLUM'!AU82*HLOOKUP('Goriska CoLUM'!AU$50,SF,'Goriska CoLUM'!$A82,FALSE)</f>
        <v>7.8564101525307952E-4</v>
      </c>
      <c r="AV82" s="30">
        <f>'Slovenia CoLUM'!AV82*HLOOKUP('Goriska CoLUM'!AV$50,SF,'Goriska CoLUM'!$A82,FALSE)</f>
        <v>3.7914639458281994E-4</v>
      </c>
      <c r="AW82" s="30">
        <f>'Slovenia CoLUM'!AW82*HLOOKUP('Goriska CoLUM'!AW$50,SF,'Goriska CoLUM'!$A82,FALSE)</f>
        <v>4.0557876991245143E-3</v>
      </c>
      <c r="AX82" s="30">
        <f>'Slovenia CoLUM'!AX82*HLOOKUP('Goriska CoLUM'!AX$50,SF,'Goriska CoLUM'!$A82,FALSE)</f>
        <v>1.3847058592468501E-4</v>
      </c>
      <c r="AY82" s="30">
        <f>'Slovenia CoLUM'!AY82*HLOOKUP('Goriska CoLUM'!AY$50,SF,'Goriska CoLUM'!$A82,FALSE)</f>
        <v>1.624856583912961E-3</v>
      </c>
      <c r="AZ82" s="57">
        <f>'Slovenia CoLUM'!AZ82*HLOOKUP('Goriska CoLUM'!AZ$50,SF,'Goriska CoLUM'!$A82,FALSE)</f>
        <v>6.9881218597974623E-2</v>
      </c>
      <c r="BA82" s="34">
        <f t="shared" si="166"/>
        <v>7.6865120876772677E-2</v>
      </c>
      <c r="BB82" s="49">
        <f>'Slovenia CoLUM'!BB82*HLOOKUP('Goriska CoLUM'!BB$50,SF,'Goriska CoLUM'!$A82,FALSE)</f>
        <v>7.8596855129743691E-4</v>
      </c>
      <c r="BC82" s="30">
        <f>'Slovenia CoLUM'!BC82*HLOOKUP('Goriska CoLUM'!BC$50,SF,'Goriska CoLUM'!$A82,FALSE)</f>
        <v>3.7930446182715037E-4</v>
      </c>
      <c r="BD82" s="30">
        <f>'Slovenia CoLUM'!BD82*HLOOKUP('Goriska CoLUM'!BD$50,SF,'Goriska CoLUM'!$A82,FALSE)</f>
        <v>4.0574785689161032E-3</v>
      </c>
      <c r="BE82" s="30">
        <f>'Slovenia CoLUM'!BE82*HLOOKUP('Goriska CoLUM'!BE$50,SF,'Goriska CoLUM'!$A82,FALSE)</f>
        <v>1.3852831471823459E-4</v>
      </c>
      <c r="BF82" s="30">
        <f>'Slovenia CoLUM'!BF82*HLOOKUP('Goriska CoLUM'!BF$50,SF,'Goriska CoLUM'!$A82,FALSE)</f>
        <v>1.6255339913901806E-3</v>
      </c>
      <c r="BG82" s="57">
        <f>'Slovenia CoLUM'!BG82*HLOOKUP('Goriska CoLUM'!BG$50,SF,'Goriska CoLUM'!$A82,FALSE)</f>
        <v>6.9910352283042071E-2</v>
      </c>
      <c r="BH82" s="34">
        <f t="shared" si="167"/>
        <v>7.6897166171191175E-2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CoLUM'!E83*HLOOKUP('Goriska CoLUM'!E$50,SF,'Goriska CoLUM'!$A83,FALSE)</f>
        <v>0</v>
      </c>
      <c r="F83" s="38">
        <f>'Slovenia CoLUM'!F83*HLOOKUP('Goriska CoLUM'!F$50,SF,'Goriska CoLUM'!$A83,FALSE)</f>
        <v>0</v>
      </c>
      <c r="G83" s="38">
        <f>'Slovenia CoLUM'!G83*HLOOKUP('Goriska CoLUM'!G$50,SF,'Goriska CoLUM'!$A83,FALSE)</f>
        <v>0</v>
      </c>
      <c r="H83" s="38">
        <f>'Slovenia CoLUM'!H83*HLOOKUP('Goriska CoLUM'!H$50,SF,'Goriska CoLUM'!$A83,FALSE)</f>
        <v>0</v>
      </c>
      <c r="I83" s="38">
        <f>'Slovenia CoLUM'!I83*HLOOKUP('Goriska CoLUM'!I$50,SF,'Goriska CoLUM'!$A83,FALSE)</f>
        <v>0</v>
      </c>
      <c r="J83" s="55">
        <f>'Slovenia CoLUM'!J83*HLOOKUP('Goriska CoLUM'!J$50,SF,'Goriska CoLUM'!$A83,FALSE)</f>
        <v>0.50353993668747621</v>
      </c>
      <c r="K83" s="34">
        <f t="shared" si="141"/>
        <v>0.50353993668747621</v>
      </c>
      <c r="L83" s="47">
        <f>'Slovenia CoLUM'!L83*HLOOKUP('Goriska CoLUM'!L$50,SF,'Goriska CoLUM'!$A83,FALSE)</f>
        <v>0</v>
      </c>
      <c r="M83" s="38">
        <f>'Slovenia CoLUM'!M83*HLOOKUP('Goriska CoLUM'!M$50,SF,'Goriska CoLUM'!$A83,FALSE)</f>
        <v>0</v>
      </c>
      <c r="N83" s="38">
        <f>'Slovenia CoLUM'!N83*HLOOKUP('Goriska CoLUM'!N$50,SF,'Goriska CoLUM'!$A83,FALSE)</f>
        <v>0</v>
      </c>
      <c r="O83" s="38">
        <f>'Slovenia CoLUM'!O83*HLOOKUP('Goriska CoLUM'!O$50,SF,'Goriska CoLUM'!$A83,FALSE)</f>
        <v>0</v>
      </c>
      <c r="P83" s="38">
        <f>'Slovenia CoLUM'!P83*HLOOKUP('Goriska CoLUM'!P$50,SF,'Goriska CoLUM'!$A83,FALSE)</f>
        <v>0</v>
      </c>
      <c r="Q83" s="55">
        <f>'Slovenia CoLUM'!Q83*HLOOKUP('Goriska CoLUM'!Q$50,SF,'Goriska CoLUM'!$A83,FALSE)</f>
        <v>0.45478947351985199</v>
      </c>
      <c r="R83" s="34">
        <f t="shared" si="142"/>
        <v>0.45478947351985199</v>
      </c>
      <c r="S83" s="47">
        <f>'Slovenia CoLUM'!S83*HLOOKUP('Goriska CoLUM'!S$50,SF,'Goriska CoLUM'!$A83,FALSE)</f>
        <v>0</v>
      </c>
      <c r="T83" s="38">
        <f>'Slovenia CoLUM'!T83*HLOOKUP('Goriska CoLUM'!T$50,SF,'Goriska CoLUM'!$A83,FALSE)</f>
        <v>0</v>
      </c>
      <c r="U83" s="38">
        <f>'Slovenia CoLUM'!U83*HLOOKUP('Goriska CoLUM'!U$50,SF,'Goriska CoLUM'!$A83,FALSE)</f>
        <v>0</v>
      </c>
      <c r="V83" s="38">
        <f>'Slovenia CoLUM'!V83*HLOOKUP('Goriska CoLUM'!V$50,SF,'Goriska CoLUM'!$A83,FALSE)</f>
        <v>0</v>
      </c>
      <c r="W83" s="38">
        <f>'Slovenia CoLUM'!W83*HLOOKUP('Goriska CoLUM'!W$50,SF,'Goriska CoLUM'!$A83,FALSE)</f>
        <v>0</v>
      </c>
      <c r="X83" s="55">
        <f>'Slovenia CoLUM'!X83*HLOOKUP('Goriska CoLUM'!X$50,SF,'Goriska CoLUM'!$A83,FALSE)</f>
        <v>0.43665273135774224</v>
      </c>
      <c r="Y83" s="34">
        <f t="shared" si="143"/>
        <v>0.43665273135774224</v>
      </c>
      <c r="Z83" s="47">
        <f>'Slovenia CoLUM'!Z83*HLOOKUP('Goriska CoLUM'!Z$50,SF,'Goriska CoLUM'!$A83,FALSE)</f>
        <v>0</v>
      </c>
      <c r="AA83" s="38">
        <f>'Slovenia CoLUM'!AA83*HLOOKUP('Goriska CoLUM'!AA$50,SF,'Goriska CoLUM'!$A83,FALSE)</f>
        <v>0</v>
      </c>
      <c r="AB83" s="38">
        <f>'Slovenia CoLUM'!AB83*HLOOKUP('Goriska CoLUM'!AB$50,SF,'Goriska CoLUM'!$A83,FALSE)</f>
        <v>0</v>
      </c>
      <c r="AC83" s="38">
        <f>'Slovenia CoLUM'!AC83*HLOOKUP('Goriska CoLUM'!AC$50,SF,'Goriska CoLUM'!$A83,FALSE)</f>
        <v>0</v>
      </c>
      <c r="AD83" s="38">
        <f>'Slovenia CoLUM'!AD83*HLOOKUP('Goriska CoLUM'!AD$50,SF,'Goriska CoLUM'!$A83,FALSE)</f>
        <v>0</v>
      </c>
      <c r="AE83" s="55">
        <f>'Slovenia CoLUM'!AE83*HLOOKUP('Goriska CoLUM'!AE$50,SF,'Goriska CoLUM'!$A83,FALSE)</f>
        <v>0.39631764466654107</v>
      </c>
      <c r="AF83" s="34">
        <f t="shared" si="144"/>
        <v>0.39631764466654107</v>
      </c>
      <c r="AG83" s="47">
        <f>'Slovenia CoLUM'!AG83*HLOOKUP('Goriska CoLUM'!AG$50,SF,'Goriska CoLUM'!$A83,FALSE)</f>
        <v>0</v>
      </c>
      <c r="AH83" s="38">
        <f>'Slovenia CoLUM'!AH83*HLOOKUP('Goriska CoLUM'!AH$50,SF,'Goriska CoLUM'!$A83,FALSE)</f>
        <v>0</v>
      </c>
      <c r="AI83" s="38">
        <f>'Slovenia CoLUM'!AI83*HLOOKUP('Goriska CoLUM'!AI$50,SF,'Goriska CoLUM'!$A83,FALSE)</f>
        <v>0</v>
      </c>
      <c r="AJ83" s="38">
        <f>'Slovenia CoLUM'!AJ83*HLOOKUP('Goriska CoLUM'!AJ$50,SF,'Goriska CoLUM'!$A83,FALSE)</f>
        <v>0</v>
      </c>
      <c r="AK83" s="38">
        <f>'Slovenia CoLUM'!AK83*HLOOKUP('Goriska CoLUM'!AK$50,SF,'Goriska CoLUM'!$A83,FALSE)</f>
        <v>0</v>
      </c>
      <c r="AL83" s="55">
        <f>'Slovenia CoLUM'!AL83*HLOOKUP('Goriska CoLUM'!AL$50,SF,'Goriska CoLUM'!$A83,FALSE)</f>
        <v>0.42156265094619627</v>
      </c>
      <c r="AM83" s="34">
        <f t="shared" si="145"/>
        <v>0.42156265094619627</v>
      </c>
      <c r="AN83" s="47">
        <f>'Slovenia CoLUM'!AN83*HLOOKUP('Goriska CoLUM'!AN$50,SF,'Goriska CoLUM'!$A83,FALSE)</f>
        <v>0</v>
      </c>
      <c r="AO83" s="38">
        <f>'Slovenia CoLUM'!AO83*HLOOKUP('Goriska CoLUM'!AO$50,SF,'Goriska CoLUM'!$A83,FALSE)</f>
        <v>0</v>
      </c>
      <c r="AP83" s="38">
        <f>'Slovenia CoLUM'!AP83*HLOOKUP('Goriska CoLUM'!AP$50,SF,'Goriska CoLUM'!$A83,FALSE)</f>
        <v>0</v>
      </c>
      <c r="AQ83" s="38">
        <f>'Slovenia CoLUM'!AQ83*HLOOKUP('Goriska CoLUM'!AQ$50,SF,'Goriska CoLUM'!$A83,FALSE)</f>
        <v>0</v>
      </c>
      <c r="AR83" s="38">
        <f>'Slovenia CoLUM'!AR83*HLOOKUP('Goriska CoLUM'!AR$50,SF,'Goriska CoLUM'!$A83,FALSE)</f>
        <v>0</v>
      </c>
      <c r="AS83" s="55">
        <f>'Slovenia CoLUM'!AS83*HLOOKUP('Goriska CoLUM'!AS$50,SF,'Goriska CoLUM'!$A83,FALSE)</f>
        <v>0.43404712074990254</v>
      </c>
      <c r="AT83" s="34">
        <f t="shared" si="146"/>
        <v>0.43404712074990254</v>
      </c>
      <c r="AU83" s="47">
        <f>'Slovenia CoLUM'!AU83*HLOOKUP('Goriska CoLUM'!AU$50,SF,'Goriska CoLUM'!$A83,FALSE)</f>
        <v>0</v>
      </c>
      <c r="AV83" s="38">
        <f>'Slovenia CoLUM'!AV83*HLOOKUP('Goriska CoLUM'!AV$50,SF,'Goriska CoLUM'!$A83,FALSE)</f>
        <v>0</v>
      </c>
      <c r="AW83" s="38">
        <f>'Slovenia CoLUM'!AW83*HLOOKUP('Goriska CoLUM'!AW$50,SF,'Goriska CoLUM'!$A83,FALSE)</f>
        <v>0</v>
      </c>
      <c r="AX83" s="38">
        <f>'Slovenia CoLUM'!AX83*HLOOKUP('Goriska CoLUM'!AX$50,SF,'Goriska CoLUM'!$A83,FALSE)</f>
        <v>0</v>
      </c>
      <c r="AY83" s="38">
        <f>'Slovenia CoLUM'!AY83*HLOOKUP('Goriska CoLUM'!AY$50,SF,'Goriska CoLUM'!$A83,FALSE)</f>
        <v>0</v>
      </c>
      <c r="AZ83" s="55">
        <f>'Slovenia CoLUM'!AZ83*HLOOKUP('Goriska CoLUM'!AZ$50,SF,'Goriska CoLUM'!$A83,FALSE)</f>
        <v>0.43254170870115111</v>
      </c>
      <c r="BA83" s="34">
        <f t="shared" si="166"/>
        <v>0.43254170870115111</v>
      </c>
      <c r="BB83" s="47">
        <f>'Slovenia CoLUM'!BB83*HLOOKUP('Goriska CoLUM'!BB$50,SF,'Goriska CoLUM'!$A83,FALSE)</f>
        <v>0</v>
      </c>
      <c r="BC83" s="38">
        <f>'Slovenia CoLUM'!BC83*HLOOKUP('Goriska CoLUM'!BC$50,SF,'Goriska CoLUM'!$A83,FALSE)</f>
        <v>0</v>
      </c>
      <c r="BD83" s="38">
        <f>'Slovenia CoLUM'!BD83*HLOOKUP('Goriska CoLUM'!BD$50,SF,'Goriska CoLUM'!$A83,FALSE)</f>
        <v>0</v>
      </c>
      <c r="BE83" s="38">
        <f>'Slovenia CoLUM'!BE83*HLOOKUP('Goriska CoLUM'!BE$50,SF,'Goriska CoLUM'!$A83,FALSE)</f>
        <v>0</v>
      </c>
      <c r="BF83" s="38">
        <f>'Slovenia CoLUM'!BF83*HLOOKUP('Goriska CoLUM'!BF$50,SF,'Goriska CoLUM'!$A83,FALSE)</f>
        <v>0</v>
      </c>
      <c r="BG83" s="55">
        <f>'Slovenia CoLUM'!BG83*HLOOKUP('Goriska CoLUM'!BG$50,SF,'Goriska CoLUM'!$A83,FALSE)</f>
        <v>0.43272203660859931</v>
      </c>
      <c r="BH83" s="34">
        <f t="shared" si="167"/>
        <v>0.43272203660859931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1.2602872498050513E-2</v>
      </c>
      <c r="F84" s="39">
        <f t="shared" ref="F84:BH84" si="168">SUM(F85:F87)</f>
        <v>1.8161280556639801E-3</v>
      </c>
      <c r="G84" s="39">
        <f t="shared" si="168"/>
        <v>5.0562716869321945E-3</v>
      </c>
      <c r="H84" s="39">
        <f t="shared" si="168"/>
        <v>1.2365007750827709E-3</v>
      </c>
      <c r="I84" s="39">
        <f t="shared" si="168"/>
        <v>2.5706690867787294E-3</v>
      </c>
      <c r="J84" s="56">
        <f t="shared" si="168"/>
        <v>4.2933360652961369E-2</v>
      </c>
      <c r="K84" s="35">
        <f t="shared" si="168"/>
        <v>6.6215802755469566E-2</v>
      </c>
      <c r="L84" s="48">
        <f t="shared" si="168"/>
        <v>1.0990684260938679E-2</v>
      </c>
      <c r="M84" s="39">
        <f t="shared" si="168"/>
        <v>1.6071422015900825E-3</v>
      </c>
      <c r="N84" s="39">
        <f t="shared" si="168"/>
        <v>5.3821234388437035E-3</v>
      </c>
      <c r="O84" s="39">
        <f t="shared" si="168"/>
        <v>1.1901939067732975E-3</v>
      </c>
      <c r="P84" s="39">
        <f t="shared" si="168"/>
        <v>2.5032086877262998E-3</v>
      </c>
      <c r="Q84" s="56">
        <f t="shared" si="168"/>
        <v>3.875816415736321E-2</v>
      </c>
      <c r="R84" s="35">
        <f t="shared" si="168"/>
        <v>6.0431516653235269E-2</v>
      </c>
      <c r="S84" s="48">
        <f t="shared" si="168"/>
        <v>1.0226460853247235E-2</v>
      </c>
      <c r="T84" s="39">
        <f t="shared" si="168"/>
        <v>1.5630050864200576E-3</v>
      </c>
      <c r="U84" s="39">
        <f t="shared" si="168"/>
        <v>5.8728646199413719E-3</v>
      </c>
      <c r="V84" s="39">
        <f t="shared" si="168"/>
        <v>1.1881673549017202E-3</v>
      </c>
      <c r="W84" s="39">
        <f t="shared" si="168"/>
        <v>2.0053271755427152E-3</v>
      </c>
      <c r="X84" s="56">
        <f t="shared" si="168"/>
        <v>3.7205584527284737E-2</v>
      </c>
      <c r="Y84" s="35">
        <f t="shared" si="168"/>
        <v>5.8061409617337835E-2</v>
      </c>
      <c r="Z84" s="48">
        <f t="shared" si="168"/>
        <v>1.1607784276958079E-2</v>
      </c>
      <c r="AA84" s="39">
        <f t="shared" si="168"/>
        <v>1.5827219720711242E-3</v>
      </c>
      <c r="AB84" s="39">
        <f t="shared" si="168"/>
        <v>7.6124081001948726E-3</v>
      </c>
      <c r="AC84" s="39">
        <f t="shared" si="168"/>
        <v>1.1979942130815008E-3</v>
      </c>
      <c r="AD84" s="39">
        <f t="shared" si="168"/>
        <v>2.5809387893753395E-3</v>
      </c>
      <c r="AE84" s="56">
        <f t="shared" si="168"/>
        <v>3.3714994567505333E-2</v>
      </c>
      <c r="AF84" s="35">
        <f t="shared" si="168"/>
        <v>5.8296841919186243E-2</v>
      </c>
      <c r="AG84" s="48">
        <f t="shared" si="168"/>
        <v>1.1609976829005508E-2</v>
      </c>
      <c r="AH84" s="39">
        <f t="shared" si="168"/>
        <v>1.8210516015663199E-3</v>
      </c>
      <c r="AI84" s="39">
        <f t="shared" si="168"/>
        <v>7.8409551859437761E-3</v>
      </c>
      <c r="AJ84" s="39">
        <f t="shared" si="168"/>
        <v>1.1687434623895885E-3</v>
      </c>
      <c r="AK84" s="39">
        <f t="shared" si="168"/>
        <v>2.4879180233254622E-3</v>
      </c>
      <c r="AL84" s="56">
        <f t="shared" si="168"/>
        <v>3.581338089709326E-2</v>
      </c>
      <c r="AM84" s="35">
        <f t="shared" si="168"/>
        <v>6.074202599932392E-2</v>
      </c>
      <c r="AN84" s="48">
        <f t="shared" si="168"/>
        <v>1.1537527522915921E-2</v>
      </c>
      <c r="AO84" s="39">
        <f t="shared" si="168"/>
        <v>1.7425868974830356E-3</v>
      </c>
      <c r="AP84" s="39">
        <f t="shared" si="168"/>
        <v>8.7471840585629217E-3</v>
      </c>
      <c r="AQ84" s="39">
        <f t="shared" si="168"/>
        <v>1.0556514613444903E-3</v>
      </c>
      <c r="AR84" s="39">
        <f t="shared" si="168"/>
        <v>2.4820989492532189E-3</v>
      </c>
      <c r="AS84" s="56">
        <f t="shared" si="168"/>
        <v>3.6860206958897863E-2</v>
      </c>
      <c r="AT84" s="48">
        <f t="shared" si="168"/>
        <v>6.2425255848457456E-2</v>
      </c>
      <c r="AU84" s="48">
        <f t="shared" si="168"/>
        <v>1.1491374975709288E-2</v>
      </c>
      <c r="AV84" s="39">
        <f t="shared" si="168"/>
        <v>1.7356161817999739E-3</v>
      </c>
      <c r="AW84" s="39">
        <f t="shared" si="168"/>
        <v>8.7121934746283575E-3</v>
      </c>
      <c r="AX84" s="39">
        <f t="shared" si="168"/>
        <v>1.0514286325099171E-3</v>
      </c>
      <c r="AY84" s="39">
        <f t="shared" si="168"/>
        <v>2.4721700291531873E-3</v>
      </c>
      <c r="AZ84" s="56">
        <f t="shared" si="168"/>
        <v>3.671275834494328E-2</v>
      </c>
      <c r="BA84" s="48">
        <f t="shared" si="168"/>
        <v>6.2175541638744003E-2</v>
      </c>
      <c r="BB84" s="48">
        <f t="shared" si="168"/>
        <v>1.1493820678685533E-2</v>
      </c>
      <c r="BC84" s="39">
        <f t="shared" si="168"/>
        <v>1.7359855720313795E-3</v>
      </c>
      <c r="BD84" s="39">
        <f t="shared" si="168"/>
        <v>8.7140476859438494E-3</v>
      </c>
      <c r="BE84" s="39">
        <f t="shared" si="168"/>
        <v>1.0516524074838671E-3</v>
      </c>
      <c r="BF84" s="39">
        <f t="shared" si="168"/>
        <v>2.4726961797322841E-3</v>
      </c>
      <c r="BG84" s="56">
        <f t="shared" si="168"/>
        <v>3.6720571900983372E-2</v>
      </c>
      <c r="BH84" s="48">
        <f t="shared" si="168"/>
        <v>6.2188774424860288E-2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CoLUM'!E85*HLOOKUP('Goriska CoLUM'!E$50,SF,'Goriska CoLUM'!$A85,FALSE)</f>
        <v>6.4887195432964317E-5</v>
      </c>
      <c r="F85" s="38">
        <f>'Slovenia CoLUM'!F85*HLOOKUP('Goriska CoLUM'!F$50,SF,'Goriska CoLUM'!$A85,FALSE)</f>
        <v>1.7262319300603381E-5</v>
      </c>
      <c r="G85" s="38">
        <f>'Slovenia CoLUM'!G85*HLOOKUP('Goriska CoLUM'!G$50,SF,'Goriska CoLUM'!$A85,FALSE)</f>
        <v>1.7213009726536435E-4</v>
      </c>
      <c r="H85" s="38">
        <f>'Slovenia CoLUM'!H85*HLOOKUP('Goriska CoLUM'!H$50,SF,'Goriska CoLUM'!$A85,FALSE)</f>
        <v>9.0249526853449959E-6</v>
      </c>
      <c r="I85" s="38">
        <f>'Slovenia CoLUM'!I85*HLOOKUP('Goriska CoLUM'!I$50,SF,'Goriska CoLUM'!$A85,FALSE)</f>
        <v>9.6029652661152023E-5</v>
      </c>
      <c r="J85" s="55">
        <f>'Slovenia CoLUM'!J85*HLOOKUP('Goriska CoLUM'!J$50,SF,'Goriska CoLUM'!$A85,FALSE)</f>
        <v>1.2855517475037902E-3</v>
      </c>
      <c r="K85" s="34">
        <f t="shared" si="141"/>
        <v>1.6448859648492192E-3</v>
      </c>
      <c r="L85" s="47">
        <f>'Slovenia CoLUM'!L85*HLOOKUP('Goriska CoLUM'!L$50,SF,'Goriska CoLUM'!$A85,FALSE)</f>
        <v>5.6586677179496028E-5</v>
      </c>
      <c r="M85" s="38">
        <f>'Slovenia CoLUM'!M85*HLOOKUP('Goriska CoLUM'!M$50,SF,'Goriska CoLUM'!$A85,FALSE)</f>
        <v>1.5275906210908561E-5</v>
      </c>
      <c r="N85" s="38">
        <f>'Slovenia CoLUM'!N85*HLOOKUP('Goriska CoLUM'!N$50,SF,'Goriska CoLUM'!$A85,FALSE)</f>
        <v>1.8322303238108953E-4</v>
      </c>
      <c r="O85" s="38">
        <f>'Slovenia CoLUM'!O85*HLOOKUP('Goriska CoLUM'!O$50,SF,'Goriska CoLUM'!$A85,FALSE)</f>
        <v>8.6869688329114824E-6</v>
      </c>
      <c r="P85" s="38">
        <f>'Slovenia CoLUM'!P85*HLOOKUP('Goriska CoLUM'!P$50,SF,'Goriska CoLUM'!$A85,FALSE)</f>
        <v>9.3509608862941756E-5</v>
      </c>
      <c r="Q85" s="55">
        <f>'Slovenia CoLUM'!Q85*HLOOKUP('Goriska CoLUM'!Q$50,SF,'Goriska CoLUM'!$A85,FALSE)</f>
        <v>1.1605340207417529E-3</v>
      </c>
      <c r="R85" s="34">
        <f t="shared" si="142"/>
        <v>1.5178162142091003E-3</v>
      </c>
      <c r="S85" s="47">
        <f>'Slovenia CoLUM'!S85*HLOOKUP('Goriska CoLUM'!S$50,SF,'Goriska CoLUM'!$A85,FALSE)</f>
        <v>5.2651993747842486E-5</v>
      </c>
      <c r="T85" s="38">
        <f>'Slovenia CoLUM'!T85*HLOOKUP('Goriska CoLUM'!T$50,SF,'Goriska CoLUM'!$A85,FALSE)</f>
        <v>1.4856382393358184E-5</v>
      </c>
      <c r="U85" s="38">
        <f>'Slovenia CoLUM'!U85*HLOOKUP('Goriska CoLUM'!U$50,SF,'Goriska CoLUM'!$A85,FALSE)</f>
        <v>1.9992928007991765E-4</v>
      </c>
      <c r="V85" s="38">
        <f>'Slovenia CoLUM'!V85*HLOOKUP('Goriska CoLUM'!V$50,SF,'Goriska CoLUM'!$A85,FALSE)</f>
        <v>8.6721774675327052E-6</v>
      </c>
      <c r="W85" s="38">
        <f>'Slovenia CoLUM'!W85*HLOOKUP('Goriska CoLUM'!W$50,SF,'Goriska CoLUM'!$A85,FALSE)</f>
        <v>7.4910797787919005E-5</v>
      </c>
      <c r="X85" s="55">
        <f>'Slovenia CoLUM'!X85*HLOOKUP('Goriska CoLUM'!X$50,SF,'Goriska CoLUM'!$A85,FALSE)</f>
        <v>1.1140451965213616E-3</v>
      </c>
      <c r="Y85" s="34">
        <f t="shared" si="143"/>
        <v>1.4650658279979317E-3</v>
      </c>
      <c r="Z85" s="47">
        <f>'Slovenia CoLUM'!Z85*HLOOKUP('Goriska CoLUM'!Z$50,SF,'Goriska CoLUM'!$A85,FALSE)</f>
        <v>5.9763880578747293E-5</v>
      </c>
      <c r="AA85" s="38">
        <f>'Slovenia CoLUM'!AA85*HLOOKUP('Goriska CoLUM'!AA$50,SF,'Goriska CoLUM'!$A85,FALSE)</f>
        <v>1.5043791631743522E-5</v>
      </c>
      <c r="AB85" s="38">
        <f>'Slovenia CoLUM'!AB85*HLOOKUP('Goriska CoLUM'!AB$50,SF,'Goriska CoLUM'!$A85,FALSE)</f>
        <v>2.5914836619572707E-4</v>
      </c>
      <c r="AC85" s="38">
        <f>'Slovenia CoLUM'!AC85*HLOOKUP('Goriska CoLUM'!AC$50,SF,'Goriska CoLUM'!$A85,FALSE)</f>
        <v>8.7439015876507781E-6</v>
      </c>
      <c r="AD85" s="38">
        <f>'Slovenia CoLUM'!AD85*HLOOKUP('Goriska CoLUM'!AD$50,SF,'Goriska CoLUM'!$A85,FALSE)</f>
        <v>9.6413286625693801E-5</v>
      </c>
      <c r="AE85" s="55">
        <f>'Slovenia CoLUM'!AE85*HLOOKUP('Goriska CoLUM'!AE$50,SF,'Goriska CoLUM'!$A85,FALSE)</f>
        <v>1.0095266134342949E-3</v>
      </c>
      <c r="AF85" s="34">
        <f t="shared" si="144"/>
        <v>1.4486398400538575E-3</v>
      </c>
      <c r="AG85" s="47">
        <f>'Slovenia CoLUM'!AG85*HLOOKUP('Goriska CoLUM'!AG$50,SF,'Goriska CoLUM'!$A85,FALSE)</f>
        <v>5.9775169160236948E-5</v>
      </c>
      <c r="AH85" s="38">
        <f>'Slovenia CoLUM'!AH85*HLOOKUP('Goriska CoLUM'!AH$50,SF,'Goriska CoLUM'!$A85,FALSE)</f>
        <v>1.7309117664403933E-5</v>
      </c>
      <c r="AI85" s="38">
        <f>'Slovenia CoLUM'!AI85*HLOOKUP('Goriska CoLUM'!AI$50,SF,'Goriska CoLUM'!$A85,FALSE)</f>
        <v>2.66928769333744E-4</v>
      </c>
      <c r="AJ85" s="38">
        <f>'Slovenia CoLUM'!AJ85*HLOOKUP('Goriska CoLUM'!AJ$50,SF,'Goriska CoLUM'!$A85,FALSE)</f>
        <v>8.5304066620308027E-6</v>
      </c>
      <c r="AK85" s="38">
        <f>'Slovenia CoLUM'!AK85*HLOOKUP('Goriska CoLUM'!AK$50,SF,'Goriska CoLUM'!$A85,FALSE)</f>
        <v>9.293841236047374E-5</v>
      </c>
      <c r="AL85" s="55">
        <f>'Slovenia CoLUM'!AL85*HLOOKUP('Goriska CoLUM'!AL$50,SF,'Goriska CoLUM'!$A85,FALSE)</f>
        <v>1.0723585038782991E-3</v>
      </c>
      <c r="AM85" s="34">
        <f t="shared" si="145"/>
        <v>1.5178403790591885E-3</v>
      </c>
      <c r="AN85" s="47">
        <f>'Slovenia CoLUM'!AN85*HLOOKUP('Goriska CoLUM'!AN$50,SF,'Goriska CoLUM'!$A85,FALSE)</f>
        <v>5.9402156397952394E-5</v>
      </c>
      <c r="AO85" s="38">
        <f>'Slovenia CoLUM'!AO85*HLOOKUP('Goriska CoLUM'!AO$50,SF,'Goriska CoLUM'!$A85,FALSE)</f>
        <v>1.6563309695913619E-5</v>
      </c>
      <c r="AP85" s="38">
        <f>'Slovenia CoLUM'!AP85*HLOOKUP('Goriska CoLUM'!AP$50,SF,'Goriska CoLUM'!$A85,FALSE)</f>
        <v>2.9777941851696834E-4</v>
      </c>
      <c r="AQ85" s="38">
        <f>'Slovenia CoLUM'!AQ85*HLOOKUP('Goriska CoLUM'!AQ$50,SF,'Goriska CoLUM'!$A85,FALSE)</f>
        <v>7.7049725182837632E-6</v>
      </c>
      <c r="AR85" s="38">
        <f>'Slovenia CoLUM'!AR85*HLOOKUP('Goriska CoLUM'!AR$50,SF,'Goriska CoLUM'!$A85,FALSE)</f>
        <v>9.2721035621926939E-5</v>
      </c>
      <c r="AS85" s="55">
        <f>'Slovenia CoLUM'!AS85*HLOOKUP('Goriska CoLUM'!AS$50,SF,'Goriska CoLUM'!$A85,FALSE)</f>
        <v>1.1037035710386217E-3</v>
      </c>
      <c r="AT85" s="34">
        <f t="shared" si="146"/>
        <v>1.5778744637896668E-3</v>
      </c>
      <c r="AU85" s="47">
        <f>'Slovenia CoLUM'!AU85*HLOOKUP('Goriska CoLUM'!AU$50,SF,'Goriska CoLUM'!$A85,FALSE)</f>
        <v>5.9164535224621504E-5</v>
      </c>
      <c r="AV85" s="38">
        <f>'Slovenia CoLUM'!AV85*HLOOKUP('Goriska CoLUM'!AV$50,SF,'Goriska CoLUM'!$A85,FALSE)</f>
        <v>1.6497052958400274E-5</v>
      </c>
      <c r="AW85" s="38">
        <f>'Slovenia CoLUM'!AW85*HLOOKUP('Goriska CoLUM'!AW$50,SF,'Goriska CoLUM'!$A85,FALSE)</f>
        <v>2.9658823794184312E-4</v>
      </c>
      <c r="AX85" s="38">
        <f>'Slovenia CoLUM'!AX85*HLOOKUP('Goriska CoLUM'!AX$50,SF,'Goriska CoLUM'!$A85,FALSE)</f>
        <v>7.6741510006605428E-6</v>
      </c>
      <c r="AY85" s="38">
        <f>'Slovenia CoLUM'!AY85*HLOOKUP('Goriska CoLUM'!AY$50,SF,'Goriska CoLUM'!$A85,FALSE)</f>
        <v>9.2350131893629002E-5</v>
      </c>
      <c r="AZ85" s="55">
        <f>'Slovenia CoLUM'!AZ85*HLOOKUP('Goriska CoLUM'!AZ$50,SF,'Goriska CoLUM'!$A85,FALSE)</f>
        <v>1.0992885236150447E-3</v>
      </c>
      <c r="BA85" s="34">
        <f t="shared" ref="BA85:BA87" si="169">SUM(AU85:AZ85)</f>
        <v>1.571562632634199E-3</v>
      </c>
      <c r="BB85" s="47">
        <f>'Slovenia CoLUM'!BB85*HLOOKUP('Goriska CoLUM'!BB$50,SF,'Goriska CoLUM'!$A85,FALSE)</f>
        <v>5.9177127179909121E-5</v>
      </c>
      <c r="BC85" s="38">
        <f>'Slovenia CoLUM'!BC85*HLOOKUP('Goriska CoLUM'!BC$50,SF,'Goriska CoLUM'!$A85,FALSE)</f>
        <v>1.6500564017051218E-5</v>
      </c>
      <c r="BD85" s="38">
        <f>'Slovenia CoLUM'!BD85*HLOOKUP('Goriska CoLUM'!BD$50,SF,'Goriska CoLUM'!$A85,FALSE)</f>
        <v>2.9665136065237937E-4</v>
      </c>
      <c r="BE85" s="38">
        <f>'Slovenia CoLUM'!BE85*HLOOKUP('Goriska CoLUM'!BE$50,SF,'Goriska CoLUM'!$A85,FALSE)</f>
        <v>7.6757842859708013E-6</v>
      </c>
      <c r="BF85" s="38">
        <f>'Slovenia CoLUM'!BF85*HLOOKUP('Goriska CoLUM'!BF$50,SF,'Goriska CoLUM'!$A85,FALSE)</f>
        <v>9.2369786721089325E-5</v>
      </c>
      <c r="BG85" s="55">
        <f>'Slovenia CoLUM'!BG85*HLOOKUP('Goriska CoLUM'!BG$50,SF,'Goriska CoLUM'!$A85,FALSE)</f>
        <v>1.0995224845831313E-3</v>
      </c>
      <c r="BH85" s="34">
        <f t="shared" ref="BH85:BH87" si="170">SUM(BB85:BG85)</f>
        <v>1.5718971074395313E-3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CoLUM'!E86*HLOOKUP('Goriska CoLUM'!E$50,SF,'Goriska CoLUM'!$A86,FALSE)</f>
        <v>1.4060497244445855E-4</v>
      </c>
      <c r="F86" s="38">
        <f>'Slovenia CoLUM'!F86*HLOOKUP('Goriska CoLUM'!F$50,SF,'Goriska CoLUM'!$A86,FALSE)</f>
        <v>3.7697988177791908E-5</v>
      </c>
      <c r="G86" s="38">
        <f>'Slovenia CoLUM'!G86*HLOOKUP('Goriska CoLUM'!G$50,SF,'Goriska CoLUM'!$A86,FALSE)</f>
        <v>3.0686655903609409E-4</v>
      </c>
      <c r="H86" s="38">
        <f>'Slovenia CoLUM'!H86*HLOOKUP('Goriska CoLUM'!H$50,SF,'Goriska CoLUM'!$A86,FALSE)</f>
        <v>2.0125939931355233E-5</v>
      </c>
      <c r="I86" s="38">
        <f>'Slovenia CoLUM'!I86*HLOOKUP('Goriska CoLUM'!I$50,SF,'Goriska CoLUM'!$A86,FALSE)</f>
        <v>2.4000338098238575E-4</v>
      </c>
      <c r="J86" s="55">
        <f>'Slovenia CoLUM'!J86*HLOOKUP('Goriska CoLUM'!J$50,SF,'Goriska CoLUM'!$A86,FALSE)</f>
        <v>3.8041427397734425E-3</v>
      </c>
      <c r="K86" s="34">
        <f t="shared" si="141"/>
        <v>4.5494415803455281E-3</v>
      </c>
      <c r="L86" s="47">
        <f>'Slovenia CoLUM'!L86*HLOOKUP('Goriska CoLUM'!L$50,SF,'Goriska CoLUM'!$A86,FALSE)</f>
        <v>1.22618463203057E-4</v>
      </c>
      <c r="M86" s="38">
        <f>'Slovenia CoLUM'!M86*HLOOKUP('Goriska CoLUM'!M$50,SF,'Goriska CoLUM'!$A86,FALSE)</f>
        <v>3.3359997675617071E-5</v>
      </c>
      <c r="N86" s="38">
        <f>'Slovenia CoLUM'!N86*HLOOKUP('Goriska CoLUM'!N$50,SF,'Goriska CoLUM'!$A86,FALSE)</f>
        <v>3.2664259403899858E-4</v>
      </c>
      <c r="O86" s="38">
        <f>'Slovenia CoLUM'!O86*HLOOKUP('Goriska CoLUM'!O$50,SF,'Goriska CoLUM'!$A86,FALSE)</f>
        <v>1.9372224876107271E-5</v>
      </c>
      <c r="P86" s="38">
        <f>'Slovenia CoLUM'!P86*HLOOKUP('Goriska CoLUM'!P$50,SF,'Goriska CoLUM'!$A86,FALSE)</f>
        <v>2.3370512815074919E-4</v>
      </c>
      <c r="Q86" s="55">
        <f>'Slovenia CoLUM'!Q86*HLOOKUP('Goriska CoLUM'!Q$50,SF,'Goriska CoLUM'!$A86,FALSE)</f>
        <v>3.43419631130158E-3</v>
      </c>
      <c r="R86" s="34">
        <f t="shared" si="142"/>
        <v>4.1698947192461092E-3</v>
      </c>
      <c r="S86" s="47">
        <f>'Slovenia CoLUM'!S86*HLOOKUP('Goriska CoLUM'!S$50,SF,'Goriska CoLUM'!$A86,FALSE)</f>
        <v>1.140923425748836E-4</v>
      </c>
      <c r="T86" s="38">
        <f>'Slovenia CoLUM'!T86*HLOOKUP('Goriska CoLUM'!T$50,SF,'Goriska CoLUM'!$A86,FALSE)</f>
        <v>3.2443828553790906E-5</v>
      </c>
      <c r="U86" s="38">
        <f>'Slovenia CoLUM'!U86*HLOOKUP('Goriska CoLUM'!U$50,SF,'Goriska CoLUM'!$A86,FALSE)</f>
        <v>3.5642581514437334E-4</v>
      </c>
      <c r="V86" s="38">
        <f>'Slovenia CoLUM'!V86*HLOOKUP('Goriska CoLUM'!V$50,SF,'Goriska CoLUM'!$A86,FALSE)</f>
        <v>1.933923964709887E-5</v>
      </c>
      <c r="W86" s="38">
        <f>'Slovenia CoLUM'!W86*HLOOKUP('Goriska CoLUM'!W$50,SF,'Goriska CoLUM'!$A86,FALSE)</f>
        <v>1.8722180329682218E-4</v>
      </c>
      <c r="X86" s="55">
        <f>'Slovenia CoLUM'!X86*HLOOKUP('Goriska CoLUM'!X$50,SF,'Goriska CoLUM'!$A86,FALSE)</f>
        <v>3.2966288244368896E-3</v>
      </c>
      <c r="Y86" s="34">
        <f t="shared" si="143"/>
        <v>4.0061518536538589E-3</v>
      </c>
      <c r="Z86" s="47">
        <f>'Slovenia CoLUM'!Z86*HLOOKUP('Goriska CoLUM'!Z$50,SF,'Goriska CoLUM'!$A86,FALSE)</f>
        <v>1.2950318974149516E-4</v>
      </c>
      <c r="AA86" s="38">
        <f>'Slovenia CoLUM'!AA86*HLOOKUP('Goriska CoLUM'!AA$50,SF,'Goriska CoLUM'!$A86,FALSE)</f>
        <v>3.2853098659970214E-5</v>
      </c>
      <c r="AB86" s="38">
        <f>'Slovenia CoLUM'!AB86*HLOOKUP('Goriska CoLUM'!AB$50,SF,'Goriska CoLUM'!$A86,FALSE)</f>
        <v>4.619992010561066E-4</v>
      </c>
      <c r="AC86" s="38">
        <f>'Slovenia CoLUM'!AC86*HLOOKUP('Goriska CoLUM'!AC$50,SF,'Goriska CoLUM'!$A86,FALSE)</f>
        <v>1.9499186782940319E-5</v>
      </c>
      <c r="AD86" s="38">
        <f>'Slovenia CoLUM'!AD86*HLOOKUP('Goriska CoLUM'!AD$50,SF,'Goriska CoLUM'!$A86,FALSE)</f>
        <v>2.4096218324812485E-4</v>
      </c>
      <c r="AE86" s="55">
        <f>'Slovenia CoLUM'!AE86*HLOOKUP('Goriska CoLUM'!AE$50,SF,'Goriska CoLUM'!$A86,FALSE)</f>
        <v>2.9873424734252569E-3</v>
      </c>
      <c r="AF86" s="34">
        <f t="shared" si="144"/>
        <v>3.872159332913894E-3</v>
      </c>
      <c r="AG86" s="47">
        <f>'Slovenia CoLUM'!AG86*HLOOKUP('Goriska CoLUM'!AG$50,SF,'Goriska CoLUM'!$A86,FALSE)</f>
        <v>1.2952765112680717E-4</v>
      </c>
      <c r="AH86" s="38">
        <f>'Slovenia CoLUM'!AH86*HLOOKUP('Goriska CoLUM'!AH$50,SF,'Goriska CoLUM'!$A86,FALSE)</f>
        <v>3.7800187895835064E-5</v>
      </c>
      <c r="AI86" s="38">
        <f>'Slovenia CoLUM'!AI86*HLOOKUP('Goriska CoLUM'!AI$50,SF,'Goriska CoLUM'!$A86,FALSE)</f>
        <v>4.7586978834332716E-4</v>
      </c>
      <c r="AJ86" s="38">
        <f>'Slovenia CoLUM'!AJ86*HLOOKUP('Goriska CoLUM'!AJ$50,SF,'Goriska CoLUM'!$A86,FALSE)</f>
        <v>1.902308610978623E-5</v>
      </c>
      <c r="AK86" s="38">
        <f>'Slovenia CoLUM'!AK86*HLOOKUP('Goriska CoLUM'!AK$50,SF,'Goriska CoLUM'!$A86,FALSE)</f>
        <v>2.3227755772850295E-4</v>
      </c>
      <c r="AL86" s="55">
        <f>'Slovenia CoLUM'!AL86*HLOOKUP('Goriska CoLUM'!AL$50,SF,'Goriska CoLUM'!$A86,FALSE)</f>
        <v>3.1732715737690762E-3</v>
      </c>
      <c r="AM86" s="34">
        <f t="shared" si="145"/>
        <v>4.067769844973335E-3</v>
      </c>
      <c r="AN86" s="47">
        <f>'Slovenia CoLUM'!AN86*HLOOKUP('Goriska CoLUM'!AN$50,SF,'Goriska CoLUM'!$A86,FALSE)</f>
        <v>1.2871936454865416E-4</v>
      </c>
      <c r="AO86" s="38">
        <f>'Slovenia CoLUM'!AO86*HLOOKUP('Goriska CoLUM'!AO$50,SF,'Goriska CoLUM'!$A86,FALSE)</f>
        <v>3.6171469327405589E-5</v>
      </c>
      <c r="AP86" s="38">
        <f>'Slovenia CoLUM'!AP86*HLOOKUP('Goriska CoLUM'!AP$50,SF,'Goriska CoLUM'!$A86,FALSE)</f>
        <v>5.3086907498342464E-4</v>
      </c>
      <c r="AQ86" s="38">
        <f>'Slovenia CoLUM'!AQ86*HLOOKUP('Goriska CoLUM'!AQ$50,SF,'Goriska CoLUM'!$A86,FALSE)</f>
        <v>1.7182340947618366E-5</v>
      </c>
      <c r="AR86" s="38">
        <f>'Slovenia CoLUM'!AR86*HLOOKUP('Goriska CoLUM'!AR$50,SF,'Goriska CoLUM'!$A86,FALSE)</f>
        <v>2.3173427603631285E-4</v>
      </c>
      <c r="AS86" s="55">
        <f>'Slovenia CoLUM'!AS86*HLOOKUP('Goriska CoLUM'!AS$50,SF,'Goriska CoLUM'!$A86,FALSE)</f>
        <v>3.2660263849987161E-3</v>
      </c>
      <c r="AT86" s="34">
        <f t="shared" si="146"/>
        <v>4.2107029108421319E-3</v>
      </c>
      <c r="AU86" s="47">
        <f>'Slovenia CoLUM'!AU86*HLOOKUP('Goriska CoLUM'!AU$50,SF,'Goriska CoLUM'!$A86,FALSE)</f>
        <v>1.2820445990058808E-4</v>
      </c>
      <c r="AV86" s="38">
        <f>'Slovenia CoLUM'!AV86*HLOOKUP('Goriska CoLUM'!AV$50,SF,'Goriska CoLUM'!$A86,FALSE)</f>
        <v>3.6026775809461592E-5</v>
      </c>
      <c r="AW86" s="38">
        <f>'Slovenia CoLUM'!AW86*HLOOKUP('Goriska CoLUM'!AW$50,SF,'Goriska CoLUM'!$A86,FALSE)</f>
        <v>5.2874548654603616E-4</v>
      </c>
      <c r="AX86" s="38">
        <f>'Slovenia CoLUM'!AX86*HLOOKUP('Goriska CoLUM'!AX$50,SF,'Goriska CoLUM'!$A86,FALSE)</f>
        <v>1.7113607954337928E-5</v>
      </c>
      <c r="AY86" s="38">
        <f>'Slovenia CoLUM'!AY86*HLOOKUP('Goriska CoLUM'!AY$50,SF,'Goriska CoLUM'!$A86,FALSE)</f>
        <v>2.3080728998207216E-4</v>
      </c>
      <c r="AZ86" s="55">
        <f>'Slovenia CoLUM'!AZ86*HLOOKUP('Goriska CoLUM'!AZ$50,SF,'Goriska CoLUM'!$A86,FALSE)</f>
        <v>3.2529615895637862E-3</v>
      </c>
      <c r="BA86" s="34">
        <f t="shared" si="169"/>
        <v>4.1938592097562821E-3</v>
      </c>
      <c r="BB86" s="47">
        <f>'Slovenia CoLUM'!BB86*HLOOKUP('Goriska CoLUM'!BB$50,SF,'Goriska CoLUM'!$A86,FALSE)</f>
        <v>1.2823174558483467E-4</v>
      </c>
      <c r="BC86" s="38">
        <f>'Slovenia CoLUM'!BC86*HLOOKUP('Goriska CoLUM'!BC$50,SF,'Goriska CoLUM'!$A86,FALSE)</f>
        <v>3.60344433682183E-5</v>
      </c>
      <c r="BD86" s="38">
        <f>'Slovenia CoLUM'!BD86*HLOOKUP('Goriska CoLUM'!BD$50,SF,'Goriska CoLUM'!$A86,FALSE)</f>
        <v>5.2885801915530657E-4</v>
      </c>
      <c r="BE86" s="38">
        <f>'Slovenia CoLUM'!BE86*HLOOKUP('Goriska CoLUM'!BE$50,SF,'Goriska CoLUM'!$A86,FALSE)</f>
        <v>1.711725023404742E-5</v>
      </c>
      <c r="BF86" s="38">
        <f>'Slovenia CoLUM'!BF86*HLOOKUP('Goriska CoLUM'!BF$50,SF,'Goriska CoLUM'!$A86,FALSE)</f>
        <v>2.3085641256986007E-4</v>
      </c>
      <c r="BG86" s="55">
        <f>'Slovenia CoLUM'!BG86*HLOOKUP('Goriska CoLUM'!BG$50,SF,'Goriska CoLUM'!$A86,FALSE)</f>
        <v>3.25365391557856E-3</v>
      </c>
      <c r="BH86" s="34">
        <f t="shared" si="170"/>
        <v>4.1947517864908274E-3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CoLUM'!E87*HLOOKUP('Goriska CoLUM'!E$50,SF,'Goriska CoLUM'!$A87,FALSE)</f>
        <v>1.239738033017309E-2</v>
      </c>
      <c r="F87" s="38">
        <f>'Slovenia CoLUM'!F87*HLOOKUP('Goriska CoLUM'!F$50,SF,'Goriska CoLUM'!$A87,FALSE)</f>
        <v>1.7611677481855848E-3</v>
      </c>
      <c r="G87" s="38">
        <f>'Slovenia CoLUM'!G87*HLOOKUP('Goriska CoLUM'!G$50,SF,'Goriska CoLUM'!$A87,FALSE)</f>
        <v>4.5772750306307362E-3</v>
      </c>
      <c r="H87" s="38">
        <f>'Slovenia CoLUM'!H87*HLOOKUP('Goriska CoLUM'!H$50,SF,'Goriska CoLUM'!$A87,FALSE)</f>
        <v>1.2073498824660706E-3</v>
      </c>
      <c r="I87" s="38">
        <f>'Slovenia CoLUM'!I87*HLOOKUP('Goriska CoLUM'!I$50,SF,'Goriska CoLUM'!$A87,FALSE)</f>
        <v>2.2346360531351915E-3</v>
      </c>
      <c r="J87" s="55">
        <f>'Slovenia CoLUM'!J87*HLOOKUP('Goriska CoLUM'!J$50,SF,'Goriska CoLUM'!$A87,FALSE)</f>
        <v>3.7843666165684138E-2</v>
      </c>
      <c r="K87" s="34">
        <f t="shared" si="141"/>
        <v>6.0021475210274816E-2</v>
      </c>
      <c r="L87" s="47">
        <f>'Slovenia CoLUM'!L87*HLOOKUP('Goriska CoLUM'!L$50,SF,'Goriska CoLUM'!$A87,FALSE)</f>
        <v>1.0811479120556126E-2</v>
      </c>
      <c r="M87" s="38">
        <f>'Slovenia CoLUM'!M87*HLOOKUP('Goriska CoLUM'!M$50,SF,'Goriska CoLUM'!$A87,FALSE)</f>
        <v>1.558506297703557E-3</v>
      </c>
      <c r="N87" s="38">
        <f>'Slovenia CoLUM'!N87*HLOOKUP('Goriska CoLUM'!N$50,SF,'Goriska CoLUM'!$A87,FALSE)</f>
        <v>4.872257812423615E-3</v>
      </c>
      <c r="O87" s="38">
        <f>'Slovenia CoLUM'!O87*HLOOKUP('Goriska CoLUM'!O$50,SF,'Goriska CoLUM'!$A87,FALSE)</f>
        <v>1.1621347130642788E-3</v>
      </c>
      <c r="P87" s="38">
        <f>'Slovenia CoLUM'!P87*HLOOKUP('Goriska CoLUM'!P$50,SF,'Goriska CoLUM'!$A87,FALSE)</f>
        <v>2.1759939507126087E-3</v>
      </c>
      <c r="Q87" s="55">
        <f>'Slovenia CoLUM'!Q87*HLOOKUP('Goriska CoLUM'!Q$50,SF,'Goriska CoLUM'!$A87,FALSE)</f>
        <v>3.4163433825319875E-2</v>
      </c>
      <c r="R87" s="34">
        <f t="shared" si="142"/>
        <v>5.4743805719780061E-2</v>
      </c>
      <c r="S87" s="47">
        <f>'Slovenia CoLUM'!S87*HLOOKUP('Goriska CoLUM'!S$50,SF,'Goriska CoLUM'!$A87,FALSE)</f>
        <v>1.0059716516924508E-2</v>
      </c>
      <c r="T87" s="38">
        <f>'Slovenia CoLUM'!T87*HLOOKUP('Goriska CoLUM'!T$50,SF,'Goriska CoLUM'!$A87,FALSE)</f>
        <v>1.5157048754729085E-3</v>
      </c>
      <c r="U87" s="38">
        <f>'Slovenia CoLUM'!U87*HLOOKUP('Goriska CoLUM'!U$50,SF,'Goriska CoLUM'!$A87,FALSE)</f>
        <v>5.3165095247170811E-3</v>
      </c>
      <c r="V87" s="38">
        <f>'Slovenia CoLUM'!V87*HLOOKUP('Goriska CoLUM'!V$50,SF,'Goriska CoLUM'!$A87,FALSE)</f>
        <v>1.1601559377870886E-3</v>
      </c>
      <c r="W87" s="38">
        <f>'Slovenia CoLUM'!W87*HLOOKUP('Goriska CoLUM'!W$50,SF,'Goriska CoLUM'!$A87,FALSE)</f>
        <v>1.7431945744579738E-3</v>
      </c>
      <c r="X87" s="55">
        <f>'Slovenia CoLUM'!X87*HLOOKUP('Goriska CoLUM'!X$50,SF,'Goriska CoLUM'!$A87,FALSE)</f>
        <v>3.2794910506326484E-2</v>
      </c>
      <c r="Y87" s="34">
        <f t="shared" si="143"/>
        <v>5.2590191935686044E-2</v>
      </c>
      <c r="Z87" s="47">
        <f>'Slovenia CoLUM'!Z87*HLOOKUP('Goriska CoLUM'!Z$50,SF,'Goriska CoLUM'!$A87,FALSE)</f>
        <v>1.1418517206637837E-2</v>
      </c>
      <c r="AA87" s="38">
        <f>'Slovenia CoLUM'!AA87*HLOOKUP('Goriska CoLUM'!AA$50,SF,'Goriska CoLUM'!$A87,FALSE)</f>
        <v>1.5348250817794104E-3</v>
      </c>
      <c r="AB87" s="38">
        <f>'Slovenia CoLUM'!AB87*HLOOKUP('Goriska CoLUM'!AB$50,SF,'Goriska CoLUM'!$A87,FALSE)</f>
        <v>6.8912605329430384E-3</v>
      </c>
      <c r="AC87" s="38">
        <f>'Slovenia CoLUM'!AC87*HLOOKUP('Goriska CoLUM'!AC$50,SF,'Goriska CoLUM'!$A87,FALSE)</f>
        <v>1.1697511247109097E-3</v>
      </c>
      <c r="AD87" s="38">
        <f>'Slovenia CoLUM'!AD87*HLOOKUP('Goriska CoLUM'!AD$50,SF,'Goriska CoLUM'!$A87,FALSE)</f>
        <v>2.2435633195015208E-3</v>
      </c>
      <c r="AE87" s="55">
        <f>'Slovenia CoLUM'!AE87*HLOOKUP('Goriska CoLUM'!AE$50,SF,'Goriska CoLUM'!$A87,FALSE)</f>
        <v>2.9718125480645782E-2</v>
      </c>
      <c r="AF87" s="34">
        <f t="shared" si="144"/>
        <v>5.2976042746218491E-2</v>
      </c>
      <c r="AG87" s="47">
        <f>'Slovenia CoLUM'!AG87*HLOOKUP('Goriska CoLUM'!AG$50,SF,'Goriska CoLUM'!$A87,FALSE)</f>
        <v>1.1420674008718464E-2</v>
      </c>
      <c r="AH87" s="38">
        <f>'Slovenia CoLUM'!AH87*HLOOKUP('Goriska CoLUM'!AH$50,SF,'Goriska CoLUM'!$A87,FALSE)</f>
        <v>1.7659422960060809E-3</v>
      </c>
      <c r="AI87" s="38">
        <f>'Slovenia CoLUM'!AI87*HLOOKUP('Goriska CoLUM'!AI$50,SF,'Goriska CoLUM'!$A87,FALSE)</f>
        <v>7.0981566282667047E-3</v>
      </c>
      <c r="AJ87" s="38">
        <f>'Slovenia CoLUM'!AJ87*HLOOKUP('Goriska CoLUM'!AJ$50,SF,'Goriska CoLUM'!$A87,FALSE)</f>
        <v>1.1411899696177714E-3</v>
      </c>
      <c r="AK87" s="38">
        <f>'Slovenia CoLUM'!AK87*HLOOKUP('Goriska CoLUM'!AK$50,SF,'Goriska CoLUM'!$A87,FALSE)</f>
        <v>2.1627020532364854E-3</v>
      </c>
      <c r="AL87" s="55">
        <f>'Slovenia CoLUM'!AL87*HLOOKUP('Goriska CoLUM'!AL$50,SF,'Goriska CoLUM'!$A87,FALSE)</f>
        <v>3.1567750819445885E-2</v>
      </c>
      <c r="AM87" s="34">
        <f t="shared" si="145"/>
        <v>5.5156415775291394E-2</v>
      </c>
      <c r="AN87" s="47">
        <f>'Slovenia CoLUM'!AN87*HLOOKUP('Goriska CoLUM'!AN$50,SF,'Goriska CoLUM'!$A87,FALSE)</f>
        <v>1.1349406001969315E-2</v>
      </c>
      <c r="AO87" s="38">
        <f>'Slovenia CoLUM'!AO87*HLOOKUP('Goriska CoLUM'!AO$50,SF,'Goriska CoLUM'!$A87,FALSE)</f>
        <v>1.6898521184597164E-3</v>
      </c>
      <c r="AP87" s="38">
        <f>'Slovenia CoLUM'!AP87*HLOOKUP('Goriska CoLUM'!AP$50,SF,'Goriska CoLUM'!$A87,FALSE)</f>
        <v>7.9185355650625289E-3</v>
      </c>
      <c r="AQ87" s="38">
        <f>'Slovenia CoLUM'!AQ87*HLOOKUP('Goriska CoLUM'!AQ$50,SF,'Goriska CoLUM'!$A87,FALSE)</f>
        <v>1.0307641478785883E-3</v>
      </c>
      <c r="AR87" s="38">
        <f>'Slovenia CoLUM'!AR87*HLOOKUP('Goriska CoLUM'!AR$50,SF,'Goriska CoLUM'!$A87,FALSE)</f>
        <v>2.1576436375949793E-3</v>
      </c>
      <c r="AS87" s="55">
        <f>'Slovenia CoLUM'!AS87*HLOOKUP('Goriska CoLUM'!AS$50,SF,'Goriska CoLUM'!$A87,FALSE)</f>
        <v>3.2490477002860528E-2</v>
      </c>
      <c r="AT87" s="34">
        <f t="shared" si="146"/>
        <v>5.6636678473825655E-2</v>
      </c>
      <c r="AU87" s="47">
        <f>'Slovenia CoLUM'!AU87*HLOOKUP('Goriska CoLUM'!AU$50,SF,'Goriska CoLUM'!$A87,FALSE)</f>
        <v>1.1304005980584078E-2</v>
      </c>
      <c r="AV87" s="38">
        <f>'Slovenia CoLUM'!AV87*HLOOKUP('Goriska CoLUM'!AV$50,SF,'Goriska CoLUM'!$A87,FALSE)</f>
        <v>1.683092353032112E-3</v>
      </c>
      <c r="AW87" s="38">
        <f>'Slovenia CoLUM'!AW87*HLOOKUP('Goriska CoLUM'!AW$50,SF,'Goriska CoLUM'!$A87,FALSE)</f>
        <v>7.8868597501404788E-3</v>
      </c>
      <c r="AX87" s="38">
        <f>'Slovenia CoLUM'!AX87*HLOOKUP('Goriska CoLUM'!AX$50,SF,'Goriska CoLUM'!$A87,FALSE)</f>
        <v>1.0266408735549186E-3</v>
      </c>
      <c r="AY87" s="38">
        <f>'Slovenia CoLUM'!AY87*HLOOKUP('Goriska CoLUM'!AY$50,SF,'Goriska CoLUM'!$A87,FALSE)</f>
        <v>2.1490126072774862E-3</v>
      </c>
      <c r="AZ87" s="55">
        <f>'Slovenia CoLUM'!AZ87*HLOOKUP('Goriska CoLUM'!AZ$50,SF,'Goriska CoLUM'!$A87,FALSE)</f>
        <v>3.2360508231764451E-2</v>
      </c>
      <c r="BA87" s="34">
        <f t="shared" si="169"/>
        <v>5.6410119796353519E-2</v>
      </c>
      <c r="BB87" s="47">
        <f>'Slovenia CoLUM'!BB87*HLOOKUP('Goriska CoLUM'!BB$50,SF,'Goriska CoLUM'!$A87,FALSE)</f>
        <v>1.1306411805920789E-2</v>
      </c>
      <c r="BC87" s="38">
        <f>'Slovenia CoLUM'!BC87*HLOOKUP('Goriska CoLUM'!BC$50,SF,'Goriska CoLUM'!$A87,FALSE)</f>
        <v>1.68345056464611E-3</v>
      </c>
      <c r="BD87" s="38">
        <f>'Slovenia CoLUM'!BD87*HLOOKUP('Goriska CoLUM'!BD$50,SF,'Goriska CoLUM'!$A87,FALSE)</f>
        <v>7.8885383061361638E-3</v>
      </c>
      <c r="BE87" s="38">
        <f>'Slovenia CoLUM'!BE87*HLOOKUP('Goriska CoLUM'!BE$50,SF,'Goriska CoLUM'!$A87,FALSE)</f>
        <v>1.0268593729638488E-3</v>
      </c>
      <c r="BF87" s="38">
        <f>'Slovenia CoLUM'!BF87*HLOOKUP('Goriska CoLUM'!BF$50,SF,'Goriska CoLUM'!$A87,FALSE)</f>
        <v>2.1494699804413347E-3</v>
      </c>
      <c r="BG87" s="55">
        <f>'Slovenia CoLUM'!BG87*HLOOKUP('Goriska CoLUM'!BG$50,SF,'Goriska CoLUM'!$A87,FALSE)</f>
        <v>3.2367395500821683E-2</v>
      </c>
      <c r="BH87" s="34">
        <f t="shared" si="170"/>
        <v>5.6422125530929929E-2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2.1683979047798861E-2</v>
      </c>
      <c r="F88" s="39">
        <f t="shared" ref="F88:BH88" si="171">SUM(F89:F94)</f>
        <v>3.1412887024957273E-3</v>
      </c>
      <c r="G88" s="39">
        <f t="shared" si="171"/>
        <v>1.6530538046170322E-2</v>
      </c>
      <c r="H88" s="39">
        <f t="shared" si="171"/>
        <v>2.3187335048361637E-3</v>
      </c>
      <c r="I88" s="39">
        <f t="shared" si="171"/>
        <v>4.8870880585722073E-3</v>
      </c>
      <c r="J88" s="56">
        <f t="shared" si="171"/>
        <v>0.10486840785095872</v>
      </c>
      <c r="K88" s="35">
        <f t="shared" si="171"/>
        <v>0.15343003521083201</v>
      </c>
      <c r="L88" s="48">
        <f t="shared" si="171"/>
        <v>1.8903471962698142E-2</v>
      </c>
      <c r="M88" s="39">
        <f t="shared" si="171"/>
        <v>2.7788371712366708E-3</v>
      </c>
      <c r="N88" s="39">
        <f t="shared" si="171"/>
        <v>1.7589668361102741E-2</v>
      </c>
      <c r="O88" s="39">
        <f t="shared" si="171"/>
        <v>2.2311130502061672E-3</v>
      </c>
      <c r="P88" s="39">
        <f t="shared" si="171"/>
        <v>4.7571676431036941E-3</v>
      </c>
      <c r="Q88" s="56">
        <f t="shared" si="171"/>
        <v>9.4636876299442951E-2</v>
      </c>
      <c r="R88" s="35">
        <f t="shared" si="171"/>
        <v>0.14089713448779034</v>
      </c>
      <c r="S88" s="48">
        <f t="shared" si="171"/>
        <v>1.7588549772986323E-2</v>
      </c>
      <c r="T88" s="39">
        <f t="shared" si="171"/>
        <v>2.702445919262603E-3</v>
      </c>
      <c r="U88" s="39">
        <f t="shared" si="171"/>
        <v>1.919295358126346E-2</v>
      </c>
      <c r="V88" s="39">
        <f t="shared" si="171"/>
        <v>2.2272516835729885E-3</v>
      </c>
      <c r="W88" s="39">
        <f t="shared" si="171"/>
        <v>3.810872897734499E-3</v>
      </c>
      <c r="X88" s="56">
        <f t="shared" si="171"/>
        <v>9.0843353366785284E-2</v>
      </c>
      <c r="Y88" s="35">
        <f t="shared" si="171"/>
        <v>0.13636542722160516</v>
      </c>
      <c r="Z88" s="48">
        <f t="shared" si="171"/>
        <v>1.9931879894040938E-2</v>
      </c>
      <c r="AA88" s="39">
        <f t="shared" si="171"/>
        <v>2.7320932170891571E-3</v>
      </c>
      <c r="AB88" s="39">
        <f t="shared" si="171"/>
        <v>2.4837515274100372E-2</v>
      </c>
      <c r="AC88" s="39">
        <f t="shared" si="171"/>
        <v>2.2420260865678907E-3</v>
      </c>
      <c r="AD88" s="39">
        <f t="shared" si="171"/>
        <v>4.896786744906869E-3</v>
      </c>
      <c r="AE88" s="56">
        <f t="shared" si="171"/>
        <v>8.218685853186361E-2</v>
      </c>
      <c r="AF88" s="35">
        <f t="shared" si="171"/>
        <v>0.13682715974856885</v>
      </c>
      <c r="AG88" s="48">
        <f t="shared" si="171"/>
        <v>1.990803889135976E-2</v>
      </c>
      <c r="AH88" s="39">
        <f t="shared" si="171"/>
        <v>3.1391446500602196E-3</v>
      </c>
      <c r="AI88" s="39">
        <f t="shared" si="171"/>
        <v>2.5547784879074439E-2</v>
      </c>
      <c r="AJ88" s="39">
        <f t="shared" si="171"/>
        <v>2.1842549581048624E-3</v>
      </c>
      <c r="AK88" s="39">
        <f t="shared" si="171"/>
        <v>4.7137630401313212E-3</v>
      </c>
      <c r="AL88" s="56">
        <f t="shared" si="171"/>
        <v>8.7181191985732112E-2</v>
      </c>
      <c r="AM88" s="35">
        <f t="shared" si="171"/>
        <v>0.14267417840446273</v>
      </c>
      <c r="AN88" s="48">
        <f t="shared" si="171"/>
        <v>1.9779017046267028E-2</v>
      </c>
      <c r="AO88" s="39">
        <f t="shared" si="171"/>
        <v>3.0031591469966228E-3</v>
      </c>
      <c r="AP88" s="39">
        <f t="shared" si="171"/>
        <v>2.8493603140830763E-2</v>
      </c>
      <c r="AQ88" s="39">
        <f t="shared" si="171"/>
        <v>1.9724205382399811E-3</v>
      </c>
      <c r="AR88" s="39">
        <f t="shared" si="171"/>
        <v>4.7015991422593058E-3</v>
      </c>
      <c r="AS88" s="56">
        <f t="shared" si="171"/>
        <v>8.9707773409331781E-2</v>
      </c>
      <c r="AT88" s="48">
        <f t="shared" si="171"/>
        <v>0.14765757242392546</v>
      </c>
      <c r="AU88" s="48">
        <f t="shared" si="171"/>
        <v>1.969247827205349E-2</v>
      </c>
      <c r="AV88" s="39">
        <f t="shared" si="171"/>
        <v>2.9900194793002289E-3</v>
      </c>
      <c r="AW88" s="39">
        <f t="shared" si="171"/>
        <v>2.8368935596282591E-2</v>
      </c>
      <c r="AX88" s="39">
        <f t="shared" si="171"/>
        <v>1.9637906424664143E-3</v>
      </c>
      <c r="AY88" s="39">
        <f t="shared" si="171"/>
        <v>4.6810283208851789E-3</v>
      </c>
      <c r="AZ88" s="56">
        <f t="shared" si="171"/>
        <v>8.931527661689212E-2</v>
      </c>
      <c r="BA88" s="48">
        <f t="shared" si="171"/>
        <v>0.14701152892788003</v>
      </c>
      <c r="BB88" s="48">
        <f t="shared" si="171"/>
        <v>1.9694790436310321E-2</v>
      </c>
      <c r="BC88" s="39">
        <f t="shared" si="171"/>
        <v>2.9903705481739255E-3</v>
      </c>
      <c r="BD88" s="39">
        <f t="shared" si="171"/>
        <v>2.8372266494404393E-2</v>
      </c>
      <c r="BE88" s="39">
        <f t="shared" si="171"/>
        <v>1.9640212181445322E-3</v>
      </c>
      <c r="BF88" s="39">
        <f t="shared" si="171"/>
        <v>4.6815779371508024E-3</v>
      </c>
      <c r="BG88" s="56">
        <f t="shared" si="171"/>
        <v>8.9325763442741513E-2</v>
      </c>
      <c r="BH88" s="48">
        <f t="shared" si="171"/>
        <v>0.14702879007692549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CoLUM'!E89*HLOOKUP('Goriska CoLUM'!E$50,SF,'Goriska CoLUM'!$A89,FALSE)</f>
        <v>3.7127429731490045E-4</v>
      </c>
      <c r="F89" s="38">
        <f>'Slovenia CoLUM'!F89*HLOOKUP('Goriska CoLUM'!F$50,SF,'Goriska CoLUM'!$A89,FALSE)</f>
        <v>1.0613036283086105E-4</v>
      </c>
      <c r="G89" s="38">
        <f>'Slovenia CoLUM'!G89*HLOOKUP('Goriska CoLUM'!G$50,SF,'Goriska CoLUM'!$A89,FALSE)</f>
        <v>8.7978993866018903E-4</v>
      </c>
      <c r="H89" s="38">
        <f>'Slovenia CoLUM'!H89*HLOOKUP('Goriska CoLUM'!H$50,SF,'Goriska CoLUM'!$A89,FALSE)</f>
        <v>5.7555893872338947E-5</v>
      </c>
      <c r="I89" s="38">
        <f>'Slovenia CoLUM'!I89*HLOOKUP('Goriska CoLUM'!I$50,SF,'Goriska CoLUM'!$A89,FALSE)</f>
        <v>7.0617578256023587E-4</v>
      </c>
      <c r="J89" s="55">
        <f>'Slovenia CoLUM'!J89*HLOOKUP('Goriska CoLUM'!J$50,SF,'Goriska CoLUM'!$A89,FALSE)</f>
        <v>1.1463238895750644E-2</v>
      </c>
      <c r="K89" s="34">
        <f t="shared" si="141"/>
        <v>1.3584165170989169E-2</v>
      </c>
      <c r="L89" s="47">
        <f>'Slovenia CoLUM'!L89*HLOOKUP('Goriska CoLUM'!L$50,SF,'Goriska CoLUM'!$A89,FALSE)</f>
        <v>3.2366630009611198E-4</v>
      </c>
      <c r="M89" s="38">
        <f>'Slovenia CoLUM'!M89*HLOOKUP('Goriska CoLUM'!M$50,SF,'Goriska CoLUM'!$A89,FALSE)</f>
        <v>9.3884715848282463E-5</v>
      </c>
      <c r="N89" s="38">
        <f>'Slovenia CoLUM'!N89*HLOOKUP('Goriska CoLUM'!N$50,SF,'Goriska CoLUM'!$A89,FALSE)</f>
        <v>9.3615907753546047E-4</v>
      </c>
      <c r="O89" s="38">
        <f>'Slovenia CoLUM'!O89*HLOOKUP('Goriska CoLUM'!O$50,SF,'Goriska CoLUM'!$A89,FALSE)</f>
        <v>5.5380967958165568E-5</v>
      </c>
      <c r="P89" s="38">
        <f>'Slovenia CoLUM'!P89*HLOOKUP('Goriska CoLUM'!P$50,SF,'Goriska CoLUM'!$A89,FALSE)</f>
        <v>6.8740250694816665E-4</v>
      </c>
      <c r="Q89" s="55">
        <f>'Slovenia CoLUM'!Q89*HLOOKUP('Goriska CoLUM'!Q$50,SF,'Goriska CoLUM'!$A89,FALSE)</f>
        <v>1.0344823036790279E-2</v>
      </c>
      <c r="R89" s="34">
        <f t="shared" si="142"/>
        <v>1.2441316605176465E-2</v>
      </c>
      <c r="S89" s="47">
        <f>'Slovenia CoLUM'!S89*HLOOKUP('Goriska CoLUM'!S$50,SF,'Goriska CoLUM'!$A89,FALSE)</f>
        <v>3.0115212910688231E-4</v>
      </c>
      <c r="T89" s="38">
        <f>'Slovenia CoLUM'!T89*HLOOKUP('Goriska CoLUM'!T$50,SF,'Goriska CoLUM'!$A89,FALSE)</f>
        <v>9.1303790611238861E-5</v>
      </c>
      <c r="U89" s="38">
        <f>'Slovenia CoLUM'!U89*HLOOKUP('Goriska CoLUM'!U$50,SF,'Goriska CoLUM'!$A89,FALSE)</f>
        <v>1.0214892828536589E-3</v>
      </c>
      <c r="V89" s="38">
        <f>'Slovenia CoLUM'!V89*HLOOKUP('Goriska CoLUM'!V$50,SF,'Goriska CoLUM'!$A89,FALSE)</f>
        <v>5.5285120631304706E-5</v>
      </c>
      <c r="W89" s="38">
        <f>'Slovenia CoLUM'!W89*HLOOKUP('Goriska CoLUM'!W$50,SF,'Goriska CoLUM'!$A89,FALSE)</f>
        <v>5.5066455086170269E-4</v>
      </c>
      <c r="X89" s="55">
        <f>'Slovenia CoLUM'!X89*HLOOKUP('Goriska CoLUM'!X$50,SF,'Goriska CoLUM'!$A89,FALSE)</f>
        <v>9.9301503958614135E-3</v>
      </c>
      <c r="Y89" s="34">
        <f t="shared" si="143"/>
        <v>1.1950045269926201E-2</v>
      </c>
      <c r="Z89" s="47">
        <f>'Slovenia CoLUM'!Z89*HLOOKUP('Goriska CoLUM'!Z$50,SF,'Goriska CoLUM'!$A89,FALSE)</f>
        <v>3.4127475799125686E-4</v>
      </c>
      <c r="AA89" s="38">
        <f>'Slovenia CoLUM'!AA89*HLOOKUP('Goriska CoLUM'!AA$50,SF,'Goriska CoLUM'!$A89,FALSE)</f>
        <v>9.2305442727068457E-5</v>
      </c>
      <c r="AB89" s="38">
        <f>'Slovenia CoLUM'!AB89*HLOOKUP('Goriska CoLUM'!AB$50,SF,'Goriska CoLUM'!$A89,FALSE)</f>
        <v>1.3219047062134038E-3</v>
      </c>
      <c r="AC89" s="38">
        <f>'Slovenia CoLUM'!AC89*HLOOKUP('Goriska CoLUM'!AC$50,SF,'Goriska CoLUM'!$A89,FALSE)</f>
        <v>5.5651852715448083E-5</v>
      </c>
      <c r="AD89" s="38">
        <f>'Slovenia CoLUM'!AD89*HLOOKUP('Goriska CoLUM'!AD$50,SF,'Goriska CoLUM'!$A89,FALSE)</f>
        <v>7.0757722598218786E-4</v>
      </c>
      <c r="AE89" s="55">
        <f>'Slovenia CoLUM'!AE89*HLOOKUP('Goriska CoLUM'!AE$50,SF,'Goriska CoLUM'!$A89,FALSE)</f>
        <v>8.9839029002994602E-3</v>
      </c>
      <c r="AF89" s="34">
        <f t="shared" si="144"/>
        <v>1.1502616885928825E-2</v>
      </c>
      <c r="AG89" s="47">
        <f>'Slovenia CoLUM'!AG89*HLOOKUP('Goriska CoLUM'!AG$50,SF,'Goriska CoLUM'!$A89,FALSE)</f>
        <v>3.40866551015119E-4</v>
      </c>
      <c r="AH89" s="38">
        <f>'Slovenia CoLUM'!AH89*HLOOKUP('Goriska CoLUM'!AH$50,SF,'Goriska CoLUM'!$A89,FALSE)</f>
        <v>1.0605792470611048E-4</v>
      </c>
      <c r="AI89" s="38">
        <f>'Slovenia CoLUM'!AI89*HLOOKUP('Goriska CoLUM'!AI$50,SF,'Goriska CoLUM'!$A89,FALSE)</f>
        <v>1.3597067457142957E-3</v>
      </c>
      <c r="AJ89" s="38">
        <f>'Slovenia CoLUM'!AJ89*HLOOKUP('Goriska CoLUM'!AJ$50,SF,'Goriska CoLUM'!$A89,FALSE)</f>
        <v>5.4217850519090336E-5</v>
      </c>
      <c r="AK89" s="38">
        <f>'Slovenia CoLUM'!AK89*HLOOKUP('Goriska CoLUM'!AK$50,SF,'Goriska CoLUM'!$A89,FALSE)</f>
        <v>6.811306167953038E-4</v>
      </c>
      <c r="AL89" s="55">
        <f>'Slovenia CoLUM'!AL89*HLOOKUP('Goriska CoLUM'!AL$50,SF,'Goriska CoLUM'!$A89,FALSE)</f>
        <v>9.5298369778731417E-3</v>
      </c>
      <c r="AM89" s="34">
        <f t="shared" si="145"/>
        <v>1.2071816666623061E-2</v>
      </c>
      <c r="AN89" s="47">
        <f>'Slovenia CoLUM'!AN89*HLOOKUP('Goriska CoLUM'!AN$50,SF,'Goriska CoLUM'!$A89,FALSE)</f>
        <v>3.3865743179537254E-4</v>
      </c>
      <c r="AO89" s="38">
        <f>'Slovenia CoLUM'!AO89*HLOOKUP('Goriska CoLUM'!AO$50,SF,'Goriska CoLUM'!$A89,FALSE)</f>
        <v>1.0146357119495111E-4</v>
      </c>
      <c r="AP89" s="38">
        <f>'Slovenia CoLUM'!AP89*HLOOKUP('Goriska CoLUM'!AP$50,SF,'Goriska CoLUM'!$A89,FALSE)</f>
        <v>1.5164893779901459E-3</v>
      </c>
      <c r="AQ89" s="38">
        <f>'Slovenia CoLUM'!AQ89*HLOOKUP('Goriska CoLUM'!AQ$50,SF,'Goriska CoLUM'!$A89,FALSE)</f>
        <v>4.8959669980955158E-5</v>
      </c>
      <c r="AR89" s="38">
        <f>'Slovenia CoLUM'!AR89*HLOOKUP('Goriska CoLUM'!AR$50,SF,'Goriska CoLUM'!$A89,FALSE)</f>
        <v>6.7937295456458463E-4</v>
      </c>
      <c r="AS89" s="55">
        <f>'Slovenia CoLUM'!AS89*HLOOKUP('Goriska CoLUM'!AS$50,SF,'Goriska CoLUM'!$A89,FALSE)</f>
        <v>9.8060193576938771E-3</v>
      </c>
      <c r="AT89" s="34">
        <f t="shared" si="146"/>
        <v>1.2490962363219886E-2</v>
      </c>
      <c r="AU89" s="47">
        <f>'Slovenia CoLUM'!AU89*HLOOKUP('Goriska CoLUM'!AU$50,SF,'Goriska CoLUM'!$A89,FALSE)</f>
        <v>3.3717571008203733E-4</v>
      </c>
      <c r="AV89" s="38">
        <f>'Slovenia CoLUM'!AV89*HLOOKUP('Goriska CoLUM'!AV$50,SF,'Goriska CoLUM'!$A89,FALSE)</f>
        <v>1.0101963947387513E-4</v>
      </c>
      <c r="AW89" s="38">
        <f>'Slovenia CoLUM'!AW89*HLOOKUP('Goriska CoLUM'!AW$50,SF,'Goriska CoLUM'!$A89,FALSE)</f>
        <v>1.5098543095450278E-3</v>
      </c>
      <c r="AX89" s="38">
        <f>'Slovenia CoLUM'!AX89*HLOOKUP('Goriska CoLUM'!AX$50,SF,'Goriska CoLUM'!$A89,FALSE)</f>
        <v>4.8745457625703074E-5</v>
      </c>
      <c r="AY89" s="38">
        <f>'Slovenia CoLUM'!AY89*HLOOKUP('Goriska CoLUM'!AY$50,SF,'Goriska CoLUM'!$A89,FALSE)</f>
        <v>6.7640050640983905E-4</v>
      </c>
      <c r="AZ89" s="55">
        <f>'Slovenia CoLUM'!AZ89*HLOOKUP('Goriska CoLUM'!AZ$50,SF,'Goriska CoLUM'!$A89,FALSE)</f>
        <v>9.763115259216984E-3</v>
      </c>
      <c r="BA89" s="34">
        <f t="shared" ref="BA89:BA94" si="172">SUM(AU89:AZ89)</f>
        <v>1.2436310882353467E-2</v>
      </c>
      <c r="BB89" s="47">
        <f>'Slovenia CoLUM'!BB89*HLOOKUP('Goriska CoLUM'!BB$50,SF,'Goriska CoLUM'!$A89,FALSE)</f>
        <v>3.3721529908725808E-4</v>
      </c>
      <c r="BC89" s="38">
        <f>'Slovenia CoLUM'!BC89*HLOOKUP('Goriska CoLUM'!BC$50,SF,'Goriska CoLUM'!$A89,FALSE)</f>
        <v>1.0103150055080014E-4</v>
      </c>
      <c r="BD89" s="38">
        <f>'Slovenia CoLUM'!BD89*HLOOKUP('Goriska CoLUM'!BD$50,SF,'Goriska CoLUM'!$A89,FALSE)</f>
        <v>1.5100315869358831E-3</v>
      </c>
      <c r="BE89" s="38">
        <f>'Slovenia CoLUM'!BE89*HLOOKUP('Goriska CoLUM'!BE$50,SF,'Goriska CoLUM'!$A89,FALSE)</f>
        <v>4.8751181004104095E-5</v>
      </c>
      <c r="BF89" s="38">
        <f>'Slovenia CoLUM'!BF89*HLOOKUP('Goriska CoLUM'!BF$50,SF,'Goriska CoLUM'!$A89,FALSE)</f>
        <v>6.7647992501082023E-4</v>
      </c>
      <c r="BG89" s="55">
        <f>'Slovenia CoLUM'!BG89*HLOOKUP('Goriska CoLUM'!BG$50,SF,'Goriska CoLUM'!$A89,FALSE)</f>
        <v>9.7642615814739278E-3</v>
      </c>
      <c r="BH89" s="34">
        <f t="shared" ref="BH89:BH94" si="173">SUM(BB89:BG89)</f>
        <v>1.2437771074062794E-2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CoLUM'!E90*HLOOKUP('Goriska CoLUM'!E$50,SF,'Goriska CoLUM'!$A90,FALSE)</f>
        <v>1.9855161443673702E-4</v>
      </c>
      <c r="F90" s="38">
        <f>'Slovenia CoLUM'!F90*HLOOKUP('Goriska CoLUM'!F$50,SF,'Goriska CoLUM'!$A90,FALSE)</f>
        <v>4.2359633515785559E-5</v>
      </c>
      <c r="G90" s="38">
        <f>'Slovenia CoLUM'!G90*HLOOKUP('Goriska CoLUM'!G$50,SF,'Goriska CoLUM'!$A90,FALSE)</f>
        <v>2.4283097937315327E-4</v>
      </c>
      <c r="H90" s="38">
        <f>'Slovenia CoLUM'!H90*HLOOKUP('Goriska CoLUM'!H$50,SF,'Goriska CoLUM'!$A90,FALSE)</f>
        <v>3.0242003275723774E-5</v>
      </c>
      <c r="I90" s="38">
        <f>'Slovenia CoLUM'!I90*HLOOKUP('Goriska CoLUM'!I$50,SF,'Goriska CoLUM'!$A90,FALSE)</f>
        <v>2.0769699917790635E-4</v>
      </c>
      <c r="J90" s="55">
        <f>'Slovenia CoLUM'!J90*HLOOKUP('Goriska CoLUM'!J$50,SF,'Goriska CoLUM'!$A90,FALSE)</f>
        <v>3.4819096319787727E-3</v>
      </c>
      <c r="K90" s="34">
        <f t="shared" si="141"/>
        <v>4.2035908617580791E-3</v>
      </c>
      <c r="L90" s="47">
        <f>'Slovenia CoLUM'!L90*HLOOKUP('Goriska CoLUM'!L$50,SF,'Goriska CoLUM'!$A90,FALSE)</f>
        <v>1.7309161147867398E-4</v>
      </c>
      <c r="M90" s="38">
        <f>'Slovenia CoLUM'!M90*HLOOKUP('Goriska CoLUM'!M$50,SF,'Goriska CoLUM'!$A90,FALSE)</f>
        <v>3.7472048996995253E-5</v>
      </c>
      <c r="N90" s="38">
        <f>'Slovenia CoLUM'!N90*HLOOKUP('Goriska CoLUM'!N$50,SF,'Goriska CoLUM'!$A90,FALSE)</f>
        <v>2.5838943554321232E-4</v>
      </c>
      <c r="O90" s="38">
        <f>'Slovenia CoLUM'!O90*HLOOKUP('Goriska CoLUM'!O$50,SF,'Goriska CoLUM'!$A90,FALSE)</f>
        <v>2.9099216461105324E-5</v>
      </c>
      <c r="P90" s="38">
        <f>'Slovenia CoLUM'!P90*HLOOKUP('Goriska CoLUM'!P$50,SF,'Goriska CoLUM'!$A90,FALSE)</f>
        <v>2.021754943264794E-4</v>
      </c>
      <c r="Q90" s="55">
        <f>'Slovenia CoLUM'!Q90*HLOOKUP('Goriska CoLUM'!Q$50,SF,'Goriska CoLUM'!$A90,FALSE)</f>
        <v>3.1421956133417298E-3</v>
      </c>
      <c r="R90" s="34">
        <f t="shared" si="142"/>
        <v>3.8424234201481959E-3</v>
      </c>
      <c r="S90" s="47">
        <f>'Slovenia CoLUM'!S90*HLOOKUP('Goriska CoLUM'!S$50,SF,'Goriska CoLUM'!$A90,FALSE)</f>
        <v>1.6105138938426694E-4</v>
      </c>
      <c r="T90" s="38">
        <f>'Slovenia CoLUM'!T90*HLOOKUP('Goriska CoLUM'!T$50,SF,'Goriska CoLUM'!$A90,FALSE)</f>
        <v>3.6441928640702454E-5</v>
      </c>
      <c r="U90" s="38">
        <f>'Slovenia CoLUM'!U90*HLOOKUP('Goriska CoLUM'!U$50,SF,'Goriska CoLUM'!$A90,FALSE)</f>
        <v>2.8194144087653712E-4</v>
      </c>
      <c r="V90" s="38">
        <f>'Slovenia CoLUM'!V90*HLOOKUP('Goriska CoLUM'!V$50,SF,'Goriska CoLUM'!$A90,FALSE)</f>
        <v>2.9048854717452698E-5</v>
      </c>
      <c r="W90" s="38">
        <f>'Slovenia CoLUM'!W90*HLOOKUP('Goriska CoLUM'!W$50,SF,'Goriska CoLUM'!$A90,FALSE)</f>
        <v>1.6195878928752341E-4</v>
      </c>
      <c r="X90" s="55">
        <f>'Slovenia CoLUM'!X90*HLOOKUP('Goriska CoLUM'!X$50,SF,'Goriska CoLUM'!$A90,FALSE)</f>
        <v>3.0162405777973216E-3</v>
      </c>
      <c r="Y90" s="34">
        <f t="shared" si="143"/>
        <v>3.6866829807038043E-3</v>
      </c>
      <c r="Z90" s="47">
        <f>'Slovenia CoLUM'!Z90*HLOOKUP('Goriska CoLUM'!Z$50,SF,'Goriska CoLUM'!$A90,FALSE)</f>
        <v>1.8250833590077143E-4</v>
      </c>
      <c r="AA90" s="38">
        <f>'Slovenia CoLUM'!AA90*HLOOKUP('Goriska CoLUM'!AA$50,SF,'Goriska CoLUM'!$A90,FALSE)</f>
        <v>3.6841716367843953E-5</v>
      </c>
      <c r="AB90" s="38">
        <f>'Slovenia CoLUM'!AB90*HLOOKUP('Goriska CoLUM'!AB$50,SF,'Goriska CoLUM'!$A90,FALSE)</f>
        <v>3.6485915596696117E-4</v>
      </c>
      <c r="AC90" s="38">
        <f>'Slovenia CoLUM'!AC90*HLOOKUP('Goriska CoLUM'!AC$50,SF,'Goriska CoLUM'!$A90,FALSE)</f>
        <v>2.9241549368578722E-5</v>
      </c>
      <c r="AD90" s="38">
        <f>'Slovenia CoLUM'!AD90*HLOOKUP('Goriska CoLUM'!AD$50,SF,'Goriska CoLUM'!$A90,FALSE)</f>
        <v>2.0810918492605198E-4</v>
      </c>
      <c r="AE90" s="55">
        <f>'Slovenia CoLUM'!AE90*HLOOKUP('Goriska CoLUM'!AE$50,SF,'Goriska CoLUM'!$A90,FALSE)</f>
        <v>2.7288219608605064E-3</v>
      </c>
      <c r="AF90" s="34">
        <f t="shared" si="144"/>
        <v>3.5503819033907138E-3</v>
      </c>
      <c r="AG90" s="47">
        <f>'Slovenia CoLUM'!AG90*HLOOKUP('Goriska CoLUM'!AG$50,SF,'Goriska CoLUM'!$A90,FALSE)</f>
        <v>1.8229003327459282E-4</v>
      </c>
      <c r="AH90" s="38">
        <f>'Slovenia CoLUM'!AH90*HLOOKUP('Goriska CoLUM'!AH$50,SF,'Goriska CoLUM'!$A90,FALSE)</f>
        <v>4.2330721408682943E-5</v>
      </c>
      <c r="AI90" s="38">
        <f>'Slovenia CoLUM'!AI90*HLOOKUP('Goriska CoLUM'!AI$50,SF,'Goriska CoLUM'!$A90,FALSE)</f>
        <v>3.7529290369574703E-4</v>
      </c>
      <c r="AJ90" s="38">
        <f>'Slovenia CoLUM'!AJ90*HLOOKUP('Goriska CoLUM'!AJ$50,SF,'Goriska CoLUM'!$A90,FALSE)</f>
        <v>2.8488071380454084E-5</v>
      </c>
      <c r="AK90" s="38">
        <f>'Slovenia CoLUM'!AK90*HLOOKUP('Goriska CoLUM'!AK$50,SF,'Goriska CoLUM'!$A90,FALSE)</f>
        <v>2.0033083638706334E-4</v>
      </c>
      <c r="AL90" s="55">
        <f>'Slovenia CoLUM'!AL90*HLOOKUP('Goriska CoLUM'!AL$50,SF,'Goriska CoLUM'!$A90,FALSE)</f>
        <v>2.8946470946134037E-3</v>
      </c>
      <c r="AM90" s="34">
        <f t="shared" si="145"/>
        <v>3.7233796607599439E-3</v>
      </c>
      <c r="AN90" s="47">
        <f>'Slovenia CoLUM'!AN90*HLOOKUP('Goriska CoLUM'!AN$50,SF,'Goriska CoLUM'!$A90,FALSE)</f>
        <v>1.8110863130107568E-4</v>
      </c>
      <c r="AO90" s="38">
        <f>'Slovenia CoLUM'!AO90*HLOOKUP('Goriska CoLUM'!AO$50,SF,'Goriska CoLUM'!$A90,FALSE)</f>
        <v>4.049698480604042E-5</v>
      </c>
      <c r="AP90" s="38">
        <f>'Slovenia CoLUM'!AP90*HLOOKUP('Goriska CoLUM'!AP$50,SF,'Goriska CoLUM'!$A90,FALSE)</f>
        <v>4.18566506258449E-4</v>
      </c>
      <c r="AQ90" s="38">
        <f>'Slovenia CoLUM'!AQ90*HLOOKUP('Goriska CoLUM'!AQ$50,SF,'Goriska CoLUM'!$A90,FALSE)</f>
        <v>2.5725228127400954E-5</v>
      </c>
      <c r="AR90" s="38">
        <f>'Slovenia CoLUM'!AR90*HLOOKUP('Goriska CoLUM'!AR$50,SF,'Goriska CoLUM'!$A90,FALSE)</f>
        <v>1.9981388128904873E-4</v>
      </c>
      <c r="AS90" s="55">
        <f>'Slovenia CoLUM'!AS90*HLOOKUP('Goriska CoLUM'!AS$50,SF,'Goriska CoLUM'!$A90,FALSE)</f>
        <v>2.9785363075335897E-3</v>
      </c>
      <c r="AT90" s="34">
        <f t="shared" si="146"/>
        <v>3.8442475393156046E-3</v>
      </c>
      <c r="AU90" s="47">
        <f>'Slovenia CoLUM'!AU90*HLOOKUP('Goriska CoLUM'!AU$50,SF,'Goriska CoLUM'!$A90,FALSE)</f>
        <v>1.8031622999439679E-4</v>
      </c>
      <c r="AV90" s="38">
        <f>'Slovenia CoLUM'!AV90*HLOOKUP('Goriska CoLUM'!AV$50,SF,'Goriska CoLUM'!$A90,FALSE)</f>
        <v>4.0319799083602291E-5</v>
      </c>
      <c r="AW90" s="38">
        <f>'Slovenia CoLUM'!AW90*HLOOKUP('Goriska CoLUM'!AW$50,SF,'Goriska CoLUM'!$A90,FALSE)</f>
        <v>4.1673515982228805E-4</v>
      </c>
      <c r="AX90" s="38">
        <f>'Slovenia CoLUM'!AX90*HLOOKUP('Goriska CoLUM'!AX$50,SF,'Goriska CoLUM'!$A90,FALSE)</f>
        <v>2.5612673003791867E-5</v>
      </c>
      <c r="AY90" s="38">
        <f>'Slovenia CoLUM'!AY90*HLOOKUP('Goriska CoLUM'!AY$50,SF,'Goriska CoLUM'!$A90,FALSE)</f>
        <v>1.9893963924167327E-4</v>
      </c>
      <c r="AZ90" s="55">
        <f>'Slovenia CoLUM'!AZ90*HLOOKUP('Goriska CoLUM'!AZ$50,SF,'Goriska CoLUM'!$A90,FALSE)</f>
        <v>2.9655043716996948E-3</v>
      </c>
      <c r="BA90" s="34">
        <f t="shared" si="172"/>
        <v>3.827427872845447E-3</v>
      </c>
      <c r="BB90" s="47">
        <f>'Slovenia CoLUM'!BB90*HLOOKUP('Goriska CoLUM'!BB$50,SF,'Goriska CoLUM'!$A90,FALSE)</f>
        <v>1.8033740156742903E-4</v>
      </c>
      <c r="BC90" s="38">
        <f>'Slovenia CoLUM'!BC90*HLOOKUP('Goriska CoLUM'!BC$50,SF,'Goriska CoLUM'!$A90,FALSE)</f>
        <v>4.0324533175319767E-5</v>
      </c>
      <c r="BD90" s="38">
        <f>'Slovenia CoLUM'!BD90*HLOOKUP('Goriska CoLUM'!BD$50,SF,'Goriska CoLUM'!$A90,FALSE)</f>
        <v>4.1678409018685669E-4</v>
      </c>
      <c r="BE90" s="38">
        <f>'Slovenia CoLUM'!BE90*HLOOKUP('Goriska CoLUM'!BE$50,SF,'Goriska CoLUM'!$A90,FALSE)</f>
        <v>2.5615680279271545E-5</v>
      </c>
      <c r="BF90" s="38">
        <f>'Slovenia CoLUM'!BF90*HLOOKUP('Goriska CoLUM'!BF$50,SF,'Goriska CoLUM'!$A90,FALSE)</f>
        <v>1.9896299745574716E-4</v>
      </c>
      <c r="BG90" s="55">
        <f>'Slovenia CoLUM'!BG90*HLOOKUP('Goriska CoLUM'!BG$50,SF,'Goriska CoLUM'!$A90,FALSE)</f>
        <v>2.9658525621669906E-3</v>
      </c>
      <c r="BH90" s="34">
        <f t="shared" si="173"/>
        <v>3.8278772648316149E-3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CoLUM'!E91*HLOOKUP('Goriska CoLUM'!E$50,SF,'Goriska CoLUM'!$A91,FALSE)</f>
        <v>2.7920649404237865E-3</v>
      </c>
      <c r="F91" s="38">
        <f>'Slovenia CoLUM'!F91*HLOOKUP('Goriska CoLUM'!F$50,SF,'Goriska CoLUM'!$A91,FALSE)</f>
        <v>4.5784770770195422E-4</v>
      </c>
      <c r="G91" s="38">
        <f>'Slovenia CoLUM'!G91*HLOOKUP('Goriska CoLUM'!G$50,SF,'Goriska CoLUM'!$A91,FALSE)</f>
        <v>3.2786385768007855E-3</v>
      </c>
      <c r="H91" s="38">
        <f>'Slovenia CoLUM'!H91*HLOOKUP('Goriska CoLUM'!H$50,SF,'Goriska CoLUM'!$A91,FALSE)</f>
        <v>3.9567063436672954E-4</v>
      </c>
      <c r="I91" s="38">
        <f>'Slovenia CoLUM'!I91*HLOOKUP('Goriska CoLUM'!I$50,SF,'Goriska CoLUM'!$A91,FALSE)</f>
        <v>1.3069659979555285E-3</v>
      </c>
      <c r="J91" s="55">
        <f>'Slovenia CoLUM'!J91*HLOOKUP('Goriska CoLUM'!J$50,SF,'Goriska CoLUM'!$A91,FALSE)</f>
        <v>2.8657103019294767E-2</v>
      </c>
      <c r="K91" s="34">
        <f t="shared" si="141"/>
        <v>3.688829087654355E-2</v>
      </c>
      <c r="L91" s="47">
        <f>'Slovenia CoLUM'!L91*HLOOKUP('Goriska CoLUM'!L$50,SF,'Goriska CoLUM'!$A91,FALSE)</f>
        <v>2.4340422577880665E-3</v>
      </c>
      <c r="M91" s="38">
        <f>'Slovenia CoLUM'!M91*HLOOKUP('Goriska CoLUM'!M$50,SF,'Goriska CoLUM'!$A91,FALSE)</f>
        <v>4.0501983403081442E-4</v>
      </c>
      <c r="N91" s="38">
        <f>'Slovenia CoLUM'!N91*HLOOKUP('Goriska CoLUM'!N$50,SF,'Goriska CoLUM'!$A91,FALSE)</f>
        <v>3.4887046677348947E-3</v>
      </c>
      <c r="O91" s="38">
        <f>'Slovenia CoLUM'!O91*HLOOKUP('Goriska CoLUM'!O$50,SF,'Goriska CoLUM'!$A91,FALSE)</f>
        <v>3.8071900633589119E-4</v>
      </c>
      <c r="P91" s="38">
        <f>'Slovenia CoLUM'!P91*HLOOKUP('Goriska CoLUM'!P$50,SF,'Goriska CoLUM'!$A91,FALSE)</f>
        <v>1.2722210612114968E-3</v>
      </c>
      <c r="Q91" s="55">
        <f>'Slovenia CoLUM'!Q91*HLOOKUP('Goriska CoLUM'!Q$50,SF,'Goriska CoLUM'!$A91,FALSE)</f>
        <v>2.5861160373405981E-2</v>
      </c>
      <c r="R91" s="34">
        <f t="shared" si="142"/>
        <v>3.3841867200507143E-2</v>
      </c>
      <c r="S91" s="47">
        <f>'Slovenia CoLUM'!S91*HLOOKUP('Goriska CoLUM'!S$50,SF,'Goriska CoLUM'!$A91,FALSE)</f>
        <v>2.2647307058267464E-3</v>
      </c>
      <c r="T91" s="38">
        <f>'Slovenia CoLUM'!T91*HLOOKUP('Goriska CoLUM'!T$50,SF,'Goriska CoLUM'!$A91,FALSE)</f>
        <v>3.9388569039829188E-4</v>
      </c>
      <c r="U91" s="38">
        <f>'Slovenia CoLUM'!U91*HLOOKUP('Goriska CoLUM'!U$50,SF,'Goriska CoLUM'!$A91,FALSE)</f>
        <v>3.8066975096951328E-3</v>
      </c>
      <c r="V91" s="38">
        <f>'Slovenia CoLUM'!V91*HLOOKUP('Goriska CoLUM'!V$50,SF,'Goriska CoLUM'!$A91,FALSE)</f>
        <v>3.8006009948778437E-4</v>
      </c>
      <c r="W91" s="38">
        <f>'Slovenia CoLUM'!W91*HLOOKUP('Goriska CoLUM'!W$50,SF,'Goriska CoLUM'!$A91,FALSE)</f>
        <v>1.0191511264326155E-3</v>
      </c>
      <c r="X91" s="55">
        <f>'Slovenia CoLUM'!X91*HLOOKUP('Goriska CoLUM'!X$50,SF,'Goriska CoLUM'!$A91,FALSE)</f>
        <v>2.4824514736125698E-2</v>
      </c>
      <c r="Y91" s="34">
        <f t="shared" si="143"/>
        <v>3.2689039867966271E-2</v>
      </c>
      <c r="Z91" s="47">
        <f>'Slovenia CoLUM'!Z91*HLOOKUP('Goriska CoLUM'!Z$50,SF,'Goriska CoLUM'!$A91,FALSE)</f>
        <v>2.5664617608334482E-3</v>
      </c>
      <c r="AA91" s="38">
        <f>'Slovenia CoLUM'!AA91*HLOOKUP('Goriska CoLUM'!AA$50,SF,'Goriska CoLUM'!$A91,FALSE)</f>
        <v>3.9820683010718239E-4</v>
      </c>
      <c r="AB91" s="38">
        <f>'Slovenia CoLUM'!AB91*HLOOKUP('Goriska CoLUM'!AB$50,SF,'Goriska CoLUM'!$A91,FALSE)</f>
        <v>4.9262301990472762E-3</v>
      </c>
      <c r="AC91" s="38">
        <f>'Slovenia CoLUM'!AC91*HLOOKUP('Goriska CoLUM'!AC$50,SF,'Goriska CoLUM'!$A91,FALSE)</f>
        <v>3.8258121603403224E-4</v>
      </c>
      <c r="AD91" s="38">
        <f>'Slovenia CoLUM'!AD91*HLOOKUP('Goriska CoLUM'!AD$50,SF,'Goriska CoLUM'!$A91,FALSE)</f>
        <v>1.3095597415329545E-3</v>
      </c>
      <c r="AE91" s="55">
        <f>'Slovenia CoLUM'!AE91*HLOOKUP('Goriska CoLUM'!AE$50,SF,'Goriska CoLUM'!$A91,FALSE)</f>
        <v>2.2458978066369949E-2</v>
      </c>
      <c r="AF91" s="34">
        <f t="shared" si="144"/>
        <v>3.2042017813924843E-2</v>
      </c>
      <c r="AG91" s="47">
        <f>'Slovenia CoLUM'!AG91*HLOOKUP('Goriska CoLUM'!AG$50,SF,'Goriska CoLUM'!$A91,FALSE)</f>
        <v>2.5633919539689472E-3</v>
      </c>
      <c r="AH91" s="38">
        <f>'Slovenia CoLUM'!AH91*HLOOKUP('Goriska CoLUM'!AH$50,SF,'Goriska CoLUM'!$A91,FALSE)</f>
        <v>4.5753520872915691E-4</v>
      </c>
      <c r="AI91" s="38">
        <f>'Slovenia CoLUM'!AI91*HLOOKUP('Goriska CoLUM'!AI$50,SF,'Goriska CoLUM'!$A91,FALSE)</f>
        <v>5.0671038548407484E-3</v>
      </c>
      <c r="AJ91" s="38">
        <f>'Slovenia CoLUM'!AJ91*HLOOKUP('Goriska CoLUM'!AJ$50,SF,'Goriska CoLUM'!$A91,FALSE)</f>
        <v>3.7272310211133592E-4</v>
      </c>
      <c r="AK91" s="38">
        <f>'Slovenia CoLUM'!AK91*HLOOKUP('Goriska CoLUM'!AK$50,SF,'Goriska CoLUM'!$A91,FALSE)</f>
        <v>1.2606132613192597E-3</v>
      </c>
      <c r="AL91" s="55">
        <f>'Slovenia CoLUM'!AL91*HLOOKUP('Goriska CoLUM'!AL$50,SF,'Goriska CoLUM'!$A91,FALSE)</f>
        <v>2.3823765910804765E-2</v>
      </c>
      <c r="AM91" s="34">
        <f t="shared" si="145"/>
        <v>3.3545133291774214E-2</v>
      </c>
      <c r="AN91" s="47">
        <f>'Slovenia CoLUM'!AN91*HLOOKUP('Goriska CoLUM'!AN$50,SF,'Goriska CoLUM'!$A91,FALSE)</f>
        <v>2.5467788881917601E-3</v>
      </c>
      <c r="AO91" s="38">
        <f>'Slovenia CoLUM'!AO91*HLOOKUP('Goriska CoLUM'!AO$50,SF,'Goriska CoLUM'!$A91,FALSE)</f>
        <v>4.3771511043354353E-4</v>
      </c>
      <c r="AP91" s="38">
        <f>'Slovenia CoLUM'!AP91*HLOOKUP('Goriska CoLUM'!AP$50,SF,'Goriska CoLUM'!$A91,FALSE)</f>
        <v>5.6513723986874528E-3</v>
      </c>
      <c r="AQ91" s="38">
        <f>'Slovenia CoLUM'!AQ91*HLOOKUP('Goriska CoLUM'!AQ$50,SF,'Goriska CoLUM'!$A91,FALSE)</f>
        <v>3.3657549863994518E-4</v>
      </c>
      <c r="AR91" s="38">
        <f>'Slovenia CoLUM'!AR91*HLOOKUP('Goriska CoLUM'!AR$50,SF,'Goriska CoLUM'!$A91,FALSE)</f>
        <v>1.2573602401477989E-3</v>
      </c>
      <c r="AS91" s="55">
        <f>'Slovenia CoLUM'!AS91*HLOOKUP('Goriska CoLUM'!AS$50,SF,'Goriska CoLUM'!$A91,FALSE)</f>
        <v>2.4514197906736604E-2</v>
      </c>
      <c r="AT91" s="34">
        <f t="shared" si="146"/>
        <v>3.4744000042837106E-2</v>
      </c>
      <c r="AU91" s="47">
        <f>'Slovenia CoLUM'!AU91*HLOOKUP('Goriska CoLUM'!AU$50,SF,'Goriska CoLUM'!$A91,FALSE)</f>
        <v>2.5356360127565709E-3</v>
      </c>
      <c r="AV91" s="38">
        <f>'Slovenia CoLUM'!AV91*HLOOKUP('Goriska CoLUM'!AV$50,SF,'Goriska CoLUM'!$A91,FALSE)</f>
        <v>4.3579998345715963E-4</v>
      </c>
      <c r="AW91" s="38">
        <f>'Slovenia CoLUM'!AW91*HLOOKUP('Goriska CoLUM'!AW$50,SF,'Goriska CoLUM'!$A91,FALSE)</f>
        <v>5.6266460516266959E-3</v>
      </c>
      <c r="AX91" s="38">
        <f>'Slovenia CoLUM'!AX91*HLOOKUP('Goriska CoLUM'!AX$50,SF,'Goriska CoLUM'!$A91,FALSE)</f>
        <v>3.3510288597094964E-4</v>
      </c>
      <c r="AY91" s="38">
        <f>'Slovenia CoLUM'!AY91*HLOOKUP('Goriska CoLUM'!AY$50,SF,'Goriska CoLUM'!$A91,FALSE)</f>
        <v>1.2518589347152436E-3</v>
      </c>
      <c r="AZ91" s="55">
        <f>'Slovenia CoLUM'!AZ91*HLOOKUP('Goriska CoLUM'!AZ$50,SF,'Goriska CoLUM'!$A91,FALSE)</f>
        <v>2.4406941381666897E-2</v>
      </c>
      <c r="BA91" s="34">
        <f t="shared" si="172"/>
        <v>3.4591985250193517E-2</v>
      </c>
      <c r="BB91" s="47">
        <f>'Slovenia CoLUM'!BB91*HLOOKUP('Goriska CoLUM'!BB$50,SF,'Goriska CoLUM'!$A91,FALSE)</f>
        <v>2.5359337308434459E-3</v>
      </c>
      <c r="BC91" s="38">
        <f>'Slovenia CoLUM'!BC91*HLOOKUP('Goriska CoLUM'!BC$50,SF,'Goriska CoLUM'!$A91,FALSE)</f>
        <v>4.3585115229081013E-4</v>
      </c>
      <c r="BD91" s="38">
        <f>'Slovenia CoLUM'!BD91*HLOOKUP('Goriska CoLUM'!BD$50,SF,'Goriska CoLUM'!$A91,FALSE)</f>
        <v>5.6273066962498133E-3</v>
      </c>
      <c r="BE91" s="38">
        <f>'Slovenia CoLUM'!BE91*HLOOKUP('Goriska CoLUM'!BE$50,SF,'Goriska CoLUM'!$A91,FALSE)</f>
        <v>3.3514223159848277E-4</v>
      </c>
      <c r="BF91" s="38">
        <f>'Slovenia CoLUM'!BF91*HLOOKUP('Goriska CoLUM'!BF$50,SF,'Goriska CoLUM'!$A91,FALSE)</f>
        <v>1.2520059199470376E-3</v>
      </c>
      <c r="BG91" s="55">
        <f>'Slovenia CoLUM'!BG91*HLOOKUP('Goriska CoLUM'!BG$50,SF,'Goriska CoLUM'!$A91,FALSE)</f>
        <v>2.4409807087887373E-2</v>
      </c>
      <c r="BH91" s="34">
        <f t="shared" si="173"/>
        <v>3.4596046818816964E-2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CoLUM'!E92*HLOOKUP('Goriska CoLUM'!E$50,SF,'Goriska CoLUM'!$A92,FALSE)</f>
        <v>1.1652403753271777E-2</v>
      </c>
      <c r="F92" s="38">
        <f>'Slovenia CoLUM'!F92*HLOOKUP('Goriska CoLUM'!F$50,SF,'Goriska CoLUM'!$A92,FALSE)</f>
        <v>1.5932917672786852E-3</v>
      </c>
      <c r="G92" s="38">
        <f>'Slovenia CoLUM'!G92*HLOOKUP('Goriska CoLUM'!G$50,SF,'Goriska CoLUM'!$A92,FALSE)</f>
        <v>3.47230058235241E-3</v>
      </c>
      <c r="H92" s="38">
        <f>'Slovenia CoLUM'!H92*HLOOKUP('Goriska CoLUM'!H$50,SF,'Goriska CoLUM'!$A92,FALSE)</f>
        <v>1.1631180211179627E-3</v>
      </c>
      <c r="I92" s="38">
        <f>'Slovenia CoLUM'!I92*HLOOKUP('Goriska CoLUM'!I$50,SF,'Goriska CoLUM'!$A92,FALSE)</f>
        <v>1.470372519900892E-3</v>
      </c>
      <c r="J92" s="55">
        <f>'Slovenia CoLUM'!J92*HLOOKUP('Goriska CoLUM'!J$50,SF,'Goriska CoLUM'!$A92,FALSE)</f>
        <v>3.2278214528501423E-2</v>
      </c>
      <c r="K92" s="34">
        <f t="shared" si="141"/>
        <v>5.1629701172423145E-2</v>
      </c>
      <c r="L92" s="47">
        <f>'Slovenia CoLUM'!L92*HLOOKUP('Goriska CoLUM'!L$50,SF,'Goriska CoLUM'!$A92,FALSE)</f>
        <v>1.0158231898419552E-2</v>
      </c>
      <c r="M92" s="38">
        <f>'Slovenia CoLUM'!M92*HLOOKUP('Goriska CoLUM'!M$50,SF,'Goriska CoLUM'!$A92,FALSE)</f>
        <v>1.4094528732815186E-3</v>
      </c>
      <c r="N92" s="38">
        <f>'Slovenia CoLUM'!N92*HLOOKUP('Goriska CoLUM'!N$50,SF,'Goriska CoLUM'!$A92,FALSE)</f>
        <v>3.6947748175560811E-3</v>
      </c>
      <c r="O92" s="38">
        <f>'Slovenia CoLUM'!O92*HLOOKUP('Goriska CoLUM'!O$50,SF,'Goriska CoLUM'!$A92,FALSE)</f>
        <v>1.1191660406138905E-3</v>
      </c>
      <c r="P92" s="38">
        <f>'Slovenia CoLUM'!P92*HLOOKUP('Goriska CoLUM'!P$50,SF,'Goriska CoLUM'!$A92,FALSE)</f>
        <v>1.4312835150805414E-3</v>
      </c>
      <c r="Q92" s="55">
        <f>'Slovenia CoLUM'!Q92*HLOOKUP('Goriska CoLUM'!Q$50,SF,'Goriska CoLUM'!$A92,FALSE)</f>
        <v>2.9128976572640363E-2</v>
      </c>
      <c r="R92" s="34">
        <f t="shared" si="142"/>
        <v>4.6941885717591947E-2</v>
      </c>
      <c r="S92" s="47">
        <f>'Slovenia CoLUM'!S92*HLOOKUP('Goriska CoLUM'!S$50,SF,'Goriska CoLUM'!$A92,FALSE)</f>
        <v>9.4516270716539681E-3</v>
      </c>
      <c r="T92" s="38">
        <f>'Slovenia CoLUM'!T92*HLOOKUP('Goriska CoLUM'!T$50,SF,'Goriska CoLUM'!$A92,FALSE)</f>
        <v>1.3707064973862706E-3</v>
      </c>
      <c r="U92" s="38">
        <f>'Slovenia CoLUM'!U92*HLOOKUP('Goriska CoLUM'!U$50,SF,'Goriska CoLUM'!$A92,FALSE)</f>
        <v>4.0315508007752587E-3</v>
      </c>
      <c r="V92" s="38">
        <f>'Slovenia CoLUM'!V92*HLOOKUP('Goriska CoLUM'!V$50,SF,'Goriska CoLUM'!$A92,FALSE)</f>
        <v>1.1172291103423316E-3</v>
      </c>
      <c r="W92" s="38">
        <f>'Slovenia CoLUM'!W92*HLOOKUP('Goriska CoLUM'!W$50,SF,'Goriska CoLUM'!$A92,FALSE)</f>
        <v>1.1465729118253199E-3</v>
      </c>
      <c r="X92" s="55">
        <f>'Slovenia CoLUM'!X92*HLOOKUP('Goriska CoLUM'!X$50,SF,'Goriska CoLUM'!$A92,FALSE)</f>
        <v>2.7961340393657438E-2</v>
      </c>
      <c r="Y92" s="34">
        <f t="shared" si="143"/>
        <v>4.5079026785640589E-2</v>
      </c>
      <c r="Z92" s="47">
        <f>'Slovenia CoLUM'!Z92*HLOOKUP('Goriska CoLUM'!Z$50,SF,'Goriska CoLUM'!$A92,FALSE)</f>
        <v>1.0710871449152273E-2</v>
      </c>
      <c r="AA92" s="38">
        <f>'Slovenia CoLUM'!AA92*HLOOKUP('Goriska CoLUM'!AA$50,SF,'Goriska CoLUM'!$A92,FALSE)</f>
        <v>1.3857438912786501E-3</v>
      </c>
      <c r="AB92" s="38">
        <f>'Slovenia CoLUM'!AB92*HLOOKUP('Goriska CoLUM'!AB$50,SF,'Goriska CoLUM'!$A92,FALSE)</f>
        <v>5.2172118360313052E-3</v>
      </c>
      <c r="AC92" s="38">
        <f>'Slovenia CoLUM'!AC92*HLOOKUP('Goriska CoLUM'!AC$50,SF,'Goriska CoLUM'!$A92,FALSE)</f>
        <v>1.1246402140068065E-3</v>
      </c>
      <c r="AD92" s="38">
        <f>'Slovenia CoLUM'!AD92*HLOOKUP('Goriska CoLUM'!AD$50,SF,'Goriska CoLUM'!$A92,FALSE)</f>
        <v>1.4732905524173332E-3</v>
      </c>
      <c r="AE92" s="55">
        <f>'Slovenia CoLUM'!AE92*HLOOKUP('Goriska CoLUM'!AE$50,SF,'Goriska CoLUM'!$A92,FALSE)</f>
        <v>2.5296894512648396E-2</v>
      </c>
      <c r="AF92" s="34">
        <f t="shared" si="144"/>
        <v>4.5208652455534765E-2</v>
      </c>
      <c r="AG92" s="47">
        <f>'Slovenia CoLUM'!AG92*HLOOKUP('Goriska CoLUM'!AG$50,SF,'Goriska CoLUM'!$A92,FALSE)</f>
        <v>1.0698059917259924E-2</v>
      </c>
      <c r="AH92" s="38">
        <f>'Slovenia CoLUM'!AH92*HLOOKUP('Goriska CoLUM'!AH$50,SF,'Goriska CoLUM'!$A92,FALSE)</f>
        <v>1.5922042833134596E-3</v>
      </c>
      <c r="AI92" s="38">
        <f>'Slovenia CoLUM'!AI92*HLOOKUP('Goriska CoLUM'!AI$50,SF,'Goriska CoLUM'!$A92,FALSE)</f>
        <v>5.3664065903756769E-3</v>
      </c>
      <c r="AJ92" s="38">
        <f>'Slovenia CoLUM'!AJ92*HLOOKUP('Goriska CoLUM'!AJ$50,SF,'Goriska CoLUM'!$A92,FALSE)</f>
        <v>1.0956611871046108E-3</v>
      </c>
      <c r="AK92" s="38">
        <f>'Slovenia CoLUM'!AK92*HLOOKUP('Goriska CoLUM'!AK$50,SF,'Goriska CoLUM'!$A92,FALSE)</f>
        <v>1.4182244224914806E-3</v>
      </c>
      <c r="AL92" s="55">
        <f>'Slovenia CoLUM'!AL92*HLOOKUP('Goriska CoLUM'!AL$50,SF,'Goriska CoLUM'!$A92,FALSE)</f>
        <v>2.6834136947757655E-2</v>
      </c>
      <c r="AM92" s="34">
        <f t="shared" si="145"/>
        <v>4.7004693348302803E-2</v>
      </c>
      <c r="AN92" s="47">
        <f>'Slovenia CoLUM'!AN92*HLOOKUP('Goriska CoLUM'!AN$50,SF,'Goriska CoLUM'!$A92,FALSE)</f>
        <v>1.0628726948956524E-2</v>
      </c>
      <c r="AO92" s="38">
        <f>'Slovenia CoLUM'!AO92*HLOOKUP('Goriska CoLUM'!AO$50,SF,'Goriska CoLUM'!$A92,FALSE)</f>
        <v>1.5232311315212218E-3</v>
      </c>
      <c r="AP92" s="38">
        <f>'Slovenia CoLUM'!AP92*HLOOKUP('Goriska CoLUM'!AP$50,SF,'Goriska CoLUM'!$A92,FALSE)</f>
        <v>5.985186598457177E-3</v>
      </c>
      <c r="AQ92" s="38">
        <f>'Slovenia CoLUM'!AQ92*HLOOKUP('Goriska CoLUM'!AQ$50,SF,'Goriska CoLUM'!$A92,FALSE)</f>
        <v>9.8940126947111751E-4</v>
      </c>
      <c r="AR92" s="38">
        <f>'Slovenia CoLUM'!AR92*HLOOKUP('Goriska CoLUM'!AR$50,SF,'Goriska CoLUM'!$A92,FALSE)</f>
        <v>1.4145646846370501E-3</v>
      </c>
      <c r="AS92" s="55">
        <f>'Slovenia CoLUM'!AS92*HLOOKUP('Goriska CoLUM'!AS$50,SF,'Goriska CoLUM'!$A92,FALSE)</f>
        <v>2.7611811930013341E-2</v>
      </c>
      <c r="AT92" s="34">
        <f t="shared" si="146"/>
        <v>4.8152922563056429E-2</v>
      </c>
      <c r="AU92" s="47">
        <f>'Slovenia CoLUM'!AU92*HLOOKUP('Goriska CoLUM'!AU$50,SF,'Goriska CoLUM'!$A92,FALSE)</f>
        <v>1.058222327289105E-2</v>
      </c>
      <c r="AV92" s="38">
        <f>'Slovenia CoLUM'!AV92*HLOOKUP('Goriska CoLUM'!AV$50,SF,'Goriska CoLUM'!$A92,FALSE)</f>
        <v>1.5165665660042704E-3</v>
      </c>
      <c r="AW92" s="38">
        <f>'Slovenia CoLUM'!AW92*HLOOKUP('Goriska CoLUM'!AW$50,SF,'Goriska CoLUM'!$A92,FALSE)</f>
        <v>5.9589997201882428E-3</v>
      </c>
      <c r="AX92" s="38">
        <f>'Slovenia CoLUM'!AX92*HLOOKUP('Goriska CoLUM'!AX$50,SF,'Goriska CoLUM'!$A92,FALSE)</f>
        <v>9.8507236005842711E-4</v>
      </c>
      <c r="AY92" s="38">
        <f>'Slovenia CoLUM'!AY92*HLOOKUP('Goriska CoLUM'!AY$50,SF,'Goriska CoLUM'!$A92,FALSE)</f>
        <v>1.4083755654524163E-3</v>
      </c>
      <c r="AZ92" s="55">
        <f>'Slovenia CoLUM'!AZ92*HLOOKUP('Goriska CoLUM'!AZ$50,SF,'Goriska CoLUM'!$A92,FALSE)</f>
        <v>2.7491002470541794E-2</v>
      </c>
      <c r="BA92" s="34">
        <f t="shared" si="172"/>
        <v>4.7942239955136204E-2</v>
      </c>
      <c r="BB92" s="47">
        <f>'Slovenia CoLUM'!BB92*HLOOKUP('Goriska CoLUM'!BB$50,SF,'Goriska CoLUM'!$A92,FALSE)</f>
        <v>1.0583465769547462E-2</v>
      </c>
      <c r="BC92" s="38">
        <f>'Slovenia CoLUM'!BC92*HLOOKUP('Goriska CoLUM'!BC$50,SF,'Goriska CoLUM'!$A92,FALSE)</f>
        <v>1.5167446315051479E-3</v>
      </c>
      <c r="BD92" s="38">
        <f>'Slovenia CoLUM'!BD92*HLOOKUP('Goriska CoLUM'!BD$50,SF,'Goriska CoLUM'!$A92,FALSE)</f>
        <v>5.9596993876434605E-3</v>
      </c>
      <c r="BE92" s="38">
        <f>'Slovenia CoLUM'!BE92*HLOOKUP('Goriska CoLUM'!BE$50,SF,'Goriska CoLUM'!$A92,FALSE)</f>
        <v>9.8518802092497021E-4</v>
      </c>
      <c r="BF92" s="38">
        <f>'Slovenia CoLUM'!BF92*HLOOKUP('Goriska CoLUM'!BF$50,SF,'Goriska CoLUM'!$A92,FALSE)</f>
        <v>1.4085409278612334E-3</v>
      </c>
      <c r="BG92" s="55">
        <f>'Slovenia CoLUM'!BG92*HLOOKUP('Goriska CoLUM'!BG$50,SF,'Goriska CoLUM'!$A92,FALSE)</f>
        <v>2.7494230287397496E-2</v>
      </c>
      <c r="BH92" s="34">
        <f t="shared" si="173"/>
        <v>4.7947869024879769E-2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CoLUM'!E93*HLOOKUP('Goriska CoLUM'!E$50,SF,'Goriska CoLUM'!$A93,FALSE)</f>
        <v>2.7893068221746263E-4</v>
      </c>
      <c r="F93" s="38">
        <f>'Slovenia CoLUM'!F93*HLOOKUP('Goriska CoLUM'!F$50,SF,'Goriska CoLUM'!$A93,FALSE)</f>
        <v>6.7819329262531258E-5</v>
      </c>
      <c r="G93" s="38">
        <f>'Slovenia CoLUM'!G93*HLOOKUP('Goriska CoLUM'!G$50,SF,'Goriska CoLUM'!$A93,FALSE)</f>
        <v>6.7525968238699215E-3</v>
      </c>
      <c r="H93" s="38">
        <f>'Slovenia CoLUM'!H93*HLOOKUP('Goriska CoLUM'!H$50,SF,'Goriska CoLUM'!$A93,FALSE)</f>
        <v>3.4235580066794857E-5</v>
      </c>
      <c r="I93" s="38">
        <f>'Slovenia CoLUM'!I93*HLOOKUP('Goriska CoLUM'!I$50,SF,'Goriska CoLUM'!$A93,FALSE)</f>
        <v>3.89451843627785E-4</v>
      </c>
      <c r="J93" s="55">
        <f>'Slovenia CoLUM'!J93*HLOOKUP('Goriska CoLUM'!J$50,SF,'Goriska CoLUM'!$A93,FALSE)</f>
        <v>1.1284974624941373E-2</v>
      </c>
      <c r="K93" s="34">
        <f t="shared" si="141"/>
        <v>1.8808008883985868E-2</v>
      </c>
      <c r="L93" s="47">
        <f>'Slovenia CoLUM'!L93*HLOOKUP('Goriska CoLUM'!L$50,SF,'Goriska CoLUM'!$A93,FALSE)</f>
        <v>2.4316378092835816E-4</v>
      </c>
      <c r="M93" s="38">
        <f>'Slovenia CoLUM'!M93*HLOOKUP('Goriska CoLUM'!M$50,SF,'Goriska CoLUM'!$A93,FALSE)</f>
        <v>5.9994126911458903E-5</v>
      </c>
      <c r="N93" s="38">
        <f>'Slovenia CoLUM'!N93*HLOOKUP('Goriska CoLUM'!N$50,SF,'Goriska CoLUM'!$A93,FALSE)</f>
        <v>7.1852433584655654E-3</v>
      </c>
      <c r="O93" s="38">
        <f>'Slovenia CoLUM'!O93*HLOOKUP('Goriska CoLUM'!O$50,SF,'Goriska CoLUM'!$A93,FALSE)</f>
        <v>3.2941883708969488E-5</v>
      </c>
      <c r="P93" s="38">
        <f>'Slovenia CoLUM'!P93*HLOOKUP('Goriska CoLUM'!P$50,SF,'Goriska CoLUM'!$A93,FALSE)</f>
        <v>3.7909849113593695E-4</v>
      </c>
      <c r="Q93" s="55">
        <f>'Slovenia CoLUM'!Q93*HLOOKUP('Goriska CoLUM'!Q$50,SF,'Goriska CoLUM'!$A93,FALSE)</f>
        <v>1.0183951196634535E-2</v>
      </c>
      <c r="R93" s="34">
        <f t="shared" si="142"/>
        <v>1.8084392837784825E-2</v>
      </c>
      <c r="S93" s="47">
        <f>'Slovenia CoLUM'!S93*HLOOKUP('Goriska CoLUM'!S$50,SF,'Goriska CoLUM'!$A93,FALSE)</f>
        <v>2.2624935103379376E-4</v>
      </c>
      <c r="T93" s="38">
        <f>'Slovenia CoLUM'!T93*HLOOKUP('Goriska CoLUM'!T$50,SF,'Goriska CoLUM'!$A93,FALSE)</f>
        <v>5.8344866381444535E-5</v>
      </c>
      <c r="U93" s="38">
        <f>'Slovenia CoLUM'!U93*HLOOKUP('Goriska CoLUM'!U$50,SF,'Goriska CoLUM'!$A93,FALSE)</f>
        <v>7.8401729593761075E-3</v>
      </c>
      <c r="V93" s="38">
        <f>'Slovenia CoLUM'!V93*HLOOKUP('Goriska CoLUM'!V$50,SF,'Goriska CoLUM'!$A93,FALSE)</f>
        <v>3.2884871496802064E-5</v>
      </c>
      <c r="W93" s="38">
        <f>'Slovenia CoLUM'!W93*HLOOKUP('Goriska CoLUM'!W$50,SF,'Goriska CoLUM'!$A93,FALSE)</f>
        <v>3.0368830233181105E-4</v>
      </c>
      <c r="X93" s="55">
        <f>'Slovenia CoLUM'!X93*HLOOKUP('Goriska CoLUM'!X$50,SF,'Goriska CoLUM'!$A93,FALSE)</f>
        <v>9.7757271097864019E-3</v>
      </c>
      <c r="Y93" s="34">
        <f t="shared" si="143"/>
        <v>1.8237067460406362E-2</v>
      </c>
      <c r="Z93" s="47">
        <f>'Slovenia CoLUM'!Z93*HLOOKUP('Goriska CoLUM'!Z$50,SF,'Goriska CoLUM'!$A93,FALSE)</f>
        <v>2.5639265028185498E-4</v>
      </c>
      <c r="AA93" s="38">
        <f>'Slovenia CoLUM'!AA93*HLOOKUP('Goriska CoLUM'!AA$50,SF,'Goriska CoLUM'!$A93,FALSE)</f>
        <v>5.8984941218069958E-5</v>
      </c>
      <c r="AB93" s="38">
        <f>'Slovenia CoLUM'!AB93*HLOOKUP('Goriska CoLUM'!AB$50,SF,'Goriska CoLUM'!$A93,FALSE)</f>
        <v>1.0145932714607947E-2</v>
      </c>
      <c r="AC93" s="38">
        <f>'Slovenia CoLUM'!AC93*HLOOKUP('Goriska CoLUM'!AC$50,SF,'Goriska CoLUM'!$A93,FALSE)</f>
        <v>3.3103012242867132E-5</v>
      </c>
      <c r="AD93" s="38">
        <f>'Slovenia CoLUM'!AD93*HLOOKUP('Goriska CoLUM'!AD$50,SF,'Goriska CoLUM'!$A93,FALSE)</f>
        <v>3.9022473153742183E-4</v>
      </c>
      <c r="AE93" s="55">
        <f>'Slovenia CoLUM'!AE93*HLOOKUP('Goriska CoLUM'!AE$50,SF,'Goriska CoLUM'!$A93,FALSE)</f>
        <v>8.8441946630283264E-3</v>
      </c>
      <c r="AF93" s="34">
        <f t="shared" si="144"/>
        <v>1.9728832712916491E-2</v>
      </c>
      <c r="AG93" s="47">
        <f>'Slovenia CoLUM'!AG93*HLOOKUP('Goriska CoLUM'!AG$50,SF,'Goriska CoLUM'!$A93,FALSE)</f>
        <v>2.5608597284373577E-4</v>
      </c>
      <c r="AH93" s="38">
        <f>'Slovenia CoLUM'!AH93*HLOOKUP('Goriska CoLUM'!AH$50,SF,'Goriska CoLUM'!$A93,FALSE)</f>
        <v>6.7773039917026529E-5</v>
      </c>
      <c r="AI93" s="38">
        <f>'Slovenia CoLUM'!AI93*HLOOKUP('Goriska CoLUM'!AI$50,SF,'Goriska CoLUM'!$A93,FALSE)</f>
        <v>1.0436072349823898E-2</v>
      </c>
      <c r="AJ93" s="38">
        <f>'Slovenia CoLUM'!AJ93*HLOOKUP('Goriska CoLUM'!AJ$50,SF,'Goriska CoLUM'!$A93,FALSE)</f>
        <v>3.2250034490175857E-5</v>
      </c>
      <c r="AK93" s="38">
        <f>'Slovenia CoLUM'!AK93*HLOOKUP('Goriska CoLUM'!AK$50,SF,'Goriska CoLUM'!$A93,FALSE)</f>
        <v>3.7563958013475831E-4</v>
      </c>
      <c r="AL93" s="55">
        <f>'Slovenia CoLUM'!AL93*HLOOKUP('Goriska CoLUM'!AL$50,SF,'Goriska CoLUM'!$A93,FALSE)</f>
        <v>9.3816389463009693E-3</v>
      </c>
      <c r="AM93" s="34">
        <f t="shared" si="145"/>
        <v>2.0549459923510566E-2</v>
      </c>
      <c r="AN93" s="47">
        <f>'Slovenia CoLUM'!AN93*HLOOKUP('Goriska CoLUM'!AN$50,SF,'Goriska CoLUM'!$A93,FALSE)</f>
        <v>2.5442630737397402E-4</v>
      </c>
      <c r="AO93" s="38">
        <f>'Slovenia CoLUM'!AO93*HLOOKUP('Goriska CoLUM'!AO$50,SF,'Goriska CoLUM'!$A93,FALSE)</f>
        <v>6.483716025723156E-5</v>
      </c>
      <c r="AP93" s="38">
        <f>'Slovenia CoLUM'!AP93*HLOOKUP('Goriska CoLUM'!AP$50,SF,'Goriska CoLUM'!$A93,FALSE)</f>
        <v>1.1639416305264128E-2</v>
      </c>
      <c r="AQ93" s="38">
        <f>'Slovenia CoLUM'!AQ93*HLOOKUP('Goriska CoLUM'!AQ$50,SF,'Goriska CoLUM'!$A93,FALSE)</f>
        <v>2.9122346799002581E-5</v>
      </c>
      <c r="AR93" s="38">
        <f>'Slovenia CoLUM'!AR93*HLOOKUP('Goriska CoLUM'!AR$50,SF,'Goriska CoLUM'!$A93,FALSE)</f>
        <v>3.7467023962049306E-4</v>
      </c>
      <c r="AS93" s="55">
        <f>'Slovenia CoLUM'!AS93*HLOOKUP('Goriska CoLUM'!AS$50,SF,'Goriska CoLUM'!$A93,FALSE)</f>
        <v>9.6535264273590726E-3</v>
      </c>
      <c r="AT93" s="34">
        <f t="shared" si="146"/>
        <v>2.2015998786673902E-2</v>
      </c>
      <c r="AU93" s="47">
        <f>'Slovenia CoLUM'!AU93*HLOOKUP('Goriska CoLUM'!AU$50,SF,'Goriska CoLUM'!$A93,FALSE)</f>
        <v>2.5331312057018509E-4</v>
      </c>
      <c r="AV93" s="38">
        <f>'Slovenia CoLUM'!AV93*HLOOKUP('Goriska CoLUM'!AV$50,SF,'Goriska CoLUM'!$A93,FALSE)</f>
        <v>6.4553479407014253E-5</v>
      </c>
      <c r="AW93" s="38">
        <f>'Slovenia CoLUM'!AW93*HLOOKUP('Goriska CoLUM'!AW$50,SF,'Goriska CoLUM'!$A93,FALSE)</f>
        <v>1.158849057840609E-2</v>
      </c>
      <c r="AX93" s="38">
        <f>'Slovenia CoLUM'!AX93*HLOOKUP('Goriska CoLUM'!AX$50,SF,'Goriska CoLUM'!$A93,FALSE)</f>
        <v>2.899492832374104E-5</v>
      </c>
      <c r="AY93" s="38">
        <f>'Slovenia CoLUM'!AY93*HLOOKUP('Goriska CoLUM'!AY$50,SF,'Goriska CoLUM'!$A93,FALSE)</f>
        <v>3.7303095172285861E-4</v>
      </c>
      <c r="AZ93" s="55">
        <f>'Slovenia CoLUM'!AZ93*HLOOKUP('Goriska CoLUM'!AZ$50,SF,'Goriska CoLUM'!$A93,FALSE)</f>
        <v>9.6112895284319166E-3</v>
      </c>
      <c r="BA93" s="34">
        <f t="shared" si="172"/>
        <v>2.1919672586861807E-2</v>
      </c>
      <c r="BB93" s="47">
        <f>'Slovenia CoLUM'!BB93*HLOOKUP('Goriska CoLUM'!BB$50,SF,'Goriska CoLUM'!$A93,FALSE)</f>
        <v>2.5334286296903801E-4</v>
      </c>
      <c r="BC93" s="38">
        <f>'Slovenia CoLUM'!BC93*HLOOKUP('Goriska CoLUM'!BC$50,SF,'Goriska CoLUM'!$A93,FALSE)</f>
        <v>6.4561058861752109E-5</v>
      </c>
      <c r="BD93" s="38">
        <f>'Slovenia CoLUM'!BD93*HLOOKUP('Goriska CoLUM'!BD$50,SF,'Goriska CoLUM'!$A93,FALSE)</f>
        <v>1.1589851224503341E-2</v>
      </c>
      <c r="BE93" s="38">
        <f>'Slovenia CoLUM'!BE93*HLOOKUP('Goriska CoLUM'!BE$50,SF,'Goriska CoLUM'!$A93,FALSE)</f>
        <v>2.8998332721906344E-5</v>
      </c>
      <c r="BF93" s="38">
        <f>'Slovenia CoLUM'!BF93*HLOOKUP('Goriska CoLUM'!BF$50,SF,'Goriska CoLUM'!$A93,FALSE)</f>
        <v>3.7307475062015082E-4</v>
      </c>
      <c r="BG93" s="55">
        <f>'Slovenia CoLUM'!BG93*HLOOKUP('Goriska CoLUM'!BG$50,SF,'Goriska CoLUM'!$A93,FALSE)</f>
        <v>9.6124180242871723E-3</v>
      </c>
      <c r="BH93" s="34">
        <f t="shared" si="173"/>
        <v>2.192224625396336E-2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CoLUM'!E94*HLOOKUP('Goriska CoLUM'!E$50,SF,'Goriska CoLUM'!$A94,FALSE)</f>
        <v>6.3907537601341968E-3</v>
      </c>
      <c r="F94" s="38">
        <f>'Slovenia CoLUM'!F94*HLOOKUP('Goriska CoLUM'!F$50,SF,'Goriska CoLUM'!$A94,FALSE)</f>
        <v>8.7383990190591037E-4</v>
      </c>
      <c r="G94" s="38">
        <f>'Slovenia CoLUM'!G94*HLOOKUP('Goriska CoLUM'!G$50,SF,'Goriska CoLUM'!$A94,FALSE)</f>
        <v>1.9043811451138618E-3</v>
      </c>
      <c r="H94" s="38">
        <f>'Slovenia CoLUM'!H94*HLOOKUP('Goriska CoLUM'!H$50,SF,'Goriska CoLUM'!$A94,FALSE)</f>
        <v>6.3791137213661385E-4</v>
      </c>
      <c r="I94" s="38">
        <f>'Slovenia CoLUM'!I94*HLOOKUP('Goriska CoLUM'!I$50,SF,'Goriska CoLUM'!$A94,FALSE)</f>
        <v>8.0642491534985942E-4</v>
      </c>
      <c r="J94" s="55">
        <f>'Slovenia CoLUM'!J94*HLOOKUP('Goriska CoLUM'!J$50,SF,'Goriska CoLUM'!$A94,FALSE)</f>
        <v>1.7702967150491744E-2</v>
      </c>
      <c r="K94" s="34">
        <f t="shared" si="141"/>
        <v>2.8316278245132186E-2</v>
      </c>
      <c r="L94" s="47">
        <f>'Slovenia CoLUM'!L94*HLOOKUP('Goriska CoLUM'!L$50,SF,'Goriska CoLUM'!$A94,FALSE)</f>
        <v>5.5712761139873777E-3</v>
      </c>
      <c r="M94" s="38">
        <f>'Slovenia CoLUM'!M94*HLOOKUP('Goriska CoLUM'!M$50,SF,'Goriska CoLUM'!$A94,FALSE)</f>
        <v>7.7301357216760086E-4</v>
      </c>
      <c r="N94" s="38">
        <f>'Slovenia CoLUM'!N94*HLOOKUP('Goriska CoLUM'!N$50,SF,'Goriska CoLUM'!$A94,FALSE)</f>
        <v>2.026397004267527E-3</v>
      </c>
      <c r="O94" s="38">
        <f>'Slovenia CoLUM'!O94*HLOOKUP('Goriska CoLUM'!O$50,SF,'Goriska CoLUM'!$A94,FALSE)</f>
        <v>6.1380593512814488E-4</v>
      </c>
      <c r="P94" s="38">
        <f>'Slovenia CoLUM'!P94*HLOOKUP('Goriska CoLUM'!P$50,SF,'Goriska CoLUM'!$A94,FALSE)</f>
        <v>7.8498657440107336E-4</v>
      </c>
      <c r="Q94" s="55">
        <f>'Slovenia CoLUM'!Q94*HLOOKUP('Goriska CoLUM'!Q$50,SF,'Goriska CoLUM'!$A94,FALSE)</f>
        <v>1.5975769506630051E-2</v>
      </c>
      <c r="R94" s="34">
        <f t="shared" si="142"/>
        <v>2.5745248706581778E-2</v>
      </c>
      <c r="S94" s="47">
        <f>'Slovenia CoLUM'!S94*HLOOKUP('Goriska CoLUM'!S$50,SF,'Goriska CoLUM'!$A94,FALSE)</f>
        <v>5.1837391259806631E-3</v>
      </c>
      <c r="T94" s="38">
        <f>'Slovenia CoLUM'!T94*HLOOKUP('Goriska CoLUM'!T$50,SF,'Goriska CoLUM'!$A94,FALSE)</f>
        <v>7.5176314584465495E-4</v>
      </c>
      <c r="U94" s="38">
        <f>'Slovenia CoLUM'!U94*HLOOKUP('Goriska CoLUM'!U$50,SF,'Goriska CoLUM'!$A94,FALSE)</f>
        <v>2.2111015876867682E-3</v>
      </c>
      <c r="V94" s="38">
        <f>'Slovenia CoLUM'!V94*HLOOKUP('Goriska CoLUM'!V$50,SF,'Goriska CoLUM'!$A94,FALSE)</f>
        <v>6.1274362689731304E-4</v>
      </c>
      <c r="W94" s="38">
        <f>'Slovenia CoLUM'!W94*HLOOKUP('Goriska CoLUM'!W$50,SF,'Goriska CoLUM'!$A94,FALSE)</f>
        <v>6.2883721699552662E-4</v>
      </c>
      <c r="X94" s="55">
        <f>'Slovenia CoLUM'!X94*HLOOKUP('Goriska CoLUM'!X$50,SF,'Goriska CoLUM'!$A94,FALSE)</f>
        <v>1.5335380153557005E-2</v>
      </c>
      <c r="Y94" s="34">
        <f t="shared" si="143"/>
        <v>2.4723564856961928E-2</v>
      </c>
      <c r="Z94" s="47">
        <f>'Slovenia CoLUM'!Z94*HLOOKUP('Goriska CoLUM'!Z$50,SF,'Goriska CoLUM'!$A94,FALSE)</f>
        <v>5.8743709398813345E-3</v>
      </c>
      <c r="AA94" s="38">
        <f>'Slovenia CoLUM'!AA94*HLOOKUP('Goriska CoLUM'!AA$50,SF,'Goriska CoLUM'!$A94,FALSE)</f>
        <v>7.6001039539034198E-4</v>
      </c>
      <c r="AB94" s="38">
        <f>'Slovenia CoLUM'!AB94*HLOOKUP('Goriska CoLUM'!AB$50,SF,'Goriska CoLUM'!$A94,FALSE)</f>
        <v>2.8613766622334761E-3</v>
      </c>
      <c r="AC94" s="38">
        <f>'Slovenia CoLUM'!AC94*HLOOKUP('Goriska CoLUM'!AC$50,SF,'Goriska CoLUM'!$A94,FALSE)</f>
        <v>6.168082422001582E-4</v>
      </c>
      <c r="AD94" s="38">
        <f>'Slovenia CoLUM'!AD94*HLOOKUP('Goriska CoLUM'!AD$50,SF,'Goriska CoLUM'!$A94,FALSE)</f>
        <v>8.0802530851091904E-4</v>
      </c>
      <c r="AE94" s="55">
        <f>'Slovenia CoLUM'!AE94*HLOOKUP('Goriska CoLUM'!AE$50,SF,'Goriska CoLUM'!$A94,FALSE)</f>
        <v>1.3874066428656975E-2</v>
      </c>
      <c r="AF94" s="34">
        <f t="shared" si="144"/>
        <v>2.4794657976873205E-2</v>
      </c>
      <c r="AG94" s="47">
        <f>'Slovenia CoLUM'!AG94*HLOOKUP('Goriska CoLUM'!AG$50,SF,'Goriska CoLUM'!$A94,FALSE)</f>
        <v>5.8673444629974442E-3</v>
      </c>
      <c r="AH94" s="38">
        <f>'Slovenia CoLUM'!AH94*HLOOKUP('Goriska CoLUM'!AH$50,SF,'Goriska CoLUM'!$A94,FALSE)</f>
        <v>8.7324347198578357E-4</v>
      </c>
      <c r="AI94" s="38">
        <f>'Slovenia CoLUM'!AI94*HLOOKUP('Goriska CoLUM'!AI$50,SF,'Goriska CoLUM'!$A94,FALSE)</f>
        <v>2.9432024346240765E-3</v>
      </c>
      <c r="AJ94" s="38">
        <f>'Slovenia CoLUM'!AJ94*HLOOKUP('Goriska CoLUM'!AJ$50,SF,'Goriska CoLUM'!$A94,FALSE)</f>
        <v>6.0091471249919541E-4</v>
      </c>
      <c r="AK94" s="38">
        <f>'Slovenia CoLUM'!AK94*HLOOKUP('Goriska CoLUM'!AK$50,SF,'Goriska CoLUM'!$A94,FALSE)</f>
        <v>7.7782432300345513E-4</v>
      </c>
      <c r="AL94" s="55">
        <f>'Slovenia CoLUM'!AL94*HLOOKUP('Goriska CoLUM'!AL$50,SF,'Goriska CoLUM'!$A94,FALSE)</f>
        <v>1.4717166108382185E-2</v>
      </c>
      <c r="AM94" s="34">
        <f t="shared" si="145"/>
        <v>2.5779695513492143E-2</v>
      </c>
      <c r="AN94" s="47">
        <f>'Slovenia CoLUM'!AN94*HLOOKUP('Goriska CoLUM'!AN$50,SF,'Goriska CoLUM'!$A94,FALSE)</f>
        <v>5.8293188386483201E-3</v>
      </c>
      <c r="AO94" s="38">
        <f>'Slovenia CoLUM'!AO94*HLOOKUP('Goriska CoLUM'!AO$50,SF,'Goriska CoLUM'!$A94,FALSE)</f>
        <v>8.354151887836345E-4</v>
      </c>
      <c r="AP94" s="38">
        <f>'Slovenia CoLUM'!AP94*HLOOKUP('Goriska CoLUM'!AP$50,SF,'Goriska CoLUM'!$A94,FALSE)</f>
        <v>3.2825719541734102E-3</v>
      </c>
      <c r="AQ94" s="38">
        <f>'Slovenia CoLUM'!AQ94*HLOOKUP('Goriska CoLUM'!AQ$50,SF,'Goriska CoLUM'!$A94,FALSE)</f>
        <v>5.4263652522155992E-4</v>
      </c>
      <c r="AR94" s="38">
        <f>'Slovenia CoLUM'!AR94*HLOOKUP('Goriska CoLUM'!AR$50,SF,'Goriska CoLUM'!$A94,FALSE)</f>
        <v>7.7581714200033005E-4</v>
      </c>
      <c r="AS94" s="55">
        <f>'Slovenia CoLUM'!AS94*HLOOKUP('Goriska CoLUM'!AS$50,SF,'Goriska CoLUM'!$A94,FALSE)</f>
        <v>1.51436814799953E-2</v>
      </c>
      <c r="AT94" s="34">
        <f t="shared" si="146"/>
        <v>2.6409441128822556E-2</v>
      </c>
      <c r="AU94" s="47">
        <f>'Slovenia CoLUM'!AU94*HLOOKUP('Goriska CoLUM'!AU$50,SF,'Goriska CoLUM'!$A94,FALSE)</f>
        <v>5.8038139257592493E-3</v>
      </c>
      <c r="AV94" s="38">
        <f>'Slovenia CoLUM'!AV94*HLOOKUP('Goriska CoLUM'!AV$50,SF,'Goriska CoLUM'!$A94,FALSE)</f>
        <v>8.3176001187430727E-4</v>
      </c>
      <c r="AW94" s="38">
        <f>'Slovenia CoLUM'!AW94*HLOOKUP('Goriska CoLUM'!AW$50,SF,'Goriska CoLUM'!$A94,FALSE)</f>
        <v>3.2682097766942465E-3</v>
      </c>
      <c r="AX94" s="38">
        <f>'Slovenia CoLUM'!AX94*HLOOKUP('Goriska CoLUM'!AX$50,SF,'Goriska CoLUM'!$A94,FALSE)</f>
        <v>5.4026233748380123E-4</v>
      </c>
      <c r="AY94" s="38">
        <f>'Slovenia CoLUM'!AY94*HLOOKUP('Goriska CoLUM'!AY$50,SF,'Goriska CoLUM'!$A94,FALSE)</f>
        <v>7.7242272334314876E-4</v>
      </c>
      <c r="AZ94" s="55">
        <f>'Slovenia CoLUM'!AZ94*HLOOKUP('Goriska CoLUM'!AZ$50,SF,'Goriska CoLUM'!$A94,FALSE)</f>
        <v>1.5077423605334823E-2</v>
      </c>
      <c r="BA94" s="34">
        <f t="shared" si="172"/>
        <v>2.6293892380489577E-2</v>
      </c>
      <c r="BB94" s="47">
        <f>'Slovenia CoLUM'!BB94*HLOOKUP('Goriska CoLUM'!BB$50,SF,'Goriska CoLUM'!$A94,FALSE)</f>
        <v>5.804495372295688E-3</v>
      </c>
      <c r="BC94" s="38">
        <f>'Slovenia CoLUM'!BC94*HLOOKUP('Goriska CoLUM'!BC$50,SF,'Goriska CoLUM'!$A94,FALSE)</f>
        <v>8.3185767179009553E-4</v>
      </c>
      <c r="BD94" s="38">
        <f>'Slovenia CoLUM'!BD94*HLOOKUP('Goriska CoLUM'!BD$50,SF,'Goriska CoLUM'!$A94,FALSE)</f>
        <v>3.2685935088850389E-3</v>
      </c>
      <c r="BE94" s="38">
        <f>'Slovenia CoLUM'!BE94*HLOOKUP('Goriska CoLUM'!BE$50,SF,'Goriska CoLUM'!$A94,FALSE)</f>
        <v>5.4032577161579722E-4</v>
      </c>
      <c r="BF94" s="38">
        <f>'Slovenia CoLUM'!BF94*HLOOKUP('Goriska CoLUM'!BF$50,SF,'Goriska CoLUM'!$A94,FALSE)</f>
        <v>7.7251341625581308E-4</v>
      </c>
      <c r="BG94" s="55">
        <f>'Slovenia CoLUM'!BG94*HLOOKUP('Goriska CoLUM'!BG$50,SF,'Goriska CoLUM'!$A94,FALSE)</f>
        <v>1.5079193899528555E-2</v>
      </c>
      <c r="BH94" s="34">
        <f t="shared" si="173"/>
        <v>2.629697964037099E-2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2.9028390294437378E-3</v>
      </c>
      <c r="F95" s="39">
        <f t="shared" ref="F95:BH95" si="174">F96</f>
        <v>4.0081985102379843E-4</v>
      </c>
      <c r="G95" s="39">
        <f t="shared" si="174"/>
        <v>1.5069940304719782E-3</v>
      </c>
      <c r="H95" s="39">
        <f t="shared" si="174"/>
        <v>2.6957981030762567E-4</v>
      </c>
      <c r="I95" s="39">
        <f t="shared" si="174"/>
        <v>6.8318962765286215E-4</v>
      </c>
      <c r="J95" s="56">
        <f t="shared" si="174"/>
        <v>1.7519681367309314E-2</v>
      </c>
      <c r="K95" s="35">
        <f t="shared" si="174"/>
        <v>2.3283103716209314E-2</v>
      </c>
      <c r="L95" s="48">
        <f t="shared" si="174"/>
        <v>2.5289637927110682E-3</v>
      </c>
      <c r="M95" s="39">
        <f t="shared" si="174"/>
        <v>3.5434109987357842E-4</v>
      </c>
      <c r="N95" s="39">
        <f t="shared" si="174"/>
        <v>1.6025044831145267E-3</v>
      </c>
      <c r="O95" s="39">
        <f t="shared" si="174"/>
        <v>2.5922397255514801E-4</v>
      </c>
      <c r="P95" s="39">
        <f t="shared" si="174"/>
        <v>6.6459430488822742E-4</v>
      </c>
      <c r="Q95" s="56">
        <f t="shared" si="174"/>
        <v>1.5800069063240475E-2</v>
      </c>
      <c r="R95" s="35">
        <f t="shared" si="174"/>
        <v>2.1209696716383022E-2</v>
      </c>
      <c r="S95" s="48">
        <f t="shared" si="174"/>
        <v>2.3529739352416913E-3</v>
      </c>
      <c r="T95" s="39">
        <f t="shared" si="174"/>
        <v>3.4458906461692294E-4</v>
      </c>
      <c r="U95" s="39">
        <f t="shared" si="174"/>
        <v>1.7485154134330829E-3</v>
      </c>
      <c r="V95" s="39">
        <f t="shared" si="174"/>
        <v>2.5876702414122279E-4</v>
      </c>
      <c r="W95" s="39">
        <f t="shared" si="174"/>
        <v>5.3237625082557839E-4</v>
      </c>
      <c r="X95" s="56">
        <f t="shared" si="174"/>
        <v>1.5166235512591502E-2</v>
      </c>
      <c r="Y95" s="35">
        <f t="shared" si="174"/>
        <v>2.040345720085E-2</v>
      </c>
      <c r="Z95" s="48">
        <f t="shared" si="174"/>
        <v>2.658151899818253E-3</v>
      </c>
      <c r="AA95" s="39">
        <f t="shared" si="174"/>
        <v>3.4728373351691213E-4</v>
      </c>
      <c r="AB95" s="39">
        <f t="shared" si="174"/>
        <v>2.2556943332344998E-3</v>
      </c>
      <c r="AC95" s="39">
        <f t="shared" si="174"/>
        <v>2.5967177474289912E-4</v>
      </c>
      <c r="AD95" s="39">
        <f t="shared" si="174"/>
        <v>6.8194578498026492E-4</v>
      </c>
      <c r="AE95" s="56">
        <f t="shared" si="174"/>
        <v>1.3678279324563433E-2</v>
      </c>
      <c r="AF95" s="35">
        <f t="shared" si="174"/>
        <v>1.9881026850856263E-2</v>
      </c>
      <c r="AG95" s="48">
        <f t="shared" si="174"/>
        <v>2.6479022125214663E-3</v>
      </c>
      <c r="AH95" s="39">
        <f t="shared" si="174"/>
        <v>3.9796253205732433E-4</v>
      </c>
      <c r="AI95" s="39">
        <f t="shared" si="174"/>
        <v>2.3140209174722253E-3</v>
      </c>
      <c r="AJ95" s="39">
        <f t="shared" si="174"/>
        <v>2.5230702539297311E-4</v>
      </c>
      <c r="AK95" s="39">
        <f t="shared" si="174"/>
        <v>6.5470903441940944E-4</v>
      </c>
      <c r="AL95" s="56">
        <f t="shared" si="174"/>
        <v>1.4470842570832768E-2</v>
      </c>
      <c r="AM95" s="35">
        <f t="shared" si="174"/>
        <v>2.0737744292696168E-2</v>
      </c>
      <c r="AN95" s="48">
        <f t="shared" si="174"/>
        <v>2.6295102819680863E-3</v>
      </c>
      <c r="AO95" s="39">
        <f t="shared" si="174"/>
        <v>3.8054490462599816E-4</v>
      </c>
      <c r="AP95" s="39">
        <f t="shared" si="174"/>
        <v>2.5796340901374048E-3</v>
      </c>
      <c r="AQ95" s="39">
        <f t="shared" si="174"/>
        <v>2.2773104336152596E-4</v>
      </c>
      <c r="AR95" s="39">
        <f t="shared" si="174"/>
        <v>6.5271394608418102E-4</v>
      </c>
      <c r="AS95" s="56">
        <f t="shared" si="174"/>
        <v>1.4883250800735354E-2</v>
      </c>
      <c r="AT95" s="48">
        <f t="shared" si="174"/>
        <v>2.1353385066912551E-2</v>
      </c>
      <c r="AU95" s="48">
        <f t="shared" si="174"/>
        <v>2.6160929477432315E-3</v>
      </c>
      <c r="AV95" s="39">
        <f t="shared" si="174"/>
        <v>3.7860313691056224E-4</v>
      </c>
      <c r="AW95" s="39">
        <f t="shared" si="174"/>
        <v>2.5664712540752854E-3</v>
      </c>
      <c r="AX95" s="39">
        <f t="shared" si="174"/>
        <v>2.2656902336749517E-4</v>
      </c>
      <c r="AY95" s="39">
        <f t="shared" si="174"/>
        <v>6.493834091291094E-4</v>
      </c>
      <c r="AZ95" s="56">
        <f t="shared" si="174"/>
        <v>1.4807307553159862E-2</v>
      </c>
      <c r="BA95" s="48">
        <f t="shared" si="174"/>
        <v>2.1244427324385546E-2</v>
      </c>
      <c r="BB95" s="48">
        <f t="shared" si="174"/>
        <v>2.6159317875687955E-3</v>
      </c>
      <c r="BC95" s="39">
        <f t="shared" si="174"/>
        <v>3.7857981367671491E-4</v>
      </c>
      <c r="BD95" s="39">
        <f t="shared" si="174"/>
        <v>2.5663131507650235E-3</v>
      </c>
      <c r="BE95" s="39">
        <f t="shared" si="174"/>
        <v>2.2655506594929288E-4</v>
      </c>
      <c r="BF95" s="39">
        <f t="shared" si="174"/>
        <v>6.4934340491458746E-4</v>
      </c>
      <c r="BG95" s="56">
        <f t="shared" si="174"/>
        <v>1.4806395372929319E-2</v>
      </c>
      <c r="BH95" s="48">
        <f t="shared" si="174"/>
        <v>2.1243118595803735E-2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CoLUM'!E96*HLOOKUP('Goriska CoLUM'!E$50,SF,'Goriska CoLUM'!$A96,FALSE)</f>
        <v>2.9028390294437378E-3</v>
      </c>
      <c r="F96" s="38">
        <f>'Slovenia CoLUM'!F96*HLOOKUP('Goriska CoLUM'!F$50,SF,'Goriska CoLUM'!$A96,FALSE)</f>
        <v>4.0081985102379843E-4</v>
      </c>
      <c r="G96" s="38">
        <f>'Slovenia CoLUM'!G96*HLOOKUP('Goriska CoLUM'!G$50,SF,'Goriska CoLUM'!$A96,FALSE)</f>
        <v>1.5069940304719782E-3</v>
      </c>
      <c r="H96" s="38">
        <f>'Slovenia CoLUM'!H96*HLOOKUP('Goriska CoLUM'!H$50,SF,'Goriska CoLUM'!$A96,FALSE)</f>
        <v>2.6957981030762567E-4</v>
      </c>
      <c r="I96" s="38">
        <f>'Slovenia CoLUM'!I96*HLOOKUP('Goriska CoLUM'!I$50,SF,'Goriska CoLUM'!$A96,FALSE)</f>
        <v>6.8318962765286215E-4</v>
      </c>
      <c r="J96" s="55">
        <f>'Slovenia CoLUM'!J96*HLOOKUP('Goriska CoLUM'!J$50,SF,'Goriska CoLUM'!$A96,FALSE)</f>
        <v>1.7519681367309314E-2</v>
      </c>
      <c r="K96" s="34">
        <f t="shared" si="141"/>
        <v>2.3283103716209314E-2</v>
      </c>
      <c r="L96" s="47">
        <f>'Slovenia CoLUM'!L96*HLOOKUP('Goriska CoLUM'!L$50,SF,'Goriska CoLUM'!$A96,FALSE)</f>
        <v>2.5289637927110682E-3</v>
      </c>
      <c r="M96" s="38">
        <f>'Slovenia CoLUM'!M96*HLOOKUP('Goriska CoLUM'!M$50,SF,'Goriska CoLUM'!$A96,FALSE)</f>
        <v>3.5434109987357842E-4</v>
      </c>
      <c r="N96" s="38">
        <f>'Slovenia CoLUM'!N96*HLOOKUP('Goriska CoLUM'!N$50,SF,'Goriska CoLUM'!$A96,FALSE)</f>
        <v>1.6025044831145267E-3</v>
      </c>
      <c r="O96" s="38">
        <f>'Slovenia CoLUM'!O96*HLOOKUP('Goriska CoLUM'!O$50,SF,'Goriska CoLUM'!$A96,FALSE)</f>
        <v>2.5922397255514801E-4</v>
      </c>
      <c r="P96" s="38">
        <f>'Slovenia CoLUM'!P96*HLOOKUP('Goriska CoLUM'!P$50,SF,'Goriska CoLUM'!$A96,FALSE)</f>
        <v>6.6459430488822742E-4</v>
      </c>
      <c r="Q96" s="55">
        <f>'Slovenia CoLUM'!Q96*HLOOKUP('Goriska CoLUM'!Q$50,SF,'Goriska CoLUM'!$A96,FALSE)</f>
        <v>1.5800069063240475E-2</v>
      </c>
      <c r="R96" s="34">
        <f t="shared" si="142"/>
        <v>2.1209696716383022E-2</v>
      </c>
      <c r="S96" s="47">
        <f>'Slovenia CoLUM'!S96*HLOOKUP('Goriska CoLUM'!S$50,SF,'Goriska CoLUM'!$A96,FALSE)</f>
        <v>2.3529739352416913E-3</v>
      </c>
      <c r="T96" s="38">
        <f>'Slovenia CoLUM'!T96*HLOOKUP('Goriska CoLUM'!T$50,SF,'Goriska CoLUM'!$A96,FALSE)</f>
        <v>3.4458906461692294E-4</v>
      </c>
      <c r="U96" s="38">
        <f>'Slovenia CoLUM'!U96*HLOOKUP('Goriska CoLUM'!U$50,SF,'Goriska CoLUM'!$A96,FALSE)</f>
        <v>1.7485154134330829E-3</v>
      </c>
      <c r="V96" s="38">
        <f>'Slovenia CoLUM'!V96*HLOOKUP('Goriska CoLUM'!V$50,SF,'Goriska CoLUM'!$A96,FALSE)</f>
        <v>2.5876702414122279E-4</v>
      </c>
      <c r="W96" s="38">
        <f>'Slovenia CoLUM'!W96*HLOOKUP('Goriska CoLUM'!W$50,SF,'Goriska CoLUM'!$A96,FALSE)</f>
        <v>5.3237625082557839E-4</v>
      </c>
      <c r="X96" s="55">
        <f>'Slovenia CoLUM'!X96*HLOOKUP('Goriska CoLUM'!X$50,SF,'Goriska CoLUM'!$A96,FALSE)</f>
        <v>1.5166235512591502E-2</v>
      </c>
      <c r="Y96" s="34">
        <f t="shared" si="143"/>
        <v>2.040345720085E-2</v>
      </c>
      <c r="Z96" s="47">
        <f>'Slovenia CoLUM'!Z96*HLOOKUP('Goriska CoLUM'!Z$50,SF,'Goriska CoLUM'!$A96,FALSE)</f>
        <v>2.658151899818253E-3</v>
      </c>
      <c r="AA96" s="38">
        <f>'Slovenia CoLUM'!AA96*HLOOKUP('Goriska CoLUM'!AA$50,SF,'Goriska CoLUM'!$A96,FALSE)</f>
        <v>3.4728373351691213E-4</v>
      </c>
      <c r="AB96" s="38">
        <f>'Slovenia CoLUM'!AB96*HLOOKUP('Goriska CoLUM'!AB$50,SF,'Goriska CoLUM'!$A96,FALSE)</f>
        <v>2.2556943332344998E-3</v>
      </c>
      <c r="AC96" s="38">
        <f>'Slovenia CoLUM'!AC96*HLOOKUP('Goriska CoLUM'!AC$50,SF,'Goriska CoLUM'!$A96,FALSE)</f>
        <v>2.5967177474289912E-4</v>
      </c>
      <c r="AD96" s="38">
        <f>'Slovenia CoLUM'!AD96*HLOOKUP('Goriska CoLUM'!AD$50,SF,'Goriska CoLUM'!$A96,FALSE)</f>
        <v>6.8194578498026492E-4</v>
      </c>
      <c r="AE96" s="55">
        <f>'Slovenia CoLUM'!AE96*HLOOKUP('Goriska CoLUM'!AE$50,SF,'Goriska CoLUM'!$A96,FALSE)</f>
        <v>1.3678279324563433E-2</v>
      </c>
      <c r="AF96" s="34">
        <f t="shared" si="144"/>
        <v>1.9881026850856263E-2</v>
      </c>
      <c r="AG96" s="47">
        <f>'Slovenia CoLUM'!AG96*HLOOKUP('Goriska CoLUM'!AG$50,SF,'Goriska CoLUM'!$A96,FALSE)</f>
        <v>2.6479022125214663E-3</v>
      </c>
      <c r="AH96" s="38">
        <f>'Slovenia CoLUM'!AH96*HLOOKUP('Goriska CoLUM'!AH$50,SF,'Goriska CoLUM'!$A96,FALSE)</f>
        <v>3.9796253205732433E-4</v>
      </c>
      <c r="AI96" s="38">
        <f>'Slovenia CoLUM'!AI96*HLOOKUP('Goriska CoLUM'!AI$50,SF,'Goriska CoLUM'!$A96,FALSE)</f>
        <v>2.3140209174722253E-3</v>
      </c>
      <c r="AJ96" s="38">
        <f>'Slovenia CoLUM'!AJ96*HLOOKUP('Goriska CoLUM'!AJ$50,SF,'Goriska CoLUM'!$A96,FALSE)</f>
        <v>2.5230702539297311E-4</v>
      </c>
      <c r="AK96" s="38">
        <f>'Slovenia CoLUM'!AK96*HLOOKUP('Goriska CoLUM'!AK$50,SF,'Goriska CoLUM'!$A96,FALSE)</f>
        <v>6.5470903441940944E-4</v>
      </c>
      <c r="AL96" s="55">
        <f>'Slovenia CoLUM'!AL96*HLOOKUP('Goriska CoLUM'!AL$50,SF,'Goriska CoLUM'!$A96,FALSE)</f>
        <v>1.4470842570832768E-2</v>
      </c>
      <c r="AM96" s="34">
        <f t="shared" si="145"/>
        <v>2.0737744292696168E-2</v>
      </c>
      <c r="AN96" s="47">
        <f>'Slovenia CoLUM'!AN96*HLOOKUP('Goriska CoLUM'!AN$50,SF,'Goriska CoLUM'!$A96,FALSE)</f>
        <v>2.6295102819680863E-3</v>
      </c>
      <c r="AO96" s="38">
        <f>'Slovenia CoLUM'!AO96*HLOOKUP('Goriska CoLUM'!AO$50,SF,'Goriska CoLUM'!$A96,FALSE)</f>
        <v>3.8054490462599816E-4</v>
      </c>
      <c r="AP96" s="38">
        <f>'Slovenia CoLUM'!AP96*HLOOKUP('Goriska CoLUM'!AP$50,SF,'Goriska CoLUM'!$A96,FALSE)</f>
        <v>2.5796340901374048E-3</v>
      </c>
      <c r="AQ96" s="38">
        <f>'Slovenia CoLUM'!AQ96*HLOOKUP('Goriska CoLUM'!AQ$50,SF,'Goriska CoLUM'!$A96,FALSE)</f>
        <v>2.2773104336152596E-4</v>
      </c>
      <c r="AR96" s="38">
        <f>'Slovenia CoLUM'!AR96*HLOOKUP('Goriska CoLUM'!AR$50,SF,'Goriska CoLUM'!$A96,FALSE)</f>
        <v>6.5271394608418102E-4</v>
      </c>
      <c r="AS96" s="55">
        <f>'Slovenia CoLUM'!AS96*HLOOKUP('Goriska CoLUM'!AS$50,SF,'Goriska CoLUM'!$A96,FALSE)</f>
        <v>1.4883250800735354E-2</v>
      </c>
      <c r="AT96" s="34">
        <f t="shared" si="146"/>
        <v>2.1353385066912551E-2</v>
      </c>
      <c r="AU96" s="47">
        <f>'Slovenia CoLUM'!AU96*HLOOKUP('Goriska CoLUM'!AU$50,SF,'Goriska CoLUM'!$A96,FALSE)</f>
        <v>2.6160929477432315E-3</v>
      </c>
      <c r="AV96" s="38">
        <f>'Slovenia CoLUM'!AV96*HLOOKUP('Goriska CoLUM'!AV$50,SF,'Goriska CoLUM'!$A96,FALSE)</f>
        <v>3.7860313691056224E-4</v>
      </c>
      <c r="AW96" s="38">
        <f>'Slovenia CoLUM'!AW96*HLOOKUP('Goriska CoLUM'!AW$50,SF,'Goriska CoLUM'!$A96,FALSE)</f>
        <v>2.5664712540752854E-3</v>
      </c>
      <c r="AX96" s="38">
        <f>'Slovenia CoLUM'!AX96*HLOOKUP('Goriska CoLUM'!AX$50,SF,'Goriska CoLUM'!$A96,FALSE)</f>
        <v>2.2656902336749517E-4</v>
      </c>
      <c r="AY96" s="38">
        <f>'Slovenia CoLUM'!AY96*HLOOKUP('Goriska CoLUM'!AY$50,SF,'Goriska CoLUM'!$A96,FALSE)</f>
        <v>6.493834091291094E-4</v>
      </c>
      <c r="AZ96" s="55">
        <f>'Slovenia CoLUM'!AZ96*HLOOKUP('Goriska CoLUM'!AZ$50,SF,'Goriska CoLUM'!$A96,FALSE)</f>
        <v>1.4807307553159862E-2</v>
      </c>
      <c r="BA96" s="34">
        <f t="shared" ref="BA96" si="175">SUM(AU96:AZ96)</f>
        <v>2.1244427324385546E-2</v>
      </c>
      <c r="BB96" s="47">
        <f>'Slovenia CoLUM'!BB96*HLOOKUP('Goriska CoLUM'!BB$50,SF,'Goriska CoLUM'!$A96,FALSE)</f>
        <v>2.6159317875687955E-3</v>
      </c>
      <c r="BC96" s="38">
        <f>'Slovenia CoLUM'!BC96*HLOOKUP('Goriska CoLUM'!BC$50,SF,'Goriska CoLUM'!$A96,FALSE)</f>
        <v>3.7857981367671491E-4</v>
      </c>
      <c r="BD96" s="38">
        <f>'Slovenia CoLUM'!BD96*HLOOKUP('Goriska CoLUM'!BD$50,SF,'Goriska CoLUM'!$A96,FALSE)</f>
        <v>2.5663131507650235E-3</v>
      </c>
      <c r="BE96" s="38">
        <f>'Slovenia CoLUM'!BE96*HLOOKUP('Goriska CoLUM'!BE$50,SF,'Goriska CoLUM'!$A96,FALSE)</f>
        <v>2.2655506594929288E-4</v>
      </c>
      <c r="BF96" s="38">
        <f>'Slovenia CoLUM'!BF96*HLOOKUP('Goriska CoLUM'!BF$50,SF,'Goriska CoLUM'!$A96,FALSE)</f>
        <v>6.4934340491458746E-4</v>
      </c>
      <c r="BG96" s="55">
        <f>'Slovenia CoLUM'!BG96*HLOOKUP('Goriska CoLUM'!BG$50,SF,'Goriska CoLUM'!$A96,FALSE)</f>
        <v>1.4806395372929319E-2</v>
      </c>
      <c r="BH96" s="34">
        <f t="shared" ref="BH96" si="176">SUM(BB96:BG96)</f>
        <v>2.1243118595803735E-2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3.5758992317057023E-2</v>
      </c>
      <c r="F97" s="39">
        <f t="shared" ref="F97:BH97" si="177">SUM(F98:F99)</f>
        <v>4.7555862542234669E-3</v>
      </c>
      <c r="G97" s="39">
        <f t="shared" si="177"/>
        <v>7.4038518610147208E-3</v>
      </c>
      <c r="H97" s="39">
        <f t="shared" si="177"/>
        <v>3.3492199253935028E-3</v>
      </c>
      <c r="I97" s="39">
        <f t="shared" si="177"/>
        <v>3.1527072039740861E-3</v>
      </c>
      <c r="J97" s="56">
        <f t="shared" si="177"/>
        <v>6.8188655296965869E-2</v>
      </c>
      <c r="K97" s="35">
        <f t="shared" si="177"/>
        <v>0.12260901285862867</v>
      </c>
      <c r="L97" s="48">
        <f t="shared" si="177"/>
        <v>3.1146175986264332E-2</v>
      </c>
      <c r="M97" s="39">
        <f t="shared" si="177"/>
        <v>4.2031624249739396E-3</v>
      </c>
      <c r="N97" s="39">
        <f t="shared" si="177"/>
        <v>7.8712778900242222E-3</v>
      </c>
      <c r="O97" s="39">
        <f t="shared" si="177"/>
        <v>3.219817585515023E-3</v>
      </c>
      <c r="P97" s="39">
        <f t="shared" si="177"/>
        <v>3.0661880988061374E-3</v>
      </c>
      <c r="Q97" s="56">
        <f t="shared" si="177"/>
        <v>6.1481536336302774E-2</v>
      </c>
      <c r="R97" s="35">
        <f t="shared" si="177"/>
        <v>0.11098815832188644</v>
      </c>
      <c r="S97" s="48">
        <f t="shared" si="177"/>
        <v>2.8978591553608858E-2</v>
      </c>
      <c r="T97" s="39">
        <f t="shared" si="177"/>
        <v>4.0874661674328095E-3</v>
      </c>
      <c r="U97" s="39">
        <f t="shared" si="177"/>
        <v>8.5884243123643383E-3</v>
      </c>
      <c r="V97" s="39">
        <f t="shared" si="177"/>
        <v>3.2141272975648445E-3</v>
      </c>
      <c r="W97" s="39">
        <f t="shared" si="177"/>
        <v>2.4561726291146635E-3</v>
      </c>
      <c r="X97" s="56">
        <f t="shared" si="177"/>
        <v>5.9014883957277366E-2</v>
      </c>
      <c r="Y97" s="35">
        <f t="shared" si="177"/>
        <v>0.10633966591736288</v>
      </c>
      <c r="Z97" s="48">
        <f t="shared" si="177"/>
        <v>3.269969552411605E-2</v>
      </c>
      <c r="AA97" s="39">
        <f t="shared" si="177"/>
        <v>4.1147255955533797E-3</v>
      </c>
      <c r="AB97" s="39">
        <f t="shared" si="177"/>
        <v>1.1066952162622476E-2</v>
      </c>
      <c r="AC97" s="39">
        <f t="shared" si="177"/>
        <v>3.221681806717446E-3</v>
      </c>
      <c r="AD97" s="39">
        <f t="shared" si="177"/>
        <v>3.1426341091441066E-3</v>
      </c>
      <c r="AE97" s="56">
        <f t="shared" si="177"/>
        <v>5.3164163690969345E-2</v>
      </c>
      <c r="AF97" s="35">
        <f t="shared" si="177"/>
        <v>0.1074098528891228</v>
      </c>
      <c r="AG97" s="48">
        <f t="shared" si="177"/>
        <v>3.2541771381274384E-2</v>
      </c>
      <c r="AH97" s="39">
        <f t="shared" si="177"/>
        <v>4.7105753496851747E-3</v>
      </c>
      <c r="AI97" s="39">
        <f t="shared" si="177"/>
        <v>1.134201971765381E-2</v>
      </c>
      <c r="AJ97" s="39">
        <f t="shared" si="177"/>
        <v>3.1272498130075709E-3</v>
      </c>
      <c r="AK97" s="39">
        <f t="shared" si="177"/>
        <v>3.0141692691252613E-3</v>
      </c>
      <c r="AL97" s="56">
        <f t="shared" si="177"/>
        <v>5.618969444884514E-2</v>
      </c>
      <c r="AM97" s="35">
        <f t="shared" si="177"/>
        <v>0.11092547997959135</v>
      </c>
      <c r="AN97" s="48">
        <f t="shared" si="177"/>
        <v>3.2310172079246295E-2</v>
      </c>
      <c r="AO97" s="39">
        <f t="shared" si="177"/>
        <v>4.5036313273306575E-3</v>
      </c>
      <c r="AP97" s="39">
        <f t="shared" si="177"/>
        <v>1.264172607302471E-2</v>
      </c>
      <c r="AQ97" s="39">
        <f t="shared" si="177"/>
        <v>2.8221534113582487E-3</v>
      </c>
      <c r="AR97" s="39">
        <f t="shared" si="177"/>
        <v>3.0044663646667759E-3</v>
      </c>
      <c r="AS97" s="56">
        <f t="shared" si="177"/>
        <v>5.7781099592554494E-2</v>
      </c>
      <c r="AT97" s="48">
        <f t="shared" si="177"/>
        <v>0.1130632488481812</v>
      </c>
      <c r="AU97" s="48">
        <f t="shared" si="177"/>
        <v>3.2136629291710968E-2</v>
      </c>
      <c r="AV97" s="39">
        <f t="shared" si="177"/>
        <v>4.4794416469829505E-3</v>
      </c>
      <c r="AW97" s="39">
        <f t="shared" si="177"/>
        <v>1.2573825463378008E-2</v>
      </c>
      <c r="AX97" s="39">
        <f t="shared" si="177"/>
        <v>2.8069952014713371E-3</v>
      </c>
      <c r="AY97" s="39">
        <f t="shared" si="177"/>
        <v>2.9883289245224908E-3</v>
      </c>
      <c r="AZ97" s="56">
        <f t="shared" si="177"/>
        <v>5.7470748627367611E-2</v>
      </c>
      <c r="BA97" s="48">
        <f t="shared" si="177"/>
        <v>0.11245596915543336</v>
      </c>
      <c r="BB97" s="48">
        <f t="shared" si="177"/>
        <v>3.2132589298568916E-2</v>
      </c>
      <c r="BC97" s="39">
        <f t="shared" si="177"/>
        <v>4.4788785227868879E-3</v>
      </c>
      <c r="BD97" s="39">
        <f t="shared" si="177"/>
        <v>1.2572244769641267E-2</v>
      </c>
      <c r="BE97" s="39">
        <f t="shared" si="177"/>
        <v>2.8066423255906471E-3</v>
      </c>
      <c r="BF97" s="39">
        <f t="shared" si="177"/>
        <v>2.9879532526294714E-3</v>
      </c>
      <c r="BG97" s="56">
        <f t="shared" si="177"/>
        <v>5.7463523805242812E-2</v>
      </c>
      <c r="BH97" s="48">
        <f t="shared" si="177"/>
        <v>0.11244183197446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CoLUM'!E98*HLOOKUP('Goriska CoLUM'!E$50,SF,'Goriska CoLUM'!$A98,FALSE)</f>
        <v>2.7228657552173206E-2</v>
      </c>
      <c r="F98" s="38">
        <f>'Slovenia CoLUM'!F98*HLOOKUP('Goriska CoLUM'!F$50,SF,'Goriska CoLUM'!$A98,FALSE)</f>
        <v>3.6211375429141233E-3</v>
      </c>
      <c r="G98" s="38">
        <f>'Slovenia CoLUM'!G98*HLOOKUP('Goriska CoLUM'!G$50,SF,'Goriska CoLUM'!$A98,FALSE)</f>
        <v>5.6376573786848187E-3</v>
      </c>
      <c r="H98" s="38">
        <f>'Slovenia CoLUM'!H98*HLOOKUP('Goriska CoLUM'!H$50,SF,'Goriska CoLUM'!$A98,FALSE)</f>
        <v>2.5502609695171653E-3</v>
      </c>
      <c r="I98" s="38">
        <f>'Slovenia CoLUM'!I98*HLOOKUP('Goriska CoLUM'!I$50,SF,'Goriska CoLUM'!$A98,FALSE)</f>
        <v>2.4006265069816358E-3</v>
      </c>
      <c r="J98" s="55">
        <f>'Slovenia CoLUM'!J98*HLOOKUP('Goriska CoLUM'!J$50,SF,'Goriska CoLUM'!$A98,FALSE)</f>
        <v>5.1922199808148113E-2</v>
      </c>
      <c r="K98" s="34">
        <f t="shared" si="141"/>
        <v>9.336053975841907E-2</v>
      </c>
      <c r="L98" s="47">
        <f>'Slovenia CoLUM'!L98*HLOOKUP('Goriska CoLUM'!L$50,SF,'Goriska CoLUM'!$A98,FALSE)</f>
        <v>2.3716232059066842E-2</v>
      </c>
      <c r="M98" s="38">
        <f>'Slovenia CoLUM'!M98*HLOOKUP('Goriska CoLUM'!M$50,SF,'Goriska CoLUM'!$A98,FALSE)</f>
        <v>3.2004948375233288E-3</v>
      </c>
      <c r="N98" s="38">
        <f>'Slovenia CoLUM'!N98*HLOOKUP('Goriska CoLUM'!N$50,SF,'Goriska CoLUM'!$A98,FALSE)</f>
        <v>5.9935785736118102E-3</v>
      </c>
      <c r="O98" s="38">
        <f>'Slovenia CoLUM'!O98*HLOOKUP('Goriska CoLUM'!O$50,SF,'Goriska CoLUM'!$A98,FALSE)</f>
        <v>2.4517276560568667E-3</v>
      </c>
      <c r="P98" s="38">
        <f>'Slovenia CoLUM'!P98*HLOOKUP('Goriska CoLUM'!P$50,SF,'Goriska CoLUM'!$A98,FALSE)</f>
        <v>2.3347466000354115E-3</v>
      </c>
      <c r="Q98" s="55">
        <f>'Slovenia CoLUM'!Q98*HLOOKUP('Goriska CoLUM'!Q$50,SF,'Goriska CoLUM'!$A98,FALSE)</f>
        <v>4.6815069167487698E-2</v>
      </c>
      <c r="R98" s="34">
        <f t="shared" si="142"/>
        <v>8.4511848893781966E-2</v>
      </c>
      <c r="S98" s="47">
        <f>'Slovenia CoLUM'!S98*HLOOKUP('Goriska CoLUM'!S$50,SF,'Goriska CoLUM'!$A98,FALSE)</f>
        <v>2.2065726538416437E-2</v>
      </c>
      <c r="T98" s="38">
        <f>'Slovenia CoLUM'!T98*HLOOKUP('Goriska CoLUM'!T$50,SF,'Goriska CoLUM'!$A98,FALSE)</f>
        <v>3.1123980100533654E-3</v>
      </c>
      <c r="U98" s="38">
        <f>'Slovenia CoLUM'!U98*HLOOKUP('Goriska CoLUM'!U$50,SF,'Goriska CoLUM'!$A98,FALSE)</f>
        <v>6.5396491724566989E-3</v>
      </c>
      <c r="V98" s="38">
        <f>'Slovenia CoLUM'!V98*HLOOKUP('Goriska CoLUM'!V$50,SF,'Goriska CoLUM'!$A98,FALSE)</f>
        <v>2.4473947906171766E-3</v>
      </c>
      <c r="W98" s="38">
        <f>'Slovenia CoLUM'!W98*HLOOKUP('Goriska CoLUM'!W$50,SF,'Goriska CoLUM'!$A98,FALSE)</f>
        <v>1.8702507837527378E-3</v>
      </c>
      <c r="X98" s="55">
        <f>'Slovenia CoLUM'!X98*HLOOKUP('Goriska CoLUM'!X$50,SF,'Goriska CoLUM'!$A98,FALSE)</f>
        <v>4.493683858612145E-2</v>
      </c>
      <c r="Y98" s="34">
        <f t="shared" si="143"/>
        <v>8.0972257881417875E-2</v>
      </c>
      <c r="Z98" s="47">
        <f>'Slovenia CoLUM'!Z98*HLOOKUP('Goriska CoLUM'!Z$50,SF,'Goriska CoLUM'!$A98,FALSE)</f>
        <v>2.4899158331757071E-2</v>
      </c>
      <c r="AA98" s="38">
        <f>'Slovenia CoLUM'!AA98*HLOOKUP('Goriska CoLUM'!AA$50,SF,'Goriska CoLUM'!$A98,FALSE)</f>
        <v>3.1331546809008565E-3</v>
      </c>
      <c r="AB98" s="38">
        <f>'Slovenia CoLUM'!AB98*HLOOKUP('Goriska CoLUM'!AB$50,SF,'Goriska CoLUM'!$A98,FALSE)</f>
        <v>8.4269223223774198E-3</v>
      </c>
      <c r="AC98" s="38">
        <f>'Slovenia CoLUM'!AC98*HLOOKUP('Goriska CoLUM'!AC$50,SF,'Goriska CoLUM'!$A98,FALSE)</f>
        <v>2.4531471658761645E-3</v>
      </c>
      <c r="AD98" s="38">
        <f>'Slovenia CoLUM'!AD98*HLOOKUP('Goriska CoLUM'!AD$50,SF,'Goriska CoLUM'!$A98,FALSE)</f>
        <v>2.3929563565706804E-3</v>
      </c>
      <c r="AE98" s="55">
        <f>'Slovenia CoLUM'!AE98*HLOOKUP('Goriska CoLUM'!AE$50,SF,'Goriska CoLUM'!$A98,FALSE)</f>
        <v>4.0481812081113622E-2</v>
      </c>
      <c r="AF98" s="34">
        <f t="shared" si="144"/>
        <v>8.1787150938595815E-2</v>
      </c>
      <c r="AG98" s="47">
        <f>'Slovenia CoLUM'!AG98*HLOOKUP('Goriska CoLUM'!AG$50,SF,'Goriska CoLUM'!$A98,FALSE)</f>
        <v>2.477890711308375E-2</v>
      </c>
      <c r="AH98" s="38">
        <f>'Slovenia CoLUM'!AH98*HLOOKUP('Goriska CoLUM'!AH$50,SF,'Goriska CoLUM'!$A98,FALSE)</f>
        <v>3.5868640238249957E-3</v>
      </c>
      <c r="AI98" s="38">
        <f>'Slovenia CoLUM'!AI98*HLOOKUP('Goriska CoLUM'!AI$50,SF,'Goriska CoLUM'!$A98,FALSE)</f>
        <v>8.6363723033291828E-3</v>
      </c>
      <c r="AJ98" s="38">
        <f>'Slovenia CoLUM'!AJ98*HLOOKUP('Goriska CoLUM'!AJ$50,SF,'Goriska CoLUM'!$A98,FALSE)</f>
        <v>2.3812419959570266E-3</v>
      </c>
      <c r="AK98" s="38">
        <f>'Slovenia CoLUM'!AK98*HLOOKUP('Goriska CoLUM'!AK$50,SF,'Goriska CoLUM'!$A98,FALSE)</f>
        <v>2.2951369016667644E-3</v>
      </c>
      <c r="AL98" s="55">
        <f>'Slovenia CoLUM'!AL98*HLOOKUP('Goriska CoLUM'!AL$50,SF,'Goriska CoLUM'!$A98,FALSE)</f>
        <v>4.2785600179764037E-2</v>
      </c>
      <c r="AM98" s="34">
        <f t="shared" si="145"/>
        <v>8.446412251762575E-2</v>
      </c>
      <c r="AN98" s="47">
        <f>'Slovenia CoLUM'!AN98*HLOOKUP('Goriska CoLUM'!AN$50,SF,'Goriska CoLUM'!$A98,FALSE)</f>
        <v>2.4602556000380912E-2</v>
      </c>
      <c r="AO98" s="38">
        <f>'Slovenia CoLUM'!AO98*HLOOKUP('Goriska CoLUM'!AO$50,SF,'Goriska CoLUM'!$A98,FALSE)</f>
        <v>3.4292866551117107E-3</v>
      </c>
      <c r="AP98" s="38">
        <f>'Slovenia CoLUM'!AP98*HLOOKUP('Goriska CoLUM'!AP$50,SF,'Goriska CoLUM'!$A98,FALSE)</f>
        <v>9.6260327209102669E-3</v>
      </c>
      <c r="AQ98" s="38">
        <f>'Slovenia CoLUM'!AQ98*HLOOKUP('Goriska CoLUM'!AQ$50,SF,'Goriska CoLUM'!$A98,FALSE)</f>
        <v>2.1489265725454141E-3</v>
      </c>
      <c r="AR98" s="38">
        <f>'Slovenia CoLUM'!AR98*HLOOKUP('Goriska CoLUM'!AR$50,SF,'Goriska CoLUM'!$A98,FALSE)</f>
        <v>2.2877486324331393E-3</v>
      </c>
      <c r="AS98" s="55">
        <f>'Slovenia CoLUM'!AS98*HLOOKUP('Goriska CoLUM'!AS$50,SF,'Goriska CoLUM'!$A98,FALSE)</f>
        <v>4.3997374418272422E-2</v>
      </c>
      <c r="AT98" s="34">
        <f t="shared" si="146"/>
        <v>8.6091924999653874E-2</v>
      </c>
      <c r="AU98" s="47">
        <f>'Slovenia CoLUM'!AU98*HLOOKUP('Goriska CoLUM'!AU$50,SF,'Goriska CoLUM'!$A98,FALSE)</f>
        <v>2.4470411976563008E-2</v>
      </c>
      <c r="AV98" s="38">
        <f>'Slovenia CoLUM'!AV98*HLOOKUP('Goriska CoLUM'!AV$50,SF,'Goriska CoLUM'!$A98,FALSE)</f>
        <v>3.4108674413753622E-3</v>
      </c>
      <c r="AW98" s="38">
        <f>'Slovenia CoLUM'!AW98*HLOOKUP('Goriska CoLUM'!AW$50,SF,'Goriska CoLUM'!$A98,FALSE)</f>
        <v>9.5743298532438275E-3</v>
      </c>
      <c r="AX98" s="38">
        <f>'Slovenia CoLUM'!AX98*HLOOKUP('Goriska CoLUM'!AX$50,SF,'Goriska CoLUM'!$A98,FALSE)</f>
        <v>2.1373843651348928E-3</v>
      </c>
      <c r="AY98" s="38">
        <f>'Slovenia CoLUM'!AY98*HLOOKUP('Goriska CoLUM'!AY$50,SF,'Goriska CoLUM'!$A98,FALSE)</f>
        <v>2.2754607908865563E-3</v>
      </c>
      <c r="AZ98" s="55">
        <f>'Slovenia CoLUM'!AZ98*HLOOKUP('Goriska CoLUM'!AZ$50,SF,'Goriska CoLUM'!$A98,FALSE)</f>
        <v>4.3761057911444294E-2</v>
      </c>
      <c r="BA98" s="34">
        <f t="shared" ref="BA98:BA99" si="178">SUM(AU98:AZ98)</f>
        <v>8.5629512338647934E-2</v>
      </c>
      <c r="BB98" s="47">
        <f>'Slovenia CoLUM'!BB98*HLOOKUP('Goriska CoLUM'!BB$50,SF,'Goriska CoLUM'!$A98,FALSE)</f>
        <v>2.4467335726852089E-2</v>
      </c>
      <c r="BC98" s="38">
        <f>'Slovenia CoLUM'!BC98*HLOOKUP('Goriska CoLUM'!BC$50,SF,'Goriska CoLUM'!$A98,FALSE)</f>
        <v>3.4104386508837852E-3</v>
      </c>
      <c r="BD98" s="38">
        <f>'Slovenia CoLUM'!BD98*HLOOKUP('Goriska CoLUM'!BD$50,SF,'Goriska CoLUM'!$A98,FALSE)</f>
        <v>9.573126235198022E-3</v>
      </c>
      <c r="BE98" s="38">
        <f>'Slovenia CoLUM'!BE98*HLOOKUP('Goriska CoLUM'!BE$50,SF,'Goriska CoLUM'!$A98,FALSE)</f>
        <v>2.137115668063439E-3</v>
      </c>
      <c r="BF98" s="38">
        <f>'Slovenia CoLUM'!BF98*HLOOKUP('Goriska CoLUM'!BF$50,SF,'Goriska CoLUM'!$A98,FALSE)</f>
        <v>2.2751747358088206E-3</v>
      </c>
      <c r="BG98" s="55">
        <f>'Slovenia CoLUM'!BG98*HLOOKUP('Goriska CoLUM'!BG$50,SF,'Goriska CoLUM'!$A98,FALSE)</f>
        <v>4.3755556576122331E-2</v>
      </c>
      <c r="BH98" s="34">
        <f t="shared" ref="BH98:BH99" si="179">SUM(BB98:BG98)</f>
        <v>8.5618747592928479E-2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CoLUM'!E99*HLOOKUP('Goriska CoLUM'!E$50,SF,'Goriska CoLUM'!$A99,FALSE)</f>
        <v>8.5303347648838165E-3</v>
      </c>
      <c r="F99" s="38">
        <f>'Slovenia CoLUM'!F99*HLOOKUP('Goriska CoLUM'!F$50,SF,'Goriska CoLUM'!$A99,FALSE)</f>
        <v>1.1344487113093436E-3</v>
      </c>
      <c r="G99" s="38">
        <f>'Slovenia CoLUM'!G99*HLOOKUP('Goriska CoLUM'!G$50,SF,'Goriska CoLUM'!$A99,FALSE)</f>
        <v>1.7661944823299019E-3</v>
      </c>
      <c r="H99" s="38">
        <f>'Slovenia CoLUM'!H99*HLOOKUP('Goriska CoLUM'!H$50,SF,'Goriska CoLUM'!$A99,FALSE)</f>
        <v>7.989589558763375E-4</v>
      </c>
      <c r="I99" s="38">
        <f>'Slovenia CoLUM'!I99*HLOOKUP('Goriska CoLUM'!I$50,SF,'Goriska CoLUM'!$A99,FALSE)</f>
        <v>7.5208069699245043E-4</v>
      </c>
      <c r="J99" s="55">
        <f>'Slovenia CoLUM'!J99*HLOOKUP('Goriska CoLUM'!J$50,SF,'Goriska CoLUM'!$A99,FALSE)</f>
        <v>1.6266455488817753E-2</v>
      </c>
      <c r="K99" s="34">
        <f t="shared" si="141"/>
        <v>2.9248473100209602E-2</v>
      </c>
      <c r="L99" s="47">
        <f>'Slovenia CoLUM'!L99*HLOOKUP('Goriska CoLUM'!L$50,SF,'Goriska CoLUM'!$A99,FALSE)</f>
        <v>7.4299439271974894E-3</v>
      </c>
      <c r="M99" s="38">
        <f>'Slovenia CoLUM'!M99*HLOOKUP('Goriska CoLUM'!M$50,SF,'Goriska CoLUM'!$A99,FALSE)</f>
        <v>1.0026675874506108E-3</v>
      </c>
      <c r="N99" s="38">
        <f>'Slovenia CoLUM'!N99*HLOOKUP('Goriska CoLUM'!N$50,SF,'Goriska CoLUM'!$A99,FALSE)</f>
        <v>1.8776993164124115E-3</v>
      </c>
      <c r="O99" s="38">
        <f>'Slovenia CoLUM'!O99*HLOOKUP('Goriska CoLUM'!O$50,SF,'Goriska CoLUM'!$A99,FALSE)</f>
        <v>7.6808992945815639E-4</v>
      </c>
      <c r="P99" s="38">
        <f>'Slovenia CoLUM'!P99*HLOOKUP('Goriska CoLUM'!P$50,SF,'Goriska CoLUM'!$A99,FALSE)</f>
        <v>7.3144149877072599E-4</v>
      </c>
      <c r="Q99" s="55">
        <f>'Slovenia CoLUM'!Q99*HLOOKUP('Goriska CoLUM'!Q$50,SF,'Goriska CoLUM'!$A99,FALSE)</f>
        <v>1.4666467168815074E-2</v>
      </c>
      <c r="R99" s="34">
        <f t="shared" si="142"/>
        <v>2.6476309428104465E-2</v>
      </c>
      <c r="S99" s="47">
        <f>'Slovenia CoLUM'!S99*HLOOKUP('Goriska CoLUM'!S$50,SF,'Goriska CoLUM'!$A99,FALSE)</f>
        <v>6.91286501519242E-3</v>
      </c>
      <c r="T99" s="38">
        <f>'Slovenia CoLUM'!T99*HLOOKUP('Goriska CoLUM'!T$50,SF,'Goriska CoLUM'!$A99,FALSE)</f>
        <v>9.7506815737944427E-4</v>
      </c>
      <c r="U99" s="38">
        <f>'Slovenia CoLUM'!U99*HLOOKUP('Goriska CoLUM'!U$50,SF,'Goriska CoLUM'!$A99,FALSE)</f>
        <v>2.0487751399076394E-3</v>
      </c>
      <c r="V99" s="38">
        <f>'Slovenia CoLUM'!V99*HLOOKUP('Goriska CoLUM'!V$50,SF,'Goriska CoLUM'!$A99,FALSE)</f>
        <v>7.6673250694766777E-4</v>
      </c>
      <c r="W99" s="38">
        <f>'Slovenia CoLUM'!W99*HLOOKUP('Goriska CoLUM'!W$50,SF,'Goriska CoLUM'!$A99,FALSE)</f>
        <v>5.8592184536192596E-4</v>
      </c>
      <c r="X99" s="55">
        <f>'Slovenia CoLUM'!X99*HLOOKUP('Goriska CoLUM'!X$50,SF,'Goriska CoLUM'!$A99,FALSE)</f>
        <v>1.4078045371155914E-2</v>
      </c>
      <c r="Y99" s="34">
        <f t="shared" si="143"/>
        <v>2.5367408035945012E-2</v>
      </c>
      <c r="Z99" s="47">
        <f>'Slovenia CoLUM'!Z99*HLOOKUP('Goriska CoLUM'!Z$50,SF,'Goriska CoLUM'!$A99,FALSE)</f>
        <v>7.8005371923589818E-3</v>
      </c>
      <c r="AA99" s="38">
        <f>'Slovenia CoLUM'!AA99*HLOOKUP('Goriska CoLUM'!AA$50,SF,'Goriska CoLUM'!$A99,FALSE)</f>
        <v>9.8157091465252296E-4</v>
      </c>
      <c r="AB99" s="38">
        <f>'Slovenia CoLUM'!AB99*HLOOKUP('Goriska CoLUM'!AB$50,SF,'Goriska CoLUM'!$A99,FALSE)</f>
        <v>2.6400298402450562E-3</v>
      </c>
      <c r="AC99" s="38">
        <f>'Slovenia CoLUM'!AC99*HLOOKUP('Goriska CoLUM'!AC$50,SF,'Goriska CoLUM'!$A99,FALSE)</f>
        <v>7.6853464084128127E-4</v>
      </c>
      <c r="AD99" s="38">
        <f>'Slovenia CoLUM'!AD99*HLOOKUP('Goriska CoLUM'!AD$50,SF,'Goriska CoLUM'!$A99,FALSE)</f>
        <v>7.4967775257342613E-4</v>
      </c>
      <c r="AE99" s="55">
        <f>'Slovenia CoLUM'!AE99*HLOOKUP('Goriska CoLUM'!AE$50,SF,'Goriska CoLUM'!$A99,FALSE)</f>
        <v>1.2682351609855725E-2</v>
      </c>
      <c r="AF99" s="34">
        <f t="shared" si="144"/>
        <v>2.5622701950526992E-2</v>
      </c>
      <c r="AG99" s="47">
        <f>'Slovenia CoLUM'!AG99*HLOOKUP('Goriska CoLUM'!AG$50,SF,'Goriska CoLUM'!$A99,FALSE)</f>
        <v>7.7628642681906359E-3</v>
      </c>
      <c r="AH99" s="38">
        <f>'Slovenia CoLUM'!AH99*HLOOKUP('Goriska CoLUM'!AH$50,SF,'Goriska CoLUM'!$A99,FALSE)</f>
        <v>1.1237113258601788E-3</v>
      </c>
      <c r="AI99" s="38">
        <f>'Slovenia CoLUM'!AI99*HLOOKUP('Goriska CoLUM'!AI$50,SF,'Goriska CoLUM'!$A99,FALSE)</f>
        <v>2.7056474143246278E-3</v>
      </c>
      <c r="AJ99" s="38">
        <f>'Slovenia CoLUM'!AJ99*HLOOKUP('Goriska CoLUM'!AJ$50,SF,'Goriska CoLUM'!$A99,FALSE)</f>
        <v>7.4600781705054444E-4</v>
      </c>
      <c r="AK99" s="38">
        <f>'Slovenia CoLUM'!AK99*HLOOKUP('Goriska CoLUM'!AK$50,SF,'Goriska CoLUM'!$A99,FALSE)</f>
        <v>7.1903236745849677E-4</v>
      </c>
      <c r="AL99" s="55">
        <f>'Slovenia CoLUM'!AL99*HLOOKUP('Goriska CoLUM'!AL$50,SF,'Goriska CoLUM'!$A99,FALSE)</f>
        <v>1.3404094269081106E-2</v>
      </c>
      <c r="AM99" s="34">
        <f t="shared" si="145"/>
        <v>2.6461357461965589E-2</v>
      </c>
      <c r="AN99" s="47">
        <f>'Slovenia CoLUM'!AN99*HLOOKUP('Goriska CoLUM'!AN$50,SF,'Goriska CoLUM'!$A99,FALSE)</f>
        <v>7.7076160788653852E-3</v>
      </c>
      <c r="AO99" s="38">
        <f>'Slovenia CoLUM'!AO99*HLOOKUP('Goriska CoLUM'!AO$50,SF,'Goriska CoLUM'!$A99,FALSE)</f>
        <v>1.074344672218947E-3</v>
      </c>
      <c r="AP99" s="38">
        <f>'Slovenia CoLUM'!AP99*HLOOKUP('Goriska CoLUM'!AP$50,SF,'Goriska CoLUM'!$A99,FALSE)</f>
        <v>3.0156933521144442E-3</v>
      </c>
      <c r="AQ99" s="38">
        <f>'Slovenia CoLUM'!AQ99*HLOOKUP('Goriska CoLUM'!AQ$50,SF,'Goriska CoLUM'!$A99,FALSE)</f>
        <v>6.7322683881283448E-4</v>
      </c>
      <c r="AR99" s="38">
        <f>'Slovenia CoLUM'!AR99*HLOOKUP('Goriska CoLUM'!AR$50,SF,'Goriska CoLUM'!$A99,FALSE)</f>
        <v>7.1671773223363675E-4</v>
      </c>
      <c r="AS99" s="55">
        <f>'Slovenia CoLUM'!AS99*HLOOKUP('Goriska CoLUM'!AS$50,SF,'Goriska CoLUM'!$A99,FALSE)</f>
        <v>1.3783725174282072E-2</v>
      </c>
      <c r="AT99" s="34">
        <f t="shared" si="146"/>
        <v>2.697132384852732E-2</v>
      </c>
      <c r="AU99" s="47">
        <f>'Slovenia CoLUM'!AU99*HLOOKUP('Goriska CoLUM'!AU$50,SF,'Goriska CoLUM'!$A99,FALSE)</f>
        <v>7.666217315147961E-3</v>
      </c>
      <c r="AV99" s="38">
        <f>'Slovenia CoLUM'!AV99*HLOOKUP('Goriska CoLUM'!AV$50,SF,'Goriska CoLUM'!$A99,FALSE)</f>
        <v>1.0685742056075881E-3</v>
      </c>
      <c r="AW99" s="38">
        <f>'Slovenia CoLUM'!AW99*HLOOKUP('Goriska CoLUM'!AW$50,SF,'Goriska CoLUM'!$A99,FALSE)</f>
        <v>2.9994956101341806E-3</v>
      </c>
      <c r="AX99" s="38">
        <f>'Slovenia CoLUM'!AX99*HLOOKUP('Goriska CoLUM'!AX$50,SF,'Goriska CoLUM'!$A99,FALSE)</f>
        <v>6.6961083633644439E-4</v>
      </c>
      <c r="AY99" s="38">
        <f>'Slovenia CoLUM'!AY99*HLOOKUP('Goriska CoLUM'!AY$50,SF,'Goriska CoLUM'!$A99,FALSE)</f>
        <v>7.1286813363593431E-4</v>
      </c>
      <c r="AZ99" s="55">
        <f>'Slovenia CoLUM'!AZ99*HLOOKUP('Goriska CoLUM'!AZ$50,SF,'Goriska CoLUM'!$A99,FALSE)</f>
        <v>1.3709690715923319E-2</v>
      </c>
      <c r="BA99" s="34">
        <f t="shared" si="178"/>
        <v>2.6826456816785426E-2</v>
      </c>
      <c r="BB99" s="47">
        <f>'Slovenia CoLUM'!BB99*HLOOKUP('Goriska CoLUM'!BB$50,SF,'Goriska CoLUM'!$A99,FALSE)</f>
        <v>7.6652535717168279E-3</v>
      </c>
      <c r="BC99" s="38">
        <f>'Slovenia CoLUM'!BC99*HLOOKUP('Goriska CoLUM'!BC$50,SF,'Goriska CoLUM'!$A99,FALSE)</f>
        <v>1.0684398719031029E-3</v>
      </c>
      <c r="BD99" s="38">
        <f>'Slovenia CoLUM'!BD99*HLOOKUP('Goriska CoLUM'!BD$50,SF,'Goriska CoLUM'!$A99,FALSE)</f>
        <v>2.9991185344432443E-3</v>
      </c>
      <c r="BE99" s="38">
        <f>'Slovenia CoLUM'!BE99*HLOOKUP('Goriska CoLUM'!BE$50,SF,'Goriska CoLUM'!$A99,FALSE)</f>
        <v>6.6952665752720829E-4</v>
      </c>
      <c r="BF99" s="38">
        <f>'Slovenia CoLUM'!BF99*HLOOKUP('Goriska CoLUM'!BF$50,SF,'Goriska CoLUM'!$A99,FALSE)</f>
        <v>7.1277851682065079E-4</v>
      </c>
      <c r="BG99" s="55">
        <f>'Slovenia CoLUM'!BG99*HLOOKUP('Goriska CoLUM'!BG$50,SF,'Goriska CoLUM'!$A99,FALSE)</f>
        <v>1.3707967229120483E-2</v>
      </c>
      <c r="BH99" s="34">
        <f t="shared" si="179"/>
        <v>2.6823084381531519E-2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1.0426153427615052E-2</v>
      </c>
      <c r="F100" s="39">
        <f t="shared" ref="F100:BH100" si="180">SUM(F101:F106)</f>
        <v>6.3815427777242518E-3</v>
      </c>
      <c r="G100" s="39">
        <f t="shared" si="180"/>
        <v>1.139588743829853E-2</v>
      </c>
      <c r="H100" s="39">
        <f t="shared" si="180"/>
        <v>1.5351209750293954E-3</v>
      </c>
      <c r="I100" s="39">
        <f t="shared" si="180"/>
        <v>9.6818953352618576E-3</v>
      </c>
      <c r="J100" s="56">
        <f t="shared" si="180"/>
        <v>0.16555865676899284</v>
      </c>
      <c r="K100" s="35">
        <f t="shared" si="180"/>
        <v>0.20497925672292194</v>
      </c>
      <c r="L100" s="48">
        <f t="shared" si="180"/>
        <v>9.0921706790198595E-3</v>
      </c>
      <c r="M100" s="39">
        <f t="shared" si="180"/>
        <v>5.6470521922697857E-3</v>
      </c>
      <c r="N100" s="39">
        <f t="shared" si="180"/>
        <v>1.212996875877456E-2</v>
      </c>
      <c r="O100" s="39">
        <f t="shared" si="180"/>
        <v>1.477590922494015E-3</v>
      </c>
      <c r="P100" s="39">
        <f t="shared" si="180"/>
        <v>9.4275652060224636E-3</v>
      </c>
      <c r="Q100" s="56">
        <f t="shared" si="180"/>
        <v>0.14945432463929459</v>
      </c>
      <c r="R100" s="35">
        <f t="shared" si="180"/>
        <v>0.18722867239787525</v>
      </c>
      <c r="S100" s="48">
        <f t="shared" si="180"/>
        <v>8.4599377281906231E-3</v>
      </c>
      <c r="T100" s="39">
        <f t="shared" si="180"/>
        <v>5.4919534279892959E-3</v>
      </c>
      <c r="U100" s="39">
        <f t="shared" si="180"/>
        <v>1.3235945674270097E-2</v>
      </c>
      <c r="V100" s="39">
        <f t="shared" si="180"/>
        <v>1.4750714785749146E-3</v>
      </c>
      <c r="W100" s="39">
        <f t="shared" si="180"/>
        <v>7.5524295841636457E-3</v>
      </c>
      <c r="X100" s="56">
        <f t="shared" si="180"/>
        <v>0.14346711946280494</v>
      </c>
      <c r="Y100" s="35">
        <f t="shared" si="180"/>
        <v>0.17968245735599353</v>
      </c>
      <c r="Z100" s="48">
        <f t="shared" si="180"/>
        <v>9.6014650602616099E-3</v>
      </c>
      <c r="AA100" s="39">
        <f t="shared" si="180"/>
        <v>5.5605462484951693E-3</v>
      </c>
      <c r="AB100" s="39">
        <f t="shared" si="180"/>
        <v>1.7154316567621813E-2</v>
      </c>
      <c r="AC100" s="39">
        <f t="shared" si="180"/>
        <v>1.4870875626439841E-3</v>
      </c>
      <c r="AD100" s="39">
        <f t="shared" si="180"/>
        <v>9.7190881613863495E-3</v>
      </c>
      <c r="AE100" s="56">
        <f t="shared" si="180"/>
        <v>0.12999112788483938</v>
      </c>
      <c r="AF100" s="35">
        <f t="shared" si="180"/>
        <v>0.17351363148524832</v>
      </c>
      <c r="AG100" s="48">
        <f t="shared" si="180"/>
        <v>9.6022680712224678E-3</v>
      </c>
      <c r="AH100" s="39">
        <f t="shared" si="180"/>
        <v>6.3971918276056307E-3</v>
      </c>
      <c r="AI100" s="39">
        <f t="shared" si="180"/>
        <v>1.7667480682462992E-2</v>
      </c>
      <c r="AJ100" s="39">
        <f t="shared" si="180"/>
        <v>1.4506255136094918E-3</v>
      </c>
      <c r="AK100" s="39">
        <f t="shared" si="180"/>
        <v>9.3678122702318418E-3</v>
      </c>
      <c r="AL100" s="56">
        <f t="shared" si="180"/>
        <v>0.13806711035599595</v>
      </c>
      <c r="AM100" s="35">
        <f t="shared" si="180"/>
        <v>0.18255248872112839</v>
      </c>
      <c r="AN100" s="48">
        <f t="shared" si="180"/>
        <v>9.5421721448334731E-3</v>
      </c>
      <c r="AO100" s="39">
        <f t="shared" si="180"/>
        <v>6.1214398959798218E-3</v>
      </c>
      <c r="AP100" s="39">
        <f t="shared" si="180"/>
        <v>1.9709061394957397E-2</v>
      </c>
      <c r="AQ100" s="39">
        <f t="shared" si="180"/>
        <v>1.3102334844226737E-3</v>
      </c>
      <c r="AR100" s="39">
        <f t="shared" si="180"/>
        <v>9.3457299404051848E-3</v>
      </c>
      <c r="AS100" s="56">
        <f t="shared" si="180"/>
        <v>0.14210020581157468</v>
      </c>
      <c r="AT100" s="48">
        <f t="shared" si="180"/>
        <v>0.18812884267217325</v>
      </c>
      <c r="AU100" s="48">
        <f t="shared" si="180"/>
        <v>9.5037302920618107E-3</v>
      </c>
      <c r="AV100" s="39">
        <f t="shared" si="180"/>
        <v>6.0967788976599288E-3</v>
      </c>
      <c r="AW100" s="39">
        <f t="shared" si="180"/>
        <v>1.9629660937188157E-2</v>
      </c>
      <c r="AX100" s="39">
        <f t="shared" si="180"/>
        <v>1.3049550423719345E-3</v>
      </c>
      <c r="AY100" s="39">
        <f t="shared" si="180"/>
        <v>9.3080794800110781E-3</v>
      </c>
      <c r="AZ100" s="56">
        <f t="shared" si="180"/>
        <v>0.14152773707932809</v>
      </c>
      <c r="BA100" s="48">
        <f t="shared" si="180"/>
        <v>0.18737094172862098</v>
      </c>
      <c r="BB100" s="48">
        <f t="shared" si="180"/>
        <v>9.5056835594912875E-3</v>
      </c>
      <c r="BC100" s="39">
        <f t="shared" si="180"/>
        <v>6.098031946650124E-3</v>
      </c>
      <c r="BD100" s="39">
        <f t="shared" si="180"/>
        <v>1.9633695350642875E-2</v>
      </c>
      <c r="BE100" s="39">
        <f t="shared" si="180"/>
        <v>1.3052232450779101E-3</v>
      </c>
      <c r="BF100" s="39">
        <f t="shared" si="180"/>
        <v>9.3099925360344005E-3</v>
      </c>
      <c r="BG100" s="56">
        <f t="shared" si="180"/>
        <v>0.14155682476497453</v>
      </c>
      <c r="BH100" s="48">
        <f t="shared" si="180"/>
        <v>0.1874094514028711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CoLUM'!E101*HLOOKUP('Goriska CoLUM'!E$50,SF,'Goriska CoLUM'!$A101,FALSE)</f>
        <v>4.4454292441676304E-3</v>
      </c>
      <c r="F101" s="38">
        <f>'Slovenia CoLUM'!F101*HLOOKUP('Goriska CoLUM'!F$50,SF,'Goriska CoLUM'!$A101,FALSE)</f>
        <v>1.5109295602107919E-3</v>
      </c>
      <c r="G101" s="38">
        <f>'Slovenia CoLUM'!G101*HLOOKUP('Goriska CoLUM'!G$50,SF,'Goriska CoLUM'!$A101,FALSE)</f>
        <v>4.1790897709216559E-3</v>
      </c>
      <c r="H101" s="38">
        <f>'Slovenia CoLUM'!H101*HLOOKUP('Goriska CoLUM'!H$50,SF,'Goriska CoLUM'!$A101,FALSE)</f>
        <v>7.8339533683087969E-4</v>
      </c>
      <c r="I101" s="38">
        <f>'Slovenia CoLUM'!I101*HLOOKUP('Goriska CoLUM'!I$50,SF,'Goriska CoLUM'!$A101,FALSE)</f>
        <v>5.1496635141587777E-3</v>
      </c>
      <c r="J101" s="55">
        <f>'Slovenia CoLUM'!J101*HLOOKUP('Goriska CoLUM'!J$50,SF,'Goriska CoLUM'!$A101,FALSE)</f>
        <v>9.3131482418101222E-2</v>
      </c>
      <c r="K101" s="34">
        <f t="shared" si="141"/>
        <v>0.10919998984439096</v>
      </c>
      <c r="L101" s="47">
        <f>'Slovenia CoLUM'!L101*HLOOKUP('Goriska CoLUM'!L$50,SF,'Goriska CoLUM'!$A101,FALSE)</f>
        <v>3.8766551547595959E-3</v>
      </c>
      <c r="M101" s="38">
        <f>'Slovenia CoLUM'!M101*HLOOKUP('Goriska CoLUM'!M$50,SF,'Goriska CoLUM'!$A101,FALSE)</f>
        <v>1.3370274841903208E-3</v>
      </c>
      <c r="N101" s="38">
        <f>'Slovenia CoLUM'!N101*HLOOKUP('Goriska CoLUM'!N$50,SF,'Goriska CoLUM'!$A101,FALSE)</f>
        <v>4.4482914240650514E-3</v>
      </c>
      <c r="O101" s="38">
        <f>'Slovenia CoLUM'!O101*HLOOKUP('Goriska CoLUM'!O$50,SF,'Goriska CoLUM'!$A101,FALSE)</f>
        <v>7.5403688520592552E-4</v>
      </c>
      <c r="P101" s="38">
        <f>'Slovenia CoLUM'!P101*HLOOKUP('Goriska CoLUM'!P$50,SF,'Goriska CoLUM'!$A101,FALSE)</f>
        <v>5.0143889070965245E-3</v>
      </c>
      <c r="Q101" s="55">
        <f>'Slovenia CoLUM'!Q101*HLOOKUP('Goriska CoLUM'!Q$50,SF,'Goriska CoLUM'!$A101,FALSE)</f>
        <v>8.4072334718654815E-2</v>
      </c>
      <c r="R101" s="34">
        <f t="shared" si="142"/>
        <v>9.950273457397224E-2</v>
      </c>
      <c r="S101" s="47">
        <f>'Slovenia CoLUM'!S101*HLOOKUP('Goriska CoLUM'!S$50,SF,'Goriska CoLUM'!$A101,FALSE)</f>
        <v>3.6070881597738396E-3</v>
      </c>
      <c r="T101" s="38">
        <f>'Slovenia CoLUM'!T101*HLOOKUP('Goriska CoLUM'!T$50,SF,'Goriska CoLUM'!$A101,FALSE)</f>
        <v>1.3003054381481695E-3</v>
      </c>
      <c r="U101" s="38">
        <f>'Slovenia CoLUM'!U101*HLOOKUP('Goriska CoLUM'!U$50,SF,'Goriska CoLUM'!$A101,FALSE)</f>
        <v>4.8538743011729557E-3</v>
      </c>
      <c r="V101" s="38">
        <f>'Slovenia CoLUM'!V101*HLOOKUP('Goriska CoLUM'!V$50,SF,'Goriska CoLUM'!$A101,FALSE)</f>
        <v>7.5275117505686621E-4</v>
      </c>
      <c r="W101" s="38">
        <f>'Slovenia CoLUM'!W101*HLOOKUP('Goriska CoLUM'!W$50,SF,'Goriska CoLUM'!$A101,FALSE)</f>
        <v>4.0170307285984528E-3</v>
      </c>
      <c r="X101" s="55">
        <f>'Slovenia CoLUM'!X101*HLOOKUP('Goriska CoLUM'!X$50,SF,'Goriska CoLUM'!$A101,FALSE)</f>
        <v>8.0704360464032621E-2</v>
      </c>
      <c r="Y101" s="34">
        <f t="shared" si="143"/>
        <v>9.5235410266782908E-2</v>
      </c>
      <c r="Z101" s="47">
        <f>'Slovenia CoLUM'!Z101*HLOOKUP('Goriska CoLUM'!Z$50,SF,'Goriska CoLUM'!$A101,FALSE)</f>
        <v>4.0938044756458373E-3</v>
      </c>
      <c r="AA101" s="38">
        <f>'Slovenia CoLUM'!AA101*HLOOKUP('Goriska CoLUM'!AA$50,SF,'Goriska CoLUM'!$A101,FALSE)</f>
        <v>1.3165458558230812E-3</v>
      </c>
      <c r="AB101" s="38">
        <f>'Slovenia CoLUM'!AB101*HLOOKUP('Goriska CoLUM'!AB$50,SF,'Goriska CoLUM'!$A101,FALSE)</f>
        <v>6.2908158125510472E-3</v>
      </c>
      <c r="AC101" s="38">
        <f>'Slovenia CoLUM'!AC101*HLOOKUP('Goriska CoLUM'!AC$50,SF,'Goriska CoLUM'!$A101,FALSE)</f>
        <v>7.5888316359705031E-4</v>
      </c>
      <c r="AD101" s="38">
        <f>'Slovenia CoLUM'!AD101*HLOOKUP('Goriska CoLUM'!AD$50,SF,'Goriska CoLUM'!$A101,FALSE)</f>
        <v>5.1694458535716204E-3</v>
      </c>
      <c r="AE101" s="55">
        <f>'Slovenia CoLUM'!AE101*HLOOKUP('Goriska CoLUM'!AE$50,SF,'Goriska CoLUM'!$A101,FALSE)</f>
        <v>7.3123729543228766E-2</v>
      </c>
      <c r="AF101" s="34">
        <f t="shared" si="144"/>
        <v>9.0753224704417407E-2</v>
      </c>
      <c r="AG101" s="47">
        <f>'Slovenia CoLUM'!AG101*HLOOKUP('Goriska CoLUM'!AG$50,SF,'Goriska CoLUM'!$A101,FALSE)</f>
        <v>4.0941468577557509E-3</v>
      </c>
      <c r="AH101" s="38">
        <f>'Slovenia CoLUM'!AH101*HLOOKUP('Goriska CoLUM'!AH$50,SF,'Goriska CoLUM'!$A101,FALSE)</f>
        <v>1.51463471629586E-3</v>
      </c>
      <c r="AI101" s="38">
        <f>'Slovenia CoLUM'!AI101*HLOOKUP('Goriska CoLUM'!AI$50,SF,'Goriska CoLUM'!$A101,FALSE)</f>
        <v>6.4790029032667385E-3</v>
      </c>
      <c r="AJ101" s="38">
        <f>'Slovenia CoLUM'!AJ101*HLOOKUP('Goriska CoLUM'!AJ$50,SF,'Goriska CoLUM'!$A101,FALSE)</f>
        <v>7.402760312279729E-4</v>
      </c>
      <c r="AK101" s="38">
        <f>'Slovenia CoLUM'!AK101*HLOOKUP('Goriska CoLUM'!AK$50,SF,'Goriska CoLUM'!$A101,FALSE)</f>
        <v>4.9826071636827028E-3</v>
      </c>
      <c r="AL101" s="55">
        <f>'Slovenia CoLUM'!AL101*HLOOKUP('Goriska CoLUM'!AL$50,SF,'Goriska CoLUM'!$A101,FALSE)</f>
        <v>7.766670080308187E-2</v>
      </c>
      <c r="AM101" s="34">
        <f t="shared" si="145"/>
        <v>9.5477368475310895E-2</v>
      </c>
      <c r="AN101" s="47">
        <f>'Slovenia CoLUM'!AN101*HLOOKUP('Goriska CoLUM'!AN$50,SF,'Goriska CoLUM'!$A101,FALSE)</f>
        <v>4.0685235835079903E-3</v>
      </c>
      <c r="AO101" s="38">
        <f>'Slovenia CoLUM'!AO101*HLOOKUP('Goriska CoLUM'!AO$50,SF,'Goriska CoLUM'!$A101,FALSE)</f>
        <v>1.4493461553176238E-3</v>
      </c>
      <c r="AP101" s="38">
        <f>'Slovenia CoLUM'!AP101*HLOOKUP('Goriska CoLUM'!AP$50,SF,'Goriska CoLUM'!$A101,FALSE)</f>
        <v>7.2276895780247468E-3</v>
      </c>
      <c r="AQ101" s="38">
        <f>'Slovenia CoLUM'!AQ101*HLOOKUP('Goriska CoLUM'!AQ$50,SF,'Goriska CoLUM'!$A101,FALSE)</f>
        <v>6.6863186586108838E-4</v>
      </c>
      <c r="AR101" s="38">
        <f>'Slovenia CoLUM'!AR101*HLOOKUP('Goriska CoLUM'!AR$50,SF,'Goriska CoLUM'!$A101,FALSE)</f>
        <v>4.9708618840366998E-3</v>
      </c>
      <c r="AS101" s="55">
        <f>'Slovenia CoLUM'!AS101*HLOOKUP('Goriska CoLUM'!AS$50,SF,'Goriska CoLUM'!$A101,FALSE)</f>
        <v>7.9935432416650354E-2</v>
      </c>
      <c r="AT101" s="34">
        <f t="shared" si="146"/>
        <v>9.8320485483398501E-2</v>
      </c>
      <c r="AU101" s="47">
        <f>'Slovenia CoLUM'!AU101*HLOOKUP('Goriska CoLUM'!AU$50,SF,'Goriska CoLUM'!$A101,FALSE)</f>
        <v>4.0521330193658486E-3</v>
      </c>
      <c r="AV101" s="38">
        <f>'Slovenia CoLUM'!AV101*HLOOKUP('Goriska CoLUM'!AV$50,SF,'Goriska CoLUM'!$A101,FALSE)</f>
        <v>1.4435072801986016E-3</v>
      </c>
      <c r="AW101" s="38">
        <f>'Slovenia CoLUM'!AW101*HLOOKUP('Goriska CoLUM'!AW$50,SF,'Goriska CoLUM'!$A101,FALSE)</f>
        <v>7.1985719123171393E-3</v>
      </c>
      <c r="AX101" s="38">
        <f>'Slovenia CoLUM'!AX101*HLOOKUP('Goriska CoLUM'!AX$50,SF,'Goriska CoLUM'!$A101,FALSE)</f>
        <v>6.6593819744306573E-4</v>
      </c>
      <c r="AY101" s="38">
        <f>'Slovenia CoLUM'!AY101*HLOOKUP('Goriska CoLUM'!AY$50,SF,'Goriska CoLUM'!$A101,FALSE)</f>
        <v>4.9508361354132198E-3</v>
      </c>
      <c r="AZ101" s="55">
        <f>'Slovenia CoLUM'!AZ101*HLOOKUP('Goriska CoLUM'!AZ$50,SF,'Goriska CoLUM'!$A101,FALSE)</f>
        <v>7.9613402371755002E-2</v>
      </c>
      <c r="BA101" s="34">
        <f t="shared" ref="BA101:BA106" si="181">SUM(AU101:AZ101)</f>
        <v>9.7924388916492883E-2</v>
      </c>
      <c r="BB101" s="47">
        <f>'Slovenia CoLUM'!BB101*HLOOKUP('Goriska CoLUM'!BB$50,SF,'Goriska CoLUM'!$A101,FALSE)</f>
        <v>4.0529658396588663E-3</v>
      </c>
      <c r="BC101" s="38">
        <f>'Slovenia CoLUM'!BC101*HLOOKUP('Goriska CoLUM'!BC$50,SF,'Goriska CoLUM'!$A101,FALSE)</f>
        <v>1.4438039590465867E-3</v>
      </c>
      <c r="BD101" s="38">
        <f>'Slovenia CoLUM'!BD101*HLOOKUP('Goriska CoLUM'!BD$50,SF,'Goriska CoLUM'!$A101,FALSE)</f>
        <v>7.2000514088540668E-3</v>
      </c>
      <c r="BE101" s="38">
        <f>'Slovenia CoLUM'!BE101*HLOOKUP('Goriska CoLUM'!BE$50,SF,'Goriska CoLUM'!$A101,FALSE)</f>
        <v>6.6607506532032328E-4</v>
      </c>
      <c r="BF101" s="38">
        <f>'Slovenia CoLUM'!BF101*HLOOKUP('Goriska CoLUM'!BF$50,SF,'Goriska CoLUM'!$A101,FALSE)</f>
        <v>4.951853662918183E-3</v>
      </c>
      <c r="BG101" s="55">
        <f>'Slovenia CoLUM'!BG101*HLOOKUP('Goriska CoLUM'!BG$50,SF,'Goriska CoLUM'!$A101,FALSE)</f>
        <v>7.962976502736735E-2</v>
      </c>
      <c r="BH101" s="34">
        <f t="shared" ref="BH101:BH106" si="182">SUM(BB101:BG101)</f>
        <v>9.7944514963165377E-2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CoLUM'!E102*HLOOKUP('Goriska CoLUM'!E$50,SF,'Goriska CoLUM'!$A102,FALSE)</f>
        <v>2.9718803758783901E-3</v>
      </c>
      <c r="F102" s="38">
        <f>'Slovenia CoLUM'!F102*HLOOKUP('Goriska CoLUM'!F$50,SF,'Goriska CoLUM'!$A102,FALSE)</f>
        <v>4.2565305763992518E-3</v>
      </c>
      <c r="G102" s="38">
        <f>'Slovenia CoLUM'!G102*HLOOKUP('Goriska CoLUM'!G$50,SF,'Goriska CoLUM'!$A102,FALSE)</f>
        <v>2.3199880225885368E-3</v>
      </c>
      <c r="H102" s="38">
        <f>'Slovenia CoLUM'!H102*HLOOKUP('Goriska CoLUM'!H$50,SF,'Goriska CoLUM'!$A102,FALSE)</f>
        <v>3.710779748186662E-4</v>
      </c>
      <c r="I102" s="38">
        <f>'Slovenia CoLUM'!I102*HLOOKUP('Goriska CoLUM'!I$50,SF,'Goriska CoLUM'!$A102,FALSE)</f>
        <v>1.5413242367785284E-3</v>
      </c>
      <c r="J102" s="55">
        <f>'Slovenia CoLUM'!J102*HLOOKUP('Goriska CoLUM'!J$50,SF,'Goriska CoLUM'!$A102,FALSE)</f>
        <v>2.0977409732160349E-2</v>
      </c>
      <c r="K102" s="34">
        <f t="shared" si="141"/>
        <v>3.2438210918623721E-2</v>
      </c>
      <c r="L102" s="47">
        <f>'Slovenia CoLUM'!L102*HLOOKUP('Goriska CoLUM'!L$50,SF,'Goriska CoLUM'!$A102,FALSE)</f>
        <v>2.591640704571616E-3</v>
      </c>
      <c r="M102" s="38">
        <f>'Slovenia CoLUM'!M102*HLOOKUP('Goriska CoLUM'!M$50,SF,'Goriska CoLUM'!$A102,FALSE)</f>
        <v>3.7666205743888573E-3</v>
      </c>
      <c r="N102" s="38">
        <f>'Slovenia CoLUM'!N102*HLOOKUP('Goriska CoLUM'!N$50,SF,'Goriska CoLUM'!$A102,FALSE)</f>
        <v>2.4694331518363803E-3</v>
      </c>
      <c r="O102" s="38">
        <f>'Slovenia CoLUM'!O102*HLOOKUP('Goriska CoLUM'!O$50,SF,'Goriska CoLUM'!$A102,FALSE)</f>
        <v>3.5717149074783851E-4</v>
      </c>
      <c r="P102" s="38">
        <f>'Slovenia CoLUM'!P102*HLOOKUP('Goriska CoLUM'!P$50,SF,'Goriska CoLUM'!$A102,FALSE)</f>
        <v>1.5008357602183677E-3</v>
      </c>
      <c r="Q102" s="55">
        <f>'Slovenia CoLUM'!Q102*HLOOKUP('Goriska CoLUM'!Q$50,SF,'Goriska CoLUM'!$A102,FALSE)</f>
        <v>1.8936881135586579E-2</v>
      </c>
      <c r="R102" s="34">
        <f t="shared" si="142"/>
        <v>2.9622582817349641E-2</v>
      </c>
      <c r="S102" s="47">
        <f>'Slovenia CoLUM'!S102*HLOOKUP('Goriska CoLUM'!S$50,SF,'Goriska CoLUM'!$A102,FALSE)</f>
        <v>2.4114284419574348E-3</v>
      </c>
      <c r="T102" s="38">
        <f>'Slovenia CoLUM'!T102*HLOOKUP('Goriska CoLUM'!T$50,SF,'Goriska CoLUM'!$A102,FALSE)</f>
        <v>3.6631686889253405E-3</v>
      </c>
      <c r="U102" s="38">
        <f>'Slovenia CoLUM'!U102*HLOOKUP('Goriska CoLUM'!U$50,SF,'Goriska CoLUM'!$A102,FALSE)</f>
        <v>2.6945892189791545E-3</v>
      </c>
      <c r="V102" s="38">
        <f>'Slovenia CoLUM'!V102*HLOOKUP('Goriska CoLUM'!V$50,SF,'Goriska CoLUM'!$A102,FALSE)</f>
        <v>3.5656247675977044E-4</v>
      </c>
      <c r="W102" s="38">
        <f>'Slovenia CoLUM'!W102*HLOOKUP('Goriska CoLUM'!W$50,SF,'Goriska CoLUM'!$A102,FALSE)</f>
        <v>1.2023206574273272E-3</v>
      </c>
      <c r="X102" s="55">
        <f>'Slovenia CoLUM'!X102*HLOOKUP('Goriska CoLUM'!X$50,SF,'Goriska CoLUM'!$A102,FALSE)</f>
        <v>1.8178261450039212E-2</v>
      </c>
      <c r="Y102" s="34">
        <f t="shared" si="143"/>
        <v>2.8506330934088241E-2</v>
      </c>
      <c r="Z102" s="47">
        <f>'Slovenia CoLUM'!Z102*HLOOKUP('Goriska CoLUM'!Z$50,SF,'Goriska CoLUM'!$A102,FALSE)</f>
        <v>2.7368104440796304E-3</v>
      </c>
      <c r="AA102" s="38">
        <f>'Slovenia CoLUM'!AA102*HLOOKUP('Goriska CoLUM'!AA$50,SF,'Goriska CoLUM'!$A102,FALSE)</f>
        <v>3.7089205467400184E-3</v>
      </c>
      <c r="AB102" s="38">
        <f>'Slovenia CoLUM'!AB102*HLOOKUP('Goriska CoLUM'!AB$50,SF,'Goriska CoLUM'!$A102,FALSE)</f>
        <v>3.492295724054358E-3</v>
      </c>
      <c r="AC102" s="38">
        <f>'Slovenia CoLUM'!AC102*HLOOKUP('Goriska CoLUM'!AC$50,SF,'Goriska CoLUM'!$A102,FALSE)</f>
        <v>3.5946707139050682E-4</v>
      </c>
      <c r="AD102" s="38">
        <f>'Slovenia CoLUM'!AD102*HLOOKUP('Goriska CoLUM'!AD$50,SF,'Goriska CoLUM'!$A102,FALSE)</f>
        <v>1.5472452060056165E-3</v>
      </c>
      <c r="AE102" s="55">
        <f>'Slovenia CoLUM'!AE102*HLOOKUP('Goriska CoLUM'!AE$50,SF,'Goriska CoLUM'!$A102,FALSE)</f>
        <v>1.6470761507752476E-2</v>
      </c>
      <c r="AF102" s="34">
        <f t="shared" si="144"/>
        <v>2.8315500500022607E-2</v>
      </c>
      <c r="AG102" s="47">
        <f>'Slovenia CoLUM'!AG102*HLOOKUP('Goriska CoLUM'!AG$50,SF,'Goriska CoLUM'!$A102,FALSE)</f>
        <v>2.7370393350635118E-3</v>
      </c>
      <c r="AH102" s="38">
        <f>'Slovenia CoLUM'!AH102*HLOOKUP('Goriska CoLUM'!AH$50,SF,'Goriska CoLUM'!$A102,FALSE)</f>
        <v>4.2669685945449865E-3</v>
      </c>
      <c r="AI102" s="38">
        <f>'Slovenia CoLUM'!AI102*HLOOKUP('Goriska CoLUM'!AI$50,SF,'Goriska CoLUM'!$A102,FALSE)</f>
        <v>3.5967662715654398E-3</v>
      </c>
      <c r="AJ102" s="38">
        <f>'Slovenia CoLUM'!AJ102*HLOOKUP('Goriska CoLUM'!AJ$50,SF,'Goriska CoLUM'!$A102,FALSE)</f>
        <v>3.5065326222917992E-4</v>
      </c>
      <c r="AK102" s="38">
        <f>'Slovenia CoLUM'!AK102*HLOOKUP('Goriska CoLUM'!AK$50,SF,'Goriska CoLUM'!$A102,FALSE)</f>
        <v>1.4913232995932908E-3</v>
      </c>
      <c r="AL102" s="55">
        <f>'Slovenia CoLUM'!AL102*HLOOKUP('Goriska CoLUM'!AL$50,SF,'Goriska CoLUM'!$A102,FALSE)</f>
        <v>1.7494043506975119E-2</v>
      </c>
      <c r="AM102" s="34">
        <f t="shared" si="145"/>
        <v>2.9936794269971527E-2</v>
      </c>
      <c r="AN102" s="47">
        <f>'Slovenia CoLUM'!AN102*HLOOKUP('Goriska CoLUM'!AN$50,SF,'Goriska CoLUM'!$A102,FALSE)</f>
        <v>2.7199095368550369E-3</v>
      </c>
      <c r="AO102" s="38">
        <f>'Slovenia CoLUM'!AO102*HLOOKUP('Goriska CoLUM'!AO$50,SF,'Goriska CoLUM'!$A102,FALSE)</f>
        <v>4.0830402610135506E-3</v>
      </c>
      <c r="AP102" s="38">
        <f>'Slovenia CoLUM'!AP102*HLOOKUP('Goriska CoLUM'!AP$50,SF,'Goriska CoLUM'!$A102,FALSE)</f>
        <v>4.012393648176492E-3</v>
      </c>
      <c r="AQ102" s="38">
        <f>'Slovenia CoLUM'!AQ102*HLOOKUP('Goriska CoLUM'!AQ$50,SF,'Goriska CoLUM'!$A102,FALSE)</f>
        <v>3.1671692058657473E-4</v>
      </c>
      <c r="AR102" s="38">
        <f>'Slovenia CoLUM'!AR102*HLOOKUP('Goriska CoLUM'!AR$50,SF,'Goriska CoLUM'!$A102,FALSE)</f>
        <v>1.4878078690925725E-3</v>
      </c>
      <c r="AS102" s="55">
        <f>'Slovenia CoLUM'!AS102*HLOOKUP('Goriska CoLUM'!AS$50,SF,'Goriska CoLUM'!$A102,FALSE)</f>
        <v>1.8005064177906527E-2</v>
      </c>
      <c r="AT102" s="34">
        <f t="shared" si="146"/>
        <v>3.0624932413630755E-2</v>
      </c>
      <c r="AU102" s="47">
        <f>'Slovenia CoLUM'!AU102*HLOOKUP('Goriska CoLUM'!AU$50,SF,'Goriska CoLUM'!$A102,FALSE)</f>
        <v>2.7089520357346394E-3</v>
      </c>
      <c r="AV102" s="38">
        <f>'Slovenia CoLUM'!AV102*HLOOKUP('Goriska CoLUM'!AV$50,SF,'Goriska CoLUM'!$A102,FALSE)</f>
        <v>4.0665912145918023E-3</v>
      </c>
      <c r="AW102" s="38">
        <f>'Slovenia CoLUM'!AW102*HLOOKUP('Goriska CoLUM'!AW$50,SF,'Goriska CoLUM'!$A102,FALSE)</f>
        <v>3.9962292106098633E-3</v>
      </c>
      <c r="AX102" s="38">
        <f>'Slovenia CoLUM'!AX102*HLOOKUP('Goriska CoLUM'!AX$50,SF,'Goriska CoLUM'!$A102,FALSE)</f>
        <v>3.1544098623465905E-4</v>
      </c>
      <c r="AY102" s="38">
        <f>'Slovenia CoLUM'!AY102*HLOOKUP('Goriska CoLUM'!AY$50,SF,'Goriska CoLUM'!$A102,FALSE)</f>
        <v>1.4818140460732346E-3</v>
      </c>
      <c r="AZ102" s="55">
        <f>'Slovenia CoLUM'!AZ102*HLOOKUP('Goriska CoLUM'!AZ$50,SF,'Goriska CoLUM'!$A102,FALSE)</f>
        <v>1.7932528489410664E-2</v>
      </c>
      <c r="BA102" s="34">
        <f t="shared" si="181"/>
        <v>3.0501555982654863E-2</v>
      </c>
      <c r="BB102" s="47">
        <f>'Slovenia CoLUM'!BB102*HLOOKUP('Goriska CoLUM'!BB$50,SF,'Goriska CoLUM'!$A102,FALSE)</f>
        <v>2.7095087968817726E-3</v>
      </c>
      <c r="BC102" s="38">
        <f>'Slovenia CoLUM'!BC102*HLOOKUP('Goriska CoLUM'!BC$50,SF,'Goriska CoLUM'!$A102,FALSE)</f>
        <v>4.0674270064255781E-3</v>
      </c>
      <c r="BD102" s="38">
        <f>'Slovenia CoLUM'!BD102*HLOOKUP('Goriska CoLUM'!BD$50,SF,'Goriska CoLUM'!$A102,FALSE)</f>
        <v>3.9970505411945903E-3</v>
      </c>
      <c r="BE102" s="38">
        <f>'Slovenia CoLUM'!BE102*HLOOKUP('Goriska CoLUM'!BE$50,SF,'Goriska CoLUM'!$A102,FALSE)</f>
        <v>3.1550581768351161E-4</v>
      </c>
      <c r="BF102" s="38">
        <f>'Slovenia CoLUM'!BF102*HLOOKUP('Goriska CoLUM'!BF$50,SF,'Goriska CoLUM'!$A102,FALSE)</f>
        <v>1.4821185979727316E-3</v>
      </c>
      <c r="BG102" s="55">
        <f>'Slovenia CoLUM'!BG102*HLOOKUP('Goriska CoLUM'!BG$50,SF,'Goriska CoLUM'!$A102,FALSE)</f>
        <v>1.7936214097350953E-2</v>
      </c>
      <c r="BH102" s="34">
        <f t="shared" si="182"/>
        <v>3.0507824857509136E-2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CoLUM'!E103*HLOOKUP('Goriska CoLUM'!E$50,SF,'Goriska CoLUM'!$A103,FALSE)</f>
        <v>5.6165642484534218E-4</v>
      </c>
      <c r="F103" s="38">
        <f>'Slovenia CoLUM'!F103*HLOOKUP('Goriska CoLUM'!F$50,SF,'Goriska CoLUM'!$A103,FALSE)</f>
        <v>8.9417399856196007E-5</v>
      </c>
      <c r="G103" s="38">
        <f>'Slovenia CoLUM'!G103*HLOOKUP('Goriska CoLUM'!G$50,SF,'Goriska CoLUM'!$A103,FALSE)</f>
        <v>5.3503162406687873E-4</v>
      </c>
      <c r="H103" s="38">
        <f>'Slovenia CoLUM'!H103*HLOOKUP('Goriska CoLUM'!H$50,SF,'Goriska CoLUM'!$A103,FALSE)</f>
        <v>3.7171428140907391E-5</v>
      </c>
      <c r="I103" s="38">
        <f>'Slovenia CoLUM'!I103*HLOOKUP('Goriska CoLUM'!I$50,SF,'Goriska CoLUM'!$A103,FALSE)</f>
        <v>2.9423688570969923E-4</v>
      </c>
      <c r="J103" s="55">
        <f>'Slovenia CoLUM'!J103*HLOOKUP('Goriska CoLUM'!J$50,SF,'Goriska CoLUM'!$A103,FALSE)</f>
        <v>5.4865470880639689E-3</v>
      </c>
      <c r="K103" s="34">
        <f t="shared" si="141"/>
        <v>7.0040608506829923E-3</v>
      </c>
      <c r="L103" s="47">
        <f>'Slovenia CoLUM'!L103*HLOOKUP('Goriska CoLUM'!L$50,SF,'Goriska CoLUM'!$A103,FALSE)</f>
        <v>4.8979483307201642E-4</v>
      </c>
      <c r="M103" s="38">
        <f>'Slovenia CoLUM'!M103*HLOOKUP('Goriska CoLUM'!M$50,SF,'Goriska CoLUM'!$A103,FALSE)</f>
        <v>7.9125807265224732E-5</v>
      </c>
      <c r="N103" s="38">
        <f>'Slovenia CoLUM'!N103*HLOOKUP('Goriska CoLUM'!N$50,SF,'Goriska CoLUM'!$A103,FALSE)</f>
        <v>5.6949640122600583E-4</v>
      </c>
      <c r="O103" s="38">
        <f>'Slovenia CoLUM'!O103*HLOOKUP('Goriska CoLUM'!O$50,SF,'Goriska CoLUM'!$A103,FALSE)</f>
        <v>3.5778395117096019E-5</v>
      </c>
      <c r="P103" s="38">
        <f>'Slovenia CoLUM'!P103*HLOOKUP('Goriska CoLUM'!P$50,SF,'Goriska CoLUM'!$A103,FALSE)</f>
        <v>2.8650768573611603E-4</v>
      </c>
      <c r="Q103" s="55">
        <f>'Slovenia CoLUM'!Q103*HLOOKUP('Goriska CoLUM'!Q$50,SF,'Goriska CoLUM'!$A103,FALSE)</f>
        <v>4.9528560188334628E-3</v>
      </c>
      <c r="R103" s="34">
        <f t="shared" si="142"/>
        <v>6.4135591412499216E-3</v>
      </c>
      <c r="S103" s="47">
        <f>'Slovenia CoLUM'!S103*HLOOKUP('Goriska CoLUM'!S$50,SF,'Goriska CoLUM'!$A103,FALSE)</f>
        <v>4.5573647192305732E-4</v>
      </c>
      <c r="T103" s="38">
        <f>'Slovenia CoLUM'!T103*HLOOKUP('Goriska CoLUM'!T$50,SF,'Goriska CoLUM'!$A103,FALSE)</f>
        <v>7.6952582277799929E-5</v>
      </c>
      <c r="U103" s="38">
        <f>'Slovenia CoLUM'!U103*HLOOKUP('Goriska CoLUM'!U$50,SF,'Goriska CoLUM'!$A103,FALSE)</f>
        <v>6.2142150389851887E-4</v>
      </c>
      <c r="V103" s="38">
        <f>'Slovenia CoLUM'!V103*HLOOKUP('Goriska CoLUM'!V$50,SF,'Goriska CoLUM'!$A103,FALSE)</f>
        <v>3.5717389287511728E-5</v>
      </c>
      <c r="W103" s="38">
        <f>'Slovenia CoLUM'!W103*HLOOKUP('Goriska CoLUM'!W$50,SF,'Goriska CoLUM'!$A103,FALSE)</f>
        <v>2.2952152274284107E-4</v>
      </c>
      <c r="X103" s="55">
        <f>'Slovenia CoLUM'!X103*HLOOKUP('Goriska CoLUM'!X$50,SF,'Goriska CoLUM'!$A103,FALSE)</f>
        <v>4.7544424549172846E-3</v>
      </c>
      <c r="Y103" s="34">
        <f t="shared" si="143"/>
        <v>6.1737919250470135E-3</v>
      </c>
      <c r="Z103" s="47">
        <f>'Slovenia CoLUM'!Z103*HLOOKUP('Goriska CoLUM'!Z$50,SF,'Goriska CoLUM'!$A103,FALSE)</f>
        <v>5.1723049890486472E-4</v>
      </c>
      <c r="AA103" s="38">
        <f>'Slovenia CoLUM'!AA103*HLOOKUP('Goriska CoLUM'!AA$50,SF,'Goriska CoLUM'!$A103,FALSE)</f>
        <v>7.7913696521184287E-5</v>
      </c>
      <c r="AB103" s="38">
        <f>'Slovenia CoLUM'!AB103*HLOOKUP('Goriska CoLUM'!AB$50,SF,'Goriska CoLUM'!$A103,FALSE)</f>
        <v>8.0538719802434233E-4</v>
      </c>
      <c r="AC103" s="38">
        <f>'Slovenia CoLUM'!AC103*HLOOKUP('Goriska CoLUM'!AC$50,SF,'Goriska CoLUM'!$A103,FALSE)</f>
        <v>3.6008346816445156E-5</v>
      </c>
      <c r="AD103" s="38">
        <f>'Slovenia CoLUM'!AD103*HLOOKUP('Goriska CoLUM'!AD$50,SF,'Goriska CoLUM'!$A103,FALSE)</f>
        <v>2.9536719139372719E-4</v>
      </c>
      <c r="AE103" s="55">
        <f>'Slovenia CoLUM'!AE103*HLOOKUP('Goriska CoLUM'!AE$50,SF,'Goriska CoLUM'!$A103,FALSE)</f>
        <v>4.3078535311255935E-3</v>
      </c>
      <c r="AF103" s="34">
        <f t="shared" si="144"/>
        <v>6.0397604627861565E-3</v>
      </c>
      <c r="AG103" s="47">
        <f>'Slovenia CoLUM'!AG103*HLOOKUP('Goriska CoLUM'!AG$50,SF,'Goriska CoLUM'!$A103,FALSE)</f>
        <v>5.1727375706987452E-4</v>
      </c>
      <c r="AH103" s="38">
        <f>'Slovenia CoLUM'!AH103*HLOOKUP('Goriska CoLUM'!AH$50,SF,'Goriska CoLUM'!$A103,FALSE)</f>
        <v>8.9636672436409256E-5</v>
      </c>
      <c r="AI103" s="38">
        <f>'Slovenia CoLUM'!AI103*HLOOKUP('Goriska CoLUM'!AI$50,SF,'Goriska CoLUM'!$A103,FALSE)</f>
        <v>8.294800149517542E-4</v>
      </c>
      <c r="AJ103" s="38">
        <f>'Slovenia CoLUM'!AJ103*HLOOKUP('Goriska CoLUM'!AJ$50,SF,'Goriska CoLUM'!$A103,FALSE)</f>
        <v>3.5125454550882895E-5</v>
      </c>
      <c r="AK103" s="38">
        <f>'Slovenia CoLUM'!AK103*HLOOKUP('Goriska CoLUM'!AK$50,SF,'Goriska CoLUM'!$A103,FALSE)</f>
        <v>2.8469176879731E-4</v>
      </c>
      <c r="AL103" s="55">
        <f>'Slovenia CoLUM'!AL103*HLOOKUP('Goriska CoLUM'!AL$50,SF,'Goriska CoLUM'!$A103,FALSE)</f>
        <v>4.5754883318367707E-3</v>
      </c>
      <c r="AM103" s="34">
        <f t="shared" si="145"/>
        <v>6.3316959996430012E-3</v>
      </c>
      <c r="AN103" s="47">
        <f>'Slovenia CoLUM'!AN103*HLOOKUP('Goriska CoLUM'!AN$50,SF,'Goriska CoLUM'!$A103,FALSE)</f>
        <v>5.1403639216845184E-4</v>
      </c>
      <c r="AO103" s="38">
        <f>'Slovenia CoLUM'!AO103*HLOOKUP('Goriska CoLUM'!AO$50,SF,'Goriska CoLUM'!$A103,FALSE)</f>
        <v>8.5772869968866048E-5</v>
      </c>
      <c r="AP103" s="38">
        <f>'Slovenia CoLUM'!AP103*HLOOKUP('Goriska CoLUM'!AP$50,SF,'Goriska CoLUM'!$A103,FALSE)</f>
        <v>9.2533128148835925E-4</v>
      </c>
      <c r="AQ103" s="38">
        <f>'Slovenia CoLUM'!AQ103*HLOOKUP('Goriska CoLUM'!AQ$50,SF,'Goriska CoLUM'!$A103,FALSE)</f>
        <v>3.1726001146649366E-5</v>
      </c>
      <c r="AR103" s="38">
        <f>'Slovenia CoLUM'!AR103*HLOOKUP('Goriska CoLUM'!AR$50,SF,'Goriska CoLUM'!$A103,FALSE)</f>
        <v>2.8402067747351257E-4</v>
      </c>
      <c r="AS103" s="55">
        <f>'Slovenia CoLUM'!AS103*HLOOKUP('Goriska CoLUM'!AS$50,SF,'Goriska CoLUM'!$A103,FALSE)</f>
        <v>4.7091434880184579E-3</v>
      </c>
      <c r="AT103" s="34">
        <f t="shared" si="146"/>
        <v>6.5500307102642971E-3</v>
      </c>
      <c r="AU103" s="47">
        <f>'Slovenia CoLUM'!AU103*HLOOKUP('Goriska CoLUM'!AU$50,SF,'Goriska CoLUM'!$A103,FALSE)</f>
        <v>5.1196553125679666E-4</v>
      </c>
      <c r="AV103" s="38">
        <f>'Slovenia CoLUM'!AV103*HLOOKUP('Goriska CoLUM'!AV$50,SF,'Goriska CoLUM'!$A103,FALSE)</f>
        <v>8.5427323065173687E-5</v>
      </c>
      <c r="AW103" s="38">
        <f>'Slovenia CoLUM'!AW103*HLOOKUP('Goriska CoLUM'!AW$50,SF,'Goriska CoLUM'!$A103,FALSE)</f>
        <v>9.2160346686207884E-4</v>
      </c>
      <c r="AX103" s="38">
        <f>'Slovenia CoLUM'!AX103*HLOOKUP('Goriska CoLUM'!AX$50,SF,'Goriska CoLUM'!$A103,FALSE)</f>
        <v>3.1598188920397119E-5</v>
      </c>
      <c r="AY103" s="38">
        <f>'Slovenia CoLUM'!AY103*HLOOKUP('Goriska CoLUM'!AY$50,SF,'Goriska CoLUM'!$A103,FALSE)</f>
        <v>2.8287646409087531E-4</v>
      </c>
      <c r="AZ103" s="55">
        <f>'Slovenia CoLUM'!AZ103*HLOOKUP('Goriska CoLUM'!AZ$50,SF,'Goriska CoLUM'!$A103,FALSE)</f>
        <v>4.6901721052033732E-3</v>
      </c>
      <c r="BA103" s="34">
        <f t="shared" si="181"/>
        <v>6.5236430793986951E-3</v>
      </c>
      <c r="BB103" s="47">
        <f>'Slovenia CoLUM'!BB103*HLOOKUP('Goriska CoLUM'!BB$50,SF,'Goriska CoLUM'!$A103,FALSE)</f>
        <v>5.120707536869889E-4</v>
      </c>
      <c r="BC103" s="38">
        <f>'Slovenia CoLUM'!BC103*HLOOKUP('Goriska CoLUM'!BC$50,SF,'Goriska CoLUM'!$A103,FALSE)</f>
        <v>8.5444880634949271E-5</v>
      </c>
      <c r="BD103" s="38">
        <f>'Slovenia CoLUM'!BD103*HLOOKUP('Goriska CoLUM'!BD$50,SF,'Goriska CoLUM'!$A103,FALSE)</f>
        <v>9.2179288070058229E-4</v>
      </c>
      <c r="BE103" s="38">
        <f>'Slovenia CoLUM'!BE103*HLOOKUP('Goriska CoLUM'!BE$50,SF,'Goriska CoLUM'!$A103,FALSE)</f>
        <v>3.1604683182266114E-5</v>
      </c>
      <c r="BF103" s="38">
        <f>'Slovenia CoLUM'!BF103*HLOOKUP('Goriska CoLUM'!BF$50,SF,'Goriska CoLUM'!$A103,FALSE)</f>
        <v>2.8293460267087456E-4</v>
      </c>
      <c r="BG103" s="55">
        <f>'Slovenia CoLUM'!BG103*HLOOKUP('Goriska CoLUM'!BG$50,SF,'Goriska CoLUM'!$A103,FALSE)</f>
        <v>4.6911360593698149E-3</v>
      </c>
      <c r="BH103" s="34">
        <f t="shared" si="182"/>
        <v>6.5249838602454754E-3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CoLUM'!E104*HLOOKUP('Goriska CoLUM'!E$50,SF,'Goriska CoLUM'!$A104,FALSE)</f>
        <v>4.0570524132692174E-4</v>
      </c>
      <c r="F104" s="38">
        <f>'Slovenia CoLUM'!F104*HLOOKUP('Goriska CoLUM'!F$50,SF,'Goriska CoLUM'!$A104,FALSE)</f>
        <v>9.2969604936702575E-5</v>
      </c>
      <c r="G104" s="38">
        <f>'Slovenia CoLUM'!G104*HLOOKUP('Goriska CoLUM'!G$50,SF,'Goriska CoLUM'!$A104,FALSE)</f>
        <v>7.5013561421280017E-4</v>
      </c>
      <c r="H104" s="38">
        <f>'Slovenia CoLUM'!H104*HLOOKUP('Goriska CoLUM'!H$50,SF,'Goriska CoLUM'!$A104,FALSE)</f>
        <v>5.2717764076923277E-5</v>
      </c>
      <c r="I104" s="38">
        <f>'Slovenia CoLUM'!I104*HLOOKUP('Goriska CoLUM'!I$50,SF,'Goriska CoLUM'!$A104,FALSE)</f>
        <v>4.5966080946978246E-4</v>
      </c>
      <c r="J104" s="55">
        <f>'Slovenia CoLUM'!J104*HLOOKUP('Goriska CoLUM'!J$50,SF,'Goriska CoLUM'!$A104,FALSE)</f>
        <v>5.7360975465362831E-3</v>
      </c>
      <c r="K104" s="34">
        <f t="shared" si="141"/>
        <v>7.4972865805594136E-3</v>
      </c>
      <c r="L104" s="47">
        <f>'Slovenia CoLUM'!L104*HLOOKUP('Goriska CoLUM'!L$50,SF,'Goriska CoLUM'!$A104,FALSE)</f>
        <v>3.5379695159167647E-4</v>
      </c>
      <c r="M104" s="38">
        <f>'Slovenia CoLUM'!M104*HLOOKUP('Goriska CoLUM'!M$50,SF,'Goriska CoLUM'!$A104,FALSE)</f>
        <v>8.2269167450364726E-5</v>
      </c>
      <c r="N104" s="38">
        <f>'Slovenia CoLUM'!N104*HLOOKUP('Goriska CoLUM'!N$50,SF,'Goriska CoLUM'!$A104,FALSE)</f>
        <v>7.9845660239374764E-4</v>
      </c>
      <c r="O104" s="38">
        <f>'Slovenia CoLUM'!O104*HLOOKUP('Goriska CoLUM'!O$50,SF,'Goriska CoLUM'!$A104,FALSE)</f>
        <v>5.0742117996760064E-5</v>
      </c>
      <c r="P104" s="38">
        <f>'Slovenia CoLUM'!P104*HLOOKUP('Goriska CoLUM'!P$50,SF,'Goriska CoLUM'!$A104,FALSE)</f>
        <v>4.4758614959890388E-4</v>
      </c>
      <c r="Q104" s="55">
        <f>'Slovenia CoLUM'!Q104*HLOOKUP('Goriska CoLUM'!Q$50,SF,'Goriska CoLUM'!$A104,FALSE)</f>
        <v>5.1781320385975377E-3</v>
      </c>
      <c r="R104" s="34">
        <f t="shared" si="142"/>
        <v>6.9109830276289901E-3</v>
      </c>
      <c r="S104" s="47">
        <f>'Slovenia CoLUM'!S104*HLOOKUP('Goriska CoLUM'!S$50,SF,'Goriska CoLUM'!$A104,FALSE)</f>
        <v>3.29195335696438E-4</v>
      </c>
      <c r="T104" s="38">
        <f>'Slovenia CoLUM'!T104*HLOOKUP('Goriska CoLUM'!T$50,SF,'Goriska CoLUM'!$A104,FALSE)</f>
        <v>8.0009608697321238E-5</v>
      </c>
      <c r="U104" s="38">
        <f>'Slovenia CoLUM'!U104*HLOOKUP('Goriska CoLUM'!U$50,SF,'Goriska CoLUM'!$A104,FALSE)</f>
        <v>8.7125766131104104E-4</v>
      </c>
      <c r="V104" s="38">
        <f>'Slovenia CoLUM'!V104*HLOOKUP('Goriska CoLUM'!V$50,SF,'Goriska CoLUM'!$A104,FALSE)</f>
        <v>5.0655597486459751E-5</v>
      </c>
      <c r="W104" s="38">
        <f>'Slovenia CoLUM'!W104*HLOOKUP('Goriska CoLUM'!W$50,SF,'Goriska CoLUM'!$A104,FALSE)</f>
        <v>3.5856160141255021E-4</v>
      </c>
      <c r="X104" s="55">
        <f>'Slovenia CoLUM'!X104*HLOOKUP('Goriska CoLUM'!X$50,SF,'Goriska CoLUM'!$A104,FALSE)</f>
        <v>4.9706938194569224E-3</v>
      </c>
      <c r="Y104" s="34">
        <f t="shared" si="143"/>
        <v>6.6603736240607326E-3</v>
      </c>
      <c r="Z104" s="47">
        <f>'Slovenia CoLUM'!Z104*HLOOKUP('Goriska CoLUM'!Z$50,SF,'Goriska CoLUM'!$A104,FALSE)</f>
        <v>3.7361474933296593E-4</v>
      </c>
      <c r="AA104" s="38">
        <f>'Slovenia CoLUM'!AA104*HLOOKUP('Goriska CoLUM'!AA$50,SF,'Goriska CoLUM'!$A104,FALSE)</f>
        <v>8.1008904266753986E-5</v>
      </c>
      <c r="AB104" s="38">
        <f>'Slovenia CoLUM'!AB104*HLOOKUP('Goriska CoLUM'!AB$50,SF,'Goriska CoLUM'!$A104,FALSE)</f>
        <v>1.1291848804690433E-3</v>
      </c>
      <c r="AC104" s="38">
        <f>'Slovenia CoLUM'!AC104*HLOOKUP('Goriska CoLUM'!AC$50,SF,'Goriska CoLUM'!$A104,FALSE)</f>
        <v>5.1068243196723427E-5</v>
      </c>
      <c r="AD104" s="38">
        <f>'Slovenia CoLUM'!AD104*HLOOKUP('Goriska CoLUM'!AD$50,SF,'Goriska CoLUM'!$A104,FALSE)</f>
        <v>4.614265881702179E-4</v>
      </c>
      <c r="AE104" s="55">
        <f>'Slovenia CoLUM'!AE104*HLOOKUP('Goriska CoLUM'!AE$50,SF,'Goriska CoLUM'!$A104,FALSE)</f>
        <v>4.5037922165080098E-3</v>
      </c>
      <c r="AF104" s="34">
        <f t="shared" si="144"/>
        <v>6.600095581943714E-3</v>
      </c>
      <c r="AG104" s="47">
        <f>'Slovenia CoLUM'!AG104*HLOOKUP('Goriska CoLUM'!AG$50,SF,'Goriska CoLUM'!$A104,FALSE)</f>
        <v>3.7364599630798189E-4</v>
      </c>
      <c r="AH104" s="38">
        <f>'Slovenia CoLUM'!AH104*HLOOKUP('Goriska CoLUM'!AH$50,SF,'Goriska CoLUM'!$A104,FALSE)</f>
        <v>9.3197588362620433E-5</v>
      </c>
      <c r="AI104" s="38">
        <f>'Slovenia CoLUM'!AI104*HLOOKUP('Goriska CoLUM'!AI$50,SF,'Goriska CoLUM'!$A104,FALSE)</f>
        <v>1.1629639679304261E-3</v>
      </c>
      <c r="AJ104" s="38">
        <f>'Slovenia CoLUM'!AJ104*HLOOKUP('Goriska CoLUM'!AJ$50,SF,'Goriska CoLUM'!$A104,FALSE)</f>
        <v>4.9816095822002865E-5</v>
      </c>
      <c r="AK104" s="38">
        <f>'Slovenia CoLUM'!AK104*HLOOKUP('Goriska CoLUM'!AK$50,SF,'Goriska CoLUM'!$A104,FALSE)</f>
        <v>4.4474929980011684E-4</v>
      </c>
      <c r="AL104" s="55">
        <f>'Slovenia CoLUM'!AL104*HLOOKUP('Goriska CoLUM'!AL$50,SF,'Goriska CoLUM'!$A104,FALSE)</f>
        <v>4.7836001356028656E-3</v>
      </c>
      <c r="AM104" s="34">
        <f t="shared" si="145"/>
        <v>6.9079730838260134E-3</v>
      </c>
      <c r="AN104" s="47">
        <f>'Slovenia CoLUM'!AN104*HLOOKUP('Goriska CoLUM'!AN$50,SF,'Goriska CoLUM'!$A104,FALSE)</f>
        <v>3.7130752771669459E-4</v>
      </c>
      <c r="AO104" s="38">
        <f>'Slovenia CoLUM'!AO104*HLOOKUP('Goriska CoLUM'!AO$50,SF,'Goriska CoLUM'!$A104,FALSE)</f>
        <v>8.9180292069743726E-5</v>
      </c>
      <c r="AP104" s="38">
        <f>'Slovenia CoLUM'!AP104*HLOOKUP('Goriska CoLUM'!AP$50,SF,'Goriska CoLUM'!$A104,FALSE)</f>
        <v>1.2973512554518112E-3</v>
      </c>
      <c r="AQ104" s="38">
        <f>'Slovenia CoLUM'!AQ104*HLOOKUP('Goriska CoLUM'!AQ$50,SF,'Goriska CoLUM'!$A104,FALSE)</f>
        <v>4.4994877173218755E-5</v>
      </c>
      <c r="AR104" s="38">
        <f>'Slovenia CoLUM'!AR104*HLOOKUP('Goriska CoLUM'!AR$50,SF,'Goriska CoLUM'!$A104,FALSE)</f>
        <v>4.4370091193269776E-4</v>
      </c>
      <c r="AS104" s="55">
        <f>'Slovenia CoLUM'!AS104*HLOOKUP('Goriska CoLUM'!AS$50,SF,'Goriska CoLUM'!$A104,FALSE)</f>
        <v>4.9233344714519995E-3</v>
      </c>
      <c r="AT104" s="34">
        <f t="shared" si="146"/>
        <v>7.1698693357961658E-3</v>
      </c>
      <c r="AU104" s="47">
        <f>'Slovenia CoLUM'!AU104*HLOOKUP('Goriska CoLUM'!AU$50,SF,'Goriska CoLUM'!$A104,FALSE)</f>
        <v>3.6981166816848701E-4</v>
      </c>
      <c r="AV104" s="38">
        <f>'Slovenia CoLUM'!AV104*HLOOKUP('Goriska CoLUM'!AV$50,SF,'Goriska CoLUM'!$A104,FALSE)</f>
        <v>8.8821017933221919E-5</v>
      </c>
      <c r="AW104" s="38">
        <f>'Slovenia CoLUM'!AW104*HLOOKUP('Goriska CoLUM'!AW$50,SF,'Goriska CoLUM'!$A104,FALSE)</f>
        <v>1.2921247110971076E-3</v>
      </c>
      <c r="AX104" s="38">
        <f>'Slovenia CoLUM'!AX104*HLOOKUP('Goriska CoLUM'!AX$50,SF,'Goriska CoLUM'!$A104,FALSE)</f>
        <v>4.4813609594147905E-5</v>
      </c>
      <c r="AY104" s="38">
        <f>'Slovenia CoLUM'!AY104*HLOOKUP('Goriska CoLUM'!AY$50,SF,'Goriska CoLUM'!$A104,FALSE)</f>
        <v>4.419134064389515E-4</v>
      </c>
      <c r="AZ104" s="55">
        <f>'Slovenia CoLUM'!AZ104*HLOOKUP('Goriska CoLUM'!AZ$50,SF,'Goriska CoLUM'!$A104,FALSE)</f>
        <v>4.90350019304825E-3</v>
      </c>
      <c r="BA104" s="34">
        <f t="shared" si="181"/>
        <v>7.1409846062801662E-3</v>
      </c>
      <c r="BB104" s="47">
        <f>'Slovenia CoLUM'!BB104*HLOOKUP('Goriska CoLUM'!BB$50,SF,'Goriska CoLUM'!$A104,FALSE)</f>
        <v>3.6988767422761049E-4</v>
      </c>
      <c r="BC104" s="38">
        <f>'Slovenia CoLUM'!BC104*HLOOKUP('Goriska CoLUM'!BC$50,SF,'Goriska CoLUM'!$A104,FALSE)</f>
        <v>8.8839272996870587E-5</v>
      </c>
      <c r="BD104" s="38">
        <f>'Slovenia CoLUM'!BD104*HLOOKUP('Goriska CoLUM'!BD$50,SF,'Goriska CoLUM'!$A104,FALSE)</f>
        <v>1.2923902768313446E-3</v>
      </c>
      <c r="BE104" s="38">
        <f>'Slovenia CoLUM'!BE104*HLOOKUP('Goriska CoLUM'!BE$50,SF,'Goriska CoLUM'!$A104,FALSE)</f>
        <v>4.4822819973791197E-5</v>
      </c>
      <c r="BF104" s="38">
        <f>'Slovenia CoLUM'!BF104*HLOOKUP('Goriska CoLUM'!BF$50,SF,'Goriska CoLUM'!$A104,FALSE)</f>
        <v>4.4200423130844139E-4</v>
      </c>
      <c r="BG104" s="55">
        <f>'Slovenia CoLUM'!BG104*HLOOKUP('Goriska CoLUM'!BG$50,SF,'Goriska CoLUM'!$A104,FALSE)</f>
        <v>4.9045079917676105E-3</v>
      </c>
      <c r="BH104" s="34">
        <f t="shared" si="182"/>
        <v>7.1424522671056688E-3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CoLUM'!E105*HLOOKUP('Goriska CoLUM'!E$50,SF,'Goriska CoLUM'!$A105,FALSE)</f>
        <v>7.8458667292784874E-4</v>
      </c>
      <c r="F105" s="38">
        <f>'Slovenia CoLUM'!F105*HLOOKUP('Goriska CoLUM'!F$50,SF,'Goriska CoLUM'!$A105,FALSE)</f>
        <v>1.7258740134392078E-4</v>
      </c>
      <c r="G105" s="38">
        <f>'Slovenia CoLUM'!G105*HLOOKUP('Goriska CoLUM'!G$50,SF,'Goriska CoLUM'!$A105,FALSE)</f>
        <v>1.3979554061421511E-3</v>
      </c>
      <c r="H105" s="38">
        <f>'Slovenia CoLUM'!H105*HLOOKUP('Goriska CoLUM'!H$50,SF,'Goriska CoLUM'!$A105,FALSE)</f>
        <v>1.0850218974730447E-4</v>
      </c>
      <c r="I105" s="38">
        <f>'Slovenia CoLUM'!I105*HLOOKUP('Goriska CoLUM'!I$50,SF,'Goriska CoLUM'!$A105,FALSE)</f>
        <v>9.2749121085164735E-4</v>
      </c>
      <c r="J105" s="55">
        <f>'Slovenia CoLUM'!J105*HLOOKUP('Goriska CoLUM'!J$50,SF,'Goriska CoLUM'!$A105,FALSE)</f>
        <v>1.2636805631075212E-2</v>
      </c>
      <c r="K105" s="34">
        <f t="shared" si="141"/>
        <v>1.6027928512088084E-2</v>
      </c>
      <c r="L105" s="47">
        <f>'Slovenia CoLUM'!L105*HLOOKUP('Goriska CoLUM'!L$50,SF,'Goriska CoLUM'!$A105,FALSE)</f>
        <v>6.8420208778532303E-4</v>
      </c>
      <c r="M105" s="38">
        <f>'Slovenia CoLUM'!M105*HLOOKUP('Goriska CoLUM'!M$50,SF,'Goriska CoLUM'!$A105,FALSE)</f>
        <v>1.5272326725119772E-4</v>
      </c>
      <c r="N105" s="38">
        <f>'Slovenia CoLUM'!N105*HLOOKUP('Goriska CoLUM'!N$50,SF,'Goriska CoLUM'!$A105,FALSE)</f>
        <v>1.4880065720617606E-3</v>
      </c>
      <c r="O105" s="38">
        <f>'Slovenia CoLUM'!O105*HLOOKUP('Goriska CoLUM'!O$50,SF,'Goriska CoLUM'!$A105,FALSE)</f>
        <v>1.0443597165902194E-4</v>
      </c>
      <c r="P105" s="38">
        <f>'Slovenia CoLUM'!P105*HLOOKUP('Goriska CoLUM'!P$50,SF,'Goriska CoLUM'!$A105,FALSE)</f>
        <v>9.031272871201859E-4</v>
      </c>
      <c r="Q105" s="55">
        <f>'Slovenia CoLUM'!Q105*HLOOKUP('Goriska CoLUM'!Q$50,SF,'Goriska CoLUM'!$A105,FALSE)</f>
        <v>1.1407589841862593E-2</v>
      </c>
      <c r="R105" s="34">
        <f t="shared" si="142"/>
        <v>1.4740085027740081E-2</v>
      </c>
      <c r="S105" s="47">
        <f>'Slovenia CoLUM'!S105*HLOOKUP('Goriska CoLUM'!S$50,SF,'Goriska CoLUM'!$A105,FALSE)</f>
        <v>6.3662542867990075E-4</v>
      </c>
      <c r="T105" s="38">
        <f>'Slovenia CoLUM'!T105*HLOOKUP('Goriska CoLUM'!T$50,SF,'Goriska CoLUM'!$A105,FALSE)</f>
        <v>1.4852865575814905E-4</v>
      </c>
      <c r="U105" s="38">
        <f>'Slovenia CoLUM'!U105*HLOOKUP('Goriska CoLUM'!U$50,SF,'Goriska CoLUM'!$A105,FALSE)</f>
        <v>1.6236788851182531E-3</v>
      </c>
      <c r="V105" s="38">
        <f>'Slovenia CoLUM'!V105*HLOOKUP('Goriska CoLUM'!V$50,SF,'Goriska CoLUM'!$A105,FALSE)</f>
        <v>1.0425789762667224E-4</v>
      </c>
      <c r="W105" s="38">
        <f>'Slovenia CoLUM'!W105*HLOOKUP('Goriska CoLUM'!W$50,SF,'Goriska CoLUM'!$A105,FALSE)</f>
        <v>7.2349594963869493E-4</v>
      </c>
      <c r="X105" s="55">
        <f>'Slovenia CoLUM'!X105*HLOOKUP('Goriska CoLUM'!X$50,SF,'Goriska CoLUM'!$A105,FALSE)</f>
        <v>1.0950596836693208E-2</v>
      </c>
      <c r="Y105" s="34">
        <f t="shared" si="143"/>
        <v>1.4187183653514877E-2</v>
      </c>
      <c r="Z105" s="47">
        <f>'Slovenia CoLUM'!Z105*HLOOKUP('Goriska CoLUM'!Z$50,SF,'Goriska CoLUM'!$A105,FALSE)</f>
        <v>7.2252739988565772E-4</v>
      </c>
      <c r="AA105" s="38">
        <f>'Slovenia CoLUM'!AA105*HLOOKUP('Goriska CoLUM'!AA$50,SF,'Goriska CoLUM'!$A105,FALSE)</f>
        <v>1.5038373329257916E-4</v>
      </c>
      <c r="AB105" s="38">
        <f>'Slovenia CoLUM'!AB105*HLOOKUP('Goriska CoLUM'!AB$50,SF,'Goriska CoLUM'!$A105,FALSE)</f>
        <v>2.1043529706854737E-3</v>
      </c>
      <c r="AC105" s="38">
        <f>'Slovenia CoLUM'!AC105*HLOOKUP('Goriska CoLUM'!AC$50,SF,'Goriska CoLUM'!$A105,FALSE)</f>
        <v>1.0510719319027244E-4</v>
      </c>
      <c r="AD105" s="38">
        <f>'Slovenia CoLUM'!AD105*HLOOKUP('Goriska CoLUM'!AD$50,SF,'Goriska CoLUM'!$A105,FALSE)</f>
        <v>9.3105415159234768E-4</v>
      </c>
      <c r="AE105" s="55">
        <f>'Slovenia CoLUM'!AE105*HLOOKUP('Goriska CoLUM'!AE$50,SF,'Goriska CoLUM'!$A105,FALSE)</f>
        <v>9.92199773121504E-3</v>
      </c>
      <c r="AF105" s="34">
        <f t="shared" si="144"/>
        <v>1.3935423179861371E-2</v>
      </c>
      <c r="AG105" s="47">
        <f>'Slovenia CoLUM'!AG105*HLOOKUP('Goriska CoLUM'!AG$50,SF,'Goriska CoLUM'!$A105,FALSE)</f>
        <v>7.2258782789513104E-4</v>
      </c>
      <c r="AH105" s="38">
        <f>'Slovenia CoLUM'!AH105*HLOOKUP('Goriska CoLUM'!AH$50,SF,'Goriska CoLUM'!$A105,FALSE)</f>
        <v>1.730106264082352E-4</v>
      </c>
      <c r="AI105" s="38">
        <f>'Slovenia CoLUM'!AI105*HLOOKUP('Goriska CoLUM'!AI$50,SF,'Goriska CoLUM'!$A105,FALSE)</f>
        <v>2.1673037985577648E-3</v>
      </c>
      <c r="AJ105" s="38">
        <f>'Slovenia CoLUM'!AJ105*HLOOKUP('Goriska CoLUM'!AJ$50,SF,'Goriska CoLUM'!$A105,FALSE)</f>
        <v>1.0253005938305539E-4</v>
      </c>
      <c r="AK105" s="38">
        <f>'Slovenia CoLUM'!AK105*HLOOKUP('Goriska CoLUM'!AK$50,SF,'Goriska CoLUM'!$A105,FALSE)</f>
        <v>8.9740316794214192E-4</v>
      </c>
      <c r="AL105" s="55">
        <f>'Slovenia CoLUM'!AL105*HLOOKUP('Goriska CoLUM'!AL$50,SF,'Goriska CoLUM'!$A105,FALSE)</f>
        <v>1.0538423490880217E-2</v>
      </c>
      <c r="AM105" s="34">
        <f t="shared" si="145"/>
        <v>1.4601258971066546E-2</v>
      </c>
      <c r="AN105" s="47">
        <f>'Slovenia CoLUM'!AN105*HLOOKUP('Goriska CoLUM'!AN$50,SF,'Goriska CoLUM'!$A105,FALSE)</f>
        <v>7.1806550206620452E-4</v>
      </c>
      <c r="AO105" s="38">
        <f>'Slovenia CoLUM'!AO105*HLOOKUP('Goriska CoLUM'!AO$50,SF,'Goriska CoLUM'!$A105,FALSE)</f>
        <v>1.6555297690990547E-4</v>
      </c>
      <c r="AP105" s="38">
        <f>'Slovenia CoLUM'!AP105*HLOOKUP('Goriska CoLUM'!AP$50,SF,'Goriska CoLUM'!$A105,FALSE)</f>
        <v>2.4177484268993409E-3</v>
      </c>
      <c r="AQ105" s="38">
        <f>'Slovenia CoLUM'!AQ105*HLOOKUP('Goriska CoLUM'!AQ$50,SF,'Goriska CoLUM'!$A105,FALSE)</f>
        <v>9.2607165462890245E-5</v>
      </c>
      <c r="AR105" s="38">
        <f>'Slovenia CoLUM'!AR105*HLOOKUP('Goriska CoLUM'!AR$50,SF,'Goriska CoLUM'!$A105,FALSE)</f>
        <v>8.9528775911771924E-4</v>
      </c>
      <c r="AS105" s="55">
        <f>'Slovenia CoLUM'!AS105*HLOOKUP('Goriska CoLUM'!AS$50,SF,'Goriska CoLUM'!$A105,FALSE)</f>
        <v>1.0846262684301769E-2</v>
      </c>
      <c r="AT105" s="34">
        <f t="shared" si="146"/>
        <v>1.5135524514757829E-2</v>
      </c>
      <c r="AU105" s="47">
        <f>'Slovenia CoLUM'!AU105*HLOOKUP('Goriska CoLUM'!AU$50,SF,'Goriska CoLUM'!$A105,FALSE)</f>
        <v>7.1517268396442864E-4</v>
      </c>
      <c r="AV105" s="38">
        <f>'Slovenia CoLUM'!AV105*HLOOKUP('Goriska CoLUM'!AV$50,SF,'Goriska CoLUM'!$A105,FALSE)</f>
        <v>1.6488602570972972E-4</v>
      </c>
      <c r="AW105" s="38">
        <f>'Slovenia CoLUM'!AW105*HLOOKUP('Goriska CoLUM'!AW$50,SF,'Goriska CoLUM'!$A105,FALSE)</f>
        <v>2.4080082201984906E-3</v>
      </c>
      <c r="AX105" s="38">
        <f>'Slovenia CoLUM'!AX105*HLOOKUP('Goriska CoLUM'!AX$50,SF,'Goriska CoLUM'!$A105,FALSE)</f>
        <v>9.223408573153656E-5</v>
      </c>
      <c r="AY105" s="38">
        <f>'Slovenia CoLUM'!AY105*HLOOKUP('Goriska CoLUM'!AY$50,SF,'Goriska CoLUM'!$A105,FALSE)</f>
        <v>8.9168097863819224E-4</v>
      </c>
      <c r="AZ105" s="55">
        <f>'Slovenia CoLUM'!AZ105*HLOOKUP('Goriska CoLUM'!AZ$50,SF,'Goriska CoLUM'!$A105,FALSE)</f>
        <v>1.080256713711355E-2</v>
      </c>
      <c r="BA105" s="34">
        <f t="shared" si="181"/>
        <v>1.5074549131355929E-2</v>
      </c>
      <c r="BB105" s="47">
        <f>'Slovenia CoLUM'!BB105*HLOOKUP('Goriska CoLUM'!BB$50,SF,'Goriska CoLUM'!$A105,FALSE)</f>
        <v>7.1531967082822951E-4</v>
      </c>
      <c r="BC105" s="38">
        <f>'Slovenia CoLUM'!BC105*HLOOKUP('Goriska CoLUM'!BC$50,SF,'Goriska CoLUM'!$A105,FALSE)</f>
        <v>1.6491991414024039E-4</v>
      </c>
      <c r="BD105" s="38">
        <f>'Slovenia CoLUM'!BD105*HLOOKUP('Goriska CoLUM'!BD$50,SF,'Goriska CoLUM'!$A105,FALSE)</f>
        <v>2.4085031294480046E-3</v>
      </c>
      <c r="BE105" s="38">
        <f>'Slovenia CoLUM'!BE105*HLOOKUP('Goriska CoLUM'!BE$50,SF,'Goriska CoLUM'!$A105,FALSE)</f>
        <v>9.2253042270707035E-5</v>
      </c>
      <c r="BF105" s="38">
        <f>'Slovenia CoLUM'!BF105*HLOOKUP('Goriska CoLUM'!BF$50,SF,'Goriska CoLUM'!$A105,FALSE)</f>
        <v>8.9186424261555007E-4</v>
      </c>
      <c r="BG105" s="55">
        <f>'Slovenia CoLUM'!BG105*HLOOKUP('Goriska CoLUM'!BG$50,SF,'Goriska CoLUM'!$A105,FALSE)</f>
        <v>1.0804787349797963E-2</v>
      </c>
      <c r="BH105" s="34">
        <f t="shared" si="182"/>
        <v>1.5077647349100694E-2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CoLUM'!E106*HLOOKUP('Goriska CoLUM'!E$50,SF,'Goriska CoLUM'!$A106,FALSE)</f>
        <v>1.2568954684689191E-3</v>
      </c>
      <c r="F106" s="38">
        <f>'Slovenia CoLUM'!F106*HLOOKUP('Goriska CoLUM'!F$50,SF,'Goriska CoLUM'!$A106,FALSE)</f>
        <v>2.5910823497738805E-4</v>
      </c>
      <c r="G106" s="38">
        <f>'Slovenia CoLUM'!G106*HLOOKUP('Goriska CoLUM'!G$50,SF,'Goriska CoLUM'!$A106,FALSE)</f>
        <v>2.2136870003665078E-3</v>
      </c>
      <c r="H106" s="38">
        <f>'Slovenia CoLUM'!H106*HLOOKUP('Goriska CoLUM'!H$50,SF,'Goriska CoLUM'!$A106,FALSE)</f>
        <v>1.8225628141471453E-4</v>
      </c>
      <c r="I106" s="38">
        <f>'Slovenia CoLUM'!I106*HLOOKUP('Goriska CoLUM'!I$50,SF,'Goriska CoLUM'!$A106,FALSE)</f>
        <v>1.309518678293422E-3</v>
      </c>
      <c r="J106" s="55">
        <f>'Slovenia CoLUM'!J106*HLOOKUP('Goriska CoLUM'!J$50,SF,'Goriska CoLUM'!$A106,FALSE)</f>
        <v>2.7590314353055805E-2</v>
      </c>
      <c r="K106" s="34">
        <f t="shared" si="141"/>
        <v>3.281178001657676E-2</v>
      </c>
      <c r="L106" s="47">
        <f>'Slovenia CoLUM'!L106*HLOOKUP('Goriska CoLUM'!L$50,SF,'Goriska CoLUM'!$A106,FALSE)</f>
        <v>1.0960809472396315E-3</v>
      </c>
      <c r="M106" s="38">
        <f>'Slovenia CoLUM'!M106*HLOOKUP('Goriska CoLUM'!M$50,SF,'Goriska CoLUM'!$A106,FALSE)</f>
        <v>2.2928589172382079E-4</v>
      </c>
      <c r="N106" s="38">
        <f>'Slovenia CoLUM'!N106*HLOOKUP('Goriska CoLUM'!N$50,SF,'Goriska CoLUM'!$A106,FALSE)</f>
        <v>2.3562846071916149E-3</v>
      </c>
      <c r="O106" s="38">
        <f>'Slovenia CoLUM'!O106*HLOOKUP('Goriska CoLUM'!O$50,SF,'Goriska CoLUM'!$A106,FALSE)</f>
        <v>1.7542606176737318E-4</v>
      </c>
      <c r="P106" s="38">
        <f>'Slovenia CoLUM'!P106*HLOOKUP('Goriska CoLUM'!P$50,SF,'Goriska CoLUM'!$A106,FALSE)</f>
        <v>1.2751194162523645E-3</v>
      </c>
      <c r="Q106" s="55">
        <f>'Slovenia CoLUM'!Q106*HLOOKUP('Goriska CoLUM'!Q$50,SF,'Goriska CoLUM'!$A106,FALSE)</f>
        <v>2.4906530885759587E-2</v>
      </c>
      <c r="R106" s="34">
        <f t="shared" si="142"/>
        <v>3.0038727809934392E-2</v>
      </c>
      <c r="S106" s="47">
        <f>'Slovenia CoLUM'!S106*HLOOKUP('Goriska CoLUM'!S$50,SF,'Goriska CoLUM'!$A106,FALSE)</f>
        <v>1.0198638901599542E-3</v>
      </c>
      <c r="T106" s="38">
        <f>'Slovenia CoLUM'!T106*HLOOKUP('Goriska CoLUM'!T$50,SF,'Goriska CoLUM'!$A106,FALSE)</f>
        <v>2.2298845418251449E-4</v>
      </c>
      <c r="U106" s="38">
        <f>'Slovenia CoLUM'!U106*HLOOKUP('Goriska CoLUM'!U$50,SF,'Goriska CoLUM'!$A106,FALSE)</f>
        <v>2.5711241037901732E-3</v>
      </c>
      <c r="V106" s="38">
        <f>'Slovenia CoLUM'!V106*HLOOKUP('Goriska CoLUM'!V$50,SF,'Goriska CoLUM'!$A106,FALSE)</f>
        <v>1.7512694235763437E-4</v>
      </c>
      <c r="W106" s="38">
        <f>'Slovenia CoLUM'!W106*HLOOKUP('Goriska CoLUM'!W$50,SF,'Goriska CoLUM'!$A106,FALSE)</f>
        <v>1.0214991243437791E-3</v>
      </c>
      <c r="X106" s="55">
        <f>'Slovenia CoLUM'!X106*HLOOKUP('Goriska CoLUM'!X$50,SF,'Goriska CoLUM'!$A106,FALSE)</f>
        <v>2.390876443766568E-2</v>
      </c>
      <c r="Y106" s="34">
        <f t="shared" si="143"/>
        <v>2.8919366952499734E-2</v>
      </c>
      <c r="Z106" s="47">
        <f>'Slovenia CoLUM'!Z106*HLOOKUP('Goriska CoLUM'!Z$50,SF,'Goriska CoLUM'!$A106,FALSE)</f>
        <v>1.157477492412653E-3</v>
      </c>
      <c r="AA106" s="38">
        <f>'Slovenia CoLUM'!AA106*HLOOKUP('Goriska CoLUM'!AA$50,SF,'Goriska CoLUM'!$A106,FALSE)</f>
        <v>2.2577351185155284E-4</v>
      </c>
      <c r="AB106" s="38">
        <f>'Slovenia CoLUM'!AB106*HLOOKUP('Goriska CoLUM'!AB$50,SF,'Goriska CoLUM'!$A106,FALSE)</f>
        <v>3.3322799818375484E-3</v>
      </c>
      <c r="AC106" s="38">
        <f>'Slovenia CoLUM'!AC106*HLOOKUP('Goriska CoLUM'!AC$50,SF,'Goriska CoLUM'!$A106,FALSE)</f>
        <v>1.7655354445298593E-4</v>
      </c>
      <c r="AD106" s="38">
        <f>'Slovenia CoLUM'!AD106*HLOOKUP('Goriska CoLUM'!AD$50,SF,'Goriska CoLUM'!$A106,FALSE)</f>
        <v>1.3145491706528199E-3</v>
      </c>
      <c r="AE106" s="55">
        <f>'Slovenia CoLUM'!AE106*HLOOKUP('Goriska CoLUM'!AE$50,SF,'Goriska CoLUM'!$A106,FALSE)</f>
        <v>2.1662993355009506E-2</v>
      </c>
      <c r="AF106" s="34">
        <f t="shared" si="144"/>
        <v>2.7869627056217067E-2</v>
      </c>
      <c r="AG106" s="47">
        <f>'Slovenia CoLUM'!AG106*HLOOKUP('Goriska CoLUM'!AG$50,SF,'Goriska CoLUM'!$A106,FALSE)</f>
        <v>1.157574297130218E-3</v>
      </c>
      <c r="AH106" s="38">
        <f>'Slovenia CoLUM'!AH106*HLOOKUP('Goriska CoLUM'!AH$50,SF,'Goriska CoLUM'!$A106,FALSE)</f>
        <v>2.5974362955751869E-4</v>
      </c>
      <c r="AI106" s="38">
        <f>'Slovenia CoLUM'!AI106*HLOOKUP('Goriska CoLUM'!AI$50,SF,'Goriska CoLUM'!$A106,FALSE)</f>
        <v>3.4319637261908662E-3</v>
      </c>
      <c r="AJ106" s="38">
        <f>'Slovenia CoLUM'!AJ106*HLOOKUP('Goriska CoLUM'!AJ$50,SF,'Goriska CoLUM'!$A106,FALSE)</f>
        <v>1.7222461039639801E-4</v>
      </c>
      <c r="AK106" s="38">
        <f>'Slovenia CoLUM'!AK106*HLOOKUP('Goriska CoLUM'!AK$50,SF,'Goriska CoLUM'!$A106,FALSE)</f>
        <v>1.2670375704162801E-3</v>
      </c>
      <c r="AL106" s="55">
        <f>'Slovenia CoLUM'!AL106*HLOOKUP('Goriska CoLUM'!AL$50,SF,'Goriska CoLUM'!$A106,FALSE)</f>
        <v>2.3008854087619122E-2</v>
      </c>
      <c r="AM106" s="34">
        <f t="shared" si="145"/>
        <v>2.9297397921310406E-2</v>
      </c>
      <c r="AN106" s="47">
        <f>'Slovenia CoLUM'!AN106*HLOOKUP('Goriska CoLUM'!AN$50,SF,'Goriska CoLUM'!$A106,FALSE)</f>
        <v>1.1503296025190963E-3</v>
      </c>
      <c r="AO106" s="38">
        <f>'Slovenia CoLUM'!AO106*HLOOKUP('Goriska CoLUM'!AO$50,SF,'Goriska CoLUM'!$A106,FALSE)</f>
        <v>2.4854734070013206E-4</v>
      </c>
      <c r="AP106" s="38">
        <f>'Slovenia CoLUM'!AP106*HLOOKUP('Goriska CoLUM'!AP$50,SF,'Goriska CoLUM'!$A106,FALSE)</f>
        <v>3.8285472049166469E-3</v>
      </c>
      <c r="AQ106" s="38">
        <f>'Slovenia CoLUM'!AQ106*HLOOKUP('Goriska CoLUM'!AQ$50,SF,'Goriska CoLUM'!$A106,FALSE)</f>
        <v>1.5555665419225215E-4</v>
      </c>
      <c r="AR106" s="38">
        <f>'Slovenia CoLUM'!AR106*HLOOKUP('Goriska CoLUM'!AR$50,SF,'Goriska CoLUM'!$A106,FALSE)</f>
        <v>1.264050838751982E-3</v>
      </c>
      <c r="AS106" s="55">
        <f>'Slovenia CoLUM'!AS106*HLOOKUP('Goriska CoLUM'!AS$50,SF,'Goriska CoLUM'!$A106,FALSE)</f>
        <v>2.3680968573245576E-2</v>
      </c>
      <c r="AT106" s="34">
        <f t="shared" si="146"/>
        <v>3.0328000214325683E-2</v>
      </c>
      <c r="AU106" s="47">
        <f>'Slovenia CoLUM'!AU106*HLOOKUP('Goriska CoLUM'!AU$50,SF,'Goriska CoLUM'!$A106,FALSE)</f>
        <v>1.145695353571609E-3</v>
      </c>
      <c r="AV106" s="38">
        <f>'Slovenia CoLUM'!AV106*HLOOKUP('Goriska CoLUM'!AV$50,SF,'Goriska CoLUM'!$A106,FALSE)</f>
        <v>2.475460361613999E-4</v>
      </c>
      <c r="AW106" s="38">
        <f>'Slovenia CoLUM'!AW106*HLOOKUP('Goriska CoLUM'!AW$50,SF,'Goriska CoLUM'!$A106,FALSE)</f>
        <v>3.8131234161034792E-3</v>
      </c>
      <c r="AX106" s="38">
        <f>'Slovenia CoLUM'!AX106*HLOOKUP('Goriska CoLUM'!AX$50,SF,'Goriska CoLUM'!$A106,FALSE)</f>
        <v>1.5492997444812803E-4</v>
      </c>
      <c r="AY106" s="38">
        <f>'Slovenia CoLUM'!AY106*HLOOKUP('Goriska CoLUM'!AY$50,SF,'Goriska CoLUM'!$A106,FALSE)</f>
        <v>1.2589584493566048E-3</v>
      </c>
      <c r="AZ106" s="55">
        <f>'Slovenia CoLUM'!AZ106*HLOOKUP('Goriska CoLUM'!AZ$50,SF,'Goriska CoLUM'!$A106,FALSE)</f>
        <v>2.3585566782797242E-2</v>
      </c>
      <c r="BA106" s="34">
        <f t="shared" si="181"/>
        <v>3.0205820012438461E-2</v>
      </c>
      <c r="BB106" s="47">
        <f>'Slovenia CoLUM'!BB106*HLOOKUP('Goriska CoLUM'!BB$50,SF,'Goriska CoLUM'!$A106,FALSE)</f>
        <v>1.1459308242078193E-3</v>
      </c>
      <c r="BC106" s="38">
        <f>'Slovenia CoLUM'!BC106*HLOOKUP('Goriska CoLUM'!BC$50,SF,'Goriska CoLUM'!$A106,FALSE)</f>
        <v>2.4759691340589995E-4</v>
      </c>
      <c r="BD106" s="38">
        <f>'Slovenia CoLUM'!BD106*HLOOKUP('Goriska CoLUM'!BD$50,SF,'Goriska CoLUM'!$A106,FALSE)</f>
        <v>3.8139071136142864E-3</v>
      </c>
      <c r="BE106" s="38">
        <f>'Slovenia CoLUM'!BE106*HLOOKUP('Goriska CoLUM'!BE$50,SF,'Goriska CoLUM'!$A106,FALSE)</f>
        <v>1.549618166473109E-4</v>
      </c>
      <c r="BF106" s="38">
        <f>'Slovenia CoLUM'!BF106*HLOOKUP('Goriska CoLUM'!BF$50,SF,'Goriska CoLUM'!$A106,FALSE)</f>
        <v>1.25921719854862E-3</v>
      </c>
      <c r="BG106" s="55">
        <f>'Slovenia CoLUM'!BG106*HLOOKUP('Goriska CoLUM'!BG$50,SF,'Goriska CoLUM'!$A106,FALSE)</f>
        <v>2.3590414239320838E-2</v>
      </c>
      <c r="BH106" s="34">
        <f t="shared" si="182"/>
        <v>3.0212028105744776E-2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0.65499209354492205</v>
      </c>
      <c r="F107" s="42">
        <f t="shared" ref="F107:BH107" si="183">F52+F55+F58+F61+F68+F75+F79+F84+F88+F95+F97+F100</f>
        <v>0.18252093689523521</v>
      </c>
      <c r="G107" s="42">
        <f t="shared" si="183"/>
        <v>0.46830806947024306</v>
      </c>
      <c r="H107" s="42">
        <f t="shared" si="183"/>
        <v>4.1575595863472613E-2</v>
      </c>
      <c r="I107" s="42">
        <f t="shared" si="183"/>
        <v>8.4688526808795656E-2</v>
      </c>
      <c r="J107" s="58">
        <f t="shared" si="183"/>
        <v>2.5681955164780037</v>
      </c>
      <c r="K107" s="43">
        <f t="shared" si="183"/>
        <v>4.0002807390606732</v>
      </c>
      <c r="L107" s="50">
        <f t="shared" si="183"/>
        <v>0.57191289288024671</v>
      </c>
      <c r="M107" s="42">
        <f t="shared" si="183"/>
        <v>0.16172660039194953</v>
      </c>
      <c r="N107" s="42">
        <f t="shared" si="183"/>
        <v>0.49865908199437259</v>
      </c>
      <c r="O107" s="42">
        <f t="shared" si="183"/>
        <v>4.005913241335677E-2</v>
      </c>
      <c r="P107" s="42">
        <f t="shared" si="183"/>
        <v>8.250330847697096E-2</v>
      </c>
      <c r="Q107" s="58">
        <f t="shared" si="183"/>
        <v>2.3194652359442891</v>
      </c>
      <c r="R107" s="43">
        <f t="shared" si="183"/>
        <v>3.6743262521011859</v>
      </c>
      <c r="S107" s="50">
        <f t="shared" si="183"/>
        <v>0.53238255221353736</v>
      </c>
      <c r="T107" s="42">
        <f t="shared" si="183"/>
        <v>0.15735610175825585</v>
      </c>
      <c r="U107" s="42">
        <f t="shared" si="183"/>
        <v>0.54416550448675083</v>
      </c>
      <c r="V107" s="42">
        <f t="shared" si="183"/>
        <v>4.0005982195429876E-2</v>
      </c>
      <c r="W107" s="42">
        <f t="shared" si="183"/>
        <v>6.6103534997124083E-2</v>
      </c>
      <c r="X107" s="58">
        <f t="shared" si="183"/>
        <v>2.2268963837437465</v>
      </c>
      <c r="Y107" s="43">
        <f t="shared" si="183"/>
        <v>3.5669100593948446</v>
      </c>
      <c r="Z107" s="50">
        <f t="shared" si="183"/>
        <v>0.60693495972156275</v>
      </c>
      <c r="AA107" s="42">
        <f t="shared" si="183"/>
        <v>0.16007422484496289</v>
      </c>
      <c r="AB107" s="42">
        <f t="shared" si="183"/>
        <v>0.7063348383028073</v>
      </c>
      <c r="AC107" s="42">
        <f t="shared" si="183"/>
        <v>4.047865989241909E-2</v>
      </c>
      <c r="AD107" s="42">
        <f t="shared" si="183"/>
        <v>8.5216264662018648E-2</v>
      </c>
      <c r="AE107" s="58">
        <f t="shared" si="183"/>
        <v>2.0210923206809488</v>
      </c>
      <c r="AF107" s="43">
        <f t="shared" si="183"/>
        <v>3.62013126810472</v>
      </c>
      <c r="AG107" s="50">
        <f t="shared" si="183"/>
        <v>0.60932007058921733</v>
      </c>
      <c r="AH107" s="42">
        <f t="shared" si="183"/>
        <v>0.18490303955936932</v>
      </c>
      <c r="AI107" s="42">
        <f t="shared" si="183"/>
        <v>0.7284115867956833</v>
      </c>
      <c r="AJ107" s="42">
        <f t="shared" si="183"/>
        <v>3.9609282798968859E-2</v>
      </c>
      <c r="AK107" s="42">
        <f t="shared" si="183"/>
        <v>8.2259513604488382E-2</v>
      </c>
      <c r="AL107" s="58">
        <f t="shared" si="183"/>
        <v>2.1497364594589552</v>
      </c>
      <c r="AM107" s="43">
        <f t="shared" si="183"/>
        <v>3.7942399528066821</v>
      </c>
      <c r="AN107" s="50">
        <f t="shared" si="183"/>
        <v>0.60604561166611914</v>
      </c>
      <c r="AO107" s="42">
        <f t="shared" si="183"/>
        <v>0.1770965971529006</v>
      </c>
      <c r="AP107" s="42">
        <f t="shared" si="183"/>
        <v>0.81279322337699866</v>
      </c>
      <c r="AQ107" s="42">
        <f t="shared" si="183"/>
        <v>3.5802067170095604E-2</v>
      </c>
      <c r="AR107" s="42">
        <f t="shared" si="183"/>
        <v>8.2093573657192304E-2</v>
      </c>
      <c r="AS107" s="58">
        <f t="shared" si="183"/>
        <v>2.2132938161350717</v>
      </c>
      <c r="AT107" s="50">
        <f t="shared" si="183"/>
        <v>3.9271248891583772</v>
      </c>
      <c r="AU107" s="50">
        <f t="shared" si="183"/>
        <v>0.60439092528289029</v>
      </c>
      <c r="AV107" s="42">
        <f t="shared" si="183"/>
        <v>0.17662276290709703</v>
      </c>
      <c r="AW107" s="42">
        <f t="shared" si="183"/>
        <v>0.80983380518588866</v>
      </c>
      <c r="AX107" s="42">
        <f t="shared" si="183"/>
        <v>3.5695960815158911E-2</v>
      </c>
      <c r="AY107" s="42">
        <f t="shared" si="183"/>
        <v>8.1803820591351203E-2</v>
      </c>
      <c r="AZ107" s="58">
        <f t="shared" si="183"/>
        <v>2.205482287109894</v>
      </c>
      <c r="BA107" s="50">
        <f t="shared" si="183"/>
        <v>3.9138295618922796</v>
      </c>
      <c r="BB107" s="50">
        <f t="shared" si="183"/>
        <v>0.60481266409025192</v>
      </c>
      <c r="BC107" s="42">
        <f t="shared" si="183"/>
        <v>0.17674867138940312</v>
      </c>
      <c r="BD107" s="42">
        <f t="shared" si="183"/>
        <v>0.81009610717567393</v>
      </c>
      <c r="BE107" s="42">
        <f t="shared" si="183"/>
        <v>3.5717909908058662E-2</v>
      </c>
      <c r="BF107" s="42">
        <f t="shared" si="183"/>
        <v>8.1835358190807964E-2</v>
      </c>
      <c r="BG107" s="58">
        <f t="shared" si="183"/>
        <v>2.206338233274356</v>
      </c>
      <c r="BH107" s="50">
        <f t="shared" si="183"/>
        <v>3.9155489440285507</v>
      </c>
    </row>
    <row r="108" spans="1:60">
      <c r="B108" s="329" t="s">
        <v>47</v>
      </c>
      <c r="C108" s="330"/>
      <c r="D108" s="330"/>
      <c r="E108" s="243">
        <f>'Slovenia CoLUM'!E108/('Goriska CoLUM'!E$107/'Slovenia CoLUM'!E$107)</f>
        <v>4.9707745522913939E-2</v>
      </c>
      <c r="F108" s="243">
        <f>'Slovenia CoLUM'!F108/('Goriska CoLUM'!F$107/'Slovenia CoLUM'!F$107)</f>
        <v>8.1435341403612565E-3</v>
      </c>
      <c r="G108" s="243">
        <f>'Slovenia CoLUM'!G108/('Goriska CoLUM'!G$107/'Slovenia CoLUM'!G$107)</f>
        <v>3.5095785041181188E-2</v>
      </c>
      <c r="H108" s="243">
        <f>'Slovenia CoLUM'!H108/('Goriska CoLUM'!H$107/'Slovenia CoLUM'!H$107)</f>
        <v>4.8416456517332432E-3</v>
      </c>
      <c r="I108" s="243">
        <f>'Slovenia CoLUM'!I108/('Goriska CoLUM'!I$107/'Slovenia CoLUM'!I$107)</f>
        <v>1.7194727278502887E-2</v>
      </c>
      <c r="J108" s="243">
        <f>'Slovenia CoLUM'!J108/('Goriska CoLUM'!J$107/'Slovenia CoLUM'!J$107)</f>
        <v>0.35072046281585212</v>
      </c>
      <c r="K108" s="243">
        <f>SUM(E108:J108)</f>
        <v>0.46570390045054466</v>
      </c>
      <c r="L108" s="243">
        <f>'Slovenia CoLUM'!L108/('Goriska CoLUM'!L$107/'Slovenia CoLUM'!L$107)</f>
        <v>4.3786673725722834E-2</v>
      </c>
      <c r="M108" s="243">
        <f>'Slovenia CoLUM'!M108/('Goriska CoLUM'!M$107/'Slovenia CoLUM'!M$107)</f>
        <v>7.2788231719159591E-3</v>
      </c>
      <c r="N108" s="243">
        <f>'Slovenia CoLUM'!N108/('Goriska CoLUM'!N$107/'Slovenia CoLUM'!N$107)</f>
        <v>3.7768584993768874E-2</v>
      </c>
      <c r="O108" s="243">
        <f>'Slovenia CoLUM'!O108/('Goriska CoLUM'!O$107/'Slovenia CoLUM'!O$107)</f>
        <v>4.708449790628318E-3</v>
      </c>
      <c r="P108" s="243">
        <f>'Slovenia CoLUM'!P108/('Goriska CoLUM'!P$107/'Slovenia CoLUM'!P$107)</f>
        <v>1.6925893752213747E-2</v>
      </c>
      <c r="Q108" s="243">
        <f>'Slovenia CoLUM'!Q108/('Goriska CoLUM'!Q$107/'Slovenia CoLUM'!Q$107)</f>
        <v>0.32006581231710274</v>
      </c>
      <c r="R108" s="243">
        <f>SUM(L108:Q108)</f>
        <v>0.43053423775135247</v>
      </c>
      <c r="S108" s="243">
        <f>'Slovenia CoLUM'!S108/('Goriska CoLUM'!S$107/'Slovenia CoLUM'!S$107)</f>
        <v>4.0999936004938044E-2</v>
      </c>
      <c r="T108" s="243">
        <f>'Slovenia CoLUM'!T108/('Goriska CoLUM'!T$107/'Slovenia CoLUM'!T$107)</f>
        <v>7.1236915053665677E-3</v>
      </c>
      <c r="U108" s="243">
        <f>'Slovenia CoLUM'!U108/('Goriska CoLUM'!U$107/'Slovenia CoLUM'!U$107)</f>
        <v>4.1488716953404177E-2</v>
      </c>
      <c r="V108" s="243">
        <f>'Slovenia CoLUM'!V108/('Goriska CoLUM'!V$107/'Slovenia CoLUM'!V$107)</f>
        <v>4.7305128404980237E-3</v>
      </c>
      <c r="W108" s="243">
        <f>'Slovenia CoLUM'!W108/('Goriska CoLUM'!W$107/'Slovenia CoLUM'!W$107)</f>
        <v>1.3649242426681965E-2</v>
      </c>
      <c r="X108" s="243">
        <f>'Slovenia CoLUM'!X108/('Goriska CoLUM'!X$107/'Slovenia CoLUM'!X$107)</f>
        <v>0.30927933808615959</v>
      </c>
      <c r="Y108" s="243">
        <f>SUM(S108:X108)</f>
        <v>0.41727143781704834</v>
      </c>
      <c r="Z108" s="243">
        <f>'Slovenia CoLUM'!Z108/('Goriska CoLUM'!Z$107/'Slovenia CoLUM'!Z$107)</f>
        <v>4.7066619944518745E-2</v>
      </c>
      <c r="AA108" s="243">
        <f>'Slovenia CoLUM'!AA108/('Goriska CoLUM'!AA$107/'Slovenia CoLUM'!AA$107)</f>
        <v>7.293836104807579E-3</v>
      </c>
      <c r="AB108" s="243">
        <f>'Slovenia CoLUM'!AB108/('Goriska CoLUM'!AB$107/'Slovenia CoLUM'!AB$107)</f>
        <v>5.4550001427116093E-2</v>
      </c>
      <c r="AC108" s="243">
        <f>'Slovenia CoLUM'!AC108/('Goriska CoLUM'!AC$107/'Slovenia CoLUM'!AC$107)</f>
        <v>4.8279357402417561E-3</v>
      </c>
      <c r="AD108" s="243">
        <f>'Slovenia CoLUM'!AD108/('Goriska CoLUM'!AD$107/'Slovenia CoLUM'!AD$107)</f>
        <v>1.7815413423883868E-2</v>
      </c>
      <c r="AE108" s="243">
        <f>'Slovenia CoLUM'!AE108/('Goriska CoLUM'!AE$107/'Slovenia CoLUM'!AE$107)</f>
        <v>0.28424636845622264</v>
      </c>
      <c r="AF108" s="243">
        <f>SUM(Z108:AE108)</f>
        <v>0.41580017509679068</v>
      </c>
      <c r="AG108" s="243">
        <f>'Slovenia CoLUM'!AG108/('Goriska CoLUM'!AG$107/'Slovenia CoLUM'!AG$107)</f>
        <v>4.7837381865985115E-2</v>
      </c>
      <c r="AH108" s="243">
        <f>'Slovenia CoLUM'!AH108/('Goriska CoLUM'!AH$107/'Slovenia CoLUM'!AH$107)</f>
        <v>8.5263326322991932E-3</v>
      </c>
      <c r="AI108" s="243">
        <f>'Slovenia CoLUM'!AI108/('Goriska CoLUM'!AI$107/'Slovenia CoLUM'!AI$107)</f>
        <v>5.7242163374944102E-2</v>
      </c>
      <c r="AJ108" s="243">
        <f>'Slovenia CoLUM'!AJ108/('Goriska CoLUM'!AJ$107/'Slovenia CoLUM'!AJ$107)</f>
        <v>4.7897544525434257E-3</v>
      </c>
      <c r="AK108" s="243">
        <f>'Slovenia CoLUM'!AK108/('Goriska CoLUM'!AK$107/'Slovenia CoLUM'!AK$107)</f>
        <v>1.7492128422947967E-2</v>
      </c>
      <c r="AL108" s="243">
        <f>'Slovenia CoLUM'!AL108/('Goriska CoLUM'!AL$107/'Slovenia CoLUM'!AL$107)</f>
        <v>0.30756292516275313</v>
      </c>
      <c r="AM108" s="243">
        <f>SUM(AG108:AL108)</f>
        <v>0.44345068591147296</v>
      </c>
      <c r="AN108" s="243">
        <f>'Slovenia CoLUM'!AN108/('Goriska CoLUM'!AN$107/'Slovenia CoLUM'!AN$107)</f>
        <v>4.7848958861159592E-2</v>
      </c>
      <c r="AO108" s="243">
        <f>'Slovenia CoLUM'!AO108/('Goriska CoLUM'!AO$107/'Slovenia CoLUM'!AO$107)</f>
        <v>8.2118803384727112E-3</v>
      </c>
      <c r="AP108" s="243">
        <f>'Slovenia CoLUM'!AP108/('Goriska CoLUM'!AP$107/'Slovenia CoLUM'!AP$107)</f>
        <v>6.4315184485273458E-2</v>
      </c>
      <c r="AQ108" s="243">
        <f>'Slovenia CoLUM'!AQ108/('Goriska CoLUM'!AQ$107/'Slovenia CoLUM'!AQ$107)</f>
        <v>4.3551885886871401E-3</v>
      </c>
      <c r="AR108" s="243">
        <f>'Slovenia CoLUM'!AR108/('Goriska CoLUM'!AR$107/'Slovenia CoLUM'!AR$107)</f>
        <v>1.7574695308651536E-2</v>
      </c>
      <c r="AS108" s="243">
        <f>'Slovenia CoLUM'!AS108/('Goriska CoLUM'!AS$107/'Slovenia CoLUM'!AS$107)</f>
        <v>0.31879180754637509</v>
      </c>
      <c r="AT108" s="243">
        <f>SUM(AN108:AS108)</f>
        <v>0.46109771512861952</v>
      </c>
      <c r="AU108" s="243">
        <f>'Slovenia CoLUM'!AU108/('Goriska CoLUM'!AU$107/'Slovenia CoLUM'!AU$107)</f>
        <v>4.7979958545911944E-2</v>
      </c>
      <c r="AV108" s="243">
        <f>'Slovenia CoLUM'!AV108/('Goriska CoLUM'!AV$107/'Slovenia CoLUM'!AV$107)</f>
        <v>8.2339107385342031E-3</v>
      </c>
      <c r="AW108" s="243">
        <f>'Slovenia CoLUM'!AW108/('Goriska CoLUM'!AW$107/'Slovenia CoLUM'!AW$107)</f>
        <v>6.4550214840528419E-2</v>
      </c>
      <c r="AX108" s="243">
        <f>'Slovenia CoLUM'!AX108/('Goriska CoLUM'!AX$107/'Slovenia CoLUM'!AX$107)</f>
        <v>4.3681344003603543E-3</v>
      </c>
      <c r="AY108" s="243">
        <f>'Slovenia CoLUM'!AY108/('Goriska CoLUM'!AY$107/'Slovenia CoLUM'!AY$107)</f>
        <v>1.7636945724464552E-2</v>
      </c>
      <c r="AZ108" s="243">
        <f>'Slovenia CoLUM'!AZ108/('Goriska CoLUM'!AZ$107/'Slovenia CoLUM'!AZ$107)</f>
        <v>0.319920926321072</v>
      </c>
      <c r="BA108" s="243">
        <f>SUM(AU108:AZ108)</f>
        <v>0.46269009057087152</v>
      </c>
      <c r="BB108" s="243">
        <f>'Slovenia CoLUM'!BB108/('Goriska CoLUM'!BB$107/'Slovenia CoLUM'!BB$107)</f>
        <v>4.7946501887849317E-2</v>
      </c>
      <c r="BC108" s="243">
        <f>'Slovenia CoLUM'!BC108/('Goriska CoLUM'!BC$107/'Slovenia CoLUM'!BC$107)</f>
        <v>8.228045239255577E-3</v>
      </c>
      <c r="BD108" s="243">
        <f>'Slovenia CoLUM'!BD108/('Goriska CoLUM'!BD$107/'Slovenia CoLUM'!BD$107)</f>
        <v>6.4529314049074471E-2</v>
      </c>
      <c r="BE108" s="243">
        <f>'Slovenia CoLUM'!BE108/('Goriska CoLUM'!BE$107/'Slovenia CoLUM'!BE$107)</f>
        <v>4.3654501282963136E-3</v>
      </c>
      <c r="BF108" s="243">
        <f>'Slovenia CoLUM'!BF108/('Goriska CoLUM'!BF$107/'Slovenia CoLUM'!BF$107)</f>
        <v>1.7630148822218437E-2</v>
      </c>
      <c r="BG108" s="243">
        <f>'Slovenia CoLUM'!BG108/('Goriska CoLUM'!BG$107/'Slovenia CoLUM'!BG$107)</f>
        <v>0.31979681339691296</v>
      </c>
      <c r="BH108" s="243">
        <f>SUM(BB108:BG108)</f>
        <v>0.46249627352360712</v>
      </c>
    </row>
    <row r="109" spans="1:60">
      <c r="B109" s="331" t="s">
        <v>48</v>
      </c>
      <c r="C109" s="332"/>
      <c r="D109" s="332"/>
      <c r="E109" s="243">
        <f>'Slovenia CoLUM'!E109/('Goriska CoLUM'!E$107/'Slovenia CoLUM'!E$107)</f>
        <v>2.5364665094965762E-2</v>
      </c>
      <c r="F109" s="243">
        <f>'Slovenia CoLUM'!F109/('Goriska CoLUM'!F$107/'Slovenia CoLUM'!F$107)</f>
        <v>1.2006520664344674E-2</v>
      </c>
      <c r="G109" s="243">
        <f>'Slovenia CoLUM'!G109/('Goriska CoLUM'!G$107/'Slovenia CoLUM'!G$107)</f>
        <v>8.6448131236629477E-2</v>
      </c>
      <c r="H109" s="243">
        <f>'Slovenia CoLUM'!H109/('Goriska CoLUM'!H$107/'Slovenia CoLUM'!H$107)</f>
        <v>2.9261752209591508E-3</v>
      </c>
      <c r="I109" s="243">
        <f>'Slovenia CoLUM'!I109/('Goriska CoLUM'!I$107/'Slovenia CoLUM'!I$107)</f>
        <v>3.9352924382231605E-2</v>
      </c>
      <c r="J109" s="243">
        <f>'Slovenia CoLUM'!J109/('Goriska CoLUM'!J$107/'Slovenia CoLUM'!J$107)</f>
        <v>0.72521181790915368</v>
      </c>
      <c r="K109" s="243">
        <f>SUM(E109:J109)</f>
        <v>0.89131023450828439</v>
      </c>
      <c r="L109" s="243">
        <f>'Slovenia CoLUM'!L109/('Goriska CoLUM'!L$107/'Slovenia CoLUM'!L$107)</f>
        <v>2.2343284793785785E-2</v>
      </c>
      <c r="M109" s="243">
        <f>'Slovenia CoLUM'!M109/('Goriska CoLUM'!M$107/'Slovenia CoLUM'!M$107)</f>
        <v>1.0731623312362382E-2</v>
      </c>
      <c r="N109" s="243">
        <f>'Slovenia CoLUM'!N109/('Goriska CoLUM'!N$107/'Slovenia CoLUM'!N$107)</f>
        <v>9.3031786818045706E-2</v>
      </c>
      <c r="O109" s="243">
        <f>'Slovenia CoLUM'!O109/('Goriska CoLUM'!O$107/'Slovenia CoLUM'!O$107)</f>
        <v>2.8456748175147099E-3</v>
      </c>
      <c r="P109" s="243">
        <f>'Slovenia CoLUM'!P109/('Goriska CoLUM'!P$107/'Slovenia CoLUM'!P$107)</f>
        <v>3.8737655220929361E-2</v>
      </c>
      <c r="Q109" s="243">
        <f>'Slovenia CoLUM'!Q109/('Goriska CoLUM'!Q$107/'Slovenia CoLUM'!Q$107)</f>
        <v>0.6618248269218604</v>
      </c>
      <c r="R109" s="243">
        <f>SUM(L109:Q109)</f>
        <v>0.82951485188449836</v>
      </c>
      <c r="S109" s="243">
        <f>'Slovenia CoLUM'!S109/('Goriska CoLUM'!S$107/'Slovenia CoLUM'!S$107)</f>
        <v>2.0921279666584219E-2</v>
      </c>
      <c r="T109" s="243">
        <f>'Slovenia CoLUM'!T109/('Goriska CoLUM'!T$107/'Slovenia CoLUM'!T$107)</f>
        <v>1.0502903013777513E-2</v>
      </c>
      <c r="U109" s="243">
        <f>'Slovenia CoLUM'!U109/('Goriska CoLUM'!U$107/'Slovenia CoLUM'!U$107)</f>
        <v>0.10219523637436052</v>
      </c>
      <c r="V109" s="243">
        <f>'Slovenia CoLUM'!V109/('Goriska CoLUM'!V$107/'Slovenia CoLUM'!V$107)</f>
        <v>2.8590091989361193E-3</v>
      </c>
      <c r="W109" s="243">
        <f>'Slovenia CoLUM'!W109/('Goriska CoLUM'!W$107/'Slovenia CoLUM'!W$107)</f>
        <v>3.1238506804553999E-2</v>
      </c>
      <c r="X109" s="243">
        <f>'Slovenia CoLUM'!X109/('Goriska CoLUM'!X$107/'Slovenia CoLUM'!X$107)</f>
        <v>0.63952080016776769</v>
      </c>
      <c r="Y109" s="243">
        <f>SUM(S109:X109)</f>
        <v>0.80723773522598008</v>
      </c>
      <c r="Z109" s="243">
        <f>'Slovenia CoLUM'!Z109/('Goriska CoLUM'!Z$107/'Slovenia CoLUM'!Z$107)</f>
        <v>2.4016962336270726E-2</v>
      </c>
      <c r="AA109" s="243">
        <f>'Slovenia CoLUM'!AA109/('Goriska CoLUM'!AA$107/'Slovenia CoLUM'!AA$107)</f>
        <v>1.075375781636136E-2</v>
      </c>
      <c r="AB109" s="243">
        <f>'Slovenia CoLUM'!AB109/('Goriska CoLUM'!AB$107/'Slovenia CoLUM'!AB$107)</f>
        <v>0.1343678643118035</v>
      </c>
      <c r="AC109" s="243">
        <f>'Slovenia CoLUM'!AC109/('Goriska CoLUM'!AC$107/'Slovenia CoLUM'!AC$107)</f>
        <v>2.9178892772586712E-3</v>
      </c>
      <c r="AD109" s="243">
        <f>'Slovenia CoLUM'!AD109/('Goriska CoLUM'!AD$107/'Slovenia CoLUM'!AD$107)</f>
        <v>4.0773465374167775E-2</v>
      </c>
      <c r="AE109" s="243">
        <f>'Slovenia CoLUM'!AE109/('Goriska CoLUM'!AE$107/'Slovenia CoLUM'!AE$107)</f>
        <v>0.58775819336907864</v>
      </c>
      <c r="AF109" s="243">
        <f>SUM(Z109:AE109)</f>
        <v>0.80058813248494065</v>
      </c>
      <c r="AG109" s="243">
        <f>'Slovenia CoLUM'!AG109/('Goriska CoLUM'!AG$107/'Slovenia CoLUM'!AG$107)</f>
        <v>2.4410263577360706E-2</v>
      </c>
      <c r="AH109" s="243">
        <f>'Slovenia CoLUM'!AH109/('Goriska CoLUM'!AH$107/'Slovenia CoLUM'!AH$107)</f>
        <v>1.2570904373495416E-2</v>
      </c>
      <c r="AI109" s="243">
        <f>'Slovenia CoLUM'!AI109/('Goriska CoLUM'!AI$107/'Slovenia CoLUM'!AI$107)</f>
        <v>0.14099921246666053</v>
      </c>
      <c r="AJ109" s="243">
        <f>'Slovenia CoLUM'!AJ109/('Goriska CoLUM'!AJ$107/'Slovenia CoLUM'!AJ$107)</f>
        <v>2.8948134171062102E-3</v>
      </c>
      <c r="AK109" s="243">
        <f>'Slovenia CoLUM'!AK109/('Goriska CoLUM'!AK$107/'Slovenia CoLUM'!AK$107)</f>
        <v>4.0033575174708458E-2</v>
      </c>
      <c r="AL109" s="243">
        <f>'Slovenia CoLUM'!AL109/('Goriska CoLUM'!AL$107/'Slovenia CoLUM'!AL$107)</f>
        <v>0.63597164045671906</v>
      </c>
      <c r="AM109" s="243">
        <f>SUM(AG109:AL109)</f>
        <v>0.85688040946605037</v>
      </c>
      <c r="AN109" s="243">
        <f>'Slovenia CoLUM'!AN109/('Goriska CoLUM'!AN$107/'Slovenia CoLUM'!AN$107)</f>
        <v>2.4416171039111739E-2</v>
      </c>
      <c r="AO109" s="243">
        <f>'Slovenia CoLUM'!AO109/('Goriska CoLUM'!AO$107/'Slovenia CoLUM'!AO$107)</f>
        <v>1.210728773006955E-2</v>
      </c>
      <c r="AP109" s="243">
        <f>'Slovenia CoLUM'!AP109/('Goriska CoLUM'!AP$107/'Slovenia CoLUM'!AP$107)</f>
        <v>0.15842151706727658</v>
      </c>
      <c r="AQ109" s="243">
        <f>'Slovenia CoLUM'!AQ109/('Goriska CoLUM'!AQ$107/'Slovenia CoLUM'!AQ$107)</f>
        <v>2.6321721677955035E-3</v>
      </c>
      <c r="AR109" s="243">
        <f>'Slovenia CoLUM'!AR109/('Goriska CoLUM'!AR$107/'Slovenia CoLUM'!AR$107)</f>
        <v>4.0222542894692667E-2</v>
      </c>
      <c r="AS109" s="243">
        <f>'Slovenia CoLUM'!AS109/('Goriska CoLUM'!AS$107/'Slovenia CoLUM'!AS$107)</f>
        <v>0.65919046875414367</v>
      </c>
      <c r="AT109" s="243">
        <f>SUM(AN109:AS109)</f>
        <v>0.8969901596530897</v>
      </c>
      <c r="AU109" s="243">
        <f>'Slovenia CoLUM'!AU109/('Goriska CoLUM'!AU$107/'Slovenia CoLUM'!AU$107)</f>
        <v>2.4483017022495911E-2</v>
      </c>
      <c r="AV109" s="243">
        <f>'Slovenia CoLUM'!AV109/('Goriska CoLUM'!AV$107/'Slovenia CoLUM'!AV$107)</f>
        <v>1.2139768523914463E-2</v>
      </c>
      <c r="AW109" s="243">
        <f>'Slovenia CoLUM'!AW109/('Goriska CoLUM'!AW$107/'Slovenia CoLUM'!AW$107)</f>
        <v>0.15900044513433167</v>
      </c>
      <c r="AX109" s="243">
        <f>'Slovenia CoLUM'!AX109/('Goriska CoLUM'!AX$107/'Slovenia CoLUM'!AX$107)</f>
        <v>2.6399963077797673E-3</v>
      </c>
      <c r="AY109" s="243">
        <f>'Slovenia CoLUM'!AY109/('Goriska CoLUM'!AY$107/'Slovenia CoLUM'!AY$107)</f>
        <v>4.0365013075613465E-2</v>
      </c>
      <c r="AZ109" s="243">
        <f>'Slovenia CoLUM'!AZ109/('Goriska CoLUM'!AZ$107/'Slovenia CoLUM'!AZ$107)</f>
        <v>0.66152523494559701</v>
      </c>
      <c r="BA109" s="243">
        <f>SUM(AU109:AZ109)</f>
        <v>0.90015347500973231</v>
      </c>
      <c r="BB109" s="243">
        <f>'Slovenia CoLUM'!BB109/('Goriska CoLUM'!BB$107/'Slovenia CoLUM'!BB$107)</f>
        <v>2.4465944895847878E-2</v>
      </c>
      <c r="BC109" s="243">
        <f>'Slovenia CoLUM'!BC109/('Goriska CoLUM'!BC$107/'Slovenia CoLUM'!BC$107)</f>
        <v>1.2131120652231027E-2</v>
      </c>
      <c r="BD109" s="243">
        <f>'Slovenia CoLUM'!BD109/('Goriska CoLUM'!BD$107/'Slovenia CoLUM'!BD$107)</f>
        <v>0.15894896218957236</v>
      </c>
      <c r="BE109" s="243">
        <f>'Slovenia CoLUM'!BE109/('Goriska CoLUM'!BE$107/'Slovenia CoLUM'!BE$107)</f>
        <v>2.6383739977296097E-3</v>
      </c>
      <c r="BF109" s="243">
        <f>'Slovenia CoLUM'!BF109/('Goriska CoLUM'!BF$107/'Slovenia CoLUM'!BF$107)</f>
        <v>4.0349457261566954E-2</v>
      </c>
      <c r="BG109" s="243">
        <f>'Slovenia CoLUM'!BG109/('Goriska CoLUM'!BG$107/'Slovenia CoLUM'!BG$107)</f>
        <v>0.66126859705617147</v>
      </c>
      <c r="BH109" s="243">
        <f>SUM(BB109:BG109)</f>
        <v>0.89980245605311926</v>
      </c>
    </row>
    <row r="110" spans="1:60" ht="15.75">
      <c r="B110" s="322" t="s">
        <v>49</v>
      </c>
      <c r="C110" s="323"/>
      <c r="D110" s="323"/>
      <c r="E110" s="53">
        <f>SUM(E107:E109)</f>
        <v>0.73006450416280166</v>
      </c>
      <c r="F110" s="40">
        <f t="shared" ref="F110:K110" si="184">SUM(F107:F109)</f>
        <v>0.20267099169994116</v>
      </c>
      <c r="G110" s="40">
        <f t="shared" si="184"/>
        <v>0.58985198574805375</v>
      </c>
      <c r="H110" s="40">
        <f t="shared" si="184"/>
        <v>4.9343416736165005E-2</v>
      </c>
      <c r="I110" s="40">
        <f t="shared" si="184"/>
        <v>0.14123617846953013</v>
      </c>
      <c r="J110" s="41">
        <f t="shared" si="184"/>
        <v>3.6441277972030095</v>
      </c>
      <c r="K110" s="13">
        <f t="shared" si="184"/>
        <v>5.3572948740195026</v>
      </c>
      <c r="L110" s="53">
        <f>SUM(L107:L109)</f>
        <v>0.63804285139975536</v>
      </c>
      <c r="M110" s="40">
        <f t="shared" ref="M110:R110" si="185">SUM(M107:M109)</f>
        <v>0.17973704687622788</v>
      </c>
      <c r="N110" s="40">
        <f t="shared" si="185"/>
        <v>0.62945945380618717</v>
      </c>
      <c r="O110" s="40">
        <f t="shared" si="185"/>
        <v>4.7613257021499794E-2</v>
      </c>
      <c r="P110" s="40">
        <f t="shared" si="185"/>
        <v>0.13816685745011406</v>
      </c>
      <c r="Q110" s="41">
        <f t="shared" si="185"/>
        <v>3.3013558751832526</v>
      </c>
      <c r="R110" s="13">
        <f t="shared" si="185"/>
        <v>4.9343753417370371</v>
      </c>
      <c r="S110" s="53">
        <f>SUM(S107:S109)</f>
        <v>0.59430376788505956</v>
      </c>
      <c r="T110" s="40">
        <f t="shared" ref="T110:Y110" si="186">SUM(T107:T109)</f>
        <v>0.17498269627739993</v>
      </c>
      <c r="U110" s="40">
        <f t="shared" si="186"/>
        <v>0.68784945781451556</v>
      </c>
      <c r="V110" s="40">
        <f t="shared" si="186"/>
        <v>4.7595504234864021E-2</v>
      </c>
      <c r="W110" s="40">
        <f t="shared" si="186"/>
        <v>0.11099128422836005</v>
      </c>
      <c r="X110" s="41">
        <f t="shared" si="186"/>
        <v>3.1756965219976738</v>
      </c>
      <c r="Y110" s="13">
        <f t="shared" si="186"/>
        <v>4.7914192324378728</v>
      </c>
      <c r="Z110" s="53">
        <f>SUM(Z107:Z109)</f>
        <v>0.67801854200235223</v>
      </c>
      <c r="AA110" s="40">
        <f t="shared" ref="AA110:AF110" si="187">SUM(AA107:AA109)</f>
        <v>0.17812181876613184</v>
      </c>
      <c r="AB110" s="40">
        <f t="shared" si="187"/>
        <v>0.89525270404172685</v>
      </c>
      <c r="AC110" s="40">
        <f t="shared" si="187"/>
        <v>4.822448490991952E-2</v>
      </c>
      <c r="AD110" s="40">
        <f t="shared" si="187"/>
        <v>0.14380514346007028</v>
      </c>
      <c r="AE110" s="41">
        <f t="shared" si="187"/>
        <v>2.8930968825062497</v>
      </c>
      <c r="AF110" s="13">
        <f t="shared" si="187"/>
        <v>4.8365195756864514</v>
      </c>
      <c r="AG110" s="53">
        <f>SUM(AG107:AG109)</f>
        <v>0.68156771603256316</v>
      </c>
      <c r="AH110" s="40">
        <f t="shared" ref="AH110:AM110" si="188">SUM(AH107:AH109)</f>
        <v>0.20600027656516393</v>
      </c>
      <c r="AI110" s="40">
        <f t="shared" si="188"/>
        <v>0.92665296263728791</v>
      </c>
      <c r="AJ110" s="40">
        <f t="shared" si="188"/>
        <v>4.7293850668618492E-2</v>
      </c>
      <c r="AK110" s="40">
        <f t="shared" si="188"/>
        <v>0.13978521720214482</v>
      </c>
      <c r="AL110" s="41">
        <f t="shared" si="188"/>
        <v>3.093271025078427</v>
      </c>
      <c r="AM110" s="13">
        <f t="shared" si="188"/>
        <v>5.0945710481842061</v>
      </c>
      <c r="AN110" s="53">
        <f>SUM(AN107:AN109)</f>
        <v>0.67831074156639048</v>
      </c>
      <c r="AO110" s="40">
        <f t="shared" ref="AO110:AT110" si="189">SUM(AO107:AO109)</f>
        <v>0.19741576522144286</v>
      </c>
      <c r="AP110" s="40">
        <f t="shared" si="189"/>
        <v>1.0355299249295489</v>
      </c>
      <c r="AQ110" s="40">
        <f t="shared" si="189"/>
        <v>4.278942792657825E-2</v>
      </c>
      <c r="AR110" s="40">
        <f t="shared" si="189"/>
        <v>0.13989081186053651</v>
      </c>
      <c r="AS110" s="41">
        <f t="shared" si="189"/>
        <v>3.1912760924355905</v>
      </c>
      <c r="AT110" s="13">
        <f t="shared" si="189"/>
        <v>5.2852127639400859</v>
      </c>
      <c r="AU110" s="53">
        <f>SUM(AU107:AU109)</f>
        <v>0.67685390085129815</v>
      </c>
      <c r="AV110" s="40">
        <f t="shared" ref="AV110:BA110" si="190">SUM(AV107:AV109)</f>
        <v>0.1969964421695457</v>
      </c>
      <c r="AW110" s="40">
        <f t="shared" si="190"/>
        <v>1.0333844651607487</v>
      </c>
      <c r="AX110" s="40">
        <f t="shared" si="190"/>
        <v>4.2704091523299029E-2</v>
      </c>
      <c r="AY110" s="40">
        <f t="shared" si="190"/>
        <v>0.13980577939142921</v>
      </c>
      <c r="AZ110" s="41">
        <f t="shared" si="190"/>
        <v>3.186928448376563</v>
      </c>
      <c r="BA110" s="13">
        <f t="shared" si="190"/>
        <v>5.2766731274728835</v>
      </c>
      <c r="BB110" s="53">
        <f>SUM(BB107:BB109)</f>
        <v>0.6772251108739491</v>
      </c>
      <c r="BC110" s="40">
        <f t="shared" ref="BC110:BH110" si="191">SUM(BC107:BC109)</f>
        <v>0.19710783728088971</v>
      </c>
      <c r="BD110" s="40">
        <f t="shared" si="191"/>
        <v>1.0335743834143207</v>
      </c>
      <c r="BE110" s="40">
        <f t="shared" si="191"/>
        <v>4.272173403408458E-2</v>
      </c>
      <c r="BF110" s="40">
        <f t="shared" si="191"/>
        <v>0.13981496427459333</v>
      </c>
      <c r="BG110" s="41">
        <f t="shared" si="191"/>
        <v>3.1874036437274404</v>
      </c>
      <c r="BH110" s="13">
        <f t="shared" si="191"/>
        <v>5.2778476736052768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0"/>
  </sheetPr>
  <dimension ref="A1:BH111"/>
  <sheetViews>
    <sheetView showGridLines="0" topLeftCell="Q1" zoomScale="55" zoomScaleNormal="55" workbookViewId="0">
      <selection activeCell="AE30" sqref="AE30"/>
    </sheetView>
  </sheetViews>
  <sheetFormatPr defaultColWidth="9.140625" defaultRowHeight="12.75"/>
  <cols>
    <col min="1" max="1" width="3.85546875" style="6" bestFit="1" customWidth="1"/>
    <col min="2" max="2" width="3.28515625" style="6" customWidth="1"/>
    <col min="3" max="3" width="6.42578125" style="6" customWidth="1"/>
    <col min="4" max="4" width="40.42578125" style="6" customWidth="1"/>
    <col min="5" max="5" width="14.28515625" style="6" customWidth="1"/>
    <col min="6" max="46" width="18.42578125" style="6" bestFit="1" customWidth="1"/>
    <col min="47" max="16384" width="9.140625" style="6"/>
  </cols>
  <sheetData>
    <row r="1" spans="2:22" ht="27.75">
      <c r="B1" s="97" t="s">
        <v>1000</v>
      </c>
    </row>
    <row r="2" spans="2:22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2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2">
      <c r="D4" s="98" t="s">
        <v>0</v>
      </c>
      <c r="E4" s="120">
        <f t="array" ref="E4:E9">TRANSPOSE(E48:J48)</f>
        <v>0.7129680155673761</v>
      </c>
      <c r="F4" s="25">
        <f t="array" ref="F4:F9">TRANSPOSE(L48:Q48)</f>
        <v>0.62092734515272829</v>
      </c>
      <c r="G4" s="25">
        <f t="array" ref="G4:G9">TRANSPOSE(S48:X48)</f>
        <v>0.58249586540415377</v>
      </c>
      <c r="H4" s="25">
        <f t="array" ref="H4:H9">TRANSPOSE(Z48:AE48)</f>
        <v>0.66076059323555969</v>
      </c>
      <c r="I4" s="25">
        <f t="array" ref="I4:I9">TRANSPOSE(AG48:AL48)</f>
        <v>0.66799627953697094</v>
      </c>
      <c r="J4" s="25">
        <f t="array" ref="J4:J9">TRANSPOSE(AN48:AS48)</f>
        <v>0.66611421625447487</v>
      </c>
      <c r="K4" s="163">
        <f t="array" ref="K4:K9">TRANSPOSE(AU48:AZ48)</f>
        <v>0.66213243825129264</v>
      </c>
      <c r="L4" s="163">
        <f t="array" ref="L4:L9">TRANSPOSE(BB48:BG48)</f>
        <v>0.65524034720728253</v>
      </c>
    </row>
    <row r="5" spans="2:22">
      <c r="D5" s="16" t="s">
        <v>1</v>
      </c>
      <c r="E5" s="120">
        <v>0.1978925696003852</v>
      </c>
      <c r="F5" s="25">
        <v>0.17490237555482974</v>
      </c>
      <c r="G5" s="25">
        <v>0.1714933373442836</v>
      </c>
      <c r="H5" s="25">
        <v>0.17354543566657848</v>
      </c>
      <c r="I5" s="25">
        <v>0.2018389138916856</v>
      </c>
      <c r="J5" s="25">
        <v>0.19381316388092584</v>
      </c>
      <c r="K5" s="163">
        <v>0.1926774542879828</v>
      </c>
      <c r="L5" s="163">
        <v>0.19069519946690799</v>
      </c>
    </row>
    <row r="6" spans="2:22">
      <c r="D6" s="16" t="s">
        <v>2</v>
      </c>
      <c r="E6" s="120">
        <v>0.58740884819545536</v>
      </c>
      <c r="F6" s="25">
        <v>0.62462599636888083</v>
      </c>
      <c r="G6" s="25">
        <v>0.68673181094015434</v>
      </c>
      <c r="H6" s="25">
        <v>0.89096099053550759</v>
      </c>
      <c r="I6" s="25">
        <v>0.92695038556913179</v>
      </c>
      <c r="J6" s="25">
        <v>1.0374383369893816</v>
      </c>
      <c r="K6" s="163">
        <v>1.0312897377104624</v>
      </c>
      <c r="L6" s="163">
        <v>1.021381493050616</v>
      </c>
    </row>
    <row r="7" spans="2:22">
      <c r="D7" s="16" t="s">
        <v>3</v>
      </c>
      <c r="E7" s="120">
        <v>4.8457290701910391E-2</v>
      </c>
      <c r="F7" s="25">
        <v>4.6603261061296107E-2</v>
      </c>
      <c r="G7" s="25">
        <v>4.6882222320746354E-2</v>
      </c>
      <c r="H7" s="25">
        <v>4.7288432036549879E-2</v>
      </c>
      <c r="I7" s="25">
        <v>4.6617018292436689E-2</v>
      </c>
      <c r="J7" s="25">
        <v>4.2248719733192955E-2</v>
      </c>
      <c r="K7" s="163">
        <v>4.201098480422924E-2</v>
      </c>
      <c r="L7" s="163">
        <v>4.1610642506222165E-2</v>
      </c>
    </row>
    <row r="8" spans="2:22">
      <c r="D8" s="16" t="s">
        <v>4</v>
      </c>
      <c r="E8" s="120">
        <v>0.1408651207636365</v>
      </c>
      <c r="F8" s="25">
        <v>0.13766242418579908</v>
      </c>
      <c r="G8" s="25">
        <v>0.11079489263931105</v>
      </c>
      <c r="H8" s="25">
        <v>0.14341739658915115</v>
      </c>
      <c r="I8" s="25">
        <v>0.13962939505173572</v>
      </c>
      <c r="J8" s="25">
        <v>0.13979920277195584</v>
      </c>
      <c r="K8" s="163">
        <v>0.13956207593294837</v>
      </c>
      <c r="L8" s="163">
        <v>0.13920231431510569</v>
      </c>
    </row>
    <row r="9" spans="2:22">
      <c r="D9" s="16" t="s">
        <v>5</v>
      </c>
      <c r="E9" s="120">
        <v>3.6212485435084742</v>
      </c>
      <c r="F9" s="25">
        <v>3.2729231810873589</v>
      </c>
      <c r="G9" s="25">
        <v>3.1611539855135167</v>
      </c>
      <c r="H9" s="25">
        <v>2.8737791689711134</v>
      </c>
      <c r="I9" s="25">
        <v>3.0832788570962721</v>
      </c>
      <c r="J9" s="25">
        <v>3.184180563975338</v>
      </c>
      <c r="K9" s="163">
        <v>3.1717371340325307</v>
      </c>
      <c r="L9" s="163">
        <v>3.1519278654356846</v>
      </c>
    </row>
    <row r="10" spans="2:22">
      <c r="D10" s="61" t="s">
        <v>118</v>
      </c>
      <c r="E10" s="82">
        <f t="shared" ref="E10:J10" si="0">SUM(E4:E9)</f>
        <v>5.3088403883372379</v>
      </c>
      <c r="F10" s="85">
        <f t="shared" si="0"/>
        <v>4.877644583410893</v>
      </c>
      <c r="G10" s="85">
        <f t="shared" si="0"/>
        <v>4.7595521141621653</v>
      </c>
      <c r="H10" s="85">
        <f t="shared" si="0"/>
        <v>4.7897520170344601</v>
      </c>
      <c r="I10" s="85">
        <f t="shared" si="0"/>
        <v>5.0663108494382332</v>
      </c>
      <c r="J10" s="85">
        <f t="shared" si="0"/>
        <v>5.263594203605269</v>
      </c>
      <c r="K10" s="85">
        <f t="shared" ref="K10:L10" si="1">SUM(K4:K9)</f>
        <v>5.2394098250194467</v>
      </c>
      <c r="L10" s="85">
        <f t="shared" si="1"/>
        <v>5.2000578619818185</v>
      </c>
    </row>
    <row r="12" spans="2:22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2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2" ht="18">
      <c r="D14" s="9" t="s">
        <v>51</v>
      </c>
      <c r="E14" s="77">
        <f>K34</f>
        <v>0.90488672609663268</v>
      </c>
      <c r="F14" s="77">
        <f t="shared" ref="F14:F25" si="2">R34</f>
        <v>0.80353432022581961</v>
      </c>
      <c r="G14" s="77">
        <f>Y34</f>
        <v>0.76851205170785208</v>
      </c>
      <c r="H14" s="77">
        <f>AF34</f>
        <v>0.80900208365106807</v>
      </c>
      <c r="I14" s="77">
        <f>AM34</f>
        <v>0.84785122807779345</v>
      </c>
      <c r="J14" s="77">
        <f>AT34</f>
        <v>0.84884238675126644</v>
      </c>
      <c r="K14" s="77">
        <f>BA34</f>
        <v>0.84362860353855207</v>
      </c>
      <c r="L14" s="77">
        <f>BH34</f>
        <v>0.8340018155542297</v>
      </c>
      <c r="P14" s="96"/>
      <c r="V14" s="96"/>
    </row>
    <row r="15" spans="2:22">
      <c r="D15" s="3" t="s">
        <v>54</v>
      </c>
      <c r="E15" s="78">
        <f t="shared" ref="E15:E25" si="3">K35</f>
        <v>0.1019643978059328</v>
      </c>
      <c r="F15" s="78">
        <f t="shared" si="2"/>
        <v>9.1808556171599193E-2</v>
      </c>
      <c r="G15" s="78">
        <f t="shared" ref="G15:G25" si="4">Y35</f>
        <v>8.8518055809508486E-2</v>
      </c>
      <c r="H15" s="78">
        <f t="shared" ref="H15:H25" si="5">AF35</f>
        <v>8.8462924677058422E-2</v>
      </c>
      <c r="I15" s="78">
        <f t="shared" ref="I15:I25" si="6">AM35</f>
        <v>9.2793993850926154E-2</v>
      </c>
      <c r="J15" s="78">
        <f t="shared" ref="J15:J25" si="7">AT35</f>
        <v>9.4988180408047976E-2</v>
      </c>
      <c r="K15" s="78">
        <f t="shared" ref="K15:K25" si="8">BA35</f>
        <v>9.4190359968188919E-2</v>
      </c>
      <c r="L15" s="78">
        <f t="shared" ref="L15:L25" si="9">BH35</f>
        <v>9.2822694655366855E-2</v>
      </c>
    </row>
    <row r="16" spans="2:22">
      <c r="D16" s="3" t="s">
        <v>57</v>
      </c>
      <c r="E16" s="78">
        <f t="shared" si="3"/>
        <v>0.21826852470779101</v>
      </c>
      <c r="F16" s="78">
        <f t="shared" si="2"/>
        <v>0.19830944720199764</v>
      </c>
      <c r="G16" s="78">
        <f t="shared" si="4"/>
        <v>0.19152277105845478</v>
      </c>
      <c r="H16" s="78">
        <f t="shared" si="5"/>
        <v>0.19122060197986554</v>
      </c>
      <c r="I16" s="78">
        <f t="shared" si="6"/>
        <v>0.20273594977418363</v>
      </c>
      <c r="J16" s="78">
        <f t="shared" si="7"/>
        <v>0.20816748131238788</v>
      </c>
      <c r="K16" s="78">
        <f t="shared" si="8"/>
        <v>0.20603187216788446</v>
      </c>
      <c r="L16" s="78">
        <f t="shared" si="9"/>
        <v>0.20253954012762906</v>
      </c>
    </row>
    <row r="17" spans="4:60">
      <c r="D17" s="3" t="s">
        <v>60</v>
      </c>
      <c r="E17" s="78">
        <f t="shared" si="3"/>
        <v>0.87884209310721451</v>
      </c>
      <c r="F17" s="78">
        <f t="shared" si="2"/>
        <v>0.84034704552159056</v>
      </c>
      <c r="G17" s="78">
        <f t="shared" si="4"/>
        <v>0.85810268877925666</v>
      </c>
      <c r="H17" s="78">
        <f t="shared" si="5"/>
        <v>0.92268583578818286</v>
      </c>
      <c r="I17" s="78">
        <f t="shared" si="6"/>
        <v>0.97323538993477776</v>
      </c>
      <c r="J17" s="78">
        <f t="shared" si="7"/>
        <v>1.0469300016317369</v>
      </c>
      <c r="K17" s="78">
        <f t="shared" si="8"/>
        <v>1.0361878812132028</v>
      </c>
      <c r="L17" s="78">
        <f t="shared" si="9"/>
        <v>1.0186256122336215</v>
      </c>
    </row>
    <row r="18" spans="4:60">
      <c r="D18" s="3" t="s">
        <v>67</v>
      </c>
      <c r="E18" s="78">
        <f t="shared" si="3"/>
        <v>0.10027011670935732</v>
      </c>
      <c r="F18" s="78">
        <f t="shared" si="2"/>
        <v>9.7555008790360637E-2</v>
      </c>
      <c r="G18" s="78">
        <f t="shared" si="4"/>
        <v>0.10072102030122729</v>
      </c>
      <c r="H18" s="78">
        <f t="shared" si="5"/>
        <v>0.11335362402735494</v>
      </c>
      <c r="I18" s="78">
        <f t="shared" si="6"/>
        <v>0.11896160204515385</v>
      </c>
      <c r="J18" s="78">
        <f t="shared" si="7"/>
        <v>0.12887149958878408</v>
      </c>
      <c r="K18" s="78">
        <f t="shared" si="8"/>
        <v>0.1275471500379611</v>
      </c>
      <c r="L18" s="78">
        <f t="shared" si="9"/>
        <v>0.12538742429310018</v>
      </c>
    </row>
    <row r="19" spans="4:60">
      <c r="D19" s="3" t="s">
        <v>75</v>
      </c>
      <c r="E19" s="78">
        <f t="shared" si="3"/>
        <v>4.8088206273809865E-2</v>
      </c>
      <c r="F19" s="78">
        <f t="shared" si="2"/>
        <v>4.3537593028020363E-2</v>
      </c>
      <c r="G19" s="78">
        <f t="shared" si="4"/>
        <v>4.2184870283128256E-2</v>
      </c>
      <c r="H19" s="78">
        <f t="shared" si="5"/>
        <v>4.1204786803993386E-2</v>
      </c>
      <c r="I19" s="78">
        <f t="shared" si="6"/>
        <v>4.3546754341031738E-2</v>
      </c>
      <c r="J19" s="78">
        <f t="shared" si="7"/>
        <v>4.4928618196034088E-2</v>
      </c>
      <c r="K19" s="78">
        <f t="shared" si="8"/>
        <v>4.446769141119504E-2</v>
      </c>
      <c r="L19" s="78">
        <f t="shared" si="9"/>
        <v>4.3713944227143059E-2</v>
      </c>
    </row>
    <row r="20" spans="4:60">
      <c r="D20" s="3" t="s">
        <v>79</v>
      </c>
      <c r="E20" s="78">
        <f t="shared" si="3"/>
        <v>1.112117164604874</v>
      </c>
      <c r="F20" s="78">
        <f t="shared" si="2"/>
        <v>1.0027421938115879</v>
      </c>
      <c r="G20" s="78">
        <f t="shared" si="4"/>
        <v>0.97319774597045894</v>
      </c>
      <c r="H20" s="78">
        <f t="shared" si="5"/>
        <v>0.89503963092730798</v>
      </c>
      <c r="I20" s="78">
        <f t="shared" si="6"/>
        <v>0.95738386402026066</v>
      </c>
      <c r="J20" s="78">
        <f t="shared" si="7"/>
        <v>0.99019188486469023</v>
      </c>
      <c r="K20" s="78">
        <f t="shared" si="8"/>
        <v>0.98001686755634088</v>
      </c>
      <c r="L20" s="78">
        <f t="shared" si="9"/>
        <v>0.96342187212596886</v>
      </c>
    </row>
    <row r="21" spans="4:60">
      <c r="D21" s="3" t="s">
        <v>85</v>
      </c>
      <c r="E21" s="78">
        <f t="shared" si="3"/>
        <v>6.5873477862277888E-2</v>
      </c>
      <c r="F21" s="78">
        <f t="shared" si="2"/>
        <v>5.9693260310084706E-2</v>
      </c>
      <c r="G21" s="78">
        <f t="shared" si="4"/>
        <v>5.7987401619022119E-2</v>
      </c>
      <c r="H21" s="78">
        <f t="shared" si="5"/>
        <v>5.795060575601714E-2</v>
      </c>
      <c r="I21" s="78">
        <f t="shared" si="6"/>
        <v>6.0970055167474668E-2</v>
      </c>
      <c r="J21" s="78">
        <f t="shared" si="7"/>
        <v>6.2826482936064798E-2</v>
      </c>
      <c r="K21" s="78">
        <f t="shared" si="8"/>
        <v>6.2088125005981057E-2</v>
      </c>
      <c r="L21" s="78">
        <f t="shared" si="9"/>
        <v>6.091483223587961E-2</v>
      </c>
    </row>
    <row r="22" spans="4:60">
      <c r="D22" s="3" t="s">
        <v>90</v>
      </c>
      <c r="E22" s="78">
        <f t="shared" si="3"/>
        <v>0.15221322736466725</v>
      </c>
      <c r="F22" s="78">
        <f t="shared" si="2"/>
        <v>0.13863403334494373</v>
      </c>
      <c r="G22" s="78">
        <f t="shared" si="4"/>
        <v>0.13573304709226794</v>
      </c>
      <c r="H22" s="78">
        <f t="shared" si="5"/>
        <v>0.13569597705713016</v>
      </c>
      <c r="I22" s="78">
        <f t="shared" si="6"/>
        <v>0.14300363876079975</v>
      </c>
      <c r="J22" s="78">
        <f t="shared" si="7"/>
        <v>0.14838487539646691</v>
      </c>
      <c r="K22" s="78">
        <f t="shared" si="8"/>
        <v>0.14640321761141276</v>
      </c>
      <c r="L22" s="78">
        <f t="shared" si="9"/>
        <v>0.14333136058287643</v>
      </c>
    </row>
    <row r="23" spans="4:60">
      <c r="D23" s="3" t="s">
        <v>97</v>
      </c>
      <c r="E23" s="78">
        <f t="shared" si="3"/>
        <v>2.2974826978981663E-2</v>
      </c>
      <c r="F23" s="78">
        <f t="shared" si="2"/>
        <v>2.0712416731398498E-2</v>
      </c>
      <c r="G23" s="78">
        <f t="shared" si="4"/>
        <v>2.017700009975807E-2</v>
      </c>
      <c r="H23" s="78">
        <f t="shared" si="5"/>
        <v>1.9627596325476903E-2</v>
      </c>
      <c r="I23" s="78">
        <f t="shared" si="6"/>
        <v>2.0727892858250257E-2</v>
      </c>
      <c r="J23" s="78">
        <f t="shared" si="7"/>
        <v>2.1396776895867671E-2</v>
      </c>
      <c r="K23" s="78">
        <f t="shared" si="8"/>
        <v>2.1044898066443933E-2</v>
      </c>
      <c r="L23" s="78">
        <f t="shared" si="9"/>
        <v>2.0518971892955047E-2</v>
      </c>
    </row>
    <row r="24" spans="4:60">
      <c r="D24" s="3" t="s">
        <v>99</v>
      </c>
      <c r="E24" s="78">
        <f t="shared" si="3"/>
        <v>0.12074702313835621</v>
      </c>
      <c r="F24" s="78">
        <f t="shared" si="2"/>
        <v>0.10808602892995564</v>
      </c>
      <c r="G24" s="78">
        <f t="shared" si="4"/>
        <v>0.10490776806044398</v>
      </c>
      <c r="H24" s="78">
        <f t="shared" si="5"/>
        <v>0.10586419260160115</v>
      </c>
      <c r="I24" s="78">
        <f t="shared" si="6"/>
        <v>0.11075939126922532</v>
      </c>
      <c r="J24" s="78">
        <f t="shared" si="7"/>
        <v>0.11317289487248183</v>
      </c>
      <c r="K24" s="78">
        <f t="shared" si="8"/>
        <v>0.11118320396119896</v>
      </c>
      <c r="L24" s="78">
        <f t="shared" si="9"/>
        <v>0.10824136216314378</v>
      </c>
    </row>
    <row r="25" spans="4:60">
      <c r="D25" s="3" t="s">
        <v>102</v>
      </c>
      <c r="E25" s="78">
        <f t="shared" si="3"/>
        <v>0.20387656040342927</v>
      </c>
      <c r="F25" s="78">
        <f t="shared" si="2"/>
        <v>0.18488668901634436</v>
      </c>
      <c r="G25" s="78">
        <f t="shared" si="4"/>
        <v>0.17940751574424266</v>
      </c>
      <c r="H25" s="78">
        <f t="shared" si="5"/>
        <v>0.17245242312103759</v>
      </c>
      <c r="I25" s="78">
        <f t="shared" si="6"/>
        <v>0.18321777841062631</v>
      </c>
      <c r="J25" s="78">
        <f t="shared" si="7"/>
        <v>0.1893165599007533</v>
      </c>
      <c r="K25" s="78">
        <f t="shared" si="8"/>
        <v>0.18706862364685309</v>
      </c>
      <c r="L25" s="78">
        <f t="shared" si="9"/>
        <v>0.18350391797497614</v>
      </c>
    </row>
    <row r="26" spans="4:60">
      <c r="D26" s="62" t="s">
        <v>120</v>
      </c>
      <c r="E26" s="79">
        <f>SUM(E14:E25)</f>
        <v>3.9301223450533249</v>
      </c>
      <c r="F26" s="79">
        <f>SUM(F14:F25)</f>
        <v>3.5898465930837027</v>
      </c>
      <c r="G26" s="79">
        <f t="shared" ref="G26:L26" si="10">SUM(G14:G25)</f>
        <v>3.5209719365256218</v>
      </c>
      <c r="H26" s="79">
        <f t="shared" si="10"/>
        <v>3.5525602827160943</v>
      </c>
      <c r="I26" s="79">
        <f t="shared" si="10"/>
        <v>3.7551875385105036</v>
      </c>
      <c r="J26" s="79">
        <f t="shared" si="10"/>
        <v>3.8980176427545818</v>
      </c>
      <c r="K26" s="79">
        <f t="shared" si="10"/>
        <v>3.8598584941852154</v>
      </c>
      <c r="L26" s="79">
        <f t="shared" si="10"/>
        <v>3.7970233480668902</v>
      </c>
    </row>
    <row r="27" spans="4:60">
      <c r="D27" s="63" t="s">
        <v>47</v>
      </c>
      <c r="E27" s="78">
        <f>K46</f>
        <v>0.47360973875229073</v>
      </c>
      <c r="F27" s="78">
        <f>R46</f>
        <v>0.4403941789809398</v>
      </c>
      <c r="G27" s="78">
        <f>Y46</f>
        <v>0.42245801556385643</v>
      </c>
      <c r="H27" s="78">
        <f>AF46</f>
        <v>0.42341716888589659</v>
      </c>
      <c r="I27" s="78">
        <f>AM46</f>
        <v>0.44768942935763845</v>
      </c>
      <c r="J27" s="78">
        <f>AT46</f>
        <v>0.46420795689078131</v>
      </c>
      <c r="K27" s="78">
        <f>BA46</f>
        <v>0.46888643729533652</v>
      </c>
      <c r="L27" s="78">
        <f>BH46</f>
        <v>0.47676894398904984</v>
      </c>
    </row>
    <row r="28" spans="4:60">
      <c r="D28" s="21" t="s">
        <v>48</v>
      </c>
      <c r="E28" s="78">
        <f>K47</f>
        <v>0.9051083045316225</v>
      </c>
      <c r="F28" s="80">
        <f>R47</f>
        <v>0.84740381134625109</v>
      </c>
      <c r="G28" s="78">
        <f>Y47</f>
        <v>0.8161221620726884</v>
      </c>
      <c r="H28" s="78">
        <f>AF47</f>
        <v>0.81377456543246962</v>
      </c>
      <c r="I28" s="78">
        <f>AM47</f>
        <v>0.8634338815700906</v>
      </c>
      <c r="J28" s="78">
        <f>AT47</f>
        <v>0.90136860395990537</v>
      </c>
      <c r="K28" s="78">
        <f>BA47</f>
        <v>0.91066489353889457</v>
      </c>
      <c r="L28" s="78">
        <f>BH47</f>
        <v>0.92626556992587905</v>
      </c>
    </row>
    <row r="29" spans="4:60">
      <c r="D29" s="64" t="s">
        <v>118</v>
      </c>
      <c r="E29" s="79">
        <f>SUM(E26:E28)</f>
        <v>5.3088403883372379</v>
      </c>
      <c r="F29" s="79">
        <f>SUM(F26:F28)</f>
        <v>4.8776445834108939</v>
      </c>
      <c r="G29" s="79">
        <f t="shared" ref="G29:L29" si="11">SUM(G26:G28)</f>
        <v>4.7595521141621671</v>
      </c>
      <c r="H29" s="79">
        <f t="shared" si="11"/>
        <v>4.7897520170344601</v>
      </c>
      <c r="I29" s="79">
        <f t="shared" si="11"/>
        <v>5.0663108494382323</v>
      </c>
      <c r="J29" s="79">
        <f t="shared" si="11"/>
        <v>5.263594203605269</v>
      </c>
      <c r="K29" s="79">
        <f t="shared" si="11"/>
        <v>5.2394098250194467</v>
      </c>
      <c r="L29" s="79">
        <f t="shared" si="11"/>
        <v>5.2000578619818185</v>
      </c>
    </row>
    <row r="32" spans="4:60" ht="18">
      <c r="E32" s="333">
        <v>2011</v>
      </c>
      <c r="F32" s="334"/>
      <c r="G32" s="334"/>
      <c r="H32" s="334"/>
      <c r="I32" s="334"/>
      <c r="J32" s="334"/>
      <c r="K32" s="335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2">E52</f>
        <v>0.47299583248507837</v>
      </c>
      <c r="F34" s="26">
        <f t="shared" si="12"/>
        <v>0.13321241701020373</v>
      </c>
      <c r="G34" s="26">
        <f t="shared" si="12"/>
        <v>1.5610790011371551E-2</v>
      </c>
      <c r="H34" s="26">
        <f t="shared" si="12"/>
        <v>2.5168553934018654E-2</v>
      </c>
      <c r="I34" s="26">
        <f t="shared" si="12"/>
        <v>1.3866233690404019E-2</v>
      </c>
      <c r="J34" s="26">
        <f t="shared" si="12"/>
        <v>0.24403289896555636</v>
      </c>
      <c r="K34" s="118">
        <f t="shared" ref="K34:K47" si="13">SUM(E34:J34)</f>
        <v>0.90488672609663268</v>
      </c>
      <c r="L34" s="23">
        <f t="shared" ref="L34:Q34" si="14">L52</f>
        <v>0.41172849138090528</v>
      </c>
      <c r="M34" s="26">
        <f t="shared" si="14"/>
        <v>0.11766599284157282</v>
      </c>
      <c r="N34" s="26">
        <f t="shared" si="14"/>
        <v>1.6586186783989324E-2</v>
      </c>
      <c r="O34" s="26">
        <f t="shared" si="14"/>
        <v>2.4181320375482287E-2</v>
      </c>
      <c r="P34" s="26">
        <f t="shared" si="14"/>
        <v>1.3477452664698124E-2</v>
      </c>
      <c r="Q34" s="26">
        <f t="shared" si="14"/>
        <v>0.21989487617917172</v>
      </c>
      <c r="R34" s="118">
        <f t="shared" ref="R34:R47" si="15">SUM(L34:Q34)</f>
        <v>0.80353432022581961</v>
      </c>
      <c r="S34" s="23">
        <f t="shared" ref="S34:X34" si="16">S52</f>
        <v>0.38654805828231542</v>
      </c>
      <c r="T34" s="23">
        <f t="shared" si="16"/>
        <v>0.11546463744818278</v>
      </c>
      <c r="U34" s="26">
        <f t="shared" si="16"/>
        <v>1.8261432150079422E-2</v>
      </c>
      <c r="V34" s="26">
        <f t="shared" si="16"/>
        <v>2.4357451748220758E-2</v>
      </c>
      <c r="W34" s="26">
        <f t="shared" si="16"/>
        <v>1.0894014364444255E-2</v>
      </c>
      <c r="X34" s="26">
        <f t="shared" si="16"/>
        <v>0.21298645771460933</v>
      </c>
      <c r="Y34" s="118">
        <f t="shared" ref="Y34:Y47" si="17">SUM(S34:X34)</f>
        <v>0.76851205170785208</v>
      </c>
      <c r="Z34" s="23">
        <f t="shared" ref="Z34:AE34" si="18">Z52</f>
        <v>0.43771390416777739</v>
      </c>
      <c r="AA34" s="26">
        <f t="shared" si="18"/>
        <v>0.11664231070423989</v>
      </c>
      <c r="AB34" s="26">
        <f t="shared" si="18"/>
        <v>2.3614012301703353E-2</v>
      </c>
      <c r="AC34" s="26">
        <f t="shared" si="18"/>
        <v>2.4500324319638635E-2</v>
      </c>
      <c r="AD34" s="26">
        <f t="shared" si="18"/>
        <v>1.3987602666312859E-2</v>
      </c>
      <c r="AE34" s="26">
        <f t="shared" si="18"/>
        <v>0.19254392949139593</v>
      </c>
      <c r="AF34" s="118">
        <f t="shared" ref="AF34:AF47" si="19">SUM(Z34:AE34)</f>
        <v>0.80900208365106807</v>
      </c>
      <c r="AG34" s="23">
        <f t="shared" ref="AG34:AL34" si="20">AG52</f>
        <v>0.44281667863155494</v>
      </c>
      <c r="AH34" s="26">
        <f t="shared" si="20"/>
        <v>0.13574546778435054</v>
      </c>
      <c r="AI34" s="26">
        <f t="shared" si="20"/>
        <v>2.4601880087694566E-2</v>
      </c>
      <c r="AJ34" s="26">
        <f t="shared" si="20"/>
        <v>2.4176192827746506E-2</v>
      </c>
      <c r="AK34" s="26">
        <f t="shared" si="20"/>
        <v>1.3638080574277532E-2</v>
      </c>
      <c r="AL34" s="26">
        <f t="shared" si="20"/>
        <v>0.20687292817216935</v>
      </c>
      <c r="AM34" s="118">
        <f t="shared" ref="AM34:AM47" si="21">SUM(AG34:AL34)</f>
        <v>0.84785122807779345</v>
      </c>
      <c r="AN34" s="23">
        <f t="shared" ref="AN34:AS34" si="22">AN52</f>
        <v>0.44165820706863762</v>
      </c>
      <c r="AO34" s="26">
        <f t="shared" si="22"/>
        <v>0.13037024100042729</v>
      </c>
      <c r="AP34" s="26">
        <f t="shared" si="22"/>
        <v>2.7545364813071221E-2</v>
      </c>
      <c r="AQ34" s="26">
        <f t="shared" si="22"/>
        <v>2.1916449920093475E-2</v>
      </c>
      <c r="AR34" s="26">
        <f t="shared" si="22"/>
        <v>1.3655802096154608E-2</v>
      </c>
      <c r="AS34" s="26">
        <f t="shared" si="22"/>
        <v>0.21369632185288218</v>
      </c>
      <c r="AT34" s="118">
        <f t="shared" ref="AT34:AT47" si="23">SUM(AN34:AS34)</f>
        <v>0.84884238675126644</v>
      </c>
      <c r="AU34" s="23">
        <f t="shared" ref="AU34:AZ34" si="24">AU52</f>
        <v>0.43894544179947492</v>
      </c>
      <c r="AV34" s="26">
        <f t="shared" si="24"/>
        <v>0.12956947729614643</v>
      </c>
      <c r="AW34" s="26">
        <f t="shared" si="24"/>
        <v>2.737617491057337E-2</v>
      </c>
      <c r="AX34" s="26">
        <f t="shared" si="24"/>
        <v>2.1781834094518351E-2</v>
      </c>
      <c r="AY34" s="26">
        <f t="shared" si="24"/>
        <v>1.3571925050384572E-2</v>
      </c>
      <c r="AZ34" s="26">
        <f t="shared" si="24"/>
        <v>0.2123837503874543</v>
      </c>
      <c r="BA34" s="118">
        <f t="shared" ref="BA34:BA47" si="25">SUM(AU34:AZ34)</f>
        <v>0.84362860353855207</v>
      </c>
      <c r="BB34" s="23">
        <f t="shared" ref="BB34:BG34" si="26">BB52</f>
        <v>0.43393656148512327</v>
      </c>
      <c r="BC34" s="26">
        <f t="shared" si="26"/>
        <v>0.12809093818315576</v>
      </c>
      <c r="BD34" s="26">
        <f t="shared" si="26"/>
        <v>2.7063780771042791E-2</v>
      </c>
      <c r="BE34" s="26">
        <f t="shared" si="26"/>
        <v>2.1533277919611436E-2</v>
      </c>
      <c r="BF34" s="26">
        <f t="shared" si="26"/>
        <v>1.3417053529372669E-2</v>
      </c>
      <c r="BG34" s="26">
        <f t="shared" si="26"/>
        <v>0.2099602036659238</v>
      </c>
      <c r="BH34" s="118">
        <f t="shared" ref="BH34:BH47" si="27">SUM(BB34:BG34)</f>
        <v>0.8340018155542297</v>
      </c>
    </row>
    <row r="35" spans="4:60">
      <c r="D35" s="44" t="s">
        <v>54</v>
      </c>
      <c r="E35" s="23">
        <f t="shared" ref="E35:J35" si="28">E55</f>
        <v>2.8441959950183508E-2</v>
      </c>
      <c r="F35" s="26">
        <f t="shared" si="28"/>
        <v>1.8529243156634621E-3</v>
      </c>
      <c r="G35" s="26">
        <f t="shared" si="28"/>
        <v>4.3242656278261703E-3</v>
      </c>
      <c r="H35" s="26">
        <f t="shared" si="28"/>
        <v>2.0281940235181502E-3</v>
      </c>
      <c r="I35" s="26">
        <f t="shared" si="28"/>
        <v>2.9983298030957489E-3</v>
      </c>
      <c r="J35" s="26">
        <f t="shared" si="28"/>
        <v>6.231872408564576E-2</v>
      </c>
      <c r="K35" s="118">
        <f t="shared" si="13"/>
        <v>0.1019643978059328</v>
      </c>
      <c r="L35" s="23">
        <f t="shared" ref="L35:Q35" si="29">L55</f>
        <v>2.4704599363033607E-2</v>
      </c>
      <c r="M35" s="26">
        <f t="shared" si="29"/>
        <v>1.6331595844341353E-3</v>
      </c>
      <c r="N35" s="26">
        <f t="shared" si="29"/>
        <v>4.5845711974114335E-3</v>
      </c>
      <c r="O35" s="26">
        <f t="shared" si="29"/>
        <v>1.9444462113638043E-3</v>
      </c>
      <c r="P35" s="26">
        <f t="shared" si="29"/>
        <v>2.9079932199969336E-3</v>
      </c>
      <c r="Q35" s="26">
        <f t="shared" si="29"/>
        <v>5.6033786595359278E-2</v>
      </c>
      <c r="R35" s="118">
        <f t="shared" si="15"/>
        <v>9.1808556171599193E-2</v>
      </c>
      <c r="S35" s="23">
        <f t="shared" ref="S35:X35" si="30">S55</f>
        <v>2.3217731508808515E-2</v>
      </c>
      <c r="T35" s="26">
        <f t="shared" si="30"/>
        <v>1.6042647864861533E-3</v>
      </c>
      <c r="U35" s="26">
        <f t="shared" si="30"/>
        <v>5.0528499096240825E-3</v>
      </c>
      <c r="V35" s="26">
        <f t="shared" si="30"/>
        <v>1.9606368824440818E-3</v>
      </c>
      <c r="W35" s="26">
        <f t="shared" si="30"/>
        <v>2.3530053376320825E-3</v>
      </c>
      <c r="X35" s="26">
        <f t="shared" si="30"/>
        <v>5.4329567384513569E-2</v>
      </c>
      <c r="Y35" s="118">
        <f t="shared" si="17"/>
        <v>8.8518055809508486E-2</v>
      </c>
      <c r="Z35" s="23">
        <f t="shared" ref="Z35:AE35" si="31">Z55</f>
        <v>2.6263990047279077E-2</v>
      </c>
      <c r="AA35" s="26">
        <f t="shared" si="31"/>
        <v>1.6189641922636083E-3</v>
      </c>
      <c r="AB35" s="26">
        <f t="shared" si="31"/>
        <v>6.5271775047720752E-3</v>
      </c>
      <c r="AC35" s="26">
        <f t="shared" si="31"/>
        <v>1.9701133987374197E-3</v>
      </c>
      <c r="AD35" s="26">
        <f t="shared" si="31"/>
        <v>3.0180909987062524E-3</v>
      </c>
      <c r="AE35" s="26">
        <f t="shared" si="31"/>
        <v>4.9064588535299991E-2</v>
      </c>
      <c r="AF35" s="118">
        <f t="shared" si="19"/>
        <v>8.8462924677058422E-2</v>
      </c>
      <c r="AG35" s="23">
        <f t="shared" ref="AG35:AL35" si="32">AG55</f>
        <v>2.6552088456245609E-2</v>
      </c>
      <c r="AH35" s="26">
        <f t="shared" si="32"/>
        <v>1.8828287471182718E-3</v>
      </c>
      <c r="AI35" s="26">
        <f t="shared" si="32"/>
        <v>6.7956075298112439E-3</v>
      </c>
      <c r="AJ35" s="26">
        <f t="shared" si="32"/>
        <v>1.942726461016986E-3</v>
      </c>
      <c r="AK35" s="26">
        <f t="shared" si="32"/>
        <v>2.9406724181954003E-3</v>
      </c>
      <c r="AL35" s="26">
        <f t="shared" si="32"/>
        <v>5.2680070238538643E-2</v>
      </c>
      <c r="AM35" s="118">
        <f t="shared" si="21"/>
        <v>9.2793993850926154E-2</v>
      </c>
      <c r="AN35" s="23">
        <f t="shared" ref="AN35:AS35" si="33">AN55</f>
        <v>2.6472964722419987E-2</v>
      </c>
      <c r="AO35" s="26">
        <f t="shared" si="33"/>
        <v>1.8076132254064058E-3</v>
      </c>
      <c r="AP35" s="26">
        <f t="shared" si="33"/>
        <v>7.6058906956613746E-3</v>
      </c>
      <c r="AQ35" s="26">
        <f t="shared" si="33"/>
        <v>1.7604979019244364E-3</v>
      </c>
      <c r="AR35" s="26">
        <f t="shared" si="33"/>
        <v>2.9434195506048803E-3</v>
      </c>
      <c r="AS35" s="26">
        <f t="shared" si="33"/>
        <v>5.4397794312030887E-2</v>
      </c>
      <c r="AT35" s="118">
        <f t="shared" si="23"/>
        <v>9.4988180408047976E-2</v>
      </c>
      <c r="AU35" s="23">
        <f t="shared" ref="AU35:AZ35" si="34">AU55</f>
        <v>2.6250614191348807E-2</v>
      </c>
      <c r="AV35" s="26">
        <f t="shared" si="34"/>
        <v>1.7924308019470489E-3</v>
      </c>
      <c r="AW35" s="26">
        <f t="shared" si="34"/>
        <v>7.5420076416407057E-3</v>
      </c>
      <c r="AX35" s="26">
        <f t="shared" si="34"/>
        <v>1.7457112073646437E-3</v>
      </c>
      <c r="AY35" s="26">
        <f t="shared" si="34"/>
        <v>2.9186973138964241E-3</v>
      </c>
      <c r="AZ35" s="26">
        <f t="shared" si="34"/>
        <v>5.3940898811991295E-2</v>
      </c>
      <c r="BA35" s="118">
        <f t="shared" si="25"/>
        <v>9.4190359968188919E-2</v>
      </c>
      <c r="BB35" s="23">
        <f t="shared" ref="BB35:BG35" si="35">BB55</f>
        <v>2.5869449340912867E-2</v>
      </c>
      <c r="BC35" s="26">
        <f t="shared" si="35"/>
        <v>1.766404301631255E-3</v>
      </c>
      <c r="BD35" s="26">
        <f t="shared" si="35"/>
        <v>7.4324959862654139E-3</v>
      </c>
      <c r="BE35" s="26">
        <f t="shared" si="35"/>
        <v>1.7203630861203501E-3</v>
      </c>
      <c r="BF35" s="26">
        <f t="shared" si="35"/>
        <v>2.8763171693021025E-3</v>
      </c>
      <c r="BG35" s="26">
        <f t="shared" si="35"/>
        <v>5.3157664771134872E-2</v>
      </c>
      <c r="BH35" s="118">
        <f t="shared" si="27"/>
        <v>9.2822694655366855E-2</v>
      </c>
    </row>
    <row r="36" spans="4:60">
      <c r="D36" s="44" t="s">
        <v>57</v>
      </c>
      <c r="E36" s="23">
        <f t="shared" ref="E36:J36" si="36">E58</f>
        <v>2.6988648344539422E-2</v>
      </c>
      <c r="F36" s="26">
        <f t="shared" si="36"/>
        <v>2.0064170310369774E-2</v>
      </c>
      <c r="G36" s="26">
        <f t="shared" si="36"/>
        <v>1.4517698248900254E-2</v>
      </c>
      <c r="H36" s="26">
        <f t="shared" si="36"/>
        <v>1.7573150435643936E-3</v>
      </c>
      <c r="I36" s="26">
        <f t="shared" si="36"/>
        <v>1.6046207657199843E-2</v>
      </c>
      <c r="J36" s="26">
        <f t="shared" si="36"/>
        <v>0.13889448510321731</v>
      </c>
      <c r="K36" s="118">
        <f t="shared" si="13"/>
        <v>0.21826852470779101</v>
      </c>
      <c r="L36" s="23">
        <f t="shared" ref="L36:Q36" si="37">L58</f>
        <v>2.3401761426118189E-2</v>
      </c>
      <c r="M36" s="26">
        <f t="shared" si="37"/>
        <v>1.76539245923245E-2</v>
      </c>
      <c r="N36" s="26">
        <f t="shared" si="37"/>
        <v>1.5365023948869216E-2</v>
      </c>
      <c r="O36" s="26">
        <f t="shared" si="37"/>
        <v>1.6818419478243142E-3</v>
      </c>
      <c r="P36" s="26">
        <f t="shared" si="37"/>
        <v>1.5535867705879246E-2</v>
      </c>
      <c r="Q36" s="26">
        <f t="shared" si="37"/>
        <v>0.12467102758098217</v>
      </c>
      <c r="R36" s="118">
        <f t="shared" si="15"/>
        <v>0.19830944720199764</v>
      </c>
      <c r="S36" s="23">
        <f t="shared" ref="S36:X36" si="38">S58</f>
        <v>2.2005653839947813E-2</v>
      </c>
      <c r="T36" s="26">
        <f t="shared" si="38"/>
        <v>1.7351317398345334E-2</v>
      </c>
      <c r="U36" s="26">
        <f t="shared" si="38"/>
        <v>1.6943950658092836E-2</v>
      </c>
      <c r="V36" s="26">
        <f t="shared" si="38"/>
        <v>1.6967981209050776E-3</v>
      </c>
      <c r="W36" s="26">
        <f t="shared" si="38"/>
        <v>1.257791910353219E-2</v>
      </c>
      <c r="X36" s="26">
        <f t="shared" si="38"/>
        <v>0.12094713193763151</v>
      </c>
      <c r="Y36" s="118">
        <f t="shared" si="17"/>
        <v>0.19152277105845478</v>
      </c>
      <c r="Z36" s="23">
        <f t="shared" ref="Z36:AE36" si="39">Z58</f>
        <v>2.487532845131472E-2</v>
      </c>
      <c r="AA36" s="26">
        <f t="shared" si="39"/>
        <v>1.7497954099058879E-2</v>
      </c>
      <c r="AB36" s="26">
        <f t="shared" si="39"/>
        <v>2.1872444827434414E-2</v>
      </c>
      <c r="AC36" s="26">
        <f t="shared" si="39"/>
        <v>1.7037970324366813E-3</v>
      </c>
      <c r="AD36" s="26">
        <f t="shared" si="39"/>
        <v>1.6121737342442929E-2</v>
      </c>
      <c r="AE36" s="26">
        <f t="shared" si="39"/>
        <v>0.10914934022717791</v>
      </c>
      <c r="AF36" s="118">
        <f t="shared" si="19"/>
        <v>0.19122060197986554</v>
      </c>
      <c r="AG36" s="23">
        <f t="shared" ref="AG36:AL36" si="40">AG58</f>
        <v>2.5133975787464728E-2</v>
      </c>
      <c r="AH36" s="26">
        <f t="shared" si="40"/>
        <v>2.0338327561990853E-2</v>
      </c>
      <c r="AI36" s="26">
        <f t="shared" si="40"/>
        <v>2.2759073726112314E-2</v>
      </c>
      <c r="AJ36" s="26">
        <f t="shared" si="40"/>
        <v>1.6791623030628809E-3</v>
      </c>
      <c r="AK36" s="26">
        <f t="shared" si="40"/>
        <v>1.569930933640535E-2</v>
      </c>
      <c r="AL36" s="26">
        <f t="shared" si="40"/>
        <v>0.11712610105914752</v>
      </c>
      <c r="AM36" s="118">
        <f t="shared" si="21"/>
        <v>0.20273594977418363</v>
      </c>
      <c r="AN36" s="23">
        <f t="shared" ref="AN36:AS36" si="41">AN58</f>
        <v>2.5050527011272264E-2</v>
      </c>
      <c r="AO36" s="26">
        <f t="shared" si="41"/>
        <v>1.9519186211263809E-2</v>
      </c>
      <c r="AP36" s="26">
        <f t="shared" si="41"/>
        <v>2.5464089588352137E-2</v>
      </c>
      <c r="AQ36" s="26">
        <f t="shared" si="41"/>
        <v>1.5211369363130169E-3</v>
      </c>
      <c r="AR36" s="26">
        <f t="shared" si="41"/>
        <v>1.5708613299296577E-2</v>
      </c>
      <c r="AS36" s="26">
        <f t="shared" si="41"/>
        <v>0.12090392826589008</v>
      </c>
      <c r="AT36" s="118">
        <f t="shared" si="23"/>
        <v>0.20816748131238788</v>
      </c>
      <c r="AU36" s="23">
        <f t="shared" ref="AU36:AZ36" si="42">AU58</f>
        <v>2.4793531373804658E-2</v>
      </c>
      <c r="AV36" s="26">
        <f t="shared" si="42"/>
        <v>1.9318937102693938E-2</v>
      </c>
      <c r="AW36" s="26">
        <f t="shared" si="42"/>
        <v>2.5202851174751253E-2</v>
      </c>
      <c r="AX36" s="26">
        <f t="shared" si="42"/>
        <v>1.5055314539833486E-3</v>
      </c>
      <c r="AY36" s="26">
        <f t="shared" si="42"/>
        <v>1.5547457205184535E-2</v>
      </c>
      <c r="AZ36" s="26">
        <f t="shared" si="42"/>
        <v>0.11966356385746672</v>
      </c>
      <c r="BA36" s="118">
        <f t="shared" si="25"/>
        <v>0.20603187216788446</v>
      </c>
      <c r="BB36" s="23">
        <f t="shared" ref="BB36:BG36" si="43">BB58</f>
        <v>2.4373269969116457E-2</v>
      </c>
      <c r="BC36" s="26">
        <f t="shared" si="43"/>
        <v>1.8991472510359216E-2</v>
      </c>
      <c r="BD36" s="26">
        <f t="shared" si="43"/>
        <v>2.4775651617045681E-2</v>
      </c>
      <c r="BE36" s="26">
        <f t="shared" si="43"/>
        <v>1.4800120249793059E-3</v>
      </c>
      <c r="BF36" s="26">
        <f t="shared" si="43"/>
        <v>1.5283920877669529E-2</v>
      </c>
      <c r="BG36" s="26">
        <f t="shared" si="43"/>
        <v>0.11763521312845888</v>
      </c>
      <c r="BH36" s="118">
        <f t="shared" si="27"/>
        <v>0.20253954012762906</v>
      </c>
    </row>
    <row r="37" spans="4:60">
      <c r="D37" s="44" t="s">
        <v>60</v>
      </c>
      <c r="E37" s="23">
        <f t="shared" ref="E37:J37" si="44">E61</f>
        <v>7.0050014309855756E-3</v>
      </c>
      <c r="F37" s="26">
        <f t="shared" si="44"/>
        <v>1.7045072555678551E-3</v>
      </c>
      <c r="G37" s="26">
        <f t="shared" si="44"/>
        <v>0.31724641952517174</v>
      </c>
      <c r="H37" s="26">
        <f t="shared" si="44"/>
        <v>8.4875983921982366E-4</v>
      </c>
      <c r="I37" s="26">
        <f t="shared" si="44"/>
        <v>9.8341059068606379E-3</v>
      </c>
      <c r="J37" s="26">
        <f t="shared" si="44"/>
        <v>0.5422032991494089</v>
      </c>
      <c r="K37" s="118">
        <f t="shared" si="13"/>
        <v>0.87884209310721451</v>
      </c>
      <c r="L37" s="23">
        <f t="shared" ref="L37:Q37" si="45">L61</f>
        <v>6.0740119395682399E-3</v>
      </c>
      <c r="M37" s="26">
        <f t="shared" si="45"/>
        <v>1.4997501561932434E-3</v>
      </c>
      <c r="N37" s="26">
        <f t="shared" si="45"/>
        <v>0.33576251208186758</v>
      </c>
      <c r="O37" s="26">
        <f t="shared" si="45"/>
        <v>8.1230733581676823E-4</v>
      </c>
      <c r="P37" s="26">
        <f t="shared" si="45"/>
        <v>9.5213381029654338E-3</v>
      </c>
      <c r="Q37" s="26">
        <f t="shared" si="45"/>
        <v>0.48667712590517925</v>
      </c>
      <c r="R37" s="118">
        <f t="shared" si="15"/>
        <v>0.84034704552159056</v>
      </c>
      <c r="S37" s="23">
        <f t="shared" ref="S37:X37" si="46">S61</f>
        <v>5.7116471588617651E-3</v>
      </c>
      <c r="T37" s="26">
        <f t="shared" si="46"/>
        <v>1.4740428306599315E-3</v>
      </c>
      <c r="U37" s="26">
        <f t="shared" si="46"/>
        <v>0.37026583599768209</v>
      </c>
      <c r="V37" s="26">
        <f t="shared" si="46"/>
        <v>8.1953096888464803E-4</v>
      </c>
      <c r="W37" s="26">
        <f t="shared" si="46"/>
        <v>7.7085247302381282E-3</v>
      </c>
      <c r="X37" s="26">
        <f t="shared" si="46"/>
        <v>0.47212310709293015</v>
      </c>
      <c r="Y37" s="118">
        <f t="shared" si="17"/>
        <v>0.85810268877925666</v>
      </c>
      <c r="Z37" s="23">
        <f t="shared" ref="Z37:AE37" si="47">Z61</f>
        <v>6.4564815982328374E-3</v>
      </c>
      <c r="AA37" s="26">
        <f t="shared" si="47"/>
        <v>1.4865000275652816E-3</v>
      </c>
      <c r="AB37" s="26">
        <f t="shared" si="47"/>
        <v>0.47796521795671587</v>
      </c>
      <c r="AC37" s="26">
        <f t="shared" si="47"/>
        <v>8.2291135024997633E-4</v>
      </c>
      <c r="AD37" s="26">
        <f t="shared" si="47"/>
        <v>9.8803951572343368E-3</v>
      </c>
      <c r="AE37" s="26">
        <f t="shared" si="47"/>
        <v>0.4260743296981846</v>
      </c>
      <c r="AF37" s="118">
        <f t="shared" si="19"/>
        <v>0.92268583578818286</v>
      </c>
      <c r="AG37" s="23">
        <f t="shared" ref="AG37:AL37" si="48">AG61</f>
        <v>6.5236144511538682E-3</v>
      </c>
      <c r="AH37" s="26">
        <f t="shared" si="48"/>
        <v>1.7277976791102217E-3</v>
      </c>
      <c r="AI37" s="26">
        <f t="shared" si="48"/>
        <v>0.49734017938177588</v>
      </c>
      <c r="AJ37" s="26">
        <f t="shared" si="48"/>
        <v>8.1101310296693898E-4</v>
      </c>
      <c r="AK37" s="26">
        <f t="shared" si="48"/>
        <v>9.6215052164991127E-3</v>
      </c>
      <c r="AL37" s="26">
        <f t="shared" si="48"/>
        <v>0.45721128010327183</v>
      </c>
      <c r="AM37" s="118">
        <f t="shared" si="21"/>
        <v>0.97323538993477776</v>
      </c>
      <c r="AN37" s="23">
        <f t="shared" ref="AN37:AS37" si="49">AN61</f>
        <v>6.5019550190408004E-3</v>
      </c>
      <c r="AO37" s="26">
        <f t="shared" si="49"/>
        <v>1.658209335607762E-3</v>
      </c>
      <c r="AP37" s="26">
        <f t="shared" si="49"/>
        <v>0.55645124384541433</v>
      </c>
      <c r="AQ37" s="26">
        <f t="shared" si="49"/>
        <v>7.3468894847542694E-4</v>
      </c>
      <c r="AR37" s="26">
        <f t="shared" si="49"/>
        <v>9.6272072588994527E-3</v>
      </c>
      <c r="AS37" s="26">
        <f t="shared" si="49"/>
        <v>0.47195669722429906</v>
      </c>
      <c r="AT37" s="118">
        <f t="shared" si="23"/>
        <v>1.0469300016317369</v>
      </c>
      <c r="AU37" s="23">
        <f t="shared" ref="AU37:AZ37" si="50">AU61</f>
        <v>6.4352508704952601E-3</v>
      </c>
      <c r="AV37" s="26">
        <f t="shared" si="50"/>
        <v>1.6411976150532419E-3</v>
      </c>
      <c r="AW37" s="26">
        <f t="shared" si="50"/>
        <v>0.55074255986972986</v>
      </c>
      <c r="AX37" s="26">
        <f t="shared" si="50"/>
        <v>7.2715170765934062E-4</v>
      </c>
      <c r="AY37" s="26">
        <f t="shared" si="50"/>
        <v>9.5284408630699272E-3</v>
      </c>
      <c r="AZ37" s="26">
        <f t="shared" si="50"/>
        <v>0.46711328028719523</v>
      </c>
      <c r="BA37" s="118">
        <f t="shared" si="25"/>
        <v>1.0361878812132028</v>
      </c>
      <c r="BB37" s="23">
        <f t="shared" ref="BB37:BG37" si="51">BB61</f>
        <v>6.3261705007173156E-3</v>
      </c>
      <c r="BC37" s="26">
        <f t="shared" si="51"/>
        <v>1.6133785841667414E-3</v>
      </c>
      <c r="BD37" s="26">
        <f t="shared" si="51"/>
        <v>0.54140722807117081</v>
      </c>
      <c r="BE37" s="26">
        <f t="shared" si="51"/>
        <v>7.1482616219850918E-4</v>
      </c>
      <c r="BF37" s="26">
        <f t="shared" si="51"/>
        <v>9.3669295446042779E-3</v>
      </c>
      <c r="BG37" s="26">
        <f t="shared" si="51"/>
        <v>0.45919707937076376</v>
      </c>
      <c r="BH37" s="118">
        <f t="shared" si="27"/>
        <v>1.0186256122336215</v>
      </c>
    </row>
    <row r="38" spans="4:60">
      <c r="D38" s="44" t="s">
        <v>67</v>
      </c>
      <c r="E38" s="23">
        <f t="shared" ref="E38:J38" si="52">E68</f>
        <v>3.159627754746425E-3</v>
      </c>
      <c r="F38" s="26">
        <f t="shared" si="52"/>
        <v>5.40161253433479E-4</v>
      </c>
      <c r="G38" s="26">
        <f t="shared" si="52"/>
        <v>4.6541527921151113E-2</v>
      </c>
      <c r="H38" s="26">
        <f t="shared" si="52"/>
        <v>2.0656879477873218E-4</v>
      </c>
      <c r="I38" s="26">
        <f t="shared" si="52"/>
        <v>2.3552568849223511E-3</v>
      </c>
      <c r="J38" s="26">
        <f t="shared" si="52"/>
        <v>4.7466974100325222E-2</v>
      </c>
      <c r="K38" s="118">
        <f t="shared" si="13"/>
        <v>0.10027011670935732</v>
      </c>
      <c r="L38" s="23">
        <f t="shared" ref="L38:Q38" si="53">L68</f>
        <v>2.7396439726726615E-3</v>
      </c>
      <c r="M38" s="26">
        <f t="shared" si="53"/>
        <v>4.7526330656367198E-4</v>
      </c>
      <c r="N38" s="26">
        <f t="shared" si="53"/>
        <v>4.9256880972764913E-2</v>
      </c>
      <c r="O38" s="26">
        <f t="shared" si="53"/>
        <v>1.9769289639355247E-4</v>
      </c>
      <c r="P38" s="26">
        <f t="shared" si="53"/>
        <v>2.280301029985039E-3</v>
      </c>
      <c r="Q38" s="26">
        <f t="shared" si="53"/>
        <v>4.2605226611980788E-2</v>
      </c>
      <c r="R38" s="118">
        <f t="shared" si="15"/>
        <v>9.7555008790360637E-2</v>
      </c>
      <c r="S38" s="23">
        <f t="shared" ref="S38:X38" si="54">S68</f>
        <v>2.575713673428555E-3</v>
      </c>
      <c r="T38" s="26">
        <f t="shared" si="54"/>
        <v>4.6702830013558596E-4</v>
      </c>
      <c r="U38" s="26">
        <f t="shared" si="54"/>
        <v>5.4308282750396064E-2</v>
      </c>
      <c r="V38" s="26">
        <f t="shared" si="54"/>
        <v>1.9941314564366131E-4</v>
      </c>
      <c r="W38" s="26">
        <f t="shared" si="54"/>
        <v>1.8457938386942274E-3</v>
      </c>
      <c r="X38" s="26">
        <f t="shared" si="54"/>
        <v>4.1324788592929193E-2</v>
      </c>
      <c r="Y38" s="118">
        <f t="shared" si="17"/>
        <v>0.10072102030122729</v>
      </c>
      <c r="Z38" s="23">
        <f t="shared" ref="Z38:AE38" si="55">Z68</f>
        <v>2.9117633250897897E-3</v>
      </c>
      <c r="AA38" s="26">
        <f t="shared" si="55"/>
        <v>4.7100113972496584E-4</v>
      </c>
      <c r="AB38" s="26">
        <f t="shared" si="55"/>
        <v>7.0108820939273564E-2</v>
      </c>
      <c r="AC38" s="26">
        <f t="shared" si="55"/>
        <v>2.0024671880243636E-4</v>
      </c>
      <c r="AD38" s="26">
        <f t="shared" si="55"/>
        <v>2.3659751417800094E-3</v>
      </c>
      <c r="AE38" s="26">
        <f t="shared" si="55"/>
        <v>3.7295816762684182E-2</v>
      </c>
      <c r="AF38" s="118">
        <f t="shared" si="19"/>
        <v>0.11335362402735494</v>
      </c>
      <c r="AG38" s="23">
        <f t="shared" ref="AG38:AL38" si="56">AG68</f>
        <v>2.9420034667979357E-3</v>
      </c>
      <c r="AH38" s="26">
        <f t="shared" si="56"/>
        <v>5.4745025544040917E-4</v>
      </c>
      <c r="AI38" s="26">
        <f t="shared" si="56"/>
        <v>7.2949892522192583E-2</v>
      </c>
      <c r="AJ38" s="26">
        <f t="shared" si="56"/>
        <v>1.9734901673857251E-4</v>
      </c>
      <c r="AK38" s="26">
        <f t="shared" si="56"/>
        <v>2.3039530400776869E-3</v>
      </c>
      <c r="AL38" s="26">
        <f t="shared" si="56"/>
        <v>4.0020953743906663E-2</v>
      </c>
      <c r="AM38" s="118">
        <f t="shared" si="21"/>
        <v>0.11896160204515385</v>
      </c>
      <c r="AN38" s="23">
        <f t="shared" ref="AN38:AS38" si="57">AN68</f>
        <v>2.9321822219188585E-3</v>
      </c>
      <c r="AO38" s="26">
        <f t="shared" si="57"/>
        <v>5.2539173168824292E-4</v>
      </c>
      <c r="AP38" s="26">
        <f t="shared" si="57"/>
        <v>8.1618823208938956E-2</v>
      </c>
      <c r="AQ38" s="26">
        <f t="shared" si="57"/>
        <v>1.7877331963843515E-4</v>
      </c>
      <c r="AR38" s="26">
        <f t="shared" si="57"/>
        <v>2.3052765173832016E-3</v>
      </c>
      <c r="AS38" s="26">
        <f t="shared" si="57"/>
        <v>4.1311052589216399E-2</v>
      </c>
      <c r="AT38" s="118">
        <f t="shared" si="23"/>
        <v>0.12887149958878408</v>
      </c>
      <c r="AU38" s="23">
        <f t="shared" ref="AU38:AZ38" si="58">AU68</f>
        <v>2.9020496152453849E-3</v>
      </c>
      <c r="AV38" s="26">
        <f t="shared" si="58"/>
        <v>5.1999253709449924E-4</v>
      </c>
      <c r="AW38" s="26">
        <f t="shared" si="58"/>
        <v>8.0780066368207101E-2</v>
      </c>
      <c r="AX38" s="26">
        <f t="shared" si="58"/>
        <v>1.7693615342001019E-4</v>
      </c>
      <c r="AY38" s="26">
        <f t="shared" si="58"/>
        <v>2.281586314894204E-3</v>
      </c>
      <c r="AZ38" s="26">
        <f t="shared" si="58"/>
        <v>4.088651904909988E-2</v>
      </c>
      <c r="BA38" s="118">
        <f t="shared" si="25"/>
        <v>0.1275471500379611</v>
      </c>
      <c r="BB38" s="23">
        <f t="shared" ref="BB38:BG38" si="59">BB68</f>
        <v>2.8529098950317725E-3</v>
      </c>
      <c r="BC38" s="26">
        <f t="shared" si="59"/>
        <v>5.1118762636803987E-4</v>
      </c>
      <c r="BD38" s="26">
        <f t="shared" si="59"/>
        <v>7.9412236597372843E-2</v>
      </c>
      <c r="BE38" s="26">
        <f t="shared" si="59"/>
        <v>1.7394013535434479E-4</v>
      </c>
      <c r="BF38" s="26">
        <f t="shared" si="59"/>
        <v>2.2429527530942505E-3</v>
      </c>
      <c r="BG38" s="26">
        <f t="shared" si="59"/>
        <v>4.0194197285878919E-2</v>
      </c>
      <c r="BH38" s="118">
        <f t="shared" si="27"/>
        <v>0.12538742429310018</v>
      </c>
    </row>
    <row r="39" spans="4:60">
      <c r="D39" s="44" t="s">
        <v>75</v>
      </c>
      <c r="E39" s="23">
        <f t="shared" ref="E39:J39" si="60">E75</f>
        <v>6.6426067842396443E-3</v>
      </c>
      <c r="F39" s="26">
        <f t="shared" si="60"/>
        <v>8.6451167220029867E-4</v>
      </c>
      <c r="G39" s="26">
        <f t="shared" si="60"/>
        <v>2.7151787239729085E-3</v>
      </c>
      <c r="H39" s="26">
        <f t="shared" si="60"/>
        <v>4.1814814991400213E-4</v>
      </c>
      <c r="I39" s="26">
        <f t="shared" si="60"/>
        <v>1.8467355208168542E-3</v>
      </c>
      <c r="J39" s="26">
        <f t="shared" si="60"/>
        <v>3.560102542266616E-2</v>
      </c>
      <c r="K39" s="118">
        <f t="shared" si="13"/>
        <v>4.8088206273809865E-2</v>
      </c>
      <c r="L39" s="23">
        <f t="shared" ref="L39:Q39" si="61">L75</f>
        <v>5.7597808244347348E-3</v>
      </c>
      <c r="M39" s="26">
        <f t="shared" si="61"/>
        <v>7.6066060216407557E-4</v>
      </c>
      <c r="N39" s="26">
        <f t="shared" si="61"/>
        <v>2.8736501753963781E-3</v>
      </c>
      <c r="O39" s="26">
        <f t="shared" si="61"/>
        <v>4.0018954000647813E-4</v>
      </c>
      <c r="P39" s="26">
        <f t="shared" si="61"/>
        <v>1.7880012120050901E-3</v>
      </c>
      <c r="Q39" s="26">
        <f t="shared" si="61"/>
        <v>3.1955310674013609E-2</v>
      </c>
      <c r="R39" s="118">
        <f t="shared" si="15"/>
        <v>4.3537593028020363E-2</v>
      </c>
      <c r="S39" s="23">
        <f t="shared" ref="S39:X39" si="62">S75</f>
        <v>5.416162514801968E-3</v>
      </c>
      <c r="T39" s="26">
        <f t="shared" si="62"/>
        <v>7.4762206395192902E-4</v>
      </c>
      <c r="U39" s="26">
        <f t="shared" si="62"/>
        <v>3.1689496184689938E-3</v>
      </c>
      <c r="V39" s="26">
        <f t="shared" si="62"/>
        <v>4.0374831913741311E-4</v>
      </c>
      <c r="W39" s="26">
        <f t="shared" si="62"/>
        <v>1.4475750583990152E-3</v>
      </c>
      <c r="X39" s="26">
        <f t="shared" si="62"/>
        <v>3.1000812708368942E-2</v>
      </c>
      <c r="Y39" s="118">
        <f t="shared" si="17"/>
        <v>4.2184870283128256E-2</v>
      </c>
      <c r="Z39" s="23">
        <f t="shared" ref="Z39:AE39" si="63">Z75</f>
        <v>6.1224639122887045E-3</v>
      </c>
      <c r="AA39" s="26">
        <f t="shared" si="63"/>
        <v>7.5394024892438732E-4</v>
      </c>
      <c r="AB39" s="26">
        <f t="shared" si="63"/>
        <v>4.0907033483231431E-3</v>
      </c>
      <c r="AC39" s="26">
        <f t="shared" si="63"/>
        <v>4.0541369036328984E-4</v>
      </c>
      <c r="AD39" s="26">
        <f t="shared" si="63"/>
        <v>1.8554281262968776E-3</v>
      </c>
      <c r="AE39" s="26">
        <f t="shared" si="63"/>
        <v>2.7976837477796983E-2</v>
      </c>
      <c r="AF39" s="118">
        <f t="shared" si="19"/>
        <v>4.1204786803993386E-2</v>
      </c>
      <c r="AG39" s="23">
        <f t="shared" ref="AG39:AL39" si="64">AG75</f>
        <v>6.1861237342961681E-3</v>
      </c>
      <c r="AH39" s="26">
        <f t="shared" si="64"/>
        <v>8.7632437815217618E-4</v>
      </c>
      <c r="AI39" s="26">
        <f t="shared" si="64"/>
        <v>4.2565254972944562E-3</v>
      </c>
      <c r="AJ39" s="26">
        <f t="shared" si="64"/>
        <v>3.9955192610592946E-4</v>
      </c>
      <c r="AK39" s="26">
        <f t="shared" si="64"/>
        <v>1.8068114798964789E-3</v>
      </c>
      <c r="AL39" s="26">
        <f t="shared" si="64"/>
        <v>3.0021417325286532E-2</v>
      </c>
      <c r="AM39" s="118">
        <f t="shared" si="21"/>
        <v>4.3546754341031738E-2</v>
      </c>
      <c r="AN39" s="23">
        <f t="shared" ref="AN39:AS39" si="65">AN75</f>
        <v>6.1655848247592383E-3</v>
      </c>
      <c r="AO39" s="26">
        <f t="shared" si="65"/>
        <v>8.4102975854264046E-4</v>
      </c>
      <c r="AP39" s="26">
        <f t="shared" si="65"/>
        <v>4.762432245819086E-3</v>
      </c>
      <c r="AQ39" s="26">
        <f t="shared" si="65"/>
        <v>3.6195023653528218E-4</v>
      </c>
      <c r="AR39" s="26">
        <f t="shared" si="65"/>
        <v>1.8078822599289115E-3</v>
      </c>
      <c r="AS39" s="26">
        <f t="shared" si="65"/>
        <v>3.0989738870448931E-2</v>
      </c>
      <c r="AT39" s="118">
        <f t="shared" si="23"/>
        <v>4.4928618196034088E-2</v>
      </c>
      <c r="AU39" s="23">
        <f t="shared" ref="AU39:AZ39" si="66">AU75</f>
        <v>6.1023315286634437E-3</v>
      </c>
      <c r="AV39" s="26">
        <f t="shared" si="66"/>
        <v>8.3240155767370667E-4</v>
      </c>
      <c r="AW39" s="26">
        <f t="shared" si="66"/>
        <v>4.7135740197881545E-3</v>
      </c>
      <c r="AX39" s="26">
        <f t="shared" si="66"/>
        <v>3.5823695610297468E-4</v>
      </c>
      <c r="AY39" s="26">
        <f t="shared" si="66"/>
        <v>1.7893350312160076E-3</v>
      </c>
      <c r="AZ39" s="26">
        <f t="shared" si="66"/>
        <v>3.0671812317750756E-2</v>
      </c>
      <c r="BA39" s="118">
        <f t="shared" si="25"/>
        <v>4.446769141119504E-2</v>
      </c>
      <c r="BB39" s="23">
        <f t="shared" ref="BB39:BG39" si="67">BB75</f>
        <v>5.998894290077144E-3</v>
      </c>
      <c r="BC39" s="26">
        <f t="shared" si="67"/>
        <v>8.1829198035620557E-4</v>
      </c>
      <c r="BD39" s="26">
        <f t="shared" si="67"/>
        <v>4.6336768398022969E-3</v>
      </c>
      <c r="BE39" s="26">
        <f t="shared" si="67"/>
        <v>3.5216468006801994E-4</v>
      </c>
      <c r="BF39" s="26">
        <f t="shared" si="67"/>
        <v>1.75900500511609E-3</v>
      </c>
      <c r="BG39" s="26">
        <f t="shared" si="67"/>
        <v>3.0151911431723306E-2</v>
      </c>
      <c r="BH39" s="118">
        <f t="shared" si="27"/>
        <v>4.3713944227143059E-2</v>
      </c>
    </row>
    <row r="40" spans="4:60">
      <c r="D40" s="44" t="s">
        <v>79</v>
      </c>
      <c r="E40" s="23">
        <f t="shared" ref="E40:J40" si="68">E79</f>
        <v>7.8720511852158059E-3</v>
      </c>
      <c r="F40" s="26">
        <f t="shared" si="68"/>
        <v>2.5412512218023742E-3</v>
      </c>
      <c r="G40" s="26">
        <f t="shared" si="68"/>
        <v>2.2501854848894661E-2</v>
      </c>
      <c r="H40" s="26">
        <f t="shared" si="68"/>
        <v>1.4298216623781128E-3</v>
      </c>
      <c r="I40" s="26">
        <f t="shared" si="68"/>
        <v>1.5778762332369543E-2</v>
      </c>
      <c r="J40" s="26">
        <f t="shared" si="68"/>
        <v>1.0619934233542134</v>
      </c>
      <c r="K40" s="118">
        <f t="shared" si="13"/>
        <v>1.112117164604874</v>
      </c>
      <c r="L40" s="23">
        <f t="shared" ref="L40:Q40" si="69">L79</f>
        <v>6.8256890943622275E-3</v>
      </c>
      <c r="M40" s="26">
        <f t="shared" si="69"/>
        <v>2.2359332919056969E-3</v>
      </c>
      <c r="N40" s="26">
        <f t="shared" si="69"/>
        <v>2.3814692348733728E-2</v>
      </c>
      <c r="O40" s="26">
        <f t="shared" si="69"/>
        <v>1.3683859497633645E-3</v>
      </c>
      <c r="P40" s="26">
        <f t="shared" si="69"/>
        <v>1.5276618077942089E-2</v>
      </c>
      <c r="Q40" s="26">
        <f t="shared" si="69"/>
        <v>0.95322087504888087</v>
      </c>
      <c r="R40" s="118">
        <f t="shared" si="15"/>
        <v>1.0027421938115879</v>
      </c>
      <c r="S40" s="23">
        <f t="shared" ref="S40:X40" si="70">S79</f>
        <v>6.4173119708892893E-3</v>
      </c>
      <c r="T40" s="26">
        <f t="shared" si="70"/>
        <v>2.1972068785117834E-3</v>
      </c>
      <c r="U40" s="26">
        <f t="shared" si="70"/>
        <v>2.6257134724724417E-2</v>
      </c>
      <c r="V40" s="26">
        <f t="shared" si="70"/>
        <v>1.380303283593543E-3</v>
      </c>
      <c r="W40" s="26">
        <f t="shared" si="70"/>
        <v>1.2365777404884343E-2</v>
      </c>
      <c r="X40" s="26">
        <f t="shared" si="70"/>
        <v>0.92458001170785553</v>
      </c>
      <c r="Y40" s="118">
        <f t="shared" si="17"/>
        <v>0.97319774597045894</v>
      </c>
      <c r="Z40" s="23">
        <f t="shared" ref="Z40:AE40" si="71">Z79</f>
        <v>7.2545543414780584E-3</v>
      </c>
      <c r="AA40" s="26">
        <f t="shared" si="71"/>
        <v>2.2158931120529269E-3</v>
      </c>
      <c r="AB40" s="26">
        <f t="shared" si="71"/>
        <v>3.3896356837354508E-2</v>
      </c>
      <c r="AC40" s="26">
        <f t="shared" si="71"/>
        <v>1.386070252357711E-3</v>
      </c>
      <c r="AD40" s="26">
        <f t="shared" si="71"/>
        <v>1.5850665733372783E-2</v>
      </c>
      <c r="AE40" s="26">
        <f t="shared" si="71"/>
        <v>0.83443609065069202</v>
      </c>
      <c r="AF40" s="118">
        <f t="shared" si="19"/>
        <v>0.89503963092730798</v>
      </c>
      <c r="AG40" s="23">
        <f t="shared" ref="AG40:AL40" si="72">AG79</f>
        <v>7.3299001840604529E-3</v>
      </c>
      <c r="AH40" s="26">
        <f t="shared" si="72"/>
        <v>2.5755603230349397E-3</v>
      </c>
      <c r="AI40" s="26">
        <f t="shared" si="72"/>
        <v>3.5269981333167159E-2</v>
      </c>
      <c r="AJ40" s="26">
        <f t="shared" si="72"/>
        <v>1.3660135744910933E-3</v>
      </c>
      <c r="AK40" s="26">
        <f t="shared" si="72"/>
        <v>1.5435161106210177E-2</v>
      </c>
      <c r="AL40" s="26">
        <f t="shared" si="72"/>
        <v>0.89540724749929679</v>
      </c>
      <c r="AM40" s="118">
        <f t="shared" si="21"/>
        <v>0.95738386402026066</v>
      </c>
      <c r="AN40" s="23">
        <f t="shared" ref="AN40:AS40" si="73">AN79</f>
        <v>7.305436262512459E-3</v>
      </c>
      <c r="AO40" s="26">
        <f t="shared" si="73"/>
        <v>2.4717845679610717E-3</v>
      </c>
      <c r="AP40" s="26">
        <f t="shared" si="73"/>
        <v>3.9461284836383642E-2</v>
      </c>
      <c r="AQ40" s="26">
        <f t="shared" si="73"/>
        <v>1.2374369276022339E-3</v>
      </c>
      <c r="AR40" s="26">
        <f t="shared" si="73"/>
        <v>1.5444038998819543E-2</v>
      </c>
      <c r="AS40" s="26">
        <f t="shared" si="73"/>
        <v>0.92427190327141129</v>
      </c>
      <c r="AT40" s="118">
        <f t="shared" si="23"/>
        <v>0.99019188486469023</v>
      </c>
      <c r="AU40" s="23">
        <f t="shared" ref="AU40:AZ40" si="74">AU79</f>
        <v>7.2303670344645377E-3</v>
      </c>
      <c r="AV40" s="26">
        <f t="shared" si="74"/>
        <v>2.446384995266177E-3</v>
      </c>
      <c r="AW40" s="26">
        <f t="shared" si="74"/>
        <v>3.9055788424670695E-2</v>
      </c>
      <c r="AX40" s="26">
        <f t="shared" si="74"/>
        <v>1.2247212688003401E-3</v>
      </c>
      <c r="AY40" s="26">
        <f t="shared" si="74"/>
        <v>1.528533908769546E-2</v>
      </c>
      <c r="AZ40" s="26">
        <f t="shared" si="74"/>
        <v>0.91477426674544371</v>
      </c>
      <c r="BA40" s="118">
        <f t="shared" si="25"/>
        <v>0.98001686755634088</v>
      </c>
      <c r="BB40" s="23">
        <f t="shared" ref="BB40:BG40" si="75">BB79</f>
        <v>7.1079325010712123E-3</v>
      </c>
      <c r="BC40" s="26">
        <f t="shared" si="75"/>
        <v>2.404959434991279E-3</v>
      </c>
      <c r="BD40" s="26">
        <f t="shared" si="75"/>
        <v>3.8394442021467363E-2</v>
      </c>
      <c r="BE40" s="26">
        <f t="shared" si="75"/>
        <v>1.2039826014038299E-3</v>
      </c>
      <c r="BF40" s="26">
        <f t="shared" si="75"/>
        <v>1.5026506672959083E-2</v>
      </c>
      <c r="BG40" s="26">
        <f t="shared" si="75"/>
        <v>0.89928404889407609</v>
      </c>
      <c r="BH40" s="118">
        <f t="shared" si="27"/>
        <v>0.96342187212596886</v>
      </c>
    </row>
    <row r="41" spans="4:60">
      <c r="D41" s="44" t="s">
        <v>85</v>
      </c>
      <c r="E41" s="23">
        <f t="shared" ref="E41:J41" si="76">E84</f>
        <v>1.2537717704145262E-2</v>
      </c>
      <c r="F41" s="26">
        <f t="shared" si="76"/>
        <v>1.8067389700257151E-3</v>
      </c>
      <c r="G41" s="26">
        <f t="shared" si="76"/>
        <v>5.0301315875427915E-3</v>
      </c>
      <c r="H41" s="26">
        <f t="shared" si="76"/>
        <v>1.2301082678843791E-3</v>
      </c>
      <c r="I41" s="26">
        <f t="shared" si="76"/>
        <v>2.5573791471579345E-3</v>
      </c>
      <c r="J41" s="26">
        <f t="shared" si="76"/>
        <v>4.2711402185521809E-2</v>
      </c>
      <c r="K41" s="118">
        <f t="shared" si="13"/>
        <v>6.5873477862277888E-2</v>
      </c>
      <c r="L41" s="23">
        <f t="shared" ref="L41:Q41" si="77">L84</f>
        <v>1.0856417526946846E-2</v>
      </c>
      <c r="M41" s="26">
        <f t="shared" si="77"/>
        <v>1.5875086893041498E-3</v>
      </c>
      <c r="N41" s="26">
        <f t="shared" si="77"/>
        <v>5.3163731981018475E-3</v>
      </c>
      <c r="O41" s="26">
        <f t="shared" si="77"/>
        <v>1.1756540069012414E-3</v>
      </c>
      <c r="P41" s="26">
        <f t="shared" si="77"/>
        <v>2.4726284575039194E-3</v>
      </c>
      <c r="Q41" s="26">
        <f t="shared" si="77"/>
        <v>3.8284678431326699E-2</v>
      </c>
      <c r="R41" s="118">
        <f t="shared" si="15"/>
        <v>5.9693260310084706E-2</v>
      </c>
      <c r="S41" s="23">
        <f t="shared" ref="S41:X41" si="78">S84</f>
        <v>1.02134256909494E-2</v>
      </c>
      <c r="T41" s="26">
        <f t="shared" si="78"/>
        <v>1.5610128013796905E-3</v>
      </c>
      <c r="U41" s="26">
        <f t="shared" si="78"/>
        <v>5.8653787707729551E-3</v>
      </c>
      <c r="V41" s="26">
        <f t="shared" si="78"/>
        <v>1.1866528569213939E-3</v>
      </c>
      <c r="W41" s="26">
        <f t="shared" si="78"/>
        <v>2.002771084479681E-3</v>
      </c>
      <c r="X41" s="26">
        <f t="shared" si="78"/>
        <v>3.7158160414518998E-2</v>
      </c>
      <c r="Y41" s="118">
        <f t="shared" si="17"/>
        <v>5.7987401619022119E-2</v>
      </c>
      <c r="Z41" s="23">
        <f t="shared" ref="Z41:AE41" si="79">Z84</f>
        <v>1.1538843412262184E-2</v>
      </c>
      <c r="AA41" s="26">
        <f t="shared" si="79"/>
        <v>1.5733218816900191E-3</v>
      </c>
      <c r="AB41" s="26">
        <f t="shared" si="79"/>
        <v>7.5671965435081031E-3</v>
      </c>
      <c r="AC41" s="26">
        <f t="shared" si="79"/>
        <v>1.1908790949004657E-3</v>
      </c>
      <c r="AD41" s="26">
        <f t="shared" si="79"/>
        <v>2.5656100972131397E-3</v>
      </c>
      <c r="AE41" s="26">
        <f t="shared" si="79"/>
        <v>3.3514754726443233E-2</v>
      </c>
      <c r="AF41" s="118">
        <f t="shared" si="19"/>
        <v>5.795060575601714E-2</v>
      </c>
      <c r="AG41" s="23">
        <f t="shared" ref="AG41:AL41" si="80">AG84</f>
        <v>1.1653561370597804E-2</v>
      </c>
      <c r="AH41" s="26">
        <f t="shared" si="80"/>
        <v>1.8278879372833636E-3</v>
      </c>
      <c r="AI41" s="26">
        <f t="shared" si="80"/>
        <v>7.8703905967510805E-3</v>
      </c>
      <c r="AJ41" s="26">
        <f t="shared" si="80"/>
        <v>1.1731309946644143E-3</v>
      </c>
      <c r="AK41" s="26">
        <f t="shared" si="80"/>
        <v>2.4972578151409752E-3</v>
      </c>
      <c r="AL41" s="26">
        <f t="shared" si="80"/>
        <v>3.5947826453037034E-2</v>
      </c>
      <c r="AM41" s="118">
        <f t="shared" si="21"/>
        <v>6.0970055167474668E-2</v>
      </c>
      <c r="AN41" s="23">
        <f t="shared" ref="AN41:AS41" si="81">AN84</f>
        <v>1.1611682902870579E-2</v>
      </c>
      <c r="AO41" s="26">
        <f t="shared" si="81"/>
        <v>1.75378706088288E-3</v>
      </c>
      <c r="AP41" s="26">
        <f t="shared" si="81"/>
        <v>8.8034050085114869E-3</v>
      </c>
      <c r="AQ41" s="26">
        <f t="shared" si="81"/>
        <v>1.0624364709629034E-3</v>
      </c>
      <c r="AR41" s="26">
        <f t="shared" si="81"/>
        <v>2.4980521931610967E-3</v>
      </c>
      <c r="AS41" s="26">
        <f t="shared" si="81"/>
        <v>3.7097119299675844E-2</v>
      </c>
      <c r="AT41" s="118">
        <f t="shared" si="23"/>
        <v>6.2826482936064798E-2</v>
      </c>
      <c r="AU41" s="23">
        <f t="shared" ref="AU41:AZ41" si="82">AU84</f>
        <v>1.147521850517897E-2</v>
      </c>
      <c r="AV41" s="26">
        <f t="shared" si="82"/>
        <v>1.7331759662685452E-3</v>
      </c>
      <c r="AW41" s="26">
        <f t="shared" si="82"/>
        <v>8.6999444358993282E-3</v>
      </c>
      <c r="AX41" s="26">
        <f t="shared" si="82"/>
        <v>1.0499503606972065E-3</v>
      </c>
      <c r="AY41" s="26">
        <f t="shared" si="82"/>
        <v>2.4686942447230058E-3</v>
      </c>
      <c r="AZ41" s="26">
        <f t="shared" si="82"/>
        <v>3.6661141493214006E-2</v>
      </c>
      <c r="BA41" s="118">
        <f t="shared" si="25"/>
        <v>6.2088125005981057E-2</v>
      </c>
      <c r="BB41" s="23">
        <f t="shared" ref="BB41:BG41" si="83">BB84</f>
        <v>1.1258368811197008E-2</v>
      </c>
      <c r="BC41" s="26">
        <f t="shared" si="83"/>
        <v>1.700423763969948E-3</v>
      </c>
      <c r="BD41" s="26">
        <f t="shared" si="83"/>
        <v>8.5355396981827078E-3</v>
      </c>
      <c r="BE41" s="26">
        <f t="shared" si="83"/>
        <v>1.0301092209131853E-3</v>
      </c>
      <c r="BF41" s="26">
        <f t="shared" si="83"/>
        <v>2.4220427939239115E-3</v>
      </c>
      <c r="BG41" s="26">
        <f t="shared" si="83"/>
        <v>3.5968347947692846E-2</v>
      </c>
      <c r="BH41" s="118">
        <f t="shared" si="27"/>
        <v>6.091483223587961E-2</v>
      </c>
    </row>
    <row r="42" spans="4:60">
      <c r="D42" s="44" t="s">
        <v>90</v>
      </c>
      <c r="E42" s="23">
        <f t="shared" ref="E42:J42" si="84">E88</f>
        <v>2.1512009877582762E-2</v>
      </c>
      <c r="F42" s="26">
        <f t="shared" si="84"/>
        <v>3.1163760787385007E-3</v>
      </c>
      <c r="G42" s="26">
        <f t="shared" si="84"/>
        <v>1.6399439279437551E-2</v>
      </c>
      <c r="H42" s="26">
        <f t="shared" si="84"/>
        <v>2.3003443210106323E-3</v>
      </c>
      <c r="I42" s="26">
        <f t="shared" si="84"/>
        <v>4.848330020836001E-3</v>
      </c>
      <c r="J42" s="26">
        <f t="shared" si="84"/>
        <v>0.10403672778706179</v>
      </c>
      <c r="K42" s="118">
        <f t="shared" si="13"/>
        <v>0.15221322736466725</v>
      </c>
      <c r="L42" s="23">
        <f t="shared" ref="L42:Q42" si="85">L88</f>
        <v>1.8599842870750508E-2</v>
      </c>
      <c r="M42" s="26">
        <f t="shared" si="85"/>
        <v>2.734203264373538E-3</v>
      </c>
      <c r="N42" s="26">
        <f t="shared" si="85"/>
        <v>1.7307141688612082E-2</v>
      </c>
      <c r="O42" s="26">
        <f t="shared" si="85"/>
        <v>2.1952767323697728E-3</v>
      </c>
      <c r="P42" s="26">
        <f t="shared" si="85"/>
        <v>4.6807576325739644E-3</v>
      </c>
      <c r="Q42" s="26">
        <f t="shared" si="85"/>
        <v>9.3116811156263871E-2</v>
      </c>
      <c r="R42" s="118">
        <f t="shared" si="15"/>
        <v>0.13863403334494373</v>
      </c>
      <c r="S42" s="23">
        <f t="shared" ref="S42:X42" si="86">S88</f>
        <v>1.7506984748720908E-2</v>
      </c>
      <c r="T42" s="26">
        <f t="shared" si="86"/>
        <v>2.6899136144492085E-3</v>
      </c>
      <c r="U42" s="26">
        <f t="shared" si="86"/>
        <v>1.9103948305400111E-2</v>
      </c>
      <c r="V42" s="26">
        <f t="shared" si="86"/>
        <v>2.2169230413619729E-3</v>
      </c>
      <c r="W42" s="26">
        <f t="shared" si="86"/>
        <v>3.7932003809899085E-3</v>
      </c>
      <c r="X42" s="26">
        <f t="shared" si="86"/>
        <v>9.042207700134583E-2</v>
      </c>
      <c r="Y42" s="118">
        <f t="shared" si="17"/>
        <v>0.13573304709226794</v>
      </c>
      <c r="Z42" s="23">
        <f t="shared" ref="Z42:AE42" si="87">Z88</f>
        <v>1.9767098299616231E-2</v>
      </c>
      <c r="AA42" s="26">
        <f t="shared" si="87"/>
        <v>2.7095063522865315E-3</v>
      </c>
      <c r="AB42" s="26">
        <f t="shared" si="87"/>
        <v>2.4632177624557442E-2</v>
      </c>
      <c r="AC42" s="26">
        <f t="shared" si="87"/>
        <v>2.2234907233582776E-3</v>
      </c>
      <c r="AD42" s="26">
        <f t="shared" si="87"/>
        <v>4.8563038435612323E-3</v>
      </c>
      <c r="AE42" s="26">
        <f t="shared" si="87"/>
        <v>8.1507400213750442E-2</v>
      </c>
      <c r="AF42" s="118">
        <f t="shared" si="19"/>
        <v>0.13569597705713016</v>
      </c>
      <c r="AG42" s="23">
        <f t="shared" ref="AG42:AL42" si="88">AG88</f>
        <v>1.9954010136195147E-2</v>
      </c>
      <c r="AH42" s="26">
        <f t="shared" si="88"/>
        <v>3.1463935000383175E-3</v>
      </c>
      <c r="AI42" s="26">
        <f t="shared" si="88"/>
        <v>2.5606779312433089E-2</v>
      </c>
      <c r="AJ42" s="26">
        <f t="shared" si="88"/>
        <v>2.1892987959238413E-3</v>
      </c>
      <c r="AK42" s="26">
        <f t="shared" si="88"/>
        <v>4.7246479673708347E-3</v>
      </c>
      <c r="AL42" s="26">
        <f t="shared" si="88"/>
        <v>8.7382509048838528E-2</v>
      </c>
      <c r="AM42" s="118">
        <f t="shared" si="21"/>
        <v>0.14300363876079975</v>
      </c>
      <c r="AN42" s="23">
        <f t="shared" ref="AN42:AS42" si="89">AN88</f>
        <v>1.9876440684320599E-2</v>
      </c>
      <c r="AO42" s="26">
        <f t="shared" si="89"/>
        <v>3.0179515246496619E-3</v>
      </c>
      <c r="AP42" s="26">
        <f t="shared" si="89"/>
        <v>2.8633951393362268E-2</v>
      </c>
      <c r="AQ42" s="26">
        <f t="shared" si="89"/>
        <v>1.9821359039812322E-3</v>
      </c>
      <c r="AR42" s="26">
        <f t="shared" si="89"/>
        <v>4.7247573655439601E-3</v>
      </c>
      <c r="AS42" s="26">
        <f t="shared" si="89"/>
        <v>9.0149638524609194E-2</v>
      </c>
      <c r="AT42" s="118">
        <f t="shared" si="23"/>
        <v>0.14838487539646691</v>
      </c>
      <c r="AU42" s="23">
        <f t="shared" ref="AU42:AZ42" si="90">AU88</f>
        <v>1.9610993796179133E-2</v>
      </c>
      <c r="AV42" s="26">
        <f t="shared" si="90"/>
        <v>2.9776472340825892E-3</v>
      </c>
      <c r="AW42" s="26">
        <f t="shared" si="90"/>
        <v>2.8251549261447489E-2</v>
      </c>
      <c r="AX42" s="26">
        <f t="shared" si="90"/>
        <v>1.9556647758782846E-3</v>
      </c>
      <c r="AY42" s="26">
        <f t="shared" si="90"/>
        <v>4.6616589386260848E-3</v>
      </c>
      <c r="AZ42" s="26">
        <f t="shared" si="90"/>
        <v>8.894570360519917E-2</v>
      </c>
      <c r="BA42" s="118">
        <f t="shared" si="25"/>
        <v>0.14640321761141276</v>
      </c>
      <c r="BB42" s="23">
        <f t="shared" ref="BB42:BG42" si="91">BB88</f>
        <v>1.9199512613509568E-2</v>
      </c>
      <c r="BC42" s="26">
        <f t="shared" si="91"/>
        <v>2.9151697371139359E-3</v>
      </c>
      <c r="BD42" s="26">
        <f t="shared" si="91"/>
        <v>2.7658770485258544E-2</v>
      </c>
      <c r="BE42" s="26">
        <f t="shared" si="91"/>
        <v>1.9146306873844934E-3</v>
      </c>
      <c r="BF42" s="26">
        <f t="shared" si="91"/>
        <v>4.5638472237683808E-3</v>
      </c>
      <c r="BG42" s="26">
        <f t="shared" si="91"/>
        <v>8.7079429835841521E-2</v>
      </c>
      <c r="BH42" s="118">
        <f t="shared" si="27"/>
        <v>0.14333136058287643</v>
      </c>
    </row>
    <row r="43" spans="4:60">
      <c r="D43" s="44" t="s">
        <v>97</v>
      </c>
      <c r="E43" s="23">
        <f t="shared" ref="E43:J43" si="92">E95</f>
        <v>2.8644043879285262E-3</v>
      </c>
      <c r="F43" s="26">
        <f t="shared" si="92"/>
        <v>3.9551285083190964E-4</v>
      </c>
      <c r="G43" s="26">
        <f t="shared" si="92"/>
        <v>1.4870408829707703E-3</v>
      </c>
      <c r="H43" s="26">
        <f t="shared" si="92"/>
        <v>2.6601047585131658E-4</v>
      </c>
      <c r="I43" s="26">
        <f t="shared" si="92"/>
        <v>6.7414394921206332E-4</v>
      </c>
      <c r="J43" s="26">
        <f t="shared" si="92"/>
        <v>1.7287714432187077E-2</v>
      </c>
      <c r="K43" s="118">
        <f t="shared" si="13"/>
        <v>2.2974826978981663E-2</v>
      </c>
      <c r="L43" s="23">
        <f t="shared" ref="L43:Q43" si="93">L95</f>
        <v>2.4696700133759603E-3</v>
      </c>
      <c r="M43" s="26">
        <f t="shared" si="93"/>
        <v>3.4603326128537142E-4</v>
      </c>
      <c r="N43" s="26">
        <f t="shared" si="93"/>
        <v>1.5649323567443608E-3</v>
      </c>
      <c r="O43" s="26">
        <f t="shared" si="93"/>
        <v>2.5314623863449828E-4</v>
      </c>
      <c r="P43" s="26">
        <f t="shared" si="93"/>
        <v>6.4901230716450035E-4</v>
      </c>
      <c r="Q43" s="26">
        <f t="shared" si="93"/>
        <v>1.5429622554193806E-2</v>
      </c>
      <c r="R43" s="118">
        <f t="shared" si="15"/>
        <v>2.0712416731398498E-2</v>
      </c>
      <c r="S43" s="23">
        <f t="shared" ref="S43:X43" si="94">S95</f>
        <v>2.3268583779087163E-3</v>
      </c>
      <c r="T43" s="26">
        <f t="shared" si="94"/>
        <v>3.4076448528838263E-4</v>
      </c>
      <c r="U43" s="26">
        <f t="shared" si="94"/>
        <v>1.7291087154483846E-3</v>
      </c>
      <c r="V43" s="26">
        <f t="shared" si="94"/>
        <v>2.5589497997888515E-4</v>
      </c>
      <c r="W43" s="26">
        <f t="shared" si="94"/>
        <v>5.2646742952802261E-4</v>
      </c>
      <c r="X43" s="26">
        <f t="shared" si="94"/>
        <v>1.499790611160568E-2</v>
      </c>
      <c r="Y43" s="118">
        <f t="shared" si="17"/>
        <v>2.017700009975807E-2</v>
      </c>
      <c r="Z43" s="23">
        <f t="shared" ref="Z43:AE43" si="95">Z95</f>
        <v>2.6242674914543022E-3</v>
      </c>
      <c r="AA43" s="26">
        <f t="shared" si="95"/>
        <v>3.4285678415956015E-4</v>
      </c>
      <c r="AB43" s="26">
        <f t="shared" si="95"/>
        <v>2.2269401947156314E-3</v>
      </c>
      <c r="AC43" s="26">
        <f t="shared" si="95"/>
        <v>2.5636164620713639E-4</v>
      </c>
      <c r="AD43" s="26">
        <f t="shared" si="95"/>
        <v>6.7325277933904246E-4</v>
      </c>
      <c r="AE43" s="26">
        <f t="shared" si="95"/>
        <v>1.350391742960123E-2</v>
      </c>
      <c r="AF43" s="118">
        <f t="shared" si="19"/>
        <v>1.9627596325476903E-2</v>
      </c>
      <c r="AG43" s="23">
        <f t="shared" ref="AG43:AL43" si="96">AG95</f>
        <v>2.6466443305311373E-3</v>
      </c>
      <c r="AH43" s="26">
        <f t="shared" si="96"/>
        <v>3.977734805509909E-4</v>
      </c>
      <c r="AI43" s="26">
        <f t="shared" si="96"/>
        <v>2.3129216452923203E-3</v>
      </c>
      <c r="AJ43" s="26">
        <f t="shared" si="96"/>
        <v>2.5218716731748432E-4</v>
      </c>
      <c r="AK43" s="26">
        <f t="shared" si="96"/>
        <v>6.5439801587068524E-4</v>
      </c>
      <c r="AL43" s="26">
        <f t="shared" si="96"/>
        <v>1.4463968218687638E-2</v>
      </c>
      <c r="AM43" s="118">
        <f t="shared" si="21"/>
        <v>2.0727892858250257E-2</v>
      </c>
      <c r="AN43" s="23">
        <f t="shared" ref="AN43:AS43" si="97">AN95</f>
        <v>2.6348536624219744E-3</v>
      </c>
      <c r="AO43" s="26">
        <f t="shared" si="97"/>
        <v>3.813182030683543E-4</v>
      </c>
      <c r="AP43" s="26">
        <f t="shared" si="97"/>
        <v>2.5848761180807629E-3</v>
      </c>
      <c r="AQ43" s="26">
        <f t="shared" si="97"/>
        <v>2.2819381151047984E-4</v>
      </c>
      <c r="AR43" s="26">
        <f t="shared" si="97"/>
        <v>6.5404031433054363E-4</v>
      </c>
      <c r="AS43" s="26">
        <f t="shared" si="97"/>
        <v>1.4913494786455556E-2</v>
      </c>
      <c r="AT43" s="118">
        <f t="shared" si="23"/>
        <v>2.1396776895867671E-2</v>
      </c>
      <c r="AU43" s="23">
        <f t="shared" ref="AU43:AZ43" si="98">AU95</f>
        <v>2.591522406179594E-3</v>
      </c>
      <c r="AV43" s="26">
        <f t="shared" si="98"/>
        <v>3.7504726779681027E-4</v>
      </c>
      <c r="AW43" s="26">
        <f t="shared" si="98"/>
        <v>2.5423667631876297E-3</v>
      </c>
      <c r="AX43" s="26">
        <f t="shared" si="98"/>
        <v>2.2444107007344799E-4</v>
      </c>
      <c r="AY43" s="26">
        <f t="shared" si="98"/>
        <v>6.4328435134964192E-4</v>
      </c>
      <c r="AZ43" s="26">
        <f t="shared" si="98"/>
        <v>1.4668236207856811E-2</v>
      </c>
      <c r="BA43" s="118">
        <f t="shared" si="25"/>
        <v>2.1044898066443933E-2</v>
      </c>
      <c r="BB43" s="23">
        <f t="shared" ref="BB43:BG43" si="99">BB95</f>
        <v>2.5267585162196816E-3</v>
      </c>
      <c r="BC43" s="26">
        <f t="shared" si="99"/>
        <v>3.6567458403245653E-4</v>
      </c>
      <c r="BD43" s="26">
        <f t="shared" si="99"/>
        <v>2.4788313058455671E-3</v>
      </c>
      <c r="BE43" s="26">
        <f t="shared" si="99"/>
        <v>2.188321366025041E-4</v>
      </c>
      <c r="BF43" s="26">
        <f t="shared" si="99"/>
        <v>6.2720824224697777E-4</v>
      </c>
      <c r="BG43" s="26">
        <f t="shared" si="99"/>
        <v>1.430166710800786E-2</v>
      </c>
      <c r="BH43" s="118">
        <f t="shared" si="27"/>
        <v>2.0518971892955047E-2</v>
      </c>
    </row>
    <row r="44" spans="4:60">
      <c r="D44" s="44" t="s">
        <v>99</v>
      </c>
      <c r="E44" s="23">
        <f t="shared" ref="E44:J44" si="100">E97</f>
        <v>3.5215941895646051E-2</v>
      </c>
      <c r="F44" s="26">
        <f t="shared" si="100"/>
        <v>4.6833660110881369E-3</v>
      </c>
      <c r="G44" s="26">
        <f t="shared" si="100"/>
        <v>7.2914139925888081E-3</v>
      </c>
      <c r="H44" s="26">
        <f t="shared" si="100"/>
        <v>3.2983573262532189E-3</v>
      </c>
      <c r="I44" s="26">
        <f t="shared" si="100"/>
        <v>3.1048289259587723E-3</v>
      </c>
      <c r="J44" s="26">
        <f t="shared" si="100"/>
        <v>6.7153114986821222E-2</v>
      </c>
      <c r="K44" s="118">
        <f t="shared" si="13"/>
        <v>0.12074702313835621</v>
      </c>
      <c r="L44" s="23">
        <f t="shared" ref="L44:Q44" si="101">L97</f>
        <v>3.0331762681794154E-2</v>
      </c>
      <c r="M44" s="26">
        <f t="shared" si="101"/>
        <v>4.0932577162463733E-3</v>
      </c>
      <c r="N44" s="26">
        <f t="shared" si="101"/>
        <v>7.6654589336411097E-3</v>
      </c>
      <c r="O44" s="26">
        <f t="shared" si="101"/>
        <v>3.1356254753578429E-3</v>
      </c>
      <c r="P44" s="26">
        <f t="shared" si="101"/>
        <v>2.9860131077325269E-3</v>
      </c>
      <c r="Q44" s="26">
        <f t="shared" si="101"/>
        <v>5.9873911015183627E-2</v>
      </c>
      <c r="R44" s="118">
        <f t="shared" si="15"/>
        <v>0.10808602892995564</v>
      </c>
      <c r="S44" s="23">
        <f t="shared" ref="S44:X44" si="102">S97</f>
        <v>2.8588385483426296E-2</v>
      </c>
      <c r="T44" s="26">
        <f t="shared" si="102"/>
        <v>4.0324271187872768E-3</v>
      </c>
      <c r="U44" s="26">
        <f t="shared" si="102"/>
        <v>8.4727784123975174E-3</v>
      </c>
      <c r="V44" s="26">
        <f t="shared" si="102"/>
        <v>3.1708480381319242E-3</v>
      </c>
      <c r="W44" s="26">
        <f t="shared" si="102"/>
        <v>2.423099473453396E-3</v>
      </c>
      <c r="X44" s="26">
        <f t="shared" si="102"/>
        <v>5.8220229534247575E-2</v>
      </c>
      <c r="Y44" s="118">
        <f t="shared" si="17"/>
        <v>0.10490776806044398</v>
      </c>
      <c r="Z44" s="23">
        <f t="shared" ref="Z44:AE44" si="103">Z97</f>
        <v>3.2229137009918571E-2</v>
      </c>
      <c r="AA44" s="26">
        <f t="shared" si="103"/>
        <v>4.0555134490321372E-3</v>
      </c>
      <c r="AB44" s="26">
        <f t="shared" si="103"/>
        <v>1.090769537191329E-2</v>
      </c>
      <c r="AC44" s="26">
        <f t="shared" si="103"/>
        <v>3.175320830571109E-3</v>
      </c>
      <c r="AD44" s="26">
        <f t="shared" si="103"/>
        <v>3.0974106532873215E-3</v>
      </c>
      <c r="AE44" s="26">
        <f t="shared" si="103"/>
        <v>5.2399115286878725E-2</v>
      </c>
      <c r="AF44" s="118">
        <f t="shared" si="19"/>
        <v>0.10586419260160115</v>
      </c>
      <c r="AG44" s="23">
        <f t="shared" ref="AG44:AL44" si="104">AG97</f>
        <v>3.2493046590155734E-2</v>
      </c>
      <c r="AH44" s="26">
        <f t="shared" si="104"/>
        <v>4.7035222056730393E-3</v>
      </c>
      <c r="AI44" s="26">
        <f t="shared" si="104"/>
        <v>1.1325037312635615E-2</v>
      </c>
      <c r="AJ44" s="26">
        <f t="shared" si="104"/>
        <v>3.1225673821672411E-3</v>
      </c>
      <c r="AK44" s="26">
        <f t="shared" si="104"/>
        <v>3.0096561537722687E-3</v>
      </c>
      <c r="AL44" s="26">
        <f t="shared" si="104"/>
        <v>5.6105561624821422E-2</v>
      </c>
      <c r="AM44" s="118">
        <f t="shared" si="21"/>
        <v>0.11075939126922532</v>
      </c>
      <c r="AN44" s="23">
        <f t="shared" ref="AN44:AS44" si="105">AN97</f>
        <v>3.2341505708423327E-2</v>
      </c>
      <c r="AO44" s="26">
        <f t="shared" si="105"/>
        <v>4.5079988408683307E-3</v>
      </c>
      <c r="AP44" s="26">
        <f t="shared" si="105"/>
        <v>1.2653985715466672E-2</v>
      </c>
      <c r="AQ44" s="26">
        <f t="shared" si="105"/>
        <v>2.8248902679820797E-3</v>
      </c>
      <c r="AR44" s="26">
        <f t="shared" si="105"/>
        <v>3.0073800240157404E-3</v>
      </c>
      <c r="AS44" s="26">
        <f t="shared" si="105"/>
        <v>5.7837134315725694E-2</v>
      </c>
      <c r="AT44" s="118">
        <f t="shared" si="23"/>
        <v>0.11317289487248183</v>
      </c>
      <c r="AU44" s="23">
        <f t="shared" ref="AU44:AZ44" si="106">AU97</f>
        <v>3.1772910197654082E-2</v>
      </c>
      <c r="AV44" s="26">
        <f t="shared" si="106"/>
        <v>4.4287437830927388E-3</v>
      </c>
      <c r="AW44" s="26">
        <f t="shared" si="106"/>
        <v>1.2431516188660483E-2</v>
      </c>
      <c r="AX44" s="26">
        <f t="shared" si="106"/>
        <v>2.7752259159487718E-3</v>
      </c>
      <c r="AY44" s="26">
        <f t="shared" si="106"/>
        <v>2.954507322409052E-3</v>
      </c>
      <c r="AZ44" s="26">
        <f t="shared" si="106"/>
        <v>5.6820300553433831E-2</v>
      </c>
      <c r="BA44" s="118">
        <f t="shared" si="25"/>
        <v>0.11118320396119896</v>
      </c>
      <c r="BB44" s="23">
        <f t="shared" ref="BB44:BG44" si="107">BB97</f>
        <v>3.0932217791470751E-2</v>
      </c>
      <c r="BC44" s="26">
        <f t="shared" si="107"/>
        <v>4.3115618427474519E-3</v>
      </c>
      <c r="BD44" s="26">
        <f t="shared" si="107"/>
        <v>1.2102585625103747E-2</v>
      </c>
      <c r="BE44" s="26">
        <f t="shared" si="107"/>
        <v>2.7017950801056785E-3</v>
      </c>
      <c r="BF44" s="26">
        <f t="shared" si="107"/>
        <v>2.8763328066183733E-3</v>
      </c>
      <c r="BG44" s="26">
        <f t="shared" si="107"/>
        <v>5.5316869017097786E-2</v>
      </c>
      <c r="BH44" s="118">
        <f t="shared" si="27"/>
        <v>0.10824136216314378</v>
      </c>
    </row>
    <row r="45" spans="4:60">
      <c r="D45" s="44" t="s">
        <v>102</v>
      </c>
      <c r="E45" s="23">
        <f t="shared" ref="E45:J45" si="108">E100</f>
        <v>1.0370065405856648E-2</v>
      </c>
      <c r="F45" s="26">
        <f t="shared" si="108"/>
        <v>6.3472129443246069E-3</v>
      </c>
      <c r="G45" s="26">
        <f t="shared" si="108"/>
        <v>1.1334582683190795E-2</v>
      </c>
      <c r="H45" s="26">
        <f t="shared" si="108"/>
        <v>1.5268627137974842E-3</v>
      </c>
      <c r="I45" s="26">
        <f t="shared" si="108"/>
        <v>9.6298110877014419E-3</v>
      </c>
      <c r="J45" s="26">
        <f t="shared" si="108"/>
        <v>0.16466802556855831</v>
      </c>
      <c r="K45" s="118">
        <f t="shared" si="13"/>
        <v>0.20387656040342927</v>
      </c>
      <c r="L45" s="23">
        <f t="shared" ref="L45:Q45" si="109">L100</f>
        <v>8.9784396336644954E-3</v>
      </c>
      <c r="M45" s="26">
        <f t="shared" si="109"/>
        <v>5.5764150285300953E-3</v>
      </c>
      <c r="N45" s="26">
        <f t="shared" si="109"/>
        <v>1.1978238872065918E-2</v>
      </c>
      <c r="O45" s="26">
        <f t="shared" si="109"/>
        <v>1.4591082118019904E-3</v>
      </c>
      <c r="P45" s="26">
        <f t="shared" si="109"/>
        <v>9.3096388181565931E-3</v>
      </c>
      <c r="Q45" s="26">
        <f t="shared" si="109"/>
        <v>0.14758484845212527</v>
      </c>
      <c r="R45" s="118">
        <f t="shared" si="15"/>
        <v>0.18488668901634436</v>
      </c>
      <c r="S45" s="23">
        <f t="shared" ref="S45:X45" si="110">S100</f>
        <v>8.4469927309520111E-3</v>
      </c>
      <c r="T45" s="26">
        <f t="shared" si="110"/>
        <v>5.4835499001804518E-3</v>
      </c>
      <c r="U45" s="26">
        <f t="shared" si="110"/>
        <v>1.3215692655192554E-2</v>
      </c>
      <c r="V45" s="26">
        <f t="shared" si="110"/>
        <v>1.4728143938503688E-3</v>
      </c>
      <c r="W45" s="26">
        <f t="shared" si="110"/>
        <v>7.5408732130350445E-3</v>
      </c>
      <c r="X45" s="26">
        <f t="shared" si="110"/>
        <v>0.14324759285103222</v>
      </c>
      <c r="Y45" s="118">
        <f t="shared" si="17"/>
        <v>0.17940751574424266</v>
      </c>
      <c r="Z45" s="23">
        <f t="shared" ref="Z45:AE45" si="111">Z100</f>
        <v>9.5427425556179734E-3</v>
      </c>
      <c r="AA45" s="26">
        <f t="shared" si="111"/>
        <v>5.5265379798768929E-3</v>
      </c>
      <c r="AB45" s="26">
        <f t="shared" si="111"/>
        <v>1.7049400866947152E-2</v>
      </c>
      <c r="AC45" s="26">
        <f t="shared" si="111"/>
        <v>1.4779925437323101E-3</v>
      </c>
      <c r="AD45" s="26">
        <f t="shared" si="111"/>
        <v>9.659646274538157E-3</v>
      </c>
      <c r="AE45" s="26">
        <f t="shared" si="111"/>
        <v>0.1291961029003251</v>
      </c>
      <c r="AF45" s="118">
        <f t="shared" si="19"/>
        <v>0.17245242312103759</v>
      </c>
      <c r="AG45" s="23">
        <f t="shared" ref="AG45:AL45" si="112">AG100</f>
        <v>9.6372623350001515E-3</v>
      </c>
      <c r="AH45" s="26">
        <f t="shared" si="112"/>
        <v>6.4205055922903079E-3</v>
      </c>
      <c r="AI45" s="26">
        <f t="shared" si="112"/>
        <v>1.7731867603834422E-2</v>
      </c>
      <c r="AJ45" s="26">
        <f t="shared" si="112"/>
        <v>1.4559121366749344E-3</v>
      </c>
      <c r="AK45" s="26">
        <f t="shared" si="112"/>
        <v>9.4019520891967783E-3</v>
      </c>
      <c r="AL45" s="26">
        <f t="shared" si="112"/>
        <v>0.13857027865362972</v>
      </c>
      <c r="AM45" s="118">
        <f t="shared" si="21"/>
        <v>0.18321777841062631</v>
      </c>
      <c r="AN45" s="23">
        <f t="shared" ref="AN45:AS45" si="113">AN100</f>
        <v>9.6024149129997835E-3</v>
      </c>
      <c r="AO45" s="26">
        <f t="shared" si="113"/>
        <v>6.1600864933059008E-3</v>
      </c>
      <c r="AP45" s="26">
        <f t="shared" si="113"/>
        <v>1.9833490969101569E-2</v>
      </c>
      <c r="AQ45" s="26">
        <f t="shared" si="113"/>
        <v>1.3185054052021106E-3</v>
      </c>
      <c r="AR45" s="26">
        <f t="shared" si="113"/>
        <v>9.4047325064456223E-3</v>
      </c>
      <c r="AS45" s="26">
        <f t="shared" si="113"/>
        <v>0.14299732961369832</v>
      </c>
      <c r="AT45" s="118">
        <f t="shared" si="23"/>
        <v>0.1893165599007533</v>
      </c>
      <c r="AU45" s="23">
        <f t="shared" ref="AU45:AZ45" si="114">AU100</f>
        <v>9.4883962734299502E-3</v>
      </c>
      <c r="AV45" s="26">
        <f t="shared" si="114"/>
        <v>6.0869419054118317E-3</v>
      </c>
      <c r="AW45" s="26">
        <f t="shared" si="114"/>
        <v>1.9597988996034769E-2</v>
      </c>
      <c r="AX45" s="26">
        <f t="shared" si="114"/>
        <v>1.3028495317652011E-3</v>
      </c>
      <c r="AY45" s="26">
        <f t="shared" si="114"/>
        <v>9.2930611388137765E-3</v>
      </c>
      <c r="AZ45" s="26">
        <f t="shared" si="114"/>
        <v>0.14129938580139756</v>
      </c>
      <c r="BA45" s="118">
        <f t="shared" si="25"/>
        <v>0.18706862364685309</v>
      </c>
      <c r="BB45" s="23">
        <f t="shared" ref="BB45:BG45" si="115">BB100</f>
        <v>9.3075891484640742E-3</v>
      </c>
      <c r="BC45" s="26">
        <f t="shared" si="115"/>
        <v>5.970951548976814E-3</v>
      </c>
      <c r="BD45" s="26">
        <f t="shared" si="115"/>
        <v>1.9224537472365941E-2</v>
      </c>
      <c r="BE45" s="26">
        <f t="shared" si="115"/>
        <v>1.2780229466065212E-3</v>
      </c>
      <c r="BF45" s="26">
        <f t="shared" si="115"/>
        <v>9.115976242881867E-3</v>
      </c>
      <c r="BG45" s="26">
        <f t="shared" si="115"/>
        <v>0.13860684061568093</v>
      </c>
      <c r="BH45" s="118">
        <f t="shared" si="27"/>
        <v>0.18350391797497614</v>
      </c>
    </row>
    <row r="46" spans="4:60">
      <c r="D46" s="66" t="s">
        <v>47</v>
      </c>
      <c r="E46" s="71">
        <f t="shared" ref="E46:J47" si="116">E108</f>
        <v>5.1223851108491938E-2</v>
      </c>
      <c r="F46" s="24">
        <f t="shared" si="116"/>
        <v>8.3914222013963501E-3</v>
      </c>
      <c r="G46" s="24">
        <f t="shared" si="116"/>
        <v>3.5345434847146966E-2</v>
      </c>
      <c r="H46" s="24">
        <f t="shared" si="116"/>
        <v>4.9728027219386479E-3</v>
      </c>
      <c r="I46" s="24">
        <f t="shared" si="116"/>
        <v>1.7431098210303055E-2</v>
      </c>
      <c r="J46" s="24">
        <f t="shared" si="116"/>
        <v>0.35624512966301375</v>
      </c>
      <c r="K46" s="244">
        <f t="shared" si="13"/>
        <v>0.47360973875229073</v>
      </c>
      <c r="L46" s="71">
        <f t="shared" ref="L46:Q47" si="117">L108</f>
        <v>4.5327634479809288E-2</v>
      </c>
      <c r="M46" s="24">
        <f t="shared" si="117"/>
        <v>7.5333641929711702E-3</v>
      </c>
      <c r="N46" s="24">
        <f t="shared" si="117"/>
        <v>3.8273886221698201E-2</v>
      </c>
      <c r="O46" s="24">
        <f t="shared" si="117"/>
        <v>4.8606220411813242E-3</v>
      </c>
      <c r="P46" s="24">
        <f t="shared" si="117"/>
        <v>1.726440612246349E-2</v>
      </c>
      <c r="Q46" s="24">
        <f t="shared" si="117"/>
        <v>0.3271342659228163</v>
      </c>
      <c r="R46" s="244">
        <f t="shared" si="15"/>
        <v>0.4403941789809398</v>
      </c>
      <c r="S46" s="71">
        <f t="shared" ref="S46:X47" si="118">S108</f>
        <v>4.2059162164029662E-2</v>
      </c>
      <c r="T46" s="24">
        <f t="shared" si="118"/>
        <v>7.3067508648113804E-3</v>
      </c>
      <c r="U46" s="24">
        <f t="shared" si="118"/>
        <v>4.1604943074685923E-2</v>
      </c>
      <c r="V46" s="24">
        <f t="shared" si="118"/>
        <v>4.8375229707979016E-3</v>
      </c>
      <c r="W46" s="24">
        <f t="shared" si="118"/>
        <v>1.3779423621170937E-2</v>
      </c>
      <c r="X46" s="24">
        <f t="shared" si="118"/>
        <v>0.31287021286836064</v>
      </c>
      <c r="Y46" s="244">
        <f t="shared" si="17"/>
        <v>0.42245801556385643</v>
      </c>
      <c r="Z46" s="71">
        <f t="shared" ref="Z46:AE47" si="119">Z108</f>
        <v>4.8640131331580794E-2</v>
      </c>
      <c r="AA46" s="24">
        <f t="shared" si="119"/>
        <v>7.5377542029810857E-3</v>
      </c>
      <c r="AB46" s="24">
        <f t="shared" si="119"/>
        <v>5.500766426950203E-2</v>
      </c>
      <c r="AC46" s="24">
        <f t="shared" si="119"/>
        <v>4.9710975641393844E-3</v>
      </c>
      <c r="AD46" s="24">
        <f t="shared" si="119"/>
        <v>1.8087985944401051E-2</v>
      </c>
      <c r="AE46" s="24">
        <f t="shared" si="119"/>
        <v>0.28917253557329226</v>
      </c>
      <c r="AF46" s="244">
        <f t="shared" si="19"/>
        <v>0.42341716888589659</v>
      </c>
      <c r="AG46" s="71">
        <f t="shared" ref="AG46:AL47" si="120">AG108</f>
        <v>4.9082005187306217E-2</v>
      </c>
      <c r="AH46" s="24">
        <f t="shared" si="120"/>
        <v>8.7493547075792877E-3</v>
      </c>
      <c r="AI46" s="24">
        <f t="shared" si="120"/>
        <v>5.7210075524248082E-2</v>
      </c>
      <c r="AJ46" s="24">
        <f t="shared" si="120"/>
        <v>4.8940596259705359E-3</v>
      </c>
      <c r="AK46" s="24">
        <f t="shared" si="120"/>
        <v>1.7604723212383811E-2</v>
      </c>
      <c r="AL46" s="24">
        <f t="shared" si="120"/>
        <v>0.31014921110015048</v>
      </c>
      <c r="AM46" s="244">
        <f t="shared" si="21"/>
        <v>0.44768942935763845</v>
      </c>
      <c r="AN46" s="71">
        <f t="shared" ref="AN46:AS47" si="121">AN108</f>
        <v>4.897148974512576E-2</v>
      </c>
      <c r="AO46" s="24">
        <f t="shared" si="121"/>
        <v>8.4056263539088166E-3</v>
      </c>
      <c r="AP46" s="24">
        <f t="shared" si="121"/>
        <v>6.4108092241280695E-2</v>
      </c>
      <c r="AQ46" s="24">
        <f t="shared" si="121"/>
        <v>4.4388740295436234E-3</v>
      </c>
      <c r="AR46" s="24">
        <f t="shared" si="121"/>
        <v>1.7641823570149186E-2</v>
      </c>
      <c r="AS46" s="24">
        <f t="shared" si="121"/>
        <v>0.32064205095077325</v>
      </c>
      <c r="AT46" s="244">
        <f t="shared" si="23"/>
        <v>0.46420795689078131</v>
      </c>
      <c r="AU46" s="71">
        <f t="shared" ref="AU46:AZ47" si="122">AU108</f>
        <v>4.9351121971523471E-2</v>
      </c>
      <c r="AV46" s="24">
        <f t="shared" si="122"/>
        <v>8.468879132577517E-3</v>
      </c>
      <c r="AW46" s="24">
        <f t="shared" si="122"/>
        <v>6.4781991348660375E-2</v>
      </c>
      <c r="AX46" s="24">
        <f t="shared" si="122"/>
        <v>4.4769614970962711E-3</v>
      </c>
      <c r="AY46" s="24">
        <f t="shared" si="122"/>
        <v>1.7824295537586601E-2</v>
      </c>
      <c r="AZ46" s="24">
        <f t="shared" si="122"/>
        <v>0.32398318780789231</v>
      </c>
      <c r="BA46" s="244">
        <f t="shared" si="25"/>
        <v>0.46888643729533652</v>
      </c>
      <c r="BB46" s="71">
        <f t="shared" ref="BB46:BG47" si="123">BB108</f>
        <v>5.0024443765423261E-2</v>
      </c>
      <c r="BC46" s="24">
        <f t="shared" si="123"/>
        <v>8.581922048947796E-3</v>
      </c>
      <c r="BD46" s="24">
        <f t="shared" si="123"/>
        <v>6.5910531623806973E-2</v>
      </c>
      <c r="BE46" s="24">
        <f t="shared" si="123"/>
        <v>4.5430030647217205E-3</v>
      </c>
      <c r="BF46" s="24">
        <f t="shared" si="123"/>
        <v>1.8130235243680595E-2</v>
      </c>
      <c r="BG46" s="24">
        <f t="shared" si="123"/>
        <v>0.32957880824246949</v>
      </c>
      <c r="BH46" s="244">
        <f t="shared" si="27"/>
        <v>0.47676894398904984</v>
      </c>
    </row>
    <row r="47" spans="4:60">
      <c r="D47" s="67" t="s">
        <v>48</v>
      </c>
      <c r="E47" s="73">
        <f t="shared" si="116"/>
        <v>2.6138297252736146E-2</v>
      </c>
      <c r="F47" s="22">
        <f t="shared" si="116"/>
        <v>1.2371997504738955E-2</v>
      </c>
      <c r="G47" s="22">
        <f t="shared" si="116"/>
        <v>8.7063070015289207E-2</v>
      </c>
      <c r="H47" s="22">
        <f t="shared" si="116"/>
        <v>3.0054434277828499E-3</v>
      </c>
      <c r="I47" s="22">
        <f t="shared" si="116"/>
        <v>3.9893897626798208E-2</v>
      </c>
      <c r="J47" s="22">
        <f t="shared" si="116"/>
        <v>0.73663559870427708</v>
      </c>
      <c r="K47" s="245">
        <f t="shared" si="13"/>
        <v>0.9051083045316225</v>
      </c>
      <c r="L47" s="73">
        <f t="shared" si="117"/>
        <v>2.312959994529213E-2</v>
      </c>
      <c r="M47" s="22">
        <f t="shared" si="117"/>
        <v>1.1106909026960885E-2</v>
      </c>
      <c r="N47" s="22">
        <f t="shared" si="117"/>
        <v>9.4276447588984666E-2</v>
      </c>
      <c r="O47" s="22">
        <f t="shared" si="117"/>
        <v>2.9376440983988634E-3</v>
      </c>
      <c r="P47" s="22">
        <f t="shared" si="117"/>
        <v>3.9512395726732132E-2</v>
      </c>
      <c r="Q47" s="22">
        <f t="shared" si="117"/>
        <v>0.6764408149598824</v>
      </c>
      <c r="R47" s="245">
        <f t="shared" si="15"/>
        <v>0.84740381134625109</v>
      </c>
      <c r="S47" s="73">
        <f t="shared" si="118"/>
        <v>2.146177725911335E-2</v>
      </c>
      <c r="T47" s="22">
        <f t="shared" si="118"/>
        <v>1.0772798853113717E-2</v>
      </c>
      <c r="U47" s="22">
        <f t="shared" si="118"/>
        <v>0.10248152519718923</v>
      </c>
      <c r="V47" s="22">
        <f t="shared" si="118"/>
        <v>2.9236835708747215E-3</v>
      </c>
      <c r="W47" s="22">
        <f t="shared" si="118"/>
        <v>3.1536447598829807E-2</v>
      </c>
      <c r="X47" s="22">
        <f t="shared" si="118"/>
        <v>0.64694592959356756</v>
      </c>
      <c r="Y47" s="245">
        <f t="shared" si="17"/>
        <v>0.8161221620726884</v>
      </c>
      <c r="Z47" s="73">
        <f t="shared" si="119"/>
        <v>2.4819887291649072E-2</v>
      </c>
      <c r="AA47" s="22">
        <f t="shared" si="119"/>
        <v>1.1113381492722339E-2</v>
      </c>
      <c r="AB47" s="22">
        <f t="shared" si="119"/>
        <v>0.1354951819487871</v>
      </c>
      <c r="AC47" s="22">
        <f t="shared" si="119"/>
        <v>3.0044128710550472E-3</v>
      </c>
      <c r="AD47" s="22">
        <f t="shared" si="119"/>
        <v>4.1397291830665137E-2</v>
      </c>
      <c r="AE47" s="22">
        <f t="shared" si="119"/>
        <v>0.59794440999759091</v>
      </c>
      <c r="AF47" s="245">
        <f t="shared" si="19"/>
        <v>0.81377456543246962</v>
      </c>
      <c r="AG47" s="73">
        <f t="shared" si="120"/>
        <v>2.5045364875610914E-2</v>
      </c>
      <c r="AH47" s="22">
        <f t="shared" si="120"/>
        <v>1.2899719739072885E-2</v>
      </c>
      <c r="AI47" s="22">
        <f t="shared" si="120"/>
        <v>0.14092017349588906</v>
      </c>
      <c r="AJ47" s="22">
        <f t="shared" si="120"/>
        <v>2.9578529775893267E-3</v>
      </c>
      <c r="AK47" s="22">
        <f t="shared" si="120"/>
        <v>4.0291266626438643E-2</v>
      </c>
      <c r="AL47" s="22">
        <f t="shared" si="120"/>
        <v>0.64131950385548975</v>
      </c>
      <c r="AM47" s="245">
        <f t="shared" si="21"/>
        <v>0.8634338815700906</v>
      </c>
      <c r="AN47" s="73">
        <f t="shared" si="121"/>
        <v>2.4988971507751631E-2</v>
      </c>
      <c r="AO47" s="22">
        <f t="shared" si="121"/>
        <v>1.2392939573344669E-2</v>
      </c>
      <c r="AP47" s="22">
        <f t="shared" si="121"/>
        <v>0.15791140630993725</v>
      </c>
      <c r="AQ47" s="22">
        <f t="shared" si="121"/>
        <v>2.6827496534282285E-3</v>
      </c>
      <c r="AR47" s="22">
        <f t="shared" si="121"/>
        <v>4.0376176817222525E-2</v>
      </c>
      <c r="AS47" s="22">
        <f t="shared" si="121"/>
        <v>0.66301636009822107</v>
      </c>
      <c r="AT47" s="245">
        <f t="shared" si="23"/>
        <v>0.90136860395990537</v>
      </c>
      <c r="AU47" s="73">
        <f t="shared" si="122"/>
        <v>2.5182688687650594E-2</v>
      </c>
      <c r="AV47" s="22">
        <f t="shared" si="122"/>
        <v>1.2486197092877739E-2</v>
      </c>
      <c r="AW47" s="22">
        <f t="shared" si="122"/>
        <v>0.1595713583072112</v>
      </c>
      <c r="AX47" s="22">
        <f t="shared" si="122"/>
        <v>2.7057688109210416E-3</v>
      </c>
      <c r="AY47" s="22">
        <f t="shared" si="122"/>
        <v>4.0793793533099094E-2</v>
      </c>
      <c r="AZ47" s="22">
        <f t="shared" si="122"/>
        <v>0.66992508710713483</v>
      </c>
      <c r="BA47" s="245">
        <f t="shared" si="25"/>
        <v>0.91066489353889457</v>
      </c>
      <c r="BB47" s="73">
        <f t="shared" si="123"/>
        <v>2.5526268578948158E-2</v>
      </c>
      <c r="BC47" s="22">
        <f t="shared" si="123"/>
        <v>1.2652863320091141E-2</v>
      </c>
      <c r="BD47" s="22">
        <f t="shared" si="123"/>
        <v>0.16235118493588524</v>
      </c>
      <c r="BE47" s="22">
        <f t="shared" si="123"/>
        <v>2.7456827601522724E-3</v>
      </c>
      <c r="BF47" s="22">
        <f t="shared" si="123"/>
        <v>4.1493986209867585E-2</v>
      </c>
      <c r="BG47" s="22">
        <f t="shared" si="123"/>
        <v>0.68149558412093469</v>
      </c>
      <c r="BH47" s="245">
        <f t="shared" si="27"/>
        <v>0.92626556992587905</v>
      </c>
    </row>
    <row r="48" spans="4:60">
      <c r="D48" s="68" t="s">
        <v>118</v>
      </c>
      <c r="E48" s="82">
        <f>SUM(E34:E47)</f>
        <v>0.7129680155673761</v>
      </c>
      <c r="F48" s="83">
        <f t="shared" ref="F48:K48" si="124">SUM(F34:F47)</f>
        <v>0.1978925696003852</v>
      </c>
      <c r="G48" s="83">
        <f t="shared" si="124"/>
        <v>0.58740884819545536</v>
      </c>
      <c r="H48" s="83">
        <f t="shared" si="124"/>
        <v>4.8457290701910391E-2</v>
      </c>
      <c r="I48" s="83">
        <f t="shared" si="124"/>
        <v>0.1408651207636365</v>
      </c>
      <c r="J48" s="83">
        <f t="shared" si="124"/>
        <v>3.6212485435084742</v>
      </c>
      <c r="K48" s="84">
        <f t="shared" si="124"/>
        <v>5.3088403883372379</v>
      </c>
      <c r="L48" s="82">
        <f>SUM(L34:L47)</f>
        <v>0.62092734515272829</v>
      </c>
      <c r="M48" s="83">
        <f t="shared" ref="M48:R48" si="125">SUM(M34:M47)</f>
        <v>0.17490237555482974</v>
      </c>
      <c r="N48" s="83">
        <f t="shared" si="125"/>
        <v>0.62462599636888083</v>
      </c>
      <c r="O48" s="83">
        <f t="shared" si="125"/>
        <v>4.6603261061296107E-2</v>
      </c>
      <c r="P48" s="83">
        <f t="shared" si="125"/>
        <v>0.13766242418579908</v>
      </c>
      <c r="Q48" s="83">
        <f t="shared" si="125"/>
        <v>3.2729231810873589</v>
      </c>
      <c r="R48" s="84">
        <f t="shared" si="125"/>
        <v>4.8776445834108939</v>
      </c>
      <c r="S48" s="82">
        <f>SUM(S34:S47)</f>
        <v>0.58249586540415377</v>
      </c>
      <c r="T48" s="83">
        <f t="shared" ref="T48:Y48" si="126">SUM(T34:T47)</f>
        <v>0.1714933373442836</v>
      </c>
      <c r="U48" s="83">
        <f t="shared" si="126"/>
        <v>0.68673181094015434</v>
      </c>
      <c r="V48" s="83">
        <f t="shared" si="126"/>
        <v>4.6882222320746354E-2</v>
      </c>
      <c r="W48" s="83">
        <f t="shared" si="126"/>
        <v>0.11079489263931105</v>
      </c>
      <c r="X48" s="83">
        <f t="shared" si="126"/>
        <v>3.1611539855135167</v>
      </c>
      <c r="Y48" s="84">
        <f t="shared" si="126"/>
        <v>4.7595521141621671</v>
      </c>
      <c r="Z48" s="82">
        <f>SUM(Z34:Z47)</f>
        <v>0.66076059323555969</v>
      </c>
      <c r="AA48" s="83">
        <f t="shared" ref="AA48:AF48" si="127">SUM(AA34:AA47)</f>
        <v>0.17354543566657848</v>
      </c>
      <c r="AB48" s="83">
        <f t="shared" si="127"/>
        <v>0.89096099053550759</v>
      </c>
      <c r="AC48" s="83">
        <f t="shared" si="127"/>
        <v>4.7288432036549879E-2</v>
      </c>
      <c r="AD48" s="83">
        <f t="shared" si="127"/>
        <v>0.14341739658915115</v>
      </c>
      <c r="AE48" s="83">
        <f t="shared" si="127"/>
        <v>2.8737791689711134</v>
      </c>
      <c r="AF48" s="84">
        <f t="shared" si="127"/>
        <v>4.7897520170344601</v>
      </c>
      <c r="AG48" s="82">
        <f>SUM(AG34:AG47)</f>
        <v>0.66799627953697094</v>
      </c>
      <c r="AH48" s="83">
        <f t="shared" ref="AH48:AM48" si="128">SUM(AH34:AH47)</f>
        <v>0.2018389138916856</v>
      </c>
      <c r="AI48" s="83">
        <f t="shared" si="128"/>
        <v>0.92695038556913179</v>
      </c>
      <c r="AJ48" s="83">
        <f t="shared" si="128"/>
        <v>4.6617018292436689E-2</v>
      </c>
      <c r="AK48" s="83">
        <f t="shared" si="128"/>
        <v>0.13962939505173572</v>
      </c>
      <c r="AL48" s="83">
        <f t="shared" si="128"/>
        <v>3.0832788570962721</v>
      </c>
      <c r="AM48" s="84">
        <f t="shared" si="128"/>
        <v>5.0663108494382323</v>
      </c>
      <c r="AN48" s="82">
        <f>SUM(AN34:AN47)</f>
        <v>0.66611421625447487</v>
      </c>
      <c r="AO48" s="83">
        <f t="shared" ref="AO48:AT48" si="129">SUM(AO34:AO47)</f>
        <v>0.19381316388092584</v>
      </c>
      <c r="AP48" s="83">
        <f t="shared" si="129"/>
        <v>1.0374383369893816</v>
      </c>
      <c r="AQ48" s="83">
        <f t="shared" si="129"/>
        <v>4.2248719733192955E-2</v>
      </c>
      <c r="AR48" s="83">
        <f t="shared" si="129"/>
        <v>0.13979920277195584</v>
      </c>
      <c r="AS48" s="83">
        <f t="shared" si="129"/>
        <v>3.184180563975338</v>
      </c>
      <c r="AT48" s="84">
        <f t="shared" si="129"/>
        <v>5.263594203605269</v>
      </c>
      <c r="AU48" s="82">
        <f>SUM(AU34:AU47)</f>
        <v>0.66213243825129264</v>
      </c>
      <c r="AV48" s="83">
        <f t="shared" ref="AV48:BA48" si="130">SUM(AV34:AV47)</f>
        <v>0.1926774542879828</v>
      </c>
      <c r="AW48" s="83">
        <f t="shared" si="130"/>
        <v>1.0312897377104624</v>
      </c>
      <c r="AX48" s="83">
        <f t="shared" si="130"/>
        <v>4.201098480422924E-2</v>
      </c>
      <c r="AY48" s="83">
        <f t="shared" si="130"/>
        <v>0.13956207593294837</v>
      </c>
      <c r="AZ48" s="83">
        <f t="shared" si="130"/>
        <v>3.1717371340325307</v>
      </c>
      <c r="BA48" s="84">
        <f t="shared" si="130"/>
        <v>5.2394098250194467</v>
      </c>
      <c r="BB48" s="82">
        <f>SUM(BB34:BB47)</f>
        <v>0.65524034720728253</v>
      </c>
      <c r="BC48" s="83">
        <f t="shared" ref="BC48:BH48" si="131">SUM(BC34:BC47)</f>
        <v>0.19069519946690799</v>
      </c>
      <c r="BD48" s="83">
        <f t="shared" si="131"/>
        <v>1.021381493050616</v>
      </c>
      <c r="BE48" s="83">
        <f t="shared" si="131"/>
        <v>4.1610642506222165E-2</v>
      </c>
      <c r="BF48" s="83">
        <f t="shared" si="131"/>
        <v>0.13920231431510569</v>
      </c>
      <c r="BG48" s="83">
        <f t="shared" si="131"/>
        <v>3.1519278654356846</v>
      </c>
      <c r="BH48" s="84">
        <f t="shared" si="131"/>
        <v>5.2000578619818185</v>
      </c>
    </row>
    <row r="49" spans="1:60" ht="23.25">
      <c r="D49" s="29"/>
      <c r="E49" s="324">
        <v>2011</v>
      </c>
      <c r="F49" s="324"/>
      <c r="G49" s="324"/>
      <c r="H49" s="324"/>
      <c r="I49" s="324"/>
      <c r="J49" s="324"/>
      <c r="K49" s="324"/>
      <c r="L49" s="324">
        <v>2012</v>
      </c>
      <c r="M49" s="324"/>
      <c r="N49" s="324"/>
      <c r="O49" s="324"/>
      <c r="P49" s="324"/>
      <c r="Q49" s="324"/>
      <c r="R49" s="324"/>
      <c r="S49" s="324">
        <v>2013</v>
      </c>
      <c r="T49" s="324"/>
      <c r="U49" s="324"/>
      <c r="V49" s="324"/>
      <c r="W49" s="324"/>
      <c r="X49" s="324"/>
      <c r="Y49" s="324"/>
      <c r="Z49" s="324">
        <v>2014</v>
      </c>
      <c r="AA49" s="324"/>
      <c r="AB49" s="324"/>
      <c r="AC49" s="324"/>
      <c r="AD49" s="324"/>
      <c r="AE49" s="324"/>
      <c r="AF49" s="324"/>
      <c r="AG49" s="324">
        <v>2015</v>
      </c>
      <c r="AH49" s="324"/>
      <c r="AI49" s="324"/>
      <c r="AJ49" s="324"/>
      <c r="AK49" s="324"/>
      <c r="AL49" s="324"/>
      <c r="AM49" s="324"/>
      <c r="AN49" s="324" t="s">
        <v>969</v>
      </c>
      <c r="AO49" s="324"/>
      <c r="AP49" s="324"/>
      <c r="AQ49" s="324"/>
      <c r="AR49" s="324"/>
      <c r="AS49" s="324"/>
      <c r="AT49" s="324"/>
      <c r="AU49" s="324">
        <v>2017</v>
      </c>
      <c r="AV49" s="324"/>
      <c r="AW49" s="324"/>
      <c r="AX49" s="324"/>
      <c r="AY49" s="324"/>
      <c r="AZ49" s="324"/>
      <c r="BA49" s="324"/>
      <c r="BB49" s="324">
        <v>2018</v>
      </c>
      <c r="BC49" s="324"/>
      <c r="BD49" s="324"/>
      <c r="BE49" s="324"/>
      <c r="BF49" s="324"/>
      <c r="BG49" s="324"/>
      <c r="BH49" s="324"/>
    </row>
    <row r="50" spans="1:60" ht="23.25">
      <c r="D50" s="29"/>
      <c r="E50" s="164">
        <v>97</v>
      </c>
      <c r="F50" s="164">
        <f>E50</f>
        <v>97</v>
      </c>
      <c r="G50" s="164">
        <f t="shared" ref="G50:J50" si="132">F50</f>
        <v>97</v>
      </c>
      <c r="H50" s="164">
        <f t="shared" si="132"/>
        <v>97</v>
      </c>
      <c r="I50" s="164">
        <f t="shared" si="132"/>
        <v>97</v>
      </c>
      <c r="J50" s="164">
        <f t="shared" si="132"/>
        <v>97</v>
      </c>
      <c r="K50" s="164"/>
      <c r="L50" s="164">
        <f>E50+1</f>
        <v>98</v>
      </c>
      <c r="M50" s="164">
        <f t="shared" ref="M50:Q50" si="133">F50+1</f>
        <v>98</v>
      </c>
      <c r="N50" s="164">
        <f t="shared" si="133"/>
        <v>98</v>
      </c>
      <c r="O50" s="164">
        <f t="shared" si="133"/>
        <v>98</v>
      </c>
      <c r="P50" s="164">
        <f t="shared" si="133"/>
        <v>98</v>
      </c>
      <c r="Q50" s="164">
        <f t="shared" si="133"/>
        <v>98</v>
      </c>
      <c r="R50" s="164"/>
      <c r="S50" s="164">
        <f t="shared" ref="S50:X50" si="134">L50+1</f>
        <v>99</v>
      </c>
      <c r="T50" s="164">
        <f t="shared" si="134"/>
        <v>99</v>
      </c>
      <c r="U50" s="164">
        <f t="shared" si="134"/>
        <v>99</v>
      </c>
      <c r="V50" s="164">
        <f t="shared" si="134"/>
        <v>99</v>
      </c>
      <c r="W50" s="164">
        <f t="shared" si="134"/>
        <v>99</v>
      </c>
      <c r="X50" s="164">
        <f t="shared" si="134"/>
        <v>99</v>
      </c>
      <c r="Y50" s="164"/>
      <c r="Z50" s="164">
        <f t="shared" ref="Z50:AE50" si="135">S50+1</f>
        <v>100</v>
      </c>
      <c r="AA50" s="164">
        <f t="shared" si="135"/>
        <v>100</v>
      </c>
      <c r="AB50" s="164">
        <f t="shared" si="135"/>
        <v>100</v>
      </c>
      <c r="AC50" s="164">
        <f t="shared" si="135"/>
        <v>100</v>
      </c>
      <c r="AD50" s="164">
        <f t="shared" si="135"/>
        <v>100</v>
      </c>
      <c r="AE50" s="164">
        <f t="shared" si="135"/>
        <v>100</v>
      </c>
      <c r="AF50" s="164"/>
      <c r="AG50" s="164">
        <f t="shared" ref="AG50:AL50" si="136">Z50+1</f>
        <v>101</v>
      </c>
      <c r="AH50" s="164">
        <f t="shared" si="136"/>
        <v>101</v>
      </c>
      <c r="AI50" s="164">
        <f t="shared" si="136"/>
        <v>101</v>
      </c>
      <c r="AJ50" s="164">
        <f t="shared" si="136"/>
        <v>101</v>
      </c>
      <c r="AK50" s="164">
        <f t="shared" si="136"/>
        <v>101</v>
      </c>
      <c r="AL50" s="164">
        <f t="shared" si="136"/>
        <v>101</v>
      </c>
      <c r="AM50" s="164"/>
      <c r="AN50" s="164">
        <f t="shared" ref="AN50:AS50" si="137">AG50+1</f>
        <v>102</v>
      </c>
      <c r="AO50" s="164">
        <f t="shared" si="137"/>
        <v>102</v>
      </c>
      <c r="AP50" s="164">
        <f t="shared" si="137"/>
        <v>102</v>
      </c>
      <c r="AQ50" s="164">
        <f t="shared" si="137"/>
        <v>102</v>
      </c>
      <c r="AR50" s="164">
        <f t="shared" si="137"/>
        <v>102</v>
      </c>
      <c r="AS50" s="164">
        <f t="shared" si="137"/>
        <v>102</v>
      </c>
      <c r="AT50" s="164"/>
      <c r="AU50" s="164">
        <f t="shared" ref="AU50:AZ50" si="138">AN50+1</f>
        <v>103</v>
      </c>
      <c r="AV50" s="164">
        <f t="shared" si="138"/>
        <v>103</v>
      </c>
      <c r="AW50" s="164">
        <f t="shared" si="138"/>
        <v>103</v>
      </c>
      <c r="AX50" s="164">
        <f t="shared" si="138"/>
        <v>103</v>
      </c>
      <c r="AY50" s="164">
        <f t="shared" si="138"/>
        <v>103</v>
      </c>
      <c r="AZ50" s="164">
        <f t="shared" si="138"/>
        <v>103</v>
      </c>
      <c r="BA50" s="164"/>
      <c r="BB50" s="164">
        <f t="shared" ref="BB50:BG50" si="139">AU50+1</f>
        <v>104</v>
      </c>
      <c r="BC50" s="164">
        <f t="shared" si="139"/>
        <v>104</v>
      </c>
      <c r="BD50" s="164">
        <f t="shared" si="139"/>
        <v>104</v>
      </c>
      <c r="BE50" s="164">
        <f t="shared" si="139"/>
        <v>104</v>
      </c>
      <c r="BF50" s="164">
        <f t="shared" si="139"/>
        <v>104</v>
      </c>
      <c r="BG50" s="164">
        <f t="shared" si="139"/>
        <v>104</v>
      </c>
      <c r="BH50" s="127"/>
    </row>
    <row r="51" spans="1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1:60">
      <c r="B52" s="326" t="s">
        <v>7</v>
      </c>
      <c r="C52" s="9" t="s">
        <v>51</v>
      </c>
      <c r="D52" s="10"/>
      <c r="E52" s="46">
        <f>SUM(E53:E54)</f>
        <v>0.47299583248507837</v>
      </c>
      <c r="F52" s="37">
        <f t="shared" ref="F52:BH52" si="140">SUM(F53:F54)</f>
        <v>0.13321241701020373</v>
      </c>
      <c r="G52" s="37">
        <f t="shared" si="140"/>
        <v>1.5610790011371551E-2</v>
      </c>
      <c r="H52" s="37">
        <f t="shared" si="140"/>
        <v>2.5168553934018654E-2</v>
      </c>
      <c r="I52" s="37">
        <f t="shared" si="140"/>
        <v>1.3866233690404019E-2</v>
      </c>
      <c r="J52" s="54">
        <f t="shared" si="140"/>
        <v>0.24403289896555636</v>
      </c>
      <c r="K52" s="11">
        <f t="shared" si="140"/>
        <v>0.90488672609663257</v>
      </c>
      <c r="L52" s="46">
        <f t="shared" si="140"/>
        <v>0.41172849138090528</v>
      </c>
      <c r="M52" s="37">
        <f t="shared" si="140"/>
        <v>0.11766599284157282</v>
      </c>
      <c r="N52" s="37">
        <f t="shared" si="140"/>
        <v>1.6586186783989324E-2</v>
      </c>
      <c r="O52" s="37">
        <f t="shared" si="140"/>
        <v>2.4181320375482287E-2</v>
      </c>
      <c r="P52" s="37">
        <f t="shared" si="140"/>
        <v>1.3477452664698124E-2</v>
      </c>
      <c r="Q52" s="54">
        <f t="shared" si="140"/>
        <v>0.21989487617917172</v>
      </c>
      <c r="R52" s="11">
        <f t="shared" si="140"/>
        <v>0.80353432022581961</v>
      </c>
      <c r="S52" s="46">
        <f t="shared" si="140"/>
        <v>0.38654805828231542</v>
      </c>
      <c r="T52" s="37">
        <f t="shared" si="140"/>
        <v>0.11546463744818278</v>
      </c>
      <c r="U52" s="37">
        <f t="shared" si="140"/>
        <v>1.8261432150079422E-2</v>
      </c>
      <c r="V52" s="37">
        <f t="shared" si="140"/>
        <v>2.4357451748220758E-2</v>
      </c>
      <c r="W52" s="37">
        <f t="shared" si="140"/>
        <v>1.0894014364444255E-2</v>
      </c>
      <c r="X52" s="54">
        <f t="shared" si="140"/>
        <v>0.21298645771460933</v>
      </c>
      <c r="Y52" s="11">
        <f t="shared" si="140"/>
        <v>0.76851205170785186</v>
      </c>
      <c r="Z52" s="46">
        <f t="shared" si="140"/>
        <v>0.43771390416777739</v>
      </c>
      <c r="AA52" s="37">
        <f t="shared" si="140"/>
        <v>0.11664231070423989</v>
      </c>
      <c r="AB52" s="37">
        <f t="shared" si="140"/>
        <v>2.3614012301703353E-2</v>
      </c>
      <c r="AC52" s="37">
        <f t="shared" si="140"/>
        <v>2.4500324319638635E-2</v>
      </c>
      <c r="AD52" s="37">
        <f t="shared" si="140"/>
        <v>1.3987602666312859E-2</v>
      </c>
      <c r="AE52" s="54">
        <f t="shared" si="140"/>
        <v>0.19254392949139593</v>
      </c>
      <c r="AF52" s="11">
        <f t="shared" si="140"/>
        <v>0.80900208365106807</v>
      </c>
      <c r="AG52" s="46">
        <f t="shared" si="140"/>
        <v>0.44281667863155494</v>
      </c>
      <c r="AH52" s="37">
        <f t="shared" si="140"/>
        <v>0.13574546778435054</v>
      </c>
      <c r="AI52" s="37">
        <f t="shared" si="140"/>
        <v>2.4601880087694566E-2</v>
      </c>
      <c r="AJ52" s="37">
        <f t="shared" si="140"/>
        <v>2.4176192827746506E-2</v>
      </c>
      <c r="AK52" s="37">
        <f t="shared" si="140"/>
        <v>1.3638080574277532E-2</v>
      </c>
      <c r="AL52" s="54">
        <f t="shared" si="140"/>
        <v>0.20687292817216935</v>
      </c>
      <c r="AM52" s="11">
        <f t="shared" si="140"/>
        <v>0.84785122807779345</v>
      </c>
      <c r="AN52" s="46">
        <f t="shared" si="140"/>
        <v>0.44165820706863762</v>
      </c>
      <c r="AO52" s="37">
        <f t="shared" si="140"/>
        <v>0.13037024100042729</v>
      </c>
      <c r="AP52" s="37">
        <f t="shared" si="140"/>
        <v>2.7545364813071221E-2</v>
      </c>
      <c r="AQ52" s="37">
        <f t="shared" si="140"/>
        <v>2.1916449920093475E-2</v>
      </c>
      <c r="AR52" s="37">
        <f t="shared" si="140"/>
        <v>1.3655802096154608E-2</v>
      </c>
      <c r="AS52" s="54">
        <f t="shared" si="140"/>
        <v>0.21369632185288218</v>
      </c>
      <c r="AT52" s="11">
        <f t="shared" si="140"/>
        <v>0.84884238675126644</v>
      </c>
      <c r="AU52" s="46">
        <f t="shared" si="140"/>
        <v>0.43894544179947492</v>
      </c>
      <c r="AV52" s="37">
        <f t="shared" si="140"/>
        <v>0.12956947729614643</v>
      </c>
      <c r="AW52" s="37">
        <f t="shared" si="140"/>
        <v>2.737617491057337E-2</v>
      </c>
      <c r="AX52" s="37">
        <f t="shared" si="140"/>
        <v>2.1781834094518351E-2</v>
      </c>
      <c r="AY52" s="37">
        <f t="shared" si="140"/>
        <v>1.3571925050384572E-2</v>
      </c>
      <c r="AZ52" s="54">
        <f t="shared" si="140"/>
        <v>0.2123837503874543</v>
      </c>
      <c r="BA52" s="11">
        <f t="shared" si="140"/>
        <v>0.84362860353855196</v>
      </c>
      <c r="BB52" s="46">
        <f t="shared" si="140"/>
        <v>0.43393656148512327</v>
      </c>
      <c r="BC52" s="37">
        <f t="shared" si="140"/>
        <v>0.12809093818315576</v>
      </c>
      <c r="BD52" s="37">
        <f t="shared" si="140"/>
        <v>2.7063780771042791E-2</v>
      </c>
      <c r="BE52" s="37">
        <f t="shared" si="140"/>
        <v>2.1533277919611436E-2</v>
      </c>
      <c r="BF52" s="37">
        <f t="shared" si="140"/>
        <v>1.3417053529372669E-2</v>
      </c>
      <c r="BG52" s="54">
        <f t="shared" si="140"/>
        <v>0.2099602036659238</v>
      </c>
      <c r="BH52" s="11">
        <f t="shared" si="140"/>
        <v>0.8340018155542297</v>
      </c>
    </row>
    <row r="53" spans="1:60">
      <c r="A53" s="6">
        <v>3</v>
      </c>
      <c r="B53" s="326"/>
      <c r="C53" s="17" t="s">
        <v>52</v>
      </c>
      <c r="D53" s="14" t="s">
        <v>8</v>
      </c>
      <c r="E53" s="47">
        <f>'Slovenia CoLUM'!E53*HLOOKUP('Obalno-kraska CoLUM'!E$50,SF,'Obalno-kraska CoLUM'!$A53,FALSE)</f>
        <v>0.46755913974835084</v>
      </c>
      <c r="F53" s="38">
        <f>'Slovenia CoLUM'!F53*HLOOKUP('Obalno-kraska CoLUM'!F$50,SF,'Obalno-kraska CoLUM'!$A53,FALSE)</f>
        <v>0.1328478816253307</v>
      </c>
      <c r="G53" s="38">
        <f>'Slovenia CoLUM'!G53*HLOOKUP('Obalno-kraska CoLUM'!G$50,SF,'Obalno-kraska CoLUM'!$A53,FALSE)</f>
        <v>1.4550773465327986E-2</v>
      </c>
      <c r="H53" s="38">
        <f>'Slovenia CoLUM'!H53*HLOOKUP('Obalno-kraska CoLUM'!H$50,SF,'Obalno-kraska CoLUM'!$A53,FALSE)</f>
        <v>2.465382754601584E-2</v>
      </c>
      <c r="I53" s="38">
        <f>'Slovenia CoLUM'!I53*HLOOKUP('Obalno-kraska CoLUM'!I$50,SF,'Obalno-kraska CoLUM'!$A53,FALSE)</f>
        <v>1.3195642666448326E-2</v>
      </c>
      <c r="J53" s="55">
        <f>'Slovenia CoLUM'!J53*HLOOKUP('Obalno-kraska CoLUM'!J$50,SF,'Obalno-kraska CoLUM'!$A53,FALSE)</f>
        <v>0.22949630309285579</v>
      </c>
      <c r="K53" s="34">
        <f t="shared" ref="K53:K106" si="141">SUM(E53:J53)</f>
        <v>0.88230356814432942</v>
      </c>
      <c r="L53" s="47">
        <f>'Slovenia CoLUM'!L53*HLOOKUP('Obalno-kraska CoLUM'!L$50,SF,'Obalno-kraska CoLUM'!$A53,FALSE)</f>
        <v>0.40699601564885968</v>
      </c>
      <c r="M53" s="38">
        <f>'Slovenia CoLUM'!M53*HLOOKUP('Obalno-kraska CoLUM'!M$50,SF,'Obalno-kraska CoLUM'!$A53,FALSE)</f>
        <v>0.11734400020042374</v>
      </c>
      <c r="N53" s="38">
        <f>'Slovenia CoLUM'!N53*HLOOKUP('Obalno-kraska CoLUM'!N$50,SF,'Obalno-kraska CoLUM'!$A53,FALSE)</f>
        <v>1.5459938053848789E-2</v>
      </c>
      <c r="O53" s="38">
        <f>'Slovenia CoLUM'!O53*HLOOKUP('Obalno-kraska CoLUM'!O$50,SF,'Obalno-kraska CoLUM'!$A53,FALSE)</f>
        <v>2.3686784069318612E-2</v>
      </c>
      <c r="P53" s="38">
        <f>'Slovenia CoLUM'!P53*HLOOKUP('Obalno-kraska CoLUM'!P$50,SF,'Obalno-kraska CoLUM'!$A53,FALSE)</f>
        <v>1.2825663650858783E-2</v>
      </c>
      <c r="Q53" s="55">
        <f>'Slovenia CoLUM'!Q53*HLOOKUP('Obalno-kraska CoLUM'!Q$50,SF,'Obalno-kraska CoLUM'!$A53,FALSE)</f>
        <v>0.20679613841453406</v>
      </c>
      <c r="R53" s="34">
        <f t="shared" ref="R53:R106" si="142">SUM(L53:Q53)</f>
        <v>0.78310854003784369</v>
      </c>
      <c r="S53" s="47">
        <f>'Slovenia CoLUM'!S53*HLOOKUP('Obalno-kraska CoLUM'!S$50,SF,'Obalno-kraska CoLUM'!$A53,FALSE)</f>
        <v>0.38210501063468971</v>
      </c>
      <c r="T53" s="38">
        <f>'Slovenia CoLUM'!T53*HLOOKUP('Obalno-kraska CoLUM'!T$50,SF,'Obalno-kraska CoLUM'!$A53,FALSE)</f>
        <v>0.11514866880955224</v>
      </c>
      <c r="U53" s="38">
        <f>'Slovenia CoLUM'!U53*HLOOKUP('Obalno-kraska CoLUM'!U$50,SF,'Obalno-kraska CoLUM'!$A53,FALSE)</f>
        <v>1.7021429548069188E-2</v>
      </c>
      <c r="V53" s="38">
        <f>'Slovenia CoLUM'!V53*HLOOKUP('Obalno-kraska CoLUM'!V$50,SF,'Obalno-kraska CoLUM'!$A53,FALSE)</f>
        <v>2.3859313349320992E-2</v>
      </c>
      <c r="W53" s="38">
        <f>'Slovenia CoLUM'!W53*HLOOKUP('Obalno-kraska CoLUM'!W$50,SF,'Obalno-kraska CoLUM'!$A53,FALSE)</f>
        <v>1.0367164146082773E-2</v>
      </c>
      <c r="X53" s="55">
        <f>'Slovenia CoLUM'!X53*HLOOKUP('Obalno-kraska CoLUM'!X$50,SF,'Obalno-kraska CoLUM'!$A53,FALSE)</f>
        <v>0.20029924187084602</v>
      </c>
      <c r="Y53" s="34">
        <f t="shared" ref="Y53:Y106" si="143">SUM(S53:X53)</f>
        <v>0.74880082835856088</v>
      </c>
      <c r="Z53" s="47">
        <f>'Slovenia CoLUM'!Z53*HLOOKUP('Obalno-kraska CoLUM'!Z$50,SF,'Obalno-kraska CoLUM'!$A53,FALSE)</f>
        <v>0.43268274778094246</v>
      </c>
      <c r="AA53" s="38">
        <f>'Slovenia CoLUM'!AA53*HLOOKUP('Obalno-kraska CoLUM'!AA$50,SF,'Obalno-kraska CoLUM'!$A53,FALSE)</f>
        <v>0.11632311936622977</v>
      </c>
      <c r="AB53" s="38">
        <f>'Slovenia CoLUM'!AB53*HLOOKUP('Obalno-kraska CoLUM'!AB$50,SF,'Obalno-kraska CoLUM'!$A53,FALSE)</f>
        <v>2.2010554453634933E-2</v>
      </c>
      <c r="AC53" s="38">
        <f>'Slovenia CoLUM'!AC53*HLOOKUP('Obalno-kraska CoLUM'!AC$50,SF,'Obalno-kraska CoLUM'!$A53,FALSE)</f>
        <v>2.3999264009419555E-2</v>
      </c>
      <c r="AD53" s="38">
        <f>'Slovenia CoLUM'!AD53*HLOOKUP('Obalno-kraska CoLUM'!AD$50,SF,'Obalno-kraska CoLUM'!$A53,FALSE)</f>
        <v>1.331114206395193E-2</v>
      </c>
      <c r="AE53" s="55">
        <f>'Slovenia CoLUM'!AE53*HLOOKUP('Obalno-kraska CoLUM'!AE$50,SF,'Obalno-kraska CoLUM'!$A53,FALSE)</f>
        <v>0.18107443786701777</v>
      </c>
      <c r="AF53" s="34">
        <f t="shared" ref="AF53:AF106" si="144">SUM(Z53:AE53)</f>
        <v>0.78940126554119638</v>
      </c>
      <c r="AG53" s="47">
        <f>'Slovenia CoLUM'!AG53*HLOOKUP('Obalno-kraska CoLUM'!AG$50,SF,'Obalno-kraska CoLUM'!$A53,FALSE)</f>
        <v>0.43772687010666922</v>
      </c>
      <c r="AH53" s="38">
        <f>'Slovenia CoLUM'!AH53*HLOOKUP('Obalno-kraska CoLUM'!AH$50,SF,'Obalno-kraska CoLUM'!$A53,FALSE)</f>
        <v>0.13537400071353126</v>
      </c>
      <c r="AI53" s="38">
        <f>'Slovenia CoLUM'!AI53*HLOOKUP('Obalno-kraska CoLUM'!AI$50,SF,'Obalno-kraska CoLUM'!$A53,FALSE)</f>
        <v>2.2931343238647251E-2</v>
      </c>
      <c r="AJ53" s="38">
        <f>'Slovenia CoLUM'!AJ53*HLOOKUP('Obalno-kraska CoLUM'!AJ$50,SF,'Obalno-kraska CoLUM'!$A53,FALSE)</f>
        <v>2.3681761385935876E-2</v>
      </c>
      <c r="AK53" s="38">
        <f>'Slovenia CoLUM'!AK53*HLOOKUP('Obalno-kraska CoLUM'!AK$50,SF,'Obalno-kraska CoLUM'!$A53,FALSE)</f>
        <v>1.2978523363481057E-2</v>
      </c>
      <c r="AL53" s="55">
        <f>'Slovenia CoLUM'!AL53*HLOOKUP('Obalno-kraska CoLUM'!AL$50,SF,'Obalno-kraska CoLUM'!$A53,FALSE)</f>
        <v>0.1945498841621669</v>
      </c>
      <c r="AM53" s="34">
        <f t="shared" ref="AM53:AM106" si="145">SUM(AG53:AL53)</f>
        <v>0.82724238297043151</v>
      </c>
      <c r="AN53" s="47">
        <f>'Slovenia CoLUM'!AN53*HLOOKUP('Obalno-kraska CoLUM'!AN$50,SF,'Obalno-kraska CoLUM'!$A53,FALSE)</f>
        <v>0.43658171420849828</v>
      </c>
      <c r="AO53" s="38">
        <f>'Slovenia CoLUM'!AO53*HLOOKUP('Obalno-kraska CoLUM'!AO$50,SF,'Obalno-kraska CoLUM'!$A53,FALSE)</f>
        <v>0.1300134832217929</v>
      </c>
      <c r="AP53" s="38">
        <f>'Slovenia CoLUM'!AP53*HLOOKUP('Obalno-kraska CoLUM'!AP$50,SF,'Obalno-kraska CoLUM'!$A53,FALSE)</f>
        <v>2.5674957072822822E-2</v>
      </c>
      <c r="AQ53" s="38">
        <f>'Slovenia CoLUM'!AQ53*HLOOKUP('Obalno-kraska CoLUM'!AQ$50,SF,'Obalno-kraska CoLUM'!$A53,FALSE)</f>
        <v>2.1468232865796744E-2</v>
      </c>
      <c r="AR53" s="38">
        <f>'Slovenia CoLUM'!AR53*HLOOKUP('Obalno-kraska CoLUM'!AR$50,SF,'Obalno-kraska CoLUM'!$A53,FALSE)</f>
        <v>1.2995387847047157E-2</v>
      </c>
      <c r="AS53" s="55">
        <f>'Slovenia CoLUM'!AS53*HLOOKUP('Obalno-kraska CoLUM'!AS$50,SF,'Obalno-kraska CoLUM'!$A53,FALSE)</f>
        <v>0.20096682069371122</v>
      </c>
      <c r="AT53" s="34">
        <f t="shared" ref="AT53:AT106" si="146">SUM(AN53:AS53)</f>
        <v>0.82770059590966916</v>
      </c>
      <c r="AU53" s="47">
        <f>'Slovenia CoLUM'!AU53*HLOOKUP('Obalno-kraska CoLUM'!AU$50,SF,'Obalno-kraska CoLUM'!$A53,FALSE)</f>
        <v>0.4339001299143514</v>
      </c>
      <c r="AV53" s="38">
        <f>'Slovenia CoLUM'!AV53*HLOOKUP('Obalno-kraska CoLUM'!AV$50,SF,'Obalno-kraska CoLUM'!$A53,FALSE)</f>
        <v>0.12921491080501873</v>
      </c>
      <c r="AW53" s="38">
        <f>'Slovenia CoLUM'!AW53*HLOOKUP('Obalno-kraska CoLUM'!AW$50,SF,'Obalno-kraska CoLUM'!$A53,FALSE)</f>
        <v>2.5517255640539523E-2</v>
      </c>
      <c r="AX53" s="38">
        <f>'Slovenia CoLUM'!AX53*HLOOKUP('Obalno-kraska CoLUM'!AX$50,SF,'Obalno-kraska CoLUM'!$A53,FALSE)</f>
        <v>2.1336370091423845E-2</v>
      </c>
      <c r="AY53" s="38">
        <f>'Slovenia CoLUM'!AY53*HLOOKUP('Obalno-kraska CoLUM'!AY$50,SF,'Obalno-kraska CoLUM'!$A53,FALSE)</f>
        <v>1.2915567215965144E-2</v>
      </c>
      <c r="AZ53" s="55">
        <f>'Slovenia CoLUM'!AZ53*HLOOKUP('Obalno-kraska CoLUM'!AZ$50,SF,'Obalno-kraska CoLUM'!$A53,FALSE)</f>
        <v>0.19973243672278859</v>
      </c>
      <c r="BA53" s="34">
        <f t="shared" ref="BA53:BA54" si="147">SUM(AU53:AZ53)</f>
        <v>0.82261667039008723</v>
      </c>
      <c r="BB53" s="47">
        <f>'Slovenia CoLUM'!BB53*HLOOKUP('Obalno-kraska CoLUM'!BB$50,SF,'Obalno-kraska CoLUM'!$A53,FALSE)</f>
        <v>0.42894882250308669</v>
      </c>
      <c r="BC53" s="38">
        <f>'Slovenia CoLUM'!BC53*HLOOKUP('Obalno-kraska CoLUM'!BC$50,SF,'Obalno-kraska CoLUM'!$A53,FALSE)</f>
        <v>0.12774041770993466</v>
      </c>
      <c r="BD53" s="38">
        <f>'Slovenia CoLUM'!BD53*HLOOKUP('Obalno-kraska CoLUM'!BD$50,SF,'Obalno-kraska CoLUM'!$A53,FALSE)</f>
        <v>2.5226073941670066E-2</v>
      </c>
      <c r="BE53" s="38">
        <f>'Slovenia CoLUM'!BE53*HLOOKUP('Obalno-kraska CoLUM'!BE$50,SF,'Obalno-kraska CoLUM'!$A53,FALSE)</f>
        <v>2.1092897181231342E-2</v>
      </c>
      <c r="BF53" s="38">
        <f>'Slovenia CoLUM'!BF53*HLOOKUP('Obalno-kraska CoLUM'!BF$50,SF,'Obalno-kraska CoLUM'!$A53,FALSE)</f>
        <v>1.2768185504671998E-2</v>
      </c>
      <c r="BG53" s="55">
        <f>'Slovenia CoLUM'!BG53*HLOOKUP('Obalno-kraska CoLUM'!BG$50,SF,'Obalno-kraska CoLUM'!$A53,FALSE)</f>
        <v>0.1974532562708014</v>
      </c>
      <c r="BH53" s="34">
        <f t="shared" ref="BH53:BH54" si="148">SUM(BB53:BG53)</f>
        <v>0.81322965311139606</v>
      </c>
    </row>
    <row r="54" spans="1:60" ht="12.75" customHeight="1">
      <c r="A54" s="6">
        <f>A53+1</f>
        <v>4</v>
      </c>
      <c r="B54" s="326"/>
      <c r="C54" s="17" t="s">
        <v>53</v>
      </c>
      <c r="D54" s="14" t="s">
        <v>9</v>
      </c>
      <c r="E54" s="47">
        <f>'Slovenia CoLUM'!E54*HLOOKUP('Obalno-kraska CoLUM'!E$50,SF,'Obalno-kraska CoLUM'!$A54,FALSE)</f>
        <v>5.4366927367275131E-3</v>
      </c>
      <c r="F54" s="38">
        <f>'Slovenia CoLUM'!F54*HLOOKUP('Obalno-kraska CoLUM'!F$50,SF,'Obalno-kraska CoLUM'!$A54,FALSE)</f>
        <v>3.6453538487301793E-4</v>
      </c>
      <c r="G54" s="38">
        <f>'Slovenia CoLUM'!G54*HLOOKUP('Obalno-kraska CoLUM'!G$50,SF,'Obalno-kraska CoLUM'!$A54,FALSE)</f>
        <v>1.0600165460435645E-3</v>
      </c>
      <c r="H54" s="38">
        <f>'Slovenia CoLUM'!H54*HLOOKUP('Obalno-kraska CoLUM'!H$50,SF,'Obalno-kraska CoLUM'!$A54,FALSE)</f>
        <v>5.1472638800281333E-4</v>
      </c>
      <c r="I54" s="38">
        <f>'Slovenia CoLUM'!I54*HLOOKUP('Obalno-kraska CoLUM'!I$50,SF,'Obalno-kraska CoLUM'!$A54,FALSE)</f>
        <v>6.7059102395569247E-4</v>
      </c>
      <c r="J54" s="55">
        <f>'Slovenia CoLUM'!J54*HLOOKUP('Obalno-kraska CoLUM'!J$50,SF,'Obalno-kraska CoLUM'!$A54,FALSE)</f>
        <v>1.4536595872700554E-2</v>
      </c>
      <c r="K54" s="34">
        <f t="shared" si="141"/>
        <v>2.2583157952303153E-2</v>
      </c>
      <c r="L54" s="47">
        <f>'Slovenia CoLUM'!L54*HLOOKUP('Obalno-kraska CoLUM'!L$50,SF,'Obalno-kraska CoLUM'!$A54,FALSE)</f>
        <v>4.7324757320455985E-3</v>
      </c>
      <c r="M54" s="38">
        <f>'Slovenia CoLUM'!M54*HLOOKUP('Obalno-kraska CoLUM'!M$50,SF,'Obalno-kraska CoLUM'!$A54,FALSE)</f>
        <v>3.2199264114908213E-4</v>
      </c>
      <c r="N54" s="38">
        <f>'Slovenia CoLUM'!N54*HLOOKUP('Obalno-kraska CoLUM'!N$50,SF,'Obalno-kraska CoLUM'!$A54,FALSE)</f>
        <v>1.126248730140534E-3</v>
      </c>
      <c r="O54" s="38">
        <f>'Slovenia CoLUM'!O54*HLOOKUP('Obalno-kraska CoLUM'!O$50,SF,'Obalno-kraska CoLUM'!$A54,FALSE)</f>
        <v>4.9453630616367445E-4</v>
      </c>
      <c r="P54" s="38">
        <f>'Slovenia CoLUM'!P54*HLOOKUP('Obalno-kraska CoLUM'!P$50,SF,'Obalno-kraska CoLUM'!$A54,FALSE)</f>
        <v>6.517890138393401E-4</v>
      </c>
      <c r="Q54" s="55">
        <f>'Slovenia CoLUM'!Q54*HLOOKUP('Obalno-kraska CoLUM'!Q$50,SF,'Obalno-kraska CoLUM'!$A54,FALSE)</f>
        <v>1.3098737764637661E-2</v>
      </c>
      <c r="R54" s="34">
        <f t="shared" si="142"/>
        <v>2.0425780187975889E-2</v>
      </c>
      <c r="S54" s="47">
        <f>'Slovenia CoLUM'!S54*HLOOKUP('Obalno-kraska CoLUM'!S$50,SF,'Obalno-kraska CoLUM'!$A54,FALSE)</f>
        <v>4.4430476476257008E-3</v>
      </c>
      <c r="T54" s="38">
        <f>'Slovenia CoLUM'!T54*HLOOKUP('Obalno-kraska CoLUM'!T$50,SF,'Obalno-kraska CoLUM'!$A54,FALSE)</f>
        <v>3.1596863863053189E-4</v>
      </c>
      <c r="U54" s="38">
        <f>'Slovenia CoLUM'!U54*HLOOKUP('Obalno-kraska CoLUM'!U$50,SF,'Obalno-kraska CoLUM'!$A54,FALSE)</f>
        <v>1.240002602010234E-3</v>
      </c>
      <c r="V54" s="38">
        <f>'Slovenia CoLUM'!V54*HLOOKUP('Obalno-kraska CoLUM'!V$50,SF,'Obalno-kraska CoLUM'!$A54,FALSE)</f>
        <v>4.9813839889976703E-4</v>
      </c>
      <c r="W54" s="38">
        <f>'Slovenia CoLUM'!W54*HLOOKUP('Obalno-kraska CoLUM'!W$50,SF,'Obalno-kraska CoLUM'!$A54,FALSE)</f>
        <v>5.2685021836148182E-4</v>
      </c>
      <c r="X54" s="55">
        <f>'Slovenia CoLUM'!X54*HLOOKUP('Obalno-kraska CoLUM'!X$50,SF,'Obalno-kraska CoLUM'!$A54,FALSE)</f>
        <v>1.2687215843763325E-2</v>
      </c>
      <c r="Y54" s="34">
        <f t="shared" si="143"/>
        <v>1.971122334929104E-2</v>
      </c>
      <c r="Z54" s="47">
        <f>'Slovenia CoLUM'!Z54*HLOOKUP('Obalno-kraska CoLUM'!Z$50,SF,'Obalno-kraska CoLUM'!$A54,FALSE)</f>
        <v>5.0311563868349124E-3</v>
      </c>
      <c r="AA54" s="38">
        <f>'Slovenia CoLUM'!AA54*HLOOKUP('Obalno-kraska CoLUM'!AA$50,SF,'Obalno-kraska CoLUM'!$A54,FALSE)</f>
        <v>3.1919133801011423E-4</v>
      </c>
      <c r="AB54" s="38">
        <f>'Slovenia CoLUM'!AB54*HLOOKUP('Obalno-kraska CoLUM'!AB$50,SF,'Obalno-kraska CoLUM'!$A54,FALSE)</f>
        <v>1.6034578480684217E-3</v>
      </c>
      <c r="AC54" s="38">
        <f>'Slovenia CoLUM'!AC54*HLOOKUP('Obalno-kraska CoLUM'!AC$50,SF,'Obalno-kraska CoLUM'!$A54,FALSE)</f>
        <v>5.0106031021908209E-4</v>
      </c>
      <c r="AD54" s="38">
        <f>'Slovenia CoLUM'!AD54*HLOOKUP('Obalno-kraska CoLUM'!AD$50,SF,'Obalno-kraska CoLUM'!$A54,FALSE)</f>
        <v>6.764606023609294E-4</v>
      </c>
      <c r="AE54" s="55">
        <f>'Slovenia CoLUM'!AE54*HLOOKUP('Obalno-kraska CoLUM'!AE$50,SF,'Obalno-kraska CoLUM'!$A54,FALSE)</f>
        <v>1.1469491624378172E-2</v>
      </c>
      <c r="AF54" s="34">
        <f t="shared" si="144"/>
        <v>1.9600818109871632E-2</v>
      </c>
      <c r="AG54" s="47">
        <f>'Slovenia CoLUM'!AG54*HLOOKUP('Obalno-kraska CoLUM'!AG$50,SF,'Obalno-kraska CoLUM'!$A54,FALSE)</f>
        <v>5.0898085248857299E-3</v>
      </c>
      <c r="AH54" s="38">
        <f>'Slovenia CoLUM'!AH54*HLOOKUP('Obalno-kraska CoLUM'!AH$50,SF,'Obalno-kraska CoLUM'!$A54,FALSE)</f>
        <v>3.7146707081927433E-4</v>
      </c>
      <c r="AI54" s="38">
        <f>'Slovenia CoLUM'!AI54*HLOOKUP('Obalno-kraska CoLUM'!AI$50,SF,'Obalno-kraska CoLUM'!$A54,FALSE)</f>
        <v>1.6705368490473153E-3</v>
      </c>
      <c r="AJ54" s="38">
        <f>'Slovenia CoLUM'!AJ54*HLOOKUP('Obalno-kraska CoLUM'!AJ$50,SF,'Obalno-kraska CoLUM'!$A54,FALSE)</f>
        <v>4.9443144181063119E-4</v>
      </c>
      <c r="AK54" s="38">
        <f>'Slovenia CoLUM'!AK54*HLOOKUP('Obalno-kraska CoLUM'!AK$50,SF,'Obalno-kraska CoLUM'!$A54,FALSE)</f>
        <v>6.5955721079647637E-4</v>
      </c>
      <c r="AL54" s="55">
        <f>'Slovenia CoLUM'!AL54*HLOOKUP('Obalno-kraska CoLUM'!AL$50,SF,'Obalno-kraska CoLUM'!$A54,FALSE)</f>
        <v>1.2323044010002459E-2</v>
      </c>
      <c r="AM54" s="34">
        <f t="shared" si="145"/>
        <v>2.0608845107361884E-2</v>
      </c>
      <c r="AN54" s="47">
        <f>'Slovenia CoLUM'!AN54*HLOOKUP('Obalno-kraska CoLUM'!AN$50,SF,'Obalno-kraska CoLUM'!$A54,FALSE)</f>
        <v>5.0764928601393349E-3</v>
      </c>
      <c r="AO54" s="38">
        <f>'Slovenia CoLUM'!AO54*HLOOKUP('Obalno-kraska CoLUM'!AO$50,SF,'Obalno-kraska CoLUM'!$A54,FALSE)</f>
        <v>3.5675777863439467E-4</v>
      </c>
      <c r="AP54" s="38">
        <f>'Slovenia CoLUM'!AP54*HLOOKUP('Obalno-kraska CoLUM'!AP$50,SF,'Obalno-kraska CoLUM'!$A54,FALSE)</f>
        <v>1.8704077402483979E-3</v>
      </c>
      <c r="AQ54" s="38">
        <f>'Slovenia CoLUM'!AQ54*HLOOKUP('Obalno-kraska CoLUM'!AQ$50,SF,'Obalno-kraska CoLUM'!$A54,FALSE)</f>
        <v>4.4821705429673242E-4</v>
      </c>
      <c r="AR54" s="38">
        <f>'Slovenia CoLUM'!AR54*HLOOKUP('Obalno-kraska CoLUM'!AR$50,SF,'Obalno-kraska CoLUM'!$A54,FALSE)</f>
        <v>6.6041424910745191E-4</v>
      </c>
      <c r="AS54" s="55">
        <f>'Slovenia CoLUM'!AS54*HLOOKUP('Obalno-kraska CoLUM'!AS$50,SF,'Obalno-kraska CoLUM'!$A54,FALSE)</f>
        <v>1.2729501159170965E-2</v>
      </c>
      <c r="AT54" s="34">
        <f t="shared" si="146"/>
        <v>2.1141790841597279E-2</v>
      </c>
      <c r="AU54" s="47">
        <f>'Slovenia CoLUM'!AU54*HLOOKUP('Obalno-kraska CoLUM'!AU$50,SF,'Obalno-kraska CoLUM'!$A54,FALSE)</f>
        <v>5.0453118851235051E-3</v>
      </c>
      <c r="AV54" s="38">
        <f>'Slovenia CoLUM'!AV54*HLOOKUP('Obalno-kraska CoLUM'!AV$50,SF,'Obalno-kraska CoLUM'!$A54,FALSE)</f>
        <v>3.5456649112768936E-4</v>
      </c>
      <c r="AW54" s="38">
        <f>'Slovenia CoLUM'!AW54*HLOOKUP('Obalno-kraska CoLUM'!AW$50,SF,'Obalno-kraska CoLUM'!$A54,FALSE)</f>
        <v>1.8589192700338452E-3</v>
      </c>
      <c r="AX54" s="38">
        <f>'Slovenia CoLUM'!AX54*HLOOKUP('Obalno-kraska CoLUM'!AX$50,SF,'Obalno-kraska CoLUM'!$A54,FALSE)</f>
        <v>4.4546400309450703E-4</v>
      </c>
      <c r="AY54" s="38">
        <f>'Slovenia CoLUM'!AY54*HLOOKUP('Obalno-kraska CoLUM'!AY$50,SF,'Obalno-kraska CoLUM'!$A54,FALSE)</f>
        <v>6.5635783441942807E-4</v>
      </c>
      <c r="AZ54" s="55">
        <f>'Slovenia CoLUM'!AZ54*HLOOKUP('Obalno-kraska CoLUM'!AZ$50,SF,'Obalno-kraska CoLUM'!$A54,FALSE)</f>
        <v>1.2651313664665714E-2</v>
      </c>
      <c r="BA54" s="34">
        <f t="shared" si="147"/>
        <v>2.1011933148464688E-2</v>
      </c>
      <c r="BB54" s="47">
        <f>'Slovenia CoLUM'!BB54*HLOOKUP('Obalno-kraska CoLUM'!BB$50,SF,'Obalno-kraska CoLUM'!$A54,FALSE)</f>
        <v>4.9877389820366042E-3</v>
      </c>
      <c r="BC54" s="38">
        <f>'Slovenia CoLUM'!BC54*HLOOKUP('Obalno-kraska CoLUM'!BC$50,SF,'Obalno-kraska CoLUM'!$A54,FALSE)</f>
        <v>3.5052047322109626E-4</v>
      </c>
      <c r="BD54" s="38">
        <f>'Slovenia CoLUM'!BD54*HLOOKUP('Obalno-kraska CoLUM'!BD$50,SF,'Obalno-kraska CoLUM'!$A54,FALSE)</f>
        <v>1.8377068293727245E-3</v>
      </c>
      <c r="BE54" s="38">
        <f>'Slovenia CoLUM'!BE54*HLOOKUP('Obalno-kraska CoLUM'!BE$50,SF,'Obalno-kraska CoLUM'!$A54,FALSE)</f>
        <v>4.4038073838009289E-4</v>
      </c>
      <c r="BF54" s="38">
        <f>'Slovenia CoLUM'!BF54*HLOOKUP('Obalno-kraska CoLUM'!BF$50,SF,'Obalno-kraska CoLUM'!$A54,FALSE)</f>
        <v>6.4886802470067123E-4</v>
      </c>
      <c r="BG54" s="55">
        <f>'Slovenia CoLUM'!BG54*HLOOKUP('Obalno-kraska CoLUM'!BG$50,SF,'Obalno-kraska CoLUM'!$A54,FALSE)</f>
        <v>1.250694739512241E-2</v>
      </c>
      <c r="BH54" s="34">
        <f t="shared" si="148"/>
        <v>2.07721624428336E-2</v>
      </c>
    </row>
    <row r="55" spans="1:60">
      <c r="A55" s="6">
        <f t="shared" ref="A55:A106" si="149">A54+1</f>
        <v>5</v>
      </c>
      <c r="B55" s="326"/>
      <c r="C55" s="3" t="s">
        <v>54</v>
      </c>
      <c r="D55" s="15"/>
      <c r="E55" s="48">
        <f>SUM(E56:E57)</f>
        <v>2.8441959950183508E-2</v>
      </c>
      <c r="F55" s="39">
        <f t="shared" ref="F55:BH55" si="150">SUM(F56:F57)</f>
        <v>1.8529243156634621E-3</v>
      </c>
      <c r="G55" s="39">
        <f t="shared" si="150"/>
        <v>4.3242656278261703E-3</v>
      </c>
      <c r="H55" s="39">
        <f t="shared" si="150"/>
        <v>2.0281940235181502E-3</v>
      </c>
      <c r="I55" s="39">
        <f t="shared" si="150"/>
        <v>2.9983298030957489E-3</v>
      </c>
      <c r="J55" s="56">
        <f t="shared" si="150"/>
        <v>6.231872408564576E-2</v>
      </c>
      <c r="K55" s="35">
        <f t="shared" si="150"/>
        <v>0.1019643978059328</v>
      </c>
      <c r="L55" s="48">
        <f t="shared" si="150"/>
        <v>2.4704599363033607E-2</v>
      </c>
      <c r="M55" s="39">
        <f t="shared" si="150"/>
        <v>1.6331595844341353E-3</v>
      </c>
      <c r="N55" s="39">
        <f t="shared" si="150"/>
        <v>4.5845711974114335E-3</v>
      </c>
      <c r="O55" s="39">
        <f t="shared" si="150"/>
        <v>1.9444462113638043E-3</v>
      </c>
      <c r="P55" s="39">
        <f t="shared" si="150"/>
        <v>2.9079932199969336E-3</v>
      </c>
      <c r="Q55" s="56">
        <f t="shared" si="150"/>
        <v>5.6033786595359278E-2</v>
      </c>
      <c r="R55" s="35">
        <f t="shared" si="150"/>
        <v>9.1808556171599193E-2</v>
      </c>
      <c r="S55" s="48">
        <f t="shared" si="150"/>
        <v>2.3217731508808515E-2</v>
      </c>
      <c r="T55" s="39">
        <f t="shared" si="150"/>
        <v>1.6042647864861533E-3</v>
      </c>
      <c r="U55" s="39">
        <f t="shared" si="150"/>
        <v>5.0528499096240825E-3</v>
      </c>
      <c r="V55" s="39">
        <f t="shared" si="150"/>
        <v>1.9606368824440818E-3</v>
      </c>
      <c r="W55" s="39">
        <f t="shared" si="150"/>
        <v>2.3530053376320825E-3</v>
      </c>
      <c r="X55" s="56">
        <f t="shared" si="150"/>
        <v>5.4329567384513569E-2</v>
      </c>
      <c r="Y55" s="35">
        <f t="shared" si="150"/>
        <v>8.85180558095085E-2</v>
      </c>
      <c r="Z55" s="48">
        <f t="shared" si="150"/>
        <v>2.6263990047279077E-2</v>
      </c>
      <c r="AA55" s="39">
        <f t="shared" si="150"/>
        <v>1.6189641922636083E-3</v>
      </c>
      <c r="AB55" s="39">
        <f t="shared" si="150"/>
        <v>6.5271775047720752E-3</v>
      </c>
      <c r="AC55" s="39">
        <f t="shared" si="150"/>
        <v>1.9701133987374197E-3</v>
      </c>
      <c r="AD55" s="39">
        <f t="shared" si="150"/>
        <v>3.0180909987062524E-3</v>
      </c>
      <c r="AE55" s="56">
        <f t="shared" si="150"/>
        <v>4.9064588535299991E-2</v>
      </c>
      <c r="AF55" s="35">
        <f t="shared" si="150"/>
        <v>8.8462924677058435E-2</v>
      </c>
      <c r="AG55" s="48">
        <f t="shared" si="150"/>
        <v>2.6552088456245609E-2</v>
      </c>
      <c r="AH55" s="39">
        <f t="shared" si="150"/>
        <v>1.8828287471182718E-3</v>
      </c>
      <c r="AI55" s="39">
        <f t="shared" si="150"/>
        <v>6.7956075298112439E-3</v>
      </c>
      <c r="AJ55" s="39">
        <f t="shared" si="150"/>
        <v>1.942726461016986E-3</v>
      </c>
      <c r="AK55" s="39">
        <f t="shared" si="150"/>
        <v>2.9406724181954003E-3</v>
      </c>
      <c r="AL55" s="56">
        <f t="shared" si="150"/>
        <v>5.2680070238538643E-2</v>
      </c>
      <c r="AM55" s="35">
        <f t="shared" si="150"/>
        <v>9.2793993850926154E-2</v>
      </c>
      <c r="AN55" s="48">
        <f t="shared" si="150"/>
        <v>2.6472964722419987E-2</v>
      </c>
      <c r="AO55" s="39">
        <f t="shared" si="150"/>
        <v>1.8076132254064058E-3</v>
      </c>
      <c r="AP55" s="39">
        <f t="shared" si="150"/>
        <v>7.6058906956613746E-3</v>
      </c>
      <c r="AQ55" s="39">
        <f t="shared" si="150"/>
        <v>1.7604979019244364E-3</v>
      </c>
      <c r="AR55" s="39">
        <f t="shared" si="150"/>
        <v>2.9434195506048803E-3</v>
      </c>
      <c r="AS55" s="56">
        <f t="shared" si="150"/>
        <v>5.4397794312030887E-2</v>
      </c>
      <c r="AT55" s="48">
        <f t="shared" si="150"/>
        <v>9.4988180408047976E-2</v>
      </c>
      <c r="AU55" s="48">
        <f t="shared" si="150"/>
        <v>2.6250614191348807E-2</v>
      </c>
      <c r="AV55" s="39">
        <f t="shared" si="150"/>
        <v>1.7924308019470489E-3</v>
      </c>
      <c r="AW55" s="39">
        <f t="shared" si="150"/>
        <v>7.5420076416407057E-3</v>
      </c>
      <c r="AX55" s="39">
        <f t="shared" si="150"/>
        <v>1.7457112073646437E-3</v>
      </c>
      <c r="AY55" s="39">
        <f t="shared" si="150"/>
        <v>2.9186973138964241E-3</v>
      </c>
      <c r="AZ55" s="56">
        <f t="shared" si="150"/>
        <v>5.3940898811991295E-2</v>
      </c>
      <c r="BA55" s="48">
        <f t="shared" si="150"/>
        <v>9.4190359968188919E-2</v>
      </c>
      <c r="BB55" s="48">
        <f t="shared" si="150"/>
        <v>2.5869449340912867E-2</v>
      </c>
      <c r="BC55" s="39">
        <f t="shared" si="150"/>
        <v>1.766404301631255E-3</v>
      </c>
      <c r="BD55" s="39">
        <f t="shared" si="150"/>
        <v>7.4324959862654139E-3</v>
      </c>
      <c r="BE55" s="39">
        <f t="shared" si="150"/>
        <v>1.7203630861203501E-3</v>
      </c>
      <c r="BF55" s="39">
        <f t="shared" si="150"/>
        <v>2.8763171693021025E-3</v>
      </c>
      <c r="BG55" s="56">
        <f t="shared" si="150"/>
        <v>5.3157664771134872E-2</v>
      </c>
      <c r="BH55" s="48">
        <f t="shared" si="150"/>
        <v>9.2822694655366855E-2</v>
      </c>
    </row>
    <row r="56" spans="1:60">
      <c r="A56" s="6">
        <f t="shared" si="149"/>
        <v>6</v>
      </c>
      <c r="B56" s="326"/>
      <c r="C56" s="17" t="s">
        <v>55</v>
      </c>
      <c r="D56" s="14" t="s">
        <v>10</v>
      </c>
      <c r="E56" s="47">
        <f>'Slovenia CoLUM'!E56*HLOOKUP('Obalno-kraska CoLUM'!E$50,SF,'Obalno-kraska CoLUM'!$A56,FALSE)</f>
        <v>6.9156432704296986E-3</v>
      </c>
      <c r="F56" s="38">
        <f>'Slovenia CoLUM'!F56*HLOOKUP('Obalno-kraska CoLUM'!F$50,SF,'Obalno-kraska CoLUM'!$A56,FALSE)</f>
        <v>4.5974155239687195E-4</v>
      </c>
      <c r="G56" s="38">
        <f>'Slovenia CoLUM'!G56*HLOOKUP('Obalno-kraska CoLUM'!G$50,SF,'Obalno-kraska CoLUM'!$A56,FALSE)</f>
        <v>1.290548339371295E-3</v>
      </c>
      <c r="H56" s="38">
        <f>'Slovenia CoLUM'!H56*HLOOKUP('Obalno-kraska CoLUM'!H$50,SF,'Obalno-kraska CoLUM'!$A56,FALSE)</f>
        <v>6.5465211172411209E-4</v>
      </c>
      <c r="I56" s="38">
        <f>'Slovenia CoLUM'!I56*HLOOKUP('Obalno-kraska CoLUM'!I$50,SF,'Obalno-kraska CoLUM'!$A56,FALSE)</f>
        <v>8.1806482741765649E-4</v>
      </c>
      <c r="J56" s="55">
        <f>'Slovenia CoLUM'!J56*HLOOKUP('Obalno-kraska CoLUM'!J$50,SF,'Obalno-kraska CoLUM'!$A56,FALSE)</f>
        <v>1.7140646478498948E-2</v>
      </c>
      <c r="K56" s="34">
        <f t="shared" si="141"/>
        <v>2.7279296579838581E-2</v>
      </c>
      <c r="L56" s="47">
        <f>'Slovenia CoLUM'!L56*HLOOKUP('Obalno-kraska CoLUM'!L$50,SF,'Obalno-kraska CoLUM'!$A56,FALSE)</f>
        <v>6.0069065786207592E-3</v>
      </c>
      <c r="M56" s="38">
        <f>'Slovenia CoLUM'!M56*HLOOKUP('Obalno-kraska CoLUM'!M$50,SF,'Obalno-kraska CoLUM'!$A56,FALSE)</f>
        <v>4.0521424232631791E-4</v>
      </c>
      <c r="N56" s="38">
        <f>'Slovenia CoLUM'!N56*HLOOKUP('Obalno-kraska CoLUM'!N$50,SF,'Obalno-kraska CoLUM'!$A56,FALSE)</f>
        <v>1.3682348067325164E-3</v>
      </c>
      <c r="O56" s="38">
        <f>'Slovenia CoLUM'!O56*HLOOKUP('Obalno-kraska CoLUM'!O$50,SF,'Obalno-kraska CoLUM'!$A56,FALSE)</f>
        <v>6.276203379177713E-4</v>
      </c>
      <c r="P56" s="38">
        <f>'Slovenia CoLUM'!P56*HLOOKUP('Obalno-kraska CoLUM'!P$50,SF,'Obalno-kraska CoLUM'!$A56,FALSE)</f>
        <v>7.934173782991749E-4</v>
      </c>
      <c r="Q56" s="55">
        <f>'Slovenia CoLUM'!Q56*HLOOKUP('Obalno-kraska CoLUM'!Q$50,SF,'Obalno-kraska CoLUM'!$A56,FALSE)</f>
        <v>1.5411986380894718E-2</v>
      </c>
      <c r="R56" s="34">
        <f t="shared" si="142"/>
        <v>2.4613379724791256E-2</v>
      </c>
      <c r="S56" s="47">
        <f>'Slovenia CoLUM'!S56*HLOOKUP('Obalno-kraska CoLUM'!S$50,SF,'Obalno-kraska CoLUM'!$A56,FALSE)</f>
        <v>5.645375668370538E-3</v>
      </c>
      <c r="T56" s="38">
        <f>'Slovenia CoLUM'!T56*HLOOKUP('Obalno-kraska CoLUM'!T$50,SF,'Obalno-kraska CoLUM'!$A56,FALSE)</f>
        <v>3.9804495907362148E-4</v>
      </c>
      <c r="U56" s="38">
        <f>'Slovenia CoLUM'!U56*HLOOKUP('Obalno-kraska CoLUM'!U$50,SF,'Obalno-kraska CoLUM'!$A56,FALSE)</f>
        <v>1.5079894764087082E-3</v>
      </c>
      <c r="V56" s="38">
        <f>'Slovenia CoLUM'!V56*HLOOKUP('Obalno-kraska CoLUM'!V$50,SF,'Obalno-kraska CoLUM'!$A56,FALSE)</f>
        <v>6.3284629603125935E-4</v>
      </c>
      <c r="W56" s="38">
        <f>'Slovenia CoLUM'!W56*HLOOKUP('Obalno-kraska CoLUM'!W$50,SF,'Obalno-kraska CoLUM'!$A56,FALSE)</f>
        <v>6.4199438749378457E-4</v>
      </c>
      <c r="X56" s="55">
        <f>'Slovenia CoLUM'!X56*HLOOKUP('Obalno-kraska CoLUM'!X$50,SF,'Obalno-kraska CoLUM'!$A56,FALSE)</f>
        <v>1.4943244129772439E-2</v>
      </c>
      <c r="Y56" s="34">
        <f t="shared" si="143"/>
        <v>2.3769494917150351E-2</v>
      </c>
      <c r="Z56" s="47">
        <f>'Slovenia CoLUM'!Z56*HLOOKUP('Obalno-kraska CoLUM'!Z$50,SF,'Obalno-kraska CoLUM'!$A56,FALSE)</f>
        <v>6.3860713658000275E-3</v>
      </c>
      <c r="AA56" s="38">
        <f>'Slovenia CoLUM'!AA56*HLOOKUP('Obalno-kraska CoLUM'!AA$50,SF,'Obalno-kraska CoLUM'!$A56,FALSE)</f>
        <v>4.0169212780809743E-4</v>
      </c>
      <c r="AB56" s="38">
        <f>'Slovenia CoLUM'!AB56*HLOOKUP('Obalno-kraska CoLUM'!AB$50,SF,'Obalno-kraska CoLUM'!$A56,FALSE)</f>
        <v>1.9479927494185584E-3</v>
      </c>
      <c r="AC56" s="38">
        <f>'Slovenia CoLUM'!AC56*HLOOKUP('Obalno-kraska CoLUM'!AC$50,SF,'Obalno-kraska CoLUM'!$A56,FALSE)</f>
        <v>6.3590508692171839E-4</v>
      </c>
      <c r="AD56" s="38">
        <f>'Slovenia CoLUM'!AD56*HLOOKUP('Obalno-kraska CoLUM'!AD$50,SF,'Obalno-kraska CoLUM'!$A56,FALSE)</f>
        <v>8.2345647548118196E-4</v>
      </c>
      <c r="AE56" s="55">
        <f>'Slovenia CoLUM'!AE56*HLOOKUP('Obalno-kraska CoLUM'!AE$50,SF,'Obalno-kraska CoLUM'!$A56,FALSE)</f>
        <v>1.3495121715598496E-2</v>
      </c>
      <c r="AF56" s="34">
        <f t="shared" si="144"/>
        <v>2.369023952102808E-2</v>
      </c>
      <c r="AG56" s="47">
        <f>'Slovenia CoLUM'!AG56*HLOOKUP('Obalno-kraska CoLUM'!AG$50,SF,'Obalno-kraska CoLUM'!$A56,FALSE)</f>
        <v>6.4561222985304277E-3</v>
      </c>
      <c r="AH56" s="38">
        <f>'Slovenia CoLUM'!AH56*HLOOKUP('Obalno-kraska CoLUM'!AH$50,SF,'Obalno-kraska CoLUM'!$A56,FALSE)</f>
        <v>4.6716134263026732E-4</v>
      </c>
      <c r="AI56" s="38">
        <f>'Slovenia CoLUM'!AI56*HLOOKUP('Obalno-kraska CoLUM'!AI$50,SF,'Obalno-kraska CoLUM'!$A56,FALSE)</f>
        <v>2.0281039065182783E-3</v>
      </c>
      <c r="AJ56" s="38">
        <f>'Slovenia CoLUM'!AJ56*HLOOKUP('Obalno-kraska CoLUM'!AJ$50,SF,'Obalno-kraska CoLUM'!$A56,FALSE)</f>
        <v>6.2706524398537151E-4</v>
      </c>
      <c r="AK56" s="38">
        <f>'Slovenia CoLUM'!AK56*HLOOKUP('Obalno-kraska CoLUM'!AK$50,SF,'Obalno-kraska CoLUM'!$A56,FALSE)</f>
        <v>8.023335764461468E-4</v>
      </c>
      <c r="AL56" s="55">
        <f>'Slovenia CoLUM'!AL56*HLOOKUP('Obalno-kraska CoLUM'!AL$50,SF,'Obalno-kraska CoLUM'!$A56,FALSE)</f>
        <v>1.448955307846669E-2</v>
      </c>
      <c r="AM56" s="34">
        <f t="shared" si="145"/>
        <v>2.4870339446577183E-2</v>
      </c>
      <c r="AN56" s="47">
        <f>'Slovenia CoLUM'!AN56*HLOOKUP('Obalno-kraska CoLUM'!AN$50,SF,'Obalno-kraska CoLUM'!$A56,FALSE)</f>
        <v>6.4368834163183418E-3</v>
      </c>
      <c r="AO56" s="38">
        <f>'Slovenia CoLUM'!AO56*HLOOKUP('Obalno-kraska CoLUM'!AO$50,SF,'Obalno-kraska CoLUM'!$A56,FALSE)</f>
        <v>4.4849911210965792E-4</v>
      </c>
      <c r="AP56" s="38">
        <f>'Slovenia CoLUM'!AP56*HLOOKUP('Obalno-kraska CoLUM'!AP$50,SF,'Obalno-kraska CoLUM'!$A56,FALSE)</f>
        <v>2.2699275325646015E-3</v>
      </c>
      <c r="AQ56" s="38">
        <f>'Slovenia CoLUM'!AQ56*HLOOKUP('Obalno-kraska CoLUM'!AQ$50,SF,'Obalno-kraska CoLUM'!$A56,FALSE)</f>
        <v>5.6824626037578301E-4</v>
      </c>
      <c r="AR56" s="38">
        <f>'Slovenia CoLUM'!AR56*HLOOKUP('Obalno-kraska CoLUM'!AR$50,SF,'Obalno-kraska CoLUM'!$A56,FALSE)</f>
        <v>8.0308310453279519E-4</v>
      </c>
      <c r="AS56" s="55">
        <f>'Slovenia CoLUM'!AS56*HLOOKUP('Obalno-kraska CoLUM'!AS$50,SF,'Obalno-kraska CoLUM'!$A56,FALSE)</f>
        <v>1.4962009816362577E-2</v>
      </c>
      <c r="AT56" s="34">
        <f t="shared" si="146"/>
        <v>2.5488649242263756E-2</v>
      </c>
      <c r="AU56" s="47">
        <f>'Slovenia CoLUM'!AU56*HLOOKUP('Obalno-kraska CoLUM'!AU$50,SF,'Obalno-kraska CoLUM'!$A56,FALSE)</f>
        <v>6.3828190355030888E-3</v>
      </c>
      <c r="AV56" s="38">
        <f>'Slovenia CoLUM'!AV56*HLOOKUP('Obalno-kraska CoLUM'!AV$50,SF,'Obalno-kraska CoLUM'!$A56,FALSE)</f>
        <v>4.4473209859952848E-4</v>
      </c>
      <c r="AW56" s="38">
        <f>'Slovenia CoLUM'!AW56*HLOOKUP('Obalno-kraska CoLUM'!AW$50,SF,'Obalno-kraska CoLUM'!$A56,FALSE)</f>
        <v>2.250862059632082E-3</v>
      </c>
      <c r="AX56" s="38">
        <f>'Slovenia CoLUM'!AX56*HLOOKUP('Obalno-kraska CoLUM'!AX$50,SF,'Obalno-kraska CoLUM'!$A56,FALSE)</f>
        <v>5.6347347201986589E-4</v>
      </c>
      <c r="AY56" s="38">
        <f>'Slovenia CoLUM'!AY56*HLOOKUP('Obalno-kraska CoLUM'!AY$50,SF,'Obalno-kraska CoLUM'!$A56,FALSE)</f>
        <v>7.963378851491901E-4</v>
      </c>
      <c r="AZ56" s="55">
        <f>'Slovenia CoLUM'!AZ56*HLOOKUP('Obalno-kraska CoLUM'!AZ$50,SF,'Obalno-kraska CoLUM'!$A56,FALSE)</f>
        <v>1.4836341578466162E-2</v>
      </c>
      <c r="BA56" s="34">
        <f t="shared" ref="BA56:BA57" si="151">SUM(AU56:AZ56)</f>
        <v>2.5274566129369916E-2</v>
      </c>
      <c r="BB56" s="47">
        <f>'Slovenia CoLUM'!BB56*HLOOKUP('Obalno-kraska CoLUM'!BB$50,SF,'Obalno-kraska CoLUM'!$A56,FALSE)</f>
        <v>6.2901390606540097E-3</v>
      </c>
      <c r="BC56" s="38">
        <f>'Slovenia CoLUM'!BC56*HLOOKUP('Obalno-kraska CoLUM'!BC$50,SF,'Obalno-kraska CoLUM'!$A56,FALSE)</f>
        <v>4.3827448802283541E-4</v>
      </c>
      <c r="BD56" s="38">
        <f>'Slovenia CoLUM'!BD56*HLOOKUP('Obalno-kraska CoLUM'!BD$50,SF,'Obalno-kraska CoLUM'!$A56,FALSE)</f>
        <v>2.2181790338538011E-3</v>
      </c>
      <c r="BE56" s="38">
        <f>'Slovenia CoLUM'!BE56*HLOOKUP('Obalno-kraska CoLUM'!BE$50,SF,'Obalno-kraska CoLUM'!$A56,FALSE)</f>
        <v>5.5529170986674098E-4</v>
      </c>
      <c r="BF56" s="38">
        <f>'Slovenia CoLUM'!BF56*HLOOKUP('Obalno-kraska CoLUM'!BF$50,SF,'Obalno-kraska CoLUM'!$A56,FALSE)</f>
        <v>7.8477487909238766E-4</v>
      </c>
      <c r="BG56" s="55">
        <f>'Slovenia CoLUM'!BG56*HLOOKUP('Obalno-kraska CoLUM'!BG$50,SF,'Obalno-kraska CoLUM'!$A56,FALSE)</f>
        <v>1.4620914545881301E-2</v>
      </c>
      <c r="BH56" s="34">
        <f t="shared" ref="BH56:BH57" si="152">SUM(BB56:BG56)</f>
        <v>2.4907573717371075E-2</v>
      </c>
    </row>
    <row r="57" spans="1:60">
      <c r="A57" s="6">
        <f t="shared" si="149"/>
        <v>7</v>
      </c>
      <c r="B57" s="326"/>
      <c r="C57" s="17" t="s">
        <v>56</v>
      </c>
      <c r="D57" s="14" t="s">
        <v>117</v>
      </c>
      <c r="E57" s="47">
        <f>'Slovenia CoLUM'!E57*HLOOKUP('Obalno-kraska CoLUM'!E$50,SF,'Obalno-kraska CoLUM'!$A57,FALSE)</f>
        <v>2.1526316679753809E-2</v>
      </c>
      <c r="F57" s="38">
        <f>'Slovenia CoLUM'!F57*HLOOKUP('Obalno-kraska CoLUM'!F$50,SF,'Obalno-kraska CoLUM'!$A57,FALSE)</f>
        <v>1.3931827632665901E-3</v>
      </c>
      <c r="G57" s="38">
        <f>'Slovenia CoLUM'!G57*HLOOKUP('Obalno-kraska CoLUM'!G$50,SF,'Obalno-kraska CoLUM'!$A57,FALSE)</f>
        <v>3.0337172884548754E-3</v>
      </c>
      <c r="H57" s="38">
        <f>'Slovenia CoLUM'!H57*HLOOKUP('Obalno-kraska CoLUM'!H$50,SF,'Obalno-kraska CoLUM'!$A57,FALSE)</f>
        <v>1.3735419117940381E-3</v>
      </c>
      <c r="I57" s="38">
        <f>'Slovenia CoLUM'!I57*HLOOKUP('Obalno-kraska CoLUM'!I$50,SF,'Obalno-kraska CoLUM'!$A57,FALSE)</f>
        <v>2.1802649756780925E-3</v>
      </c>
      <c r="J57" s="55">
        <f>'Slovenia CoLUM'!J57*HLOOKUP('Obalno-kraska CoLUM'!J$50,SF,'Obalno-kraska CoLUM'!$A57,FALSE)</f>
        <v>4.5178077607146816E-2</v>
      </c>
      <c r="K57" s="34">
        <f t="shared" si="141"/>
        <v>7.4685101226094217E-2</v>
      </c>
      <c r="L57" s="47">
        <f>'Slovenia CoLUM'!L57*HLOOKUP('Obalno-kraska CoLUM'!L$50,SF,'Obalno-kraska CoLUM'!$A57,FALSE)</f>
        <v>1.8697692784412849E-2</v>
      </c>
      <c r="M57" s="38">
        <f>'Slovenia CoLUM'!M57*HLOOKUP('Obalno-kraska CoLUM'!M$50,SF,'Obalno-kraska CoLUM'!$A57,FALSE)</f>
        <v>1.2279453421078174E-3</v>
      </c>
      <c r="N57" s="38">
        <f>'Slovenia CoLUM'!N57*HLOOKUP('Obalno-kraska CoLUM'!N$50,SF,'Obalno-kraska CoLUM'!$A57,FALSE)</f>
        <v>3.2163363906789174E-3</v>
      </c>
      <c r="O57" s="38">
        <f>'Slovenia CoLUM'!O57*HLOOKUP('Obalno-kraska CoLUM'!O$50,SF,'Obalno-kraska CoLUM'!$A57,FALSE)</f>
        <v>1.3168258734460331E-3</v>
      </c>
      <c r="P57" s="38">
        <f>'Slovenia CoLUM'!P57*HLOOKUP('Obalno-kraska CoLUM'!P$50,SF,'Obalno-kraska CoLUM'!$A57,FALSE)</f>
        <v>2.1145758416977588E-3</v>
      </c>
      <c r="Q57" s="55">
        <f>'Slovenia CoLUM'!Q57*HLOOKUP('Obalno-kraska CoLUM'!Q$50,SF,'Obalno-kraska CoLUM'!$A57,FALSE)</f>
        <v>4.0621800214464557E-2</v>
      </c>
      <c r="R57" s="34">
        <f t="shared" si="142"/>
        <v>6.7195176446807933E-2</v>
      </c>
      <c r="S57" s="47">
        <f>'Slovenia CoLUM'!S57*HLOOKUP('Obalno-kraska CoLUM'!S$50,SF,'Obalno-kraska CoLUM'!$A57,FALSE)</f>
        <v>1.7572355840437977E-2</v>
      </c>
      <c r="T57" s="38">
        <f>'Slovenia CoLUM'!T57*HLOOKUP('Obalno-kraska CoLUM'!T$50,SF,'Obalno-kraska CoLUM'!$A57,FALSE)</f>
        <v>1.2062198274125318E-3</v>
      </c>
      <c r="U57" s="38">
        <f>'Slovenia CoLUM'!U57*HLOOKUP('Obalno-kraska CoLUM'!U$50,SF,'Obalno-kraska CoLUM'!$A57,FALSE)</f>
        <v>3.5448604332153741E-3</v>
      </c>
      <c r="V57" s="38">
        <f>'Slovenia CoLUM'!V57*HLOOKUP('Obalno-kraska CoLUM'!V$50,SF,'Obalno-kraska CoLUM'!$A57,FALSE)</f>
        <v>1.3277905864128223E-3</v>
      </c>
      <c r="W57" s="38">
        <f>'Slovenia CoLUM'!W57*HLOOKUP('Obalno-kraska CoLUM'!W$50,SF,'Obalno-kraska CoLUM'!$A57,FALSE)</f>
        <v>1.7110109501382979E-3</v>
      </c>
      <c r="X57" s="55">
        <f>'Slovenia CoLUM'!X57*HLOOKUP('Obalno-kraska CoLUM'!X$50,SF,'Obalno-kraska CoLUM'!$A57,FALSE)</f>
        <v>3.9386323254741132E-2</v>
      </c>
      <c r="Y57" s="34">
        <f t="shared" si="143"/>
        <v>6.4748560892358142E-2</v>
      </c>
      <c r="Z57" s="47">
        <f>'Slovenia CoLUM'!Z57*HLOOKUP('Obalno-kraska CoLUM'!Z$50,SF,'Obalno-kraska CoLUM'!$A57,FALSE)</f>
        <v>1.9877918681479052E-2</v>
      </c>
      <c r="AA57" s="38">
        <f>'Slovenia CoLUM'!AA57*HLOOKUP('Obalno-kraska CoLUM'!AA$50,SF,'Obalno-kraska CoLUM'!$A57,FALSE)</f>
        <v>1.217272064455511E-3</v>
      </c>
      <c r="AB57" s="38">
        <f>'Slovenia CoLUM'!AB57*HLOOKUP('Obalno-kraska CoLUM'!AB$50,SF,'Obalno-kraska CoLUM'!$A57,FALSE)</f>
        <v>4.5791847553535167E-3</v>
      </c>
      <c r="AC57" s="38">
        <f>'Slovenia CoLUM'!AC57*HLOOKUP('Obalno-kraska CoLUM'!AC$50,SF,'Obalno-kraska CoLUM'!$A57,FALSE)</f>
        <v>1.3342083118157014E-3</v>
      </c>
      <c r="AD57" s="38">
        <f>'Slovenia CoLUM'!AD57*HLOOKUP('Obalno-kraska CoLUM'!AD$50,SF,'Obalno-kraska CoLUM'!$A57,FALSE)</f>
        <v>2.1946345232250705E-3</v>
      </c>
      <c r="AE57" s="55">
        <f>'Slovenia CoLUM'!AE57*HLOOKUP('Obalno-kraska CoLUM'!AE$50,SF,'Obalno-kraska CoLUM'!$A57,FALSE)</f>
        <v>3.5569466819701495E-2</v>
      </c>
      <c r="AF57" s="34">
        <f t="shared" si="144"/>
        <v>6.4772685156030352E-2</v>
      </c>
      <c r="AG57" s="47">
        <f>'Slovenia CoLUM'!AG57*HLOOKUP('Obalno-kraska CoLUM'!AG$50,SF,'Obalno-kraska CoLUM'!$A57,FALSE)</f>
        <v>2.0095966157715181E-2</v>
      </c>
      <c r="AH57" s="38">
        <f>'Slovenia CoLUM'!AH57*HLOOKUP('Obalno-kraska CoLUM'!AH$50,SF,'Obalno-kraska CoLUM'!$A57,FALSE)</f>
        <v>1.4156674044880045E-3</v>
      </c>
      <c r="AI57" s="38">
        <f>'Slovenia CoLUM'!AI57*HLOOKUP('Obalno-kraska CoLUM'!AI$50,SF,'Obalno-kraska CoLUM'!$A57,FALSE)</f>
        <v>4.7675036232929652E-3</v>
      </c>
      <c r="AJ57" s="38">
        <f>'Slovenia CoLUM'!AJ57*HLOOKUP('Obalno-kraska CoLUM'!AJ$50,SF,'Obalno-kraska CoLUM'!$A57,FALSE)</f>
        <v>1.3156612170316146E-3</v>
      </c>
      <c r="AK57" s="38">
        <f>'Slovenia CoLUM'!AK57*HLOOKUP('Obalno-kraska CoLUM'!AK$50,SF,'Obalno-kraska CoLUM'!$A57,FALSE)</f>
        <v>2.1383388417492532E-3</v>
      </c>
      <c r="AL57" s="55">
        <f>'Slovenia CoLUM'!AL57*HLOOKUP('Obalno-kraska CoLUM'!AL$50,SF,'Obalno-kraska CoLUM'!$A57,FALSE)</f>
        <v>3.8190517160071949E-2</v>
      </c>
      <c r="AM57" s="34">
        <f t="shared" si="145"/>
        <v>6.7923654404348971E-2</v>
      </c>
      <c r="AN57" s="47">
        <f>'Slovenia CoLUM'!AN57*HLOOKUP('Obalno-kraska CoLUM'!AN$50,SF,'Obalno-kraska CoLUM'!$A57,FALSE)</f>
        <v>2.0036081306101645E-2</v>
      </c>
      <c r="AO57" s="38">
        <f>'Slovenia CoLUM'!AO57*HLOOKUP('Obalno-kraska CoLUM'!AO$50,SF,'Obalno-kraska CoLUM'!$A57,FALSE)</f>
        <v>1.3591141132967479E-3</v>
      </c>
      <c r="AP57" s="38">
        <f>'Slovenia CoLUM'!AP57*HLOOKUP('Obalno-kraska CoLUM'!AP$50,SF,'Obalno-kraska CoLUM'!$A57,FALSE)</f>
        <v>5.3359631630967731E-3</v>
      </c>
      <c r="AQ57" s="38">
        <f>'Slovenia CoLUM'!AQ57*HLOOKUP('Obalno-kraska CoLUM'!AQ$50,SF,'Obalno-kraska CoLUM'!$A57,FALSE)</f>
        <v>1.1922516415486535E-3</v>
      </c>
      <c r="AR57" s="38">
        <f>'Slovenia CoLUM'!AR57*HLOOKUP('Obalno-kraska CoLUM'!AR$50,SF,'Obalno-kraska CoLUM'!$A57,FALSE)</f>
        <v>2.1403364460720851E-3</v>
      </c>
      <c r="AS57" s="55">
        <f>'Slovenia CoLUM'!AS57*HLOOKUP('Obalno-kraska CoLUM'!AS$50,SF,'Obalno-kraska CoLUM'!$A57,FALSE)</f>
        <v>3.9435784495668313E-2</v>
      </c>
      <c r="AT57" s="34">
        <f t="shared" si="146"/>
        <v>6.9499531165784223E-2</v>
      </c>
      <c r="AU57" s="47">
        <f>'Slovenia CoLUM'!AU57*HLOOKUP('Obalno-kraska CoLUM'!AU$50,SF,'Obalno-kraska CoLUM'!$A57,FALSE)</f>
        <v>1.9867795155845719E-2</v>
      </c>
      <c r="AV57" s="38">
        <f>'Slovenia CoLUM'!AV57*HLOOKUP('Obalno-kraska CoLUM'!AV$50,SF,'Obalno-kraska CoLUM'!$A57,FALSE)</f>
        <v>1.3476987033475205E-3</v>
      </c>
      <c r="AW57" s="38">
        <f>'Slovenia CoLUM'!AW57*HLOOKUP('Obalno-kraska CoLUM'!AW$50,SF,'Obalno-kraska CoLUM'!$A57,FALSE)</f>
        <v>5.2911455820086233E-3</v>
      </c>
      <c r="AX57" s="38">
        <f>'Slovenia CoLUM'!AX57*HLOOKUP('Obalno-kraska CoLUM'!AX$50,SF,'Obalno-kraska CoLUM'!$A57,FALSE)</f>
        <v>1.182237735344778E-3</v>
      </c>
      <c r="AY57" s="38">
        <f>'Slovenia CoLUM'!AY57*HLOOKUP('Obalno-kraska CoLUM'!AY$50,SF,'Obalno-kraska CoLUM'!$A57,FALSE)</f>
        <v>2.1223594287472342E-3</v>
      </c>
      <c r="AZ57" s="55">
        <f>'Slovenia CoLUM'!AZ57*HLOOKUP('Obalno-kraska CoLUM'!AZ$50,SF,'Obalno-kraska CoLUM'!$A57,FALSE)</f>
        <v>3.9104557233525135E-2</v>
      </c>
      <c r="BA57" s="34">
        <f t="shared" si="151"/>
        <v>6.8915793838819003E-2</v>
      </c>
      <c r="BB57" s="47">
        <f>'Slovenia CoLUM'!BB57*HLOOKUP('Obalno-kraska CoLUM'!BB$50,SF,'Obalno-kraska CoLUM'!$A57,FALSE)</f>
        <v>1.9579310280258857E-2</v>
      </c>
      <c r="BC57" s="38">
        <f>'Slovenia CoLUM'!BC57*HLOOKUP('Obalno-kraska CoLUM'!BC$50,SF,'Obalno-kraska CoLUM'!$A57,FALSE)</f>
        <v>1.3281298136084195E-3</v>
      </c>
      <c r="BD57" s="38">
        <f>'Slovenia CoLUM'!BD57*HLOOKUP('Obalno-kraska CoLUM'!BD$50,SF,'Obalno-kraska CoLUM'!$A57,FALSE)</f>
        <v>5.2143169524116132E-3</v>
      </c>
      <c r="BE57" s="38">
        <f>'Slovenia CoLUM'!BE57*HLOOKUP('Obalno-kraska CoLUM'!BE$50,SF,'Obalno-kraska CoLUM'!$A57,FALSE)</f>
        <v>1.1650713762536092E-3</v>
      </c>
      <c r="BF57" s="38">
        <f>'Slovenia CoLUM'!BF57*HLOOKUP('Obalno-kraska CoLUM'!BF$50,SF,'Obalno-kraska CoLUM'!$A57,FALSE)</f>
        <v>2.0915422902097148E-3</v>
      </c>
      <c r="BG57" s="55">
        <f>'Slovenia CoLUM'!BG57*HLOOKUP('Obalno-kraska CoLUM'!BG$50,SF,'Obalno-kraska CoLUM'!$A57,FALSE)</f>
        <v>3.8536750225253574E-2</v>
      </c>
      <c r="BH57" s="34">
        <f t="shared" si="152"/>
        <v>6.7915120937995788E-2</v>
      </c>
    </row>
    <row r="58" spans="1:60">
      <c r="A58" s="6">
        <f t="shared" si="149"/>
        <v>8</v>
      </c>
      <c r="B58" s="326"/>
      <c r="C58" s="3" t="s">
        <v>57</v>
      </c>
      <c r="D58" s="15"/>
      <c r="E58" s="48">
        <f>SUM(E59:E60)</f>
        <v>2.6988648344539422E-2</v>
      </c>
      <c r="F58" s="39">
        <f t="shared" ref="F58:BH58" si="153">SUM(F59:F60)</f>
        <v>2.0064170310369774E-2</v>
      </c>
      <c r="G58" s="39">
        <f t="shared" si="153"/>
        <v>1.4517698248900254E-2</v>
      </c>
      <c r="H58" s="39">
        <f t="shared" si="153"/>
        <v>1.7573150435643936E-3</v>
      </c>
      <c r="I58" s="39">
        <f t="shared" si="153"/>
        <v>1.6046207657199843E-2</v>
      </c>
      <c r="J58" s="56">
        <f t="shared" si="153"/>
        <v>0.13889448510321731</v>
      </c>
      <c r="K58" s="35">
        <f t="shared" si="153"/>
        <v>0.21826852470779096</v>
      </c>
      <c r="L58" s="48">
        <f t="shared" si="153"/>
        <v>2.3401761426118189E-2</v>
      </c>
      <c r="M58" s="39">
        <f t="shared" si="153"/>
        <v>1.76539245923245E-2</v>
      </c>
      <c r="N58" s="39">
        <f t="shared" si="153"/>
        <v>1.5365023948869216E-2</v>
      </c>
      <c r="O58" s="39">
        <f t="shared" si="153"/>
        <v>1.6818419478243142E-3</v>
      </c>
      <c r="P58" s="39">
        <f t="shared" si="153"/>
        <v>1.5535867705879246E-2</v>
      </c>
      <c r="Q58" s="56">
        <f t="shared" si="153"/>
        <v>0.12467102758098217</v>
      </c>
      <c r="R58" s="35">
        <f t="shared" si="153"/>
        <v>0.19830944720199764</v>
      </c>
      <c r="S58" s="48">
        <f t="shared" si="153"/>
        <v>2.2005653839947813E-2</v>
      </c>
      <c r="T58" s="39">
        <f t="shared" si="153"/>
        <v>1.7351317398345334E-2</v>
      </c>
      <c r="U58" s="39">
        <f t="shared" si="153"/>
        <v>1.6943950658092836E-2</v>
      </c>
      <c r="V58" s="39">
        <f t="shared" si="153"/>
        <v>1.6967981209050776E-3</v>
      </c>
      <c r="W58" s="39">
        <f t="shared" si="153"/>
        <v>1.257791910353219E-2</v>
      </c>
      <c r="X58" s="56">
        <f t="shared" si="153"/>
        <v>0.12094713193763151</v>
      </c>
      <c r="Y58" s="35">
        <f t="shared" si="153"/>
        <v>0.19152277105845478</v>
      </c>
      <c r="Z58" s="48">
        <f t="shared" si="153"/>
        <v>2.487532845131472E-2</v>
      </c>
      <c r="AA58" s="39">
        <f t="shared" si="153"/>
        <v>1.7497954099058879E-2</v>
      </c>
      <c r="AB58" s="39">
        <f t="shared" si="153"/>
        <v>2.1872444827434414E-2</v>
      </c>
      <c r="AC58" s="39">
        <f t="shared" si="153"/>
        <v>1.7037970324366813E-3</v>
      </c>
      <c r="AD58" s="39">
        <f t="shared" si="153"/>
        <v>1.6121737342442929E-2</v>
      </c>
      <c r="AE58" s="56">
        <f t="shared" si="153"/>
        <v>0.10914934022717791</v>
      </c>
      <c r="AF58" s="35">
        <f t="shared" si="153"/>
        <v>0.19122060197986554</v>
      </c>
      <c r="AG58" s="48">
        <f t="shared" si="153"/>
        <v>2.5133975787464728E-2</v>
      </c>
      <c r="AH58" s="39">
        <f t="shared" si="153"/>
        <v>2.0338327561990853E-2</v>
      </c>
      <c r="AI58" s="39">
        <f t="shared" si="153"/>
        <v>2.2759073726112314E-2</v>
      </c>
      <c r="AJ58" s="39">
        <f t="shared" si="153"/>
        <v>1.6791623030628809E-3</v>
      </c>
      <c r="AK58" s="39">
        <f t="shared" si="153"/>
        <v>1.569930933640535E-2</v>
      </c>
      <c r="AL58" s="56">
        <f t="shared" si="153"/>
        <v>0.11712610105914752</v>
      </c>
      <c r="AM58" s="35">
        <f t="shared" si="153"/>
        <v>0.20273594977418363</v>
      </c>
      <c r="AN58" s="48">
        <f t="shared" si="153"/>
        <v>2.5050527011272264E-2</v>
      </c>
      <c r="AO58" s="39">
        <f t="shared" si="153"/>
        <v>1.9519186211263809E-2</v>
      </c>
      <c r="AP58" s="39">
        <f t="shared" si="153"/>
        <v>2.5464089588352137E-2</v>
      </c>
      <c r="AQ58" s="39">
        <f t="shared" si="153"/>
        <v>1.5211369363130169E-3</v>
      </c>
      <c r="AR58" s="39">
        <f t="shared" si="153"/>
        <v>1.5708613299296577E-2</v>
      </c>
      <c r="AS58" s="56">
        <f t="shared" si="153"/>
        <v>0.12090392826589008</v>
      </c>
      <c r="AT58" s="48">
        <f t="shared" si="153"/>
        <v>0.20816748131238788</v>
      </c>
      <c r="AU58" s="48">
        <f t="shared" si="153"/>
        <v>2.4793531373804658E-2</v>
      </c>
      <c r="AV58" s="39">
        <f t="shared" si="153"/>
        <v>1.9318937102693938E-2</v>
      </c>
      <c r="AW58" s="39">
        <f t="shared" si="153"/>
        <v>2.5202851174751253E-2</v>
      </c>
      <c r="AX58" s="39">
        <f t="shared" si="153"/>
        <v>1.5055314539833486E-3</v>
      </c>
      <c r="AY58" s="39">
        <f t="shared" si="153"/>
        <v>1.5547457205184535E-2</v>
      </c>
      <c r="AZ58" s="56">
        <f t="shared" si="153"/>
        <v>0.11966356385746672</v>
      </c>
      <c r="BA58" s="48">
        <f t="shared" si="153"/>
        <v>0.20603187216788446</v>
      </c>
      <c r="BB58" s="48">
        <f t="shared" si="153"/>
        <v>2.4373269969116457E-2</v>
      </c>
      <c r="BC58" s="39">
        <f t="shared" si="153"/>
        <v>1.8991472510359216E-2</v>
      </c>
      <c r="BD58" s="39">
        <f t="shared" si="153"/>
        <v>2.4775651617045681E-2</v>
      </c>
      <c r="BE58" s="39">
        <f t="shared" si="153"/>
        <v>1.4800120249793059E-3</v>
      </c>
      <c r="BF58" s="39">
        <f t="shared" si="153"/>
        <v>1.5283920877669529E-2</v>
      </c>
      <c r="BG58" s="56">
        <f t="shared" si="153"/>
        <v>0.11763521312845888</v>
      </c>
      <c r="BH58" s="48">
        <f t="shared" si="153"/>
        <v>0.20253954012762906</v>
      </c>
    </row>
    <row r="59" spans="1:60">
      <c r="A59" s="6">
        <f t="shared" si="149"/>
        <v>9</v>
      </c>
      <c r="B59" s="326"/>
      <c r="C59" s="17" t="s">
        <v>58</v>
      </c>
      <c r="D59" s="14" t="s">
        <v>18</v>
      </c>
      <c r="E59" s="47">
        <f>'Slovenia CoLUM'!E59*HLOOKUP('Obalno-kraska CoLUM'!E$50,SF,'Obalno-kraska CoLUM'!$A59,FALSE)</f>
        <v>2.414591041000385E-2</v>
      </c>
      <c r="F59" s="38">
        <f>'Slovenia CoLUM'!F59*HLOOKUP('Obalno-kraska CoLUM'!F$50,SF,'Obalno-kraska CoLUM'!$A59,FALSE)</f>
        <v>1.6327243668364001E-2</v>
      </c>
      <c r="G59" s="38">
        <f>'Slovenia CoLUM'!G59*HLOOKUP('Obalno-kraska CoLUM'!G$50,SF,'Obalno-kraska CoLUM'!$A59,FALSE)</f>
        <v>1.2481054342279072E-2</v>
      </c>
      <c r="H59" s="38">
        <f>'Slovenia CoLUM'!H59*HLOOKUP('Obalno-kraska CoLUM'!H$50,SF,'Obalno-kraska CoLUM'!$A59,FALSE)</f>
        <v>1.4859495200009445E-3</v>
      </c>
      <c r="I59" s="38">
        <f>'Slovenia CoLUM'!I59*HLOOKUP('Obalno-kraska CoLUM'!I$50,SF,'Obalno-kraska CoLUM'!$A59,FALSE)</f>
        <v>1.4801748633182328E-2</v>
      </c>
      <c r="J59" s="55">
        <f>'Slovenia CoLUM'!J59*HLOOKUP('Obalno-kraska CoLUM'!J$50,SF,'Obalno-kraska CoLUM'!$A59,FALSE)</f>
        <v>0.12444949310144575</v>
      </c>
      <c r="K59" s="34">
        <f t="shared" si="141"/>
        <v>0.19369139967527593</v>
      </c>
      <c r="L59" s="47">
        <f>'Slovenia CoLUM'!L59*HLOOKUP('Obalno-kraska CoLUM'!L$50,SF,'Obalno-kraska CoLUM'!$A59,FALSE)</f>
        <v>2.093683342780895E-2</v>
      </c>
      <c r="M59" s="38">
        <f>'Slovenia CoLUM'!M59*HLOOKUP('Obalno-kraska CoLUM'!M$50,SF,'Obalno-kraska CoLUM'!$A59,FALSE)</f>
        <v>1.4365903202727225E-2</v>
      </c>
      <c r="N59" s="38">
        <f>'Slovenia CoLUM'!N59*HLOOKUP('Obalno-kraska CoLUM'!N$50,SF,'Obalno-kraska CoLUM'!$A59,FALSE)</f>
        <v>1.3209511286734667E-2</v>
      </c>
      <c r="O59" s="38">
        <f>'Slovenia CoLUM'!O59*HLOOKUP('Obalno-kraska CoLUM'!O$50,SF,'Obalno-kraska CoLUM'!$A59,FALSE)</f>
        <v>1.4221310198414725E-3</v>
      </c>
      <c r="P59" s="38">
        <f>'Slovenia CoLUM'!P59*HLOOKUP('Obalno-kraska CoLUM'!P$50,SF,'Obalno-kraska CoLUM'!$A59,FALSE)</f>
        <v>1.4330987950141524E-2</v>
      </c>
      <c r="Q59" s="55">
        <f>'Slovenia CoLUM'!Q59*HLOOKUP('Obalno-kraska CoLUM'!Q$50,SF,'Obalno-kraska CoLUM'!$A59,FALSE)</f>
        <v>0.11170527163378499</v>
      </c>
      <c r="R59" s="34">
        <f t="shared" si="142"/>
        <v>0.17597063852103884</v>
      </c>
      <c r="S59" s="47">
        <f>'Slovenia CoLUM'!S59*HLOOKUP('Obalno-kraska CoLUM'!S$50,SF,'Obalno-kraska CoLUM'!$A59,FALSE)</f>
        <v>1.9687779074732497E-2</v>
      </c>
      <c r="T59" s="38">
        <f>'Slovenia CoLUM'!T59*HLOOKUP('Obalno-kraska CoLUM'!T$50,SF,'Obalno-kraska CoLUM'!$A59,FALSE)</f>
        <v>1.411965622039653E-2</v>
      </c>
      <c r="U59" s="38">
        <f>'Slovenia CoLUM'!U59*HLOOKUP('Obalno-kraska CoLUM'!U$50,SF,'Obalno-kraska CoLUM'!$A59,FALSE)</f>
        <v>1.4566935151209102E-2</v>
      </c>
      <c r="V59" s="38">
        <f>'Slovenia CoLUM'!V59*HLOOKUP('Obalno-kraska CoLUM'!V$50,SF,'Obalno-kraska CoLUM'!$A59,FALSE)</f>
        <v>1.4347776527214452E-3</v>
      </c>
      <c r="W59" s="38">
        <f>'Slovenia CoLUM'!W59*HLOOKUP('Obalno-kraska CoLUM'!W$50,SF,'Obalno-kraska CoLUM'!$A59,FALSE)</f>
        <v>1.1602442201690549E-2</v>
      </c>
      <c r="X59" s="55">
        <f>'Slovenia CoLUM'!X59*HLOOKUP('Obalno-kraska CoLUM'!X$50,SF,'Obalno-kraska CoLUM'!$A59,FALSE)</f>
        <v>0.10836866021373276</v>
      </c>
      <c r="Y59" s="34">
        <f t="shared" si="143"/>
        <v>0.16978025051448289</v>
      </c>
      <c r="Z59" s="47">
        <f>'Slovenia CoLUM'!Z59*HLOOKUP('Obalno-kraska CoLUM'!Z$50,SF,'Obalno-kraska CoLUM'!$A59,FALSE)</f>
        <v>2.2255188349452535E-2</v>
      </c>
      <c r="AA59" s="38">
        <f>'Slovenia CoLUM'!AA59*HLOOKUP('Obalno-kraska CoLUM'!AA$50,SF,'Obalno-kraska CoLUM'!$A59,FALSE)</f>
        <v>1.4238982018884083E-2</v>
      </c>
      <c r="AB59" s="38">
        <f>'Slovenia CoLUM'!AB59*HLOOKUP('Obalno-kraska CoLUM'!AB$50,SF,'Obalno-kraska CoLUM'!$A59,FALSE)</f>
        <v>1.880402580418624E-2</v>
      </c>
      <c r="AC59" s="38">
        <f>'Slovenia CoLUM'!AC59*HLOOKUP('Obalno-kraska CoLUM'!AC$50,SF,'Obalno-kraska CoLUM'!$A59,FALSE)</f>
        <v>1.4406957886123333E-3</v>
      </c>
      <c r="AD59" s="38">
        <f>'Slovenia CoLUM'!AD59*HLOOKUP('Obalno-kraska CoLUM'!AD$50,SF,'Obalno-kraska CoLUM'!$A59,FALSE)</f>
        <v>1.487142063538965E-2</v>
      </c>
      <c r="AE59" s="55">
        <f>'Slovenia CoLUM'!AE59*HLOOKUP('Obalno-kraska CoLUM'!AE$50,SF,'Obalno-kraska CoLUM'!$A59,FALSE)</f>
        <v>9.7797835915048079E-2</v>
      </c>
      <c r="AF59" s="34">
        <f t="shared" si="144"/>
        <v>0.16940814851157293</v>
      </c>
      <c r="AG59" s="47">
        <f>'Slovenia CoLUM'!AG59*HLOOKUP('Obalno-kraska CoLUM'!AG$50,SF,'Obalno-kraska CoLUM'!$A59,FALSE)</f>
        <v>2.248659213547162E-2</v>
      </c>
      <c r="AH59" s="38">
        <f>'Slovenia CoLUM'!AH59*HLOOKUP('Obalno-kraska CoLUM'!AH$50,SF,'Obalno-kraska CoLUM'!$A59,FALSE)</f>
        <v>1.6550339474541088E-2</v>
      </c>
      <c r="AI59" s="38">
        <f>'Slovenia CoLUM'!AI59*HLOOKUP('Obalno-kraska CoLUM'!AI$50,SF,'Obalno-kraska CoLUM'!$A59,FALSE)</f>
        <v>1.9566272220671175E-2</v>
      </c>
      <c r="AJ59" s="38">
        <f>'Slovenia CoLUM'!AJ59*HLOOKUP('Obalno-kraska CoLUM'!AJ$50,SF,'Obalno-kraska CoLUM'!$A59,FALSE)</f>
        <v>1.4198651672491292E-3</v>
      </c>
      <c r="AK59" s="38">
        <f>'Slovenia CoLUM'!AK59*HLOOKUP('Obalno-kraska CoLUM'!AK$50,SF,'Obalno-kraska CoLUM'!$A59,FALSE)</f>
        <v>1.4481753911976709E-2</v>
      </c>
      <c r="AL59" s="55">
        <f>'Slovenia CoLUM'!AL59*HLOOKUP('Obalno-kraska CoLUM'!AL$50,SF,'Obalno-kraska CoLUM'!$A59,FALSE)</f>
        <v>0.10494501559890931</v>
      </c>
      <c r="AM59" s="34">
        <f t="shared" si="145"/>
        <v>0.17944983850881902</v>
      </c>
      <c r="AN59" s="47">
        <f>'Slovenia CoLUM'!AN59*HLOOKUP('Obalno-kraska CoLUM'!AN$50,SF,'Obalno-kraska CoLUM'!$A59,FALSE)</f>
        <v>2.2411933091860219E-2</v>
      </c>
      <c r="AO59" s="38">
        <f>'Slovenia CoLUM'!AO59*HLOOKUP('Obalno-kraska CoLUM'!AO$50,SF,'Obalno-kraska CoLUM'!$A59,FALSE)</f>
        <v>1.5883762176538339E-2</v>
      </c>
      <c r="AP59" s="38">
        <f>'Slovenia CoLUM'!AP59*HLOOKUP('Obalno-kraska CoLUM'!AP$50,SF,'Obalno-kraska CoLUM'!$A59,FALSE)</f>
        <v>2.1891809602321854E-2</v>
      </c>
      <c r="AQ59" s="38">
        <f>'Slovenia CoLUM'!AQ59*HLOOKUP('Obalno-kraska CoLUM'!AQ$50,SF,'Obalno-kraska CoLUM'!$A59,FALSE)</f>
        <v>1.2862421616703181E-3</v>
      </c>
      <c r="AR59" s="38">
        <f>'Slovenia CoLUM'!AR59*HLOOKUP('Obalno-kraska CoLUM'!AR$50,SF,'Obalno-kraska CoLUM'!$A59,FALSE)</f>
        <v>1.4490336308699376E-2</v>
      </c>
      <c r="AS59" s="55">
        <f>'Slovenia CoLUM'!AS59*HLOOKUP('Obalno-kraska CoLUM'!AS$50,SF,'Obalno-kraska CoLUM'!$A59,FALSE)</f>
        <v>0.10832994971313696</v>
      </c>
      <c r="AT59" s="34">
        <f t="shared" si="146"/>
        <v>0.18429403305422706</v>
      </c>
      <c r="AU59" s="47">
        <f>'Slovenia CoLUM'!AU59*HLOOKUP('Obalno-kraska CoLUM'!AU$50,SF,'Obalno-kraska CoLUM'!$A59,FALSE)</f>
        <v>2.2182007029656732E-2</v>
      </c>
      <c r="AV59" s="38">
        <f>'Slovenia CoLUM'!AV59*HLOOKUP('Obalno-kraska CoLUM'!AV$50,SF,'Obalno-kraska CoLUM'!$A59,FALSE)</f>
        <v>1.5720809214147306E-2</v>
      </c>
      <c r="AW59" s="38">
        <f>'Slovenia CoLUM'!AW59*HLOOKUP('Obalno-kraska CoLUM'!AW$50,SF,'Obalno-kraska CoLUM'!$A59,FALSE)</f>
        <v>2.1667219534354958E-2</v>
      </c>
      <c r="AX59" s="38">
        <f>'Slovenia CoLUM'!AX59*HLOOKUP('Obalno-kraska CoLUM'!AX$50,SF,'Obalno-kraska CoLUM'!$A59,FALSE)</f>
        <v>1.2730464862209579E-3</v>
      </c>
      <c r="AY59" s="38">
        <f>'Slovenia CoLUM'!AY59*HLOOKUP('Obalno-kraska CoLUM'!AY$50,SF,'Obalno-kraska CoLUM'!$A59,FALSE)</f>
        <v>1.4341678629158404E-2</v>
      </c>
      <c r="AZ59" s="55">
        <f>'Slovenia CoLUM'!AZ59*HLOOKUP('Obalno-kraska CoLUM'!AZ$50,SF,'Obalno-kraska CoLUM'!$A59,FALSE)</f>
        <v>0.10721858289555129</v>
      </c>
      <c r="BA59" s="34">
        <f t="shared" ref="BA59:BA60" si="154">SUM(AU59:AZ59)</f>
        <v>0.18240334378908965</v>
      </c>
      <c r="BB59" s="47">
        <f>'Slovenia CoLUM'!BB59*HLOOKUP('Obalno-kraska CoLUM'!BB$50,SF,'Obalno-kraska CoLUM'!$A59,FALSE)</f>
        <v>2.1806012126287039E-2</v>
      </c>
      <c r="BC59" s="38">
        <f>'Slovenia CoLUM'!BC59*HLOOKUP('Obalno-kraska CoLUM'!BC$50,SF,'Obalno-kraska CoLUM'!$A59,FALSE)</f>
        <v>1.5454334492835394E-2</v>
      </c>
      <c r="BD59" s="38">
        <f>'Slovenia CoLUM'!BD59*HLOOKUP('Obalno-kraska CoLUM'!BD$50,SF,'Obalno-kraska CoLUM'!$A59,FALSE)</f>
        <v>2.1299950508417959E-2</v>
      </c>
      <c r="BE59" s="38">
        <f>'Slovenia CoLUM'!BE59*HLOOKUP('Obalno-kraska CoLUM'!BE$50,SF,'Obalno-kraska CoLUM'!$A59,FALSE)</f>
        <v>1.2514677810148951E-3</v>
      </c>
      <c r="BF59" s="38">
        <f>'Slovenia CoLUM'!BF59*HLOOKUP('Obalno-kraska CoLUM'!BF$50,SF,'Obalno-kraska CoLUM'!$A59,FALSE)</f>
        <v>1.4098580785797336E-2</v>
      </c>
      <c r="BG59" s="55">
        <f>'Slovenia CoLUM'!BG59*HLOOKUP('Obalno-kraska CoLUM'!BG$50,SF,'Obalno-kraska CoLUM'!$A59,FALSE)</f>
        <v>0.10540118013928357</v>
      </c>
      <c r="BH59" s="34">
        <f t="shared" ref="BH59:BH60" si="155">SUM(BB59:BG59)</f>
        <v>0.17931152583363619</v>
      </c>
    </row>
    <row r="60" spans="1:60">
      <c r="A60" s="6">
        <f t="shared" si="149"/>
        <v>10</v>
      </c>
      <c r="B60" s="326"/>
      <c r="C60" s="17" t="s">
        <v>59</v>
      </c>
      <c r="D60" s="14" t="s">
        <v>19</v>
      </c>
      <c r="E60" s="47">
        <f>'Slovenia CoLUM'!E60*HLOOKUP('Obalno-kraska CoLUM'!E$50,SF,'Obalno-kraska CoLUM'!$A60,FALSE)</f>
        <v>2.842737934535571E-3</v>
      </c>
      <c r="F60" s="38">
        <f>'Slovenia CoLUM'!F60*HLOOKUP('Obalno-kraska CoLUM'!F$50,SF,'Obalno-kraska CoLUM'!$A60,FALSE)</f>
        <v>3.7369266420057743E-3</v>
      </c>
      <c r="G60" s="38">
        <f>'Slovenia CoLUM'!G60*HLOOKUP('Obalno-kraska CoLUM'!G$50,SF,'Obalno-kraska CoLUM'!$A60,FALSE)</f>
        <v>2.0366439066211829E-3</v>
      </c>
      <c r="H60" s="38">
        <f>'Slovenia CoLUM'!H60*HLOOKUP('Obalno-kraska CoLUM'!H$50,SF,'Obalno-kraska CoLUM'!$A60,FALSE)</f>
        <v>2.7136552356344908E-4</v>
      </c>
      <c r="I60" s="38">
        <f>'Slovenia CoLUM'!I60*HLOOKUP('Obalno-kraska CoLUM'!I$50,SF,'Obalno-kraska CoLUM'!$A60,FALSE)</f>
        <v>1.2444590240175135E-3</v>
      </c>
      <c r="J60" s="55">
        <f>'Slovenia CoLUM'!J60*HLOOKUP('Obalno-kraska CoLUM'!J$50,SF,'Obalno-kraska CoLUM'!$A60,FALSE)</f>
        <v>1.4444992001771547E-2</v>
      </c>
      <c r="K60" s="34">
        <f t="shared" si="141"/>
        <v>2.4577125032515038E-2</v>
      </c>
      <c r="L60" s="47">
        <f>'Slovenia CoLUM'!L60*HLOOKUP('Obalno-kraska CoLUM'!L$50,SF,'Obalno-kraska CoLUM'!$A60,FALSE)</f>
        <v>2.4649279983092378E-3</v>
      </c>
      <c r="M60" s="38">
        <f>'Slovenia CoLUM'!M60*HLOOKUP('Obalno-kraska CoLUM'!M$50,SF,'Obalno-kraska CoLUM'!$A60,FALSE)</f>
        <v>3.2880213895972745E-3</v>
      </c>
      <c r="N60" s="38">
        <f>'Slovenia CoLUM'!N60*HLOOKUP('Obalno-kraska CoLUM'!N$50,SF,'Obalno-kraska CoLUM'!$A60,FALSE)</f>
        <v>2.1555126621345486E-3</v>
      </c>
      <c r="O60" s="38">
        <f>'Slovenia CoLUM'!O60*HLOOKUP('Obalno-kraska CoLUM'!O$50,SF,'Obalno-kraska CoLUM'!$A60,FALSE)</f>
        <v>2.5971092798284163E-4</v>
      </c>
      <c r="P60" s="38">
        <f>'Slovenia CoLUM'!P60*HLOOKUP('Obalno-kraska CoLUM'!P$50,SF,'Obalno-kraska CoLUM'!$A60,FALSE)</f>
        <v>1.2048797557377222E-3</v>
      </c>
      <c r="Q60" s="55">
        <f>'Slovenia CoLUM'!Q60*HLOOKUP('Obalno-kraska CoLUM'!Q$50,SF,'Obalno-kraska CoLUM'!$A60,FALSE)</f>
        <v>1.2965755947197176E-2</v>
      </c>
      <c r="R60" s="34">
        <f t="shared" si="142"/>
        <v>2.2338808680958798E-2</v>
      </c>
      <c r="S60" s="47">
        <f>'Slovenia CoLUM'!S60*HLOOKUP('Obalno-kraska CoLUM'!S$50,SF,'Obalno-kraska CoLUM'!$A60,FALSE)</f>
        <v>2.3178747652153144E-3</v>
      </c>
      <c r="T60" s="38">
        <f>'Slovenia CoLUM'!T60*HLOOKUP('Obalno-kraska CoLUM'!T$50,SF,'Obalno-kraska CoLUM'!$A60,FALSE)</f>
        <v>3.2316611779488031E-3</v>
      </c>
      <c r="U60" s="38">
        <f>'Slovenia CoLUM'!U60*HLOOKUP('Obalno-kraska CoLUM'!U$50,SF,'Obalno-kraska CoLUM'!$A60,FALSE)</f>
        <v>2.3770155068837356E-3</v>
      </c>
      <c r="V60" s="38">
        <f>'Slovenia CoLUM'!V60*HLOOKUP('Obalno-kraska CoLUM'!V$50,SF,'Obalno-kraska CoLUM'!$A60,FALSE)</f>
        <v>2.620204681836325E-4</v>
      </c>
      <c r="W60" s="38">
        <f>'Slovenia CoLUM'!W60*HLOOKUP('Obalno-kraska CoLUM'!W$50,SF,'Obalno-kraska CoLUM'!$A60,FALSE)</f>
        <v>9.754769018416404E-4</v>
      </c>
      <c r="X60" s="55">
        <f>'Slovenia CoLUM'!X60*HLOOKUP('Obalno-kraska CoLUM'!X$50,SF,'Obalno-kraska CoLUM'!$A60,FALSE)</f>
        <v>1.2578471723898752E-2</v>
      </c>
      <c r="Y60" s="34">
        <f t="shared" si="143"/>
        <v>2.1742520543971879E-2</v>
      </c>
      <c r="Z60" s="47">
        <f>'Slovenia CoLUM'!Z60*HLOOKUP('Obalno-kraska CoLUM'!Z$50,SF,'Obalno-kraska CoLUM'!$A60,FALSE)</f>
        <v>2.6201401018621853E-3</v>
      </c>
      <c r="AA60" s="38">
        <f>'Slovenia CoLUM'!AA60*HLOOKUP('Obalno-kraska CoLUM'!AA$50,SF,'Obalno-kraska CoLUM'!$A60,FALSE)</f>
        <v>3.2589720801747962E-3</v>
      </c>
      <c r="AB60" s="38">
        <f>'Slovenia CoLUM'!AB60*HLOOKUP('Obalno-kraska CoLUM'!AB$50,SF,'Obalno-kraska CoLUM'!$A60,FALSE)</f>
        <v>3.0684190232481735E-3</v>
      </c>
      <c r="AC60" s="38">
        <f>'Slovenia CoLUM'!AC60*HLOOKUP('Obalno-kraska CoLUM'!AC$50,SF,'Obalno-kraska CoLUM'!$A60,FALSE)</f>
        <v>2.6310124382434793E-4</v>
      </c>
      <c r="AD60" s="38">
        <f>'Slovenia CoLUM'!AD60*HLOOKUP('Obalno-kraska CoLUM'!AD$50,SF,'Obalno-kraska CoLUM'!$A60,FALSE)</f>
        <v>1.2503167070532777E-3</v>
      </c>
      <c r="AE60" s="55">
        <f>'Slovenia CoLUM'!AE60*HLOOKUP('Obalno-kraska CoLUM'!AE$50,SF,'Obalno-kraska CoLUM'!$A60,FALSE)</f>
        <v>1.1351504312129831E-2</v>
      </c>
      <c r="AF60" s="34">
        <f t="shared" si="144"/>
        <v>2.1812453468292612E-2</v>
      </c>
      <c r="AG60" s="47">
        <f>'Slovenia CoLUM'!AG60*HLOOKUP('Obalno-kraska CoLUM'!AG$50,SF,'Obalno-kraska CoLUM'!$A60,FALSE)</f>
        <v>2.6473836519931076E-3</v>
      </c>
      <c r="AH60" s="38">
        <f>'Slovenia CoLUM'!AH60*HLOOKUP('Obalno-kraska CoLUM'!AH$50,SF,'Obalno-kraska CoLUM'!$A60,FALSE)</f>
        <v>3.7879880874497648E-3</v>
      </c>
      <c r="AI60" s="38">
        <f>'Slovenia CoLUM'!AI60*HLOOKUP('Obalno-kraska CoLUM'!AI$50,SF,'Obalno-kraska CoLUM'!$A60,FALSE)</f>
        <v>3.1928015054411376E-3</v>
      </c>
      <c r="AJ60" s="38">
        <f>'Slovenia CoLUM'!AJ60*HLOOKUP('Obalno-kraska CoLUM'!AJ$50,SF,'Obalno-kraska CoLUM'!$A60,FALSE)</f>
        <v>2.5929713581375176E-4</v>
      </c>
      <c r="AK60" s="38">
        <f>'Slovenia CoLUM'!AK60*HLOOKUP('Obalno-kraska CoLUM'!AK$50,SF,'Obalno-kraska CoLUM'!$A60,FALSE)</f>
        <v>1.2175554244286397E-3</v>
      </c>
      <c r="AL60" s="55">
        <f>'Slovenia CoLUM'!AL60*HLOOKUP('Obalno-kraska CoLUM'!AL$50,SF,'Obalno-kraska CoLUM'!$A60,FALSE)</f>
        <v>1.2181085460238201E-2</v>
      </c>
      <c r="AM60" s="34">
        <f t="shared" si="145"/>
        <v>2.3286111265364604E-2</v>
      </c>
      <c r="AN60" s="47">
        <f>'Slovenia CoLUM'!AN60*HLOOKUP('Obalno-kraska CoLUM'!AN$50,SF,'Obalno-kraska CoLUM'!$A60,FALSE)</f>
        <v>2.6385939194120437E-3</v>
      </c>
      <c r="AO60" s="38">
        <f>'Slovenia CoLUM'!AO60*HLOOKUP('Obalno-kraska CoLUM'!AO$50,SF,'Obalno-kraska CoLUM'!$A60,FALSE)</f>
        <v>3.6354240347254698E-3</v>
      </c>
      <c r="AP60" s="38">
        <f>'Slovenia CoLUM'!AP60*HLOOKUP('Obalno-kraska CoLUM'!AP$50,SF,'Obalno-kraska CoLUM'!$A60,FALSE)</f>
        <v>3.5722799860302837E-3</v>
      </c>
      <c r="AQ60" s="38">
        <f>'Slovenia CoLUM'!AQ60*HLOOKUP('Obalno-kraska CoLUM'!AQ$50,SF,'Obalno-kraska CoLUM'!$A60,FALSE)</f>
        <v>2.3489477464269884E-4</v>
      </c>
      <c r="AR60" s="38">
        <f>'Slovenia CoLUM'!AR60*HLOOKUP('Obalno-kraska CoLUM'!AR$50,SF,'Obalno-kraska CoLUM'!$A60,FALSE)</f>
        <v>1.2182769905971988E-3</v>
      </c>
      <c r="AS60" s="55">
        <f>'Slovenia CoLUM'!AS60*HLOOKUP('Obalno-kraska CoLUM'!AS$50,SF,'Obalno-kraska CoLUM'!$A60,FALSE)</f>
        <v>1.2573978552753126E-2</v>
      </c>
      <c r="AT60" s="34">
        <f t="shared" si="146"/>
        <v>2.3873448258160821E-2</v>
      </c>
      <c r="AU60" s="47">
        <f>'Slovenia CoLUM'!AU60*HLOOKUP('Obalno-kraska CoLUM'!AU$50,SF,'Obalno-kraska CoLUM'!$A60,FALSE)</f>
        <v>2.6115243441479268E-3</v>
      </c>
      <c r="AV60" s="38">
        <f>'Slovenia CoLUM'!AV60*HLOOKUP('Obalno-kraska CoLUM'!AV$50,SF,'Obalno-kraska CoLUM'!$A60,FALSE)</f>
        <v>3.598127888546633E-3</v>
      </c>
      <c r="AW60" s="38">
        <f>'Slovenia CoLUM'!AW60*HLOOKUP('Obalno-kraska CoLUM'!AW$50,SF,'Obalno-kraska CoLUM'!$A60,FALSE)</f>
        <v>3.5356316403962976E-3</v>
      </c>
      <c r="AX60" s="38">
        <f>'Slovenia CoLUM'!AX60*HLOOKUP('Obalno-kraska CoLUM'!AX$50,SF,'Obalno-kraska CoLUM'!$A60,FALSE)</f>
        <v>2.3248496776239071E-4</v>
      </c>
      <c r="AY60" s="38">
        <f>'Slovenia CoLUM'!AY60*HLOOKUP('Obalno-kraska CoLUM'!AY$50,SF,'Obalno-kraska CoLUM'!$A60,FALSE)</f>
        <v>1.20577857602613E-3</v>
      </c>
      <c r="AZ60" s="55">
        <f>'Slovenia CoLUM'!AZ60*HLOOKUP('Obalno-kraska CoLUM'!AZ$50,SF,'Obalno-kraska CoLUM'!$A60,FALSE)</f>
        <v>1.2444980961915431E-2</v>
      </c>
      <c r="BA60" s="34">
        <f t="shared" si="154"/>
        <v>2.3628528378794811E-2</v>
      </c>
      <c r="BB60" s="47">
        <f>'Slovenia CoLUM'!BB60*HLOOKUP('Obalno-kraska CoLUM'!BB$50,SF,'Obalno-kraska CoLUM'!$A60,FALSE)</f>
        <v>2.5672578428294164E-3</v>
      </c>
      <c r="BC60" s="38">
        <f>'Slovenia CoLUM'!BC60*HLOOKUP('Obalno-kraska CoLUM'!BC$50,SF,'Obalno-kraska CoLUM'!$A60,FALSE)</f>
        <v>3.5371380175238196E-3</v>
      </c>
      <c r="BD60" s="38">
        <f>'Slovenia CoLUM'!BD60*HLOOKUP('Obalno-kraska CoLUM'!BD$50,SF,'Obalno-kraska CoLUM'!$A60,FALSE)</f>
        <v>3.4757011086277208E-3</v>
      </c>
      <c r="BE60" s="38">
        <f>'Slovenia CoLUM'!BE60*HLOOKUP('Obalno-kraska CoLUM'!BE$50,SF,'Obalno-kraska CoLUM'!$A60,FALSE)</f>
        <v>2.2854424396441075E-4</v>
      </c>
      <c r="BF60" s="38">
        <f>'Slovenia CoLUM'!BF60*HLOOKUP('Obalno-kraska CoLUM'!BF$50,SF,'Obalno-kraska CoLUM'!$A60,FALSE)</f>
        <v>1.1853400918721915E-3</v>
      </c>
      <c r="BG60" s="55">
        <f>'Slovenia CoLUM'!BG60*HLOOKUP('Obalno-kraska CoLUM'!BG$50,SF,'Obalno-kraska CoLUM'!$A60,FALSE)</f>
        <v>1.2234032989175315E-2</v>
      </c>
      <c r="BH60" s="34">
        <f t="shared" si="155"/>
        <v>2.3228014293992877E-2</v>
      </c>
    </row>
    <row r="61" spans="1:60">
      <c r="A61" s="6">
        <f t="shared" si="149"/>
        <v>11</v>
      </c>
      <c r="B61" s="326"/>
      <c r="C61" s="3" t="s">
        <v>60</v>
      </c>
      <c r="D61" s="15"/>
      <c r="E61" s="48">
        <f>SUM(E62:E67)</f>
        <v>7.0050014309855756E-3</v>
      </c>
      <c r="F61" s="39">
        <f t="shared" ref="F61:BH61" si="156">SUM(F62:F67)</f>
        <v>1.7045072555678551E-3</v>
      </c>
      <c r="G61" s="39">
        <f t="shared" si="156"/>
        <v>0.31724641952517174</v>
      </c>
      <c r="H61" s="39">
        <f t="shared" si="156"/>
        <v>8.4875983921982366E-4</v>
      </c>
      <c r="I61" s="39">
        <f t="shared" si="156"/>
        <v>9.8341059068606379E-3</v>
      </c>
      <c r="J61" s="56">
        <f t="shared" si="156"/>
        <v>0.5422032991494089</v>
      </c>
      <c r="K61" s="35">
        <f t="shared" si="156"/>
        <v>0.87884209310721451</v>
      </c>
      <c r="L61" s="48">
        <f t="shared" si="156"/>
        <v>6.0740119395682399E-3</v>
      </c>
      <c r="M61" s="39">
        <f t="shared" si="156"/>
        <v>1.4997501561932434E-3</v>
      </c>
      <c r="N61" s="39">
        <f t="shared" si="156"/>
        <v>0.33576251208186758</v>
      </c>
      <c r="O61" s="39">
        <f t="shared" si="156"/>
        <v>8.1230733581676823E-4</v>
      </c>
      <c r="P61" s="39">
        <f t="shared" si="156"/>
        <v>9.5213381029654338E-3</v>
      </c>
      <c r="Q61" s="56">
        <f t="shared" si="156"/>
        <v>0.48667712590517925</v>
      </c>
      <c r="R61" s="35">
        <f t="shared" si="156"/>
        <v>0.84034704552159045</v>
      </c>
      <c r="S61" s="48">
        <f t="shared" si="156"/>
        <v>5.7116471588617651E-3</v>
      </c>
      <c r="T61" s="39">
        <f t="shared" si="156"/>
        <v>1.4740428306599315E-3</v>
      </c>
      <c r="U61" s="39">
        <f t="shared" si="156"/>
        <v>0.37026583599768209</v>
      </c>
      <c r="V61" s="39">
        <f t="shared" si="156"/>
        <v>8.1953096888464803E-4</v>
      </c>
      <c r="W61" s="39">
        <f t="shared" si="156"/>
        <v>7.7085247302381282E-3</v>
      </c>
      <c r="X61" s="56">
        <f t="shared" si="156"/>
        <v>0.47212310709293015</v>
      </c>
      <c r="Y61" s="35">
        <f t="shared" si="156"/>
        <v>0.85810268877925666</v>
      </c>
      <c r="Z61" s="48">
        <f t="shared" si="156"/>
        <v>6.4564815982328374E-3</v>
      </c>
      <c r="AA61" s="39">
        <f t="shared" si="156"/>
        <v>1.4865000275652816E-3</v>
      </c>
      <c r="AB61" s="39">
        <f t="shared" si="156"/>
        <v>0.47796521795671587</v>
      </c>
      <c r="AC61" s="39">
        <f t="shared" si="156"/>
        <v>8.2291135024997633E-4</v>
      </c>
      <c r="AD61" s="39">
        <f t="shared" si="156"/>
        <v>9.8803951572343368E-3</v>
      </c>
      <c r="AE61" s="56">
        <f t="shared" si="156"/>
        <v>0.4260743296981846</v>
      </c>
      <c r="AF61" s="35">
        <f t="shared" si="156"/>
        <v>0.92268583578818286</v>
      </c>
      <c r="AG61" s="48">
        <f t="shared" si="156"/>
        <v>6.5236144511538682E-3</v>
      </c>
      <c r="AH61" s="39">
        <f t="shared" si="156"/>
        <v>1.7277976791102217E-3</v>
      </c>
      <c r="AI61" s="39">
        <f t="shared" si="156"/>
        <v>0.49734017938177588</v>
      </c>
      <c r="AJ61" s="39">
        <f t="shared" si="156"/>
        <v>8.1101310296693898E-4</v>
      </c>
      <c r="AK61" s="39">
        <f t="shared" si="156"/>
        <v>9.6215052164991127E-3</v>
      </c>
      <c r="AL61" s="56">
        <f t="shared" si="156"/>
        <v>0.45721128010327183</v>
      </c>
      <c r="AM61" s="35">
        <f t="shared" si="156"/>
        <v>0.97323538993477787</v>
      </c>
      <c r="AN61" s="48">
        <f t="shared" si="156"/>
        <v>6.5019550190408004E-3</v>
      </c>
      <c r="AO61" s="39">
        <f t="shared" si="156"/>
        <v>1.658209335607762E-3</v>
      </c>
      <c r="AP61" s="39">
        <f t="shared" si="156"/>
        <v>0.55645124384541433</v>
      </c>
      <c r="AQ61" s="39">
        <f t="shared" si="156"/>
        <v>7.3468894847542694E-4</v>
      </c>
      <c r="AR61" s="39">
        <f t="shared" si="156"/>
        <v>9.6272072588994527E-3</v>
      </c>
      <c r="AS61" s="56">
        <f t="shared" si="156"/>
        <v>0.47195669722429906</v>
      </c>
      <c r="AT61" s="48">
        <f t="shared" si="156"/>
        <v>1.0469300016317369</v>
      </c>
      <c r="AU61" s="48">
        <f t="shared" si="156"/>
        <v>6.4352508704952601E-3</v>
      </c>
      <c r="AV61" s="39">
        <f t="shared" si="156"/>
        <v>1.6411976150532419E-3</v>
      </c>
      <c r="AW61" s="39">
        <f t="shared" si="156"/>
        <v>0.55074255986972986</v>
      </c>
      <c r="AX61" s="39">
        <f t="shared" si="156"/>
        <v>7.2715170765934062E-4</v>
      </c>
      <c r="AY61" s="39">
        <f t="shared" si="156"/>
        <v>9.5284408630699272E-3</v>
      </c>
      <c r="AZ61" s="56">
        <f t="shared" si="156"/>
        <v>0.46711328028719523</v>
      </c>
      <c r="BA61" s="48">
        <f t="shared" si="156"/>
        <v>1.0361878812132028</v>
      </c>
      <c r="BB61" s="48">
        <f t="shared" si="156"/>
        <v>6.3261705007173156E-3</v>
      </c>
      <c r="BC61" s="39">
        <f t="shared" si="156"/>
        <v>1.6133785841667414E-3</v>
      </c>
      <c r="BD61" s="39">
        <f t="shared" si="156"/>
        <v>0.54140722807117081</v>
      </c>
      <c r="BE61" s="39">
        <f t="shared" si="156"/>
        <v>7.1482616219850918E-4</v>
      </c>
      <c r="BF61" s="39">
        <f t="shared" si="156"/>
        <v>9.3669295446042779E-3</v>
      </c>
      <c r="BG61" s="56">
        <f t="shared" si="156"/>
        <v>0.45919707937076376</v>
      </c>
      <c r="BH61" s="48">
        <f t="shared" si="156"/>
        <v>1.0186256122336215</v>
      </c>
    </row>
    <row r="62" spans="1:60">
      <c r="A62" s="6">
        <f t="shared" si="149"/>
        <v>12</v>
      </c>
      <c r="B62" s="326"/>
      <c r="C62" s="17" t="s">
        <v>61</v>
      </c>
      <c r="D62" s="14" t="s">
        <v>11</v>
      </c>
      <c r="E62" s="47">
        <f>'Slovenia CoLUM'!E62*HLOOKUP('Obalno-kraska CoLUM'!E$50,SF,'Obalno-kraska CoLUM'!$A62,FALSE)</f>
        <v>4.8258197218290687E-4</v>
      </c>
      <c r="F62" s="38">
        <f>'Slovenia CoLUM'!F62*HLOOKUP('Obalno-kraska CoLUM'!F$50,SF,'Obalno-kraska CoLUM'!$A62,FALSE)</f>
        <v>9.7635653534787644E-5</v>
      </c>
      <c r="G62" s="38">
        <f>'Slovenia CoLUM'!G62*HLOOKUP('Obalno-kraska CoLUM'!G$50,SF,'Obalno-kraska CoLUM'!$A62,FALSE)</f>
        <v>0.17003980416088213</v>
      </c>
      <c r="H62" s="38">
        <f>'Slovenia CoLUM'!H62*HLOOKUP('Obalno-kraska CoLUM'!H$50,SF,'Obalno-kraska CoLUM'!$A62,FALSE)</f>
        <v>3.4191991232769793E-5</v>
      </c>
      <c r="I62" s="38">
        <f>'Slovenia CoLUM'!I62*HLOOKUP('Obalno-kraska CoLUM'!I$50,SF,'Obalno-kraska CoLUM'!$A62,FALSE)</f>
        <v>5.1642377861106225E-4</v>
      </c>
      <c r="J62" s="55">
        <f>'Slovenia CoLUM'!J62*HLOOKUP('Obalno-kraska CoLUM'!J$50,SF,'Obalno-kraska CoLUM'!$A62,FALSE)</f>
        <v>1.5257191712012964E-2</v>
      </c>
      <c r="K62" s="34">
        <f t="shared" si="141"/>
        <v>0.18642782926845661</v>
      </c>
      <c r="L62" s="47">
        <f>'Slovenia CoLUM'!L62*HLOOKUP('Obalno-kraska CoLUM'!L$50,SF,'Obalno-kraska CoLUM'!$A62,FALSE)</f>
        <v>4.1844511949613687E-4</v>
      </c>
      <c r="M62" s="38">
        <f>'Slovenia CoLUM'!M62*HLOOKUP('Obalno-kraska CoLUM'!M$50,SF,'Obalno-kraska CoLUM'!$A62,FALSE)</f>
        <v>8.5906989342820179E-5</v>
      </c>
      <c r="N62" s="38">
        <f>'Slovenia CoLUM'!N62*HLOOKUP('Obalno-kraska CoLUM'!N$50,SF,'Obalno-kraska CoLUM'!$A62,FALSE)</f>
        <v>0.17996418016133553</v>
      </c>
      <c r="O62" s="38">
        <f>'Slovenia CoLUM'!O62*HLOOKUP('Obalno-kraska CoLUM'!O$50,SF,'Obalno-kraska CoLUM'!$A62,FALSE)</f>
        <v>3.2723514969902074E-5</v>
      </c>
      <c r="P62" s="38">
        <f>'Slovenia CoLUM'!P62*HLOOKUP('Obalno-kraska CoLUM'!P$50,SF,'Obalno-kraska CoLUM'!$A62,FALSE)</f>
        <v>4.9999923197253634E-4</v>
      </c>
      <c r="Q62" s="55">
        <f>'Slovenia CoLUM'!Q62*HLOOKUP('Obalno-kraska CoLUM'!Q$50,SF,'Obalno-kraska CoLUM'!$A62,FALSE)</f>
        <v>1.3694782534548915E-2</v>
      </c>
      <c r="R62" s="34">
        <f t="shared" si="142"/>
        <v>0.19469603755166584</v>
      </c>
      <c r="S62" s="47">
        <f>'Slovenia CoLUM'!S62*HLOOKUP('Obalno-kraska CoLUM'!S$50,SF,'Obalno-kraska CoLUM'!$A62,FALSE)</f>
        <v>3.9348142573449821E-4</v>
      </c>
      <c r="T62" s="38">
        <f>'Slovenia CoLUM'!T62*HLOOKUP('Obalno-kraska CoLUM'!T$50,SF,'Obalno-kraska CoLUM'!$A62,FALSE)</f>
        <v>8.4434451446089033E-5</v>
      </c>
      <c r="U62" s="38">
        <f>'Slovenia CoLUM'!U62*HLOOKUP('Obalno-kraska CoLUM'!U$50,SF,'Obalno-kraska CoLUM'!$A62,FALSE)</f>
        <v>0.19845749665116574</v>
      </c>
      <c r="V62" s="38">
        <f>'Slovenia CoLUM'!V62*HLOOKUP('Obalno-kraska CoLUM'!V$50,SF,'Obalno-kraska CoLUM'!$A62,FALSE)</f>
        <v>3.3014516484244031E-5</v>
      </c>
      <c r="W62" s="38">
        <f>'Slovenia CoLUM'!W62*HLOOKUP('Obalno-kraska CoLUM'!W$50,SF,'Obalno-kraska CoLUM'!$A62,FALSE)</f>
        <v>4.0480197248325206E-4</v>
      </c>
      <c r="X62" s="55">
        <f>'Slovenia CoLUM'!X62*HLOOKUP('Obalno-kraska CoLUM'!X$50,SF,'Obalno-kraska CoLUM'!$A62,FALSE)</f>
        <v>1.3285722450529652E-2</v>
      </c>
      <c r="Y62" s="34">
        <f t="shared" si="143"/>
        <v>0.21265895146784344</v>
      </c>
      <c r="Z62" s="47">
        <f>'Slovenia CoLUM'!Z62*HLOOKUP('Obalno-kraska CoLUM'!Z$50,SF,'Obalno-kraska CoLUM'!$A62,FALSE)</f>
        <v>4.4479385960660321E-4</v>
      </c>
      <c r="AA62" s="38">
        <f>'Slovenia CoLUM'!AA62*HLOOKUP('Obalno-kraska CoLUM'!AA$50,SF,'Obalno-kraska CoLUM'!$A62,FALSE)</f>
        <v>8.514801048615336E-5</v>
      </c>
      <c r="AB62" s="38">
        <f>'Slovenia CoLUM'!AB62*HLOOKUP('Obalno-kraska CoLUM'!AB$50,SF,'Obalno-kraska CoLUM'!$A62,FALSE)</f>
        <v>0.25618291351787736</v>
      </c>
      <c r="AC62" s="38">
        <f>'Slovenia CoLUM'!AC62*HLOOKUP('Obalno-kraska CoLUM'!AC$50,SF,'Obalno-kraska CoLUM'!$A62,FALSE)</f>
        <v>3.3150693957147361E-5</v>
      </c>
      <c r="AD62" s="38">
        <f>'Slovenia CoLUM'!AD62*HLOOKUP('Obalno-kraska CoLUM'!AD$50,SF,'Obalno-kraska CoLUM'!$A62,FALSE)</f>
        <v>5.1885459131670796E-4</v>
      </c>
      <c r="AE62" s="55">
        <f>'Slovenia CoLUM'!AE62*HLOOKUP('Obalno-kraska CoLUM'!AE$50,SF,'Obalno-kraska CoLUM'!$A62,FALSE)</f>
        <v>1.198976624484574E-2</v>
      </c>
      <c r="AF62" s="34">
        <f t="shared" si="144"/>
        <v>0.26925462691808977</v>
      </c>
      <c r="AG62" s="47">
        <f>'Slovenia CoLUM'!AG62*HLOOKUP('Obalno-kraska CoLUM'!AG$50,SF,'Obalno-kraska CoLUM'!$A62,FALSE)</f>
        <v>4.4941871298887214E-4</v>
      </c>
      <c r="AH62" s="38">
        <f>'Slovenia CoLUM'!AH62*HLOOKUP('Obalno-kraska CoLUM'!AH$50,SF,'Obalno-kraska CoLUM'!$A62,FALSE)</f>
        <v>9.896974918984156E-5</v>
      </c>
      <c r="AI62" s="38">
        <f>'Slovenia CoLUM'!AI62*HLOOKUP('Obalno-kraska CoLUM'!AI$50,SF,'Obalno-kraska CoLUM'!$A62,FALSE)</f>
        <v>0.26656763165361802</v>
      </c>
      <c r="AJ62" s="38">
        <f>'Slovenia CoLUM'!AJ62*HLOOKUP('Obalno-kraska CoLUM'!AJ$50,SF,'Obalno-kraska CoLUM'!$A62,FALSE)</f>
        <v>3.2671377255309863E-5</v>
      </c>
      <c r="AK62" s="38">
        <f>'Slovenia CoLUM'!AK62*HLOOKUP('Obalno-kraska CoLUM'!AK$50,SF,'Obalno-kraska CoLUM'!$A62,FALSE)</f>
        <v>5.0525936235485487E-4</v>
      </c>
      <c r="AL62" s="55">
        <f>'Slovenia CoLUM'!AL62*HLOOKUP('Obalno-kraska CoLUM'!AL$50,SF,'Obalno-kraska CoLUM'!$A62,FALSE)</f>
        <v>1.2865992317924112E-2</v>
      </c>
      <c r="AM62" s="34">
        <f t="shared" si="145"/>
        <v>0.28051994317333101</v>
      </c>
      <c r="AN62" s="47">
        <f>'Slovenia CoLUM'!AN62*HLOOKUP('Obalno-kraska CoLUM'!AN$50,SF,'Obalno-kraska CoLUM'!$A62,FALSE)</f>
        <v>4.4792657175685916E-4</v>
      </c>
      <c r="AO62" s="38">
        <f>'Slovenia CoLUM'!AO62*HLOOKUP('Obalno-kraska CoLUM'!AO$50,SF,'Obalno-kraska CoLUM'!$A62,FALSE)</f>
        <v>9.4983668535698285E-5</v>
      </c>
      <c r="AP62" s="38">
        <f>'Slovenia CoLUM'!AP62*HLOOKUP('Obalno-kraska CoLUM'!AP$50,SF,'Obalno-kraska CoLUM'!$A62,FALSE)</f>
        <v>0.29825036534745197</v>
      </c>
      <c r="AQ62" s="38">
        <f>'Slovenia CoLUM'!AQ62*HLOOKUP('Obalno-kraska CoLUM'!AQ$50,SF,'Obalno-kraska CoLUM'!$A62,FALSE)</f>
        <v>2.9596685569118476E-5</v>
      </c>
      <c r="AR62" s="38">
        <f>'Slovenia CoLUM'!AR62*HLOOKUP('Obalno-kraska CoLUM'!AR$50,SF,'Obalno-kraska CoLUM'!$A62,FALSE)</f>
        <v>5.0555879682404568E-4</v>
      </c>
      <c r="AS62" s="55">
        <f>'Slovenia CoLUM'!AS62*HLOOKUP('Obalno-kraska CoLUM'!AS$50,SF,'Obalno-kraska CoLUM'!$A62,FALSE)</f>
        <v>1.3280976641493903E-2</v>
      </c>
      <c r="AT62" s="34">
        <f t="shared" si="146"/>
        <v>0.31260940771163165</v>
      </c>
      <c r="AU62" s="47">
        <f>'Slovenia CoLUM'!AU62*HLOOKUP('Obalno-kraska CoLUM'!AU$50,SF,'Obalno-kraska CoLUM'!$A62,FALSE)</f>
        <v>4.4333125227333925E-4</v>
      </c>
      <c r="AV62" s="38">
        <f>'Slovenia CoLUM'!AV62*HLOOKUP('Obalno-kraska CoLUM'!AV$50,SF,'Obalno-kraska CoLUM'!$A62,FALSE)</f>
        <v>9.4009222431895318E-5</v>
      </c>
      <c r="AW62" s="38">
        <f>'Slovenia CoLUM'!AW62*HLOOKUP('Obalno-kraska CoLUM'!AW$50,SF,'Obalno-kraska CoLUM'!$A62,FALSE)</f>
        <v>0.29519058769355555</v>
      </c>
      <c r="AX62" s="38">
        <f>'Slovenia CoLUM'!AX62*HLOOKUP('Obalno-kraska CoLUM'!AX$50,SF,'Obalno-kraska CoLUM'!$A62,FALSE)</f>
        <v>2.9293050477076626E-5</v>
      </c>
      <c r="AY62" s="38">
        <f>'Slovenia CoLUM'!AY62*HLOOKUP('Obalno-kraska CoLUM'!AY$50,SF,'Obalno-kraska CoLUM'!$A62,FALSE)</f>
        <v>5.0037222309612785E-4</v>
      </c>
      <c r="AZ62" s="55">
        <f>'Slovenia CoLUM'!AZ62*HLOOKUP('Obalno-kraska CoLUM'!AZ$50,SF,'Obalno-kraska CoLUM'!$A62,FALSE)</f>
        <v>1.3144725892891389E-2</v>
      </c>
      <c r="BA62" s="34">
        <f t="shared" ref="BA62:BA67" si="157">SUM(AU62:AZ62)</f>
        <v>0.30940231933472534</v>
      </c>
      <c r="BB62" s="47">
        <f>'Slovenia CoLUM'!BB62*HLOOKUP('Obalno-kraska CoLUM'!BB$50,SF,'Obalno-kraska CoLUM'!$A62,FALSE)</f>
        <v>4.358165900006048E-4</v>
      </c>
      <c r="BC62" s="38">
        <f>'Slovenia CoLUM'!BC62*HLOOKUP('Obalno-kraska CoLUM'!BC$50,SF,'Obalno-kraska CoLUM'!$A62,FALSE)</f>
        <v>9.241572422152665E-5</v>
      </c>
      <c r="BD62" s="38">
        <f>'Slovenia CoLUM'!BD62*HLOOKUP('Obalno-kraska CoLUM'!BD$50,SF,'Obalno-kraska CoLUM'!$A62,FALSE)</f>
        <v>0.29018697569635898</v>
      </c>
      <c r="BE62" s="38">
        <f>'Slovenia CoLUM'!BE62*HLOOKUP('Obalno-kraska CoLUM'!BE$50,SF,'Obalno-kraska CoLUM'!$A62,FALSE)</f>
        <v>2.8796520218619521E-5</v>
      </c>
      <c r="BF62" s="38">
        <f>'Slovenia CoLUM'!BF62*HLOOKUP('Obalno-kraska CoLUM'!BF$50,SF,'Obalno-kraska CoLUM'!$A62,FALSE)</f>
        <v>4.9189069095070988E-4</v>
      </c>
      <c r="BG62" s="55">
        <f>'Slovenia CoLUM'!BG62*HLOOKUP('Obalno-kraska CoLUM'!BG$50,SF,'Obalno-kraska CoLUM'!$A62,FALSE)</f>
        <v>1.2921916931767566E-2</v>
      </c>
      <c r="BH62" s="34">
        <f t="shared" ref="BH62:BH67" si="158">SUM(BB62:BG62)</f>
        <v>0.30415781215351806</v>
      </c>
    </row>
    <row r="63" spans="1:60">
      <c r="A63" s="6">
        <f t="shared" si="149"/>
        <v>13</v>
      </c>
      <c r="B63" s="326"/>
      <c r="C63" s="17" t="s">
        <v>62</v>
      </c>
      <c r="D63" s="18" t="s">
        <v>12</v>
      </c>
      <c r="E63" s="47">
        <f>'Slovenia CoLUM'!E63*HLOOKUP('Obalno-kraska CoLUM'!E$50,SF,'Obalno-kraska CoLUM'!$A63,FALSE)</f>
        <v>6.5212406304999027E-4</v>
      </c>
      <c r="F63" s="38">
        <f>'Slovenia CoLUM'!F63*HLOOKUP('Obalno-kraska CoLUM'!F$50,SF,'Obalno-kraska CoLUM'!$A63,FALSE)</f>
        <v>1.8087899875655897E-4</v>
      </c>
      <c r="G63" s="38">
        <f>'Slovenia CoLUM'!G63*HLOOKUP('Obalno-kraska CoLUM'!G$50,SF,'Obalno-kraska CoLUM'!$A63,FALSE)</f>
        <v>1.5710426387659541E-3</v>
      </c>
      <c r="H63" s="38">
        <f>'Slovenia CoLUM'!H63*HLOOKUP('Obalno-kraska CoLUM'!H$50,SF,'Obalno-kraska CoLUM'!$A63,FALSE)</f>
        <v>6.618999200337319E-5</v>
      </c>
      <c r="I63" s="38">
        <f>'Slovenia CoLUM'!I63*HLOOKUP('Obalno-kraska CoLUM'!I$50,SF,'Obalno-kraska CoLUM'!$A63,FALSE)</f>
        <v>2.0707656441236581E-3</v>
      </c>
      <c r="J63" s="55">
        <f>'Slovenia CoLUM'!J63*HLOOKUP('Obalno-kraska CoLUM'!J$50,SF,'Obalno-kraska CoLUM'!$A63,FALSE)</f>
        <v>1.4850673263707094E-2</v>
      </c>
      <c r="K63" s="34">
        <f t="shared" si="141"/>
        <v>1.9391674600406628E-2</v>
      </c>
      <c r="L63" s="47">
        <f>'Slovenia CoLUM'!L63*HLOOKUP('Obalno-kraska CoLUM'!L$50,SF,'Obalno-kraska CoLUM'!$A63,FALSE)</f>
        <v>5.6545446622244223E-4</v>
      </c>
      <c r="M63" s="38">
        <f>'Slovenia CoLUM'!M63*HLOOKUP('Obalno-kraska CoLUM'!M$50,SF,'Obalno-kraska CoLUM'!$A63,FALSE)</f>
        <v>1.5915057313549091E-4</v>
      </c>
      <c r="N63" s="38">
        <f>'Slovenia CoLUM'!N63*HLOOKUP('Obalno-kraska CoLUM'!N$50,SF,'Obalno-kraska CoLUM'!$A63,FALSE)</f>
        <v>1.6627365685302198E-3</v>
      </c>
      <c r="O63" s="38">
        <f>'Slovenia CoLUM'!O63*HLOOKUP('Obalno-kraska CoLUM'!O$50,SF,'Obalno-kraska CoLUM'!$A63,FALSE)</f>
        <v>6.3347266891674927E-5</v>
      </c>
      <c r="P63" s="38">
        <f>'Slovenia CoLUM'!P63*HLOOKUP('Obalno-kraska CoLUM'!P$50,SF,'Obalno-kraska CoLUM'!$A63,FALSE)</f>
        <v>2.0049061924329505E-3</v>
      </c>
      <c r="Q63" s="55">
        <f>'Slovenia CoLUM'!Q63*HLOOKUP('Obalno-kraska CoLUM'!Q$50,SF,'Obalno-kraska CoLUM'!$A63,FALSE)</f>
        <v>1.3329893513625879E-2</v>
      </c>
      <c r="R63" s="34">
        <f t="shared" si="142"/>
        <v>1.7785488580838657E-2</v>
      </c>
      <c r="S63" s="47">
        <f>'Slovenia CoLUM'!S63*HLOOKUP('Obalno-kraska CoLUM'!S$50,SF,'Obalno-kraska CoLUM'!$A63,FALSE)</f>
        <v>5.3172045554040906E-4</v>
      </c>
      <c r="T63" s="38">
        <f>'Slovenia CoLUM'!T63*HLOOKUP('Obalno-kraska CoLUM'!T$50,SF,'Obalno-kraska CoLUM'!$A63,FALSE)</f>
        <v>1.5642256168937638E-4</v>
      </c>
      <c r="U63" s="38">
        <f>'Slovenia CoLUM'!U63*HLOOKUP('Obalno-kraska CoLUM'!U$50,SF,'Obalno-kraska CoLUM'!$A63,FALSE)</f>
        <v>1.8336012015559586E-3</v>
      </c>
      <c r="V63" s="38">
        <f>'Slovenia CoLUM'!V63*HLOOKUP('Obalno-kraska CoLUM'!V$50,SF,'Obalno-kraska CoLUM'!$A63,FALSE)</f>
        <v>6.391059728609812E-5</v>
      </c>
      <c r="W63" s="38">
        <f>'Slovenia CoLUM'!W63*HLOOKUP('Obalno-kraska CoLUM'!W$50,SF,'Obalno-kraska CoLUM'!$A63,FALSE)</f>
        <v>1.6231824559789043E-3</v>
      </c>
      <c r="X63" s="55">
        <f>'Slovenia CoLUM'!X63*HLOOKUP('Obalno-kraska CoLUM'!X$50,SF,'Obalno-kraska CoLUM'!$A63,FALSE)</f>
        <v>1.2931732582855704E-2</v>
      </c>
      <c r="Y63" s="34">
        <f t="shared" si="143"/>
        <v>1.7140569854906453E-2</v>
      </c>
      <c r="Z63" s="47">
        <f>'Slovenia CoLUM'!Z63*HLOOKUP('Obalno-kraska CoLUM'!Z$50,SF,'Obalno-kraska CoLUM'!$A63,FALSE)</f>
        <v>6.0106012173286602E-4</v>
      </c>
      <c r="AA63" s="38">
        <f>'Slovenia CoLUM'!AA63*HLOOKUP('Obalno-kraska CoLUM'!AA$50,SF,'Obalno-kraska CoLUM'!$A63,FALSE)</f>
        <v>1.5774449522541295E-4</v>
      </c>
      <c r="AB63" s="38">
        <f>'Slovenia CoLUM'!AB63*HLOOKUP('Obalno-kraska CoLUM'!AB$50,SF,'Obalno-kraska CoLUM'!$A63,FALSE)</f>
        <v>2.36694156668798E-3</v>
      </c>
      <c r="AC63" s="38">
        <f>'Slovenia CoLUM'!AC63*HLOOKUP('Obalno-kraska CoLUM'!AC$50,SF,'Obalno-kraska CoLUM'!$A63,FALSE)</f>
        <v>6.4174214160036289E-5</v>
      </c>
      <c r="AD63" s="38">
        <f>'Slovenia CoLUM'!AD63*HLOOKUP('Obalno-kraska CoLUM'!AD$50,SF,'Obalno-kraska CoLUM'!$A63,FALSE)</f>
        <v>2.080512761988151E-3</v>
      </c>
      <c r="AE63" s="55">
        <f>'Slovenia CoLUM'!AE63*HLOOKUP('Obalno-kraska CoLUM'!AE$50,SF,'Obalno-kraska CoLUM'!$A63,FALSE)</f>
        <v>1.1670306329718147E-2</v>
      </c>
      <c r="AF63" s="34">
        <f t="shared" si="144"/>
        <v>1.6940739489512593E-2</v>
      </c>
      <c r="AG63" s="47">
        <f>'Slovenia CoLUM'!AG63*HLOOKUP('Obalno-kraska CoLUM'!AG$50,SF,'Obalno-kraska CoLUM'!$A63,FALSE)</f>
        <v>6.0730979194954186E-4</v>
      </c>
      <c r="AH63" s="38">
        <f>'Slovenia CoLUM'!AH63*HLOOKUP('Obalno-kraska CoLUM'!AH$50,SF,'Obalno-kraska CoLUM'!$A63,FALSE)</f>
        <v>1.833505332585086E-4</v>
      </c>
      <c r="AI63" s="38">
        <f>'Slovenia CoLUM'!AI63*HLOOKUP('Obalno-kraska CoLUM'!AI$50,SF,'Obalno-kraska CoLUM'!$A63,FALSE)</f>
        <v>2.4628887189640379E-3</v>
      </c>
      <c r="AJ63" s="38">
        <f>'Slovenia CoLUM'!AJ63*HLOOKUP('Obalno-kraska CoLUM'!AJ$50,SF,'Obalno-kraska CoLUM'!$A63,FALSE)</f>
        <v>6.3246336972489013E-5</v>
      </c>
      <c r="AK63" s="38">
        <f>'Slovenia CoLUM'!AK63*HLOOKUP('Obalno-kraska CoLUM'!AK$50,SF,'Obalno-kraska CoLUM'!$A63,FALSE)</f>
        <v>2.0259983607847131E-3</v>
      </c>
      <c r="AL63" s="55">
        <f>'Slovenia CoLUM'!AL63*HLOOKUP('Obalno-kraska CoLUM'!AL$50,SF,'Obalno-kraska CoLUM'!$A63,FALSE)</f>
        <v>1.2523185900352547E-2</v>
      </c>
      <c r="AM63" s="34">
        <f t="shared" si="145"/>
        <v>1.7865979642281836E-2</v>
      </c>
      <c r="AN63" s="47">
        <f>'Slovenia CoLUM'!AN63*HLOOKUP('Obalno-kraska CoLUM'!AN$50,SF,'Obalno-kraska CoLUM'!$A63,FALSE)</f>
        <v>6.0529342735460344E-4</v>
      </c>
      <c r="AO63" s="38">
        <f>'Slovenia CoLUM'!AO63*HLOOKUP('Obalno-kraska CoLUM'!AO$50,SF,'Obalno-kraska CoLUM'!$A63,FALSE)</f>
        <v>1.7596595342950731E-4</v>
      </c>
      <c r="AP63" s="38">
        <f>'Slovenia CoLUM'!AP63*HLOOKUP('Obalno-kraska CoLUM'!AP$50,SF,'Obalno-kraska CoLUM'!$A63,FALSE)</f>
        <v>2.7556138593587244E-3</v>
      </c>
      <c r="AQ63" s="38">
        <f>'Slovenia CoLUM'!AQ63*HLOOKUP('Obalno-kraska CoLUM'!AQ$50,SF,'Obalno-kraska CoLUM'!$A63,FALSE)</f>
        <v>5.7294246708532696E-5</v>
      </c>
      <c r="AR63" s="38">
        <f>'Slovenia CoLUM'!AR63*HLOOKUP('Obalno-kraska CoLUM'!AR$50,SF,'Obalno-kraska CoLUM'!$A63,FALSE)</f>
        <v>2.0271990386720347E-3</v>
      </c>
      <c r="AS63" s="55">
        <f>'Slovenia CoLUM'!AS63*HLOOKUP('Obalno-kraska CoLUM'!AS$50,SF,'Obalno-kraska CoLUM'!$A63,FALSE)</f>
        <v>1.2927113222970035E-2</v>
      </c>
      <c r="AT63" s="34">
        <f t="shared" si="146"/>
        <v>1.8548479748493437E-2</v>
      </c>
      <c r="AU63" s="47">
        <f>'Slovenia CoLUM'!AU63*HLOOKUP('Obalno-kraska CoLUM'!AU$50,SF,'Obalno-kraska CoLUM'!$A63,FALSE)</f>
        <v>5.9908366697120172E-4</v>
      </c>
      <c r="AV63" s="38">
        <f>'Slovenia CoLUM'!AV63*HLOOKUP('Obalno-kraska CoLUM'!AV$50,SF,'Obalno-kraska CoLUM'!$A63,FALSE)</f>
        <v>1.7416070269151451E-4</v>
      </c>
      <c r="AW63" s="38">
        <f>'Slovenia CoLUM'!AW63*HLOOKUP('Obalno-kraska CoLUM'!AW$50,SF,'Obalno-kraska CoLUM'!$A63,FALSE)</f>
        <v>2.7273437658759912E-3</v>
      </c>
      <c r="AX63" s="38">
        <f>'Slovenia CoLUM'!AX63*HLOOKUP('Obalno-kraska CoLUM'!AX$50,SF,'Obalno-kraska CoLUM'!$A63,FALSE)</f>
        <v>5.6706459814889352E-5</v>
      </c>
      <c r="AY63" s="38">
        <f>'Slovenia CoLUM'!AY63*HLOOKUP('Obalno-kraska CoLUM'!AY$50,SF,'Obalno-kraska CoLUM'!$A63,FALSE)</f>
        <v>2.0064018191571411E-3</v>
      </c>
      <c r="AZ63" s="55">
        <f>'Slovenia CoLUM'!AZ63*HLOOKUP('Obalno-kraska CoLUM'!AZ$50,SF,'Obalno-kraska CoLUM'!$A63,FALSE)</f>
        <v>1.2794492791397563E-2</v>
      </c>
      <c r="BA63" s="34">
        <f t="shared" si="157"/>
        <v>1.8358189205908301E-2</v>
      </c>
      <c r="BB63" s="47">
        <f>'Slovenia CoLUM'!BB63*HLOOKUP('Obalno-kraska CoLUM'!BB$50,SF,'Obalno-kraska CoLUM'!$A63,FALSE)</f>
        <v>5.8892893186666202E-4</v>
      </c>
      <c r="BC63" s="38">
        <f>'Slovenia CoLUM'!BC63*HLOOKUP('Obalno-kraska CoLUM'!BC$50,SF,'Obalno-kraska CoLUM'!$A63,FALSE)</f>
        <v>1.7120860117555411E-4</v>
      </c>
      <c r="BD63" s="38">
        <f>'Slovenia CoLUM'!BD63*HLOOKUP('Obalno-kraska CoLUM'!BD$50,SF,'Obalno-kraska CoLUM'!$A63,FALSE)</f>
        <v>2.6811140737505014E-3</v>
      </c>
      <c r="BE63" s="38">
        <f>'Slovenia CoLUM'!BE63*HLOOKUP('Obalno-kraska CoLUM'!BE$50,SF,'Obalno-kraska CoLUM'!$A63,FALSE)</f>
        <v>5.5745260052846596E-5</v>
      </c>
      <c r="BF63" s="38">
        <f>'Slovenia CoLUM'!BF63*HLOOKUP('Obalno-kraska CoLUM'!BF$50,SF,'Obalno-kraska CoLUM'!$A63,FALSE)</f>
        <v>1.9723924142774946E-3</v>
      </c>
      <c r="BG63" s="55">
        <f>'Slovenia CoLUM'!BG63*HLOOKUP('Obalno-kraska CoLUM'!BG$50,SF,'Obalno-kraska CoLUM'!$A63,FALSE)</f>
        <v>1.2577620437406598E-2</v>
      </c>
      <c r="BH63" s="34">
        <f t="shared" si="158"/>
        <v>1.8047009718529655E-2</v>
      </c>
    </row>
    <row r="64" spans="1:60">
      <c r="A64" s="6">
        <f t="shared" si="149"/>
        <v>14</v>
      </c>
      <c r="B64" s="326"/>
      <c r="C64" s="17" t="s">
        <v>63</v>
      </c>
      <c r="D64" s="18" t="s">
        <v>13</v>
      </c>
      <c r="E64" s="47">
        <f>'Slovenia CoLUM'!E64*HLOOKUP('Obalno-kraska CoLUM'!E$50,SF,'Obalno-kraska CoLUM'!$A64,FALSE)</f>
        <v>2.8606784250409409E-4</v>
      </c>
      <c r="F64" s="38">
        <f>'Slovenia CoLUM'!F64*HLOOKUP('Obalno-kraska CoLUM'!F$50,SF,'Obalno-kraska CoLUM'!$A64,FALSE)</f>
        <v>4.3415524387313381E-5</v>
      </c>
      <c r="G64" s="38">
        <f>'Slovenia CoLUM'!G64*HLOOKUP('Obalno-kraska CoLUM'!G$50,SF,'Obalno-kraska CoLUM'!$A64,FALSE)</f>
        <v>4.9091701575415395E-4</v>
      </c>
      <c r="H64" s="38">
        <f>'Slovenia CoLUM'!H64*HLOOKUP('Obalno-kraska CoLUM'!H$50,SF,'Obalno-kraska CoLUM'!$A64,FALSE)</f>
        <v>1.8236905824177483E-5</v>
      </c>
      <c r="I64" s="38">
        <f>'Slovenia CoLUM'!I64*HLOOKUP('Obalno-kraska CoLUM'!I$50,SF,'Obalno-kraska CoLUM'!$A64,FALSE)</f>
        <v>2.468069448500339E-4</v>
      </c>
      <c r="J64" s="55">
        <f>'Slovenia CoLUM'!J64*HLOOKUP('Obalno-kraska CoLUM'!J$50,SF,'Obalno-kraska CoLUM'!$A64,FALSE)</f>
        <v>4.1628252088194507E-3</v>
      </c>
      <c r="K64" s="34">
        <f t="shared" si="141"/>
        <v>5.2482694421392235E-3</v>
      </c>
      <c r="L64" s="47">
        <f>'Slovenia CoLUM'!L64*HLOOKUP('Obalno-kraska CoLUM'!L$50,SF,'Obalno-kraska CoLUM'!$A64,FALSE)</f>
        <v>2.4804841341080522E-4</v>
      </c>
      <c r="M64" s="38">
        <f>'Slovenia CoLUM'!M64*HLOOKUP('Obalno-kraska CoLUM'!M$50,SF,'Obalno-kraska CoLUM'!$A64,FALSE)</f>
        <v>3.820015389690588E-5</v>
      </c>
      <c r="N64" s="38">
        <f>'Slovenia CoLUM'!N64*HLOOKUP('Obalno-kraska CoLUM'!N$50,SF,'Obalno-kraska CoLUM'!$A64,FALSE)</f>
        <v>5.1956939555079763E-4</v>
      </c>
      <c r="O64" s="38">
        <f>'Slovenia CoLUM'!O64*HLOOKUP('Obalno-kraska CoLUM'!O$50,SF,'Obalno-kraska CoLUM'!$A64,FALSE)</f>
        <v>1.7453667927073266E-5</v>
      </c>
      <c r="P64" s="38">
        <f>'Slovenia CoLUM'!P64*HLOOKUP('Obalno-kraska CoLUM'!P$50,SF,'Obalno-kraska CoLUM'!$A64,FALSE)</f>
        <v>2.3895739890676939E-4</v>
      </c>
      <c r="Q64" s="55">
        <f>'Slovenia CoLUM'!Q64*HLOOKUP('Obalno-kraska CoLUM'!Q$50,SF,'Obalno-kraska CoLUM'!$A64,FALSE)</f>
        <v>3.736532059122884E-3</v>
      </c>
      <c r="R64" s="34">
        <f t="shared" si="142"/>
        <v>4.798761088815235E-3</v>
      </c>
      <c r="S64" s="47">
        <f>'Slovenia CoLUM'!S64*HLOOKUP('Obalno-kraska CoLUM'!S$50,SF,'Obalno-kraska CoLUM'!$A64,FALSE)</f>
        <v>2.3325028495395115E-4</v>
      </c>
      <c r="T64" s="38">
        <f>'Slovenia CoLUM'!T64*HLOOKUP('Obalno-kraska CoLUM'!T$50,SF,'Obalno-kraska CoLUM'!$A64,FALSE)</f>
        <v>3.7545362305389697E-5</v>
      </c>
      <c r="U64" s="38">
        <f>'Slovenia CoLUM'!U64*HLOOKUP('Obalno-kraska CoLUM'!U$50,SF,'Obalno-kraska CoLUM'!$A64,FALSE)</f>
        <v>5.7296091636197758E-4</v>
      </c>
      <c r="V64" s="38">
        <f>'Slovenia CoLUM'!V64*HLOOKUP('Obalno-kraska CoLUM'!V$50,SF,'Obalno-kraska CoLUM'!$A64,FALSE)</f>
        <v>1.7608878753363561E-5</v>
      </c>
      <c r="W64" s="38">
        <f>'Slovenia CoLUM'!W64*HLOOKUP('Obalno-kraska CoLUM'!W$50,SF,'Obalno-kraska CoLUM'!$A64,FALSE)</f>
        <v>1.9346115000080818E-4</v>
      </c>
      <c r="X64" s="55">
        <f>'Slovenia CoLUM'!X64*HLOOKUP('Obalno-kraska CoLUM'!X$50,SF,'Obalno-kraska CoLUM'!$A64,FALSE)</f>
        <v>3.62492268422486E-3</v>
      </c>
      <c r="Y64" s="34">
        <f t="shared" si="143"/>
        <v>4.6797492766003507E-3</v>
      </c>
      <c r="Z64" s="47">
        <f>'Slovenia CoLUM'!Z64*HLOOKUP('Obalno-kraska CoLUM'!Z$50,SF,'Obalno-kraska CoLUM'!$A64,FALSE)</f>
        <v>2.6366757796850122E-4</v>
      </c>
      <c r="AA64" s="38">
        <f>'Slovenia CoLUM'!AA64*HLOOKUP('Obalno-kraska CoLUM'!AA$50,SF,'Obalno-kraska CoLUM'!$A64,FALSE)</f>
        <v>3.7862659714523744E-5</v>
      </c>
      <c r="AB64" s="38">
        <f>'Slovenia CoLUM'!AB64*HLOOKUP('Obalno-kraska CoLUM'!AB$50,SF,'Obalno-kraska CoLUM'!$A64,FALSE)</f>
        <v>7.3961830297339859E-4</v>
      </c>
      <c r="AC64" s="38">
        <f>'Slovenia CoLUM'!AC64*HLOOKUP('Obalno-kraska CoLUM'!AC$50,SF,'Obalno-kraska CoLUM'!$A64,FALSE)</f>
        <v>1.7681511427249243E-5</v>
      </c>
      <c r="AD64" s="38">
        <f>'Slovenia CoLUM'!AD64*HLOOKUP('Obalno-kraska CoLUM'!AD$50,SF,'Obalno-kraska CoLUM'!$A64,FALSE)</f>
        <v>2.4796866799724535E-4</v>
      </c>
      <c r="AE64" s="55">
        <f>'Slovenia CoLUM'!AE64*HLOOKUP('Obalno-kraska CoLUM'!AE$50,SF,'Obalno-kraska CoLUM'!$A64,FALSE)</f>
        <v>3.2713294893317708E-3</v>
      </c>
      <c r="AF64" s="34">
        <f t="shared" si="144"/>
        <v>4.5781282094126885E-3</v>
      </c>
      <c r="AG64" s="47">
        <f>'Slovenia CoLUM'!AG64*HLOOKUP('Obalno-kraska CoLUM'!AG$50,SF,'Obalno-kraska CoLUM'!$A64,FALSE)</f>
        <v>2.6640912635867196E-4</v>
      </c>
      <c r="AH64" s="38">
        <f>'Slovenia CoLUM'!AH64*HLOOKUP('Obalno-kraska CoLUM'!AH$50,SF,'Obalno-kraska CoLUM'!$A64,FALSE)</f>
        <v>4.4008755039744664E-5</v>
      </c>
      <c r="AI64" s="38">
        <f>'Slovenia CoLUM'!AI64*HLOOKUP('Obalno-kraska CoLUM'!AI$50,SF,'Obalno-kraska CoLUM'!$A64,FALSE)</f>
        <v>7.6959972327556719E-4</v>
      </c>
      <c r="AJ64" s="38">
        <f>'Slovenia CoLUM'!AJ64*HLOOKUP('Obalno-kraska CoLUM'!AJ$50,SF,'Obalno-kraska CoLUM'!$A64,FALSE)</f>
        <v>1.7425859350952848E-5</v>
      </c>
      <c r="AK64" s="38">
        <f>'Slovenia CoLUM'!AK64*HLOOKUP('Obalno-kraska CoLUM'!AK$50,SF,'Obalno-kraska CoLUM'!$A64,FALSE)</f>
        <v>2.4147129691639375E-4</v>
      </c>
      <c r="AL64" s="55">
        <f>'Slovenia CoLUM'!AL64*HLOOKUP('Obalno-kraska CoLUM'!AL$50,SF,'Obalno-kraska CoLUM'!$A64,FALSE)</f>
        <v>3.51040205618977E-3</v>
      </c>
      <c r="AM64" s="34">
        <f t="shared" si="145"/>
        <v>4.8493168171311E-3</v>
      </c>
      <c r="AN64" s="47">
        <f>'Slovenia CoLUM'!AN64*HLOOKUP('Obalno-kraska CoLUM'!AN$50,SF,'Obalno-kraska CoLUM'!$A64,FALSE)</f>
        <v>2.6552460590917727E-4</v>
      </c>
      <c r="AO64" s="38">
        <f>'Slovenia CoLUM'!AO64*HLOOKUP('Obalno-kraska CoLUM'!AO$50,SF,'Obalno-kraska CoLUM'!$A64,FALSE)</f>
        <v>4.2236269522575563E-5</v>
      </c>
      <c r="AP64" s="38">
        <f>'Slovenia CoLUM'!AP64*HLOOKUP('Obalno-kraska CoLUM'!AP$50,SF,'Obalno-kraska CoLUM'!$A64,FALSE)</f>
        <v>8.6107003019967243E-4</v>
      </c>
      <c r="AQ64" s="38">
        <f>'Slovenia CoLUM'!AQ64*HLOOKUP('Obalno-kraska CoLUM'!AQ$50,SF,'Obalno-kraska CoLUM'!$A64,FALSE)</f>
        <v>1.5785917929064765E-5</v>
      </c>
      <c r="AR64" s="38">
        <f>'Slovenia CoLUM'!AR64*HLOOKUP('Obalno-kraska CoLUM'!AR$50,SF,'Obalno-kraska CoLUM'!$A64,FALSE)</f>
        <v>2.4161440130001185E-4</v>
      </c>
      <c r="AS64" s="55">
        <f>'Slovenia CoLUM'!AS64*HLOOKUP('Obalno-kraska CoLUM'!AS$50,SF,'Obalno-kraska CoLUM'!$A64,FALSE)</f>
        <v>3.6236278211948113E-3</v>
      </c>
      <c r="AT64" s="34">
        <f t="shared" si="146"/>
        <v>5.0498590460553135E-3</v>
      </c>
      <c r="AU64" s="47">
        <f>'Slovenia CoLUM'!AU64*HLOOKUP('Obalno-kraska CoLUM'!AU$50,SF,'Obalno-kraska CoLUM'!$A64,FALSE)</f>
        <v>2.6280056480104962E-4</v>
      </c>
      <c r="AV64" s="38">
        <f>'Slovenia CoLUM'!AV64*HLOOKUP('Obalno-kraska CoLUM'!AV$50,SF,'Obalno-kraska CoLUM'!$A64,FALSE)</f>
        <v>4.1802963787916788E-5</v>
      </c>
      <c r="AW64" s="38">
        <f>'Slovenia CoLUM'!AW64*HLOOKUP('Obalno-kraska CoLUM'!AW$50,SF,'Obalno-kraska CoLUM'!$A64,FALSE)</f>
        <v>8.5223623435913564E-4</v>
      </c>
      <c r="AX64" s="38">
        <f>'Slovenia CoLUM'!AX64*HLOOKUP('Obalno-kraska CoLUM'!AX$50,SF,'Obalno-kraska CoLUM'!$A64,FALSE)</f>
        <v>1.5623968759717305E-5</v>
      </c>
      <c r="AY64" s="38">
        <f>'Slovenia CoLUM'!AY64*HLOOKUP('Obalno-kraska CoLUM'!AY$50,SF,'Obalno-kraska CoLUM'!$A64,FALSE)</f>
        <v>2.3913565715800181E-4</v>
      </c>
      <c r="AZ64" s="55">
        <f>'Slovenia CoLUM'!AZ64*HLOOKUP('Obalno-kraska CoLUM'!AZ$50,SF,'Obalno-kraska CoLUM'!$A64,FALSE)</f>
        <v>3.5864526934446311E-3</v>
      </c>
      <c r="BA64" s="34">
        <f t="shared" si="157"/>
        <v>4.9980520823104521E-3</v>
      </c>
      <c r="BB64" s="47">
        <f>'Slovenia CoLUM'!BB64*HLOOKUP('Obalno-kraska CoLUM'!BB$50,SF,'Obalno-kraska CoLUM'!$A64,FALSE)</f>
        <v>2.5834597812475084E-4</v>
      </c>
      <c r="BC64" s="38">
        <f>'Slovenia CoLUM'!BC64*HLOOKUP('Obalno-kraska CoLUM'!BC$50,SF,'Obalno-kraska CoLUM'!$A64,FALSE)</f>
        <v>4.1094384924471708E-5</v>
      </c>
      <c r="BD64" s="38">
        <f>'Slovenia CoLUM'!BD64*HLOOKUP('Obalno-kraska CoLUM'!BD$50,SF,'Obalno-kraska CoLUM'!$A64,FALSE)</f>
        <v>8.3779045043355996E-4</v>
      </c>
      <c r="BE64" s="38">
        <f>'Slovenia CoLUM'!BE64*HLOOKUP('Obalno-kraska CoLUM'!BE$50,SF,'Obalno-kraska CoLUM'!$A64,FALSE)</f>
        <v>1.5359135527259709E-5</v>
      </c>
      <c r="BF64" s="38">
        <f>'Slovenia CoLUM'!BF64*HLOOKUP('Obalno-kraska CoLUM'!BF$50,SF,'Obalno-kraska CoLUM'!$A64,FALSE)</f>
        <v>2.3508220121124456E-4</v>
      </c>
      <c r="BG64" s="55">
        <f>'Slovenia CoLUM'!BG64*HLOOKUP('Obalno-kraska CoLUM'!BG$50,SF,'Obalno-kraska CoLUM'!$A64,FALSE)</f>
        <v>3.5256607221812179E-3</v>
      </c>
      <c r="BH64" s="34">
        <f t="shared" si="158"/>
        <v>4.9133328724025047E-3</v>
      </c>
    </row>
    <row r="65" spans="1:60">
      <c r="A65" s="6">
        <f t="shared" si="149"/>
        <v>15</v>
      </c>
      <c r="B65" s="326"/>
      <c r="C65" s="17" t="s">
        <v>64</v>
      </c>
      <c r="D65" s="14" t="s">
        <v>14</v>
      </c>
      <c r="E65" s="47">
        <f>'Slovenia CoLUM'!E65*HLOOKUP('Obalno-kraska CoLUM'!E$50,SF,'Obalno-kraska CoLUM'!$A65,FALSE)</f>
        <v>3.3645389161554308E-3</v>
      </c>
      <c r="F65" s="38">
        <f>'Slovenia CoLUM'!F65*HLOOKUP('Obalno-kraska CoLUM'!F$50,SF,'Obalno-kraska CoLUM'!$A65,FALSE)</f>
        <v>7.516821090089523E-4</v>
      </c>
      <c r="G65" s="38">
        <f>'Slovenia CoLUM'!G65*HLOOKUP('Obalno-kraska CoLUM'!G$50,SF,'Obalno-kraska CoLUM'!$A65,FALSE)</f>
        <v>1.0926535970843148E-2</v>
      </c>
      <c r="H65" s="38">
        <f>'Slovenia CoLUM'!H65*HLOOKUP('Obalno-kraska CoLUM'!H$50,SF,'Obalno-kraska CoLUM'!$A65,FALSE)</f>
        <v>4.217298386782921E-4</v>
      </c>
      <c r="I65" s="38">
        <f>'Slovenia CoLUM'!I65*HLOOKUP('Obalno-kraska CoLUM'!I$50,SF,'Obalno-kraska CoLUM'!$A65,FALSE)</f>
        <v>2.1727152496214806E-3</v>
      </c>
      <c r="J65" s="55">
        <f>'Slovenia CoLUM'!J65*HLOOKUP('Obalno-kraska CoLUM'!J$50,SF,'Obalno-kraska CoLUM'!$A65,FALSE)</f>
        <v>3.6685610937688073E-2</v>
      </c>
      <c r="K65" s="34">
        <f t="shared" si="141"/>
        <v>5.4322813021995375E-2</v>
      </c>
      <c r="L65" s="47">
        <f>'Slovenia CoLUM'!L65*HLOOKUP('Obalno-kraska CoLUM'!L$50,SF,'Obalno-kraska CoLUM'!$A65,FALSE)</f>
        <v>2.9173797820330753E-3</v>
      </c>
      <c r="M65" s="38">
        <f>'Slovenia CoLUM'!M65*HLOOKUP('Obalno-kraska CoLUM'!M$50,SF,'Obalno-kraska CoLUM'!$A65,FALSE)</f>
        <v>6.6138489977754468E-4</v>
      </c>
      <c r="N65" s="38">
        <f>'Slovenia CoLUM'!N65*HLOOKUP('Obalno-kraska CoLUM'!N$50,SF,'Obalno-kraska CoLUM'!$A65,FALSE)</f>
        <v>1.1564263424672285E-2</v>
      </c>
      <c r="O65" s="38">
        <f>'Slovenia CoLUM'!O65*HLOOKUP('Obalno-kraska CoLUM'!O$50,SF,'Obalno-kraska CoLUM'!$A65,FALSE)</f>
        <v>4.036174025459214E-4</v>
      </c>
      <c r="P65" s="38">
        <f>'Slovenia CoLUM'!P65*HLOOKUP('Obalno-kraska CoLUM'!P$50,SF,'Obalno-kraska CoLUM'!$A65,FALSE)</f>
        <v>2.1036133522502483E-3</v>
      </c>
      <c r="Q65" s="55">
        <f>'Slovenia CoLUM'!Q65*HLOOKUP('Obalno-kraska CoLUM'!Q$50,SF,'Obalno-kraska CoLUM'!$A65,FALSE)</f>
        <v>3.2928829461003221E-2</v>
      </c>
      <c r="R65" s="34">
        <f t="shared" si="142"/>
        <v>5.0579088322282292E-2</v>
      </c>
      <c r="S65" s="47">
        <f>'Slovenia CoLUM'!S65*HLOOKUP('Obalno-kraska CoLUM'!S$50,SF,'Obalno-kraska CoLUM'!$A65,FALSE)</f>
        <v>2.74333407789686E-3</v>
      </c>
      <c r="T65" s="38">
        <f>'Slovenia CoLUM'!T65*HLOOKUP('Obalno-kraska CoLUM'!T$50,SF,'Obalno-kraska CoLUM'!$A65,FALSE)</f>
        <v>6.5004805353606411E-4</v>
      </c>
      <c r="U65" s="38">
        <f>'Slovenia CoLUM'!U65*HLOOKUP('Obalno-kraska CoLUM'!U$50,SF,'Obalno-kraska CoLUM'!$A65,FALSE)</f>
        <v>1.2752619814774539E-2</v>
      </c>
      <c r="V65" s="38">
        <f>'Slovenia CoLUM'!V65*HLOOKUP('Obalno-kraska CoLUM'!V$50,SF,'Obalno-kraska CoLUM'!$A65,FALSE)</f>
        <v>4.0720666474662593E-4</v>
      </c>
      <c r="W65" s="38">
        <f>'Slovenia CoLUM'!W65*HLOOKUP('Obalno-kraska CoLUM'!W$50,SF,'Obalno-kraska CoLUM'!$A65,FALSE)</f>
        <v>1.7030962847154566E-3</v>
      </c>
      <c r="X65" s="55">
        <f>'Slovenia CoLUM'!X65*HLOOKUP('Obalno-kraska CoLUM'!X$50,SF,'Obalno-kraska CoLUM'!$A65,FALSE)</f>
        <v>3.1945252707448225E-2</v>
      </c>
      <c r="Y65" s="34">
        <f t="shared" si="143"/>
        <v>5.0201557603117772E-2</v>
      </c>
      <c r="Z65" s="47">
        <f>'Slovenia CoLUM'!Z65*HLOOKUP('Obalno-kraska CoLUM'!Z$50,SF,'Obalno-kraska CoLUM'!$A65,FALSE)</f>
        <v>3.1010819644671271E-3</v>
      </c>
      <c r="AA65" s="38">
        <f>'Slovenia CoLUM'!AA65*HLOOKUP('Obalno-kraska CoLUM'!AA$50,SF,'Obalno-kraska CoLUM'!$A65,FALSE)</f>
        <v>6.5554163651235589E-4</v>
      </c>
      <c r="AB65" s="38">
        <f>'Slovenia CoLUM'!AB65*HLOOKUP('Obalno-kraska CoLUM'!AB$50,SF,'Obalno-kraska CoLUM'!$A65,FALSE)</f>
        <v>1.6461979790449794E-2</v>
      </c>
      <c r="AC65" s="38">
        <f>'Slovenia CoLUM'!AC65*HLOOKUP('Obalno-kraska CoLUM'!AC$50,SF,'Obalno-kraska CoLUM'!$A65,FALSE)</f>
        <v>4.0888630087217766E-4</v>
      </c>
      <c r="AD65" s="38">
        <f>'Slovenia CoLUM'!AD65*HLOOKUP('Obalno-kraska CoLUM'!AD$50,SF,'Obalno-kraska CoLUM'!$A65,FALSE)</f>
        <v>2.182942245459537E-3</v>
      </c>
      <c r="AE65" s="55">
        <f>'Slovenia CoLUM'!AE65*HLOOKUP('Obalno-kraska CoLUM'!AE$50,SF,'Obalno-kraska CoLUM'!$A65,FALSE)</f>
        <v>2.8829152048073955E-2</v>
      </c>
      <c r="AF65" s="34">
        <f t="shared" si="144"/>
        <v>5.1639583985834944E-2</v>
      </c>
      <c r="AG65" s="47">
        <f>'Slovenia CoLUM'!AG65*HLOOKUP('Obalno-kraska CoLUM'!AG$50,SF,'Obalno-kraska CoLUM'!$A65,FALSE)</f>
        <v>3.1333262257182736E-3</v>
      </c>
      <c r="AH65" s="38">
        <f>'Slovenia CoLUM'!AH65*HLOOKUP('Obalno-kraska CoLUM'!AH$50,SF,'Obalno-kraska CoLUM'!$A65,FALSE)</f>
        <v>7.6195310939974003E-4</v>
      </c>
      <c r="AI65" s="38">
        <f>'Slovenia CoLUM'!AI65*HLOOKUP('Obalno-kraska CoLUM'!AI$50,SF,'Obalno-kraska CoLUM'!$A65,FALSE)</f>
        <v>1.7129288229301456E-2</v>
      </c>
      <c r="AJ65" s="38">
        <f>'Slovenia CoLUM'!AJ65*HLOOKUP('Obalno-kraska CoLUM'!AJ$50,SF,'Obalno-kraska CoLUM'!$A65,FALSE)</f>
        <v>4.0297432710131447E-4</v>
      </c>
      <c r="AK65" s="38">
        <f>'Slovenia CoLUM'!AK65*HLOOKUP('Obalno-kraska CoLUM'!AK$50,SF,'Obalno-kraska CoLUM'!$A65,FALSE)</f>
        <v>2.1257439472577053E-3</v>
      </c>
      <c r="AL65" s="55">
        <f>'Slovenia CoLUM'!AL65*HLOOKUP('Obalno-kraska CoLUM'!AL$50,SF,'Obalno-kraska CoLUM'!$A65,FALSE)</f>
        <v>3.0936020036440536E-2</v>
      </c>
      <c r="AM65" s="34">
        <f t="shared" si="145"/>
        <v>5.4489305875219024E-2</v>
      </c>
      <c r="AN65" s="47">
        <f>'Slovenia CoLUM'!AN65*HLOOKUP('Obalno-kraska CoLUM'!AN$50,SF,'Obalno-kraska CoLUM'!$A65,FALSE)</f>
        <v>3.1229230869089211E-3</v>
      </c>
      <c r="AO65" s="38">
        <f>'Slovenia CoLUM'!AO65*HLOOKUP('Obalno-kraska CoLUM'!AO$50,SF,'Obalno-kraska CoLUM'!$A65,FALSE)</f>
        <v>7.3126487816135627E-4</v>
      </c>
      <c r="AP65" s="38">
        <f>'Slovenia CoLUM'!AP65*HLOOKUP('Obalno-kraska CoLUM'!AP$50,SF,'Obalno-kraska CoLUM'!$A65,FALSE)</f>
        <v>1.9165179361196542E-2</v>
      </c>
      <c r="AQ65" s="38">
        <f>'Slovenia CoLUM'!AQ65*HLOOKUP('Obalno-kraska CoLUM'!AQ$50,SF,'Obalno-kraska CoLUM'!$A65,FALSE)</f>
        <v>3.6505055659097807E-4</v>
      </c>
      <c r="AR65" s="38">
        <f>'Slovenia CoLUM'!AR65*HLOOKUP('Obalno-kraska CoLUM'!AR$50,SF,'Obalno-kraska CoLUM'!$A65,FALSE)</f>
        <v>2.1270037378878373E-3</v>
      </c>
      <c r="AS65" s="55">
        <f>'Slovenia CoLUM'!AS65*HLOOKUP('Obalno-kraska CoLUM'!AS$50,SF,'Obalno-kraska CoLUM'!$A65,FALSE)</f>
        <v>3.1933841504970258E-2</v>
      </c>
      <c r="AT65" s="34">
        <f t="shared" si="146"/>
        <v>5.7445263125715892E-2</v>
      </c>
      <c r="AU65" s="47">
        <f>'Slovenia CoLUM'!AU65*HLOOKUP('Obalno-kraska CoLUM'!AU$50,SF,'Obalno-kraska CoLUM'!$A65,FALSE)</f>
        <v>3.0908847346171235E-3</v>
      </c>
      <c r="AV65" s="38">
        <f>'Slovenia CoLUM'!AV65*HLOOKUP('Obalno-kraska CoLUM'!AV$50,SF,'Obalno-kraska CoLUM'!$A65,FALSE)</f>
        <v>7.2376276519438548E-4</v>
      </c>
      <c r="AW65" s="38">
        <f>'Slovenia CoLUM'!AW65*HLOOKUP('Obalno-kraska CoLUM'!AW$50,SF,'Obalno-kraska CoLUM'!$A65,FALSE)</f>
        <v>1.8968562041133993E-2</v>
      </c>
      <c r="AX65" s="38">
        <f>'Slovenia CoLUM'!AX65*HLOOKUP('Obalno-kraska CoLUM'!AX$50,SF,'Obalno-kraska CoLUM'!$A65,FALSE)</f>
        <v>3.6130546969293507E-4</v>
      </c>
      <c r="AY65" s="38">
        <f>'Slovenia CoLUM'!AY65*HLOOKUP('Obalno-kraska CoLUM'!AY$50,SF,'Obalno-kraska CoLUM'!$A65,FALSE)</f>
        <v>2.105182612876439E-3</v>
      </c>
      <c r="AZ65" s="55">
        <f>'Slovenia CoLUM'!AZ65*HLOOKUP('Obalno-kraska CoLUM'!AZ$50,SF,'Obalno-kraska CoLUM'!$A65,FALSE)</f>
        <v>3.1606229317383744E-2</v>
      </c>
      <c r="BA65" s="34">
        <f t="shared" si="157"/>
        <v>5.6855926940898624E-2</v>
      </c>
      <c r="BB65" s="47">
        <f>'Slovenia CoLUM'!BB65*HLOOKUP('Obalno-kraska CoLUM'!BB$50,SF,'Obalno-kraska CoLUM'!$A65,FALSE)</f>
        <v>3.0384928610790044E-3</v>
      </c>
      <c r="BC65" s="38">
        <f>'Slovenia CoLUM'!BC65*HLOOKUP('Obalno-kraska CoLUM'!BC$50,SF,'Obalno-kraska CoLUM'!$A65,FALSE)</f>
        <v>7.1149466381843405E-4</v>
      </c>
      <c r="BD65" s="38">
        <f>'Slovenia CoLUM'!BD65*HLOOKUP('Obalno-kraska CoLUM'!BD$50,SF,'Obalno-kraska CoLUM'!$A65,FALSE)</f>
        <v>1.8647036462218426E-2</v>
      </c>
      <c r="BE65" s="38">
        <f>'Slovenia CoLUM'!BE65*HLOOKUP('Obalno-kraska CoLUM'!BE$50,SF,'Obalno-kraska CoLUM'!$A65,FALSE)</f>
        <v>3.5518118098531114E-4</v>
      </c>
      <c r="BF65" s="38">
        <f>'Slovenia CoLUM'!BF65*HLOOKUP('Obalno-kraska CoLUM'!BF$50,SF,'Obalno-kraska CoLUM'!$A65,FALSE)</f>
        <v>2.0694988295269019E-3</v>
      </c>
      <c r="BG65" s="55">
        <f>'Slovenia CoLUM'!BG65*HLOOKUP('Obalno-kraska CoLUM'!BG$50,SF,'Obalno-kraska CoLUM'!$A65,FALSE)</f>
        <v>3.1070489646839776E-2</v>
      </c>
      <c r="BH65" s="34">
        <f t="shared" si="158"/>
        <v>5.5892193644467847E-2</v>
      </c>
    </row>
    <row r="66" spans="1:60">
      <c r="A66" s="6">
        <f t="shared" si="149"/>
        <v>16</v>
      </c>
      <c r="B66" s="326"/>
      <c r="C66" s="17" t="s">
        <v>65</v>
      </c>
      <c r="D66" s="14" t="s">
        <v>15</v>
      </c>
      <c r="E66" s="47">
        <f>'Slovenia CoLUM'!E66*HLOOKUP('Obalno-kraska CoLUM'!E$50,SF,'Obalno-kraska CoLUM'!$A66,FALSE)</f>
        <v>2.2196886370931539E-3</v>
      </c>
      <c r="F66" s="38">
        <f>'Slovenia CoLUM'!F66*HLOOKUP('Obalno-kraska CoLUM'!F$50,SF,'Obalno-kraska CoLUM'!$A66,FALSE)</f>
        <v>6.3089496988024297E-4</v>
      </c>
      <c r="G66" s="38">
        <f>'Slovenia CoLUM'!G66*HLOOKUP('Obalno-kraska CoLUM'!G$50,SF,'Obalno-kraska CoLUM'!$A66,FALSE)</f>
        <v>0.13421811973892639</v>
      </c>
      <c r="H66" s="38">
        <f>'Slovenia CoLUM'!H66*HLOOKUP('Obalno-kraska CoLUM'!H$50,SF,'Obalno-kraska CoLUM'!$A66,FALSE)</f>
        <v>3.0841111148121106E-4</v>
      </c>
      <c r="I66" s="38">
        <f>'Slovenia CoLUM'!I66*HLOOKUP('Obalno-kraska CoLUM'!I$50,SF,'Obalno-kraska CoLUM'!$A66,FALSE)</f>
        <v>4.8273942896544034E-3</v>
      </c>
      <c r="J66" s="55">
        <f>'Slovenia CoLUM'!J66*HLOOKUP('Obalno-kraska CoLUM'!J$50,SF,'Obalno-kraska CoLUM'!$A66,FALSE)</f>
        <v>0.36768432269387918</v>
      </c>
      <c r="K66" s="34">
        <f t="shared" si="141"/>
        <v>0.50988883144091457</v>
      </c>
      <c r="L66" s="47">
        <f>'Slovenia CoLUM'!L66*HLOOKUP('Obalno-kraska CoLUM'!L$50,SF,'Obalno-kraska CoLUM'!$A66,FALSE)</f>
        <v>1.9246841584057797E-3</v>
      </c>
      <c r="M66" s="38">
        <f>'Slovenia CoLUM'!M66*HLOOKUP('Obalno-kraska CoLUM'!M$50,SF,'Obalno-kraska CoLUM'!$A66,FALSE)</f>
        <v>5.5510754004048173E-4</v>
      </c>
      <c r="N66" s="38">
        <f>'Slovenia CoLUM'!N66*HLOOKUP('Obalno-kraska CoLUM'!N$50,SF,'Obalno-kraska CoLUM'!$A66,FALSE)</f>
        <v>0.14205176253177876</v>
      </c>
      <c r="O66" s="38">
        <f>'Slovenia CoLUM'!O66*HLOOKUP('Obalno-kraska CoLUM'!O$50,SF,'Obalno-kraska CoLUM'!$A66,FALSE)</f>
        <v>2.9516548348219651E-4</v>
      </c>
      <c r="P66" s="38">
        <f>'Slovenia CoLUM'!P66*HLOOKUP('Obalno-kraska CoLUM'!P$50,SF,'Obalno-kraska CoLUM'!$A66,FALSE)</f>
        <v>4.6738619274029293E-3</v>
      </c>
      <c r="Q66" s="55">
        <f>'Slovenia CoLUM'!Q66*HLOOKUP('Obalno-kraska CoLUM'!Q$50,SF,'Obalno-kraska CoLUM'!$A66,FALSE)</f>
        <v>0.33003169493445583</v>
      </c>
      <c r="R66" s="34">
        <f t="shared" si="142"/>
        <v>0.47953227657556596</v>
      </c>
      <c r="S66" s="47">
        <f>'Slovenia CoLUM'!S66*HLOOKUP('Obalno-kraska CoLUM'!S$50,SF,'Obalno-kraska CoLUM'!$A66,FALSE)</f>
        <v>1.8098609147360466E-3</v>
      </c>
      <c r="T66" s="38">
        <f>'Slovenia CoLUM'!T66*HLOOKUP('Obalno-kraska CoLUM'!T$50,SF,'Obalno-kraska CoLUM'!$A66,FALSE)</f>
        <v>5.4559240168301239E-4</v>
      </c>
      <c r="U66" s="38">
        <f>'Slovenia CoLUM'!U66*HLOOKUP('Obalno-kraska CoLUM'!U$50,SF,'Obalno-kraska CoLUM'!$A66,FALSE)</f>
        <v>0.15664915741382388</v>
      </c>
      <c r="V66" s="38">
        <f>'Slovenia CoLUM'!V66*HLOOKUP('Obalno-kraska CoLUM'!V$50,SF,'Obalno-kraska CoLUM'!$A66,FALSE)</f>
        <v>2.9779031161431636E-4</v>
      </c>
      <c r="W66" s="38">
        <f>'Slovenia CoLUM'!W66*HLOOKUP('Obalno-kraska CoLUM'!W$50,SF,'Obalno-kraska CoLUM'!$A66,FALSE)</f>
        <v>3.7839828670597066E-3</v>
      </c>
      <c r="X66" s="55">
        <f>'Slovenia CoLUM'!X66*HLOOKUP('Obalno-kraska CoLUM'!X$50,SF,'Obalno-kraska CoLUM'!$A66,FALSE)</f>
        <v>0.3201737221978822</v>
      </c>
      <c r="Y66" s="34">
        <f t="shared" si="143"/>
        <v>0.48326010610679915</v>
      </c>
      <c r="Z66" s="47">
        <f>'Slovenia CoLUM'!Z66*HLOOKUP('Obalno-kraska CoLUM'!Z$50,SF,'Obalno-kraska CoLUM'!$A66,FALSE)</f>
        <v>2.0458780744577404E-3</v>
      </c>
      <c r="AA66" s="38">
        <f>'Slovenia CoLUM'!AA66*HLOOKUP('Obalno-kraska CoLUM'!AA$50,SF,'Obalno-kraska CoLUM'!$A66,FALSE)</f>
        <v>5.5020322562683566E-4</v>
      </c>
      <c r="AB66" s="38">
        <f>'Slovenia CoLUM'!AB66*HLOOKUP('Obalno-kraska CoLUM'!AB$50,SF,'Obalno-kraska CoLUM'!$A66,FALSE)</f>
        <v>0.20221376477872735</v>
      </c>
      <c r="AC66" s="38">
        <f>'Slovenia CoLUM'!AC66*HLOOKUP('Obalno-kraska CoLUM'!AC$50,SF,'Obalno-kraska CoLUM'!$A66,FALSE)</f>
        <v>2.9901862983336582E-4</v>
      </c>
      <c r="AD66" s="38">
        <f>'Slovenia CoLUM'!AD66*HLOOKUP('Obalno-kraska CoLUM'!AD$50,SF,'Obalno-kraska CoLUM'!$A66,FALSE)</f>
        <v>4.8501168904726954E-3</v>
      </c>
      <c r="AE66" s="55">
        <f>'Slovenia CoLUM'!AE66*HLOOKUP('Obalno-kraska CoLUM'!AE$50,SF,'Obalno-kraska CoLUM'!$A66,FALSE)</f>
        <v>0.28894236660361194</v>
      </c>
      <c r="AF66" s="34">
        <f t="shared" si="144"/>
        <v>0.49890134820272991</v>
      </c>
      <c r="AG66" s="47">
        <f>'Slovenia CoLUM'!AG66*HLOOKUP('Obalno-kraska CoLUM'!AG$50,SF,'Obalno-kraska CoLUM'!$A66,FALSE)</f>
        <v>2.0671505941385086E-3</v>
      </c>
      <c r="AH66" s="38">
        <f>'Slovenia CoLUM'!AH66*HLOOKUP('Obalno-kraska CoLUM'!AH$50,SF,'Obalno-kraska CoLUM'!$A66,FALSE)</f>
        <v>6.3951553222238694E-4</v>
      </c>
      <c r="AI66" s="38">
        <f>'Slovenia CoLUM'!AI66*HLOOKUP('Obalno-kraska CoLUM'!AI$50,SF,'Obalno-kraska CoLUM'!$A66,FALSE)</f>
        <v>0.21041077105661685</v>
      </c>
      <c r="AJ66" s="38">
        <f>'Slovenia CoLUM'!AJ66*HLOOKUP('Obalno-kraska CoLUM'!AJ$50,SF,'Obalno-kraska CoLUM'!$A66,FALSE)</f>
        <v>2.9469520228687278E-4</v>
      </c>
      <c r="AK66" s="38">
        <f>'Slovenia CoLUM'!AK66*HLOOKUP('Obalno-kraska CoLUM'!AK$50,SF,'Obalno-kraska CoLUM'!$A66,FALSE)</f>
        <v>4.723032249185446E-3</v>
      </c>
      <c r="AL66" s="55">
        <f>'Slovenia CoLUM'!AL66*HLOOKUP('Obalno-kraska CoLUM'!AL$50,SF,'Obalno-kraska CoLUM'!$A66,FALSE)</f>
        <v>0.31005861107951194</v>
      </c>
      <c r="AM66" s="34">
        <f t="shared" si="145"/>
        <v>0.52819377571396198</v>
      </c>
      <c r="AN66" s="47">
        <f>'Slovenia CoLUM'!AN66*HLOOKUP('Obalno-kraska CoLUM'!AN$50,SF,'Obalno-kraska CoLUM'!$A66,FALSE)</f>
        <v>2.0602873271112392E-3</v>
      </c>
      <c r="AO66" s="38">
        <f>'Slovenia CoLUM'!AO66*HLOOKUP('Obalno-kraska CoLUM'!AO$50,SF,'Obalno-kraska CoLUM'!$A66,FALSE)</f>
        <v>6.1375856595862442E-4</v>
      </c>
      <c r="AP66" s="38">
        <f>'Slovenia CoLUM'!AP66*HLOOKUP('Obalno-kraska CoLUM'!AP$50,SF,'Obalno-kraska CoLUM'!$A66,FALSE)</f>
        <v>0.23541901524720737</v>
      </c>
      <c r="AQ66" s="38">
        <f>'Slovenia CoLUM'!AQ66*HLOOKUP('Obalno-kraska CoLUM'!AQ$50,SF,'Obalno-kraska CoLUM'!$A66,FALSE)</f>
        <v>2.6696154167773291E-4</v>
      </c>
      <c r="AR66" s="38">
        <f>'Slovenia CoLUM'!AR66*HLOOKUP('Obalno-kraska CoLUM'!AR$50,SF,'Obalno-kraska CoLUM'!$A66,FALSE)</f>
        <v>4.7258312842155233E-3</v>
      </c>
      <c r="AS66" s="55">
        <f>'Slovenia CoLUM'!AS66*HLOOKUP('Obalno-kraska CoLUM'!AS$50,SF,'Obalno-kraska CoLUM'!$A66,FALSE)</f>
        <v>0.32005935255411749</v>
      </c>
      <c r="AT66" s="34">
        <f t="shared" si="146"/>
        <v>0.56314520652028799</v>
      </c>
      <c r="AU66" s="47">
        <f>'Slovenia CoLUM'!AU66*HLOOKUP('Obalno-kraska CoLUM'!AU$50,SF,'Obalno-kraska CoLUM'!$A66,FALSE)</f>
        <v>2.0391506518325463E-3</v>
      </c>
      <c r="AV66" s="38">
        <f>'Slovenia CoLUM'!AV66*HLOOKUP('Obalno-kraska CoLUM'!AV$50,SF,'Obalno-kraska CoLUM'!$A66,FALSE)</f>
        <v>6.0746196094752967E-4</v>
      </c>
      <c r="AW66" s="38">
        <f>'Slovenia CoLUM'!AW66*HLOOKUP('Obalno-kraska CoLUM'!AW$50,SF,'Obalno-kraska CoLUM'!$A66,FALSE)</f>
        <v>0.23300383013480522</v>
      </c>
      <c r="AX66" s="38">
        <f>'Slovenia CoLUM'!AX66*HLOOKUP('Obalno-kraska CoLUM'!AX$50,SF,'Obalno-kraska CoLUM'!$A66,FALSE)</f>
        <v>2.6422275891472224E-4</v>
      </c>
      <c r="AY66" s="38">
        <f>'Slovenia CoLUM'!AY66*HLOOKUP('Obalno-kraska CoLUM'!AY$50,SF,'Obalno-kraska CoLUM'!$A66,FALSE)</f>
        <v>4.677348550782218E-3</v>
      </c>
      <c r="AZ66" s="55">
        <f>'Slovenia CoLUM'!AZ66*HLOOKUP('Obalno-kraska CoLUM'!AZ$50,SF,'Obalno-kraska CoLUM'!$A66,FALSE)</f>
        <v>0.31677583451475239</v>
      </c>
      <c r="BA66" s="34">
        <f t="shared" si="157"/>
        <v>0.55736784857203459</v>
      </c>
      <c r="BB66" s="47">
        <f>'Slovenia CoLUM'!BB66*HLOOKUP('Obalno-kraska CoLUM'!BB$50,SF,'Obalno-kraska CoLUM'!$A66,FALSE)</f>
        <v>2.0045861396462941E-3</v>
      </c>
      <c r="BC66" s="38">
        <f>'Slovenia CoLUM'!BC66*HLOOKUP('Obalno-kraska CoLUM'!BC$50,SF,'Obalno-kraska CoLUM'!$A66,FALSE)</f>
        <v>5.9716521002675476E-4</v>
      </c>
      <c r="BD66" s="38">
        <f>'Slovenia CoLUM'!BD66*HLOOKUP('Obalno-kraska CoLUM'!BD$50,SF,'Obalno-kraska CoLUM'!$A66,FALSE)</f>
        <v>0.22905431138840937</v>
      </c>
      <c r="BE66" s="38">
        <f>'Slovenia CoLUM'!BE66*HLOOKUP('Obalno-kraska CoLUM'!BE$50,SF,'Obalno-kraska CoLUM'!$A66,FALSE)</f>
        <v>2.5974406541447219E-4</v>
      </c>
      <c r="BF66" s="38">
        <f>'Slovenia CoLUM'!BF66*HLOOKUP('Obalno-kraska CoLUM'!BF$50,SF,'Obalno-kraska CoLUM'!$A66,FALSE)</f>
        <v>4.5980654086379275E-3</v>
      </c>
      <c r="BG66" s="55">
        <f>'Slovenia CoLUM'!BG66*HLOOKUP('Obalno-kraska CoLUM'!BG$50,SF,'Obalno-kraska CoLUM'!$A66,FALSE)</f>
        <v>0.31140634296563335</v>
      </c>
      <c r="BH66" s="34">
        <f t="shared" si="158"/>
        <v>0.54792021517776823</v>
      </c>
    </row>
    <row r="67" spans="1:60">
      <c r="A67" s="6">
        <f t="shared" si="149"/>
        <v>17</v>
      </c>
      <c r="B67" s="326"/>
      <c r="C67" s="17"/>
      <c r="D67" s="14" t="s">
        <v>66</v>
      </c>
      <c r="E67" s="47">
        <f>'Slovenia CoLUM'!E67*HLOOKUP('Obalno-kraska CoLUM'!E$50,SF,'Obalno-kraska CoLUM'!$A67,FALSE)</f>
        <v>0</v>
      </c>
      <c r="F67" s="38">
        <f>'Slovenia CoLUM'!F67*HLOOKUP('Obalno-kraska CoLUM'!F$50,SF,'Obalno-kraska CoLUM'!$A67,FALSE)</f>
        <v>0</v>
      </c>
      <c r="G67" s="38">
        <f>'Slovenia CoLUM'!G67*HLOOKUP('Obalno-kraska CoLUM'!G$50,SF,'Obalno-kraska CoLUM'!$A67,FALSE)</f>
        <v>0</v>
      </c>
      <c r="H67" s="38">
        <f>'Slovenia CoLUM'!H67*HLOOKUP('Obalno-kraska CoLUM'!H$50,SF,'Obalno-kraska CoLUM'!$A67,FALSE)</f>
        <v>0</v>
      </c>
      <c r="I67" s="38">
        <f>'Slovenia CoLUM'!I67*HLOOKUP('Obalno-kraska CoLUM'!I$50,SF,'Obalno-kraska CoLUM'!$A67,FALSE)</f>
        <v>0</v>
      </c>
      <c r="J67" s="55">
        <f>'Slovenia CoLUM'!J67*HLOOKUP('Obalno-kraska CoLUM'!J$50,SF,'Obalno-kraska CoLUM'!$A67,FALSE)</f>
        <v>0.10356267533330214</v>
      </c>
      <c r="K67" s="34">
        <f t="shared" si="141"/>
        <v>0.10356267533330214</v>
      </c>
      <c r="L67" s="47">
        <f>'Slovenia CoLUM'!L67*HLOOKUP('Obalno-kraska CoLUM'!L$50,SF,'Obalno-kraska CoLUM'!$A67,FALSE)</f>
        <v>0</v>
      </c>
      <c r="M67" s="38">
        <f>'Slovenia CoLUM'!M67*HLOOKUP('Obalno-kraska CoLUM'!M$50,SF,'Obalno-kraska CoLUM'!$A67,FALSE)</f>
        <v>0</v>
      </c>
      <c r="N67" s="38">
        <f>'Slovenia CoLUM'!N67*HLOOKUP('Obalno-kraska CoLUM'!N$50,SF,'Obalno-kraska CoLUM'!$A67,FALSE)</f>
        <v>0</v>
      </c>
      <c r="O67" s="38">
        <f>'Slovenia CoLUM'!O67*HLOOKUP('Obalno-kraska CoLUM'!O$50,SF,'Obalno-kraska CoLUM'!$A67,FALSE)</f>
        <v>0</v>
      </c>
      <c r="P67" s="38">
        <f>'Slovenia CoLUM'!P67*HLOOKUP('Obalno-kraska CoLUM'!P$50,SF,'Obalno-kraska CoLUM'!$A67,FALSE)</f>
        <v>0</v>
      </c>
      <c r="Q67" s="55">
        <f>'Slovenia CoLUM'!Q67*HLOOKUP('Obalno-kraska CoLUM'!Q$50,SF,'Obalno-kraska CoLUM'!$A67,FALSE)</f>
        <v>9.2955393402422537E-2</v>
      </c>
      <c r="R67" s="34">
        <f t="shared" si="142"/>
        <v>9.2955393402422537E-2</v>
      </c>
      <c r="S67" s="47">
        <f>'Slovenia CoLUM'!S67*HLOOKUP('Obalno-kraska CoLUM'!S$50,SF,'Obalno-kraska CoLUM'!$A67,FALSE)</f>
        <v>0</v>
      </c>
      <c r="T67" s="38">
        <f>'Slovenia CoLUM'!T67*HLOOKUP('Obalno-kraska CoLUM'!T$50,SF,'Obalno-kraska CoLUM'!$A67,FALSE)</f>
        <v>0</v>
      </c>
      <c r="U67" s="38">
        <f>'Slovenia CoLUM'!U67*HLOOKUP('Obalno-kraska CoLUM'!U$50,SF,'Obalno-kraska CoLUM'!$A67,FALSE)</f>
        <v>0</v>
      </c>
      <c r="V67" s="38">
        <f>'Slovenia CoLUM'!V67*HLOOKUP('Obalno-kraska CoLUM'!V$50,SF,'Obalno-kraska CoLUM'!$A67,FALSE)</f>
        <v>0</v>
      </c>
      <c r="W67" s="38">
        <f>'Slovenia CoLUM'!W67*HLOOKUP('Obalno-kraska CoLUM'!W$50,SF,'Obalno-kraska CoLUM'!$A67,FALSE)</f>
        <v>0</v>
      </c>
      <c r="X67" s="55">
        <f>'Slovenia CoLUM'!X67*HLOOKUP('Obalno-kraska CoLUM'!X$50,SF,'Obalno-kraska CoLUM'!$A67,FALSE)</f>
        <v>9.0161754469989544E-2</v>
      </c>
      <c r="Y67" s="34">
        <f t="shared" si="143"/>
        <v>9.0161754469989544E-2</v>
      </c>
      <c r="Z67" s="47">
        <f>'Slovenia CoLUM'!Z67*HLOOKUP('Obalno-kraska CoLUM'!Z$50,SF,'Obalno-kraska CoLUM'!$A67,FALSE)</f>
        <v>0</v>
      </c>
      <c r="AA67" s="38">
        <f>'Slovenia CoLUM'!AA67*HLOOKUP('Obalno-kraska CoLUM'!AA$50,SF,'Obalno-kraska CoLUM'!$A67,FALSE)</f>
        <v>0</v>
      </c>
      <c r="AB67" s="38">
        <f>'Slovenia CoLUM'!AB67*HLOOKUP('Obalno-kraska CoLUM'!AB$50,SF,'Obalno-kraska CoLUM'!$A67,FALSE)</f>
        <v>0</v>
      </c>
      <c r="AC67" s="38">
        <f>'Slovenia CoLUM'!AC67*HLOOKUP('Obalno-kraska CoLUM'!AC$50,SF,'Obalno-kraska CoLUM'!$A67,FALSE)</f>
        <v>0</v>
      </c>
      <c r="AD67" s="38">
        <f>'Slovenia CoLUM'!AD67*HLOOKUP('Obalno-kraska CoLUM'!AD$50,SF,'Obalno-kraska CoLUM'!$A67,FALSE)</f>
        <v>0</v>
      </c>
      <c r="AE67" s="55">
        <f>'Slovenia CoLUM'!AE67*HLOOKUP('Obalno-kraska CoLUM'!AE$50,SF,'Obalno-kraska CoLUM'!$A67,FALSE)</f>
        <v>8.1371408982603033E-2</v>
      </c>
      <c r="AF67" s="34">
        <f t="shared" si="144"/>
        <v>8.1371408982603033E-2</v>
      </c>
      <c r="AG67" s="47">
        <f>'Slovenia CoLUM'!AG67*HLOOKUP('Obalno-kraska CoLUM'!AG$50,SF,'Obalno-kraska CoLUM'!$A67,FALSE)</f>
        <v>0</v>
      </c>
      <c r="AH67" s="38">
        <f>'Slovenia CoLUM'!AH67*HLOOKUP('Obalno-kraska CoLUM'!AH$50,SF,'Obalno-kraska CoLUM'!$A67,FALSE)</f>
        <v>0</v>
      </c>
      <c r="AI67" s="38">
        <f>'Slovenia CoLUM'!AI67*HLOOKUP('Obalno-kraska CoLUM'!AI$50,SF,'Obalno-kraska CoLUM'!$A67,FALSE)</f>
        <v>0</v>
      </c>
      <c r="AJ67" s="38">
        <f>'Slovenia CoLUM'!AJ67*HLOOKUP('Obalno-kraska CoLUM'!AJ$50,SF,'Obalno-kraska CoLUM'!$A67,FALSE)</f>
        <v>0</v>
      </c>
      <c r="AK67" s="38">
        <f>'Slovenia CoLUM'!AK67*HLOOKUP('Obalno-kraska CoLUM'!AK$50,SF,'Obalno-kraska CoLUM'!$A67,FALSE)</f>
        <v>0</v>
      </c>
      <c r="AL67" s="55">
        <f>'Slovenia CoLUM'!AL67*HLOOKUP('Obalno-kraska CoLUM'!AL$50,SF,'Obalno-kraska CoLUM'!$A67,FALSE)</f>
        <v>8.7317068712852969E-2</v>
      </c>
      <c r="AM67" s="34">
        <f t="shared" si="145"/>
        <v>8.7317068712852969E-2</v>
      </c>
      <c r="AN67" s="47">
        <f>'Slovenia CoLUM'!AN67*HLOOKUP('Obalno-kraska CoLUM'!AN$50,SF,'Obalno-kraska CoLUM'!$A67,FALSE)</f>
        <v>0</v>
      </c>
      <c r="AO67" s="38">
        <f>'Slovenia CoLUM'!AO67*HLOOKUP('Obalno-kraska CoLUM'!AO$50,SF,'Obalno-kraska CoLUM'!$A67,FALSE)</f>
        <v>0</v>
      </c>
      <c r="AP67" s="38">
        <f>'Slovenia CoLUM'!AP67*HLOOKUP('Obalno-kraska CoLUM'!AP$50,SF,'Obalno-kraska CoLUM'!$A67,FALSE)</f>
        <v>0</v>
      </c>
      <c r="AQ67" s="38">
        <f>'Slovenia CoLUM'!AQ67*HLOOKUP('Obalno-kraska CoLUM'!AQ$50,SF,'Obalno-kraska CoLUM'!$A67,FALSE)</f>
        <v>0</v>
      </c>
      <c r="AR67" s="38">
        <f>'Slovenia CoLUM'!AR67*HLOOKUP('Obalno-kraska CoLUM'!AR$50,SF,'Obalno-kraska CoLUM'!$A67,FALSE)</f>
        <v>0</v>
      </c>
      <c r="AS67" s="55">
        <f>'Slovenia CoLUM'!AS67*HLOOKUP('Obalno-kraska CoLUM'!AS$50,SF,'Obalno-kraska CoLUM'!$A67,FALSE)</f>
        <v>9.0131785479552542E-2</v>
      </c>
      <c r="AT67" s="34">
        <f t="shared" si="146"/>
        <v>9.0131785479552542E-2</v>
      </c>
      <c r="AU67" s="47">
        <f>'Slovenia CoLUM'!AU67*HLOOKUP('Obalno-kraska CoLUM'!AU$50,SF,'Obalno-kraska CoLUM'!$A67,FALSE)</f>
        <v>0</v>
      </c>
      <c r="AV67" s="38">
        <f>'Slovenia CoLUM'!AV67*HLOOKUP('Obalno-kraska CoLUM'!AV$50,SF,'Obalno-kraska CoLUM'!$A67,FALSE)</f>
        <v>0</v>
      </c>
      <c r="AW67" s="38">
        <f>'Slovenia CoLUM'!AW67*HLOOKUP('Obalno-kraska CoLUM'!AW$50,SF,'Obalno-kraska CoLUM'!$A67,FALSE)</f>
        <v>0</v>
      </c>
      <c r="AX67" s="38">
        <f>'Slovenia CoLUM'!AX67*HLOOKUP('Obalno-kraska CoLUM'!AX$50,SF,'Obalno-kraska CoLUM'!$A67,FALSE)</f>
        <v>0</v>
      </c>
      <c r="AY67" s="38">
        <f>'Slovenia CoLUM'!AY67*HLOOKUP('Obalno-kraska CoLUM'!AY$50,SF,'Obalno-kraska CoLUM'!$A67,FALSE)</f>
        <v>0</v>
      </c>
      <c r="AZ67" s="55">
        <f>'Slovenia CoLUM'!AZ67*HLOOKUP('Obalno-kraska CoLUM'!AZ$50,SF,'Obalno-kraska CoLUM'!$A67,FALSE)</f>
        <v>8.9205545077325532E-2</v>
      </c>
      <c r="BA67" s="34">
        <f t="shared" si="157"/>
        <v>8.9205545077325532E-2</v>
      </c>
      <c r="BB67" s="47">
        <f>'Slovenia CoLUM'!BB67*HLOOKUP('Obalno-kraska CoLUM'!BB$50,SF,'Obalno-kraska CoLUM'!$A67,FALSE)</f>
        <v>0</v>
      </c>
      <c r="BC67" s="38">
        <f>'Slovenia CoLUM'!BC67*HLOOKUP('Obalno-kraska CoLUM'!BC$50,SF,'Obalno-kraska CoLUM'!$A67,FALSE)</f>
        <v>0</v>
      </c>
      <c r="BD67" s="38">
        <f>'Slovenia CoLUM'!BD67*HLOOKUP('Obalno-kraska CoLUM'!BD$50,SF,'Obalno-kraska CoLUM'!$A67,FALSE)</f>
        <v>0</v>
      </c>
      <c r="BE67" s="38">
        <f>'Slovenia CoLUM'!BE67*HLOOKUP('Obalno-kraska CoLUM'!BE$50,SF,'Obalno-kraska CoLUM'!$A67,FALSE)</f>
        <v>0</v>
      </c>
      <c r="BF67" s="38">
        <f>'Slovenia CoLUM'!BF67*HLOOKUP('Obalno-kraska CoLUM'!BF$50,SF,'Obalno-kraska CoLUM'!$A67,FALSE)</f>
        <v>0</v>
      </c>
      <c r="BG67" s="55">
        <f>'Slovenia CoLUM'!BG67*HLOOKUP('Obalno-kraska CoLUM'!BG$50,SF,'Obalno-kraska CoLUM'!$A67,FALSE)</f>
        <v>8.7695048666935227E-2</v>
      </c>
      <c r="BH67" s="34">
        <f t="shared" si="158"/>
        <v>8.7695048666935227E-2</v>
      </c>
    </row>
    <row r="68" spans="1:60">
      <c r="A68" s="6">
        <f t="shared" si="149"/>
        <v>18</v>
      </c>
      <c r="B68" s="326"/>
      <c r="C68" s="327" t="s">
        <v>67</v>
      </c>
      <c r="D68" s="328"/>
      <c r="E68" s="48">
        <f>SUM(E69:E74)</f>
        <v>3.159627754746425E-3</v>
      </c>
      <c r="F68" s="39">
        <f t="shared" ref="F68:BH68" si="159">SUM(F69:F74)</f>
        <v>5.40161253433479E-4</v>
      </c>
      <c r="G68" s="39">
        <f t="shared" si="159"/>
        <v>4.6541527921151113E-2</v>
      </c>
      <c r="H68" s="39">
        <f t="shared" si="159"/>
        <v>2.0656879477873218E-4</v>
      </c>
      <c r="I68" s="39">
        <f t="shared" si="159"/>
        <v>2.3552568849223511E-3</v>
      </c>
      <c r="J68" s="56">
        <f t="shared" si="159"/>
        <v>4.7466974100325222E-2</v>
      </c>
      <c r="K68" s="35">
        <f t="shared" si="159"/>
        <v>0.10027011670935733</v>
      </c>
      <c r="L68" s="48">
        <f t="shared" si="159"/>
        <v>2.7396439726726615E-3</v>
      </c>
      <c r="M68" s="39">
        <f t="shared" si="159"/>
        <v>4.7526330656367198E-4</v>
      </c>
      <c r="N68" s="39">
        <f t="shared" si="159"/>
        <v>4.9256880972764913E-2</v>
      </c>
      <c r="O68" s="39">
        <f t="shared" si="159"/>
        <v>1.9769289639355247E-4</v>
      </c>
      <c r="P68" s="39">
        <f t="shared" si="159"/>
        <v>2.280301029985039E-3</v>
      </c>
      <c r="Q68" s="56">
        <f t="shared" si="159"/>
        <v>4.2605226611980788E-2</v>
      </c>
      <c r="R68" s="35">
        <f t="shared" si="159"/>
        <v>9.7555008790360637E-2</v>
      </c>
      <c r="S68" s="48">
        <f t="shared" si="159"/>
        <v>2.575713673428555E-3</v>
      </c>
      <c r="T68" s="39">
        <f t="shared" si="159"/>
        <v>4.6702830013558596E-4</v>
      </c>
      <c r="U68" s="39">
        <f t="shared" si="159"/>
        <v>5.4308282750396064E-2</v>
      </c>
      <c r="V68" s="39">
        <f t="shared" si="159"/>
        <v>1.9941314564366131E-4</v>
      </c>
      <c r="W68" s="39">
        <f t="shared" si="159"/>
        <v>1.8457938386942274E-3</v>
      </c>
      <c r="X68" s="56">
        <f t="shared" si="159"/>
        <v>4.1324788592929193E-2</v>
      </c>
      <c r="Y68" s="35">
        <f t="shared" si="159"/>
        <v>0.1007210203012273</v>
      </c>
      <c r="Z68" s="48">
        <f t="shared" si="159"/>
        <v>2.9117633250897897E-3</v>
      </c>
      <c r="AA68" s="39">
        <f t="shared" si="159"/>
        <v>4.7100113972496584E-4</v>
      </c>
      <c r="AB68" s="39">
        <f t="shared" si="159"/>
        <v>7.0108820939273564E-2</v>
      </c>
      <c r="AC68" s="39">
        <f t="shared" si="159"/>
        <v>2.0024671880243636E-4</v>
      </c>
      <c r="AD68" s="39">
        <f t="shared" si="159"/>
        <v>2.3659751417800094E-3</v>
      </c>
      <c r="AE68" s="56">
        <f t="shared" si="159"/>
        <v>3.7295816762684182E-2</v>
      </c>
      <c r="AF68" s="35">
        <f t="shared" si="159"/>
        <v>0.11335362402735494</v>
      </c>
      <c r="AG68" s="48">
        <f t="shared" si="159"/>
        <v>2.9420034667979357E-3</v>
      </c>
      <c r="AH68" s="39">
        <f t="shared" si="159"/>
        <v>5.4745025544040917E-4</v>
      </c>
      <c r="AI68" s="39">
        <f t="shared" si="159"/>
        <v>7.2949892522192583E-2</v>
      </c>
      <c r="AJ68" s="39">
        <f t="shared" si="159"/>
        <v>1.9734901673857251E-4</v>
      </c>
      <c r="AK68" s="39">
        <f t="shared" si="159"/>
        <v>2.3039530400776869E-3</v>
      </c>
      <c r="AL68" s="56">
        <f t="shared" si="159"/>
        <v>4.0020953743906663E-2</v>
      </c>
      <c r="AM68" s="35">
        <f t="shared" si="159"/>
        <v>0.11896160204515384</v>
      </c>
      <c r="AN68" s="48">
        <f t="shared" si="159"/>
        <v>2.9321822219188585E-3</v>
      </c>
      <c r="AO68" s="39">
        <f t="shared" si="159"/>
        <v>5.2539173168824292E-4</v>
      </c>
      <c r="AP68" s="39">
        <f t="shared" si="159"/>
        <v>8.1618823208938956E-2</v>
      </c>
      <c r="AQ68" s="39">
        <f t="shared" si="159"/>
        <v>1.7877331963843515E-4</v>
      </c>
      <c r="AR68" s="39">
        <f t="shared" si="159"/>
        <v>2.3052765173832016E-3</v>
      </c>
      <c r="AS68" s="56">
        <f t="shared" si="159"/>
        <v>4.1311052589216399E-2</v>
      </c>
      <c r="AT68" s="48">
        <f t="shared" si="159"/>
        <v>0.12887149958878408</v>
      </c>
      <c r="AU68" s="48">
        <f t="shared" si="159"/>
        <v>2.9020496152453849E-3</v>
      </c>
      <c r="AV68" s="39">
        <f t="shared" si="159"/>
        <v>5.1999253709449924E-4</v>
      </c>
      <c r="AW68" s="39">
        <f t="shared" si="159"/>
        <v>8.0780066368207101E-2</v>
      </c>
      <c r="AX68" s="39">
        <f t="shared" si="159"/>
        <v>1.7693615342001019E-4</v>
      </c>
      <c r="AY68" s="39">
        <f t="shared" si="159"/>
        <v>2.281586314894204E-3</v>
      </c>
      <c r="AZ68" s="56">
        <f t="shared" si="159"/>
        <v>4.088651904909988E-2</v>
      </c>
      <c r="BA68" s="48">
        <f t="shared" si="159"/>
        <v>0.12754715003796108</v>
      </c>
      <c r="BB68" s="48">
        <f t="shared" si="159"/>
        <v>2.8529098950317725E-3</v>
      </c>
      <c r="BC68" s="39">
        <f t="shared" si="159"/>
        <v>5.1118762636803987E-4</v>
      </c>
      <c r="BD68" s="39">
        <f t="shared" si="159"/>
        <v>7.9412236597372843E-2</v>
      </c>
      <c r="BE68" s="39">
        <f t="shared" si="159"/>
        <v>1.7394013535434479E-4</v>
      </c>
      <c r="BF68" s="39">
        <f t="shared" si="159"/>
        <v>2.2429527530942505E-3</v>
      </c>
      <c r="BG68" s="56">
        <f t="shared" si="159"/>
        <v>4.0194197285878919E-2</v>
      </c>
      <c r="BH68" s="48">
        <f t="shared" si="159"/>
        <v>0.12538742429310015</v>
      </c>
    </row>
    <row r="69" spans="1:60">
      <c r="A69" s="6">
        <f t="shared" si="149"/>
        <v>19</v>
      </c>
      <c r="B69" s="326"/>
      <c r="C69" s="17" t="s">
        <v>68</v>
      </c>
      <c r="D69" s="14" t="s">
        <v>20</v>
      </c>
      <c r="E69" s="47">
        <f>'Slovenia CoLUM'!E69*HLOOKUP('Obalno-kraska CoLUM'!E$50,SF,'Obalno-kraska CoLUM'!$A69,FALSE)</f>
        <v>1.1358545518897376E-3</v>
      </c>
      <c r="F69" s="38">
        <f>'Slovenia CoLUM'!F69*HLOOKUP('Obalno-kraska CoLUM'!F$50,SF,'Obalno-kraska CoLUM'!$A69,FALSE)</f>
        <v>1.5829735911040215E-4</v>
      </c>
      <c r="G69" s="38">
        <f>'Slovenia CoLUM'!G69*HLOOKUP('Obalno-kraska CoLUM'!G$50,SF,'Obalno-kraska CoLUM'!$A69,FALSE)</f>
        <v>4.4450630787904531E-2</v>
      </c>
      <c r="H69" s="38">
        <f>'Slovenia CoLUM'!H69*HLOOKUP('Obalno-kraska CoLUM'!H$50,SF,'Obalno-kraska CoLUM'!$A69,FALSE)</f>
        <v>5.3354955755962272E-5</v>
      </c>
      <c r="I69" s="38">
        <f>'Slovenia CoLUM'!I69*HLOOKUP('Obalno-kraska CoLUM'!I$50,SF,'Obalno-kraska CoLUM'!$A69,FALSE)</f>
        <v>6.2431389028477064E-4</v>
      </c>
      <c r="J69" s="55">
        <f>'Slovenia CoLUM'!J69*HLOOKUP('Obalno-kraska CoLUM'!J$50,SF,'Obalno-kraska CoLUM'!$A69,FALSE)</f>
        <v>1.2423293375130559E-2</v>
      </c>
      <c r="K69" s="34">
        <f t="shared" si="141"/>
        <v>5.8845744920075958E-2</v>
      </c>
      <c r="L69" s="47">
        <f>'Slovenia CoLUM'!L69*HLOOKUP('Obalno-kraska CoLUM'!L$50,SF,'Obalno-kraska CoLUM'!$A69,FALSE)</f>
        <v>9.8487458601504417E-4</v>
      </c>
      <c r="M69" s="38">
        <f>'Slovenia CoLUM'!M69*HLOOKUP('Obalno-kraska CoLUM'!M$50,SF,'Obalno-kraska CoLUM'!$A69,FALSE)</f>
        <v>1.3927864287357992E-4</v>
      </c>
      <c r="N69" s="38">
        <f>'Slovenia CoLUM'!N69*HLOOKUP('Obalno-kraska CoLUM'!N$50,SF,'Obalno-kraska CoLUM'!$A69,FALSE)</f>
        <v>4.7043995495667866E-2</v>
      </c>
      <c r="O69" s="38">
        <f>'Slovenia CoLUM'!O69*HLOOKUP('Obalno-kraska CoLUM'!O$50,SF,'Obalno-kraska CoLUM'!$A69,FALSE)</f>
        <v>5.1062386996276482E-5</v>
      </c>
      <c r="P69" s="38">
        <f>'Slovenia CoLUM'!P69*HLOOKUP('Obalno-kraska CoLUM'!P$50,SF,'Obalno-kraska CoLUM'!$A69,FALSE)</f>
        <v>6.0444515252834738E-4</v>
      </c>
      <c r="Q69" s="55">
        <f>'Slovenia CoLUM'!Q69*HLOOKUP('Obalno-kraska CoLUM'!Q$50,SF,'Obalno-kraska CoLUM'!$A69,FALSE)</f>
        <v>1.115085255689242E-2</v>
      </c>
      <c r="R69" s="34">
        <f t="shared" si="142"/>
        <v>5.9974508820973535E-2</v>
      </c>
      <c r="S69" s="47">
        <f>'Slovenia CoLUM'!S69*HLOOKUP('Obalno-kraska CoLUM'!S$50,SF,'Obalno-kraska CoLUM'!$A69,FALSE)</f>
        <v>9.2594328427883391E-4</v>
      </c>
      <c r="T69" s="38">
        <f>'Slovenia CoLUM'!T69*HLOOKUP('Obalno-kraska CoLUM'!T$50,SF,'Obalno-kraska CoLUM'!$A69,FALSE)</f>
        <v>1.3686532692109871E-4</v>
      </c>
      <c r="U69" s="38">
        <f>'Slovenia CoLUM'!U69*HLOOKUP('Obalno-kraska CoLUM'!U$50,SF,'Obalno-kraska CoLUM'!$A69,FALSE)</f>
        <v>5.1868460987201596E-2</v>
      </c>
      <c r="V69" s="38">
        <f>'Slovenia CoLUM'!V69*HLOOKUP('Obalno-kraska CoLUM'!V$50,SF,'Obalno-kraska CoLUM'!$A69,FALSE)</f>
        <v>5.150671268800108E-5</v>
      </c>
      <c r="W69" s="38">
        <f>'Slovenia CoLUM'!W69*HLOOKUP('Obalno-kraska CoLUM'!W$50,SF,'Obalno-kraska CoLUM'!$A69,FALSE)</f>
        <v>4.892692340593011E-4</v>
      </c>
      <c r="X69" s="55">
        <f>'Slovenia CoLUM'!X69*HLOOKUP('Obalno-kraska CoLUM'!X$50,SF,'Obalno-kraska CoLUM'!$A69,FALSE)</f>
        <v>1.0815729927720228E-2</v>
      </c>
      <c r="Y69" s="34">
        <f t="shared" si="143"/>
        <v>6.4287775472869055E-2</v>
      </c>
      <c r="Z69" s="47">
        <f>'Slovenia CoLUM'!Z69*HLOOKUP('Obalno-kraska CoLUM'!Z$50,SF,'Obalno-kraska CoLUM'!$A69,FALSE)</f>
        <v>1.0467497703995408E-3</v>
      </c>
      <c r="AA69" s="38">
        <f>'Slovenia CoLUM'!AA69*HLOOKUP('Obalno-kraska CoLUM'!AA$50,SF,'Obalno-kraska CoLUM'!$A69,FALSE)</f>
        <v>1.3802959039088786E-4</v>
      </c>
      <c r="AB69" s="38">
        <f>'Slovenia CoLUM'!AB69*HLOOKUP('Obalno-kraska CoLUM'!AB$50,SF,'Obalno-kraska CoLUM'!$A69,FALSE)</f>
        <v>6.6959153550493963E-2</v>
      </c>
      <c r="AC69" s="38">
        <f>'Slovenia CoLUM'!AC69*HLOOKUP('Obalno-kraska CoLUM'!AC$50,SF,'Obalno-kraska CoLUM'!$A69,FALSE)</f>
        <v>5.1722017516852136E-5</v>
      </c>
      <c r="AD69" s="38">
        <f>'Slovenia CoLUM'!AD69*HLOOKUP('Obalno-kraska CoLUM'!AD$50,SF,'Obalno-kraska CoLUM'!$A69,FALSE)</f>
        <v>6.27155005697155E-4</v>
      </c>
      <c r="AE69" s="55">
        <f>'Slovenia CoLUM'!AE69*HLOOKUP('Obalno-kraska CoLUM'!AE$50,SF,'Obalno-kraska CoLUM'!$A69,FALSE)</f>
        <v>9.7612473112071302E-3</v>
      </c>
      <c r="AF69" s="34">
        <f t="shared" si="144"/>
        <v>7.8584057245705524E-2</v>
      </c>
      <c r="AG69" s="47">
        <f>'Slovenia CoLUM'!AG69*HLOOKUP('Obalno-kraska CoLUM'!AG$50,SF,'Obalno-kraska CoLUM'!$A69,FALSE)</f>
        <v>1.0576207986582934E-3</v>
      </c>
      <c r="AH69" s="38">
        <f>'Slovenia CoLUM'!AH69*HLOOKUP('Obalno-kraska CoLUM'!AH$50,SF,'Obalno-kraska CoLUM'!$A69,FALSE)</f>
        <v>1.6043344303147812E-4</v>
      </c>
      <c r="AI69" s="38">
        <f>'Slovenia CoLUM'!AI69*HLOOKUP('Obalno-kraska CoLUM'!AI$50,SF,'Obalno-kraska CoLUM'!$A69,FALSE)</f>
        <v>6.9672588833243856E-2</v>
      </c>
      <c r="AJ69" s="38">
        <f>'Slovenia CoLUM'!AJ69*HLOOKUP('Obalno-kraska CoLUM'!AJ$50,SF,'Obalno-kraska CoLUM'!$A69,FALSE)</f>
        <v>5.097356581785748E-5</v>
      </c>
      <c r="AK69" s="38">
        <f>'Slovenia CoLUM'!AK69*HLOOKUP('Obalno-kraska CoLUM'!AK$50,SF,'Obalno-kraska CoLUM'!$A69,FALSE)</f>
        <v>6.1071465057271099E-4</v>
      </c>
      <c r="AL69" s="55">
        <f>'Slovenia CoLUM'!AL69*HLOOKUP('Obalno-kraska CoLUM'!AL$50,SF,'Obalno-kraska CoLUM'!$A69,FALSE)</f>
        <v>1.0474483763431549E-2</v>
      </c>
      <c r="AM69" s="34">
        <f t="shared" si="145"/>
        <v>8.2026815054755745E-2</v>
      </c>
      <c r="AN69" s="47">
        <f>'Slovenia CoLUM'!AN69*HLOOKUP('Obalno-kraska CoLUM'!AN$50,SF,'Obalno-kraska CoLUM'!$A69,FALSE)</f>
        <v>1.0540901594289212E-3</v>
      </c>
      <c r="AO69" s="38">
        <f>'Slovenia CoLUM'!AO69*HLOOKUP('Obalno-kraska CoLUM'!AO$50,SF,'Obalno-kraska CoLUM'!$A69,FALSE)</f>
        <v>1.5396906589660111E-4</v>
      </c>
      <c r="AP69" s="38">
        <f>'Slovenia CoLUM'!AP69*HLOOKUP('Obalno-kraska CoLUM'!AP$50,SF,'Obalno-kraska CoLUM'!$A69,FALSE)</f>
        <v>7.7952064271508928E-2</v>
      </c>
      <c r="AQ69" s="38">
        <f>'Slovenia CoLUM'!AQ69*HLOOKUP('Obalno-kraska CoLUM'!AQ$50,SF,'Obalno-kraska CoLUM'!$A69,FALSE)</f>
        <v>4.6175621878766376E-5</v>
      </c>
      <c r="AR69" s="38">
        <f>'Slovenia CoLUM'!AR69*HLOOKUP('Obalno-kraska CoLUM'!AR$50,SF,'Obalno-kraska CoLUM'!$A69,FALSE)</f>
        <v>6.1106546804430019E-4</v>
      </c>
      <c r="AS69" s="55">
        <f>'Slovenia CoLUM'!AS69*HLOOKUP('Obalno-kraska CoLUM'!AS$50,SF,'Obalno-kraska CoLUM'!$A69,FALSE)</f>
        <v>1.0812134872270418E-2</v>
      </c>
      <c r="AT69" s="34">
        <f t="shared" si="146"/>
        <v>9.0629499459027943E-2</v>
      </c>
      <c r="AU69" s="47">
        <f>'Slovenia CoLUM'!AU69*HLOOKUP('Obalno-kraska CoLUM'!AU$50,SF,'Obalno-kraska CoLUM'!$A69,FALSE)</f>
        <v>1.0432577889387727E-3</v>
      </c>
      <c r="AV69" s="38">
        <f>'Slovenia CoLUM'!AV69*HLOOKUP('Obalno-kraska CoLUM'!AV$50,SF,'Obalno-kraska CoLUM'!$A69,FALSE)</f>
        <v>1.5238680089688076E-4</v>
      </c>
      <c r="AW69" s="38">
        <f>'Slovenia CoLUM'!AW69*HLOOKUP('Obalno-kraska CoLUM'!AW$50,SF,'Obalno-kraska CoLUM'!$A69,FALSE)</f>
        <v>7.7150988924103811E-2</v>
      </c>
      <c r="AX69" s="38">
        <f>'Slovenia CoLUM'!AX69*HLOOKUP('Obalno-kraska CoLUM'!AX$50,SF,'Obalno-kraska CoLUM'!$A69,FALSE)</f>
        <v>4.5701097532504773E-5</v>
      </c>
      <c r="AY69" s="38">
        <f>'Slovenia CoLUM'!AY69*HLOOKUP('Obalno-kraska CoLUM'!AY$50,SF,'Obalno-kraska CoLUM'!$A69,FALSE)</f>
        <v>6.0478584624498667E-4</v>
      </c>
      <c r="AZ69" s="55">
        <f>'Slovenia CoLUM'!AZ69*HLOOKUP('Obalno-kraska CoLUM'!AZ$50,SF,'Obalno-kraska CoLUM'!$A69,FALSE)</f>
        <v>1.0701023835251214E-2</v>
      </c>
      <c r="BA69" s="34">
        <f t="shared" ref="BA69:BA74" si="160">SUM(AU69:AZ69)</f>
        <v>8.9698144292968171E-2</v>
      </c>
      <c r="BB69" s="47">
        <f>'Slovenia CoLUM'!BB69*HLOOKUP('Obalno-kraska CoLUM'!BB$50,SF,'Obalno-kraska CoLUM'!$A69,FALSE)</f>
        <v>1.0255925513805277E-3</v>
      </c>
      <c r="BC69" s="38">
        <f>'Slovenia CoLUM'!BC69*HLOOKUP('Obalno-kraska CoLUM'!BC$50,SF,'Obalno-kraska CoLUM'!$A69,FALSE)</f>
        <v>1.4980647121506482E-4</v>
      </c>
      <c r="BD69" s="38">
        <f>'Slovenia CoLUM'!BD69*HLOOKUP('Obalno-kraska CoLUM'!BD$50,SF,'Obalno-kraska CoLUM'!$A69,FALSE)</f>
        <v>7.5844609463870699E-2</v>
      </c>
      <c r="BE69" s="38">
        <f>'Slovenia CoLUM'!BE69*HLOOKUP('Obalno-kraska CoLUM'!BE$50,SF,'Obalno-kraska CoLUM'!$A69,FALSE)</f>
        <v>4.4927251649786321E-5</v>
      </c>
      <c r="BF69" s="38">
        <f>'Slovenia CoLUM'!BF69*HLOOKUP('Obalno-kraska CoLUM'!BF$50,SF,'Obalno-kraska CoLUM'!$A69,FALSE)</f>
        <v>5.945451504562213E-4</v>
      </c>
      <c r="BG69" s="55">
        <f>'Slovenia CoLUM'!BG69*HLOOKUP('Obalno-kraska CoLUM'!BG$50,SF,'Obalno-kraska CoLUM'!$A69,FALSE)</f>
        <v>1.0519825927916684E-2</v>
      </c>
      <c r="BH69" s="34">
        <f t="shared" ref="BH69:BH74" si="161">SUM(BB69:BG69)</f>
        <v>8.8179306816488973E-2</v>
      </c>
    </row>
    <row r="70" spans="1:60">
      <c r="A70" s="6">
        <f t="shared" si="149"/>
        <v>20</v>
      </c>
      <c r="B70" s="326"/>
      <c r="C70" s="17" t="s">
        <v>69</v>
      </c>
      <c r="D70" s="14" t="s">
        <v>21</v>
      </c>
      <c r="E70" s="47">
        <f>'Slovenia CoLUM'!E70*HLOOKUP('Obalno-kraska CoLUM'!E$50,SF,'Obalno-kraska CoLUM'!$A70,FALSE)</f>
        <v>8.3561057839150155E-4</v>
      </c>
      <c r="F70" s="38">
        <f>'Slovenia CoLUM'!F70*HLOOKUP('Obalno-kraska CoLUM'!F$50,SF,'Obalno-kraska CoLUM'!$A70,FALSE)</f>
        <v>5.9750481817900223E-5</v>
      </c>
      <c r="G70" s="38">
        <f>'Slovenia CoLUM'!G70*HLOOKUP('Obalno-kraska CoLUM'!G$50,SF,'Obalno-kraska CoLUM'!$A70,FALSE)</f>
        <v>1.8377721647445288E-4</v>
      </c>
      <c r="H70" s="38">
        <f>'Slovenia CoLUM'!H70*HLOOKUP('Obalno-kraska CoLUM'!H$50,SF,'Obalno-kraska CoLUM'!$A70,FALSE)</f>
        <v>1.0679556716236645E-5</v>
      </c>
      <c r="I70" s="38">
        <f>'Slovenia CoLUM'!I70*HLOOKUP('Obalno-kraska CoLUM'!I$50,SF,'Obalno-kraska CoLUM'!$A70,FALSE)</f>
        <v>1.3585615383234146E-4</v>
      </c>
      <c r="J70" s="55">
        <f>'Slovenia CoLUM'!J70*HLOOKUP('Obalno-kraska CoLUM'!J$50,SF,'Obalno-kraska CoLUM'!$A70,FALSE)</f>
        <v>2.5782099680456334E-3</v>
      </c>
      <c r="K70" s="34">
        <f t="shared" si="141"/>
        <v>3.8038839552780664E-3</v>
      </c>
      <c r="L70" s="47">
        <f>'Slovenia CoLUM'!L70*HLOOKUP('Obalno-kraska CoLUM'!L$50,SF,'Obalno-kraska CoLUM'!$A70,FALSE)</f>
        <v>7.2453961741310248E-4</v>
      </c>
      <c r="M70" s="38">
        <f>'Slovenia CoLUM'!M70*HLOOKUP('Obalno-kraska CoLUM'!M$50,SF,'Obalno-kraska CoLUM'!$A70,FALSE)</f>
        <v>5.257172997330688E-5</v>
      </c>
      <c r="N70" s="38">
        <f>'Slovenia CoLUM'!N70*HLOOKUP('Obalno-kraska CoLUM'!N$50,SF,'Obalno-kraska CoLUM'!$A70,FALSE)</f>
        <v>1.9449925435890768E-4</v>
      </c>
      <c r="O70" s="38">
        <f>'Slovenia CoLUM'!O70*HLOOKUP('Obalno-kraska CoLUM'!O$50,SF,'Obalno-kraska CoLUM'!$A70,FALSE)</f>
        <v>1.0220674917010319E-5</v>
      </c>
      <c r="P70" s="38">
        <f>'Slovenia CoLUM'!P70*HLOOKUP('Obalno-kraska CoLUM'!P$50,SF,'Obalno-kraska CoLUM'!$A70,FALSE)</f>
        <v>1.315325430091706E-4</v>
      </c>
      <c r="Q70" s="55">
        <f>'Slovenia CoLUM'!Q70*HLOOKUP('Obalno-kraska CoLUM'!Q$50,SF,'Obalno-kraska CoLUM'!$A70,FALSE)</f>
        <v>2.3141399262081772E-3</v>
      </c>
      <c r="R70" s="34">
        <f t="shared" si="142"/>
        <v>3.427503745879675E-3</v>
      </c>
      <c r="S70" s="47">
        <f>'Slovenia CoLUM'!S70*HLOOKUP('Obalno-kraska CoLUM'!S$50,SF,'Obalno-kraska CoLUM'!$A70,FALSE)</f>
        <v>6.8118581031937589E-4</v>
      </c>
      <c r="T70" s="38">
        <f>'Slovenia CoLUM'!T70*HLOOKUP('Obalno-kraska CoLUM'!T$50,SF,'Obalno-kraska CoLUM'!$A70,FALSE)</f>
        <v>5.1660806432005026E-5</v>
      </c>
      <c r="U70" s="38">
        <f>'Slovenia CoLUM'!U70*HLOOKUP('Obalno-kraska CoLUM'!U$50,SF,'Obalno-kraska CoLUM'!$A70,FALSE)</f>
        <v>2.1444558185292333E-4</v>
      </c>
      <c r="V70" s="38">
        <f>'Slovenia CoLUM'!V70*HLOOKUP('Obalno-kraska CoLUM'!V$50,SF,'Obalno-kraska CoLUM'!$A70,FALSE)</f>
        <v>1.0309611387072402E-5</v>
      </c>
      <c r="W70" s="38">
        <f>'Slovenia CoLUM'!W70*HLOOKUP('Obalno-kraska CoLUM'!W$50,SF,'Obalno-kraska CoLUM'!$A70,FALSE)</f>
        <v>1.0646925747154677E-4</v>
      </c>
      <c r="X70" s="55">
        <f>'Slovenia CoLUM'!X70*HLOOKUP('Obalno-kraska CoLUM'!X$50,SF,'Obalno-kraska CoLUM'!$A70,FALSE)</f>
        <v>2.2445918219366457E-3</v>
      </c>
      <c r="Y70" s="34">
        <f t="shared" si="143"/>
        <v>3.3086628893995692E-3</v>
      </c>
      <c r="Z70" s="47">
        <f>'Slovenia CoLUM'!Z70*HLOOKUP('Obalno-kraska CoLUM'!Z$50,SF,'Obalno-kraska CoLUM'!$A70,FALSE)</f>
        <v>7.7005914148032541E-4</v>
      </c>
      <c r="AA70" s="38">
        <f>'Slovenia CoLUM'!AA70*HLOOKUP('Obalno-kraska CoLUM'!AA$50,SF,'Obalno-kraska CoLUM'!$A70,FALSE)</f>
        <v>5.2100266089916085E-5</v>
      </c>
      <c r="AB70" s="38">
        <f>'Slovenia CoLUM'!AB70*HLOOKUP('Obalno-kraska CoLUM'!AB$50,SF,'Obalno-kraska CoLUM'!$A70,FALSE)</f>
        <v>2.7683672062407975E-4</v>
      </c>
      <c r="AC70" s="38">
        <f>'Slovenia CoLUM'!AC70*HLOOKUP('Obalno-kraska CoLUM'!AC$50,SF,'Obalno-kraska CoLUM'!$A70,FALSE)</f>
        <v>1.0352706917720227E-5</v>
      </c>
      <c r="AD70" s="38">
        <f>'Slovenia CoLUM'!AD70*HLOOKUP('Obalno-kraska CoLUM'!AD$50,SF,'Obalno-kraska CoLUM'!$A70,FALSE)</f>
        <v>1.3647440535377434E-4</v>
      </c>
      <c r="AE70" s="55">
        <f>'Slovenia CoLUM'!AE70*HLOOKUP('Obalno-kraska CoLUM'!AE$50,SF,'Obalno-kraska CoLUM'!$A70,FALSE)</f>
        <v>2.0257547140190885E-3</v>
      </c>
      <c r="AF70" s="34">
        <f t="shared" si="144"/>
        <v>3.2715779544849042E-3</v>
      </c>
      <c r="AG70" s="47">
        <f>'Slovenia CoLUM'!AG70*HLOOKUP('Obalno-kraska CoLUM'!AG$50,SF,'Obalno-kraska CoLUM'!$A70,FALSE)</f>
        <v>7.7805659696077731E-4</v>
      </c>
      <c r="AH70" s="38">
        <f>'Slovenia CoLUM'!AH70*HLOOKUP('Obalno-kraska CoLUM'!AH$50,SF,'Obalno-kraska CoLUM'!$A70,FALSE)</f>
        <v>6.055676212608109E-5</v>
      </c>
      <c r="AI70" s="38">
        <f>'Slovenia CoLUM'!AI70*HLOOKUP('Obalno-kraska CoLUM'!AI$50,SF,'Obalno-kraska CoLUM'!$A70,FALSE)</f>
        <v>2.8805517972147106E-4</v>
      </c>
      <c r="AJ70" s="38">
        <f>'Slovenia CoLUM'!AJ70*HLOOKUP('Obalno-kraska CoLUM'!AJ$50,SF,'Obalno-kraska CoLUM'!$A70,FALSE)</f>
        <v>1.0202896422040381E-5</v>
      </c>
      <c r="AK70" s="38">
        <f>'Slovenia CoLUM'!AK70*HLOOKUP('Obalno-kraska CoLUM'!AK$50,SF,'Obalno-kraska CoLUM'!$A70,FALSE)</f>
        <v>1.3289684052684734E-4</v>
      </c>
      <c r="AL70" s="55">
        <f>'Slovenia CoLUM'!AL70*HLOOKUP('Obalno-kraska CoLUM'!AL$50,SF,'Obalno-kraska CoLUM'!$A70,FALSE)</f>
        <v>2.1737728985030545E-3</v>
      </c>
      <c r="AM70" s="34">
        <f t="shared" si="145"/>
        <v>3.4435411742602716E-3</v>
      </c>
      <c r="AN70" s="47">
        <f>'Slovenia CoLUM'!AN70*HLOOKUP('Obalno-kraska CoLUM'!AN$50,SF,'Obalno-kraska CoLUM'!$A70,FALSE)</f>
        <v>7.7545922260185095E-4</v>
      </c>
      <c r="AO70" s="38">
        <f>'Slovenia CoLUM'!AO70*HLOOKUP('Obalno-kraska CoLUM'!AO$50,SF,'Obalno-kraska CoLUM'!$A70,FALSE)</f>
        <v>5.8116736274530762E-5</v>
      </c>
      <c r="AP70" s="38">
        <f>'Slovenia CoLUM'!AP70*HLOOKUP('Obalno-kraska CoLUM'!AP$50,SF,'Obalno-kraska CoLUM'!$A70,FALSE)</f>
        <v>3.2228594142141479E-4</v>
      </c>
      <c r="AQ70" s="38">
        <f>'Slovenia CoLUM'!AQ70*HLOOKUP('Obalno-kraska CoLUM'!AQ$50,SF,'Obalno-kraska CoLUM'!$A70,FALSE)</f>
        <v>9.2425373758589606E-6</v>
      </c>
      <c r="AR70" s="38">
        <f>'Slovenia CoLUM'!AR70*HLOOKUP('Obalno-kraska CoLUM'!AR$50,SF,'Obalno-kraska CoLUM'!$A70,FALSE)</f>
        <v>1.3297318147188937E-4</v>
      </c>
      <c r="AS70" s="55">
        <f>'Slovenia CoLUM'!AS70*HLOOKUP('Obalno-kraska CoLUM'!AS$50,SF,'Obalno-kraska CoLUM'!$A70,FALSE)</f>
        <v>2.2438457389523255E-3</v>
      </c>
      <c r="AT70" s="34">
        <f t="shared" si="146"/>
        <v>3.5419233580978706E-3</v>
      </c>
      <c r="AU70" s="47">
        <f>'Slovenia CoLUM'!AU70*HLOOKUP('Obalno-kraska CoLUM'!AU$50,SF,'Obalno-kraska CoLUM'!$A70,FALSE)</f>
        <v>7.6749020636155459E-4</v>
      </c>
      <c r="AV70" s="38">
        <f>'Slovenia CoLUM'!AV70*HLOOKUP('Obalno-kraska CoLUM'!AV$50,SF,'Obalno-kraska CoLUM'!$A70,FALSE)</f>
        <v>5.7519498919288752E-5</v>
      </c>
      <c r="AW70" s="38">
        <f>'Slovenia CoLUM'!AW70*HLOOKUP('Obalno-kraska CoLUM'!AW$50,SF,'Obalno-kraska CoLUM'!$A70,FALSE)</f>
        <v>3.1897396597983167E-4</v>
      </c>
      <c r="AX70" s="38">
        <f>'Slovenia CoLUM'!AX70*HLOOKUP('Obalno-kraska CoLUM'!AX$50,SF,'Obalno-kraska CoLUM'!$A70,FALSE)</f>
        <v>9.1475563268198649E-6</v>
      </c>
      <c r="AY70" s="38">
        <f>'Slovenia CoLUM'!AY70*HLOOKUP('Obalno-kraska CoLUM'!AY$50,SF,'Obalno-kraska CoLUM'!$A70,FALSE)</f>
        <v>1.3160668093673819E-4</v>
      </c>
      <c r="AZ70" s="55">
        <f>'Slovenia CoLUM'!AZ70*HLOOKUP('Obalno-kraska CoLUM'!AZ$50,SF,'Obalno-kraska CoLUM'!$A70,FALSE)</f>
        <v>2.2207868306135543E-3</v>
      </c>
      <c r="BA70" s="34">
        <f t="shared" si="160"/>
        <v>3.5055247391377873E-3</v>
      </c>
      <c r="BB70" s="47">
        <f>'Slovenia CoLUM'!BB70*HLOOKUP('Obalno-kraska CoLUM'!BB$50,SF,'Obalno-kraska CoLUM'!$A70,FALSE)</f>
        <v>7.5449447609934027E-4</v>
      </c>
      <c r="BC70" s="38">
        <f>'Slovenia CoLUM'!BC70*HLOOKUP('Obalno-kraska CoLUM'!BC$50,SF,'Obalno-kraska CoLUM'!$A70,FALSE)</f>
        <v>5.6545534839256354E-5</v>
      </c>
      <c r="BD70" s="38">
        <f>'Slovenia CoLUM'!BD70*HLOOKUP('Obalno-kraska CoLUM'!BD$50,SF,'Obalno-kraska CoLUM'!$A70,FALSE)</f>
        <v>3.1357285520580073E-4</v>
      </c>
      <c r="BE70" s="38">
        <f>'Slovenia CoLUM'!BE70*HLOOKUP('Obalno-kraska CoLUM'!BE$50,SF,'Obalno-kraska CoLUM'!$A70,FALSE)</f>
        <v>8.9926629176318378E-6</v>
      </c>
      <c r="BF70" s="38">
        <f>'Slovenia CoLUM'!BF70*HLOOKUP('Obalno-kraska CoLUM'!BF$50,SF,'Obalno-kraska CoLUM'!$A70,FALSE)</f>
        <v>1.2937821611466924E-4</v>
      </c>
      <c r="BG70" s="55">
        <f>'Slovenia CoLUM'!BG70*HLOOKUP('Obalno-kraska CoLUM'!BG$50,SF,'Obalno-kraska CoLUM'!$A70,FALSE)</f>
        <v>2.1831827721105123E-3</v>
      </c>
      <c r="BH70" s="34">
        <f t="shared" si="161"/>
        <v>3.446166517287211E-3</v>
      </c>
    </row>
    <row r="71" spans="1:60">
      <c r="A71" s="6">
        <f t="shared" si="149"/>
        <v>21</v>
      </c>
      <c r="B71" s="326"/>
      <c r="C71" s="17" t="s">
        <v>70</v>
      </c>
      <c r="D71" s="14" t="s">
        <v>22</v>
      </c>
      <c r="E71" s="47">
        <f>'Slovenia CoLUM'!E71*HLOOKUP('Obalno-kraska CoLUM'!E$50,SF,'Obalno-kraska CoLUM'!$A71,FALSE)</f>
        <v>3.3810588433656752E-4</v>
      </c>
      <c r="F71" s="38">
        <f>'Slovenia CoLUM'!F71*HLOOKUP('Obalno-kraska CoLUM'!F$50,SF,'Obalno-kraska CoLUM'!$A71,FALSE)</f>
        <v>9.2569808570380112E-5</v>
      </c>
      <c r="G71" s="38">
        <f>'Slovenia CoLUM'!G71*HLOOKUP('Obalno-kraska CoLUM'!G$50,SF,'Obalno-kraska CoLUM'!$A71,FALSE)</f>
        <v>6.3495451206242715E-4</v>
      </c>
      <c r="H71" s="38">
        <f>'Slovenia CoLUM'!H71*HLOOKUP('Obalno-kraska CoLUM'!H$50,SF,'Obalno-kraska CoLUM'!$A71,FALSE)</f>
        <v>5.002621218754115E-5</v>
      </c>
      <c r="I71" s="38">
        <f>'Slovenia CoLUM'!I71*HLOOKUP('Obalno-kraska CoLUM'!I$50,SF,'Obalno-kraska CoLUM'!$A71,FALSE)</f>
        <v>6.321482480043431E-4</v>
      </c>
      <c r="J71" s="55">
        <f>'Slovenia CoLUM'!J71*HLOOKUP('Obalno-kraska CoLUM'!J$50,SF,'Obalno-kraska CoLUM'!$A71,FALSE)</f>
        <v>1.0991141075636967E-2</v>
      </c>
      <c r="K71" s="34">
        <f t="shared" si="141"/>
        <v>1.2738945740798226E-2</v>
      </c>
      <c r="L71" s="47">
        <f>'Slovenia CoLUM'!L71*HLOOKUP('Obalno-kraska CoLUM'!L$50,SF,'Obalno-kraska CoLUM'!$A71,FALSE)</f>
        <v>2.9316420162354696E-4</v>
      </c>
      <c r="M71" s="38">
        <f>'Slovenia CoLUM'!M71*HLOOKUP('Obalno-kraska CoLUM'!M$50,SF,'Obalno-kraska CoLUM'!$A71,FALSE)</f>
        <v>8.1447962121449969E-5</v>
      </c>
      <c r="N71" s="38">
        <f>'Slovenia CoLUM'!N71*HLOOKUP('Obalno-kraska CoLUM'!N$50,SF,'Obalno-kraska CoLUM'!$A71,FALSE)</f>
        <v>6.7199939969236357E-4</v>
      </c>
      <c r="O71" s="38">
        <f>'Slovenia CoLUM'!O71*HLOOKUP('Obalno-kraska CoLUM'!O$50,SF,'Obalno-kraska CoLUM'!$A71,FALSE)</f>
        <v>4.7876673693851011E-5</v>
      </c>
      <c r="P71" s="38">
        <f>'Slovenia CoLUM'!P71*HLOOKUP('Obalno-kraska CoLUM'!P$50,SF,'Obalno-kraska CoLUM'!$A71,FALSE)</f>
        <v>6.1203018246354173E-4</v>
      </c>
      <c r="Q71" s="55">
        <f>'Slovenia CoLUM'!Q71*HLOOKUP('Obalno-kraska CoLUM'!Q$50,SF,'Obalno-kraska CoLUM'!$A71,FALSE)</f>
        <v>9.8653867268222242E-3</v>
      </c>
      <c r="R71" s="34">
        <f t="shared" si="142"/>
        <v>1.1571905146416978E-2</v>
      </c>
      <c r="S71" s="47">
        <f>'Slovenia CoLUM'!S71*HLOOKUP('Obalno-kraska CoLUM'!S$50,SF,'Obalno-kraska CoLUM'!$A71,FALSE)</f>
        <v>2.7562232546037387E-4</v>
      </c>
      <c r="T71" s="38">
        <f>'Slovenia CoLUM'!T71*HLOOKUP('Obalno-kraska CoLUM'!T$50,SF,'Obalno-kraska CoLUM'!$A71,FALSE)</f>
        <v>8.0036692868466327E-5</v>
      </c>
      <c r="U71" s="38">
        <f>'Slovenia CoLUM'!U71*HLOOKUP('Obalno-kraska CoLUM'!U$50,SF,'Obalno-kraska CoLUM'!$A71,FALSE)</f>
        <v>7.4091442019579338E-4</v>
      </c>
      <c r="V71" s="38">
        <f>'Slovenia CoLUM'!V71*HLOOKUP('Obalno-kraska CoLUM'!V$50,SF,'Obalno-kraska CoLUM'!$A71,FALSE)</f>
        <v>4.8293278506274798E-5</v>
      </c>
      <c r="W71" s="38">
        <f>'Slovenia CoLUM'!W71*HLOOKUP('Obalno-kraska CoLUM'!W$50,SF,'Obalno-kraska CoLUM'!$A71,FALSE)</f>
        <v>4.954089504110434E-4</v>
      </c>
      <c r="X71" s="55">
        <f>'Slovenia CoLUM'!X71*HLOOKUP('Obalno-kraska CoLUM'!X$50,SF,'Obalno-kraska CoLUM'!$A71,FALSE)</f>
        <v>9.5688969005219473E-3</v>
      </c>
      <c r="Y71" s="34">
        <f t="shared" si="143"/>
        <v>1.12091725679639E-2</v>
      </c>
      <c r="Z71" s="47">
        <f>'Slovenia CoLUM'!Z71*HLOOKUP('Obalno-kraska CoLUM'!Z$50,SF,'Obalno-kraska CoLUM'!$A71,FALSE)</f>
        <v>3.1158237312270875E-4</v>
      </c>
      <c r="AA71" s="38">
        <f>'Slovenia CoLUM'!AA71*HLOOKUP('Obalno-kraska CoLUM'!AA$50,SF,'Obalno-kraska CoLUM'!$A71,FALSE)</f>
        <v>8.0717535853652879E-5</v>
      </c>
      <c r="AB71" s="38">
        <f>'Slovenia CoLUM'!AB71*HLOOKUP('Obalno-kraska CoLUM'!AB$50,SF,'Obalno-kraska CoLUM'!$A71,FALSE)</f>
        <v>9.5647724041603491E-4</v>
      </c>
      <c r="AC71" s="38">
        <f>'Slovenia CoLUM'!AC71*HLOOKUP('Obalno-kraska CoLUM'!AC$50,SF,'Obalno-kraska CoLUM'!$A71,FALSE)</f>
        <v>4.8495150757886646E-5</v>
      </c>
      <c r="AD71" s="38">
        <f>'Slovenia CoLUM'!AD71*HLOOKUP('Obalno-kraska CoLUM'!AD$50,SF,'Obalno-kraska CoLUM'!$A71,FALSE)</f>
        <v>6.3502501585824614E-4</v>
      </c>
      <c r="AE71" s="55">
        <f>'Slovenia CoLUM'!AE71*HLOOKUP('Obalno-kraska CoLUM'!AE$50,SF,'Obalno-kraska CoLUM'!$A71,FALSE)</f>
        <v>8.6359746189711099E-3</v>
      </c>
      <c r="AF71" s="34">
        <f t="shared" si="144"/>
        <v>1.0668271934979639E-2</v>
      </c>
      <c r="AG71" s="47">
        <f>'Slovenia CoLUM'!AG71*HLOOKUP('Obalno-kraska CoLUM'!AG$50,SF,'Obalno-kraska CoLUM'!$A71,FALSE)</f>
        <v>3.1481831439437807E-4</v>
      </c>
      <c r="AH71" s="38">
        <f>'Slovenia CoLUM'!AH71*HLOOKUP('Obalno-kraska CoLUM'!AH$50,SF,'Obalno-kraska CoLUM'!$A71,FALSE)</f>
        <v>9.381895688703867E-5</v>
      </c>
      <c r="AI71" s="38">
        <f>'Slovenia CoLUM'!AI71*HLOOKUP('Obalno-kraska CoLUM'!AI$50,SF,'Obalno-kraska CoLUM'!$A71,FALSE)</f>
        <v>9.9523727476048037E-4</v>
      </c>
      <c r="AJ71" s="38">
        <f>'Slovenia CoLUM'!AJ71*HLOOKUP('Obalno-kraska CoLUM'!AJ$50,SF,'Obalno-kraska CoLUM'!$A71,FALSE)</f>
        <v>4.779339394869188E-5</v>
      </c>
      <c r="AK71" s="38">
        <f>'Slovenia CoLUM'!AK71*HLOOKUP('Obalno-kraska CoLUM'!AK$50,SF,'Obalno-kraska CoLUM'!$A71,FALSE)</f>
        <v>6.1837835485932795E-4</v>
      </c>
      <c r="AL71" s="55">
        <f>'Slovenia CoLUM'!AL71*HLOOKUP('Obalno-kraska CoLUM'!AL$50,SF,'Obalno-kraska CoLUM'!$A71,FALSE)</f>
        <v>9.2669894577881978E-3</v>
      </c>
      <c r="AM71" s="34">
        <f t="shared" si="145"/>
        <v>1.1337035752638114E-2</v>
      </c>
      <c r="AN71" s="47">
        <f>'Slovenia CoLUM'!AN71*HLOOKUP('Obalno-kraska CoLUM'!AN$50,SF,'Obalno-kraska CoLUM'!$A71,FALSE)</f>
        <v>3.1376736126227547E-4</v>
      </c>
      <c r="AO71" s="38">
        <f>'Slovenia CoLUM'!AO71*HLOOKUP('Obalno-kraska CoLUM'!AO$50,SF,'Obalno-kraska CoLUM'!$A71,FALSE)</f>
        <v>9.0038690701517486E-5</v>
      </c>
      <c r="AP71" s="38">
        <f>'Slovenia CoLUM'!AP71*HLOOKUP('Obalno-kraska CoLUM'!AP$50,SF,'Obalno-kraska CoLUM'!$A71,FALSE)</f>
        <v>1.1135053441635985E-3</v>
      </c>
      <c r="AQ71" s="38">
        <f>'Slovenia CoLUM'!AQ71*HLOOKUP('Obalno-kraska CoLUM'!AQ$50,SF,'Obalno-kraska CoLUM'!$A71,FALSE)</f>
        <v>4.3294787246462839E-5</v>
      </c>
      <c r="AR71" s="38">
        <f>'Slovenia CoLUM'!AR71*HLOOKUP('Obalno-kraska CoLUM'!AR$50,SF,'Obalno-kraska CoLUM'!$A71,FALSE)</f>
        <v>6.1873357465098099E-4</v>
      </c>
      <c r="AS71" s="55">
        <f>'Slovenia CoLUM'!AS71*HLOOKUP('Obalno-kraska CoLUM'!AS$50,SF,'Obalno-kraska CoLUM'!$A71,FALSE)</f>
        <v>9.5657162816288107E-3</v>
      </c>
      <c r="AT71" s="34">
        <f t="shared" si="146"/>
        <v>1.1745056039653645E-2</v>
      </c>
      <c r="AU71" s="47">
        <f>'Slovenia CoLUM'!AU71*HLOOKUP('Obalno-kraska CoLUM'!AU$50,SF,'Obalno-kraska CoLUM'!$A71,FALSE)</f>
        <v>3.1054292711448894E-4</v>
      </c>
      <c r="AV71" s="38">
        <f>'Slovenia CoLUM'!AV71*HLOOKUP('Obalno-kraska CoLUM'!AV$50,SF,'Obalno-kraska CoLUM'!$A71,FALSE)</f>
        <v>8.9113406988922271E-5</v>
      </c>
      <c r="AW71" s="38">
        <f>'Slovenia CoLUM'!AW71*HLOOKUP('Obalno-kraska CoLUM'!AW$50,SF,'Obalno-kraska CoLUM'!$A71,FALSE)</f>
        <v>1.1020623927966377E-3</v>
      </c>
      <c r="AX71" s="38">
        <f>'Slovenia CoLUM'!AX71*HLOOKUP('Obalno-kraska CoLUM'!AX$50,SF,'Obalno-kraska CoLUM'!$A71,FALSE)</f>
        <v>4.2849867832738488E-5</v>
      </c>
      <c r="AY71" s="38">
        <f>'Slovenia CoLUM'!AY71*HLOOKUP('Obalno-kraska CoLUM'!AY$50,SF,'Obalno-kraska CoLUM'!$A71,FALSE)</f>
        <v>6.1237515145979703E-4</v>
      </c>
      <c r="AZ71" s="55">
        <f>'Slovenia CoLUM'!AZ71*HLOOKUP('Obalno-kraska CoLUM'!AZ$50,SF,'Obalno-kraska CoLUM'!$A71,FALSE)</f>
        <v>9.4674140805890428E-3</v>
      </c>
      <c r="BA71" s="34">
        <f t="shared" si="160"/>
        <v>1.1624357826781628E-2</v>
      </c>
      <c r="BB71" s="47">
        <f>'Slovenia CoLUM'!BB71*HLOOKUP('Obalno-kraska CoLUM'!BB$50,SF,'Obalno-kraska CoLUM'!$A71,FALSE)</f>
        <v>3.0528457712882462E-4</v>
      </c>
      <c r="BC71" s="38">
        <f>'Slovenia CoLUM'!BC71*HLOOKUP('Obalno-kraska CoLUM'!BC$50,SF,'Obalno-kraska CoLUM'!$A71,FALSE)</f>
        <v>8.760447073100536E-5</v>
      </c>
      <c r="BD71" s="38">
        <f>'Slovenia CoLUM'!BD71*HLOOKUP('Obalno-kraska CoLUM'!BD$50,SF,'Obalno-kraska CoLUM'!$A71,FALSE)</f>
        <v>1.0834014307801788E-3</v>
      </c>
      <c r="BE71" s="38">
        <f>'Slovenia CoLUM'!BE71*HLOOKUP('Obalno-kraska CoLUM'!BE$50,SF,'Obalno-kraska CoLUM'!$A71,FALSE)</f>
        <v>4.2124301148616486E-5</v>
      </c>
      <c r="BF71" s="38">
        <f>'Slovenia CoLUM'!BF71*HLOOKUP('Obalno-kraska CoLUM'!BF$50,SF,'Obalno-kraska CoLUM'!$A71,FALSE)</f>
        <v>6.0200594775961847E-4</v>
      </c>
      <c r="BG71" s="55">
        <f>'Slovenia CoLUM'!BG71*HLOOKUP('Obalno-kraska CoLUM'!BG$50,SF,'Obalno-kraska CoLUM'!$A71,FALSE)</f>
        <v>9.3071045956572215E-3</v>
      </c>
      <c r="BH71" s="34">
        <f t="shared" si="161"/>
        <v>1.1427525323205465E-2</v>
      </c>
    </row>
    <row r="72" spans="1:60">
      <c r="A72" s="6">
        <f t="shared" si="149"/>
        <v>22</v>
      </c>
      <c r="B72" s="326"/>
      <c r="C72" s="17" t="s">
        <v>71</v>
      </c>
      <c r="D72" s="14" t="s">
        <v>23</v>
      </c>
      <c r="E72" s="47">
        <f>'Slovenia CoLUM'!E72*HLOOKUP('Obalno-kraska CoLUM'!E$50,SF,'Obalno-kraska CoLUM'!$A72,FALSE)</f>
        <v>1.0009216051675835E-4</v>
      </c>
      <c r="F72" s="38">
        <f>'Slovenia CoLUM'!F72*HLOOKUP('Obalno-kraska CoLUM'!F$50,SF,'Obalno-kraska CoLUM'!$A72,FALSE)</f>
        <v>2.0871309748624083E-5</v>
      </c>
      <c r="G72" s="38">
        <f>'Slovenia CoLUM'!G72*HLOOKUP('Obalno-kraska CoLUM'!G$50,SF,'Obalno-kraska CoLUM'!$A72,FALSE)</f>
        <v>2.082727331576973E-4</v>
      </c>
      <c r="H72" s="38">
        <f>'Slovenia CoLUM'!H72*HLOOKUP('Obalno-kraska CoLUM'!H$50,SF,'Obalno-kraska CoLUM'!$A72,FALSE)</f>
        <v>1.1016105867028639E-5</v>
      </c>
      <c r="I72" s="38">
        <f>'Slovenia CoLUM'!I72*HLOOKUP('Obalno-kraska CoLUM'!I$50,SF,'Obalno-kraska CoLUM'!$A72,FALSE)</f>
        <v>1.3407189946525047E-4</v>
      </c>
      <c r="J72" s="55">
        <f>'Slovenia CoLUM'!J72*HLOOKUP('Obalno-kraska CoLUM'!J$50,SF,'Obalno-kraska CoLUM'!$A72,FALSE)</f>
        <v>2.9904211202167303E-3</v>
      </c>
      <c r="K72" s="34">
        <f t="shared" si="141"/>
        <v>3.4647453289720891E-3</v>
      </c>
      <c r="L72" s="47">
        <f>'Slovenia CoLUM'!L72*HLOOKUP('Obalno-kraska CoLUM'!L$50,SF,'Obalno-kraska CoLUM'!$A72,FALSE)</f>
        <v>8.6787718540448327E-5</v>
      </c>
      <c r="M72" s="38">
        <f>'Slovenia CoLUM'!M72*HLOOKUP('Obalno-kraska CoLUM'!M$50,SF,'Obalno-kraska CoLUM'!$A72,FALSE)</f>
        <v>1.836371568748082E-5</v>
      </c>
      <c r="N72" s="38">
        <f>'Slovenia CoLUM'!N72*HLOOKUP('Obalno-kraska CoLUM'!N$50,SF,'Obalno-kraska CoLUM'!$A72,FALSE)</f>
        <v>2.2042390280785996E-4</v>
      </c>
      <c r="O72" s="38">
        <f>'Slovenia CoLUM'!O72*HLOOKUP('Obalno-kraska CoLUM'!O$50,SF,'Obalno-kraska CoLUM'!$A72,FALSE)</f>
        <v>1.0542763141759492E-5</v>
      </c>
      <c r="P72" s="38">
        <f>'Slovenia CoLUM'!P72*HLOOKUP('Obalno-kraska CoLUM'!P$50,SF,'Obalno-kraska CoLUM'!$A72,FALSE)</f>
        <v>1.2980507238926527E-4</v>
      </c>
      <c r="Q72" s="55">
        <f>'Slovenia CoLUM'!Q72*HLOOKUP('Obalno-kraska CoLUM'!Q$50,SF,'Obalno-kraska CoLUM'!$A72,FALSE)</f>
        <v>2.6841308490151749E-3</v>
      </c>
      <c r="R72" s="34">
        <f t="shared" si="142"/>
        <v>3.1500540215819886E-3</v>
      </c>
      <c r="S72" s="47">
        <f>'Slovenia CoLUM'!S72*HLOOKUP('Obalno-kraska CoLUM'!S$50,SF,'Obalno-kraska CoLUM'!$A72,FALSE)</f>
        <v>8.1594658123488532E-5</v>
      </c>
      <c r="T72" s="38">
        <f>'Slovenia CoLUM'!T72*HLOOKUP('Obalno-kraska CoLUM'!T$50,SF,'Obalno-kraska CoLUM'!$A72,FALSE)</f>
        <v>1.8045522983265205E-5</v>
      </c>
      <c r="U72" s="38">
        <f>'Slovenia CoLUM'!U72*HLOOKUP('Obalno-kraska CoLUM'!U$50,SF,'Obalno-kraska CoLUM'!$A72,FALSE)</f>
        <v>2.4302886017598229E-4</v>
      </c>
      <c r="V72" s="38">
        <f>'Slovenia CoLUM'!V72*HLOOKUP('Obalno-kraska CoLUM'!V$50,SF,'Obalno-kraska CoLUM'!$A72,FALSE)</f>
        <v>1.0634502302445281E-5</v>
      </c>
      <c r="W72" s="38">
        <f>'Slovenia CoLUM'!W72*HLOOKUP('Obalno-kraska CoLUM'!W$50,SF,'Obalno-kraska CoLUM'!$A72,FALSE)</f>
        <v>1.050709532192493E-4</v>
      </c>
      <c r="X72" s="55">
        <f>'Slovenia CoLUM'!X72*HLOOKUP('Obalno-kraska CoLUM'!X$50,SF,'Obalno-kraska CoLUM'!$A72,FALSE)</f>
        <v>2.6034632065569181E-3</v>
      </c>
      <c r="Y72" s="34">
        <f t="shared" si="143"/>
        <v>3.0618377033613487E-3</v>
      </c>
      <c r="Z72" s="47">
        <f>'Slovenia CoLUM'!Z72*HLOOKUP('Obalno-kraska CoLUM'!Z$50,SF,'Obalno-kraska CoLUM'!$A72,FALSE)</f>
        <v>9.22401956002209E-5</v>
      </c>
      <c r="AA72" s="38">
        <f>'Slovenia CoLUM'!AA72*HLOOKUP('Obalno-kraska CoLUM'!AA$50,SF,'Obalno-kraska CoLUM'!$A72,FALSE)</f>
        <v>1.8199029672470477E-5</v>
      </c>
      <c r="AB72" s="38">
        <f>'Slovenia CoLUM'!AB72*HLOOKUP('Obalno-kraska CoLUM'!AB$50,SF,'Obalno-kraska CoLUM'!$A72,FALSE)</f>
        <v>3.1373606341897114E-4</v>
      </c>
      <c r="AC72" s="38">
        <f>'Slovenia CoLUM'!AC72*HLOOKUP('Obalno-kraska CoLUM'!AC$50,SF,'Obalno-kraska CoLUM'!$A72,FALSE)</f>
        <v>1.0678955919821588E-5</v>
      </c>
      <c r="AD72" s="38">
        <f>'Slovenia CoLUM'!AD72*HLOOKUP('Obalno-kraska CoLUM'!AD$50,SF,'Obalno-kraska CoLUM'!$A72,FALSE)</f>
        <v>1.3468203123688944E-4</v>
      </c>
      <c r="AE72" s="55">
        <f>'Slovenia CoLUM'!AE72*HLOOKUP('Obalno-kraska CoLUM'!AE$50,SF,'Obalno-kraska CoLUM'!$A72,FALSE)</f>
        <v>2.3496378325514487E-3</v>
      </c>
      <c r="AF72" s="34">
        <f t="shared" si="144"/>
        <v>2.9191741083998222E-3</v>
      </c>
      <c r="AG72" s="47">
        <f>'Slovenia CoLUM'!AG72*HLOOKUP('Obalno-kraska CoLUM'!AG$50,SF,'Obalno-kraska CoLUM'!$A72,FALSE)</f>
        <v>9.3198156902261878E-5</v>
      </c>
      <c r="AH72" s="38">
        <f>'Slovenia CoLUM'!AH72*HLOOKUP('Obalno-kraska CoLUM'!AH$50,SF,'Obalno-kraska CoLUM'!$A72,FALSE)</f>
        <v>2.1152949754600053E-5</v>
      </c>
      <c r="AI72" s="38">
        <f>'Slovenia CoLUM'!AI72*HLOOKUP('Obalno-kraska CoLUM'!AI$50,SF,'Obalno-kraska CoLUM'!$A72,FALSE)</f>
        <v>3.2644982186441163E-4</v>
      </c>
      <c r="AJ72" s="38">
        <f>'Slovenia CoLUM'!AJ72*HLOOKUP('Obalno-kraska CoLUM'!AJ$50,SF,'Obalno-kraska CoLUM'!$A72,FALSE)</f>
        <v>1.0524424385952585E-5</v>
      </c>
      <c r="AK72" s="38">
        <f>'Slovenia CoLUM'!AK72*HLOOKUP('Obalno-kraska CoLUM'!AK$50,SF,'Obalno-kraska CoLUM'!$A72,FALSE)</f>
        <v>1.3115145203031127E-4</v>
      </c>
      <c r="AL72" s="55">
        <f>'Slovenia CoLUM'!AL72*HLOOKUP('Obalno-kraska CoLUM'!AL$50,SF,'Obalno-kraska CoLUM'!$A72,FALSE)</f>
        <v>2.521321562946972E-3</v>
      </c>
      <c r="AM72" s="34">
        <f t="shared" si="145"/>
        <v>3.1037983678845094E-3</v>
      </c>
      <c r="AN72" s="47">
        <f>'Slovenia CoLUM'!AN72*HLOOKUP('Obalno-kraska CoLUM'!AN$50,SF,'Obalno-kraska CoLUM'!$A72,FALSE)</f>
        <v>9.2887034929923652E-5</v>
      </c>
      <c r="AO72" s="38">
        <f>'Slovenia CoLUM'!AO72*HLOOKUP('Obalno-kraska CoLUM'!AO$50,SF,'Obalno-kraska CoLUM'!$A72,FALSE)</f>
        <v>2.0300629676285612E-5</v>
      </c>
      <c r="AP72" s="38">
        <f>'Slovenia CoLUM'!AP72*HLOOKUP('Obalno-kraska CoLUM'!AP$50,SF,'Obalno-kraska CoLUM'!$A72,FALSE)</f>
        <v>3.6524317413127495E-4</v>
      </c>
      <c r="AQ72" s="38">
        <f>'Slovenia CoLUM'!AQ72*HLOOKUP('Obalno-kraska CoLUM'!AQ$50,SF,'Obalno-kraska CoLUM'!$A72,FALSE)</f>
        <v>9.5338011602704882E-6</v>
      </c>
      <c r="AR72" s="38">
        <f>'Slovenia CoLUM'!AR72*HLOOKUP('Obalno-kraska CoLUM'!AR$50,SF,'Obalno-kraska CoLUM'!$A72,FALSE)</f>
        <v>1.3122679035853583E-4</v>
      </c>
      <c r="AS72" s="55">
        <f>'Slovenia CoLUM'!AS72*HLOOKUP('Obalno-kraska CoLUM'!AS$50,SF,'Obalno-kraska CoLUM'!$A72,FALSE)</f>
        <v>2.6025978378160491E-3</v>
      </c>
      <c r="AT72" s="34">
        <f t="shared" si="146"/>
        <v>3.2217892680723396E-3</v>
      </c>
      <c r="AU72" s="47">
        <f>'Slovenia CoLUM'!AU72*HLOOKUP('Obalno-kraska CoLUM'!AU$50,SF,'Obalno-kraska CoLUM'!$A72,FALSE)</f>
        <v>9.1932480172826454E-5</v>
      </c>
      <c r="AV72" s="38">
        <f>'Slovenia CoLUM'!AV72*HLOOKUP('Obalno-kraska CoLUM'!AV$50,SF,'Obalno-kraska CoLUM'!$A72,FALSE)</f>
        <v>2.0092010005691256E-5</v>
      </c>
      <c r="AW72" s="38">
        <f>'Slovenia CoLUM'!AW72*HLOOKUP('Obalno-kraska CoLUM'!AW$50,SF,'Obalno-kraska CoLUM'!$A72,FALSE)</f>
        <v>3.6148974815931536E-4</v>
      </c>
      <c r="AX72" s="38">
        <f>'Slovenia CoLUM'!AX72*HLOOKUP('Obalno-kraska CoLUM'!AX$50,SF,'Obalno-kraska CoLUM'!$A72,FALSE)</f>
        <v>9.4358269353679413E-6</v>
      </c>
      <c r="AY72" s="38">
        <f>'Slovenia CoLUM'!AY72*HLOOKUP('Obalno-kraska CoLUM'!AY$50,SF,'Obalno-kraska CoLUM'!$A72,FALSE)</f>
        <v>1.2987823663314412E-4</v>
      </c>
      <c r="AZ72" s="55">
        <f>'Slovenia CoLUM'!AZ72*HLOOKUP('Obalno-kraska CoLUM'!AZ$50,SF,'Obalno-kraska CoLUM'!$A72,FALSE)</f>
        <v>2.5758522091201557E-3</v>
      </c>
      <c r="BA72" s="34">
        <f t="shared" si="160"/>
        <v>3.1886805110265008E-3</v>
      </c>
      <c r="BB72" s="47">
        <f>'Slovenia CoLUM'!BB72*HLOOKUP('Obalno-kraska CoLUM'!BB$50,SF,'Obalno-kraska CoLUM'!$A72,FALSE)</f>
        <v>9.0375809214995659E-5</v>
      </c>
      <c r="BC72" s="38">
        <f>'Slovenia CoLUM'!BC72*HLOOKUP('Obalno-kraska CoLUM'!BC$50,SF,'Obalno-kraska CoLUM'!$A72,FALSE)</f>
        <v>1.9751796749163124E-5</v>
      </c>
      <c r="BD72" s="38">
        <f>'Slovenia CoLUM'!BD72*HLOOKUP('Obalno-kraska CoLUM'!BD$50,SF,'Obalno-kraska CoLUM'!$A72,FALSE)</f>
        <v>3.5536872769456449E-4</v>
      </c>
      <c r="BE72" s="38">
        <f>'Slovenia CoLUM'!BE72*HLOOKUP('Obalno-kraska CoLUM'!BE$50,SF,'Obalno-kraska CoLUM'!$A72,FALSE)</f>
        <v>9.2760523081002821E-6</v>
      </c>
      <c r="BF72" s="38">
        <f>'Slovenia CoLUM'!BF72*HLOOKUP('Obalno-kraska CoLUM'!BF$50,SF,'Obalno-kraska CoLUM'!$A72,FALSE)</f>
        <v>1.2767903914993675E-4</v>
      </c>
      <c r="BG72" s="55">
        <f>'Slovenia CoLUM'!BG72*HLOOKUP('Obalno-kraska CoLUM'!BG$50,SF,'Obalno-kraska CoLUM'!$A72,FALSE)</f>
        <v>2.5322359124852387E-3</v>
      </c>
      <c r="BH72" s="34">
        <f t="shared" si="161"/>
        <v>3.134687337601999E-3</v>
      </c>
    </row>
    <row r="73" spans="1:60">
      <c r="A73" s="6">
        <f t="shared" si="149"/>
        <v>23</v>
      </c>
      <c r="B73" s="326"/>
      <c r="C73" s="17" t="s">
        <v>72</v>
      </c>
      <c r="D73" s="14" t="s">
        <v>24</v>
      </c>
      <c r="E73" s="47">
        <f>'Slovenia CoLUM'!E73*HLOOKUP('Obalno-kraska CoLUM'!E$50,SF,'Obalno-kraska CoLUM'!$A73,FALSE)</f>
        <v>1.9374418104434638E-4</v>
      </c>
      <c r="F73" s="38">
        <f>'Slovenia CoLUM'!F73*HLOOKUP('Obalno-kraska CoLUM'!F$50,SF,'Obalno-kraska CoLUM'!$A73,FALSE)</f>
        <v>4.9255520555758359E-5</v>
      </c>
      <c r="G73" s="38">
        <f>'Slovenia CoLUM'!G73*HLOOKUP('Obalno-kraska CoLUM'!G$50,SF,'Obalno-kraska CoLUM'!$A73,FALSE)</f>
        <v>3.274829598395797E-4</v>
      </c>
      <c r="H73" s="38">
        <f>'Slovenia CoLUM'!H73*HLOOKUP('Obalno-kraska CoLUM'!H$50,SF,'Obalno-kraska CoLUM'!$A73,FALSE)</f>
        <v>2.6099054523503888E-5</v>
      </c>
      <c r="I73" s="38">
        <f>'Slovenia CoLUM'!I73*HLOOKUP('Obalno-kraska CoLUM'!I$50,SF,'Obalno-kraska CoLUM'!$A73,FALSE)</f>
        <v>3.2883874314372741E-4</v>
      </c>
      <c r="J73" s="55">
        <f>'Slovenia CoLUM'!J73*HLOOKUP('Obalno-kraska CoLUM'!J$50,SF,'Obalno-kraska CoLUM'!$A73,FALSE)</f>
        <v>5.7125369389286976E-3</v>
      </c>
      <c r="K73" s="34">
        <f t="shared" si="141"/>
        <v>6.637957398035613E-3</v>
      </c>
      <c r="L73" s="47">
        <f>'Slovenia CoLUM'!L73*HLOOKUP('Obalno-kraska CoLUM'!L$50,SF,'Obalno-kraska CoLUM'!$A73,FALSE)</f>
        <v>1.6799133285279758E-4</v>
      </c>
      <c r="M73" s="38">
        <f>'Slovenia CoLUM'!M73*HLOOKUP('Obalno-kraska CoLUM'!M$50,SF,'Obalno-kraska CoLUM'!$A73,FALSE)</f>
        <v>4.3337691137684479E-5</v>
      </c>
      <c r="N73" s="38">
        <f>'Slovenia CoLUM'!N73*HLOOKUP('Obalno-kraska CoLUM'!N$50,SF,'Obalno-kraska CoLUM'!$A73,FALSE)</f>
        <v>3.4658916228008413E-4</v>
      </c>
      <c r="O73" s="38">
        <f>'Slovenia CoLUM'!O73*HLOOKUP('Obalno-kraska CoLUM'!O$50,SF,'Obalno-kraska CoLUM'!$A73,FALSE)</f>
        <v>2.4977623979514791E-5</v>
      </c>
      <c r="P73" s="38">
        <f>'Slovenia CoLUM'!P73*HLOOKUP('Obalno-kraska CoLUM'!P$50,SF,'Obalno-kraska CoLUM'!$A73,FALSE)</f>
        <v>3.1837347742827996E-4</v>
      </c>
      <c r="Q73" s="55">
        <f>'Slovenia CoLUM'!Q73*HLOOKUP('Obalno-kraska CoLUM'!Q$50,SF,'Obalno-kraska CoLUM'!$A73,FALSE)</f>
        <v>5.1274372429545847E-3</v>
      </c>
      <c r="R73" s="34">
        <f t="shared" si="142"/>
        <v>6.0287065306329456E-3</v>
      </c>
      <c r="S73" s="47">
        <f>'Slovenia CoLUM'!S73*HLOOKUP('Obalno-kraska CoLUM'!S$50,SF,'Obalno-kraska CoLUM'!$A73,FALSE)</f>
        <v>1.5793934444128529E-4</v>
      </c>
      <c r="T73" s="38">
        <f>'Slovenia CoLUM'!T73*HLOOKUP('Obalno-kraska CoLUM'!T$50,SF,'Obalno-kraska CoLUM'!$A73,FALSE)</f>
        <v>4.2586768101614968E-5</v>
      </c>
      <c r="U73" s="38">
        <f>'Slovenia CoLUM'!U73*HLOOKUP('Obalno-kraska CoLUM'!U$50,SF,'Obalno-kraska CoLUM'!$A73,FALSE)</f>
        <v>3.8213264525898733E-4</v>
      </c>
      <c r="V73" s="38">
        <f>'Slovenia CoLUM'!V73*HLOOKUP('Obalno-kraska CoLUM'!V$50,SF,'Obalno-kraska CoLUM'!$A73,FALSE)</f>
        <v>2.5194969871573183E-5</v>
      </c>
      <c r="W73" s="38">
        <f>'Slovenia CoLUM'!W73*HLOOKUP('Obalno-kraska CoLUM'!W$50,SF,'Obalno-kraska CoLUM'!$A73,FALSE)</f>
        <v>2.5770799351199292E-4</v>
      </c>
      <c r="X73" s="55">
        <f>'Slovenia CoLUM'!X73*HLOOKUP('Obalno-kraska CoLUM'!X$50,SF,'Obalno-kraska CoLUM'!$A73,FALSE)</f>
        <v>4.9733395862052642E-3</v>
      </c>
      <c r="Y73" s="34">
        <f t="shared" si="143"/>
        <v>5.8389013073907176E-3</v>
      </c>
      <c r="Z73" s="47">
        <f>'Slovenia CoLUM'!Z73*HLOOKUP('Obalno-kraska CoLUM'!Z$50,SF,'Obalno-kraska CoLUM'!$A73,FALSE)</f>
        <v>1.7854546313787482E-4</v>
      </c>
      <c r="AA73" s="38">
        <f>'Slovenia CoLUM'!AA73*HLOOKUP('Obalno-kraska CoLUM'!AA$50,SF,'Obalno-kraska CoLUM'!$A73,FALSE)</f>
        <v>4.2949038221538569E-5</v>
      </c>
      <c r="AB73" s="38">
        <f>'Slovenia CoLUM'!AB73*HLOOKUP('Obalno-kraska CoLUM'!AB$50,SF,'Obalno-kraska CoLUM'!$A73,FALSE)</f>
        <v>4.9331092505070743E-4</v>
      </c>
      <c r="AC73" s="38">
        <f>'Slovenia CoLUM'!AC73*HLOOKUP('Obalno-kraska CoLUM'!AC$50,SF,'Obalno-kraska CoLUM'!$A73,FALSE)</f>
        <v>2.5300288157152092E-5</v>
      </c>
      <c r="AD73" s="38">
        <f>'Slovenia CoLUM'!AD73*HLOOKUP('Obalno-kraska CoLUM'!AD$50,SF,'Obalno-kraska CoLUM'!$A73,FALSE)</f>
        <v>3.3033521604922112E-4</v>
      </c>
      <c r="AE73" s="55">
        <f>'Slovenia CoLUM'!AE73*HLOOKUP('Obalno-kraska CoLUM'!AE$50,SF,'Obalno-kraska CoLUM'!$A73,FALSE)</f>
        <v>4.4884624512622935E-3</v>
      </c>
      <c r="AF73" s="34">
        <f t="shared" si="144"/>
        <v>5.5589033818787877E-3</v>
      </c>
      <c r="AG73" s="47">
        <f>'Slovenia CoLUM'!AG73*HLOOKUP('Obalno-kraska CoLUM'!AG$50,SF,'Obalno-kraska CoLUM'!$A73,FALSE)</f>
        <v>1.8039974849826549E-4</v>
      </c>
      <c r="AH73" s="38">
        <f>'Slovenia CoLUM'!AH73*HLOOKUP('Obalno-kraska CoLUM'!AH$50,SF,'Obalno-kraska CoLUM'!$A73,FALSE)</f>
        <v>4.9920180573301716E-5</v>
      </c>
      <c r="AI73" s="38">
        <f>'Slovenia CoLUM'!AI73*HLOOKUP('Obalno-kraska CoLUM'!AI$50,SF,'Obalno-kraska CoLUM'!$A73,FALSE)</f>
        <v>5.1330172837514337E-4</v>
      </c>
      <c r="AJ73" s="38">
        <f>'Slovenia CoLUM'!AJ73*HLOOKUP('Obalno-kraska CoLUM'!AJ$50,SF,'Obalno-kraska CoLUM'!$A73,FALSE)</f>
        <v>2.4934176304494694E-5</v>
      </c>
      <c r="AK73" s="38">
        <f>'Slovenia CoLUM'!AK73*HLOOKUP('Obalno-kraska CoLUM'!AK$50,SF,'Obalno-kraska CoLUM'!$A73,FALSE)</f>
        <v>3.216757487522618E-4</v>
      </c>
      <c r="AL73" s="55">
        <f>'Slovenia CoLUM'!AL73*HLOOKUP('Obalno-kraska CoLUM'!AL$50,SF,'Obalno-kraska CoLUM'!$A73,FALSE)</f>
        <v>4.8164261768617218E-3</v>
      </c>
      <c r="AM73" s="34">
        <f t="shared" si="145"/>
        <v>5.9066577593651888E-3</v>
      </c>
      <c r="AN73" s="47">
        <f>'Slovenia CoLUM'!AN73*HLOOKUP('Obalno-kraska CoLUM'!AN$50,SF,'Obalno-kraska CoLUM'!$A73,FALSE)</f>
        <v>1.7979752279522997E-4</v>
      </c>
      <c r="AO73" s="38">
        <f>'Slovenia CoLUM'!AO73*HLOOKUP('Obalno-kraska CoLUM'!AO$50,SF,'Obalno-kraska CoLUM'!$A73,FALSE)</f>
        <v>4.7908736651327959E-5</v>
      </c>
      <c r="AP73" s="38">
        <f>'Slovenia CoLUM'!AP73*HLOOKUP('Obalno-kraska CoLUM'!AP$50,SF,'Obalno-kraska CoLUM'!$A73,FALSE)</f>
        <v>5.7429944819107725E-4</v>
      </c>
      <c r="AQ73" s="38">
        <f>'Slovenia CoLUM'!AQ73*HLOOKUP('Obalno-kraska CoLUM'!AQ$50,SF,'Obalno-kraska CoLUM'!$A73,FALSE)</f>
        <v>2.2587219050143275E-5</v>
      </c>
      <c r="AR73" s="38">
        <f>'Slovenia CoLUM'!AR73*HLOOKUP('Obalno-kraska CoLUM'!AR$50,SF,'Obalno-kraska CoLUM'!$A73,FALSE)</f>
        <v>3.2186053140442652E-4</v>
      </c>
      <c r="AS73" s="55">
        <f>'Slovenia CoLUM'!AS73*HLOOKUP('Obalno-kraska CoLUM'!AS$50,SF,'Obalno-kraska CoLUM'!$A73,FALSE)</f>
        <v>4.9716864909724288E-3</v>
      </c>
      <c r="AT73" s="34">
        <f t="shared" si="146"/>
        <v>6.118139949064634E-3</v>
      </c>
      <c r="AU73" s="47">
        <f>'Slovenia CoLUM'!AU73*HLOOKUP('Obalno-kraska CoLUM'!AU$50,SF,'Obalno-kraska CoLUM'!$A73,FALSE)</f>
        <v>1.7794983134046495E-4</v>
      </c>
      <c r="AV73" s="38">
        <f>'Slovenia CoLUM'!AV73*HLOOKUP('Obalno-kraska CoLUM'!AV$50,SF,'Obalno-kraska CoLUM'!$A73,FALSE)</f>
        <v>4.7416401929786438E-5</v>
      </c>
      <c r="AW73" s="38">
        <f>'Slovenia CoLUM'!AW73*HLOOKUP('Obalno-kraska CoLUM'!AW$50,SF,'Obalno-kraska CoLUM'!$A73,FALSE)</f>
        <v>5.6839765284705896E-4</v>
      </c>
      <c r="AX73" s="38">
        <f>'Slovenia CoLUM'!AX73*HLOOKUP('Obalno-kraska CoLUM'!AX$50,SF,'Obalno-kraska CoLUM'!$A73,FALSE)</f>
        <v>2.2355101215720238E-5</v>
      </c>
      <c r="AY73" s="38">
        <f>'Slovenia CoLUM'!AY73*HLOOKUP('Obalno-kraska CoLUM'!AY$50,SF,'Obalno-kraska CoLUM'!$A73,FALSE)</f>
        <v>3.1855292769411635E-4</v>
      </c>
      <c r="AZ73" s="55">
        <f>'Slovenia CoLUM'!AZ73*HLOOKUP('Obalno-kraska CoLUM'!AZ$50,SF,'Obalno-kraska CoLUM'!$A73,FALSE)</f>
        <v>4.9205948935892863E-3</v>
      </c>
      <c r="BA73" s="34">
        <f t="shared" si="160"/>
        <v>6.0552668086164326E-3</v>
      </c>
      <c r="BB73" s="47">
        <f>'Slovenia CoLUM'!BB73*HLOOKUP('Obalno-kraska CoLUM'!BB$50,SF,'Obalno-kraska CoLUM'!$A73,FALSE)</f>
        <v>1.7493664890616279E-4</v>
      </c>
      <c r="BC73" s="38">
        <f>'Slovenia CoLUM'!BC73*HLOOKUP('Obalno-kraska CoLUM'!BC$50,SF,'Obalno-kraska CoLUM'!$A73,FALSE)</f>
        <v>4.661351120313389E-5</v>
      </c>
      <c r="BD73" s="38">
        <f>'Slovenia CoLUM'!BD73*HLOOKUP('Obalno-kraska CoLUM'!BD$50,SF,'Obalno-kraska CoLUM'!$A73,FALSE)</f>
        <v>5.5877310973647559E-4</v>
      </c>
      <c r="BE73" s="38">
        <f>'Slovenia CoLUM'!BE73*HLOOKUP('Obalno-kraska CoLUM'!BE$50,SF,'Obalno-kraska CoLUM'!$A73,FALSE)</f>
        <v>2.1976567570631374E-5</v>
      </c>
      <c r="BF73" s="38">
        <f>'Slovenia CoLUM'!BF73*HLOOKUP('Obalno-kraska CoLUM'!BF$50,SF,'Obalno-kraska CoLUM'!$A73,FALSE)</f>
        <v>3.1315894626186098E-4</v>
      </c>
      <c r="BG73" s="55">
        <f>'Slovenia CoLUM'!BG73*HLOOKUP('Obalno-kraska CoLUM'!BG$50,SF,'Obalno-kraska CoLUM'!$A73,FALSE)</f>
        <v>4.837275623275886E-3</v>
      </c>
      <c r="BH73" s="34">
        <f t="shared" si="161"/>
        <v>5.9527344069541504E-3</v>
      </c>
    </row>
    <row r="74" spans="1:60">
      <c r="A74" s="6">
        <f t="shared" si="149"/>
        <v>24</v>
      </c>
      <c r="B74" s="326"/>
      <c r="C74" s="17" t="s">
        <v>73</v>
      </c>
      <c r="D74" s="14" t="s">
        <v>74</v>
      </c>
      <c r="E74" s="47">
        <f>'Slovenia CoLUM'!E74*HLOOKUP('Obalno-kraska CoLUM'!E$50,SF,'Obalno-kraska CoLUM'!$A74,FALSE)</f>
        <v>5.5622039856751391E-4</v>
      </c>
      <c r="F74" s="38">
        <f>'Slovenia CoLUM'!F74*HLOOKUP('Obalno-kraska CoLUM'!F$50,SF,'Obalno-kraska CoLUM'!$A74,FALSE)</f>
        <v>1.594167736304141E-4</v>
      </c>
      <c r="G74" s="38">
        <f>'Slovenia CoLUM'!G74*HLOOKUP('Obalno-kraska CoLUM'!G$50,SF,'Obalno-kraska CoLUM'!$A74,FALSE)</f>
        <v>7.3640971171242287E-4</v>
      </c>
      <c r="H74" s="38">
        <f>'Slovenia CoLUM'!H74*HLOOKUP('Obalno-kraska CoLUM'!H$50,SF,'Obalno-kraska CoLUM'!$A74,FALSE)</f>
        <v>5.5392909728459584E-5</v>
      </c>
      <c r="I74" s="38">
        <f>'Slovenia CoLUM'!I74*HLOOKUP('Obalno-kraska CoLUM'!I$50,SF,'Obalno-kraska CoLUM'!$A74,FALSE)</f>
        <v>5.000279501919182E-4</v>
      </c>
      <c r="J74" s="55">
        <f>'Slovenia CoLUM'!J74*HLOOKUP('Obalno-kraska CoLUM'!J$50,SF,'Obalno-kraska CoLUM'!$A74,FALSE)</f>
        <v>1.2771371622366634E-2</v>
      </c>
      <c r="K74" s="34">
        <f t="shared" si="141"/>
        <v>1.4778839366197363E-2</v>
      </c>
      <c r="L74" s="47">
        <f>'Slovenia CoLUM'!L74*HLOOKUP('Obalno-kraska CoLUM'!L$50,SF,'Obalno-kraska CoLUM'!$A74,FALSE)</f>
        <v>4.8228651622772236E-4</v>
      </c>
      <c r="M74" s="38">
        <f>'Slovenia CoLUM'!M74*HLOOKUP('Obalno-kraska CoLUM'!M$50,SF,'Obalno-kraska CoLUM'!$A74,FALSE)</f>
        <v>1.4026356477016993E-4</v>
      </c>
      <c r="N74" s="38">
        <f>'Slovenia CoLUM'!N74*HLOOKUP('Obalno-kraska CoLUM'!N$50,SF,'Obalno-kraska CoLUM'!$A74,FALSE)</f>
        <v>7.7937375795783146E-4</v>
      </c>
      <c r="O74" s="38">
        <f>'Slovenia CoLUM'!O74*HLOOKUP('Obalno-kraska CoLUM'!O$50,SF,'Obalno-kraska CoLUM'!$A74,FALSE)</f>
        <v>5.3012773665140375E-5</v>
      </c>
      <c r="P74" s="38">
        <f>'Slovenia CoLUM'!P74*HLOOKUP('Obalno-kraska CoLUM'!P$50,SF,'Obalno-kraska CoLUM'!$A74,FALSE)</f>
        <v>4.841146021664338E-4</v>
      </c>
      <c r="Q74" s="55">
        <f>'Slovenia CoLUM'!Q74*HLOOKUP('Obalno-kraska CoLUM'!Q$50,SF,'Obalno-kraska CoLUM'!$A74,FALSE)</f>
        <v>1.146327931008821E-2</v>
      </c>
      <c r="R74" s="34">
        <f t="shared" si="142"/>
        <v>1.3402330524875508E-2</v>
      </c>
      <c r="S74" s="47">
        <f>'Slovenia CoLUM'!S74*HLOOKUP('Obalno-kraska CoLUM'!S$50,SF,'Obalno-kraska CoLUM'!$A74,FALSE)</f>
        <v>4.5342825080519792E-4</v>
      </c>
      <c r="T74" s="38">
        <f>'Slovenia CoLUM'!T74*HLOOKUP('Obalno-kraska CoLUM'!T$50,SF,'Obalno-kraska CoLUM'!$A74,FALSE)</f>
        <v>1.3783318282913569E-4</v>
      </c>
      <c r="U74" s="38">
        <f>'Slovenia CoLUM'!U74*HLOOKUP('Obalno-kraska CoLUM'!U$50,SF,'Obalno-kraska CoLUM'!$A74,FALSE)</f>
        <v>8.5930025571078741E-4</v>
      </c>
      <c r="V74" s="38">
        <f>'Slovenia CoLUM'!V74*HLOOKUP('Obalno-kraska CoLUM'!V$50,SF,'Obalno-kraska CoLUM'!$A74,FALSE)</f>
        <v>5.3474070888294566E-5</v>
      </c>
      <c r="W74" s="38">
        <f>'Slovenia CoLUM'!W74*HLOOKUP('Obalno-kraska CoLUM'!W$50,SF,'Obalno-kraska CoLUM'!$A74,FALSE)</f>
        <v>3.9186745002109396E-4</v>
      </c>
      <c r="X74" s="55">
        <f>'Slovenia CoLUM'!X74*HLOOKUP('Obalno-kraska CoLUM'!X$50,SF,'Obalno-kraska CoLUM'!$A74,FALSE)</f>
        <v>1.1118767149988194E-2</v>
      </c>
      <c r="Y74" s="34">
        <f t="shared" si="143"/>
        <v>1.3014670360242703E-2</v>
      </c>
      <c r="Z74" s="47">
        <f>'Slovenia CoLUM'!Z74*HLOOKUP('Obalno-kraska CoLUM'!Z$50,SF,'Obalno-kraska CoLUM'!$A74,FALSE)</f>
        <v>5.1258638134911872E-4</v>
      </c>
      <c r="AA74" s="38">
        <f>'Slovenia CoLUM'!AA74*HLOOKUP('Obalno-kraska CoLUM'!AA$50,SF,'Obalno-kraska CoLUM'!$A74,FALSE)</f>
        <v>1.3900567949649993E-4</v>
      </c>
      <c r="AB74" s="38">
        <f>'Slovenia CoLUM'!AB74*HLOOKUP('Obalno-kraska CoLUM'!AB$50,SF,'Obalno-kraska CoLUM'!$A74,FALSE)</f>
        <v>1.1093064392698022E-3</v>
      </c>
      <c r="AC74" s="38">
        <f>'Slovenia CoLUM'!AC74*HLOOKUP('Obalno-kraska CoLUM'!AC$50,SF,'Obalno-kraska CoLUM'!$A74,FALSE)</f>
        <v>5.3697599533003664E-5</v>
      </c>
      <c r="AD74" s="38">
        <f>'Slovenia CoLUM'!AD74*HLOOKUP('Obalno-kraska CoLUM'!AD$50,SF,'Obalno-kraska CoLUM'!$A74,FALSE)</f>
        <v>5.0230346758472306E-4</v>
      </c>
      <c r="AE74" s="55">
        <f>'Slovenia CoLUM'!AE74*HLOOKUP('Obalno-kraska CoLUM'!AE$50,SF,'Obalno-kraska CoLUM'!$A74,FALSE)</f>
        <v>1.0034739834673109E-2</v>
      </c>
      <c r="AF74" s="34">
        <f t="shared" si="144"/>
        <v>1.2351639401906256E-2</v>
      </c>
      <c r="AG74" s="47">
        <f>'Slovenia CoLUM'!AG74*HLOOKUP('Obalno-kraska CoLUM'!AG$50,SF,'Obalno-kraska CoLUM'!$A74,FALSE)</f>
        <v>5.1790985138395942E-4</v>
      </c>
      <c r="AH74" s="38">
        <f>'Slovenia CoLUM'!AH74*HLOOKUP('Obalno-kraska CoLUM'!AH$50,SF,'Obalno-kraska CoLUM'!$A74,FALSE)</f>
        <v>1.6156796306790949E-4</v>
      </c>
      <c r="AI74" s="38">
        <f>'Slovenia CoLUM'!AI74*HLOOKUP('Obalno-kraska CoLUM'!AI$50,SF,'Obalno-kraska CoLUM'!$A74,FALSE)</f>
        <v>1.1542596842272154E-3</v>
      </c>
      <c r="AJ74" s="38">
        <f>'Slovenia CoLUM'!AJ74*HLOOKUP('Obalno-kraska CoLUM'!AJ$50,SF,'Obalno-kraska CoLUM'!$A74,FALSE)</f>
        <v>5.2920559859535503E-5</v>
      </c>
      <c r="AK74" s="38">
        <f>'Slovenia CoLUM'!AK74*HLOOKUP('Obalno-kraska CoLUM'!AK$50,SF,'Obalno-kraska CoLUM'!$A74,FALSE)</f>
        <v>4.8913599333622764E-4</v>
      </c>
      <c r="AL74" s="55">
        <f>'Slovenia CoLUM'!AL74*HLOOKUP('Obalno-kraska CoLUM'!AL$50,SF,'Obalno-kraska CoLUM'!$A74,FALSE)</f>
        <v>1.0767959884375166E-2</v>
      </c>
      <c r="AM74" s="34">
        <f t="shared" si="145"/>
        <v>1.3143753936250013E-2</v>
      </c>
      <c r="AN74" s="47">
        <f>'Slovenia CoLUM'!AN74*HLOOKUP('Obalno-kraska CoLUM'!AN$50,SF,'Obalno-kraska CoLUM'!$A74,FALSE)</f>
        <v>5.161809209006566E-4</v>
      </c>
      <c r="AO74" s="38">
        <f>'Slovenia CoLUM'!AO74*HLOOKUP('Obalno-kraska CoLUM'!AO$50,SF,'Obalno-kraska CoLUM'!$A74,FALSE)</f>
        <v>1.5505787248797998E-4</v>
      </c>
      <c r="AP74" s="38">
        <f>'Slovenia CoLUM'!AP74*HLOOKUP('Obalno-kraska CoLUM'!AP$50,SF,'Obalno-kraska CoLUM'!$A74,FALSE)</f>
        <v>1.2914250295226494E-3</v>
      </c>
      <c r="AQ74" s="38">
        <f>'Slovenia CoLUM'!AQ74*HLOOKUP('Obalno-kraska CoLUM'!AQ$50,SF,'Obalno-kraska CoLUM'!$A74,FALSE)</f>
        <v>4.7939352926933232E-5</v>
      </c>
      <c r="AR74" s="38">
        <f>'Slovenia CoLUM'!AR74*HLOOKUP('Obalno-kraska CoLUM'!AR$50,SF,'Obalno-kraska CoLUM'!$A74,FALSE)</f>
        <v>4.894169714530686E-4</v>
      </c>
      <c r="AS74" s="55">
        <f>'Slovenia CoLUM'!AS74*HLOOKUP('Obalno-kraska CoLUM'!AS$50,SF,'Obalno-kraska CoLUM'!$A74,FALSE)</f>
        <v>1.1115071367576364E-2</v>
      </c>
      <c r="AT74" s="34">
        <f t="shared" si="146"/>
        <v>1.3615091514867651E-2</v>
      </c>
      <c r="AU74" s="47">
        <f>'Slovenia CoLUM'!AU74*HLOOKUP('Obalno-kraska CoLUM'!AU$50,SF,'Obalno-kraska CoLUM'!$A74,FALSE)</f>
        <v>5.1087638131727773E-4</v>
      </c>
      <c r="AV74" s="38">
        <f>'Slovenia CoLUM'!AV74*HLOOKUP('Obalno-kraska CoLUM'!AV$50,SF,'Obalno-kraska CoLUM'!$A74,FALSE)</f>
        <v>1.5346441835392975E-4</v>
      </c>
      <c r="AW74" s="38">
        <f>'Slovenia CoLUM'!AW74*HLOOKUP('Obalno-kraska CoLUM'!AW$50,SF,'Obalno-kraska CoLUM'!$A74,FALSE)</f>
        <v>1.278153684320436E-3</v>
      </c>
      <c r="AX74" s="38">
        <f>'Slovenia CoLUM'!AX74*HLOOKUP('Obalno-kraska CoLUM'!AX$50,SF,'Obalno-kraska CoLUM'!$A74,FALSE)</f>
        <v>4.7446703576858882E-5</v>
      </c>
      <c r="AY74" s="38">
        <f>'Slovenia CoLUM'!AY74*HLOOKUP('Obalno-kraska CoLUM'!AY$50,SF,'Obalno-kraska CoLUM'!$A74,FALSE)</f>
        <v>4.8438747192542162E-4</v>
      </c>
      <c r="AZ74" s="55">
        <f>'Slovenia CoLUM'!AZ74*HLOOKUP('Obalno-kraska CoLUM'!AZ$50,SF,'Obalno-kraska CoLUM'!$A74,FALSE)</f>
        <v>1.1000847199936627E-2</v>
      </c>
      <c r="BA74" s="34">
        <f t="shared" si="160"/>
        <v>1.3475175859430552E-2</v>
      </c>
      <c r="BB74" s="47">
        <f>'Slovenia CoLUM'!BB74*HLOOKUP('Obalno-kraska CoLUM'!BB$50,SF,'Obalno-kraska CoLUM'!$A74,FALSE)</f>
        <v>5.0222583230192142E-4</v>
      </c>
      <c r="BC74" s="38">
        <f>'Slovenia CoLUM'!BC74*HLOOKUP('Obalno-kraska CoLUM'!BC$50,SF,'Obalno-kraska CoLUM'!$A74,FALSE)</f>
        <v>1.5086584163041637E-4</v>
      </c>
      <c r="BD74" s="38">
        <f>'Slovenia CoLUM'!BD74*HLOOKUP('Obalno-kraska CoLUM'!BD$50,SF,'Obalno-kraska CoLUM'!$A74,FALSE)</f>
        <v>1.2565110100851095E-3</v>
      </c>
      <c r="BE74" s="38">
        <f>'Slovenia CoLUM'!BE74*HLOOKUP('Obalno-kraska CoLUM'!BE$50,SF,'Obalno-kraska CoLUM'!$A74,FALSE)</f>
        <v>4.6643299759578474E-5</v>
      </c>
      <c r="BF74" s="38">
        <f>'Slovenia CoLUM'!BF74*HLOOKUP('Obalno-kraska CoLUM'!BF$50,SF,'Obalno-kraska CoLUM'!$A74,FALSE)</f>
        <v>4.7618545335194388E-4</v>
      </c>
      <c r="BG74" s="55">
        <f>'Slovenia CoLUM'!BG74*HLOOKUP('Obalno-kraska CoLUM'!BG$50,SF,'Obalno-kraska CoLUM'!$A74,FALSE)</f>
        <v>1.0814572454433376E-2</v>
      </c>
      <c r="BH74" s="34">
        <f t="shared" si="161"/>
        <v>1.3247003891562345E-2</v>
      </c>
    </row>
    <row r="75" spans="1:60">
      <c r="A75" s="6">
        <f t="shared" si="149"/>
        <v>25</v>
      </c>
      <c r="B75" s="326"/>
      <c r="C75" s="3" t="s">
        <v>75</v>
      </c>
      <c r="D75" s="15"/>
      <c r="E75" s="48">
        <f>SUM(E76:E78)</f>
        <v>6.6426067842396443E-3</v>
      </c>
      <c r="F75" s="39">
        <f t="shared" ref="F75:BH75" si="162">SUM(F76:F78)</f>
        <v>8.6451167220029867E-4</v>
      </c>
      <c r="G75" s="39">
        <f t="shared" si="162"/>
        <v>2.7151787239729085E-3</v>
      </c>
      <c r="H75" s="39">
        <f t="shared" si="162"/>
        <v>4.1814814991400213E-4</v>
      </c>
      <c r="I75" s="39">
        <f t="shared" si="162"/>
        <v>1.8467355208168542E-3</v>
      </c>
      <c r="J75" s="56">
        <f t="shared" si="162"/>
        <v>3.560102542266616E-2</v>
      </c>
      <c r="K75" s="35">
        <f t="shared" si="162"/>
        <v>4.8088206273809872E-2</v>
      </c>
      <c r="L75" s="48">
        <f t="shared" si="162"/>
        <v>5.7597808244347348E-3</v>
      </c>
      <c r="M75" s="39">
        <f t="shared" si="162"/>
        <v>7.6066060216407557E-4</v>
      </c>
      <c r="N75" s="39">
        <f t="shared" si="162"/>
        <v>2.8736501753963781E-3</v>
      </c>
      <c r="O75" s="39">
        <f t="shared" si="162"/>
        <v>4.0018954000647813E-4</v>
      </c>
      <c r="P75" s="39">
        <f t="shared" si="162"/>
        <v>1.7880012120050901E-3</v>
      </c>
      <c r="Q75" s="56">
        <f t="shared" si="162"/>
        <v>3.1955310674013609E-2</v>
      </c>
      <c r="R75" s="35">
        <f t="shared" si="162"/>
        <v>4.3537593028020363E-2</v>
      </c>
      <c r="S75" s="48">
        <f t="shared" si="162"/>
        <v>5.416162514801968E-3</v>
      </c>
      <c r="T75" s="39">
        <f t="shared" si="162"/>
        <v>7.4762206395192902E-4</v>
      </c>
      <c r="U75" s="39">
        <f t="shared" si="162"/>
        <v>3.1689496184689938E-3</v>
      </c>
      <c r="V75" s="39">
        <f t="shared" si="162"/>
        <v>4.0374831913741311E-4</v>
      </c>
      <c r="W75" s="39">
        <f t="shared" si="162"/>
        <v>1.4475750583990152E-3</v>
      </c>
      <c r="X75" s="56">
        <f t="shared" si="162"/>
        <v>3.1000812708368942E-2</v>
      </c>
      <c r="Y75" s="35">
        <f t="shared" si="162"/>
        <v>4.218487028312827E-2</v>
      </c>
      <c r="Z75" s="48">
        <f t="shared" si="162"/>
        <v>6.1224639122887045E-3</v>
      </c>
      <c r="AA75" s="39">
        <f t="shared" si="162"/>
        <v>7.5394024892438732E-4</v>
      </c>
      <c r="AB75" s="39">
        <f t="shared" si="162"/>
        <v>4.0907033483231431E-3</v>
      </c>
      <c r="AC75" s="39">
        <f t="shared" si="162"/>
        <v>4.0541369036328984E-4</v>
      </c>
      <c r="AD75" s="39">
        <f t="shared" si="162"/>
        <v>1.8554281262968776E-3</v>
      </c>
      <c r="AE75" s="56">
        <f t="shared" si="162"/>
        <v>2.7976837477796983E-2</v>
      </c>
      <c r="AF75" s="35">
        <f t="shared" si="162"/>
        <v>4.1204786803993393E-2</v>
      </c>
      <c r="AG75" s="48">
        <f t="shared" si="162"/>
        <v>6.1861237342961681E-3</v>
      </c>
      <c r="AH75" s="39">
        <f t="shared" si="162"/>
        <v>8.7632437815217618E-4</v>
      </c>
      <c r="AI75" s="39">
        <f t="shared" si="162"/>
        <v>4.2565254972944562E-3</v>
      </c>
      <c r="AJ75" s="39">
        <f t="shared" si="162"/>
        <v>3.9955192610592946E-4</v>
      </c>
      <c r="AK75" s="39">
        <f t="shared" si="162"/>
        <v>1.8068114798964789E-3</v>
      </c>
      <c r="AL75" s="56">
        <f t="shared" si="162"/>
        <v>3.0021417325286532E-2</v>
      </c>
      <c r="AM75" s="35">
        <f t="shared" si="162"/>
        <v>4.3546754341031745E-2</v>
      </c>
      <c r="AN75" s="48">
        <f t="shared" si="162"/>
        <v>6.1655848247592383E-3</v>
      </c>
      <c r="AO75" s="39">
        <f t="shared" si="162"/>
        <v>8.4102975854264046E-4</v>
      </c>
      <c r="AP75" s="39">
        <f t="shared" si="162"/>
        <v>4.762432245819086E-3</v>
      </c>
      <c r="AQ75" s="39">
        <f t="shared" si="162"/>
        <v>3.6195023653528218E-4</v>
      </c>
      <c r="AR75" s="39">
        <f t="shared" si="162"/>
        <v>1.8078822599289115E-3</v>
      </c>
      <c r="AS75" s="56">
        <f t="shared" si="162"/>
        <v>3.0989738870448931E-2</v>
      </c>
      <c r="AT75" s="48">
        <f t="shared" si="162"/>
        <v>4.4928618196034088E-2</v>
      </c>
      <c r="AU75" s="48">
        <f t="shared" si="162"/>
        <v>6.1023315286634437E-3</v>
      </c>
      <c r="AV75" s="39">
        <f t="shared" si="162"/>
        <v>8.3240155767370667E-4</v>
      </c>
      <c r="AW75" s="39">
        <f t="shared" si="162"/>
        <v>4.7135740197881545E-3</v>
      </c>
      <c r="AX75" s="39">
        <f t="shared" si="162"/>
        <v>3.5823695610297468E-4</v>
      </c>
      <c r="AY75" s="39">
        <f t="shared" si="162"/>
        <v>1.7893350312160076E-3</v>
      </c>
      <c r="AZ75" s="56">
        <f t="shared" si="162"/>
        <v>3.0671812317750756E-2</v>
      </c>
      <c r="BA75" s="48">
        <f t="shared" si="162"/>
        <v>4.446769141119504E-2</v>
      </c>
      <c r="BB75" s="48">
        <f t="shared" si="162"/>
        <v>5.998894290077144E-3</v>
      </c>
      <c r="BC75" s="39">
        <f t="shared" si="162"/>
        <v>8.1829198035620557E-4</v>
      </c>
      <c r="BD75" s="39">
        <f t="shared" si="162"/>
        <v>4.6336768398022969E-3</v>
      </c>
      <c r="BE75" s="39">
        <f t="shared" si="162"/>
        <v>3.5216468006801994E-4</v>
      </c>
      <c r="BF75" s="39">
        <f t="shared" si="162"/>
        <v>1.75900500511609E-3</v>
      </c>
      <c r="BG75" s="56">
        <f t="shared" si="162"/>
        <v>3.0151911431723306E-2</v>
      </c>
      <c r="BH75" s="48">
        <f t="shared" si="162"/>
        <v>4.3713944227143066E-2</v>
      </c>
    </row>
    <row r="76" spans="1:60">
      <c r="A76" s="6">
        <f t="shared" si="149"/>
        <v>26</v>
      </c>
      <c r="B76" s="326"/>
      <c r="C76" s="17" t="s">
        <v>76</v>
      </c>
      <c r="D76" s="14" t="s">
        <v>25</v>
      </c>
      <c r="E76" s="47">
        <f>'Slovenia CoLUM'!E76*HLOOKUP('Obalno-kraska CoLUM'!E$50,SF,'Obalno-kraska CoLUM'!$A76,FALSE)</f>
        <v>4.6360959958960312E-3</v>
      </c>
      <c r="F76" s="38">
        <f>'Slovenia CoLUM'!F76*HLOOKUP('Obalno-kraska CoLUM'!F$50,SF,'Obalno-kraska CoLUM'!$A76,FALSE)</f>
        <v>5.1869138334750299E-4</v>
      </c>
      <c r="G76" s="38">
        <f>'Slovenia CoLUM'!G76*HLOOKUP('Obalno-kraska CoLUM'!G$50,SF,'Obalno-kraska CoLUM'!$A76,FALSE)</f>
        <v>1.4040028119016216E-3</v>
      </c>
      <c r="H76" s="38">
        <f>'Slovenia CoLUM'!H76*HLOOKUP('Obalno-kraska CoLUM'!H$50,SF,'Obalno-kraska CoLUM'!$A76,FALSE)</f>
        <v>1.8037883395755368E-4</v>
      </c>
      <c r="I76" s="38">
        <f>'Slovenia CoLUM'!I76*HLOOKUP('Obalno-kraska CoLUM'!I$50,SF,'Obalno-kraska CoLUM'!$A76,FALSE)</f>
        <v>1.1039194476201903E-3</v>
      </c>
      <c r="J76" s="55">
        <f>'Slovenia CoLUM'!J76*HLOOKUP('Obalno-kraska CoLUM'!J$50,SF,'Obalno-kraska CoLUM'!$A76,FALSE)</f>
        <v>2.4403384494574729E-2</v>
      </c>
      <c r="K76" s="34">
        <f t="shared" si="141"/>
        <v>3.2246472967297629E-2</v>
      </c>
      <c r="L76" s="47">
        <f>'Slovenia CoLUM'!L76*HLOOKUP('Obalno-kraska CoLUM'!L$50,SF,'Obalno-kraska CoLUM'!$A76,FALSE)</f>
        <v>4.0199424239225415E-3</v>
      </c>
      <c r="M76" s="38">
        <f>'Slovenia CoLUM'!M76*HLOOKUP('Obalno-kraska CoLUM'!M$50,SF,'Obalno-kraska CoLUM'!$A76,FALSE)</f>
        <v>4.5638261770399377E-4</v>
      </c>
      <c r="N76" s="38">
        <f>'Slovenia CoLUM'!N76*HLOOKUP('Obalno-kraska CoLUM'!N$50,SF,'Obalno-kraska CoLUM'!$A76,FALSE)</f>
        <v>1.485947459390288E-3</v>
      </c>
      <c r="O76" s="38">
        <f>'Slovenia CoLUM'!O76*HLOOKUP('Obalno-kraska CoLUM'!O$50,SF,'Obalno-kraska CoLUM'!$A76,FALSE)</f>
        <v>1.7263193105894256E-4</v>
      </c>
      <c r="P76" s="38">
        <f>'Slovenia CoLUM'!P76*HLOOKUP('Obalno-kraska CoLUM'!P$50,SF,'Obalno-kraska CoLUM'!$A76,FALSE)</f>
        <v>1.0688099557579474E-3</v>
      </c>
      <c r="Q76" s="55">
        <f>'Slovenia CoLUM'!Q76*HLOOKUP('Obalno-kraska CoLUM'!Q$50,SF,'Obalno-kraska CoLUM'!$A76,FALSE)</f>
        <v>2.1904361567210779E-2</v>
      </c>
      <c r="R76" s="34">
        <f t="shared" si="142"/>
        <v>2.9108075955044492E-2</v>
      </c>
      <c r="S76" s="47">
        <f>'Slovenia CoLUM'!S76*HLOOKUP('Obalno-kraska CoLUM'!S$50,SF,'Obalno-kraska CoLUM'!$A76,FALSE)</f>
        <v>3.7801197878476901E-3</v>
      </c>
      <c r="T76" s="38">
        <f>'Slovenia CoLUM'!T76*HLOOKUP('Obalno-kraska CoLUM'!T$50,SF,'Obalno-kraska CoLUM'!$A76,FALSE)</f>
        <v>4.4855973035664892E-4</v>
      </c>
      <c r="U76" s="38">
        <f>'Slovenia CoLUM'!U76*HLOOKUP('Obalno-kraska CoLUM'!U$50,SF,'Obalno-kraska CoLUM'!$A76,FALSE)</f>
        <v>1.6386450497059195E-3</v>
      </c>
      <c r="V76" s="38">
        <f>'Slovenia CoLUM'!V76*HLOOKUP('Obalno-kraska CoLUM'!V$50,SF,'Obalno-kraska CoLUM'!$A76,FALSE)</f>
        <v>1.7416710090265106E-4</v>
      </c>
      <c r="W76" s="38">
        <f>'Slovenia CoLUM'!W76*HLOOKUP('Obalno-kraska CoLUM'!W$50,SF,'Obalno-kraska CoLUM'!$A76,FALSE)</f>
        <v>8.653140857710752E-4</v>
      </c>
      <c r="X76" s="55">
        <f>'Slovenia CoLUM'!X76*HLOOKUP('Obalno-kraska CoLUM'!X$50,SF,'Obalno-kraska CoLUM'!$A76,FALSE)</f>
        <v>2.1250083198024076E-2</v>
      </c>
      <c r="Y76" s="34">
        <f t="shared" si="143"/>
        <v>2.815688895260806E-2</v>
      </c>
      <c r="Z76" s="47">
        <f>'Slovenia CoLUM'!Z76*HLOOKUP('Obalno-kraska CoLUM'!Z$50,SF,'Obalno-kraska CoLUM'!$A76,FALSE)</f>
        <v>4.273071002204247E-3</v>
      </c>
      <c r="AA76" s="38">
        <f>'Slovenia CoLUM'!AA76*HLOOKUP('Obalno-kraska CoLUM'!AA$50,SF,'Obalno-kraska CoLUM'!$A76,FALSE)</f>
        <v>4.5235052718333482E-4</v>
      </c>
      <c r="AB76" s="38">
        <f>'Slovenia CoLUM'!AB76*HLOOKUP('Obalno-kraska CoLUM'!AB$50,SF,'Obalno-kraska CoLUM'!$A76,FALSE)</f>
        <v>2.1152784356299275E-3</v>
      </c>
      <c r="AC76" s="38">
        <f>'Slovenia CoLUM'!AC76*HLOOKUP('Obalno-kraska CoLUM'!AC$50,SF,'Obalno-kraska CoLUM'!$A76,FALSE)</f>
        <v>1.7488550111533147E-4</v>
      </c>
      <c r="AD76" s="38">
        <f>'Slovenia CoLUM'!AD76*HLOOKUP('Obalno-kraska CoLUM'!AD$50,SF,'Obalno-kraska CoLUM'!$A76,FALSE)</f>
        <v>1.109115609242535E-3</v>
      </c>
      <c r="AE76" s="55">
        <f>'Slovenia CoLUM'!AE76*HLOOKUP('Obalno-kraska CoLUM'!AE$50,SF,'Obalno-kraska CoLUM'!$A76,FALSE)</f>
        <v>1.9177243177895487E-2</v>
      </c>
      <c r="AF76" s="34">
        <f t="shared" si="144"/>
        <v>2.7301944253270864E-2</v>
      </c>
      <c r="AG76" s="47">
        <f>'Slovenia CoLUM'!AG76*HLOOKUP('Obalno-kraska CoLUM'!AG$50,SF,'Obalno-kraska CoLUM'!$A76,FALSE)</f>
        <v>4.3175013072779276E-3</v>
      </c>
      <c r="AH76" s="38">
        <f>'Slovenia CoLUM'!AH76*HLOOKUP('Obalno-kraska CoLUM'!AH$50,SF,'Obalno-kraska CoLUM'!$A76,FALSE)</f>
        <v>5.2577879348698984E-4</v>
      </c>
      <c r="AI76" s="38">
        <f>'Slovenia CoLUM'!AI76*HLOOKUP('Obalno-kraska CoLUM'!AI$50,SF,'Obalno-kraska CoLUM'!$A76,FALSE)</f>
        <v>2.2010240852167202E-3</v>
      </c>
      <c r="AJ76" s="38">
        <f>'Slovenia CoLUM'!AJ76*HLOOKUP('Obalno-kraska CoLUM'!AJ$50,SF,'Obalno-kraska CoLUM'!$A76,FALSE)</f>
        <v>1.7235688009454219E-4</v>
      </c>
      <c r="AK76" s="38">
        <f>'Slovenia CoLUM'!AK76*HLOOKUP('Obalno-kraska CoLUM'!AK$50,SF,'Obalno-kraska CoLUM'!$A76,FALSE)</f>
        <v>1.0800541324720364E-3</v>
      </c>
      <c r="AL76" s="55">
        <f>'Slovenia CoLUM'!AL76*HLOOKUP('Obalno-kraska CoLUM'!AL$50,SF,'Obalno-kraska CoLUM'!$A76,FALSE)</f>
        <v>2.057873843135468E-2</v>
      </c>
      <c r="AM76" s="34">
        <f t="shared" si="145"/>
        <v>2.8875453629902896E-2</v>
      </c>
      <c r="AN76" s="47">
        <f>'Slovenia CoLUM'!AN76*HLOOKUP('Obalno-kraska CoLUM'!AN$50,SF,'Obalno-kraska CoLUM'!$A76,FALSE)</f>
        <v>4.3031665198432463E-3</v>
      </c>
      <c r="AO76" s="38">
        <f>'Slovenia CoLUM'!AO76*HLOOKUP('Obalno-kraska CoLUM'!AO$50,SF,'Obalno-kraska CoLUM'!$A76,FALSE)</f>
        <v>5.0460265942346651E-4</v>
      </c>
      <c r="AP76" s="38">
        <f>'Slovenia CoLUM'!AP76*HLOOKUP('Obalno-kraska CoLUM'!AP$50,SF,'Obalno-kraska CoLUM'!$A76,FALSE)</f>
        <v>2.4626254638726577E-3</v>
      </c>
      <c r="AQ76" s="38">
        <f>'Slovenia CoLUM'!AQ76*HLOOKUP('Obalno-kraska CoLUM'!AQ$50,SF,'Obalno-kraska CoLUM'!$A76,FALSE)</f>
        <v>1.5613643544835099E-4</v>
      </c>
      <c r="AR76" s="38">
        <f>'Slovenia CoLUM'!AR76*HLOOKUP('Obalno-kraska CoLUM'!AR$50,SF,'Obalno-kraska CoLUM'!$A76,FALSE)</f>
        <v>1.0806942105387658E-3</v>
      </c>
      <c r="AS76" s="55">
        <f>'Slovenia CoLUM'!AS76*HLOOKUP('Obalno-kraska CoLUM'!AS$50,SF,'Obalno-kraska CoLUM'!$A76,FALSE)</f>
        <v>2.1242492430022752E-2</v>
      </c>
      <c r="AT76" s="34">
        <f t="shared" si="146"/>
        <v>2.9749717719149239E-2</v>
      </c>
      <c r="AU76" s="47">
        <f>'Slovenia CoLUM'!AU76*HLOOKUP('Obalno-kraska CoLUM'!AU$50,SF,'Obalno-kraska CoLUM'!$A76,FALSE)</f>
        <v>4.2590199427114056E-3</v>
      </c>
      <c r="AV76" s="38">
        <f>'Slovenia CoLUM'!AV76*HLOOKUP('Obalno-kraska CoLUM'!AV$50,SF,'Obalno-kraska CoLUM'!$A76,FALSE)</f>
        <v>4.9942589479619814E-4</v>
      </c>
      <c r="AW76" s="38">
        <f>'Slovenia CoLUM'!AW76*HLOOKUP('Obalno-kraska CoLUM'!AW$50,SF,'Obalno-kraska CoLUM'!$A76,FALSE)</f>
        <v>2.4373611650159053E-3</v>
      </c>
      <c r="AX76" s="38">
        <f>'Slovenia CoLUM'!AX76*HLOOKUP('Obalno-kraska CoLUM'!AX$50,SF,'Obalno-kraska CoLUM'!$A76,FALSE)</f>
        <v>1.54534617540811E-4</v>
      </c>
      <c r="AY76" s="38">
        <f>'Slovenia CoLUM'!AY76*HLOOKUP('Obalno-kraska CoLUM'!AY$50,SF,'Obalno-kraska CoLUM'!$A76,FALSE)</f>
        <v>1.0696072702352745E-3</v>
      </c>
      <c r="AZ76" s="55">
        <f>'Slovenia CoLUM'!AZ76*HLOOKUP('Obalno-kraska CoLUM'!AZ$50,SF,'Obalno-kraska CoLUM'!$A76,FALSE)</f>
        <v>2.1024563766047017E-2</v>
      </c>
      <c r="BA76" s="34">
        <f t="shared" ref="BA76:BA78" si="163">SUM(AU76:AZ76)</f>
        <v>2.9444512656346612E-2</v>
      </c>
      <c r="BB76" s="47">
        <f>'Slovenia CoLUM'!BB76*HLOOKUP('Obalno-kraska CoLUM'!BB$50,SF,'Obalno-kraska CoLUM'!$A76,FALSE)</f>
        <v>4.1868276568795418E-3</v>
      </c>
      <c r="BC76" s="38">
        <f>'Slovenia CoLUM'!BC76*HLOOKUP('Obalno-kraska CoLUM'!BC$50,SF,'Obalno-kraska CoLUM'!$A76,FALSE)</f>
        <v>4.9096040333714475E-4</v>
      </c>
      <c r="BD76" s="38">
        <f>'Slovenia CoLUM'!BD76*HLOOKUP('Obalno-kraska CoLUM'!BD$50,SF,'Obalno-kraska CoLUM'!$A76,FALSE)</f>
        <v>2.3960468071901257E-3</v>
      </c>
      <c r="BE76" s="38">
        <f>'Slovenia CoLUM'!BE76*HLOOKUP('Obalno-kraska CoLUM'!BE$50,SF,'Obalno-kraska CoLUM'!$A76,FALSE)</f>
        <v>1.5191518691346309E-4</v>
      </c>
      <c r="BF76" s="38">
        <f>'Slovenia CoLUM'!BF76*HLOOKUP('Obalno-kraska CoLUM'!BF$50,SF,'Obalno-kraska CoLUM'!$A76,FALSE)</f>
        <v>1.051476950391901E-3</v>
      </c>
      <c r="BG76" s="55">
        <f>'Slovenia CoLUM'!BG76*HLOOKUP('Obalno-kraska CoLUM'!BG$50,SF,'Obalno-kraska CoLUM'!$A76,FALSE)</f>
        <v>2.0668188041747772E-2</v>
      </c>
      <c r="BH76" s="34">
        <f t="shared" ref="BH76:BH78" si="164">SUM(BB76:BG76)</f>
        <v>2.8945415046459949E-2</v>
      </c>
    </row>
    <row r="77" spans="1:60">
      <c r="A77" s="6">
        <f t="shared" si="149"/>
        <v>27</v>
      </c>
      <c r="B77" s="326"/>
      <c r="C77" s="17" t="s">
        <v>77</v>
      </c>
      <c r="D77" s="14" t="s">
        <v>32</v>
      </c>
      <c r="E77" s="47">
        <f>'Slovenia CoLUM'!E77*HLOOKUP('Obalno-kraska CoLUM'!E$50,SF,'Obalno-kraska CoLUM'!$A77,FALSE)</f>
        <v>1.4426399940280121E-3</v>
      </c>
      <c r="F77" s="38">
        <f>'Slovenia CoLUM'!F77*HLOOKUP('Obalno-kraska CoLUM'!F$50,SF,'Obalno-kraska CoLUM'!$A77,FALSE)</f>
        <v>2.4863767608107536E-4</v>
      </c>
      <c r="G77" s="38">
        <f>'Slovenia CoLUM'!G77*HLOOKUP('Obalno-kraska CoLUM'!G$50,SF,'Obalno-kraska CoLUM'!$A77,FALSE)</f>
        <v>9.4270851716759846E-4</v>
      </c>
      <c r="H77" s="38">
        <f>'Slovenia CoLUM'!H77*HLOOKUP('Obalno-kraska CoLUM'!H$50,SF,'Obalno-kraska CoLUM'!$A77,FALSE)</f>
        <v>1.7095124857744579E-4</v>
      </c>
      <c r="I77" s="38">
        <f>'Slovenia CoLUM'!I77*HLOOKUP('Obalno-kraska CoLUM'!I$50,SF,'Obalno-kraska CoLUM'!$A77,FALSE)</f>
        <v>5.3406948102430803E-4</v>
      </c>
      <c r="J77" s="55">
        <f>'Slovenia CoLUM'!J77*HLOOKUP('Obalno-kraska CoLUM'!J$50,SF,'Obalno-kraska CoLUM'!$A77,FALSE)</f>
        <v>8.0508735539692958E-3</v>
      </c>
      <c r="K77" s="34">
        <f t="shared" si="141"/>
        <v>1.1389880470847736E-2</v>
      </c>
      <c r="L77" s="47">
        <f>'Slovenia CoLUM'!L77*HLOOKUP('Obalno-kraska CoLUM'!L$50,SF,'Obalno-kraska CoLUM'!$A77,FALSE)</f>
        <v>1.2509080311482422E-3</v>
      </c>
      <c r="M77" s="38">
        <f>'Slovenia CoLUM'!M77*HLOOKUP('Obalno-kraska CoLUM'!M$50,SF,'Obalno-kraska CoLUM'!$A77,FALSE)</f>
        <v>2.18769613517361E-4</v>
      </c>
      <c r="N77" s="38">
        <f>'Slovenia CoLUM'!N77*HLOOKUP('Obalno-kraska CoLUM'!N$50,SF,'Obalno-kraska CoLUM'!$A77,FALSE)</f>
        <v>9.9772971546507861E-4</v>
      </c>
      <c r="O77" s="38">
        <f>'Slovenia CoLUM'!O77*HLOOKUP('Obalno-kraska CoLUM'!O$50,SF,'Obalno-kraska CoLUM'!$A77,FALSE)</f>
        <v>1.6360924123617692E-4</v>
      </c>
      <c r="P77" s="38">
        <f>'Slovenia CoLUM'!P77*HLOOKUP('Obalno-kraska CoLUM'!P$50,SF,'Obalno-kraska CoLUM'!$A77,FALSE)</f>
        <v>5.1708372346897223E-4</v>
      </c>
      <c r="Q77" s="55">
        <f>'Slovenia CoLUM'!Q77*HLOOKUP('Obalno-kraska CoLUM'!Q$50,SF,'Obalno-kraska CoLUM'!$A77,FALSE)</f>
        <v>7.2264257155495613E-3</v>
      </c>
      <c r="R77" s="34">
        <f t="shared" si="142"/>
        <v>1.0374526040385391E-2</v>
      </c>
      <c r="S77" s="47">
        <f>'Slovenia CoLUM'!S77*HLOOKUP('Obalno-kraska CoLUM'!S$50,SF,'Obalno-kraska CoLUM'!$A77,FALSE)</f>
        <v>1.1762810763610535E-3</v>
      </c>
      <c r="T77" s="38">
        <f>'Slovenia CoLUM'!T77*HLOOKUP('Obalno-kraska CoLUM'!T$50,SF,'Obalno-kraska CoLUM'!$A77,FALSE)</f>
        <v>2.1501966780256075E-4</v>
      </c>
      <c r="U77" s="38">
        <f>'Slovenia CoLUM'!U77*HLOOKUP('Obalno-kraska CoLUM'!U$50,SF,'Obalno-kraska CoLUM'!$A77,FALSE)</f>
        <v>1.1002575150686608E-3</v>
      </c>
      <c r="V77" s="38">
        <f>'Slovenia CoLUM'!V77*HLOOKUP('Obalno-kraska CoLUM'!V$50,SF,'Obalno-kraska CoLUM'!$A77,FALSE)</f>
        <v>1.6506417469928044E-4</v>
      </c>
      <c r="W77" s="38">
        <f>'Slovenia CoLUM'!W77*HLOOKUP('Obalno-kraska CoLUM'!W$50,SF,'Obalno-kraska CoLUM'!$A77,FALSE)</f>
        <v>4.1863366544275435E-4</v>
      </c>
      <c r="X77" s="55">
        <f>'Slovenia CoLUM'!X77*HLOOKUP('Obalno-kraska CoLUM'!X$50,SF,'Obalno-kraska CoLUM'!$A77,FALSE)</f>
        <v>7.0105739995472063E-3</v>
      </c>
      <c r="Y77" s="34">
        <f t="shared" si="143"/>
        <v>1.0085830098921517E-2</v>
      </c>
      <c r="Z77" s="47">
        <f>'Slovenia CoLUM'!Z77*HLOOKUP('Obalno-kraska CoLUM'!Z$50,SF,'Obalno-kraska CoLUM'!$A77,FALSE)</f>
        <v>1.3296754706024513E-3</v>
      </c>
      <c r="AA77" s="38">
        <f>'Slovenia CoLUM'!AA77*HLOOKUP('Obalno-kraska CoLUM'!AA$50,SF,'Obalno-kraska CoLUM'!$A77,FALSE)</f>
        <v>2.168368079050236E-4</v>
      </c>
      <c r="AB77" s="38">
        <f>'Slovenia CoLUM'!AB77*HLOOKUP('Obalno-kraska CoLUM'!AB$50,SF,'Obalno-kraska CoLUM'!$A77,FALSE)</f>
        <v>1.4202898886993174E-3</v>
      </c>
      <c r="AC77" s="38">
        <f>'Slovenia CoLUM'!AC77*HLOOKUP('Obalno-kraska CoLUM'!AC$50,SF,'Obalno-kraska CoLUM'!$A77,FALSE)</f>
        <v>1.6574502738383049E-4</v>
      </c>
      <c r="AD77" s="38">
        <f>'Slovenia CoLUM'!AD77*HLOOKUP('Obalno-kraska CoLUM'!AD$50,SF,'Obalno-kraska CoLUM'!$A77,FALSE)</f>
        <v>5.3658335225553364E-4</v>
      </c>
      <c r="AE77" s="55">
        <f>'Slovenia CoLUM'!AE77*HLOOKUP('Obalno-kraska CoLUM'!AE$50,SF,'Obalno-kraska CoLUM'!$A77,FALSE)</f>
        <v>6.3267273428110268E-3</v>
      </c>
      <c r="AF77" s="34">
        <f t="shared" si="144"/>
        <v>9.9958578896571833E-3</v>
      </c>
      <c r="AG77" s="47">
        <f>'Slovenia CoLUM'!AG77*HLOOKUP('Obalno-kraska CoLUM'!AG$50,SF,'Obalno-kraska CoLUM'!$A77,FALSE)</f>
        <v>1.3435010978333991E-3</v>
      </c>
      <c r="AH77" s="38">
        <f>'Slovenia CoLUM'!AH77*HLOOKUP('Obalno-kraska CoLUM'!AH$50,SF,'Obalno-kraska CoLUM'!$A77,FALSE)</f>
        <v>2.5203506659707406E-4</v>
      </c>
      <c r="AI77" s="38">
        <f>'Slovenia CoLUM'!AI77*HLOOKUP('Obalno-kraska CoLUM'!AI$50,SF,'Obalno-kraska CoLUM'!$A77,FALSE)</f>
        <v>1.4778632450276085E-3</v>
      </c>
      <c r="AJ77" s="38">
        <f>'Slovenia CoLUM'!AJ77*HLOOKUP('Obalno-kraska CoLUM'!AJ$50,SF,'Obalno-kraska CoLUM'!$A77,FALSE)</f>
        <v>1.6334856594099368E-4</v>
      </c>
      <c r="AK77" s="38">
        <f>'Slovenia CoLUM'!AK77*HLOOKUP('Obalno-kraska CoLUM'!AK$50,SF,'Obalno-kraska CoLUM'!$A77,FALSE)</f>
        <v>5.2252358743294593E-4</v>
      </c>
      <c r="AL77" s="55">
        <f>'Slovenia CoLUM'!AL77*HLOOKUP('Obalno-kraska CoLUM'!AL$50,SF,'Obalno-kraska CoLUM'!$A77,FALSE)</f>
        <v>6.7890919412377871E-3</v>
      </c>
      <c r="AM77" s="34">
        <f t="shared" si="145"/>
        <v>1.0548363504069808E-2</v>
      </c>
      <c r="AN77" s="47">
        <f>'Slovenia CoLUM'!AN77*HLOOKUP('Obalno-kraska CoLUM'!AN$50,SF,'Obalno-kraska CoLUM'!$A77,FALSE)</f>
        <v>1.3390404616262421E-3</v>
      </c>
      <c r="AO77" s="38">
        <f>'Slovenia CoLUM'!AO77*HLOOKUP('Obalno-kraska CoLUM'!AO$50,SF,'Obalno-kraska CoLUM'!$A77,FALSE)</f>
        <v>2.4188416582838313E-4</v>
      </c>
      <c r="AP77" s="38">
        <f>'Slovenia CoLUM'!AP77*HLOOKUP('Obalno-kraska CoLUM'!AP$50,SF,'Obalno-kraska CoLUM'!$A77,FALSE)</f>
        <v>1.6535137819576032E-3</v>
      </c>
      <c r="AQ77" s="38">
        <f>'Slovenia CoLUM'!AQ77*HLOOKUP('Obalno-kraska CoLUM'!AQ$50,SF,'Obalno-kraska CoLUM'!$A77,FALSE)</f>
        <v>1.4797589053385478E-4</v>
      </c>
      <c r="AR77" s="38">
        <f>'Slovenia CoLUM'!AR77*HLOOKUP('Obalno-kraska CoLUM'!AR$50,SF,'Obalno-kraska CoLUM'!$A77,FALSE)</f>
        <v>5.2283325328913771E-4</v>
      </c>
      <c r="AS77" s="55">
        <f>'Slovenia CoLUM'!AS77*HLOOKUP('Obalno-kraska CoLUM'!AS$50,SF,'Obalno-kraska CoLUM'!$A77,FALSE)</f>
        <v>7.0080697439030872E-3</v>
      </c>
      <c r="AT77" s="34">
        <f t="shared" si="146"/>
        <v>1.0913317297138308E-2</v>
      </c>
      <c r="AU77" s="47">
        <f>'Slovenia CoLUM'!AU77*HLOOKUP('Obalno-kraska CoLUM'!AU$50,SF,'Obalno-kraska CoLUM'!$A77,FALSE)</f>
        <v>1.325303123610328E-3</v>
      </c>
      <c r="AV77" s="38">
        <f>'Slovenia CoLUM'!AV77*HLOOKUP('Obalno-kraska CoLUM'!AV$50,SF,'Obalno-kraska CoLUM'!$A77,FALSE)</f>
        <v>2.3940265414751404E-4</v>
      </c>
      <c r="AW77" s="38">
        <f>'Slovenia CoLUM'!AW77*HLOOKUP('Obalno-kraska CoLUM'!AW$50,SF,'Obalno-kraska CoLUM'!$A77,FALSE)</f>
        <v>1.6365502335155067E-3</v>
      </c>
      <c r="AX77" s="38">
        <f>'Slovenia CoLUM'!AX77*HLOOKUP('Obalno-kraska CoLUM'!AX$50,SF,'Obalno-kraska CoLUM'!$A77,FALSE)</f>
        <v>1.4645779239961268E-4</v>
      </c>
      <c r="AY77" s="38">
        <f>'Slovenia CoLUM'!AY77*HLOOKUP('Obalno-kraska CoLUM'!AY$50,SF,'Obalno-kraska CoLUM'!$A77,FALSE)</f>
        <v>5.1746945933949862E-4</v>
      </c>
      <c r="AZ77" s="55">
        <f>'Slovenia CoLUM'!AZ77*HLOOKUP('Obalno-kraska CoLUM'!AZ$50,SF,'Obalno-kraska CoLUM'!$A77,FALSE)</f>
        <v>6.9361733183132468E-3</v>
      </c>
      <c r="BA77" s="34">
        <f t="shared" si="163"/>
        <v>1.0801356581325708E-2</v>
      </c>
      <c r="BB77" s="47">
        <f>'Slovenia CoLUM'!BB77*HLOOKUP('Obalno-kraska CoLUM'!BB$50,SF,'Obalno-kraska CoLUM'!$A77,FALSE)</f>
        <v>1.3028386451151622E-3</v>
      </c>
      <c r="BC77" s="38">
        <f>'Slovenia CoLUM'!BC77*HLOOKUP('Obalno-kraska CoLUM'!BC$50,SF,'Obalno-kraska CoLUM'!$A77,FALSE)</f>
        <v>2.3534467248281243E-4</v>
      </c>
      <c r="BD77" s="38">
        <f>'Slovenia CoLUM'!BD77*HLOOKUP('Obalno-kraska CoLUM'!BD$50,SF,'Obalno-kraska CoLUM'!$A77,FALSE)</f>
        <v>1.6088099778169339E-3</v>
      </c>
      <c r="BE77" s="38">
        <f>'Slovenia CoLUM'!BE77*HLOOKUP('Obalno-kraska CoLUM'!BE$50,SF,'Obalno-kraska CoLUM'!$A77,FALSE)</f>
        <v>1.4397526755741068E-4</v>
      </c>
      <c r="BF77" s="38">
        <f>'Slovenia CoLUM'!BF77*HLOOKUP('Obalno-kraska CoLUM'!BF$50,SF,'Obalno-kraska CoLUM'!$A77,FALSE)</f>
        <v>5.086981214212947E-4</v>
      </c>
      <c r="BG77" s="55">
        <f>'Slovenia CoLUM'!BG77*HLOOKUP('Obalno-kraska CoLUM'!BG$50,SF,'Obalno-kraska CoLUM'!$A77,FALSE)</f>
        <v>6.8186020898357031E-3</v>
      </c>
      <c r="BH77" s="34">
        <f t="shared" si="164"/>
        <v>1.0618268774229316E-2</v>
      </c>
    </row>
    <row r="78" spans="1:60">
      <c r="A78" s="6">
        <f t="shared" si="149"/>
        <v>28</v>
      </c>
      <c r="B78" s="326"/>
      <c r="C78" s="17" t="s">
        <v>78</v>
      </c>
      <c r="D78" s="14" t="s">
        <v>33</v>
      </c>
      <c r="E78" s="47">
        <f>'Slovenia CoLUM'!E78*HLOOKUP('Obalno-kraska CoLUM'!E$50,SF,'Obalno-kraska CoLUM'!$A78,FALSE)</f>
        <v>5.6387079431560088E-4</v>
      </c>
      <c r="F78" s="38">
        <f>'Slovenia CoLUM'!F78*HLOOKUP('Obalno-kraska CoLUM'!F$50,SF,'Obalno-kraska CoLUM'!$A78,FALSE)</f>
        <v>9.7182612771720347E-5</v>
      </c>
      <c r="G78" s="38">
        <f>'Slovenia CoLUM'!G78*HLOOKUP('Obalno-kraska CoLUM'!G$50,SF,'Obalno-kraska CoLUM'!$A78,FALSE)</f>
        <v>3.6846739490368824E-4</v>
      </c>
      <c r="H78" s="38">
        <f>'Slovenia CoLUM'!H78*HLOOKUP('Obalno-kraska CoLUM'!H$50,SF,'Obalno-kraska CoLUM'!$A78,FALSE)</f>
        <v>6.6818067379002656E-5</v>
      </c>
      <c r="I78" s="38">
        <f>'Slovenia CoLUM'!I78*HLOOKUP('Obalno-kraska CoLUM'!I$50,SF,'Obalno-kraska CoLUM'!$A78,FALSE)</f>
        <v>2.0874659217235572E-4</v>
      </c>
      <c r="J78" s="55">
        <f>'Slovenia CoLUM'!J78*HLOOKUP('Obalno-kraska CoLUM'!J$50,SF,'Obalno-kraska CoLUM'!$A78,FALSE)</f>
        <v>3.1467673741221373E-3</v>
      </c>
      <c r="K78" s="34">
        <f t="shared" si="141"/>
        <v>4.4518528356645055E-3</v>
      </c>
      <c r="L78" s="47">
        <f>'Slovenia CoLUM'!L78*HLOOKUP('Obalno-kraska CoLUM'!L$50,SF,'Obalno-kraska CoLUM'!$A78,FALSE)</f>
        <v>4.8893036936395137E-4</v>
      </c>
      <c r="M78" s="38">
        <f>'Slovenia CoLUM'!M78*HLOOKUP('Obalno-kraska CoLUM'!M$50,SF,'Obalno-kraska CoLUM'!$A78,FALSE)</f>
        <v>8.5508370942720735E-5</v>
      </c>
      <c r="N78" s="38">
        <f>'Slovenia CoLUM'!N78*HLOOKUP('Obalno-kraska CoLUM'!N$50,SF,'Obalno-kraska CoLUM'!$A78,FALSE)</f>
        <v>3.8997300054101152E-4</v>
      </c>
      <c r="O78" s="38">
        <f>'Slovenia CoLUM'!O78*HLOOKUP('Obalno-kraska CoLUM'!O$50,SF,'Obalno-kraska CoLUM'!$A78,FALSE)</f>
        <v>6.3948367711358654E-5</v>
      </c>
      <c r="P78" s="38">
        <f>'Slovenia CoLUM'!P78*HLOOKUP('Obalno-kraska CoLUM'!P$50,SF,'Obalno-kraska CoLUM'!$A78,FALSE)</f>
        <v>2.0210753277817049E-4</v>
      </c>
      <c r="Q78" s="55">
        <f>'Slovenia CoLUM'!Q78*HLOOKUP('Obalno-kraska CoLUM'!Q$50,SF,'Obalno-kraska CoLUM'!$A78,FALSE)</f>
        <v>2.8245233912532679E-3</v>
      </c>
      <c r="R78" s="34">
        <f t="shared" si="142"/>
        <v>4.0549910325904806E-3</v>
      </c>
      <c r="S78" s="47">
        <f>'Slovenia CoLUM'!S78*HLOOKUP('Obalno-kraska CoLUM'!S$50,SF,'Obalno-kraska CoLUM'!$A78,FALSE)</f>
        <v>4.5976165059322425E-4</v>
      </c>
      <c r="T78" s="38">
        <f>'Slovenia CoLUM'!T78*HLOOKUP('Obalno-kraska CoLUM'!T$50,SF,'Obalno-kraska CoLUM'!$A78,FALSE)</f>
        <v>8.4042665792719384E-5</v>
      </c>
      <c r="U78" s="38">
        <f>'Slovenia CoLUM'!U78*HLOOKUP('Obalno-kraska CoLUM'!U$50,SF,'Obalno-kraska CoLUM'!$A78,FALSE)</f>
        <v>4.3004705369441396E-4</v>
      </c>
      <c r="V78" s="38">
        <f>'Slovenia CoLUM'!V78*HLOOKUP('Obalno-kraska CoLUM'!V$50,SF,'Obalno-kraska CoLUM'!$A78,FALSE)</f>
        <v>6.4517043535481554E-5</v>
      </c>
      <c r="W78" s="38">
        <f>'Slovenia CoLUM'!W78*HLOOKUP('Obalno-kraska CoLUM'!W$50,SF,'Obalno-kraska CoLUM'!$A78,FALSE)</f>
        <v>1.6362730718518572E-4</v>
      </c>
      <c r="X78" s="55">
        <f>'Slovenia CoLUM'!X78*HLOOKUP('Obalno-kraska CoLUM'!X$50,SF,'Obalno-kraska CoLUM'!$A78,FALSE)</f>
        <v>2.7401555107976617E-3</v>
      </c>
      <c r="Y78" s="34">
        <f t="shared" si="143"/>
        <v>3.9421512315986861E-3</v>
      </c>
      <c r="Z78" s="47">
        <f>'Slovenia CoLUM'!Z78*HLOOKUP('Obalno-kraska CoLUM'!Z$50,SF,'Obalno-kraska CoLUM'!$A78,FALSE)</f>
        <v>5.1971743948200596E-4</v>
      </c>
      <c r="AA78" s="38">
        <f>'Slovenia CoLUM'!AA78*HLOOKUP('Obalno-kraska CoLUM'!AA$50,SF,'Obalno-kraska CoLUM'!$A78,FALSE)</f>
        <v>8.4752913836028839E-5</v>
      </c>
      <c r="AB78" s="38">
        <f>'Slovenia CoLUM'!AB78*HLOOKUP('Obalno-kraska CoLUM'!AB$50,SF,'Obalno-kraska CoLUM'!$A78,FALSE)</f>
        <v>5.5513502399389834E-4</v>
      </c>
      <c r="AC78" s="38">
        <f>'Slovenia CoLUM'!AC78*HLOOKUP('Obalno-kraska CoLUM'!AC$50,SF,'Obalno-kraska CoLUM'!$A78,FALSE)</f>
        <v>6.4783161864127888E-5</v>
      </c>
      <c r="AD78" s="38">
        <f>'Slovenia CoLUM'!AD78*HLOOKUP('Obalno-kraska CoLUM'!AD$50,SF,'Obalno-kraska CoLUM'!$A78,FALSE)</f>
        <v>2.0972916479880887E-4</v>
      </c>
      <c r="AE78" s="55">
        <f>'Slovenia CoLUM'!AE78*HLOOKUP('Obalno-kraska CoLUM'!AE$50,SF,'Obalno-kraska CoLUM'!$A78,FALSE)</f>
        <v>2.47286695709047E-3</v>
      </c>
      <c r="AF78" s="34">
        <f t="shared" si="144"/>
        <v>3.9069846610653401E-3</v>
      </c>
      <c r="AG78" s="47">
        <f>'Slovenia CoLUM'!AG78*HLOOKUP('Obalno-kraska CoLUM'!AG$50,SF,'Obalno-kraska CoLUM'!$A78,FALSE)</f>
        <v>5.2512132918484163E-4</v>
      </c>
      <c r="AH78" s="38">
        <f>'Slovenia CoLUM'!AH78*HLOOKUP('Obalno-kraska CoLUM'!AH$50,SF,'Obalno-kraska CoLUM'!$A78,FALSE)</f>
        <v>9.8510518068112339E-5</v>
      </c>
      <c r="AI78" s="38">
        <f>'Slovenia CoLUM'!AI78*HLOOKUP('Obalno-kraska CoLUM'!AI$50,SF,'Obalno-kraska CoLUM'!$A78,FALSE)</f>
        <v>5.776381670501271E-4</v>
      </c>
      <c r="AJ78" s="38">
        <f>'Slovenia CoLUM'!AJ78*HLOOKUP('Obalno-kraska CoLUM'!AJ$50,SF,'Obalno-kraska CoLUM'!$A78,FALSE)</f>
        <v>6.3846480070393593E-5</v>
      </c>
      <c r="AK78" s="38">
        <f>'Slovenia CoLUM'!AK78*HLOOKUP('Obalno-kraska CoLUM'!AK$50,SF,'Obalno-kraska CoLUM'!$A78,FALSE)</f>
        <v>2.0423375999149642E-4</v>
      </c>
      <c r="AL78" s="55">
        <f>'Slovenia CoLUM'!AL78*HLOOKUP('Obalno-kraska CoLUM'!AL$50,SF,'Obalno-kraska CoLUM'!$A78,FALSE)</f>
        <v>2.6535869526940659E-3</v>
      </c>
      <c r="AM78" s="34">
        <f t="shared" si="145"/>
        <v>4.1229372070590367E-3</v>
      </c>
      <c r="AN78" s="47">
        <f>'Slovenia CoLUM'!AN78*HLOOKUP('Obalno-kraska CoLUM'!AN$50,SF,'Obalno-kraska CoLUM'!$A78,FALSE)</f>
        <v>5.2337784328974966E-4</v>
      </c>
      <c r="AO78" s="38">
        <f>'Slovenia CoLUM'!AO78*HLOOKUP('Obalno-kraska CoLUM'!AO$50,SF,'Obalno-kraska CoLUM'!$A78,FALSE)</f>
        <v>9.4542933290790805E-5</v>
      </c>
      <c r="AP78" s="38">
        <f>'Slovenia CoLUM'!AP78*HLOOKUP('Obalno-kraska CoLUM'!AP$50,SF,'Obalno-kraska CoLUM'!$A78,FALSE)</f>
        <v>6.4629299998882452E-4</v>
      </c>
      <c r="AQ78" s="38">
        <f>'Slovenia CoLUM'!AQ78*HLOOKUP('Obalno-kraska CoLUM'!AQ$50,SF,'Obalno-kraska CoLUM'!$A78,FALSE)</f>
        <v>5.7837910553076375E-5</v>
      </c>
      <c r="AR78" s="38">
        <f>'Slovenia CoLUM'!AR78*HLOOKUP('Obalno-kraska CoLUM'!AR$50,SF,'Obalno-kraska CoLUM'!$A78,FALSE)</f>
        <v>2.0435479610100805E-4</v>
      </c>
      <c r="AS78" s="55">
        <f>'Slovenia CoLUM'!AS78*HLOOKUP('Obalno-kraska CoLUM'!AS$50,SF,'Obalno-kraska CoLUM'!$A78,FALSE)</f>
        <v>2.7391766965230904E-3</v>
      </c>
      <c r="AT78" s="34">
        <f t="shared" si="146"/>
        <v>4.2655831797465396E-3</v>
      </c>
      <c r="AU78" s="47">
        <f>'Slovenia CoLUM'!AU78*HLOOKUP('Obalno-kraska CoLUM'!AU$50,SF,'Obalno-kraska CoLUM'!$A78,FALSE)</f>
        <v>5.1800846234171009E-4</v>
      </c>
      <c r="AV78" s="38">
        <f>'Slovenia CoLUM'!AV78*HLOOKUP('Obalno-kraska CoLUM'!AV$50,SF,'Obalno-kraska CoLUM'!$A78,FALSE)</f>
        <v>9.3573008729994463E-5</v>
      </c>
      <c r="AW78" s="38">
        <f>'Slovenia CoLUM'!AW78*HLOOKUP('Obalno-kraska CoLUM'!AW$50,SF,'Obalno-kraska CoLUM'!$A78,FALSE)</f>
        <v>6.3966262125674249E-4</v>
      </c>
      <c r="AX78" s="38">
        <f>'Slovenia CoLUM'!AX78*HLOOKUP('Obalno-kraska CoLUM'!AX$50,SF,'Obalno-kraska CoLUM'!$A78,FALSE)</f>
        <v>5.7244546162551006E-5</v>
      </c>
      <c r="AY78" s="38">
        <f>'Slovenia CoLUM'!AY78*HLOOKUP('Obalno-kraska CoLUM'!AY$50,SF,'Obalno-kraska CoLUM'!$A78,FALSE)</f>
        <v>2.0225830164123434E-4</v>
      </c>
      <c r="AZ78" s="55">
        <f>'Slovenia CoLUM'!AZ78*HLOOKUP('Obalno-kraska CoLUM'!AZ$50,SF,'Obalno-kraska CoLUM'!$A78,FALSE)</f>
        <v>2.711075233390493E-3</v>
      </c>
      <c r="BA78" s="34">
        <f t="shared" si="163"/>
        <v>4.2218221735227258E-3</v>
      </c>
      <c r="BB78" s="47">
        <f>'Slovenia CoLUM'!BB78*HLOOKUP('Obalno-kraska CoLUM'!BB$50,SF,'Obalno-kraska CoLUM'!$A78,FALSE)</f>
        <v>5.0922798808243999E-4</v>
      </c>
      <c r="BC78" s="38">
        <f>'Slovenia CoLUM'!BC78*HLOOKUP('Obalno-kraska CoLUM'!BC$50,SF,'Obalno-kraska CoLUM'!$A78,FALSE)</f>
        <v>9.1986904536248335E-5</v>
      </c>
      <c r="BD78" s="38">
        <f>'Slovenia CoLUM'!BD78*HLOOKUP('Obalno-kraska CoLUM'!BD$50,SF,'Obalno-kraska CoLUM'!$A78,FALSE)</f>
        <v>6.2882005479523745E-4</v>
      </c>
      <c r="BE78" s="38">
        <f>'Slovenia CoLUM'!BE78*HLOOKUP('Obalno-kraska CoLUM'!BE$50,SF,'Obalno-kraska CoLUM'!$A78,FALSE)</f>
        <v>5.6274225597146213E-5</v>
      </c>
      <c r="BF78" s="38">
        <f>'Slovenia CoLUM'!BF78*HLOOKUP('Obalno-kraska CoLUM'!BF$50,SF,'Obalno-kraska CoLUM'!$A78,FALSE)</f>
        <v>1.9882993330289431E-4</v>
      </c>
      <c r="BG78" s="55">
        <f>'Slovenia CoLUM'!BG78*HLOOKUP('Obalno-kraska CoLUM'!BG$50,SF,'Obalno-kraska CoLUM'!$A78,FALSE)</f>
        <v>2.6651213001398296E-3</v>
      </c>
      <c r="BH78" s="34">
        <f t="shared" si="164"/>
        <v>4.1502604064537962E-3</v>
      </c>
    </row>
    <row r="79" spans="1:60">
      <c r="A79" s="6">
        <f t="shared" si="149"/>
        <v>29</v>
      </c>
      <c r="B79" s="326"/>
      <c r="C79" s="3" t="s">
        <v>79</v>
      </c>
      <c r="D79" s="15"/>
      <c r="E79" s="48">
        <f>SUM(E80:E83)</f>
        <v>7.8720511852158059E-3</v>
      </c>
      <c r="F79" s="39">
        <f t="shared" ref="F79:BH79" si="165">SUM(F80:F83)</f>
        <v>2.5412512218023742E-3</v>
      </c>
      <c r="G79" s="39">
        <f t="shared" si="165"/>
        <v>2.2501854848894661E-2</v>
      </c>
      <c r="H79" s="39">
        <f t="shared" si="165"/>
        <v>1.4298216623781128E-3</v>
      </c>
      <c r="I79" s="39">
        <f t="shared" si="165"/>
        <v>1.5778762332369543E-2</v>
      </c>
      <c r="J79" s="56">
        <f t="shared" si="165"/>
        <v>1.0619934233542134</v>
      </c>
      <c r="K79" s="35">
        <f t="shared" si="165"/>
        <v>1.112117164604874</v>
      </c>
      <c r="L79" s="48">
        <f t="shared" si="165"/>
        <v>6.8256890943622275E-3</v>
      </c>
      <c r="M79" s="39">
        <f t="shared" si="165"/>
        <v>2.2359332919056969E-3</v>
      </c>
      <c r="N79" s="39">
        <f t="shared" si="165"/>
        <v>2.3814692348733728E-2</v>
      </c>
      <c r="O79" s="39">
        <f t="shared" si="165"/>
        <v>1.3683859497633645E-3</v>
      </c>
      <c r="P79" s="39">
        <f t="shared" si="165"/>
        <v>1.5276618077942089E-2</v>
      </c>
      <c r="Q79" s="56">
        <f t="shared" si="165"/>
        <v>0.95322087504888087</v>
      </c>
      <c r="R79" s="35">
        <f t="shared" si="165"/>
        <v>1.0027421938115879</v>
      </c>
      <c r="S79" s="48">
        <f t="shared" si="165"/>
        <v>6.4173119708892893E-3</v>
      </c>
      <c r="T79" s="39">
        <f t="shared" si="165"/>
        <v>2.1972068785117834E-3</v>
      </c>
      <c r="U79" s="39">
        <f t="shared" si="165"/>
        <v>2.6257134724724417E-2</v>
      </c>
      <c r="V79" s="39">
        <f t="shared" si="165"/>
        <v>1.380303283593543E-3</v>
      </c>
      <c r="W79" s="39">
        <f t="shared" si="165"/>
        <v>1.2365777404884343E-2</v>
      </c>
      <c r="X79" s="56">
        <f t="shared" si="165"/>
        <v>0.92458001170785553</v>
      </c>
      <c r="Y79" s="35">
        <f t="shared" si="165"/>
        <v>0.97319774597045883</v>
      </c>
      <c r="Z79" s="48">
        <f t="shared" si="165"/>
        <v>7.2545543414780584E-3</v>
      </c>
      <c r="AA79" s="39">
        <f t="shared" si="165"/>
        <v>2.2158931120529269E-3</v>
      </c>
      <c r="AB79" s="39">
        <f t="shared" si="165"/>
        <v>3.3896356837354508E-2</v>
      </c>
      <c r="AC79" s="39">
        <f t="shared" si="165"/>
        <v>1.386070252357711E-3</v>
      </c>
      <c r="AD79" s="39">
        <f t="shared" si="165"/>
        <v>1.5850665733372783E-2</v>
      </c>
      <c r="AE79" s="56">
        <f t="shared" si="165"/>
        <v>0.83443609065069202</v>
      </c>
      <c r="AF79" s="35">
        <f t="shared" si="165"/>
        <v>0.89503963092730798</v>
      </c>
      <c r="AG79" s="48">
        <f t="shared" si="165"/>
        <v>7.3299001840604529E-3</v>
      </c>
      <c r="AH79" s="39">
        <f t="shared" si="165"/>
        <v>2.5755603230349397E-3</v>
      </c>
      <c r="AI79" s="39">
        <f t="shared" si="165"/>
        <v>3.5269981333167159E-2</v>
      </c>
      <c r="AJ79" s="39">
        <f t="shared" si="165"/>
        <v>1.3660135744910933E-3</v>
      </c>
      <c r="AK79" s="39">
        <f t="shared" si="165"/>
        <v>1.5435161106210177E-2</v>
      </c>
      <c r="AL79" s="56">
        <f t="shared" si="165"/>
        <v>0.89540724749929679</v>
      </c>
      <c r="AM79" s="35">
        <f t="shared" si="165"/>
        <v>0.95738386402026054</v>
      </c>
      <c r="AN79" s="48">
        <f t="shared" si="165"/>
        <v>7.305436262512459E-3</v>
      </c>
      <c r="AO79" s="39">
        <f t="shared" si="165"/>
        <v>2.4717845679610717E-3</v>
      </c>
      <c r="AP79" s="39">
        <f t="shared" si="165"/>
        <v>3.9461284836383642E-2</v>
      </c>
      <c r="AQ79" s="39">
        <f t="shared" si="165"/>
        <v>1.2374369276022339E-3</v>
      </c>
      <c r="AR79" s="39">
        <f t="shared" si="165"/>
        <v>1.5444038998819543E-2</v>
      </c>
      <c r="AS79" s="56">
        <f t="shared" si="165"/>
        <v>0.92427190327141129</v>
      </c>
      <c r="AT79" s="48">
        <f t="shared" si="165"/>
        <v>0.99019188486469023</v>
      </c>
      <c r="AU79" s="48">
        <f t="shared" si="165"/>
        <v>7.2303670344645377E-3</v>
      </c>
      <c r="AV79" s="39">
        <f t="shared" si="165"/>
        <v>2.446384995266177E-3</v>
      </c>
      <c r="AW79" s="39">
        <f t="shared" si="165"/>
        <v>3.9055788424670695E-2</v>
      </c>
      <c r="AX79" s="39">
        <f t="shared" si="165"/>
        <v>1.2247212688003401E-3</v>
      </c>
      <c r="AY79" s="39">
        <f t="shared" si="165"/>
        <v>1.528533908769546E-2</v>
      </c>
      <c r="AZ79" s="56">
        <f t="shared" si="165"/>
        <v>0.91477426674544371</v>
      </c>
      <c r="BA79" s="48">
        <f t="shared" si="165"/>
        <v>0.98001686755634099</v>
      </c>
      <c r="BB79" s="48">
        <f t="shared" si="165"/>
        <v>7.1079325010712123E-3</v>
      </c>
      <c r="BC79" s="39">
        <f t="shared" si="165"/>
        <v>2.404959434991279E-3</v>
      </c>
      <c r="BD79" s="39">
        <f t="shared" si="165"/>
        <v>3.8394442021467363E-2</v>
      </c>
      <c r="BE79" s="39">
        <f t="shared" si="165"/>
        <v>1.2039826014038299E-3</v>
      </c>
      <c r="BF79" s="39">
        <f t="shared" si="165"/>
        <v>1.5026506672959083E-2</v>
      </c>
      <c r="BG79" s="56">
        <f t="shared" si="165"/>
        <v>0.89928404889407609</v>
      </c>
      <c r="BH79" s="48">
        <f t="shared" si="165"/>
        <v>0.96342187212596886</v>
      </c>
    </row>
    <row r="80" spans="1:60">
      <c r="A80" s="6">
        <f t="shared" si="149"/>
        <v>30</v>
      </c>
      <c r="B80" s="326"/>
      <c r="C80" s="17" t="s">
        <v>80</v>
      </c>
      <c r="D80" s="14" t="s">
        <v>16</v>
      </c>
      <c r="E80" s="47">
        <f>'Slovenia CoLUM'!E80*HLOOKUP('Obalno-kraska CoLUM'!E$50,SF,'Obalno-kraska CoLUM'!$A80,FALSE)</f>
        <v>9.8214005968145037E-4</v>
      </c>
      <c r="F80" s="38">
        <f>'Slovenia CoLUM'!F80*HLOOKUP('Obalno-kraska CoLUM'!F$50,SF,'Obalno-kraska CoLUM'!$A80,FALSE)</f>
        <v>2.6882390610983258E-4</v>
      </c>
      <c r="G80" s="38">
        <f>'Slovenia CoLUM'!G80*HLOOKUP('Obalno-kraska CoLUM'!G$50,SF,'Obalno-kraska CoLUM'!$A80,FALSE)</f>
        <v>1.8752841944390923E-3</v>
      </c>
      <c r="H80" s="38">
        <f>'Slovenia CoLUM'!H80*HLOOKUP('Obalno-kraska CoLUM'!H$50,SF,'Obalno-kraska CoLUM'!$A80,FALSE)</f>
        <v>1.7963963213300555E-4</v>
      </c>
      <c r="I80" s="38">
        <f>'Slovenia CoLUM'!I80*HLOOKUP('Obalno-kraska CoLUM'!I$50,SF,'Obalno-kraska CoLUM'!$A80,FALSE)</f>
        <v>1.8821024204808006E-3</v>
      </c>
      <c r="J80" s="55">
        <f>'Slovenia CoLUM'!J80*HLOOKUP('Obalno-kraska CoLUM'!J$50,SF,'Obalno-kraska CoLUM'!$A80,FALSE)</f>
        <v>3.2096334480523937E-2</v>
      </c>
      <c r="K80" s="34">
        <f t="shared" si="141"/>
        <v>3.728432469336812E-2</v>
      </c>
      <c r="L80" s="47">
        <f>'Slovenia CoLUM'!L80*HLOOKUP('Obalno-kraska CoLUM'!L$50,SF,'Obalno-kraska CoLUM'!$A80,FALSE)</f>
        <v>8.515928741792306E-4</v>
      </c>
      <c r="M80" s="38">
        <f>'Slovenia CoLUM'!M80*HLOOKUP('Obalno-kraska CoLUM'!M$50,SF,'Obalno-kraska CoLUM'!$A80,FALSE)</f>
        <v>2.3652613176307599E-4</v>
      </c>
      <c r="N80" s="38">
        <f>'Slovenia CoLUM'!N80*HLOOKUP('Obalno-kraska CoLUM'!N$50,SF,'Obalno-kraska CoLUM'!$A80,FALSE)</f>
        <v>1.984694882128961E-3</v>
      </c>
      <c r="O80" s="38">
        <f>'Slovenia CoLUM'!O80*HLOOKUP('Obalno-kraska CoLUM'!O$50,SF,'Obalno-kraska CoLUM'!$A80,FALSE)</f>
        <v>1.7192098504271988E-4</v>
      </c>
      <c r="P80" s="38">
        <f>'Slovenia CoLUM'!P80*HLOOKUP('Obalno-kraska CoLUM'!P$50,SF,'Obalno-kraska CoLUM'!$A80,FALSE)</f>
        <v>1.8222062830790977E-3</v>
      </c>
      <c r="Q80" s="55">
        <f>'Slovenia CoLUM'!Q80*HLOOKUP('Obalno-kraska CoLUM'!Q$50,SF,'Obalno-kraska CoLUM'!$A80,FALSE)</f>
        <v>2.880893173778357E-2</v>
      </c>
      <c r="R80" s="34">
        <f t="shared" si="142"/>
        <v>3.3875872893976658E-2</v>
      </c>
      <c r="S80" s="47">
        <f>'Slovenia CoLUM'!S80*HLOOKUP('Obalno-kraska CoLUM'!S$50,SF,'Obalno-kraska CoLUM'!$A80,FALSE)</f>
        <v>8.0064255348346138E-4</v>
      </c>
      <c r="T80" s="38">
        <f>'Slovenia CoLUM'!T80*HLOOKUP('Obalno-kraska CoLUM'!T$50,SF,'Obalno-kraska CoLUM'!$A80,FALSE)</f>
        <v>2.3242949400099257E-4</v>
      </c>
      <c r="U80" s="38">
        <f>'Slovenia CoLUM'!U80*HLOOKUP('Obalno-kraska CoLUM'!U$50,SF,'Obalno-kraska CoLUM'!$A80,FALSE)</f>
        <v>2.1882458166755212E-3</v>
      </c>
      <c r="V80" s="38">
        <f>'Slovenia CoLUM'!V80*HLOOKUP('Obalno-kraska CoLUM'!V$50,SF,'Obalno-kraska CoLUM'!$A80,FALSE)</f>
        <v>1.7341825251431393E-4</v>
      </c>
      <c r="W80" s="38">
        <f>'Slovenia CoLUM'!W80*HLOOKUP('Obalno-kraska CoLUM'!W$50,SF,'Obalno-kraska CoLUM'!$A80,FALSE)</f>
        <v>1.4749990585202345E-3</v>
      </c>
      <c r="X80" s="55">
        <f>'Slovenia CoLUM'!X80*HLOOKUP('Obalno-kraska CoLUM'!X$50,SF,'Obalno-kraska CoLUM'!$A80,FALSE)</f>
        <v>2.7943326820286867E-2</v>
      </c>
      <c r="Y80" s="34">
        <f t="shared" si="143"/>
        <v>3.2813061995481389E-2</v>
      </c>
      <c r="Z80" s="47">
        <f>'Slovenia CoLUM'!Z80*HLOOKUP('Obalno-kraska CoLUM'!Z$50,SF,'Obalno-kraska CoLUM'!$A80,FALSE)</f>
        <v>9.0509935292122591E-4</v>
      </c>
      <c r="AA80" s="38">
        <f>'Slovenia CoLUM'!AA80*HLOOKUP('Obalno-kraska CoLUM'!AA$50,SF,'Obalno-kraska CoLUM'!$A80,FALSE)</f>
        <v>2.3440619990394097E-4</v>
      </c>
      <c r="AB80" s="38">
        <f>'Slovenia CoLUM'!AB80*HLOOKUP('Obalno-kraska CoLUM'!AB$50,SF,'Obalno-kraska CoLUM'!$A80,FALSE)</f>
        <v>2.8248916657322102E-3</v>
      </c>
      <c r="AC80" s="38">
        <f>'Slovenia CoLUM'!AC80*HLOOKUP('Obalno-kraska CoLUM'!AC$50,SF,'Obalno-kraska CoLUM'!$A80,FALSE)</f>
        <v>1.7414280171829997E-4</v>
      </c>
      <c r="AD80" s="38">
        <f>'Slovenia CoLUM'!AD80*HLOOKUP('Obalno-kraska CoLUM'!AD$50,SF,'Obalno-kraska CoLUM'!$A80,FALSE)</f>
        <v>1.8906791112388213E-3</v>
      </c>
      <c r="AE80" s="55">
        <f>'Slovenia CoLUM'!AE80*HLOOKUP('Obalno-kraska CoLUM'!AE$50,SF,'Obalno-kraska CoLUM'!$A80,FALSE)</f>
        <v>2.5218931943623308E-2</v>
      </c>
      <c r="AF80" s="34">
        <f t="shared" si="144"/>
        <v>3.1248151075137807E-2</v>
      </c>
      <c r="AG80" s="47">
        <f>'Slovenia CoLUM'!AG80*HLOOKUP('Obalno-kraska CoLUM'!AG$50,SF,'Obalno-kraska CoLUM'!$A80,FALSE)</f>
        <v>9.1449971993987533E-4</v>
      </c>
      <c r="AH80" s="38">
        <f>'Slovenia CoLUM'!AH80*HLOOKUP('Obalno-kraska CoLUM'!AH$50,SF,'Obalno-kraska CoLUM'!$A80,FALSE)</f>
        <v>2.7245326259742756E-4</v>
      </c>
      <c r="AI80" s="38">
        <f>'Slovenia CoLUM'!AI80*HLOOKUP('Obalno-kraska CoLUM'!AI$50,SF,'Obalno-kraska CoLUM'!$A80,FALSE)</f>
        <v>2.9393682865881299E-3</v>
      </c>
      <c r="AJ80" s="38">
        <f>'Slovenia CoLUM'!AJ80*HLOOKUP('Obalno-kraska CoLUM'!AJ$50,SF,'Obalno-kraska CoLUM'!$A80,FALSE)</f>
        <v>1.7162292505915302E-4</v>
      </c>
      <c r="AK80" s="38">
        <f>'Slovenia CoLUM'!AK80*HLOOKUP('Obalno-kraska CoLUM'!AK$50,SF,'Obalno-kraska CoLUM'!$A80,FALSE)</f>
        <v>1.8411174125433909E-3</v>
      </c>
      <c r="AL80" s="55">
        <f>'Slovenia CoLUM'!AL80*HLOOKUP('Obalno-kraska CoLUM'!AL$50,SF,'Obalno-kraska CoLUM'!$A80,FALSE)</f>
        <v>2.7061646409496799E-2</v>
      </c>
      <c r="AM80" s="34">
        <f t="shared" si="145"/>
        <v>3.3200708016224774E-2</v>
      </c>
      <c r="AN80" s="47">
        <f>'Slovenia CoLUM'!AN80*HLOOKUP('Obalno-kraska CoLUM'!AN$50,SF,'Obalno-kraska CoLUM'!$A80,FALSE)</f>
        <v>9.1144752975412936E-4</v>
      </c>
      <c r="AO80" s="38">
        <f>'Slovenia CoLUM'!AO80*HLOOKUP('Obalno-kraska CoLUM'!AO$50,SF,'Obalno-kraska CoLUM'!$A80,FALSE)</f>
        <v>2.6147544049187827E-4</v>
      </c>
      <c r="AP80" s="38">
        <f>'Slovenia CoLUM'!AP80*HLOOKUP('Obalno-kraska CoLUM'!AP$50,SF,'Obalno-kraska CoLUM'!$A80,FALSE)</f>
        <v>3.2886677228550465E-3</v>
      </c>
      <c r="AQ80" s="38">
        <f>'Slovenia CoLUM'!AQ80*HLOOKUP('Obalno-kraska CoLUM'!AQ$50,SF,'Obalno-kraska CoLUM'!$A80,FALSE)</f>
        <v>1.5546883944431175E-4</v>
      </c>
      <c r="AR80" s="38">
        <f>'Slovenia CoLUM'!AR80*HLOOKUP('Obalno-kraska CoLUM'!AR$50,SF,'Obalno-kraska CoLUM'!$A80,FALSE)</f>
        <v>1.8421763741283883E-3</v>
      </c>
      <c r="AS80" s="55">
        <f>'Slovenia CoLUM'!AS80*HLOOKUP('Obalno-kraska CoLUM'!AS$50,SF,'Obalno-kraska CoLUM'!$A80,FALSE)</f>
        <v>2.7934014943946647E-2</v>
      </c>
      <c r="AT80" s="34">
        <f t="shared" si="146"/>
        <v>3.4393250850620401E-2</v>
      </c>
      <c r="AU80" s="47">
        <f>'Slovenia CoLUM'!AU80*HLOOKUP('Obalno-kraska CoLUM'!AU$50,SF,'Obalno-kraska CoLUM'!$A80,FALSE)</f>
        <v>9.0208167397137112E-4</v>
      </c>
      <c r="AV80" s="38">
        <f>'Slovenia CoLUM'!AV80*HLOOKUP('Obalno-kraska CoLUM'!AV$50,SF,'Obalno-kraska CoLUM'!$A80,FALSE)</f>
        <v>2.5878857022624624E-4</v>
      </c>
      <c r="AW80" s="38">
        <f>'Slovenia CoLUM'!AW80*HLOOKUP('Obalno-kraska CoLUM'!AW$50,SF,'Obalno-kraska CoLUM'!$A80,FALSE)</f>
        <v>3.2548740193184523E-3</v>
      </c>
      <c r="AX80" s="38">
        <f>'Slovenia CoLUM'!AX80*HLOOKUP('Obalno-kraska CoLUM'!AX$50,SF,'Obalno-kraska CoLUM'!$A80,FALSE)</f>
        <v>1.538712721884753E-4</v>
      </c>
      <c r="AY80" s="38">
        <f>'Slovenia CoLUM'!AY80*HLOOKUP('Obalno-kraska CoLUM'!AY$50,SF,'Obalno-kraska CoLUM'!$A80,FALSE)</f>
        <v>1.8232465315612082E-3</v>
      </c>
      <c r="AZ80" s="55">
        <f>'Slovenia CoLUM'!AZ80*HLOOKUP('Obalno-kraska CoLUM'!AZ$50,SF,'Obalno-kraska CoLUM'!$A80,FALSE)</f>
        <v>2.7646970493380201E-2</v>
      </c>
      <c r="BA80" s="34">
        <f t="shared" ref="BA80:BA83" si="166">SUM(AU80:AZ80)</f>
        <v>3.4039832560645952E-2</v>
      </c>
      <c r="BB80" s="47">
        <f>'Slovenia CoLUM'!BB80*HLOOKUP('Obalno-kraska CoLUM'!BB$50,SF,'Obalno-kraska CoLUM'!$A80,FALSE)</f>
        <v>8.8680638458303281E-4</v>
      </c>
      <c r="BC80" s="38">
        <f>'Slovenia CoLUM'!BC80*HLOOKUP('Obalno-kraska CoLUM'!BC$50,SF,'Obalno-kraska CoLUM'!$A80,FALSE)</f>
        <v>2.5440640571203216E-4</v>
      </c>
      <c r="BD80" s="38">
        <f>'Slovenia CoLUM'!BD80*HLOOKUP('Obalno-kraska CoLUM'!BD$50,SF,'Obalno-kraska CoLUM'!$A80,FALSE)</f>
        <v>3.1997580093137408E-3</v>
      </c>
      <c r="BE80" s="38">
        <f>'Slovenia CoLUM'!BE80*HLOOKUP('Obalno-kraska CoLUM'!BE$50,SF,'Obalno-kraska CoLUM'!$A80,FALSE)</f>
        <v>1.5126571187276344E-4</v>
      </c>
      <c r="BF80" s="38">
        <f>'Slovenia CoLUM'!BF80*HLOOKUP('Obalno-kraska CoLUM'!BF$50,SF,'Obalno-kraska CoLUM'!$A80,FALSE)</f>
        <v>1.7923728100352288E-3</v>
      </c>
      <c r="BG80" s="55">
        <f>'Slovenia CoLUM'!BG80*HLOOKUP('Obalno-kraska CoLUM'!BG$50,SF,'Obalno-kraska CoLUM'!$A80,FALSE)</f>
        <v>2.7178813909356041E-2</v>
      </c>
      <c r="BH80" s="34">
        <f t="shared" ref="BH80:BH83" si="167">SUM(BB80:BG80)</f>
        <v>3.3463423230872841E-2</v>
      </c>
    </row>
    <row r="81" spans="1:60" s="14" customFormat="1">
      <c r="A81" s="6">
        <f t="shared" si="149"/>
        <v>31</v>
      </c>
      <c r="B81" s="326"/>
      <c r="C81" s="17" t="s">
        <v>81</v>
      </c>
      <c r="D81" s="14" t="s">
        <v>82</v>
      </c>
      <c r="E81" s="49">
        <f>'Slovenia CoLUM'!E81*HLOOKUP('Obalno-kraska CoLUM'!E$50,SF,'Obalno-kraska CoLUM'!$A81,FALSE)</f>
        <v>6.0498862091666779E-3</v>
      </c>
      <c r="F81" s="30">
        <f>'Slovenia CoLUM'!F81*HLOOKUP('Obalno-kraska CoLUM'!F$50,SF,'Obalno-kraska CoLUM'!$A81,FALSE)</f>
        <v>1.8856418188851578E-3</v>
      </c>
      <c r="G81" s="30">
        <f>'Slovenia CoLUM'!G81*HLOOKUP('Obalno-kraska CoLUM'!G$50,SF,'Obalno-kraska CoLUM'!$A81,FALSE)</f>
        <v>1.8331750910890447E-2</v>
      </c>
      <c r="H81" s="30">
        <f>'Slovenia CoLUM'!H81*HLOOKUP('Obalno-kraska CoLUM'!H$50,SF,'Obalno-kraska CoLUM'!$A81,FALSE)</f>
        <v>1.0914214794596859E-3</v>
      </c>
      <c r="I81" s="30">
        <f>'Slovenia CoLUM'!I81*HLOOKUP('Obalno-kraska CoLUM'!I$50,SF,'Obalno-kraska CoLUM'!$A81,FALSE)</f>
        <v>1.2249433314308219E-2</v>
      </c>
      <c r="J81" s="57">
        <f>'Slovenia CoLUM'!J81*HLOOKUP('Obalno-kraska CoLUM'!J$50,SF,'Obalno-kraska CoLUM'!$A81,FALSE)</f>
        <v>0.45707759102612761</v>
      </c>
      <c r="K81" s="34">
        <f t="shared" si="141"/>
        <v>0.49668572475883777</v>
      </c>
      <c r="L81" s="49">
        <f>'Slovenia CoLUM'!L81*HLOOKUP('Obalno-kraska CoLUM'!L$50,SF,'Obalno-kraska CoLUM'!$A81,FALSE)</f>
        <v>5.2457283811359473E-3</v>
      </c>
      <c r="M81" s="30">
        <f>'Slovenia CoLUM'!M81*HLOOKUP('Obalno-kraska CoLUM'!M$50,SF,'Obalno-kraska CoLUM'!$A81,FALSE)</f>
        <v>1.6590919005892817E-3</v>
      </c>
      <c r="N81" s="30">
        <f>'Slovenia CoLUM'!N81*HLOOKUP('Obalno-kraska CoLUM'!N$50,SF,'Obalno-kraska CoLUM'!$A81,FALSE)</f>
        <v>1.9401289853130492E-2</v>
      </c>
      <c r="O81" s="30">
        <f>'Slovenia CoLUM'!O81*HLOOKUP('Obalno-kraska CoLUM'!O$50,SF,'Obalno-kraska CoLUM'!$A81,FALSE)</f>
        <v>1.0445259412831794E-3</v>
      </c>
      <c r="P81" s="30">
        <f>'Slovenia CoLUM'!P81*HLOOKUP('Obalno-kraska CoLUM'!P$50,SF,'Obalno-kraska CoLUM'!$A81,FALSE)</f>
        <v>1.1859606632772263E-2</v>
      </c>
      <c r="Q81" s="57">
        <f>'Slovenia CoLUM'!Q81*HLOOKUP('Obalno-kraska CoLUM'!Q$50,SF,'Obalno-kraska CoLUM'!$A81,FALSE)</f>
        <v>0.41026233468287632</v>
      </c>
      <c r="R81" s="34">
        <f t="shared" si="142"/>
        <v>0.44947257739178748</v>
      </c>
      <c r="S81" s="49">
        <f>'Slovenia CoLUM'!S81*HLOOKUP('Obalno-kraska CoLUM'!S$50,SF,'Obalno-kraska CoLUM'!$A81,FALSE)</f>
        <v>4.9318794147981682E-3</v>
      </c>
      <c r="T81" s="30">
        <f>'Slovenia CoLUM'!T81*HLOOKUP('Obalno-kraska CoLUM'!T$50,SF,'Obalno-kraska CoLUM'!$A81,FALSE)</f>
        <v>1.6303563926770798E-3</v>
      </c>
      <c r="U81" s="30">
        <f>'Slovenia CoLUM'!U81*HLOOKUP('Obalno-kraska CoLUM'!U$50,SF,'Obalno-kraska CoLUM'!$A81,FALSE)</f>
        <v>2.1391092273932454E-2</v>
      </c>
      <c r="V81" s="30">
        <f>'Slovenia CoLUM'!V81*HLOOKUP('Obalno-kraska CoLUM'!V$50,SF,'Obalno-kraska CoLUM'!$A81,FALSE)</f>
        <v>1.053622763958614E-3</v>
      </c>
      <c r="W81" s="30">
        <f>'Slovenia CoLUM'!W81*HLOOKUP('Obalno-kraska CoLUM'!W$50,SF,'Obalno-kraska CoLUM'!$A81,FALSE)</f>
        <v>9.5998508951470399E-3</v>
      </c>
      <c r="X81" s="57">
        <f>'Slovenia CoLUM'!X81*HLOOKUP('Obalno-kraska CoLUM'!X$50,SF,'Obalno-kraska CoLUM'!$A81,FALSE)</f>
        <v>0.39793542518142455</v>
      </c>
      <c r="Y81" s="34">
        <f t="shared" si="143"/>
        <v>0.43654222692193789</v>
      </c>
      <c r="Z81" s="49">
        <f>'Slovenia CoLUM'!Z81*HLOOKUP('Obalno-kraska CoLUM'!Z$50,SF,'Obalno-kraska CoLUM'!$A81,FALSE)</f>
        <v>5.5753230297314387E-3</v>
      </c>
      <c r="AA81" s="30">
        <f>'Slovenia CoLUM'!AA81*HLOOKUP('Obalno-kraska CoLUM'!AA$50,SF,'Obalno-kraska CoLUM'!$A81,FALSE)</f>
        <v>1.6442218236507407E-3</v>
      </c>
      <c r="AB81" s="30">
        <f>'Slovenia CoLUM'!AB81*HLOOKUP('Obalno-kraska CoLUM'!AB$50,SF,'Obalno-kraska CoLUM'!$A81,FALSE)</f>
        <v>2.7614593308051865E-2</v>
      </c>
      <c r="AC81" s="30">
        <f>'Slovenia CoLUM'!AC81*HLOOKUP('Obalno-kraska CoLUM'!AC$50,SF,'Obalno-kraska CoLUM'!$A81,FALSE)</f>
        <v>1.0580248469219654E-3</v>
      </c>
      <c r="AD81" s="30">
        <f>'Slovenia CoLUM'!AD81*HLOOKUP('Obalno-kraska CoLUM'!AD$50,SF,'Obalno-kraska CoLUM'!$A81,FALSE)</f>
        <v>1.2305253656684138E-2</v>
      </c>
      <c r="AE81" s="57">
        <f>'Slovenia CoLUM'!AE81*HLOOKUP('Obalno-kraska CoLUM'!AE$50,SF,'Obalno-kraska CoLUM'!$A81,FALSE)</f>
        <v>0.35913785320369751</v>
      </c>
      <c r="AF81" s="34">
        <f t="shared" si="144"/>
        <v>0.40733526986873769</v>
      </c>
      <c r="AG81" s="49">
        <f>'Slovenia CoLUM'!AG81*HLOOKUP('Obalno-kraska CoLUM'!AG$50,SF,'Obalno-kraska CoLUM'!$A81,FALSE)</f>
        <v>5.6332283663752553E-3</v>
      </c>
      <c r="AH81" s="30">
        <f>'Slovenia CoLUM'!AH81*HLOOKUP('Obalno-kraska CoLUM'!AH$50,SF,'Obalno-kraska CoLUM'!$A81,FALSE)</f>
        <v>1.9110996230949299E-3</v>
      </c>
      <c r="AI81" s="30">
        <f>'Slovenia CoLUM'!AI81*HLOOKUP('Obalno-kraska CoLUM'!AI$50,SF,'Obalno-kraska CoLUM'!$A81,FALSE)</f>
        <v>2.8733654037553104E-2</v>
      </c>
      <c r="AJ81" s="30">
        <f>'Slovenia CoLUM'!AJ81*HLOOKUP('Obalno-kraska CoLUM'!AJ$50,SF,'Obalno-kraska CoLUM'!$A81,FALSE)</f>
        <v>1.0427150431847486E-3</v>
      </c>
      <c r="AK81" s="30">
        <f>'Slovenia CoLUM'!AK81*HLOOKUP('Obalno-kraska CoLUM'!AK$50,SF,'Obalno-kraska CoLUM'!$A81,FALSE)</f>
        <v>1.1982687404971638E-2</v>
      </c>
      <c r="AL81" s="57">
        <f>'Slovenia CoLUM'!AL81*HLOOKUP('Obalno-kraska CoLUM'!AL$50,SF,'Obalno-kraska CoLUM'!$A81,FALSE)</f>
        <v>0.3853795877395067</v>
      </c>
      <c r="AM81" s="34">
        <f t="shared" si="145"/>
        <v>0.43468297221468638</v>
      </c>
      <c r="AN81" s="49">
        <f>'Slovenia CoLUM'!AN81*HLOOKUP('Obalno-kraska CoLUM'!AN$50,SF,'Obalno-kraska CoLUM'!$A81,FALSE)</f>
        <v>5.6144271749051988E-3</v>
      </c>
      <c r="AO81" s="30">
        <f>'Slovenia CoLUM'!AO81*HLOOKUP('Obalno-kraska CoLUM'!AO$50,SF,'Obalno-kraska CoLUM'!$A81,FALSE)</f>
        <v>1.8340966483890763E-3</v>
      </c>
      <c r="AP81" s="30">
        <f>'Slovenia CoLUM'!AP81*HLOOKUP('Obalno-kraska CoLUM'!AP$50,SF,'Obalno-kraska CoLUM'!$A81,FALSE)</f>
        <v>3.2148213962895501E-2</v>
      </c>
      <c r="AQ81" s="30">
        <f>'Slovenia CoLUM'!AQ81*HLOOKUP('Obalno-kraska CoLUM'!AQ$50,SF,'Obalno-kraska CoLUM'!$A81,FALSE)</f>
        <v>9.4456901710062715E-4</v>
      </c>
      <c r="AR81" s="30">
        <f>'Slovenia CoLUM'!AR81*HLOOKUP('Obalno-kraska CoLUM'!AR$50,SF,'Obalno-kraska CoLUM'!$A81,FALSE)</f>
        <v>1.1989579526875712E-2</v>
      </c>
      <c r="AS81" s="57">
        <f>'Slovenia CoLUM'!AS81*HLOOKUP('Obalno-kraska CoLUM'!AS$50,SF,'Obalno-kraska CoLUM'!$A81,FALSE)</f>
        <v>0.39780281658064814</v>
      </c>
      <c r="AT81" s="34">
        <f t="shared" si="146"/>
        <v>0.45033370291081426</v>
      </c>
      <c r="AU81" s="49">
        <f>'Slovenia CoLUM'!AU81*HLOOKUP('Obalno-kraska CoLUM'!AU$50,SF,'Obalno-kraska CoLUM'!$A81,FALSE)</f>
        <v>5.5567344240815206E-3</v>
      </c>
      <c r="AV81" s="30">
        <f>'Slovenia CoLUM'!AV81*HLOOKUP('Obalno-kraska CoLUM'!AV$50,SF,'Obalno-kraska CoLUM'!$A81,FALSE)</f>
        <v>1.8152498314965159E-3</v>
      </c>
      <c r="AW81" s="30">
        <f>'Slovenia CoLUM'!AW81*HLOOKUP('Obalno-kraska CoLUM'!AW$50,SF,'Obalno-kraska CoLUM'!$A81,FALSE)</f>
        <v>3.1817865230993225E-2</v>
      </c>
      <c r="AX81" s="30">
        <f>'Slovenia CoLUM'!AX81*HLOOKUP('Obalno-kraska CoLUM'!AX$50,SF,'Obalno-kraska CoLUM'!$A81,FALSE)</f>
        <v>9.3486281141985379E-4</v>
      </c>
      <c r="AY81" s="30">
        <f>'Slovenia CoLUM'!AY81*HLOOKUP('Obalno-kraska CoLUM'!AY$50,SF,'Obalno-kraska CoLUM'!$A81,FALSE)</f>
        <v>1.1866376962735872E-2</v>
      </c>
      <c r="AZ81" s="57">
        <f>'Slovenia CoLUM'!AZ81*HLOOKUP('Obalno-kraska CoLUM'!AZ$50,SF,'Obalno-kraska CoLUM'!$A81,FALSE)</f>
        <v>0.39371507297671898</v>
      </c>
      <c r="BA81" s="34">
        <f t="shared" si="166"/>
        <v>0.44570616223744597</v>
      </c>
      <c r="BB81" s="49">
        <f>'Slovenia CoLUM'!BB81*HLOOKUP('Obalno-kraska CoLUM'!BB$50,SF,'Obalno-kraska CoLUM'!$A81,FALSE)</f>
        <v>5.4626401432296421E-3</v>
      </c>
      <c r="BC81" s="30">
        <f>'Slovenia CoLUM'!BC81*HLOOKUP('Obalno-kraska CoLUM'!BC$50,SF,'Obalno-kraska CoLUM'!$A81,FALSE)</f>
        <v>1.7845115211103052E-3</v>
      </c>
      <c r="BD81" s="30">
        <f>'Slovenia CoLUM'!BD81*HLOOKUP('Obalno-kraska CoLUM'!BD$50,SF,'Obalno-kraska CoLUM'!$A81,FALSE)</f>
        <v>3.1279081312478502E-2</v>
      </c>
      <c r="BE81" s="30">
        <f>'Slovenia CoLUM'!BE81*HLOOKUP('Obalno-kraska CoLUM'!BE$50,SF,'Obalno-kraska CoLUM'!$A81,FALSE)</f>
        <v>9.1903242666104706E-4</v>
      </c>
      <c r="BF81" s="30">
        <f>'Slovenia CoLUM'!BF81*HLOOKUP('Obalno-kraska CoLUM'!BF$50,SF,'Obalno-kraska CoLUM'!$A81,FALSE)</f>
        <v>1.166543912381612E-2</v>
      </c>
      <c r="BG81" s="57">
        <f>'Slovenia CoLUM'!BG81*HLOOKUP('Obalno-kraska CoLUM'!BG$50,SF,'Obalno-kraska CoLUM'!$A81,FALSE)</f>
        <v>0.38704814707654644</v>
      </c>
      <c r="BH81" s="34">
        <f t="shared" si="167"/>
        <v>0.43815885160384205</v>
      </c>
    </row>
    <row r="82" spans="1:60" s="14" customFormat="1">
      <c r="A82" s="6">
        <f t="shared" si="149"/>
        <v>32</v>
      </c>
      <c r="B82" s="326"/>
      <c r="C82" s="17" t="s">
        <v>83</v>
      </c>
      <c r="D82" s="14" t="s">
        <v>17</v>
      </c>
      <c r="E82" s="49">
        <f>'Slovenia CoLUM'!E82*HLOOKUP('Obalno-kraska CoLUM'!E$50,SF,'Obalno-kraska CoLUM'!$A82,FALSE)</f>
        <v>8.4002491636767725E-4</v>
      </c>
      <c r="F82" s="30">
        <f>'Slovenia CoLUM'!F82*HLOOKUP('Obalno-kraska CoLUM'!F$50,SF,'Obalno-kraska CoLUM'!$A82,FALSE)</f>
        <v>3.8678549680738408E-4</v>
      </c>
      <c r="G82" s="30">
        <f>'Slovenia CoLUM'!G82*HLOOKUP('Obalno-kraska CoLUM'!G$50,SF,'Obalno-kraska CoLUM'!$A82,FALSE)</f>
        <v>2.2948197435651236E-3</v>
      </c>
      <c r="H82" s="30">
        <f>'Slovenia CoLUM'!H82*HLOOKUP('Obalno-kraska CoLUM'!H$50,SF,'Obalno-kraska CoLUM'!$A82,FALSE)</f>
        <v>1.5876055078542129E-4</v>
      </c>
      <c r="I82" s="30">
        <f>'Slovenia CoLUM'!I82*HLOOKUP('Obalno-kraska CoLUM'!I$50,SF,'Obalno-kraska CoLUM'!$A82,FALSE)</f>
        <v>1.6472265975805221E-3</v>
      </c>
      <c r="J82" s="57">
        <f>'Slovenia CoLUM'!J82*HLOOKUP('Obalno-kraska CoLUM'!J$50,SF,'Obalno-kraska CoLUM'!$A82,FALSE)</f>
        <v>7.9672567415371057E-2</v>
      </c>
      <c r="K82" s="34">
        <f t="shared" si="141"/>
        <v>8.5000184720477184E-2</v>
      </c>
      <c r="L82" s="49">
        <f>'Slovenia CoLUM'!L82*HLOOKUP('Obalno-kraska CoLUM'!L$50,SF,'Obalno-kraska CoLUM'!$A82,FALSE)</f>
        <v>7.2836783904704945E-4</v>
      </c>
      <c r="M82" s="30">
        <f>'Slovenia CoLUM'!M82*HLOOKUP('Obalno-kraska CoLUM'!M$50,SF,'Obalno-kraska CoLUM'!$A82,FALSE)</f>
        <v>3.403152595533391E-4</v>
      </c>
      <c r="N82" s="30">
        <f>'Slovenia CoLUM'!N82*HLOOKUP('Obalno-kraska CoLUM'!N$50,SF,'Obalno-kraska CoLUM'!$A82,FALSE)</f>
        <v>2.4287076134742749E-3</v>
      </c>
      <c r="O82" s="30">
        <f>'Slovenia CoLUM'!O82*HLOOKUP('Obalno-kraska CoLUM'!O$50,SF,'Obalno-kraska CoLUM'!$A82,FALSE)</f>
        <v>1.5193902343746537E-4</v>
      </c>
      <c r="P82" s="30">
        <f>'Slovenia CoLUM'!P82*HLOOKUP('Obalno-kraska CoLUM'!P$50,SF,'Obalno-kraska CoLUM'!$A82,FALSE)</f>
        <v>1.5948051620907266E-3</v>
      </c>
      <c r="Q82" s="57">
        <f>'Slovenia CoLUM'!Q82*HLOOKUP('Obalno-kraska CoLUM'!Q$50,SF,'Obalno-kraska CoLUM'!$A82,FALSE)</f>
        <v>7.1512264350191188E-2</v>
      </c>
      <c r="R82" s="34">
        <f t="shared" si="142"/>
        <v>7.6756399247794038E-2</v>
      </c>
      <c r="S82" s="49">
        <f>'Slovenia CoLUM'!S82*HLOOKUP('Obalno-kraska CoLUM'!S$50,SF,'Obalno-kraska CoLUM'!$A82,FALSE)</f>
        <v>6.8479000260765965E-4</v>
      </c>
      <c r="T82" s="30">
        <f>'Slovenia CoLUM'!T82*HLOOKUP('Obalno-kraska CoLUM'!T$50,SF,'Obalno-kraska CoLUM'!$A82,FALSE)</f>
        <v>3.3442099183371128E-4</v>
      </c>
      <c r="U82" s="30">
        <f>'Slovenia CoLUM'!U82*HLOOKUP('Obalno-kraska CoLUM'!U$50,SF,'Obalno-kraska CoLUM'!$A82,FALSE)</f>
        <v>2.6777966341164439E-3</v>
      </c>
      <c r="V82" s="30">
        <f>'Slovenia CoLUM'!V82*HLOOKUP('Obalno-kraska CoLUM'!V$50,SF,'Obalno-kraska CoLUM'!$A82,FALSE)</f>
        <v>1.5326226712061503E-4</v>
      </c>
      <c r="W82" s="30">
        <f>'Slovenia CoLUM'!W82*HLOOKUP('Obalno-kraska CoLUM'!W$50,SF,'Obalno-kraska CoLUM'!$A82,FALSE)</f>
        <v>1.2909274512170688E-3</v>
      </c>
      <c r="X82" s="57">
        <f>'Slovenia CoLUM'!X82*HLOOKUP('Obalno-kraska CoLUM'!X$50,SF,'Obalno-kraska CoLUM'!$A82,FALSE)</f>
        <v>6.9363577677381758E-2</v>
      </c>
      <c r="Y82" s="34">
        <f t="shared" si="143"/>
        <v>7.4504775024277256E-2</v>
      </c>
      <c r="Z82" s="49">
        <f>'Slovenia CoLUM'!Z82*HLOOKUP('Obalno-kraska CoLUM'!Z$50,SF,'Obalno-kraska CoLUM'!$A82,FALSE)</f>
        <v>7.7413195882539425E-4</v>
      </c>
      <c r="AA82" s="30">
        <f>'Slovenia CoLUM'!AA82*HLOOKUP('Obalno-kraska CoLUM'!AA$50,SF,'Obalno-kraska CoLUM'!$A82,FALSE)</f>
        <v>3.372650884982453E-4</v>
      </c>
      <c r="AB82" s="30">
        <f>'Slovenia CoLUM'!AB82*HLOOKUP('Obalno-kraska CoLUM'!AB$50,SF,'Obalno-kraska CoLUM'!$A82,FALSE)</f>
        <v>3.4568718635704303E-3</v>
      </c>
      <c r="AC82" s="30">
        <f>'Slovenia CoLUM'!AC82*HLOOKUP('Obalno-kraska CoLUM'!AC$50,SF,'Obalno-kraska CoLUM'!$A82,FALSE)</f>
        <v>1.5390260371744572E-4</v>
      </c>
      <c r="AD82" s="30">
        <f>'Slovenia CoLUM'!AD82*HLOOKUP('Obalno-kraska CoLUM'!AD$50,SF,'Obalno-kraska CoLUM'!$A82,FALSE)</f>
        <v>1.6547329654498233E-3</v>
      </c>
      <c r="AE82" s="57">
        <f>'Slovenia CoLUM'!AE82*HLOOKUP('Obalno-kraska CoLUM'!AE$50,SF,'Obalno-kraska CoLUM'!$A82,FALSE)</f>
        <v>6.2600826167274581E-2</v>
      </c>
      <c r="AF82" s="34">
        <f t="shared" si="144"/>
        <v>6.8977730647335922E-2</v>
      </c>
      <c r="AG82" s="49">
        <f>'Slovenia CoLUM'!AG82*HLOOKUP('Obalno-kraska CoLUM'!AG$50,SF,'Obalno-kraska CoLUM'!$A82,FALSE)</f>
        <v>7.8217209774532207E-4</v>
      </c>
      <c r="AH82" s="30">
        <f>'Slovenia CoLUM'!AH82*HLOOKUP('Obalno-kraska CoLUM'!AH$50,SF,'Obalno-kraska CoLUM'!$A82,FALSE)</f>
        <v>3.9200743734258201E-4</v>
      </c>
      <c r="AI82" s="30">
        <f>'Slovenia CoLUM'!AI82*HLOOKUP('Obalno-kraska CoLUM'!AI$50,SF,'Obalno-kraska CoLUM'!$A82,FALSE)</f>
        <v>3.59695900902592E-3</v>
      </c>
      <c r="AJ82" s="30">
        <f>'Slovenia CoLUM'!AJ82*HLOOKUP('Obalno-kraska CoLUM'!AJ$50,SF,'Obalno-kraska CoLUM'!$A82,FALSE)</f>
        <v>1.5167560624719181E-4</v>
      </c>
      <c r="AK82" s="30">
        <f>'Slovenia CoLUM'!AK82*HLOOKUP('Obalno-kraska CoLUM'!AK$50,SF,'Obalno-kraska CoLUM'!$A82,FALSE)</f>
        <v>1.6113562886951466E-3</v>
      </c>
      <c r="AL82" s="57">
        <f>'Slovenia CoLUM'!AL82*HLOOKUP('Obalno-kraska CoLUM'!AL$50,SF,'Obalno-kraska CoLUM'!$A82,FALSE)</f>
        <v>6.7174986889542335E-2</v>
      </c>
      <c r="AM82" s="34">
        <f t="shared" si="145"/>
        <v>7.3709157328598493E-2</v>
      </c>
      <c r="AN82" s="49">
        <f>'Slovenia CoLUM'!AN82*HLOOKUP('Obalno-kraska CoLUM'!AN$50,SF,'Obalno-kraska CoLUM'!$A82,FALSE)</f>
        <v>7.79561557853131E-4</v>
      </c>
      <c r="AO82" s="30">
        <f>'Slovenia CoLUM'!AO82*HLOOKUP('Obalno-kraska CoLUM'!AO$50,SF,'Obalno-kraska CoLUM'!$A82,FALSE)</f>
        <v>3.76212479080117E-4</v>
      </c>
      <c r="AP82" s="30">
        <f>'Slovenia CoLUM'!AP82*HLOOKUP('Obalno-kraska CoLUM'!AP$50,SF,'Obalno-kraska CoLUM'!$A82,FALSE)</f>
        <v>4.0244031506330895E-3</v>
      </c>
      <c r="AQ82" s="30">
        <f>'Slovenia CoLUM'!AQ82*HLOOKUP('Obalno-kraska CoLUM'!AQ$50,SF,'Obalno-kraska CoLUM'!$A82,FALSE)</f>
        <v>1.3739907105729502E-4</v>
      </c>
      <c r="AR82" s="30">
        <f>'Slovenia CoLUM'!AR82*HLOOKUP('Obalno-kraska CoLUM'!AR$50,SF,'Obalno-kraska CoLUM'!$A82,FALSE)</f>
        <v>1.6122830978154428E-3</v>
      </c>
      <c r="AS82" s="57">
        <f>'Slovenia CoLUM'!AS82*HLOOKUP('Obalno-kraska CoLUM'!AS$50,SF,'Obalno-kraska CoLUM'!$A82,FALSE)</f>
        <v>6.934046285422564E-2</v>
      </c>
      <c r="AT82" s="34">
        <f t="shared" si="146"/>
        <v>7.6270322210664709E-2</v>
      </c>
      <c r="AU82" s="49">
        <f>'Slovenia CoLUM'!AU82*HLOOKUP('Obalno-kraska CoLUM'!AU$50,SF,'Obalno-kraska CoLUM'!$A82,FALSE)</f>
        <v>7.7155093641164665E-4</v>
      </c>
      <c r="AV82" s="30">
        <f>'Slovenia CoLUM'!AV82*HLOOKUP('Obalno-kraska CoLUM'!AV$50,SF,'Obalno-kraska CoLUM'!$A82,FALSE)</f>
        <v>3.7234659354341512E-4</v>
      </c>
      <c r="AW82" s="30">
        <f>'Slovenia CoLUM'!AW82*HLOOKUP('Obalno-kraska CoLUM'!AW$50,SF,'Obalno-kraska CoLUM'!$A82,FALSE)</f>
        <v>3.9830491743590149E-3</v>
      </c>
      <c r="AX82" s="30">
        <f>'Slovenia CoLUM'!AX82*HLOOKUP('Obalno-kraska CoLUM'!AX$50,SF,'Obalno-kraska CoLUM'!$A82,FALSE)</f>
        <v>1.3598718519201104E-4</v>
      </c>
      <c r="AY82" s="30">
        <f>'Slovenia CoLUM'!AY82*HLOOKUP('Obalno-kraska CoLUM'!AY$50,SF,'Obalno-kraska CoLUM'!$A82,FALSE)</f>
        <v>1.5957155933983809E-3</v>
      </c>
      <c r="AZ82" s="57">
        <f>'Slovenia CoLUM'!AZ82*HLOOKUP('Obalno-kraska CoLUM'!AZ$50,SF,'Obalno-kraska CoLUM'!$A82,FALSE)</f>
        <v>6.8627933878281505E-2</v>
      </c>
      <c r="BA82" s="34">
        <f t="shared" si="166"/>
        <v>7.5486583361185966E-2</v>
      </c>
      <c r="BB82" s="49">
        <f>'Slovenia CoLUM'!BB82*HLOOKUP('Obalno-kraska CoLUM'!BB$50,SF,'Obalno-kraska CoLUM'!$A82,FALSE)</f>
        <v>7.5848597325853771E-4</v>
      </c>
      <c r="BC82" s="30">
        <f>'Slovenia CoLUM'!BC82*HLOOKUP('Obalno-kraska CoLUM'!BC$50,SF,'Obalno-kraska CoLUM'!$A82,FALSE)</f>
        <v>3.6604150816894171E-4</v>
      </c>
      <c r="BD82" s="30">
        <f>'Slovenia CoLUM'!BD82*HLOOKUP('Obalno-kraska CoLUM'!BD$50,SF,'Obalno-kraska CoLUM'!$A82,FALSE)</f>
        <v>3.9156026996751232E-3</v>
      </c>
      <c r="BE82" s="30">
        <f>'Slovenia CoLUM'!BE82*HLOOKUP('Obalno-kraska CoLUM'!BE$50,SF,'Obalno-kraska CoLUM'!$A82,FALSE)</f>
        <v>1.3368446287001943E-4</v>
      </c>
      <c r="BF82" s="30">
        <f>'Slovenia CoLUM'!BF82*HLOOKUP('Obalno-kraska CoLUM'!BF$50,SF,'Obalno-kraska CoLUM'!$A82,FALSE)</f>
        <v>1.5686947391077343E-3</v>
      </c>
      <c r="BG82" s="57">
        <f>'Slovenia CoLUM'!BG82*HLOOKUP('Obalno-kraska CoLUM'!BG$50,SF,'Obalno-kraska CoLUM'!$A82,FALSE)</f>
        <v>6.7465831176982516E-2</v>
      </c>
      <c r="BH82" s="34">
        <f t="shared" si="167"/>
        <v>7.4208340560062869E-2</v>
      </c>
    </row>
    <row r="83" spans="1:60">
      <c r="A83" s="6">
        <f t="shared" si="149"/>
        <v>33</v>
      </c>
      <c r="B83" s="326"/>
      <c r="C83" s="16"/>
      <c r="D83" s="14" t="s">
        <v>84</v>
      </c>
      <c r="E83" s="47">
        <f>'Slovenia CoLUM'!E83*HLOOKUP('Obalno-kraska CoLUM'!E$50,SF,'Obalno-kraska CoLUM'!$A83,FALSE)</f>
        <v>0</v>
      </c>
      <c r="F83" s="38">
        <f>'Slovenia CoLUM'!F83*HLOOKUP('Obalno-kraska CoLUM'!F$50,SF,'Obalno-kraska CoLUM'!$A83,FALSE)</f>
        <v>0</v>
      </c>
      <c r="G83" s="38">
        <f>'Slovenia CoLUM'!G83*HLOOKUP('Obalno-kraska CoLUM'!G$50,SF,'Obalno-kraska CoLUM'!$A83,FALSE)</f>
        <v>0</v>
      </c>
      <c r="H83" s="38">
        <f>'Slovenia CoLUM'!H83*HLOOKUP('Obalno-kraska CoLUM'!H$50,SF,'Obalno-kraska CoLUM'!$A83,FALSE)</f>
        <v>0</v>
      </c>
      <c r="I83" s="38">
        <f>'Slovenia CoLUM'!I83*HLOOKUP('Obalno-kraska CoLUM'!I$50,SF,'Obalno-kraska CoLUM'!$A83,FALSE)</f>
        <v>0</v>
      </c>
      <c r="J83" s="55">
        <f>'Slovenia CoLUM'!J83*HLOOKUP('Obalno-kraska CoLUM'!J$50,SF,'Obalno-kraska CoLUM'!$A83,FALSE)</f>
        <v>0.49314693043219082</v>
      </c>
      <c r="K83" s="34">
        <f t="shared" si="141"/>
        <v>0.49314693043219082</v>
      </c>
      <c r="L83" s="47">
        <f>'Slovenia CoLUM'!L83*HLOOKUP('Obalno-kraska CoLUM'!L$50,SF,'Obalno-kraska CoLUM'!$A83,FALSE)</f>
        <v>0</v>
      </c>
      <c r="M83" s="38">
        <f>'Slovenia CoLUM'!M83*HLOOKUP('Obalno-kraska CoLUM'!M$50,SF,'Obalno-kraska CoLUM'!$A83,FALSE)</f>
        <v>0</v>
      </c>
      <c r="N83" s="38">
        <f>'Slovenia CoLUM'!N83*HLOOKUP('Obalno-kraska CoLUM'!N$50,SF,'Obalno-kraska CoLUM'!$A83,FALSE)</f>
        <v>0</v>
      </c>
      <c r="O83" s="38">
        <f>'Slovenia CoLUM'!O83*HLOOKUP('Obalno-kraska CoLUM'!O$50,SF,'Obalno-kraska CoLUM'!$A83,FALSE)</f>
        <v>0</v>
      </c>
      <c r="P83" s="38">
        <f>'Slovenia CoLUM'!P83*HLOOKUP('Obalno-kraska CoLUM'!P$50,SF,'Obalno-kraska CoLUM'!$A83,FALSE)</f>
        <v>0</v>
      </c>
      <c r="Q83" s="55">
        <f>'Slovenia CoLUM'!Q83*HLOOKUP('Obalno-kraska CoLUM'!Q$50,SF,'Obalno-kraska CoLUM'!$A83,FALSE)</f>
        <v>0.44263734427802987</v>
      </c>
      <c r="R83" s="34">
        <f t="shared" si="142"/>
        <v>0.44263734427802987</v>
      </c>
      <c r="S83" s="47">
        <f>'Slovenia CoLUM'!S83*HLOOKUP('Obalno-kraska CoLUM'!S$50,SF,'Obalno-kraska CoLUM'!$A83,FALSE)</f>
        <v>0</v>
      </c>
      <c r="T83" s="38">
        <f>'Slovenia CoLUM'!T83*HLOOKUP('Obalno-kraska CoLUM'!T$50,SF,'Obalno-kraska CoLUM'!$A83,FALSE)</f>
        <v>0</v>
      </c>
      <c r="U83" s="38">
        <f>'Slovenia CoLUM'!U83*HLOOKUP('Obalno-kraska CoLUM'!U$50,SF,'Obalno-kraska CoLUM'!$A83,FALSE)</f>
        <v>0</v>
      </c>
      <c r="V83" s="38">
        <f>'Slovenia CoLUM'!V83*HLOOKUP('Obalno-kraska CoLUM'!V$50,SF,'Obalno-kraska CoLUM'!$A83,FALSE)</f>
        <v>0</v>
      </c>
      <c r="W83" s="38">
        <f>'Slovenia CoLUM'!W83*HLOOKUP('Obalno-kraska CoLUM'!W$50,SF,'Obalno-kraska CoLUM'!$A83,FALSE)</f>
        <v>0</v>
      </c>
      <c r="X83" s="55">
        <f>'Slovenia CoLUM'!X83*HLOOKUP('Obalno-kraska CoLUM'!X$50,SF,'Obalno-kraska CoLUM'!$A83,FALSE)</f>
        <v>0.42933768202876227</v>
      </c>
      <c r="Y83" s="34">
        <f t="shared" si="143"/>
        <v>0.42933768202876227</v>
      </c>
      <c r="Z83" s="47">
        <f>'Slovenia CoLUM'!Z83*HLOOKUP('Obalno-kraska CoLUM'!Z$50,SF,'Obalno-kraska CoLUM'!$A83,FALSE)</f>
        <v>0</v>
      </c>
      <c r="AA83" s="38">
        <f>'Slovenia CoLUM'!AA83*HLOOKUP('Obalno-kraska CoLUM'!AA$50,SF,'Obalno-kraska CoLUM'!$A83,FALSE)</f>
        <v>0</v>
      </c>
      <c r="AB83" s="38">
        <f>'Slovenia CoLUM'!AB83*HLOOKUP('Obalno-kraska CoLUM'!AB$50,SF,'Obalno-kraska CoLUM'!$A83,FALSE)</f>
        <v>0</v>
      </c>
      <c r="AC83" s="38">
        <f>'Slovenia CoLUM'!AC83*HLOOKUP('Obalno-kraska CoLUM'!AC$50,SF,'Obalno-kraska CoLUM'!$A83,FALSE)</f>
        <v>0</v>
      </c>
      <c r="AD83" s="38">
        <f>'Slovenia CoLUM'!AD83*HLOOKUP('Obalno-kraska CoLUM'!AD$50,SF,'Obalno-kraska CoLUM'!$A83,FALSE)</f>
        <v>0</v>
      </c>
      <c r="AE83" s="55">
        <f>'Slovenia CoLUM'!AE83*HLOOKUP('Obalno-kraska CoLUM'!AE$50,SF,'Obalno-kraska CoLUM'!$A83,FALSE)</f>
        <v>0.38747847933609658</v>
      </c>
      <c r="AF83" s="34">
        <f t="shared" si="144"/>
        <v>0.38747847933609658</v>
      </c>
      <c r="AG83" s="47">
        <f>'Slovenia CoLUM'!AG83*HLOOKUP('Obalno-kraska CoLUM'!AG$50,SF,'Obalno-kraska CoLUM'!$A83,FALSE)</f>
        <v>0</v>
      </c>
      <c r="AH83" s="38">
        <f>'Slovenia CoLUM'!AH83*HLOOKUP('Obalno-kraska CoLUM'!AH$50,SF,'Obalno-kraska CoLUM'!$A83,FALSE)</f>
        <v>0</v>
      </c>
      <c r="AI83" s="38">
        <f>'Slovenia CoLUM'!AI83*HLOOKUP('Obalno-kraska CoLUM'!AI$50,SF,'Obalno-kraska CoLUM'!$A83,FALSE)</f>
        <v>0</v>
      </c>
      <c r="AJ83" s="38">
        <f>'Slovenia CoLUM'!AJ83*HLOOKUP('Obalno-kraska CoLUM'!AJ$50,SF,'Obalno-kraska CoLUM'!$A83,FALSE)</f>
        <v>0</v>
      </c>
      <c r="AK83" s="38">
        <f>'Slovenia CoLUM'!AK83*HLOOKUP('Obalno-kraska CoLUM'!AK$50,SF,'Obalno-kraska CoLUM'!$A83,FALSE)</f>
        <v>0</v>
      </c>
      <c r="AL83" s="55">
        <f>'Slovenia CoLUM'!AL83*HLOOKUP('Obalno-kraska CoLUM'!AL$50,SF,'Obalno-kraska CoLUM'!$A83,FALSE)</f>
        <v>0.41579102646075095</v>
      </c>
      <c r="AM83" s="34">
        <f t="shared" si="145"/>
        <v>0.41579102646075095</v>
      </c>
      <c r="AN83" s="47">
        <f>'Slovenia CoLUM'!AN83*HLOOKUP('Obalno-kraska CoLUM'!AN$50,SF,'Obalno-kraska CoLUM'!$A83,FALSE)</f>
        <v>0</v>
      </c>
      <c r="AO83" s="38">
        <f>'Slovenia CoLUM'!AO83*HLOOKUP('Obalno-kraska CoLUM'!AO$50,SF,'Obalno-kraska CoLUM'!$A83,FALSE)</f>
        <v>0</v>
      </c>
      <c r="AP83" s="38">
        <f>'Slovenia CoLUM'!AP83*HLOOKUP('Obalno-kraska CoLUM'!AP$50,SF,'Obalno-kraska CoLUM'!$A83,FALSE)</f>
        <v>0</v>
      </c>
      <c r="AQ83" s="38">
        <f>'Slovenia CoLUM'!AQ83*HLOOKUP('Obalno-kraska CoLUM'!AQ$50,SF,'Obalno-kraska CoLUM'!$A83,FALSE)</f>
        <v>0</v>
      </c>
      <c r="AR83" s="38">
        <f>'Slovenia CoLUM'!AR83*HLOOKUP('Obalno-kraska CoLUM'!AR$50,SF,'Obalno-kraska CoLUM'!$A83,FALSE)</f>
        <v>0</v>
      </c>
      <c r="AS83" s="55">
        <f>'Slovenia CoLUM'!AS83*HLOOKUP('Obalno-kraska CoLUM'!AS$50,SF,'Obalno-kraska CoLUM'!$A83,FALSE)</f>
        <v>0.42919460889259092</v>
      </c>
      <c r="AT83" s="34">
        <f t="shared" si="146"/>
        <v>0.42919460889259092</v>
      </c>
      <c r="AU83" s="47">
        <f>'Slovenia CoLUM'!AU83*HLOOKUP('Obalno-kraska CoLUM'!AU$50,SF,'Obalno-kraska CoLUM'!$A83,FALSE)</f>
        <v>0</v>
      </c>
      <c r="AV83" s="38">
        <f>'Slovenia CoLUM'!AV83*HLOOKUP('Obalno-kraska CoLUM'!AV$50,SF,'Obalno-kraska CoLUM'!$A83,FALSE)</f>
        <v>0</v>
      </c>
      <c r="AW83" s="38">
        <f>'Slovenia CoLUM'!AW83*HLOOKUP('Obalno-kraska CoLUM'!AW$50,SF,'Obalno-kraska CoLUM'!$A83,FALSE)</f>
        <v>0</v>
      </c>
      <c r="AX83" s="38">
        <f>'Slovenia CoLUM'!AX83*HLOOKUP('Obalno-kraska CoLUM'!AX$50,SF,'Obalno-kraska CoLUM'!$A83,FALSE)</f>
        <v>0</v>
      </c>
      <c r="AY83" s="38">
        <f>'Slovenia CoLUM'!AY83*HLOOKUP('Obalno-kraska CoLUM'!AY$50,SF,'Obalno-kraska CoLUM'!$A83,FALSE)</f>
        <v>0</v>
      </c>
      <c r="AZ83" s="55">
        <f>'Slovenia CoLUM'!AZ83*HLOOKUP('Obalno-kraska CoLUM'!AZ$50,SF,'Obalno-kraska CoLUM'!$A83,FALSE)</f>
        <v>0.42478428939706298</v>
      </c>
      <c r="BA83" s="34">
        <f t="shared" si="166"/>
        <v>0.42478428939706298</v>
      </c>
      <c r="BB83" s="47">
        <f>'Slovenia CoLUM'!BB83*HLOOKUP('Obalno-kraska CoLUM'!BB$50,SF,'Obalno-kraska CoLUM'!$A83,FALSE)</f>
        <v>0</v>
      </c>
      <c r="BC83" s="38">
        <f>'Slovenia CoLUM'!BC83*HLOOKUP('Obalno-kraska CoLUM'!BC$50,SF,'Obalno-kraska CoLUM'!$A83,FALSE)</f>
        <v>0</v>
      </c>
      <c r="BD83" s="38">
        <f>'Slovenia CoLUM'!BD83*HLOOKUP('Obalno-kraska CoLUM'!BD$50,SF,'Obalno-kraska CoLUM'!$A83,FALSE)</f>
        <v>0</v>
      </c>
      <c r="BE83" s="38">
        <f>'Slovenia CoLUM'!BE83*HLOOKUP('Obalno-kraska CoLUM'!BE$50,SF,'Obalno-kraska CoLUM'!$A83,FALSE)</f>
        <v>0</v>
      </c>
      <c r="BF83" s="38">
        <f>'Slovenia CoLUM'!BF83*HLOOKUP('Obalno-kraska CoLUM'!BF$50,SF,'Obalno-kraska CoLUM'!$A83,FALSE)</f>
        <v>0</v>
      </c>
      <c r="BG83" s="55">
        <f>'Slovenia CoLUM'!BG83*HLOOKUP('Obalno-kraska CoLUM'!BG$50,SF,'Obalno-kraska CoLUM'!$A83,FALSE)</f>
        <v>0.41759125673119107</v>
      </c>
      <c r="BH83" s="34">
        <f t="shared" si="167"/>
        <v>0.41759125673119107</v>
      </c>
    </row>
    <row r="84" spans="1:60">
      <c r="A84" s="6">
        <f t="shared" si="149"/>
        <v>34</v>
      </c>
      <c r="B84" s="326"/>
      <c r="C84" s="3" t="s">
        <v>85</v>
      </c>
      <c r="D84" s="15"/>
      <c r="E84" s="48">
        <f>SUM(E85:E87)</f>
        <v>1.2537717704145262E-2</v>
      </c>
      <c r="F84" s="39">
        <f t="shared" ref="F84:BH84" si="168">SUM(F85:F87)</f>
        <v>1.8067389700257151E-3</v>
      </c>
      <c r="G84" s="39">
        <f t="shared" si="168"/>
        <v>5.0301315875427915E-3</v>
      </c>
      <c r="H84" s="39">
        <f t="shared" si="168"/>
        <v>1.2301082678843791E-3</v>
      </c>
      <c r="I84" s="39">
        <f t="shared" si="168"/>
        <v>2.5573791471579345E-3</v>
      </c>
      <c r="J84" s="56">
        <f t="shared" si="168"/>
        <v>4.2711402185521809E-2</v>
      </c>
      <c r="K84" s="35">
        <f t="shared" si="168"/>
        <v>6.5873477862277888E-2</v>
      </c>
      <c r="L84" s="48">
        <f t="shared" si="168"/>
        <v>1.0856417526946846E-2</v>
      </c>
      <c r="M84" s="39">
        <f t="shared" si="168"/>
        <v>1.5875086893041498E-3</v>
      </c>
      <c r="N84" s="39">
        <f t="shared" si="168"/>
        <v>5.3163731981018475E-3</v>
      </c>
      <c r="O84" s="39">
        <f t="shared" si="168"/>
        <v>1.1756540069012414E-3</v>
      </c>
      <c r="P84" s="39">
        <f t="shared" si="168"/>
        <v>2.4726284575039194E-3</v>
      </c>
      <c r="Q84" s="56">
        <f t="shared" si="168"/>
        <v>3.8284678431326699E-2</v>
      </c>
      <c r="R84" s="35">
        <f t="shared" si="168"/>
        <v>5.9693260310084706E-2</v>
      </c>
      <c r="S84" s="48">
        <f t="shared" si="168"/>
        <v>1.02134256909494E-2</v>
      </c>
      <c r="T84" s="39">
        <f t="shared" si="168"/>
        <v>1.5610128013796905E-3</v>
      </c>
      <c r="U84" s="39">
        <f t="shared" si="168"/>
        <v>5.8653787707729551E-3</v>
      </c>
      <c r="V84" s="39">
        <f t="shared" si="168"/>
        <v>1.1866528569213939E-3</v>
      </c>
      <c r="W84" s="39">
        <f t="shared" si="168"/>
        <v>2.002771084479681E-3</v>
      </c>
      <c r="X84" s="56">
        <f t="shared" si="168"/>
        <v>3.7158160414518998E-2</v>
      </c>
      <c r="Y84" s="35">
        <f t="shared" si="168"/>
        <v>5.7987401619022119E-2</v>
      </c>
      <c r="Z84" s="48">
        <f t="shared" si="168"/>
        <v>1.1538843412262184E-2</v>
      </c>
      <c r="AA84" s="39">
        <f t="shared" si="168"/>
        <v>1.5733218816900191E-3</v>
      </c>
      <c r="AB84" s="39">
        <f t="shared" si="168"/>
        <v>7.5671965435081031E-3</v>
      </c>
      <c r="AC84" s="39">
        <f t="shared" si="168"/>
        <v>1.1908790949004657E-3</v>
      </c>
      <c r="AD84" s="39">
        <f t="shared" si="168"/>
        <v>2.5656100972131397E-3</v>
      </c>
      <c r="AE84" s="56">
        <f t="shared" si="168"/>
        <v>3.3514754726443233E-2</v>
      </c>
      <c r="AF84" s="35">
        <f t="shared" si="168"/>
        <v>5.7950605756017147E-2</v>
      </c>
      <c r="AG84" s="48">
        <f t="shared" si="168"/>
        <v>1.1653561370597804E-2</v>
      </c>
      <c r="AH84" s="39">
        <f t="shared" si="168"/>
        <v>1.8278879372833636E-3</v>
      </c>
      <c r="AI84" s="39">
        <f t="shared" si="168"/>
        <v>7.8703905967510805E-3</v>
      </c>
      <c r="AJ84" s="39">
        <f t="shared" si="168"/>
        <v>1.1731309946644143E-3</v>
      </c>
      <c r="AK84" s="39">
        <f t="shared" si="168"/>
        <v>2.4972578151409752E-3</v>
      </c>
      <c r="AL84" s="56">
        <f t="shared" si="168"/>
        <v>3.5947826453037034E-2</v>
      </c>
      <c r="AM84" s="35">
        <f t="shared" si="168"/>
        <v>6.0970055167474675E-2</v>
      </c>
      <c r="AN84" s="48">
        <f t="shared" si="168"/>
        <v>1.1611682902870579E-2</v>
      </c>
      <c r="AO84" s="39">
        <f t="shared" si="168"/>
        <v>1.75378706088288E-3</v>
      </c>
      <c r="AP84" s="39">
        <f t="shared" si="168"/>
        <v>8.8034050085114869E-3</v>
      </c>
      <c r="AQ84" s="39">
        <f t="shared" si="168"/>
        <v>1.0624364709629034E-3</v>
      </c>
      <c r="AR84" s="39">
        <f t="shared" si="168"/>
        <v>2.4980521931610967E-3</v>
      </c>
      <c r="AS84" s="56">
        <f t="shared" si="168"/>
        <v>3.7097119299675844E-2</v>
      </c>
      <c r="AT84" s="48">
        <f t="shared" si="168"/>
        <v>6.2826482936064798E-2</v>
      </c>
      <c r="AU84" s="48">
        <f t="shared" si="168"/>
        <v>1.147521850517897E-2</v>
      </c>
      <c r="AV84" s="39">
        <f t="shared" si="168"/>
        <v>1.7331759662685452E-3</v>
      </c>
      <c r="AW84" s="39">
        <f t="shared" si="168"/>
        <v>8.6999444358993282E-3</v>
      </c>
      <c r="AX84" s="39">
        <f t="shared" si="168"/>
        <v>1.0499503606972065E-3</v>
      </c>
      <c r="AY84" s="39">
        <f t="shared" si="168"/>
        <v>2.4686942447230058E-3</v>
      </c>
      <c r="AZ84" s="56">
        <f t="shared" si="168"/>
        <v>3.6661141493214006E-2</v>
      </c>
      <c r="BA84" s="48">
        <f t="shared" si="168"/>
        <v>6.2088125005981057E-2</v>
      </c>
      <c r="BB84" s="48">
        <f t="shared" si="168"/>
        <v>1.1258368811197008E-2</v>
      </c>
      <c r="BC84" s="39">
        <f t="shared" si="168"/>
        <v>1.700423763969948E-3</v>
      </c>
      <c r="BD84" s="39">
        <f t="shared" si="168"/>
        <v>8.5355396981827078E-3</v>
      </c>
      <c r="BE84" s="39">
        <f t="shared" si="168"/>
        <v>1.0301092209131853E-3</v>
      </c>
      <c r="BF84" s="39">
        <f t="shared" si="168"/>
        <v>2.4220427939239115E-3</v>
      </c>
      <c r="BG84" s="56">
        <f t="shared" si="168"/>
        <v>3.5968347947692846E-2</v>
      </c>
      <c r="BH84" s="48">
        <f t="shared" si="168"/>
        <v>6.0914832235879603E-2</v>
      </c>
    </row>
    <row r="85" spans="1:60">
      <c r="A85" s="6">
        <f t="shared" si="149"/>
        <v>35</v>
      </c>
      <c r="B85" s="326"/>
      <c r="C85" s="17" t="s">
        <v>86</v>
      </c>
      <c r="D85" s="14" t="s">
        <v>87</v>
      </c>
      <c r="E85" s="47">
        <f>'Slovenia CoLUM'!E85*HLOOKUP('Obalno-kraska CoLUM'!E$50,SF,'Obalno-kraska CoLUM'!$A85,FALSE)</f>
        <v>6.4551739222788585E-5</v>
      </c>
      <c r="F85" s="38">
        <f>'Slovenia CoLUM'!F85*HLOOKUP('Obalno-kraska CoLUM'!F$50,SF,'Obalno-kraska CoLUM'!$A85,FALSE)</f>
        <v>1.7173075927195354E-5</v>
      </c>
      <c r="G85" s="38">
        <f>'Slovenia CoLUM'!G85*HLOOKUP('Obalno-kraska CoLUM'!G$50,SF,'Obalno-kraska CoLUM'!$A85,FALSE)</f>
        <v>1.7124021275578537E-4</v>
      </c>
      <c r="H85" s="38">
        <f>'Slovenia CoLUM'!H85*HLOOKUP('Obalno-kraska CoLUM'!H$50,SF,'Obalno-kraska CoLUM'!$A85,FALSE)</f>
        <v>8.9782951529206091E-6</v>
      </c>
      <c r="I85" s="38">
        <f>'Slovenia CoLUM'!I85*HLOOKUP('Obalno-kraska CoLUM'!I$50,SF,'Obalno-kraska CoLUM'!$A85,FALSE)</f>
        <v>9.5533195029854308E-5</v>
      </c>
      <c r="J85" s="55">
        <f>'Slovenia CoLUM'!J85*HLOOKUP('Obalno-kraska CoLUM'!J$50,SF,'Obalno-kraska CoLUM'!$A85,FALSE)</f>
        <v>1.2789056547835719E-3</v>
      </c>
      <c r="K85" s="34">
        <f t="shared" si="141"/>
        <v>1.636382172872116E-3</v>
      </c>
      <c r="L85" s="47">
        <f>'Slovenia CoLUM'!L85*HLOOKUP('Obalno-kraska CoLUM'!L$50,SF,'Obalno-kraska CoLUM'!$A85,FALSE)</f>
        <v>5.5895390981843722E-5</v>
      </c>
      <c r="M85" s="38">
        <f>'Slovenia CoLUM'!M85*HLOOKUP('Obalno-kraska CoLUM'!M$50,SF,'Obalno-kraska CoLUM'!$A85,FALSE)</f>
        <v>1.5089289437374835E-5</v>
      </c>
      <c r="N85" s="38">
        <f>'Slovenia CoLUM'!N85*HLOOKUP('Obalno-kraska CoLUM'!N$50,SF,'Obalno-kraska CoLUM'!$A85,FALSE)</f>
        <v>1.8098470421463301E-4</v>
      </c>
      <c r="O85" s="38">
        <f>'Slovenia CoLUM'!O85*HLOOKUP('Obalno-kraska CoLUM'!O$50,SF,'Obalno-kraska CoLUM'!$A85,FALSE)</f>
        <v>8.5808452371651076E-6</v>
      </c>
      <c r="P85" s="38">
        <f>'Slovenia CoLUM'!P85*HLOOKUP('Obalno-kraska CoLUM'!P$50,SF,'Obalno-kraska CoLUM'!$A85,FALSE)</f>
        <v>9.2367256896421973E-5</v>
      </c>
      <c r="Q85" s="55">
        <f>'Slovenia CoLUM'!Q85*HLOOKUP('Obalno-kraska CoLUM'!Q$50,SF,'Obalno-kraska CoLUM'!$A85,FALSE)</f>
        <v>1.1463564582759468E-3</v>
      </c>
      <c r="R85" s="34">
        <f t="shared" si="142"/>
        <v>1.4992739450433853E-3</v>
      </c>
      <c r="S85" s="47">
        <f>'Slovenia CoLUM'!S85*HLOOKUP('Obalno-kraska CoLUM'!S$50,SF,'Obalno-kraska CoLUM'!$A85,FALSE)</f>
        <v>5.2584880863565462E-5</v>
      </c>
      <c r="T85" s="38">
        <f>'Slovenia CoLUM'!T85*HLOOKUP('Obalno-kraska CoLUM'!T$50,SF,'Obalno-kraska CoLUM'!$A85,FALSE)</f>
        <v>1.4837445699771314E-5</v>
      </c>
      <c r="U85" s="38">
        <f>'Slovenia CoLUM'!U85*HLOOKUP('Obalno-kraska CoLUM'!U$50,SF,'Obalno-kraska CoLUM'!$A85,FALSE)</f>
        <v>1.9967444014542529E-4</v>
      </c>
      <c r="V85" s="38">
        <f>'Slovenia CoLUM'!V85*HLOOKUP('Obalno-kraska CoLUM'!V$50,SF,'Obalno-kraska CoLUM'!$A85,FALSE)</f>
        <v>8.6611234731560505E-6</v>
      </c>
      <c r="W85" s="38">
        <f>'Slovenia CoLUM'!W85*HLOOKUP('Obalno-kraska CoLUM'!W$50,SF,'Obalno-kraska CoLUM'!$A85,FALSE)</f>
        <v>7.4815312710428537E-5</v>
      </c>
      <c r="X85" s="55">
        <f>'Slovenia CoLUM'!X85*HLOOKUP('Obalno-kraska CoLUM'!X$50,SF,'Obalno-kraska CoLUM'!$A85,FALSE)</f>
        <v>1.1126251783789988E-3</v>
      </c>
      <c r="Y85" s="34">
        <f t="shared" si="143"/>
        <v>1.4631983812713454E-3</v>
      </c>
      <c r="Z85" s="47">
        <f>'Slovenia CoLUM'!Z85*HLOOKUP('Obalno-kraska CoLUM'!Z$50,SF,'Obalno-kraska CoLUM'!$A85,FALSE)</f>
        <v>5.9408931390652874E-5</v>
      </c>
      <c r="AA85" s="38">
        <f>'Slovenia CoLUM'!AA85*HLOOKUP('Obalno-kraska CoLUM'!AA$50,SF,'Obalno-kraska CoLUM'!$A85,FALSE)</f>
        <v>1.4954443658120674E-5</v>
      </c>
      <c r="AB85" s="38">
        <f>'Slovenia CoLUM'!AB85*HLOOKUP('Obalno-kraska CoLUM'!AB$50,SF,'Obalno-kraska CoLUM'!$A85,FALSE)</f>
        <v>2.5760923417674842E-4</v>
      </c>
      <c r="AC85" s="38">
        <f>'Slovenia CoLUM'!AC85*HLOOKUP('Obalno-kraska CoLUM'!AC$50,SF,'Obalno-kraska CoLUM'!$A85,FALSE)</f>
        <v>8.6919698733902792E-6</v>
      </c>
      <c r="AD85" s="38">
        <f>'Slovenia CoLUM'!AD85*HLOOKUP('Obalno-kraska CoLUM'!AD$50,SF,'Obalno-kraska CoLUM'!$A85,FALSE)</f>
        <v>9.5840669562044268E-5</v>
      </c>
      <c r="AE85" s="55">
        <f>'Slovenia CoLUM'!AE85*HLOOKUP('Obalno-kraska CoLUM'!AE$50,SF,'Obalno-kraska CoLUM'!$A85,FALSE)</f>
        <v>1.0035308405974548E-3</v>
      </c>
      <c r="AF85" s="34">
        <f t="shared" si="144"/>
        <v>1.4400360892584114E-3</v>
      </c>
      <c r="AG85" s="47">
        <f>'Slovenia CoLUM'!AG85*HLOOKUP('Obalno-kraska CoLUM'!AG$50,SF,'Obalno-kraska CoLUM'!$A85,FALSE)</f>
        <v>5.9999568690470392E-5</v>
      </c>
      <c r="AH85" s="38">
        <f>'Slovenia CoLUM'!AH85*HLOOKUP('Obalno-kraska CoLUM'!AH$50,SF,'Obalno-kraska CoLUM'!$A85,FALSE)</f>
        <v>1.7374097118702684E-5</v>
      </c>
      <c r="AI85" s="38">
        <f>'Slovenia CoLUM'!AI85*HLOOKUP('Obalno-kraska CoLUM'!AI$50,SF,'Obalno-kraska CoLUM'!$A85,FALSE)</f>
        <v>2.6793083576510311E-4</v>
      </c>
      <c r="AJ85" s="38">
        <f>'Slovenia CoLUM'!AJ85*HLOOKUP('Obalno-kraska CoLUM'!AJ$50,SF,'Obalno-kraska CoLUM'!$A85,FALSE)</f>
        <v>8.5624303145700134E-6</v>
      </c>
      <c r="AK85" s="38">
        <f>'Slovenia CoLUM'!AK85*HLOOKUP('Obalno-kraska CoLUM'!AK$50,SF,'Obalno-kraska CoLUM'!$A85,FALSE)</f>
        <v>9.3287308672559887E-5</v>
      </c>
      <c r="AL85" s="55">
        <f>'Slovenia CoLUM'!AL85*HLOOKUP('Obalno-kraska CoLUM'!AL$50,SF,'Obalno-kraska CoLUM'!$A85,FALSE)</f>
        <v>1.0763842013023761E-3</v>
      </c>
      <c r="AM85" s="34">
        <f t="shared" si="145"/>
        <v>1.5235384418637822E-3</v>
      </c>
      <c r="AN85" s="47">
        <f>'Slovenia CoLUM'!AN85*HLOOKUP('Obalno-kraska CoLUM'!AN$50,SF,'Obalno-kraska CoLUM'!$A85,FALSE)</f>
        <v>5.9783953058377951E-5</v>
      </c>
      <c r="AO85" s="38">
        <f>'Slovenia CoLUM'!AO85*HLOOKUP('Obalno-kraska CoLUM'!AO$50,SF,'Obalno-kraska CoLUM'!$A85,FALSE)</f>
        <v>1.6669767385515476E-5</v>
      </c>
      <c r="AP85" s="38">
        <f>'Slovenia CoLUM'!AP85*HLOOKUP('Obalno-kraska CoLUM'!AP$50,SF,'Obalno-kraska CoLUM'!$A85,FALSE)</f>
        <v>2.9969334209192398E-4</v>
      </c>
      <c r="AQ85" s="38">
        <f>'Slovenia CoLUM'!AQ85*HLOOKUP('Obalno-kraska CoLUM'!AQ$50,SF,'Obalno-kraska CoLUM'!$A85,FALSE)</f>
        <v>7.7544948412857087E-6</v>
      </c>
      <c r="AR85" s="38">
        <f>'Slovenia CoLUM'!AR85*HLOOKUP('Obalno-kraska CoLUM'!AR$50,SF,'Obalno-kraska CoLUM'!$A85,FALSE)</f>
        <v>9.3316983376996504E-5</v>
      </c>
      <c r="AS85" s="55">
        <f>'Slovenia CoLUM'!AS85*HLOOKUP('Obalno-kraska CoLUM'!AS$50,SF,'Obalno-kraska CoLUM'!$A85,FALSE)</f>
        <v>1.1107974269367021E-3</v>
      </c>
      <c r="AT85" s="34">
        <f t="shared" si="146"/>
        <v>1.5880159676908018E-3</v>
      </c>
      <c r="AU85" s="47">
        <f>'Slovenia CoLUM'!AU85*HLOOKUP('Obalno-kraska CoLUM'!AU$50,SF,'Obalno-kraska CoLUM'!$A85,FALSE)</f>
        <v>5.9081351961363888E-5</v>
      </c>
      <c r="AV85" s="38">
        <f>'Slovenia CoLUM'!AV85*HLOOKUP('Obalno-kraska CoLUM'!AV$50,SF,'Obalno-kraska CoLUM'!$A85,FALSE)</f>
        <v>1.6473858680037339E-5</v>
      </c>
      <c r="AW85" s="38">
        <f>'Slovenia CoLUM'!AW85*HLOOKUP('Obalno-kraska CoLUM'!AW$50,SF,'Obalno-kraska CoLUM'!$A85,FALSE)</f>
        <v>2.9617124527246501E-4</v>
      </c>
      <c r="AX85" s="38">
        <f>'Slovenia CoLUM'!AX85*HLOOKUP('Obalno-kraska CoLUM'!AX$50,SF,'Obalno-kraska CoLUM'!$A85,FALSE)</f>
        <v>7.663361413274397E-6</v>
      </c>
      <c r="AY85" s="38">
        <f>'Slovenia CoLUM'!AY85*HLOOKUP('Obalno-kraska CoLUM'!AY$50,SF,'Obalno-kraska CoLUM'!$A85,FALSE)</f>
        <v>9.2220290844358208E-5</v>
      </c>
      <c r="AZ85" s="55">
        <f>'Slovenia CoLUM'!AZ85*HLOOKUP('Obalno-kraska CoLUM'!AZ$50,SF,'Obalno-kraska CoLUM'!$A85,FALSE)</f>
        <v>1.0977429624725666E-3</v>
      </c>
      <c r="BA85" s="34">
        <f t="shared" ref="BA85:BA87" si="169">SUM(AU85:AZ85)</f>
        <v>1.5693530706440654E-3</v>
      </c>
      <c r="BB85" s="47">
        <f>'Slovenia CoLUM'!BB85*HLOOKUP('Obalno-kraska CoLUM'!BB$50,SF,'Obalno-kraska CoLUM'!$A85,FALSE)</f>
        <v>5.7964878833895308E-5</v>
      </c>
      <c r="BC85" s="38">
        <f>'Slovenia CoLUM'!BC85*HLOOKUP('Obalno-kraska CoLUM'!BC$50,SF,'Obalno-kraska CoLUM'!$A85,FALSE)</f>
        <v>1.6162548598067573E-5</v>
      </c>
      <c r="BD85" s="38">
        <f>'Slovenia CoLUM'!BD85*HLOOKUP('Obalno-kraska CoLUM'!BD$50,SF,'Obalno-kraska CoLUM'!$A85,FALSE)</f>
        <v>2.9057443298739999E-4</v>
      </c>
      <c r="BE85" s="38">
        <f>'Slovenia CoLUM'!BE85*HLOOKUP('Obalno-kraska CoLUM'!BE$50,SF,'Obalno-kraska CoLUM'!$A85,FALSE)</f>
        <v>7.5185452098538051E-6</v>
      </c>
      <c r="BF85" s="38">
        <f>'Slovenia CoLUM'!BF85*HLOOKUP('Obalno-kraska CoLUM'!BF$50,SF,'Obalno-kraska CoLUM'!$A85,FALSE)</f>
        <v>9.0477583998340295E-5</v>
      </c>
      <c r="BG85" s="55">
        <f>'Slovenia CoLUM'!BG85*HLOOKUP('Obalno-kraska CoLUM'!BG$50,SF,'Obalno-kraska CoLUM'!$A85,FALSE)</f>
        <v>1.0769986755227716E-3</v>
      </c>
      <c r="BH85" s="34">
        <f t="shared" ref="BH85:BH87" si="170">SUM(BB85:BG85)</f>
        <v>1.5396966651503286E-3</v>
      </c>
    </row>
    <row r="86" spans="1:60">
      <c r="A86" s="6">
        <f t="shared" si="149"/>
        <v>36</v>
      </c>
      <c r="B86" s="326"/>
      <c r="C86" s="17" t="s">
        <v>88</v>
      </c>
      <c r="D86" s="14" t="s">
        <v>26</v>
      </c>
      <c r="E86" s="47">
        <f>'Slovenia CoLUM'!E86*HLOOKUP('Obalno-kraska CoLUM'!E$50,SF,'Obalno-kraska CoLUM'!$A86,FALSE)</f>
        <v>1.398780676850008E-4</v>
      </c>
      <c r="F86" s="38">
        <f>'Slovenia CoLUM'!F86*HLOOKUP('Obalno-kraska CoLUM'!F$50,SF,'Obalno-kraska CoLUM'!$A86,FALSE)</f>
        <v>3.7503095731585971E-5</v>
      </c>
      <c r="G86" s="38">
        <f>'Slovenia CoLUM'!G86*HLOOKUP('Obalno-kraska CoLUM'!G$50,SF,'Obalno-kraska CoLUM'!$A86,FALSE)</f>
        <v>3.0528010900944324E-4</v>
      </c>
      <c r="H86" s="38">
        <f>'Slovenia CoLUM'!H86*HLOOKUP('Obalno-kraska CoLUM'!H$50,SF,'Obalno-kraska CoLUM'!$A86,FALSE)</f>
        <v>2.0021892106656559E-5</v>
      </c>
      <c r="I86" s="38">
        <f>'Slovenia CoLUM'!I86*HLOOKUP('Obalno-kraska CoLUM'!I$50,SF,'Obalno-kraska CoLUM'!$A86,FALSE)</f>
        <v>2.3876260267356058E-4</v>
      </c>
      <c r="J86" s="55">
        <f>'Slovenia CoLUM'!J86*HLOOKUP('Obalno-kraska CoLUM'!J$50,SF,'Obalno-kraska CoLUM'!$A86,FALSE)</f>
        <v>3.7844759426813959E-3</v>
      </c>
      <c r="K86" s="34">
        <f t="shared" si="141"/>
        <v>4.5259217098876431E-3</v>
      </c>
      <c r="L86" s="47">
        <f>'Slovenia CoLUM'!L86*HLOOKUP('Obalno-kraska CoLUM'!L$50,SF,'Obalno-kraska CoLUM'!$A86,FALSE)</f>
        <v>1.2112050546080027E-4</v>
      </c>
      <c r="M86" s="38">
        <f>'Slovenia CoLUM'!M86*HLOOKUP('Obalno-kraska CoLUM'!M$50,SF,'Obalno-kraska CoLUM'!$A86,FALSE)</f>
        <v>3.2952458178754322E-5</v>
      </c>
      <c r="N86" s="38">
        <f>'Slovenia CoLUM'!N86*HLOOKUP('Obalno-kraska CoLUM'!N$50,SF,'Obalno-kraska CoLUM'!$A86,FALSE)</f>
        <v>3.2265219332845252E-4</v>
      </c>
      <c r="O86" s="38">
        <f>'Slovenia CoLUM'!O86*HLOOKUP('Obalno-kraska CoLUM'!O$50,SF,'Obalno-kraska CoLUM'!$A86,FALSE)</f>
        <v>1.9135565783505142E-5</v>
      </c>
      <c r="P86" s="38">
        <f>'Slovenia CoLUM'!P86*HLOOKUP('Obalno-kraska CoLUM'!P$50,SF,'Obalno-kraska CoLUM'!$A86,FALSE)</f>
        <v>2.3085008987206205E-4</v>
      </c>
      <c r="Q86" s="55">
        <f>'Slovenia CoLUM'!Q86*HLOOKUP('Obalno-kraska CoLUM'!Q$50,SF,'Obalno-kraska CoLUM'!$A86,FALSE)</f>
        <v>3.3922427521183699E-3</v>
      </c>
      <c r="R86" s="34">
        <f t="shared" si="142"/>
        <v>4.118953564741944E-3</v>
      </c>
      <c r="S86" s="47">
        <f>'Slovenia CoLUM'!S86*HLOOKUP('Obalno-kraska CoLUM'!S$50,SF,'Obalno-kraska CoLUM'!$A86,FALSE)</f>
        <v>1.1394691472611523E-4</v>
      </c>
      <c r="T86" s="38">
        <f>'Slovenia CoLUM'!T86*HLOOKUP('Obalno-kraska CoLUM'!T$50,SF,'Obalno-kraska CoLUM'!$A86,FALSE)</f>
        <v>3.2402474015125958E-5</v>
      </c>
      <c r="U86" s="38">
        <f>'Slovenia CoLUM'!U86*HLOOKUP('Obalno-kraska CoLUM'!U$50,SF,'Obalno-kraska CoLUM'!$A86,FALSE)</f>
        <v>3.5597149684068932E-4</v>
      </c>
      <c r="V86" s="38">
        <f>'Slovenia CoLUM'!V86*HLOOKUP('Obalno-kraska CoLUM'!V$50,SF,'Obalno-kraska CoLUM'!$A86,FALSE)</f>
        <v>1.9314588877772718E-5</v>
      </c>
      <c r="W86" s="38">
        <f>'Slovenia CoLUM'!W86*HLOOKUP('Obalno-kraska CoLUM'!W$50,SF,'Obalno-kraska CoLUM'!$A86,FALSE)</f>
        <v>1.8698316095254632E-4</v>
      </c>
      <c r="X86" s="55">
        <f>'Slovenia CoLUM'!X86*HLOOKUP('Obalno-kraska CoLUM'!X$50,SF,'Obalno-kraska CoLUM'!$A86,FALSE)</f>
        <v>3.2924267752256465E-3</v>
      </c>
      <c r="Y86" s="34">
        <f t="shared" si="143"/>
        <v>4.001045410637896E-3</v>
      </c>
      <c r="Z86" s="47">
        <f>'Slovenia CoLUM'!Z86*HLOOKUP('Obalno-kraska CoLUM'!Z$50,SF,'Obalno-kraska CoLUM'!$A86,FALSE)</f>
        <v>1.2873404537521178E-4</v>
      </c>
      <c r="AA86" s="38">
        <f>'Slovenia CoLUM'!AA86*HLOOKUP('Obalno-kraska CoLUM'!AA$50,SF,'Obalno-kraska CoLUM'!$A86,FALSE)</f>
        <v>3.2657977784571635E-5</v>
      </c>
      <c r="AB86" s="38">
        <f>'Slovenia CoLUM'!AB86*HLOOKUP('Obalno-kraska CoLUM'!AB$50,SF,'Obalno-kraska CoLUM'!$A86,FALSE)</f>
        <v>4.592552988910013E-4</v>
      </c>
      <c r="AC86" s="38">
        <f>'Slovenia CoLUM'!AC86*HLOOKUP('Obalno-kraska CoLUM'!AC$50,SF,'Obalno-kraska CoLUM'!$A86,FALSE)</f>
        <v>1.9383377360090245E-5</v>
      </c>
      <c r="AD86" s="38">
        <f>'Slovenia CoLUM'!AD86*HLOOKUP('Obalno-kraska CoLUM'!AD$50,SF,'Obalno-kraska CoLUM'!$A86,FALSE)</f>
        <v>2.3953106246953556E-4</v>
      </c>
      <c r="AE86" s="55">
        <f>'Slovenia CoLUM'!AE86*HLOOKUP('Obalno-kraska CoLUM'!AE$50,SF,'Obalno-kraska CoLUM'!$A86,FALSE)</f>
        <v>2.9696000715726026E-3</v>
      </c>
      <c r="AF86" s="34">
        <f t="shared" si="144"/>
        <v>3.849161833453013E-3</v>
      </c>
      <c r="AG86" s="47">
        <f>'Slovenia CoLUM'!AG86*HLOOKUP('Obalno-kraska CoLUM'!AG$50,SF,'Obalno-kraska CoLUM'!$A86,FALSE)</f>
        <v>1.3001390561129353E-4</v>
      </c>
      <c r="AH86" s="38">
        <f>'Slovenia CoLUM'!AH86*HLOOKUP('Obalno-kraska CoLUM'!AH$50,SF,'Obalno-kraska CoLUM'!$A86,FALSE)</f>
        <v>3.7942092043087626E-5</v>
      </c>
      <c r="AI86" s="38">
        <f>'Slovenia CoLUM'!AI86*HLOOKUP('Obalno-kraska CoLUM'!AI$50,SF,'Obalno-kraska CoLUM'!$A86,FALSE)</f>
        <v>4.7765623175213243E-4</v>
      </c>
      <c r="AJ86" s="38">
        <f>'Slovenia CoLUM'!AJ86*HLOOKUP('Obalno-kraska CoLUM'!AJ$50,SF,'Obalno-kraska CoLUM'!$A86,FALSE)</f>
        <v>1.909449990328271E-5</v>
      </c>
      <c r="AK86" s="38">
        <f>'Slovenia CoLUM'!AK86*HLOOKUP('Obalno-kraska CoLUM'!AK$50,SF,'Obalno-kraska CoLUM'!$A86,FALSE)</f>
        <v>2.3314954145636698E-4</v>
      </c>
      <c r="AL86" s="55">
        <f>'Slovenia CoLUM'!AL86*HLOOKUP('Obalno-kraska CoLUM'!AL$50,SF,'Obalno-kraska CoLUM'!$A86,FALSE)</f>
        <v>3.1851842234605901E-3</v>
      </c>
      <c r="AM86" s="34">
        <f t="shared" si="145"/>
        <v>4.0830404942267529E-3</v>
      </c>
      <c r="AN86" s="47">
        <f>'Slovenia CoLUM'!AN86*HLOOKUP('Obalno-kraska CoLUM'!AN$50,SF,'Obalno-kraska CoLUM'!$A86,FALSE)</f>
        <v>1.2954668507869584E-4</v>
      </c>
      <c r="AO86" s="38">
        <f>'Slovenia CoLUM'!AO86*HLOOKUP('Obalno-kraska CoLUM'!AO$50,SF,'Obalno-kraska CoLUM'!$A86,FALSE)</f>
        <v>3.6403954931116166E-5</v>
      </c>
      <c r="AP86" s="38">
        <f>'Slovenia CoLUM'!AP86*HLOOKUP('Obalno-kraska CoLUM'!AP$50,SF,'Obalno-kraska CoLUM'!$A86,FALSE)</f>
        <v>5.3428114034000899E-4</v>
      </c>
      <c r="AQ86" s="38">
        <f>'Slovenia CoLUM'!AQ86*HLOOKUP('Obalno-kraska CoLUM'!AQ$50,SF,'Obalno-kraska CoLUM'!$A86,FALSE)</f>
        <v>1.729277734908745E-5</v>
      </c>
      <c r="AR86" s="38">
        <f>'Slovenia CoLUM'!AR86*HLOOKUP('Obalno-kraska CoLUM'!AR$50,SF,'Obalno-kraska CoLUM'!$A86,FALSE)</f>
        <v>2.3322370635436512E-4</v>
      </c>
      <c r="AS86" s="55">
        <f>'Slovenia CoLUM'!AS86*HLOOKUP('Obalno-kraska CoLUM'!AS$50,SF,'Obalno-kraska CoLUM'!$A86,FALSE)</f>
        <v>3.2870181812948043E-3</v>
      </c>
      <c r="AT86" s="34">
        <f t="shared" si="146"/>
        <v>4.2377664453480783E-3</v>
      </c>
      <c r="AU86" s="47">
        <f>'Slovenia CoLUM'!AU86*HLOOKUP('Obalno-kraska CoLUM'!AU$50,SF,'Obalno-kraska CoLUM'!$A86,FALSE)</f>
        <v>1.280242089225617E-4</v>
      </c>
      <c r="AV86" s="38">
        <f>'Slovenia CoLUM'!AV86*HLOOKUP('Obalno-kraska CoLUM'!AV$50,SF,'Obalno-kraska CoLUM'!$A86,FALSE)</f>
        <v>3.5976123425138703E-5</v>
      </c>
      <c r="AW86" s="38">
        <f>'Slovenia CoLUM'!AW86*HLOOKUP('Obalno-kraska CoLUM'!AW$50,SF,'Obalno-kraska CoLUM'!$A86,FALSE)</f>
        <v>5.2800208892047099E-4</v>
      </c>
      <c r="AX86" s="38">
        <f>'Slovenia CoLUM'!AX86*HLOOKUP('Obalno-kraska CoLUM'!AX$50,SF,'Obalno-kraska CoLUM'!$A86,FALSE)</f>
        <v>1.7089546821256277E-5</v>
      </c>
      <c r="AY86" s="38">
        <f>'Slovenia CoLUM'!AY86*HLOOKUP('Obalno-kraska CoLUM'!AY$50,SF,'Obalno-kraska CoLUM'!$A86,FALSE)</f>
        <v>2.3048278302040213E-4</v>
      </c>
      <c r="AZ86" s="55">
        <f>'Slovenia CoLUM'!AZ86*HLOOKUP('Obalno-kraska CoLUM'!AZ$50,SF,'Obalno-kraska CoLUM'!$A86,FALSE)</f>
        <v>3.2483880395604886E-3</v>
      </c>
      <c r="BA86" s="34">
        <f t="shared" si="169"/>
        <v>4.1879627906703182E-3</v>
      </c>
      <c r="BB86" s="47">
        <f>'Slovenia CoLUM'!BB86*HLOOKUP('Obalno-kraska CoLUM'!BB$50,SF,'Obalno-kraska CoLUM'!$A86,FALSE)</f>
        <v>1.2560490766789627E-4</v>
      </c>
      <c r="BC86" s="38">
        <f>'Slovenia CoLUM'!BC86*HLOOKUP('Obalno-kraska CoLUM'!BC$50,SF,'Obalno-kraska CoLUM'!$A86,FALSE)</f>
        <v>3.5296274814685015E-5</v>
      </c>
      <c r="BD86" s="38">
        <f>'Slovenia CoLUM'!BD86*HLOOKUP('Obalno-kraska CoLUM'!BD$50,SF,'Obalno-kraska CoLUM'!$A86,FALSE)</f>
        <v>5.1802431888040056E-4</v>
      </c>
      <c r="BE86" s="38">
        <f>'Slovenia CoLUM'!BE86*HLOOKUP('Obalno-kraska CoLUM'!BE$50,SF,'Obalno-kraska CoLUM'!$A86,FALSE)</f>
        <v>1.6766601946890074E-5</v>
      </c>
      <c r="BF86" s="38">
        <f>'Slovenia CoLUM'!BF86*HLOOKUP('Obalno-kraska CoLUM'!BF$50,SF,'Obalno-kraska CoLUM'!$A86,FALSE)</f>
        <v>2.261272998595781E-4</v>
      </c>
      <c r="BG86" s="55">
        <f>'Slovenia CoLUM'!BG86*HLOOKUP('Obalno-kraska CoLUM'!BG$50,SF,'Obalno-kraska CoLUM'!$A86,FALSE)</f>
        <v>3.1870025459426179E-3</v>
      </c>
      <c r="BH86" s="34">
        <f t="shared" si="170"/>
        <v>4.1088219491120679E-3</v>
      </c>
    </row>
    <row r="87" spans="1:60">
      <c r="A87" s="6">
        <f t="shared" si="149"/>
        <v>37</v>
      </c>
      <c r="B87" s="326"/>
      <c r="C87" s="17" t="s">
        <v>89</v>
      </c>
      <c r="D87" s="14" t="s">
        <v>34</v>
      </c>
      <c r="E87" s="47">
        <f>'Slovenia CoLUM'!E87*HLOOKUP('Obalno-kraska CoLUM'!E$50,SF,'Obalno-kraska CoLUM'!$A87,FALSE)</f>
        <v>1.2333287897237472E-2</v>
      </c>
      <c r="F87" s="38">
        <f>'Slovenia CoLUM'!F87*HLOOKUP('Obalno-kraska CoLUM'!F$50,SF,'Obalno-kraska CoLUM'!$A87,FALSE)</f>
        <v>1.7520627983669337E-3</v>
      </c>
      <c r="G87" s="38">
        <f>'Slovenia CoLUM'!G87*HLOOKUP('Obalno-kraska CoLUM'!G$50,SF,'Obalno-kraska CoLUM'!$A87,FALSE)</f>
        <v>4.5536112657775631E-3</v>
      </c>
      <c r="H87" s="38">
        <f>'Slovenia CoLUM'!H87*HLOOKUP('Obalno-kraska CoLUM'!H$50,SF,'Obalno-kraska CoLUM'!$A87,FALSE)</f>
        <v>1.201108080624802E-3</v>
      </c>
      <c r="I87" s="38">
        <f>'Slovenia CoLUM'!I87*HLOOKUP('Obalno-kraska CoLUM'!I$50,SF,'Obalno-kraska CoLUM'!$A87,FALSE)</f>
        <v>2.2230833494545198E-3</v>
      </c>
      <c r="J87" s="55">
        <f>'Slovenia CoLUM'!J87*HLOOKUP('Obalno-kraska CoLUM'!J$50,SF,'Obalno-kraska CoLUM'!$A87,FALSE)</f>
        <v>3.7648020588056844E-2</v>
      </c>
      <c r="K87" s="34">
        <f t="shared" si="141"/>
        <v>5.9711173979518133E-2</v>
      </c>
      <c r="L87" s="47">
        <f>'Slovenia CoLUM'!L87*HLOOKUP('Obalno-kraska CoLUM'!L$50,SF,'Obalno-kraska CoLUM'!$A87,FALSE)</f>
        <v>1.0679401630504202E-2</v>
      </c>
      <c r="M87" s="38">
        <f>'Slovenia CoLUM'!M87*HLOOKUP('Obalno-kraska CoLUM'!M$50,SF,'Obalno-kraska CoLUM'!$A87,FALSE)</f>
        <v>1.5394669416880207E-3</v>
      </c>
      <c r="N87" s="38">
        <f>'Slovenia CoLUM'!N87*HLOOKUP('Obalno-kraska CoLUM'!N$50,SF,'Obalno-kraska CoLUM'!$A87,FALSE)</f>
        <v>4.8127363005587617E-3</v>
      </c>
      <c r="O87" s="38">
        <f>'Slovenia CoLUM'!O87*HLOOKUP('Obalno-kraska CoLUM'!O$50,SF,'Obalno-kraska CoLUM'!$A87,FALSE)</f>
        <v>1.1479375958805711E-3</v>
      </c>
      <c r="P87" s="38">
        <f>'Slovenia CoLUM'!P87*HLOOKUP('Obalno-kraska CoLUM'!P$50,SF,'Obalno-kraska CoLUM'!$A87,FALSE)</f>
        <v>2.1494111107354355E-3</v>
      </c>
      <c r="Q87" s="55">
        <f>'Slovenia CoLUM'!Q87*HLOOKUP('Obalno-kraska CoLUM'!Q$50,SF,'Obalno-kraska CoLUM'!$A87,FALSE)</f>
        <v>3.3746079220932382E-2</v>
      </c>
      <c r="R87" s="34">
        <f t="shared" si="142"/>
        <v>5.4075032800299377E-2</v>
      </c>
      <c r="S87" s="47">
        <f>'Slovenia CoLUM'!S87*HLOOKUP('Obalno-kraska CoLUM'!S$50,SF,'Obalno-kraska CoLUM'!$A87,FALSE)</f>
        <v>1.004689389535972E-2</v>
      </c>
      <c r="T87" s="38">
        <f>'Slovenia CoLUM'!T87*HLOOKUP('Obalno-kraska CoLUM'!T$50,SF,'Obalno-kraska CoLUM'!$A87,FALSE)</f>
        <v>1.5137728816647933E-3</v>
      </c>
      <c r="U87" s="38">
        <f>'Slovenia CoLUM'!U87*HLOOKUP('Obalno-kraska CoLUM'!U$50,SF,'Obalno-kraska CoLUM'!$A87,FALSE)</f>
        <v>5.309732833786841E-3</v>
      </c>
      <c r="V87" s="38">
        <f>'Slovenia CoLUM'!V87*HLOOKUP('Obalno-kraska CoLUM'!V$50,SF,'Obalno-kraska CoLUM'!$A87,FALSE)</f>
        <v>1.1586771445704651E-3</v>
      </c>
      <c r="W87" s="38">
        <f>'Slovenia CoLUM'!W87*HLOOKUP('Obalno-kraska CoLUM'!W$50,SF,'Obalno-kraska CoLUM'!$A87,FALSE)</f>
        <v>1.7409726108167062E-3</v>
      </c>
      <c r="X87" s="55">
        <f>'Slovenia CoLUM'!X87*HLOOKUP('Obalno-kraska CoLUM'!X$50,SF,'Obalno-kraska CoLUM'!$A87,FALSE)</f>
        <v>3.2753108460914351E-2</v>
      </c>
      <c r="Y87" s="34">
        <f t="shared" si="143"/>
        <v>5.2523157827112879E-2</v>
      </c>
      <c r="Z87" s="47">
        <f>'Slovenia CoLUM'!Z87*HLOOKUP('Obalno-kraska CoLUM'!Z$50,SF,'Obalno-kraska CoLUM'!$A87,FALSE)</f>
        <v>1.135070043549632E-2</v>
      </c>
      <c r="AA87" s="38">
        <f>'Slovenia CoLUM'!AA87*HLOOKUP('Obalno-kraska CoLUM'!AA$50,SF,'Obalno-kraska CoLUM'!$A87,FALSE)</f>
        <v>1.5257094602473267E-3</v>
      </c>
      <c r="AB87" s="38">
        <f>'Slovenia CoLUM'!AB87*HLOOKUP('Obalno-kraska CoLUM'!AB$50,SF,'Obalno-kraska CoLUM'!$A87,FALSE)</f>
        <v>6.8503320104403532E-3</v>
      </c>
      <c r="AC87" s="38">
        <f>'Slovenia CoLUM'!AC87*HLOOKUP('Obalno-kraska CoLUM'!AC$50,SF,'Obalno-kraska CoLUM'!$A87,FALSE)</f>
        <v>1.1628037476669852E-3</v>
      </c>
      <c r="AD87" s="38">
        <f>'Slovenia CoLUM'!AD87*HLOOKUP('Obalno-kraska CoLUM'!AD$50,SF,'Obalno-kraska CoLUM'!$A87,FALSE)</f>
        <v>2.2302383651815597E-3</v>
      </c>
      <c r="AE87" s="55">
        <f>'Slovenia CoLUM'!AE87*HLOOKUP('Obalno-kraska CoLUM'!AE$50,SF,'Obalno-kraska CoLUM'!$A87,FALSE)</f>
        <v>2.9541623814273176E-2</v>
      </c>
      <c r="AF87" s="34">
        <f t="shared" si="144"/>
        <v>5.2661407833305723E-2</v>
      </c>
      <c r="AG87" s="47">
        <f>'Slovenia CoLUM'!AG87*HLOOKUP('Obalno-kraska CoLUM'!AG$50,SF,'Obalno-kraska CoLUM'!$A87,FALSE)</f>
        <v>1.146354789629604E-2</v>
      </c>
      <c r="AH87" s="38">
        <f>'Slovenia CoLUM'!AH87*HLOOKUP('Obalno-kraska CoLUM'!AH$50,SF,'Obalno-kraska CoLUM'!$A87,FALSE)</f>
        <v>1.7725717481215733E-3</v>
      </c>
      <c r="AI87" s="38">
        <f>'Slovenia CoLUM'!AI87*HLOOKUP('Obalno-kraska CoLUM'!AI$50,SF,'Obalno-kraska CoLUM'!$A87,FALSE)</f>
        <v>7.1248035292338458E-3</v>
      </c>
      <c r="AJ87" s="38">
        <f>'Slovenia CoLUM'!AJ87*HLOOKUP('Obalno-kraska CoLUM'!AJ$50,SF,'Obalno-kraska CoLUM'!$A87,FALSE)</f>
        <v>1.1454740644465616E-3</v>
      </c>
      <c r="AK87" s="38">
        <f>'Slovenia CoLUM'!AK87*HLOOKUP('Obalno-kraska CoLUM'!AK$50,SF,'Obalno-kraska CoLUM'!$A87,FALSE)</f>
        <v>2.1708209650120485E-3</v>
      </c>
      <c r="AL87" s="55">
        <f>'Slovenia CoLUM'!AL87*HLOOKUP('Obalno-kraska CoLUM'!AL$50,SF,'Obalno-kraska CoLUM'!$A87,FALSE)</f>
        <v>3.1686258028274066E-2</v>
      </c>
      <c r="AM87" s="34">
        <f t="shared" si="145"/>
        <v>5.5363476231384143E-2</v>
      </c>
      <c r="AN87" s="47">
        <f>'Slovenia CoLUM'!AN87*HLOOKUP('Obalno-kraska CoLUM'!AN$50,SF,'Obalno-kraska CoLUM'!$A87,FALSE)</f>
        <v>1.1422352264733504E-2</v>
      </c>
      <c r="AO87" s="38">
        <f>'Slovenia CoLUM'!AO87*HLOOKUP('Obalno-kraska CoLUM'!AO$50,SF,'Obalno-kraska CoLUM'!$A87,FALSE)</f>
        <v>1.7007133385662484E-3</v>
      </c>
      <c r="AP87" s="38">
        <f>'Slovenia CoLUM'!AP87*HLOOKUP('Obalno-kraska CoLUM'!AP$50,SF,'Obalno-kraska CoLUM'!$A87,FALSE)</f>
        <v>7.9694305260795545E-3</v>
      </c>
      <c r="AQ87" s="38">
        <f>'Slovenia CoLUM'!AQ87*HLOOKUP('Obalno-kraska CoLUM'!AQ$50,SF,'Obalno-kraska CoLUM'!$A87,FALSE)</f>
        <v>1.0373891987725302E-3</v>
      </c>
      <c r="AR87" s="38">
        <f>'Slovenia CoLUM'!AR87*HLOOKUP('Obalno-kraska CoLUM'!AR$50,SF,'Obalno-kraska CoLUM'!$A87,FALSE)</f>
        <v>2.1715115034297351E-3</v>
      </c>
      <c r="AS87" s="55">
        <f>'Slovenia CoLUM'!AS87*HLOOKUP('Obalno-kraska CoLUM'!AS$50,SF,'Obalno-kraska CoLUM'!$A87,FALSE)</f>
        <v>3.2699303691444338E-2</v>
      </c>
      <c r="AT87" s="34">
        <f t="shared" si="146"/>
        <v>5.7000700523025916E-2</v>
      </c>
      <c r="AU87" s="47">
        <f>'Slovenia CoLUM'!AU87*HLOOKUP('Obalno-kraska CoLUM'!AU$50,SF,'Obalno-kraska CoLUM'!$A87,FALSE)</f>
        <v>1.1288112944295044E-2</v>
      </c>
      <c r="AV87" s="38">
        <f>'Slovenia CoLUM'!AV87*HLOOKUP('Obalno-kraska CoLUM'!AV$50,SF,'Obalno-kraska CoLUM'!$A87,FALSE)</f>
        <v>1.6807259841633692E-3</v>
      </c>
      <c r="AW87" s="38">
        <f>'Slovenia CoLUM'!AW87*HLOOKUP('Obalno-kraska CoLUM'!AW$50,SF,'Obalno-kraska CoLUM'!$A87,FALSE)</f>
        <v>7.8757711017063917E-3</v>
      </c>
      <c r="AX87" s="38">
        <f>'Slovenia CoLUM'!AX87*HLOOKUP('Obalno-kraska CoLUM'!AX$50,SF,'Obalno-kraska CoLUM'!$A87,FALSE)</f>
        <v>1.0251974524626759E-3</v>
      </c>
      <c r="AY87" s="38">
        <f>'Slovenia CoLUM'!AY87*HLOOKUP('Obalno-kraska CoLUM'!AY$50,SF,'Obalno-kraska CoLUM'!$A87,FALSE)</f>
        <v>2.1459911708582454E-3</v>
      </c>
      <c r="AZ87" s="55">
        <f>'Slovenia CoLUM'!AZ87*HLOOKUP('Obalno-kraska CoLUM'!AZ$50,SF,'Obalno-kraska CoLUM'!$A87,FALSE)</f>
        <v>3.2315010491180948E-2</v>
      </c>
      <c r="BA87" s="34">
        <f t="shared" si="169"/>
        <v>5.6330809144666677E-2</v>
      </c>
      <c r="BB87" s="47">
        <f>'Slovenia CoLUM'!BB87*HLOOKUP('Obalno-kraska CoLUM'!BB$50,SF,'Obalno-kraska CoLUM'!$A87,FALSE)</f>
        <v>1.1074799024695216E-2</v>
      </c>
      <c r="BC87" s="38">
        <f>'Slovenia CoLUM'!BC87*HLOOKUP('Obalno-kraska CoLUM'!BC$50,SF,'Obalno-kraska CoLUM'!$A87,FALSE)</f>
        <v>1.6489649405571954E-3</v>
      </c>
      <c r="BD87" s="38">
        <f>'Slovenia CoLUM'!BD87*HLOOKUP('Obalno-kraska CoLUM'!BD$50,SF,'Obalno-kraska CoLUM'!$A87,FALSE)</f>
        <v>7.7269409463149074E-3</v>
      </c>
      <c r="BE87" s="38">
        <f>'Slovenia CoLUM'!BE87*HLOOKUP('Obalno-kraska CoLUM'!BE$50,SF,'Obalno-kraska CoLUM'!$A87,FALSE)</f>
        <v>1.0058240737564415E-3</v>
      </c>
      <c r="BF87" s="38">
        <f>'Slovenia CoLUM'!BF87*HLOOKUP('Obalno-kraska CoLUM'!BF$50,SF,'Obalno-kraska CoLUM'!$A87,FALSE)</f>
        <v>2.105437910065993E-3</v>
      </c>
      <c r="BG87" s="55">
        <f>'Slovenia CoLUM'!BG87*HLOOKUP('Obalno-kraska CoLUM'!BG$50,SF,'Obalno-kraska CoLUM'!$A87,FALSE)</f>
        <v>3.1704346726227454E-2</v>
      </c>
      <c r="BH87" s="34">
        <f t="shared" si="170"/>
        <v>5.5266313621617207E-2</v>
      </c>
    </row>
    <row r="88" spans="1:60">
      <c r="A88" s="6">
        <f t="shared" si="149"/>
        <v>38</v>
      </c>
      <c r="B88" s="326"/>
      <c r="C88" s="3" t="s">
        <v>90</v>
      </c>
      <c r="D88" s="15"/>
      <c r="E88" s="48">
        <f>SUM(E89:E94)</f>
        <v>2.1512009877582762E-2</v>
      </c>
      <c r="F88" s="39">
        <f t="shared" ref="F88:BH88" si="171">SUM(F89:F94)</f>
        <v>3.1163760787385007E-3</v>
      </c>
      <c r="G88" s="39">
        <f t="shared" si="171"/>
        <v>1.6399439279437551E-2</v>
      </c>
      <c r="H88" s="39">
        <f t="shared" si="171"/>
        <v>2.3003443210106323E-3</v>
      </c>
      <c r="I88" s="39">
        <f t="shared" si="171"/>
        <v>4.848330020836001E-3</v>
      </c>
      <c r="J88" s="56">
        <f t="shared" si="171"/>
        <v>0.10403672778706179</v>
      </c>
      <c r="K88" s="35">
        <f t="shared" si="171"/>
        <v>0.15221322736466725</v>
      </c>
      <c r="L88" s="48">
        <f t="shared" si="171"/>
        <v>1.8599842870750508E-2</v>
      </c>
      <c r="M88" s="39">
        <f t="shared" si="171"/>
        <v>2.734203264373538E-3</v>
      </c>
      <c r="N88" s="39">
        <f t="shared" si="171"/>
        <v>1.7307141688612082E-2</v>
      </c>
      <c r="O88" s="39">
        <f t="shared" si="171"/>
        <v>2.1952767323697728E-3</v>
      </c>
      <c r="P88" s="39">
        <f t="shared" si="171"/>
        <v>4.6807576325739644E-3</v>
      </c>
      <c r="Q88" s="56">
        <f t="shared" si="171"/>
        <v>9.3116811156263871E-2</v>
      </c>
      <c r="R88" s="35">
        <f t="shared" si="171"/>
        <v>0.13863403334494373</v>
      </c>
      <c r="S88" s="48">
        <f t="shared" si="171"/>
        <v>1.7506984748720908E-2</v>
      </c>
      <c r="T88" s="39">
        <f t="shared" si="171"/>
        <v>2.6899136144492085E-3</v>
      </c>
      <c r="U88" s="39">
        <f t="shared" si="171"/>
        <v>1.9103948305400111E-2</v>
      </c>
      <c r="V88" s="39">
        <f t="shared" si="171"/>
        <v>2.2169230413619729E-3</v>
      </c>
      <c r="W88" s="39">
        <f t="shared" si="171"/>
        <v>3.7932003809899085E-3</v>
      </c>
      <c r="X88" s="56">
        <f t="shared" si="171"/>
        <v>9.042207700134583E-2</v>
      </c>
      <c r="Y88" s="35">
        <f t="shared" si="171"/>
        <v>0.13573304709226794</v>
      </c>
      <c r="Z88" s="48">
        <f t="shared" si="171"/>
        <v>1.9767098299616231E-2</v>
      </c>
      <c r="AA88" s="39">
        <f t="shared" si="171"/>
        <v>2.7095063522865315E-3</v>
      </c>
      <c r="AB88" s="39">
        <f t="shared" si="171"/>
        <v>2.4632177624557442E-2</v>
      </c>
      <c r="AC88" s="39">
        <f t="shared" si="171"/>
        <v>2.2234907233582776E-3</v>
      </c>
      <c r="AD88" s="39">
        <f t="shared" si="171"/>
        <v>4.8563038435612323E-3</v>
      </c>
      <c r="AE88" s="56">
        <f t="shared" si="171"/>
        <v>8.1507400213750442E-2</v>
      </c>
      <c r="AF88" s="35">
        <f t="shared" si="171"/>
        <v>0.13569597705713016</v>
      </c>
      <c r="AG88" s="48">
        <f t="shared" si="171"/>
        <v>1.9954010136195147E-2</v>
      </c>
      <c r="AH88" s="39">
        <f t="shared" si="171"/>
        <v>3.1463935000383175E-3</v>
      </c>
      <c r="AI88" s="39">
        <f t="shared" si="171"/>
        <v>2.5606779312433089E-2</v>
      </c>
      <c r="AJ88" s="39">
        <f t="shared" si="171"/>
        <v>2.1892987959238413E-3</v>
      </c>
      <c r="AK88" s="39">
        <f t="shared" si="171"/>
        <v>4.7246479673708347E-3</v>
      </c>
      <c r="AL88" s="56">
        <f t="shared" si="171"/>
        <v>8.7382509048838528E-2</v>
      </c>
      <c r="AM88" s="35">
        <f t="shared" si="171"/>
        <v>0.14300363876079975</v>
      </c>
      <c r="AN88" s="48">
        <f t="shared" si="171"/>
        <v>1.9876440684320599E-2</v>
      </c>
      <c r="AO88" s="39">
        <f t="shared" si="171"/>
        <v>3.0179515246496619E-3</v>
      </c>
      <c r="AP88" s="39">
        <f t="shared" si="171"/>
        <v>2.8633951393362268E-2</v>
      </c>
      <c r="AQ88" s="39">
        <f t="shared" si="171"/>
        <v>1.9821359039812322E-3</v>
      </c>
      <c r="AR88" s="39">
        <f t="shared" si="171"/>
        <v>4.7247573655439601E-3</v>
      </c>
      <c r="AS88" s="56">
        <f t="shared" si="171"/>
        <v>9.0149638524609194E-2</v>
      </c>
      <c r="AT88" s="48">
        <f t="shared" si="171"/>
        <v>0.14838487539646691</v>
      </c>
      <c r="AU88" s="48">
        <f t="shared" si="171"/>
        <v>1.9610993796179133E-2</v>
      </c>
      <c r="AV88" s="39">
        <f t="shared" si="171"/>
        <v>2.9776472340825892E-3</v>
      </c>
      <c r="AW88" s="39">
        <f t="shared" si="171"/>
        <v>2.8251549261447489E-2</v>
      </c>
      <c r="AX88" s="39">
        <f t="shared" si="171"/>
        <v>1.9556647758782846E-3</v>
      </c>
      <c r="AY88" s="39">
        <f t="shared" si="171"/>
        <v>4.6616589386260848E-3</v>
      </c>
      <c r="AZ88" s="56">
        <f t="shared" si="171"/>
        <v>8.894570360519917E-2</v>
      </c>
      <c r="BA88" s="48">
        <f t="shared" si="171"/>
        <v>0.14640321761141276</v>
      </c>
      <c r="BB88" s="48">
        <f t="shared" si="171"/>
        <v>1.9199512613509568E-2</v>
      </c>
      <c r="BC88" s="39">
        <f t="shared" si="171"/>
        <v>2.9151697371139359E-3</v>
      </c>
      <c r="BD88" s="39">
        <f t="shared" si="171"/>
        <v>2.7658770485258544E-2</v>
      </c>
      <c r="BE88" s="39">
        <f t="shared" si="171"/>
        <v>1.9146306873844934E-3</v>
      </c>
      <c r="BF88" s="39">
        <f t="shared" si="171"/>
        <v>4.5638472237683808E-3</v>
      </c>
      <c r="BG88" s="56">
        <f t="shared" si="171"/>
        <v>8.7079429835841521E-2</v>
      </c>
      <c r="BH88" s="48">
        <f t="shared" si="171"/>
        <v>0.14333136058287646</v>
      </c>
    </row>
    <row r="89" spans="1:60">
      <c r="A89" s="6">
        <f t="shared" si="149"/>
        <v>39</v>
      </c>
      <c r="B89" s="326"/>
      <c r="C89" s="17" t="s">
        <v>91</v>
      </c>
      <c r="D89" s="14" t="s">
        <v>27</v>
      </c>
      <c r="E89" s="47">
        <f>'Slovenia CoLUM'!E89*HLOOKUP('Obalno-kraska CoLUM'!E$50,SF,'Obalno-kraska CoLUM'!$A89,FALSE)</f>
        <v>3.6832983160170875E-4</v>
      </c>
      <c r="F89" s="38">
        <f>'Slovenia CoLUM'!F89*HLOOKUP('Obalno-kraska CoLUM'!F$50,SF,'Obalno-kraska CoLUM'!$A89,FALSE)</f>
        <v>1.0528867457841782E-4</v>
      </c>
      <c r="G89" s="38">
        <f>'Slovenia CoLUM'!G89*HLOOKUP('Obalno-kraska CoLUM'!G$50,SF,'Obalno-kraska CoLUM'!$A89,FALSE)</f>
        <v>8.7281258706884313E-4</v>
      </c>
      <c r="H89" s="38">
        <f>'Slovenia CoLUM'!H89*HLOOKUP('Obalno-kraska CoLUM'!H$50,SF,'Obalno-kraska CoLUM'!$A89,FALSE)</f>
        <v>5.7099435245052222E-5</v>
      </c>
      <c r="I89" s="38">
        <f>'Slovenia CoLUM'!I89*HLOOKUP('Obalno-kraska CoLUM'!I$50,SF,'Obalno-kraska CoLUM'!$A89,FALSE)</f>
        <v>7.0057531305757232E-4</v>
      </c>
      <c r="J89" s="55">
        <f>'Slovenia CoLUM'!J89*HLOOKUP('Obalno-kraska CoLUM'!J$50,SF,'Obalno-kraska CoLUM'!$A89,FALSE)</f>
        <v>1.137232736717253E-2</v>
      </c>
      <c r="K89" s="34">
        <f t="shared" si="141"/>
        <v>1.3476433208724124E-2</v>
      </c>
      <c r="L89" s="47">
        <f>'Slovenia CoLUM'!L89*HLOOKUP('Obalno-kraska CoLUM'!L$50,SF,'Obalno-kraska CoLUM'!$A89,FALSE)</f>
        <v>3.1846754586799145E-4</v>
      </c>
      <c r="M89" s="38">
        <f>'Slovenia CoLUM'!M89*HLOOKUP('Obalno-kraska CoLUM'!M$50,SF,'Obalno-kraska CoLUM'!$A89,FALSE)</f>
        <v>9.2376731966960199E-5</v>
      </c>
      <c r="N89" s="38">
        <f>'Slovenia CoLUM'!N89*HLOOKUP('Obalno-kraska CoLUM'!N$50,SF,'Obalno-kraska CoLUM'!$A89,FALSE)</f>
        <v>9.2112241489531019E-4</v>
      </c>
      <c r="O89" s="38">
        <f>'Slovenia CoLUM'!O89*HLOOKUP('Obalno-kraska CoLUM'!O$50,SF,'Obalno-kraska CoLUM'!$A89,FALSE)</f>
        <v>5.4491434382243619E-5</v>
      </c>
      <c r="P89" s="38">
        <f>'Slovenia CoLUM'!P89*HLOOKUP('Obalno-kraska CoLUM'!P$50,SF,'Obalno-kraska CoLUM'!$A89,FALSE)</f>
        <v>6.763613924164522E-4</v>
      </c>
      <c r="Q89" s="55">
        <f>'Slovenia CoLUM'!Q89*HLOOKUP('Obalno-kraska CoLUM'!Q$50,SF,'Obalno-kraska CoLUM'!$A89,FALSE)</f>
        <v>1.0178663654470581E-2</v>
      </c>
      <c r="R89" s="34">
        <f t="shared" si="142"/>
        <v>1.2241483173999538E-2</v>
      </c>
      <c r="S89" s="47">
        <f>'Slovenia CoLUM'!S89*HLOOKUP('Obalno-kraska CoLUM'!S$50,SF,'Obalno-kraska CoLUM'!$A89,FALSE)</f>
        <v>2.9975556821725636E-4</v>
      </c>
      <c r="T89" s="38">
        <f>'Slovenia CoLUM'!T89*HLOOKUP('Obalno-kraska CoLUM'!T$50,SF,'Obalno-kraska CoLUM'!$A89,FALSE)</f>
        <v>9.0880379017170389E-5</v>
      </c>
      <c r="U89" s="38">
        <f>'Slovenia CoLUM'!U89*HLOOKUP('Obalno-kraska CoLUM'!U$50,SF,'Obalno-kraska CoLUM'!$A89,FALSE)</f>
        <v>1.0167522352165187E-3</v>
      </c>
      <c r="V89" s="38">
        <f>'Slovenia CoLUM'!V89*HLOOKUP('Obalno-kraska CoLUM'!V$50,SF,'Obalno-kraska CoLUM'!$A89,FALSE)</f>
        <v>5.502874177892564E-5</v>
      </c>
      <c r="W89" s="38">
        <f>'Slovenia CoLUM'!W89*HLOOKUP('Obalno-kraska CoLUM'!W$50,SF,'Obalno-kraska CoLUM'!$A89,FALSE)</f>
        <v>5.4811090271942448E-4</v>
      </c>
      <c r="X89" s="55">
        <f>'Slovenia CoLUM'!X89*HLOOKUP('Obalno-kraska CoLUM'!X$50,SF,'Obalno-kraska CoLUM'!$A89,FALSE)</f>
        <v>9.8841003821620501E-3</v>
      </c>
      <c r="Y89" s="34">
        <f t="shared" si="143"/>
        <v>1.1894628209111345E-2</v>
      </c>
      <c r="Z89" s="47">
        <f>'Slovenia CoLUM'!Z89*HLOOKUP('Obalno-kraska CoLUM'!Z$50,SF,'Obalno-kraska CoLUM'!$A89,FALSE)</f>
        <v>3.3845335835119985E-4</v>
      </c>
      <c r="AA89" s="38">
        <f>'Slovenia CoLUM'!AA89*HLOOKUP('Obalno-kraska CoLUM'!AA$50,SF,'Obalno-kraska CoLUM'!$A89,FALSE)</f>
        <v>9.1542331665417283E-5</v>
      </c>
      <c r="AB89" s="38">
        <f>'Slovenia CoLUM'!AB89*HLOOKUP('Obalno-kraska CoLUM'!AB$50,SF,'Obalno-kraska CoLUM'!$A89,FALSE)</f>
        <v>1.3109762054234458E-3</v>
      </c>
      <c r="AC89" s="38">
        <f>'Slovenia CoLUM'!AC89*HLOOKUP('Obalno-kraska CoLUM'!AC$50,SF,'Obalno-kraska CoLUM'!$A89,FALSE)</f>
        <v>5.5191765605155872E-5</v>
      </c>
      <c r="AD89" s="38">
        <f>'Slovenia CoLUM'!AD89*HLOOKUP('Obalno-kraska CoLUM'!AD$50,SF,'Obalno-kraska CoLUM'!$A89,FALSE)</f>
        <v>7.0172751666747245E-4</v>
      </c>
      <c r="AE89" s="55">
        <f>'Slovenia CoLUM'!AE89*HLOOKUP('Obalno-kraska CoLUM'!AE$50,SF,'Obalno-kraska CoLUM'!$A89,FALSE)</f>
        <v>8.9096308370551526E-3</v>
      </c>
      <c r="AF89" s="34">
        <f t="shared" si="144"/>
        <v>1.1407522014767843E-2</v>
      </c>
      <c r="AG89" s="47">
        <f>'Slovenia CoLUM'!AG89*HLOOKUP('Obalno-kraska CoLUM'!AG$50,SF,'Obalno-kraska CoLUM'!$A89,FALSE)</f>
        <v>3.4165367323034162E-4</v>
      </c>
      <c r="AH89" s="38">
        <f>'Slovenia CoLUM'!AH89*HLOOKUP('Obalno-kraska CoLUM'!AH$50,SF,'Obalno-kraska CoLUM'!$A89,FALSE)</f>
        <v>1.0630283154248964E-4</v>
      </c>
      <c r="AI89" s="38">
        <f>'Slovenia CoLUM'!AI89*HLOOKUP('Obalno-kraska CoLUM'!AI$50,SF,'Obalno-kraska CoLUM'!$A89,FALSE)</f>
        <v>1.36284655330924E-3</v>
      </c>
      <c r="AJ89" s="38">
        <f>'Slovenia CoLUM'!AJ89*HLOOKUP('Obalno-kraska CoLUM'!AJ$50,SF,'Obalno-kraska CoLUM'!$A89,FALSE)</f>
        <v>5.4343049294030566E-5</v>
      </c>
      <c r="AK89" s="38">
        <f>'Slovenia CoLUM'!AK89*HLOOKUP('Obalno-kraska CoLUM'!AK$50,SF,'Obalno-kraska CoLUM'!$A89,FALSE)</f>
        <v>6.827034699789067E-4</v>
      </c>
      <c r="AL89" s="55">
        <f>'Slovenia CoLUM'!AL89*HLOOKUP('Obalno-kraska CoLUM'!AL$50,SF,'Obalno-kraska CoLUM'!$A89,FALSE)</f>
        <v>9.5518430866285923E-3</v>
      </c>
      <c r="AM89" s="34">
        <f t="shared" si="145"/>
        <v>1.2099692663983601E-2</v>
      </c>
      <c r="AN89" s="47">
        <f>'Slovenia CoLUM'!AN89*HLOOKUP('Obalno-kraska CoLUM'!AN$50,SF,'Obalno-kraska CoLUM'!$A89,FALSE)</f>
        <v>3.4032552475379423E-4</v>
      </c>
      <c r="AO89" s="38">
        <f>'Slovenia CoLUM'!AO89*HLOOKUP('Obalno-kraska CoLUM'!AO$50,SF,'Obalno-kraska CoLUM'!$A89,FALSE)</f>
        <v>1.0196334073418532E-4</v>
      </c>
      <c r="AP89" s="38">
        <f>'Slovenia CoLUM'!AP89*HLOOKUP('Obalno-kraska CoLUM'!AP$50,SF,'Obalno-kraska CoLUM'!$A89,FALSE)</f>
        <v>1.5239590066338637E-3</v>
      </c>
      <c r="AQ89" s="38">
        <f>'Slovenia CoLUM'!AQ89*HLOOKUP('Obalno-kraska CoLUM'!AQ$50,SF,'Obalno-kraska CoLUM'!$A89,FALSE)</f>
        <v>4.9200826007884538E-5</v>
      </c>
      <c r="AR89" s="38">
        <f>'Slovenia CoLUM'!AR89*HLOOKUP('Obalno-kraska CoLUM'!AR$50,SF,'Obalno-kraska CoLUM'!$A89,FALSE)</f>
        <v>6.8271927782595054E-4</v>
      </c>
      <c r="AS89" s="55">
        <f>'Slovenia CoLUM'!AS89*HLOOKUP('Obalno-kraska CoLUM'!AS$50,SF,'Obalno-kraska CoLUM'!$A89,FALSE)</f>
        <v>9.8543199420159117E-3</v>
      </c>
      <c r="AT89" s="34">
        <f t="shared" si="146"/>
        <v>1.255248791797159E-2</v>
      </c>
      <c r="AU89" s="47">
        <f>'Slovenia CoLUM'!AU89*HLOOKUP('Obalno-kraska CoLUM'!AU$50,SF,'Obalno-kraska CoLUM'!$A89,FALSE)</f>
        <v>3.35780528346451E-4</v>
      </c>
      <c r="AV89" s="38">
        <f>'Slovenia CoLUM'!AV89*HLOOKUP('Obalno-kraska CoLUM'!AV$50,SF,'Obalno-kraska CoLUM'!$A89,FALSE)</f>
        <v>1.0060163559128473E-4</v>
      </c>
      <c r="AW89" s="38">
        <f>'Slovenia CoLUM'!AW89*HLOOKUP('Obalno-kraska CoLUM'!AW$50,SF,'Obalno-kraska CoLUM'!$A89,FALSE)</f>
        <v>1.5036067623668489E-3</v>
      </c>
      <c r="AX89" s="38">
        <f>'Slovenia CoLUM'!AX89*HLOOKUP('Obalno-kraska CoLUM'!AX$50,SF,'Obalno-kraska CoLUM'!$A89,FALSE)</f>
        <v>4.8543756346107251E-5</v>
      </c>
      <c r="AY89" s="38">
        <f>'Slovenia CoLUM'!AY89*HLOOKUP('Obalno-kraska CoLUM'!AY$50,SF,'Obalno-kraska CoLUM'!$A89,FALSE)</f>
        <v>6.7360166413186248E-4</v>
      </c>
      <c r="AZ89" s="55">
        <f>'Slovenia CoLUM'!AZ89*HLOOKUP('Obalno-kraska CoLUM'!AZ$50,SF,'Obalno-kraska CoLUM'!$A89,FALSE)</f>
        <v>9.7227169752220621E-3</v>
      </c>
      <c r="BA89" s="34">
        <f t="shared" ref="BA89:BA94" si="172">SUM(AU89:AZ89)</f>
        <v>1.2384851322004616E-2</v>
      </c>
      <c r="BB89" s="47">
        <f>'Slovenia CoLUM'!BB89*HLOOKUP('Obalno-kraska CoLUM'!BB$50,SF,'Obalno-kraska CoLUM'!$A89,FALSE)</f>
        <v>3.2873512461233058E-4</v>
      </c>
      <c r="BC89" s="38">
        <f>'Slovenia CoLUM'!BC89*HLOOKUP('Obalno-kraska CoLUM'!BC$50,SF,'Obalno-kraska CoLUM'!$A89,FALSE)</f>
        <v>9.8490795089175095E-5</v>
      </c>
      <c r="BD89" s="38">
        <f>'Slovenia CoLUM'!BD89*HLOOKUP('Obalno-kraska CoLUM'!BD$50,SF,'Obalno-kraska CoLUM'!$A89,FALSE)</f>
        <v>1.4720578314315268E-3</v>
      </c>
      <c r="BE89" s="38">
        <f>'Slovenia CoLUM'!BE89*HLOOKUP('Obalno-kraska CoLUM'!BE$50,SF,'Obalno-kraska CoLUM'!$A89,FALSE)</f>
        <v>4.7525203055023564E-5</v>
      </c>
      <c r="BF89" s="38">
        <f>'Slovenia CoLUM'!BF89*HLOOKUP('Obalno-kraska CoLUM'!BF$50,SF,'Obalno-kraska CoLUM'!$A89,FALSE)</f>
        <v>6.5946804029383052E-4</v>
      </c>
      <c r="BG89" s="55">
        <f>'Slovenia CoLUM'!BG89*HLOOKUP('Obalno-kraska CoLUM'!BG$50,SF,'Obalno-kraska CoLUM'!$A89,FALSE)</f>
        <v>9.5187132862042511E-3</v>
      </c>
      <c r="BH89" s="34">
        <f t="shared" ref="BH89:BH94" si="173">SUM(BB89:BG89)</f>
        <v>1.2124990280686138E-2</v>
      </c>
    </row>
    <row r="90" spans="1:60">
      <c r="A90" s="6">
        <f t="shared" si="149"/>
        <v>40</v>
      </c>
      <c r="B90" s="326"/>
      <c r="C90" s="17" t="s">
        <v>92</v>
      </c>
      <c r="D90" s="14" t="s">
        <v>28</v>
      </c>
      <c r="E90" s="47">
        <f>'Slovenia CoLUM'!E90*HLOOKUP('Obalno-kraska CoLUM'!E$50,SF,'Obalno-kraska CoLUM'!$A90,FALSE)</f>
        <v>1.9697696080400259E-4</v>
      </c>
      <c r="F90" s="38">
        <f>'Slovenia CoLUM'!F90*HLOOKUP('Obalno-kraska CoLUM'!F$50,SF,'Obalno-kraska CoLUM'!$A90,FALSE)</f>
        <v>4.2023691896846044E-5</v>
      </c>
      <c r="G90" s="38">
        <f>'Slovenia CoLUM'!G90*HLOOKUP('Obalno-kraska CoLUM'!G$50,SF,'Obalno-kraska CoLUM'!$A90,FALSE)</f>
        <v>2.4090515930417453E-4</v>
      </c>
      <c r="H90" s="38">
        <f>'Slovenia CoLUM'!H90*HLOOKUP('Obalno-kraska CoLUM'!H$50,SF,'Obalno-kraska CoLUM'!$A90,FALSE)</f>
        <v>3.0002162967930869E-5</v>
      </c>
      <c r="I90" s="38">
        <f>'Slovenia CoLUM'!I90*HLOOKUP('Obalno-kraska CoLUM'!I$50,SF,'Obalno-kraska CoLUM'!$A90,FALSE)</f>
        <v>2.0604981622655475E-4</v>
      </c>
      <c r="J90" s="55">
        <f>'Slovenia CoLUM'!J90*HLOOKUP('Obalno-kraska CoLUM'!J$50,SF,'Obalno-kraska CoLUM'!$A90,FALSE)</f>
        <v>3.4542956452257448E-3</v>
      </c>
      <c r="K90" s="34">
        <f t="shared" si="141"/>
        <v>4.1702534364252541E-3</v>
      </c>
      <c r="L90" s="47">
        <f>'Slovenia CoLUM'!L90*HLOOKUP('Obalno-kraska CoLUM'!L$50,SF,'Obalno-kraska CoLUM'!$A90,FALSE)</f>
        <v>1.7031140004869282E-4</v>
      </c>
      <c r="M90" s="38">
        <f>'Slovenia CoLUM'!M90*HLOOKUP('Obalno-kraska CoLUM'!M$50,SF,'Obalno-kraska CoLUM'!$A90,FALSE)</f>
        <v>3.6870169922461963E-5</v>
      </c>
      <c r="N90" s="38">
        <f>'Slovenia CoLUM'!N90*HLOOKUP('Obalno-kraska CoLUM'!N$50,SF,'Obalno-kraska CoLUM'!$A90,FALSE)</f>
        <v>2.542391635805983E-4</v>
      </c>
      <c r="O90" s="38">
        <f>'Slovenia CoLUM'!O90*HLOOKUP('Obalno-kraska CoLUM'!O$50,SF,'Obalno-kraska CoLUM'!$A90,FALSE)</f>
        <v>2.8631822498350353E-5</v>
      </c>
      <c r="P90" s="38">
        <f>'Slovenia CoLUM'!P90*HLOOKUP('Obalno-kraska CoLUM'!P$50,SF,'Obalno-kraska CoLUM'!$A90,FALSE)</f>
        <v>1.9892813522347732E-4</v>
      </c>
      <c r="Q90" s="55">
        <f>'Slovenia CoLUM'!Q90*HLOOKUP('Obalno-kraska CoLUM'!Q$50,SF,'Obalno-kraska CoLUM'!$A90,FALSE)</f>
        <v>3.0917254138628503E-3</v>
      </c>
      <c r="R90" s="34">
        <f t="shared" si="142"/>
        <v>3.7807061051364308E-3</v>
      </c>
      <c r="S90" s="47">
        <f>'Slovenia CoLUM'!S90*HLOOKUP('Obalno-kraska CoLUM'!S$50,SF,'Obalno-kraska CoLUM'!$A90,FALSE)</f>
        <v>1.6030453073743954E-4</v>
      </c>
      <c r="T90" s="38">
        <f>'Slovenia CoLUM'!T90*HLOOKUP('Obalno-kraska CoLUM'!T$50,SF,'Obalno-kraska CoLUM'!$A90,FALSE)</f>
        <v>3.6272933082101989E-5</v>
      </c>
      <c r="U90" s="38">
        <f>'Slovenia CoLUM'!U90*HLOOKUP('Obalno-kraska CoLUM'!U$50,SF,'Obalno-kraska CoLUM'!$A90,FALSE)</f>
        <v>2.8063396750531894E-4</v>
      </c>
      <c r="V90" s="38">
        <f>'Slovenia CoLUM'!V90*HLOOKUP('Obalno-kraska CoLUM'!V$50,SF,'Obalno-kraska CoLUM'!$A90,FALSE)</f>
        <v>2.8914143750915198E-5</v>
      </c>
      <c r="W90" s="38">
        <f>'Slovenia CoLUM'!W90*HLOOKUP('Obalno-kraska CoLUM'!W$50,SF,'Obalno-kraska CoLUM'!$A90,FALSE)</f>
        <v>1.6120772267039246E-4</v>
      </c>
      <c r="X90" s="55">
        <f>'Slovenia CoLUM'!X90*HLOOKUP('Obalno-kraska CoLUM'!X$50,SF,'Obalno-kraska CoLUM'!$A90,FALSE)</f>
        <v>3.0022530837120354E-3</v>
      </c>
      <c r="Y90" s="34">
        <f t="shared" si="143"/>
        <v>3.6695863814582034E-3</v>
      </c>
      <c r="Z90" s="47">
        <f>'Slovenia CoLUM'!Z90*HLOOKUP('Obalno-kraska CoLUM'!Z$50,SF,'Obalno-kraska CoLUM'!$A90,FALSE)</f>
        <v>1.809994960549865E-4</v>
      </c>
      <c r="AA90" s="38">
        <f>'Slovenia CoLUM'!AA90*HLOOKUP('Obalno-kraska CoLUM'!AA$50,SF,'Obalno-kraska CoLUM'!$A90,FALSE)</f>
        <v>3.653713713112825E-5</v>
      </c>
      <c r="AB90" s="38">
        <f>'Slovenia CoLUM'!AB90*HLOOKUP('Obalno-kraska CoLUM'!AB$50,SF,'Obalno-kraska CoLUM'!$A90,FALSE)</f>
        <v>3.6184277849628103E-4</v>
      </c>
      <c r="AC90" s="38">
        <f>'Slovenia CoLUM'!AC90*HLOOKUP('Obalno-kraska CoLUM'!AC$50,SF,'Obalno-kraska CoLUM'!$A90,FALSE)</f>
        <v>2.8999802521115345E-5</v>
      </c>
      <c r="AD90" s="38">
        <f>'Slovenia CoLUM'!AD90*HLOOKUP('Obalno-kraska CoLUM'!AD$50,SF,'Obalno-kraska CoLUM'!$A90,FALSE)</f>
        <v>2.063886967689468E-4</v>
      </c>
      <c r="AE90" s="55">
        <f>'Slovenia CoLUM'!AE90*HLOOKUP('Obalno-kraska CoLUM'!AE$50,SF,'Obalno-kraska CoLUM'!$A90,FALSE)</f>
        <v>2.7062621403116088E-3</v>
      </c>
      <c r="AF90" s="34">
        <f t="shared" si="144"/>
        <v>3.5210300512840669E-3</v>
      </c>
      <c r="AG90" s="47">
        <f>'Slovenia CoLUM'!AG90*HLOOKUP('Obalno-kraska CoLUM'!AG$50,SF,'Obalno-kraska CoLUM'!$A90,FALSE)</f>
        <v>1.8271097376985942E-4</v>
      </c>
      <c r="AH90" s="38">
        <f>'Slovenia CoLUM'!AH90*HLOOKUP('Obalno-kraska CoLUM'!AH$50,SF,'Obalno-kraska CoLUM'!$A90,FALSE)</f>
        <v>4.2428470663069893E-5</v>
      </c>
      <c r="AI90" s="38">
        <f>'Slovenia CoLUM'!AI90*HLOOKUP('Obalno-kraska CoLUM'!AI$50,SF,'Obalno-kraska CoLUM'!$A90,FALSE)</f>
        <v>3.7615952255534084E-4</v>
      </c>
      <c r="AJ90" s="38">
        <f>'Slovenia CoLUM'!AJ90*HLOOKUP('Obalno-kraska CoLUM'!AJ$50,SF,'Obalno-kraska CoLUM'!$A90,FALSE)</f>
        <v>2.8553855464535167E-5</v>
      </c>
      <c r="AK90" s="38">
        <f>'Slovenia CoLUM'!AK90*HLOOKUP('Obalno-kraska CoLUM'!AK$50,SF,'Obalno-kraska CoLUM'!$A90,FALSE)</f>
        <v>2.0079343634368807E-4</v>
      </c>
      <c r="AL90" s="55">
        <f>'Slovenia CoLUM'!AL90*HLOOKUP('Obalno-kraska CoLUM'!AL$50,SF,'Obalno-kraska CoLUM'!$A90,FALSE)</f>
        <v>2.9013313557314717E-3</v>
      </c>
      <c r="AM90" s="34">
        <f t="shared" si="145"/>
        <v>3.731977614527965E-3</v>
      </c>
      <c r="AN90" s="47">
        <f>'Slovenia CoLUM'!AN90*HLOOKUP('Obalno-kraska CoLUM'!AN$50,SF,'Obalno-kraska CoLUM'!$A90,FALSE)</f>
        <v>1.8200070099811782E-4</v>
      </c>
      <c r="AO90" s="38">
        <f>'Slovenia CoLUM'!AO90*HLOOKUP('Obalno-kraska CoLUM'!AO$50,SF,'Obalno-kraska CoLUM'!$A90,FALSE)</f>
        <v>4.0696456983084198E-5</v>
      </c>
      <c r="AP90" s="38">
        <f>'Slovenia CoLUM'!AP90*HLOOKUP('Obalno-kraska CoLUM'!AP$50,SF,'Obalno-kraska CoLUM'!$A90,FALSE)</f>
        <v>4.2062819980528629E-4</v>
      </c>
      <c r="AQ90" s="38">
        <f>'Slovenia CoLUM'!AQ90*HLOOKUP('Obalno-kraska CoLUM'!AQ$50,SF,'Obalno-kraska CoLUM'!$A90,FALSE)</f>
        <v>2.585194045633353E-5</v>
      </c>
      <c r="AR90" s="38">
        <f>'Slovenia CoLUM'!AR90*HLOOKUP('Obalno-kraska CoLUM'!AR$50,SF,'Obalno-kraska CoLUM'!$A90,FALSE)</f>
        <v>2.0079808567105865E-4</v>
      </c>
      <c r="AS90" s="55">
        <f>'Slovenia CoLUM'!AS90*HLOOKUP('Obalno-kraska CoLUM'!AS$50,SF,'Obalno-kraska CoLUM'!$A90,FALSE)</f>
        <v>2.9932074027895269E-3</v>
      </c>
      <c r="AT90" s="34">
        <f t="shared" si="146"/>
        <v>3.8631827867034074E-3</v>
      </c>
      <c r="AU90" s="47">
        <f>'Slovenia CoLUM'!AU90*HLOOKUP('Obalno-kraska CoLUM'!AU$50,SF,'Obalno-kraska CoLUM'!$A90,FALSE)</f>
        <v>1.795701088973084E-4</v>
      </c>
      <c r="AV90" s="38">
        <f>'Slovenia CoLUM'!AV90*HLOOKUP('Obalno-kraska CoLUM'!AV$50,SF,'Obalno-kraska CoLUM'!$A90,FALSE)</f>
        <v>4.0152961895804074E-5</v>
      </c>
      <c r="AW90" s="38">
        <f>'Slovenia CoLUM'!AW90*HLOOKUP('Obalno-kraska CoLUM'!AW$50,SF,'Obalno-kraska CoLUM'!$A90,FALSE)</f>
        <v>4.150107732007866E-4</v>
      </c>
      <c r="AX90" s="38">
        <f>'Slovenia CoLUM'!AX90*HLOOKUP('Obalno-kraska CoLUM'!AX$50,SF,'Obalno-kraska CoLUM'!$A90,FALSE)</f>
        <v>2.5506691663778548E-5</v>
      </c>
      <c r="AY90" s="38">
        <f>'Slovenia CoLUM'!AY90*HLOOKUP('Obalno-kraska CoLUM'!AY$50,SF,'Obalno-kraska CoLUM'!$A90,FALSE)</f>
        <v>1.9811645731351304E-4</v>
      </c>
      <c r="AZ90" s="55">
        <f>'Slovenia CoLUM'!AZ90*HLOOKUP('Obalno-kraska CoLUM'!AZ$50,SF,'Obalno-kraska CoLUM'!$A90,FALSE)</f>
        <v>2.9532335662635907E-3</v>
      </c>
      <c r="BA90" s="34">
        <f t="shared" si="172"/>
        <v>3.8115905592347814E-3</v>
      </c>
      <c r="BB90" s="47">
        <f>'Slovenia CoLUM'!BB90*HLOOKUP('Obalno-kraska CoLUM'!BB$50,SF,'Obalno-kraska CoLUM'!$A90,FALSE)</f>
        <v>1.7580233855639092E-4</v>
      </c>
      <c r="BC90" s="38">
        <f>'Slovenia CoLUM'!BC90*HLOOKUP('Obalno-kraska CoLUM'!BC$50,SF,'Obalno-kraska CoLUM'!$A90,FALSE)</f>
        <v>3.9310465670457816E-5</v>
      </c>
      <c r="BD90" s="38">
        <f>'Slovenia CoLUM'!BD90*HLOOKUP('Obalno-kraska CoLUM'!BD$50,SF,'Obalno-kraska CoLUM'!$A90,FALSE)</f>
        <v>4.0630294709303853E-4</v>
      </c>
      <c r="BE90" s="38">
        <f>'Slovenia CoLUM'!BE90*HLOOKUP('Obalno-kraska CoLUM'!BE$50,SF,'Obalno-kraska CoLUM'!$A90,FALSE)</f>
        <v>2.4971505953106233E-5</v>
      </c>
      <c r="BF90" s="38">
        <f>'Slovenia CoLUM'!BF90*HLOOKUP('Obalno-kraska CoLUM'!BF$50,SF,'Obalno-kraska CoLUM'!$A90,FALSE)</f>
        <v>1.939595443590281E-4</v>
      </c>
      <c r="BG90" s="55">
        <f>'Slovenia CoLUM'!BG90*HLOOKUP('Obalno-kraska CoLUM'!BG$50,SF,'Obalno-kraska CoLUM'!$A90,FALSE)</f>
        <v>2.891268320994774E-3</v>
      </c>
      <c r="BH90" s="34">
        <f t="shared" si="173"/>
        <v>3.7316151226267956E-3</v>
      </c>
    </row>
    <row r="91" spans="1:60">
      <c r="A91" s="6">
        <f t="shared" si="149"/>
        <v>41</v>
      </c>
      <c r="B91" s="326"/>
      <c r="C91" s="17" t="s">
        <v>93</v>
      </c>
      <c r="D91" s="14" t="s">
        <v>29</v>
      </c>
      <c r="E91" s="47">
        <f>'Slovenia CoLUM'!E91*HLOOKUP('Obalno-kraska CoLUM'!E$50,SF,'Obalno-kraska CoLUM'!$A91,FALSE)</f>
        <v>2.7699219061616816E-3</v>
      </c>
      <c r="F91" s="38">
        <f>'Slovenia CoLUM'!F91*HLOOKUP('Obalno-kraska CoLUM'!F$50,SF,'Obalno-kraska CoLUM'!$A91,FALSE)</f>
        <v>4.5421665409296053E-4</v>
      </c>
      <c r="G91" s="38">
        <f>'Slovenia CoLUM'!G91*HLOOKUP('Obalno-kraska CoLUM'!G$50,SF,'Obalno-kraska CoLUM'!$A91,FALSE)</f>
        <v>3.2526366721573573E-3</v>
      </c>
      <c r="H91" s="38">
        <f>'Slovenia CoLUM'!H91*HLOOKUP('Obalno-kraska CoLUM'!H$50,SF,'Obalno-kraska CoLUM'!$A91,FALSE)</f>
        <v>3.9253268858099817E-4</v>
      </c>
      <c r="I91" s="38">
        <f>'Slovenia CoLUM'!I91*HLOOKUP('Obalno-kraska CoLUM'!I$50,SF,'Obalno-kraska CoLUM'!$A91,FALSE)</f>
        <v>1.2966008404503657E-3</v>
      </c>
      <c r="J91" s="55">
        <f>'Slovenia CoLUM'!J91*HLOOKUP('Obalno-kraska CoLUM'!J$50,SF,'Obalno-kraska CoLUM'!$A91,FALSE)</f>
        <v>2.8429832082712395E-2</v>
      </c>
      <c r="K91" s="34">
        <f t="shared" si="141"/>
        <v>3.6595740844155761E-2</v>
      </c>
      <c r="L91" s="47">
        <f>'Slovenia CoLUM'!L91*HLOOKUP('Obalno-kraska CoLUM'!L$50,SF,'Obalno-kraska CoLUM'!$A91,FALSE)</f>
        <v>2.3949464746455471E-3</v>
      </c>
      <c r="M91" s="38">
        <f>'Slovenia CoLUM'!M91*HLOOKUP('Obalno-kraska CoLUM'!M$50,SF,'Obalno-kraska CoLUM'!$A91,FALSE)</f>
        <v>3.9851437277638342E-4</v>
      </c>
      <c r="N91" s="38">
        <f>'Slovenia CoLUM'!N91*HLOOKUP('Obalno-kraska CoLUM'!N$50,SF,'Obalno-kraska CoLUM'!$A91,FALSE)</f>
        <v>3.4326688118652411E-3</v>
      </c>
      <c r="O91" s="38">
        <f>'Slovenia CoLUM'!O91*HLOOKUP('Obalno-kraska CoLUM'!O$50,SF,'Obalno-kraska CoLUM'!$A91,FALSE)</f>
        <v>3.7460386693668053E-4</v>
      </c>
      <c r="P91" s="38">
        <f>'Slovenia CoLUM'!P91*HLOOKUP('Obalno-kraska CoLUM'!P$50,SF,'Obalno-kraska CoLUM'!$A91,FALSE)</f>
        <v>1.2517865438733836E-3</v>
      </c>
      <c r="Q91" s="55">
        <f>'Slovenia CoLUM'!Q91*HLOOKUP('Obalno-kraska CoLUM'!Q$50,SF,'Obalno-kraska CoLUM'!$A91,FALSE)</f>
        <v>2.5445776328803814E-2</v>
      </c>
      <c r="R91" s="34">
        <f t="shared" si="142"/>
        <v>3.3298296398901049E-2</v>
      </c>
      <c r="S91" s="47">
        <f>'Slovenia CoLUM'!S91*HLOOKUP('Obalno-kraska CoLUM'!S$50,SF,'Obalno-kraska CoLUM'!$A91,FALSE)</f>
        <v>2.2542282586460721E-3</v>
      </c>
      <c r="T91" s="38">
        <f>'Slovenia CoLUM'!T91*HLOOKUP('Obalno-kraska CoLUM'!T$50,SF,'Obalno-kraska CoLUM'!$A91,FALSE)</f>
        <v>3.9205908750551162E-4</v>
      </c>
      <c r="U91" s="38">
        <f>'Slovenia CoLUM'!U91*HLOOKUP('Obalno-kraska CoLUM'!U$50,SF,'Obalno-kraska CoLUM'!$A91,FALSE)</f>
        <v>3.7890443558673882E-3</v>
      </c>
      <c r="V91" s="38">
        <f>'Slovenia CoLUM'!V91*HLOOKUP('Obalno-kraska CoLUM'!V$50,SF,'Obalno-kraska CoLUM'!$A91,FALSE)</f>
        <v>3.7829761129875482E-4</v>
      </c>
      <c r="W91" s="38">
        <f>'Slovenia CoLUM'!W91*HLOOKUP('Obalno-kraska CoLUM'!W$50,SF,'Obalno-kraska CoLUM'!$A91,FALSE)</f>
        <v>1.0144249217465817E-3</v>
      </c>
      <c r="X91" s="55">
        <f>'Slovenia CoLUM'!X91*HLOOKUP('Obalno-kraska CoLUM'!X$50,SF,'Obalno-kraska CoLUM'!$A91,FALSE)</f>
        <v>2.4709393695848705E-2</v>
      </c>
      <c r="Y91" s="34">
        <f t="shared" si="143"/>
        <v>3.253744793091301E-2</v>
      </c>
      <c r="Z91" s="47">
        <f>'Slovenia CoLUM'!Z91*HLOOKUP('Obalno-kraska CoLUM'!Z$50,SF,'Obalno-kraska CoLUM'!$A91,FALSE)</f>
        <v>2.5452442106962615E-3</v>
      </c>
      <c r="AA91" s="38">
        <f>'Slovenia CoLUM'!AA91*HLOOKUP('Obalno-kraska CoLUM'!AA$50,SF,'Obalno-kraska CoLUM'!$A91,FALSE)</f>
        <v>3.949147594783859E-4</v>
      </c>
      <c r="AB91" s="38">
        <f>'Slovenia CoLUM'!AB91*HLOOKUP('Obalno-kraska CoLUM'!AB$50,SF,'Obalno-kraska CoLUM'!$A91,FALSE)</f>
        <v>4.8855038816593786E-3</v>
      </c>
      <c r="AC91" s="38">
        <f>'Slovenia CoLUM'!AC91*HLOOKUP('Obalno-kraska CoLUM'!AC$50,SF,'Obalno-kraska CoLUM'!$A91,FALSE)</f>
        <v>3.7941832607532442E-4</v>
      </c>
      <c r="AD91" s="38">
        <f>'Slovenia CoLUM'!AD91*HLOOKUP('Obalno-kraska CoLUM'!AD$50,SF,'Obalno-kraska CoLUM'!$A91,FALSE)</f>
        <v>1.2987332995038345E-3</v>
      </c>
      <c r="AE91" s="55">
        <f>'Slovenia CoLUM'!AE91*HLOOKUP('Obalno-kraska CoLUM'!AE$50,SF,'Obalno-kraska CoLUM'!$A91,FALSE)</f>
        <v>2.2273304349961866E-2</v>
      </c>
      <c r="AF91" s="34">
        <f t="shared" si="144"/>
        <v>3.177711882737505E-2</v>
      </c>
      <c r="AG91" s="47">
        <f>'Slovenia CoLUM'!AG91*HLOOKUP('Obalno-kraska CoLUM'!AG$50,SF,'Obalno-kraska CoLUM'!$A91,FALSE)</f>
        <v>2.5693112873481925E-3</v>
      </c>
      <c r="AH91" s="38">
        <f>'Slovenia CoLUM'!AH91*HLOOKUP('Obalno-kraska CoLUM'!AH$50,SF,'Obalno-kraska CoLUM'!$A91,FALSE)</f>
        <v>4.5859173987298655E-4</v>
      </c>
      <c r="AI91" s="38">
        <f>'Slovenia CoLUM'!AI91*HLOOKUP('Obalno-kraska CoLUM'!AI$50,SF,'Obalno-kraska CoLUM'!$A91,FALSE)</f>
        <v>5.0788047096154629E-3</v>
      </c>
      <c r="AJ91" s="38">
        <f>'Slovenia CoLUM'!AJ91*HLOOKUP('Obalno-kraska CoLUM'!AJ$50,SF,'Obalno-kraska CoLUM'!$A91,FALSE)</f>
        <v>3.7358378683656008E-4</v>
      </c>
      <c r="AK91" s="38">
        <f>'Slovenia CoLUM'!AK91*HLOOKUP('Obalno-kraska CoLUM'!AK$50,SF,'Obalno-kraska CoLUM'!$A91,FALSE)</f>
        <v>1.2635242442239588E-3</v>
      </c>
      <c r="AL91" s="55">
        <f>'Slovenia CoLUM'!AL91*HLOOKUP('Obalno-kraska CoLUM'!AL$50,SF,'Obalno-kraska CoLUM'!$A91,FALSE)</f>
        <v>2.3878779274077912E-2</v>
      </c>
      <c r="AM91" s="34">
        <f t="shared" si="145"/>
        <v>3.3622595041975074E-2</v>
      </c>
      <c r="AN91" s="47">
        <f>'Slovenia CoLUM'!AN91*HLOOKUP('Obalno-kraska CoLUM'!AN$50,SF,'Obalno-kraska CoLUM'!$A91,FALSE)</f>
        <v>2.5593233166648875E-3</v>
      </c>
      <c r="AO91" s="38">
        <f>'Slovenia CoLUM'!AO91*HLOOKUP('Obalno-kraska CoLUM'!AO$50,SF,'Obalno-kraska CoLUM'!$A91,FALSE)</f>
        <v>4.3987112245323607E-4</v>
      </c>
      <c r="AP91" s="38">
        <f>'Slovenia CoLUM'!AP91*HLOOKUP('Obalno-kraska CoLUM'!AP$50,SF,'Obalno-kraska CoLUM'!$A91,FALSE)</f>
        <v>5.6792088304872613E-3</v>
      </c>
      <c r="AQ91" s="38">
        <f>'Slovenia CoLUM'!AQ91*HLOOKUP('Obalno-kraska CoLUM'!AQ$50,SF,'Obalno-kraska CoLUM'!$A91,FALSE)</f>
        <v>3.3823333681666013E-4</v>
      </c>
      <c r="AR91" s="38">
        <f>'Slovenia CoLUM'!AR91*HLOOKUP('Obalno-kraska CoLUM'!AR$50,SF,'Obalno-kraska CoLUM'!$A91,FALSE)</f>
        <v>1.2635535008468802E-3</v>
      </c>
      <c r="AS91" s="55">
        <f>'Slovenia CoLUM'!AS91*HLOOKUP('Obalno-kraska CoLUM'!AS$50,SF,'Obalno-kraska CoLUM'!$A91,FALSE)</f>
        <v>2.4634945178375677E-2</v>
      </c>
      <c r="AT91" s="34">
        <f t="shared" si="146"/>
        <v>3.4915135285644605E-2</v>
      </c>
      <c r="AU91" s="47">
        <f>'Slovenia CoLUM'!AU91*HLOOKUP('Obalno-kraska CoLUM'!AU$50,SF,'Obalno-kraska CoLUM'!$A91,FALSE)</f>
        <v>2.5251439371197114E-3</v>
      </c>
      <c r="AV91" s="38">
        <f>'Slovenia CoLUM'!AV91*HLOOKUP('Obalno-kraska CoLUM'!AV$50,SF,'Obalno-kraska CoLUM'!$A91,FALSE)</f>
        <v>4.3399670949907925E-4</v>
      </c>
      <c r="AW91" s="38">
        <f>'Slovenia CoLUM'!AW91*HLOOKUP('Obalno-kraska CoLUM'!AW$50,SF,'Obalno-kraska CoLUM'!$A91,FALSE)</f>
        <v>5.6033638472178194E-3</v>
      </c>
      <c r="AX91" s="38">
        <f>'Slovenia CoLUM'!AX91*HLOOKUP('Obalno-kraska CoLUM'!AX$50,SF,'Obalno-kraska CoLUM'!$A91,FALSE)</f>
        <v>3.3371628126583865E-4</v>
      </c>
      <c r="AY91" s="38">
        <f>'Slovenia CoLUM'!AY91*HLOOKUP('Obalno-kraska CoLUM'!AY$50,SF,'Obalno-kraska CoLUM'!$A91,FALSE)</f>
        <v>1.2466789331047475E-3</v>
      </c>
      <c r="AZ91" s="55">
        <f>'Slovenia CoLUM'!AZ91*HLOOKUP('Obalno-kraska CoLUM'!AZ$50,SF,'Obalno-kraska CoLUM'!$A91,FALSE)</f>
        <v>2.4305949175469899E-2</v>
      </c>
      <c r="BA91" s="34">
        <f t="shared" si="172"/>
        <v>3.4448848883677094E-2</v>
      </c>
      <c r="BB91" s="47">
        <f>'Slovenia CoLUM'!BB91*HLOOKUP('Obalno-kraska CoLUM'!BB$50,SF,'Obalno-kraska CoLUM'!$A91,FALSE)</f>
        <v>2.4721609407220768E-3</v>
      </c>
      <c r="BC91" s="38">
        <f>'Slovenia CoLUM'!BC91*HLOOKUP('Obalno-kraska CoLUM'!BC$50,SF,'Obalno-kraska CoLUM'!$A91,FALSE)</f>
        <v>4.2489051727060632E-4</v>
      </c>
      <c r="BD91" s="38">
        <f>'Slovenia CoLUM'!BD91*HLOOKUP('Obalno-kraska CoLUM'!BD$50,SF,'Obalno-kraska CoLUM'!$A91,FALSE)</f>
        <v>5.4857931209841239E-3</v>
      </c>
      <c r="BE91" s="38">
        <f>'Slovenia CoLUM'!BE91*HLOOKUP('Obalno-kraska CoLUM'!BE$50,SF,'Obalno-kraska CoLUM'!$A91,FALSE)</f>
        <v>3.2671418991246095E-4</v>
      </c>
      <c r="BF91" s="38">
        <f>'Slovenia CoLUM'!BF91*HLOOKUP('Obalno-kraska CoLUM'!BF$50,SF,'Obalno-kraska CoLUM'!$A91,FALSE)</f>
        <v>1.2205209052590007E-3</v>
      </c>
      <c r="BG91" s="55">
        <f>'Slovenia CoLUM'!BG91*HLOOKUP('Obalno-kraska CoLUM'!BG$50,SF,'Obalno-kraska CoLUM'!$A91,FALSE)</f>
        <v>2.3795957646403267E-2</v>
      </c>
      <c r="BH91" s="34">
        <f t="shared" si="173"/>
        <v>3.3726037320551537E-2</v>
      </c>
    </row>
    <row r="92" spans="1:60">
      <c r="A92" s="6">
        <f t="shared" si="149"/>
        <v>42</v>
      </c>
      <c r="B92" s="326"/>
      <c r="C92" s="17" t="s">
        <v>94</v>
      </c>
      <c r="D92" s="14" t="s">
        <v>35</v>
      </c>
      <c r="E92" s="47">
        <f>'Slovenia CoLUM'!E92*HLOOKUP('Obalno-kraska CoLUM'!E$50,SF,'Obalno-kraska CoLUM'!$A92,FALSE)</f>
        <v>1.1559992014630271E-2</v>
      </c>
      <c r="F92" s="38">
        <f>'Slovenia CoLUM'!F92*HLOOKUP('Obalno-kraska CoLUM'!F$50,SF,'Obalno-kraska CoLUM'!$A92,FALSE)</f>
        <v>1.5806558454985048E-3</v>
      </c>
      <c r="G92" s="38">
        <f>'Slovenia CoLUM'!G92*HLOOKUP('Obalno-kraska CoLUM'!G$50,SF,'Obalno-kraska CoLUM'!$A92,FALSE)</f>
        <v>3.4447628021059091E-3</v>
      </c>
      <c r="H92" s="38">
        <f>'Slovenia CoLUM'!H92*HLOOKUP('Obalno-kraska CoLUM'!H$50,SF,'Obalno-kraska CoLUM'!$A92,FALSE)</f>
        <v>1.1538936790120174E-3</v>
      </c>
      <c r="I92" s="38">
        <f>'Slovenia CoLUM'!I92*HLOOKUP('Obalno-kraska CoLUM'!I$50,SF,'Obalno-kraska CoLUM'!$A92,FALSE)</f>
        <v>1.458711434008929E-3</v>
      </c>
      <c r="J92" s="55">
        <f>'Slovenia CoLUM'!J92*HLOOKUP('Obalno-kraska CoLUM'!J$50,SF,'Obalno-kraska CoLUM'!$A92,FALSE)</f>
        <v>3.2022225636597054E-2</v>
      </c>
      <c r="K92" s="34">
        <f t="shared" si="141"/>
        <v>5.1220241411852684E-2</v>
      </c>
      <c r="L92" s="47">
        <f>'Slovenia CoLUM'!L92*HLOOKUP('Obalno-kraska CoLUM'!L$50,SF,'Obalno-kraska CoLUM'!$A92,FALSE)</f>
        <v>9.9950695580200317E-3</v>
      </c>
      <c r="M92" s="38">
        <f>'Slovenia CoLUM'!M92*HLOOKUP('Obalno-kraska CoLUM'!M$50,SF,'Obalno-kraska CoLUM'!$A92,FALSE)</f>
        <v>1.3868141275049804E-3</v>
      </c>
      <c r="N92" s="38">
        <f>'Slovenia CoLUM'!N92*HLOOKUP('Obalno-kraska CoLUM'!N$50,SF,'Obalno-kraska CoLUM'!$A92,FALSE)</f>
        <v>3.6354290463126173E-3</v>
      </c>
      <c r="O92" s="38">
        <f>'Slovenia CoLUM'!O92*HLOOKUP('Obalno-kraska CoLUM'!O$50,SF,'Obalno-kraska CoLUM'!$A92,FALSE)</f>
        <v>1.1011899053663147E-3</v>
      </c>
      <c r="P92" s="38">
        <f>'Slovenia CoLUM'!P92*HLOOKUP('Obalno-kraska CoLUM'!P$50,SF,'Obalno-kraska CoLUM'!$A92,FALSE)</f>
        <v>1.4082941237739571E-3</v>
      </c>
      <c r="Q92" s="55">
        <f>'Slovenia CoLUM'!Q92*HLOOKUP('Obalno-kraska CoLUM'!Q$50,SF,'Obalno-kraska CoLUM'!$A92,FALSE)</f>
        <v>2.866110460057264E-2</v>
      </c>
      <c r="R92" s="34">
        <f t="shared" si="142"/>
        <v>4.6187901361550543E-2</v>
      </c>
      <c r="S92" s="47">
        <f>'Slovenia CoLUM'!S92*HLOOKUP('Obalno-kraska CoLUM'!S$50,SF,'Obalno-kraska CoLUM'!$A92,FALSE)</f>
        <v>9.4077961588500611E-3</v>
      </c>
      <c r="T92" s="38">
        <f>'Slovenia CoLUM'!T92*HLOOKUP('Obalno-kraska CoLUM'!T$50,SF,'Obalno-kraska CoLUM'!$A92,FALSE)</f>
        <v>1.364349992150588E-3</v>
      </c>
      <c r="U92" s="38">
        <f>'Slovenia CoLUM'!U92*HLOOKUP('Obalno-kraska CoLUM'!U$50,SF,'Obalno-kraska CoLUM'!$A92,FALSE)</f>
        <v>4.0128549137841973E-3</v>
      </c>
      <c r="V92" s="38">
        <f>'Slovenia CoLUM'!V92*HLOOKUP('Obalno-kraska CoLUM'!V$50,SF,'Obalno-kraska CoLUM'!$A92,FALSE)</f>
        <v>1.1120480794630809E-3</v>
      </c>
      <c r="W92" s="38">
        <f>'Slovenia CoLUM'!W92*HLOOKUP('Obalno-kraska CoLUM'!W$50,SF,'Obalno-kraska CoLUM'!$A92,FALSE)</f>
        <v>1.1412558021953539E-3</v>
      </c>
      <c r="X92" s="55">
        <f>'Slovenia CoLUM'!X92*HLOOKUP('Obalno-kraska CoLUM'!X$50,SF,'Obalno-kraska CoLUM'!$A92,FALSE)</f>
        <v>2.7831672658844842E-2</v>
      </c>
      <c r="Y92" s="34">
        <f t="shared" si="143"/>
        <v>4.4869977605288117E-2</v>
      </c>
      <c r="Z92" s="47">
        <f>'Slovenia CoLUM'!Z92*HLOOKUP('Obalno-kraska CoLUM'!Z$50,SF,'Obalno-kraska CoLUM'!$A92,FALSE)</f>
        <v>1.0622322125934799E-2</v>
      </c>
      <c r="AA92" s="38">
        <f>'Slovenia CoLUM'!AA92*HLOOKUP('Obalno-kraska CoLUM'!AA$50,SF,'Obalno-kraska CoLUM'!$A92,FALSE)</f>
        <v>1.3742876167534633E-3</v>
      </c>
      <c r="AB92" s="38">
        <f>'Slovenia CoLUM'!AB92*HLOOKUP('Obalno-kraska CoLUM'!AB$50,SF,'Obalno-kraska CoLUM'!$A92,FALSE)</f>
        <v>5.1740799042033552E-3</v>
      </c>
      <c r="AC92" s="38">
        <f>'Slovenia CoLUM'!AC92*HLOOKUP('Obalno-kraska CoLUM'!AC$50,SF,'Obalno-kraska CoLUM'!$A92,FALSE)</f>
        <v>1.1153425457184488E-3</v>
      </c>
      <c r="AD92" s="38">
        <f>'Slovenia CoLUM'!AD92*HLOOKUP('Obalno-kraska CoLUM'!AD$50,SF,'Obalno-kraska CoLUM'!$A92,FALSE)</f>
        <v>1.4611105088103698E-3</v>
      </c>
      <c r="AE92" s="55">
        <f>'Slovenia CoLUM'!AE92*HLOOKUP('Obalno-kraska CoLUM'!AE$50,SF,'Obalno-kraska CoLUM'!$A92,FALSE)</f>
        <v>2.5087759065618439E-2</v>
      </c>
      <c r="AF92" s="34">
        <f t="shared" si="144"/>
        <v>4.4834901767038873E-2</v>
      </c>
      <c r="AG92" s="47">
        <f>'Slovenia CoLUM'!AG92*HLOOKUP('Obalno-kraska CoLUM'!AG$50,SF,'Obalno-kraska CoLUM'!$A92,FALSE)</f>
        <v>1.072276366303839E-2</v>
      </c>
      <c r="AH92" s="38">
        <f>'Slovenia CoLUM'!AH92*HLOOKUP('Obalno-kraska CoLUM'!AH$50,SF,'Obalno-kraska CoLUM'!$A92,FALSE)</f>
        <v>1.5958809695674693E-3</v>
      </c>
      <c r="AI92" s="38">
        <f>'Slovenia CoLUM'!AI92*HLOOKUP('Obalno-kraska CoLUM'!AI$50,SF,'Obalno-kraska CoLUM'!$A92,FALSE)</f>
        <v>5.3787985890350462E-3</v>
      </c>
      <c r="AJ92" s="38">
        <f>'Slovenia CoLUM'!AJ92*HLOOKUP('Obalno-kraska CoLUM'!AJ$50,SF,'Obalno-kraska CoLUM'!$A92,FALSE)</f>
        <v>1.0981912659819872E-3</v>
      </c>
      <c r="AK92" s="38">
        <f>'Slovenia CoLUM'!AK92*HLOOKUP('Obalno-kraska CoLUM'!AK$50,SF,'Obalno-kraska CoLUM'!$A92,FALSE)</f>
        <v>1.4214993579340759E-3</v>
      </c>
      <c r="AL92" s="55">
        <f>'Slovenia CoLUM'!AL92*HLOOKUP('Obalno-kraska CoLUM'!AL$50,SF,'Obalno-kraska CoLUM'!$A92,FALSE)</f>
        <v>2.689610179955966E-2</v>
      </c>
      <c r="AM92" s="34">
        <f t="shared" si="145"/>
        <v>4.711323564511663E-2</v>
      </c>
      <c r="AN92" s="47">
        <f>'Slovenia CoLUM'!AN92*HLOOKUP('Obalno-kraska CoLUM'!AN$50,SF,'Obalno-kraska CoLUM'!$A92,FALSE)</f>
        <v>1.068107986643585E-2</v>
      </c>
      <c r="AO92" s="38">
        <f>'Slovenia CoLUM'!AO92*HLOOKUP('Obalno-kraska CoLUM'!AO$50,SF,'Obalno-kraska CoLUM'!$A92,FALSE)</f>
        <v>1.5307339673842034E-3</v>
      </c>
      <c r="AP92" s="38">
        <f>'Slovenia CoLUM'!AP92*HLOOKUP('Obalno-kraska CoLUM'!AP$50,SF,'Obalno-kraska CoLUM'!$A92,FALSE)</f>
        <v>6.0146672673643932E-3</v>
      </c>
      <c r="AQ92" s="38">
        <f>'Slovenia CoLUM'!AQ92*HLOOKUP('Obalno-kraska CoLUM'!AQ$50,SF,'Obalno-kraska CoLUM'!$A92,FALSE)</f>
        <v>9.9427466995109185E-4</v>
      </c>
      <c r="AR92" s="38">
        <f>'Slovenia CoLUM'!AR92*HLOOKUP('Obalno-kraska CoLUM'!AR$50,SF,'Obalno-kraska CoLUM'!$A92,FALSE)</f>
        <v>1.4215322724356284E-3</v>
      </c>
      <c r="AS92" s="55">
        <f>'Slovenia CoLUM'!AS92*HLOOKUP('Obalno-kraska CoLUM'!AS$50,SF,'Obalno-kraska CoLUM'!$A92,FALSE)</f>
        <v>2.7747816826777443E-2</v>
      </c>
      <c r="AT92" s="34">
        <f t="shared" si="146"/>
        <v>4.8390104870348609E-2</v>
      </c>
      <c r="AU92" s="47">
        <f>'Slovenia CoLUM'!AU92*HLOOKUP('Obalno-kraska CoLUM'!AU$50,SF,'Obalno-kraska CoLUM'!$A92,FALSE)</f>
        <v>1.0538435644687816E-2</v>
      </c>
      <c r="AV92" s="38">
        <f>'Slovenia CoLUM'!AV92*HLOOKUP('Obalno-kraska CoLUM'!AV$50,SF,'Obalno-kraska CoLUM'!$A92,FALSE)</f>
        <v>1.510291244531157E-3</v>
      </c>
      <c r="AW92" s="38">
        <f>'Slovenia CoLUM'!AW92*HLOOKUP('Obalno-kraska CoLUM'!AW$50,SF,'Obalno-kraska CoLUM'!$A92,FALSE)</f>
        <v>5.9343422869171814E-3</v>
      </c>
      <c r="AX92" s="38">
        <f>'Slovenia CoLUM'!AX92*HLOOKUP('Obalno-kraska CoLUM'!AX$50,SF,'Obalno-kraska CoLUM'!$A92,FALSE)</f>
        <v>9.8099628066157475E-4</v>
      </c>
      <c r="AY92" s="38">
        <f>'Slovenia CoLUM'!AY92*HLOOKUP('Obalno-kraska CoLUM'!AY$50,SF,'Obalno-kraska CoLUM'!$A92,FALSE)</f>
        <v>1.4025479218618172E-3</v>
      </c>
      <c r="AZ92" s="55">
        <f>'Slovenia CoLUM'!AZ92*HLOOKUP('Obalno-kraska CoLUM'!AZ$50,SF,'Obalno-kraska CoLUM'!$A92,FALSE)</f>
        <v>2.7377248889269505E-2</v>
      </c>
      <c r="BA92" s="34">
        <f t="shared" si="172"/>
        <v>4.7743862267929052E-2</v>
      </c>
      <c r="BB92" s="47">
        <f>'Slovenia CoLUM'!BB92*HLOOKUP('Obalno-kraska CoLUM'!BB$50,SF,'Obalno-kraska CoLUM'!$A92,FALSE)</f>
        <v>1.0317316408833084E-2</v>
      </c>
      <c r="BC92" s="38">
        <f>'Slovenia CoLUM'!BC92*HLOOKUP('Obalno-kraska CoLUM'!BC$50,SF,'Obalno-kraska CoLUM'!$A92,FALSE)</f>
        <v>1.4786020586625543E-3</v>
      </c>
      <c r="BD92" s="38">
        <f>'Slovenia CoLUM'!BD92*HLOOKUP('Obalno-kraska CoLUM'!BD$50,SF,'Obalno-kraska CoLUM'!$A92,FALSE)</f>
        <v>5.8098269151840914E-3</v>
      </c>
      <c r="BE92" s="38">
        <f>'Slovenia CoLUM'!BE92*HLOOKUP('Obalno-kraska CoLUM'!BE$50,SF,'Obalno-kraska CoLUM'!$A92,FALSE)</f>
        <v>9.6041285108343214E-4</v>
      </c>
      <c r="BF92" s="38">
        <f>'Slovenia CoLUM'!BF92*HLOOKUP('Obalno-kraska CoLUM'!BF$50,SF,'Obalno-kraska CoLUM'!$A92,FALSE)</f>
        <v>1.3731194245792955E-3</v>
      </c>
      <c r="BG92" s="55">
        <f>'Slovenia CoLUM'!BG92*HLOOKUP('Obalno-kraska CoLUM'!BG$50,SF,'Obalno-kraska CoLUM'!$A92,FALSE)</f>
        <v>2.6802814831093938E-2</v>
      </c>
      <c r="BH92" s="34">
        <f t="shared" si="173"/>
        <v>4.6742092489436393E-2</v>
      </c>
    </row>
    <row r="93" spans="1:60">
      <c r="A93" s="6">
        <f t="shared" si="149"/>
        <v>43</v>
      </c>
      <c r="B93" s="326"/>
      <c r="C93" s="17" t="s">
        <v>95</v>
      </c>
      <c r="D93" s="14" t="s">
        <v>30</v>
      </c>
      <c r="E93" s="47">
        <f>'Slovenia CoLUM'!E93*HLOOKUP('Obalno-kraska CoLUM'!E$50,SF,'Obalno-kraska CoLUM'!$A93,FALSE)</f>
        <v>2.7671856617257016E-4</v>
      </c>
      <c r="F93" s="38">
        <f>'Slovenia CoLUM'!F93*HLOOKUP('Obalno-kraska CoLUM'!F$50,SF,'Obalno-kraska CoLUM'!$A93,FALSE)</f>
        <v>6.7281474390407404E-5</v>
      </c>
      <c r="G93" s="38">
        <f>'Slovenia CoLUM'!G93*HLOOKUP('Obalno-kraska CoLUM'!G$50,SF,'Obalno-kraska CoLUM'!$A93,FALSE)</f>
        <v>6.6990439925355512E-3</v>
      </c>
      <c r="H93" s="38">
        <f>'Slovenia CoLUM'!H93*HLOOKUP('Obalno-kraska CoLUM'!H$50,SF,'Obalno-kraska CoLUM'!$A93,FALSE)</f>
        <v>3.3964067892623519E-5</v>
      </c>
      <c r="I93" s="38">
        <f>'Slovenia CoLUM'!I93*HLOOKUP('Obalno-kraska CoLUM'!I$50,SF,'Obalno-kraska CoLUM'!$A93,FALSE)</f>
        <v>3.8636321721654523E-4</v>
      </c>
      <c r="J93" s="55">
        <f>'Slovenia CoLUM'!J93*HLOOKUP('Obalno-kraska CoLUM'!J$50,SF,'Obalno-kraska CoLUM'!$A93,FALSE)</f>
        <v>1.1195476857124725E-2</v>
      </c>
      <c r="K93" s="34">
        <f t="shared" si="141"/>
        <v>1.8658848175332421E-2</v>
      </c>
      <c r="L93" s="47">
        <f>'Slovenia CoLUM'!L93*HLOOKUP('Obalno-kraska CoLUM'!L$50,SF,'Obalno-kraska CoLUM'!$A93,FALSE)</f>
        <v>2.3925806465869507E-4</v>
      </c>
      <c r="M93" s="38">
        <f>'Slovenia CoLUM'!M93*HLOOKUP('Obalno-kraska CoLUM'!M$50,SF,'Obalno-kraska CoLUM'!$A93,FALSE)</f>
        <v>5.9030496404202759E-5</v>
      </c>
      <c r="N93" s="38">
        <f>'Slovenia CoLUM'!N93*HLOOKUP('Obalno-kraska CoLUM'!N$50,SF,'Obalno-kraska CoLUM'!$A93,FALSE)</f>
        <v>7.0698333998791925E-3</v>
      </c>
      <c r="O93" s="38">
        <f>'Slovenia CoLUM'!O93*HLOOKUP('Obalno-kraska CoLUM'!O$50,SF,'Obalno-kraska CoLUM'!$A93,FALSE)</f>
        <v>3.2412768514822304E-5</v>
      </c>
      <c r="P93" s="38">
        <f>'Slovenia CoLUM'!P93*HLOOKUP('Obalno-kraska CoLUM'!P$50,SF,'Obalno-kraska CoLUM'!$A93,FALSE)</f>
        <v>3.7300938058262395E-4</v>
      </c>
      <c r="Q93" s="55">
        <f>'Slovenia CoLUM'!Q93*HLOOKUP('Obalno-kraska CoLUM'!Q$50,SF,'Obalno-kraska CoLUM'!$A93,FALSE)</f>
        <v>1.0020375750791845E-2</v>
      </c>
      <c r="R93" s="34">
        <f t="shared" si="142"/>
        <v>1.779391986083138E-2</v>
      </c>
      <c r="S93" s="47">
        <f>'Slovenia CoLUM'!S93*HLOOKUP('Obalno-kraska CoLUM'!S$50,SF,'Obalno-kraska CoLUM'!$A93,FALSE)</f>
        <v>2.2520014379128118E-4</v>
      </c>
      <c r="T93" s="38">
        <f>'Slovenia CoLUM'!T93*HLOOKUP('Obalno-kraska CoLUM'!T$50,SF,'Obalno-kraska CoLUM'!$A93,FALSE)</f>
        <v>5.807429828438203E-5</v>
      </c>
      <c r="U93" s="38">
        <f>'Slovenia CoLUM'!U93*HLOOKUP('Obalno-kraska CoLUM'!U$50,SF,'Obalno-kraska CoLUM'!$A93,FALSE)</f>
        <v>7.8038149932032003E-3</v>
      </c>
      <c r="V93" s="38">
        <f>'Slovenia CoLUM'!V93*HLOOKUP('Obalno-kraska CoLUM'!V$50,SF,'Obalno-kraska CoLUM'!$A93,FALSE)</f>
        <v>3.2732371411449831E-5</v>
      </c>
      <c r="W93" s="38">
        <f>'Slovenia CoLUM'!W93*HLOOKUP('Obalno-kraska CoLUM'!W$50,SF,'Obalno-kraska CoLUM'!$A93,FALSE)</f>
        <v>3.0227998020926361E-4</v>
      </c>
      <c r="X93" s="55">
        <f>'Slovenia CoLUM'!X93*HLOOKUP('Obalno-kraska CoLUM'!X$50,SF,'Obalno-kraska CoLUM'!$A93,FALSE)</f>
        <v>9.7303932176114692E-3</v>
      </c>
      <c r="Y93" s="34">
        <f t="shared" si="143"/>
        <v>1.8152495004511045E-2</v>
      </c>
      <c r="Z93" s="47">
        <f>'Slovenia CoLUM'!Z93*HLOOKUP('Obalno-kraska CoLUM'!Z$50,SF,'Obalno-kraska CoLUM'!$A93,FALSE)</f>
        <v>2.5427299122627082E-4</v>
      </c>
      <c r="AA93" s="38">
        <f>'Slovenia CoLUM'!AA93*HLOOKUP('Obalno-kraska CoLUM'!AA$50,SF,'Obalno-kraska CoLUM'!$A93,FALSE)</f>
        <v>5.8497298671926227E-5</v>
      </c>
      <c r="AB93" s="38">
        <f>'Slovenia CoLUM'!AB93*HLOOKUP('Obalno-kraska CoLUM'!AB$50,SF,'Obalno-kraska CoLUM'!$A93,FALSE)</f>
        <v>1.0062053874351704E-2</v>
      </c>
      <c r="AC93" s="38">
        <f>'Slovenia CoLUM'!AC93*HLOOKUP('Obalno-kraska CoLUM'!AC$50,SF,'Obalno-kraska CoLUM'!$A93,FALSE)</f>
        <v>3.2829341762880386E-5</v>
      </c>
      <c r="AD93" s="38">
        <f>'Slovenia CoLUM'!AD93*HLOOKUP('Obalno-kraska CoLUM'!AD$50,SF,'Obalno-kraska CoLUM'!$A93,FALSE)</f>
        <v>3.8699865081706219E-4</v>
      </c>
      <c r="AE93" s="55">
        <f>'Slovenia CoLUM'!AE93*HLOOKUP('Obalno-kraska CoLUM'!AE$50,SF,'Obalno-kraska CoLUM'!$A93,FALSE)</f>
        <v>8.77107760102897E-3</v>
      </c>
      <c r="AF93" s="34">
        <f t="shared" si="144"/>
        <v>1.9565729757858814E-2</v>
      </c>
      <c r="AG93" s="47">
        <f>'Slovenia CoLUM'!AG93*HLOOKUP('Obalno-kraska CoLUM'!AG$50,SF,'Obalno-kraska CoLUM'!$A93,FALSE)</f>
        <v>2.5667732144521042E-4</v>
      </c>
      <c r="AH93" s="38">
        <f>'Slovenia CoLUM'!AH93*HLOOKUP('Obalno-kraska CoLUM'!AH$50,SF,'Obalno-kraska CoLUM'!$A93,FALSE)</f>
        <v>6.7929540063940366E-5</v>
      </c>
      <c r="AI93" s="38">
        <f>'Slovenia CoLUM'!AI93*HLOOKUP('Obalno-kraska CoLUM'!AI$50,SF,'Obalno-kraska CoLUM'!$A93,FALSE)</f>
        <v>1.0460171119156815E-2</v>
      </c>
      <c r="AJ93" s="38">
        <f>'Slovenia CoLUM'!AJ93*HLOOKUP('Obalno-kraska CoLUM'!AJ$50,SF,'Obalno-kraska CoLUM'!$A93,FALSE)</f>
        <v>3.2324505624152848E-5</v>
      </c>
      <c r="AK93" s="38">
        <f>'Slovenia CoLUM'!AK93*HLOOKUP('Obalno-kraska CoLUM'!AK$50,SF,'Obalno-kraska CoLUM'!$A93,FALSE)</f>
        <v>3.7650699953264445E-4</v>
      </c>
      <c r="AL93" s="55">
        <f>'Slovenia CoLUM'!AL93*HLOOKUP('Obalno-kraska CoLUM'!AL$50,SF,'Obalno-kraska CoLUM'!$A93,FALSE)</f>
        <v>9.4033028391289474E-3</v>
      </c>
      <c r="AM93" s="34">
        <f t="shared" si="145"/>
        <v>2.059691232495171E-2</v>
      </c>
      <c r="AN93" s="47">
        <f>'Slovenia CoLUM'!AN93*HLOOKUP('Obalno-kraska CoLUM'!AN$50,SF,'Obalno-kraska CoLUM'!$A93,FALSE)</f>
        <v>2.556795110302997E-4</v>
      </c>
      <c r="AO93" s="38">
        <f>'Slovenia CoLUM'!AO93*HLOOKUP('Obalno-kraska CoLUM'!AO$50,SF,'Obalno-kraska CoLUM'!$A93,FALSE)</f>
        <v>6.5156522539924685E-5</v>
      </c>
      <c r="AP93" s="38">
        <f>'Slovenia CoLUM'!AP93*HLOOKUP('Obalno-kraska CoLUM'!AP$50,SF,'Obalno-kraska CoLUM'!$A93,FALSE)</f>
        <v>1.1696747479944161E-2</v>
      </c>
      <c r="AQ93" s="38">
        <f>'Slovenia CoLUM'!AQ93*HLOOKUP('Obalno-kraska CoLUM'!AQ$50,SF,'Obalno-kraska CoLUM'!$A93,FALSE)</f>
        <v>2.9265791994847239E-5</v>
      </c>
      <c r="AR93" s="38">
        <f>'Slovenia CoLUM'!AR93*HLOOKUP('Obalno-kraska CoLUM'!AR$50,SF,'Obalno-kraska CoLUM'!$A93,FALSE)</f>
        <v>3.7651571746849977E-4</v>
      </c>
      <c r="AS93" s="55">
        <f>'Slovenia CoLUM'!AS93*HLOOKUP('Obalno-kraska CoLUM'!AS$50,SF,'Obalno-kraska CoLUM'!$A93,FALSE)</f>
        <v>9.7010758916423398E-3</v>
      </c>
      <c r="AT93" s="34">
        <f t="shared" si="146"/>
        <v>2.2124440914620073E-2</v>
      </c>
      <c r="AU93" s="47">
        <f>'Slovenia CoLUM'!AU93*HLOOKUP('Obalno-kraska CoLUM'!AU$50,SF,'Obalno-kraska CoLUM'!$A93,FALSE)</f>
        <v>2.5226494945750972E-4</v>
      </c>
      <c r="AV93" s="38">
        <f>'Slovenia CoLUM'!AV93*HLOOKUP('Obalno-kraska CoLUM'!AV$50,SF,'Obalno-kraska CoLUM'!$A93,FALSE)</f>
        <v>6.4286366940890055E-5</v>
      </c>
      <c r="AW93" s="38">
        <f>'Slovenia CoLUM'!AW93*HLOOKUP('Obalno-kraska CoLUM'!AW$50,SF,'Obalno-kraska CoLUM'!$A93,FALSE)</f>
        <v>1.1540539169349762E-2</v>
      </c>
      <c r="AX93" s="38">
        <f>'Slovenia CoLUM'!AX93*HLOOKUP('Obalno-kraska CoLUM'!AX$50,SF,'Obalno-kraska CoLUM'!$A93,FALSE)</f>
        <v>2.8874951726340049E-5</v>
      </c>
      <c r="AY93" s="38">
        <f>'Slovenia CoLUM'!AY93*HLOOKUP('Obalno-kraska CoLUM'!AY$50,SF,'Obalno-kraska CoLUM'!$A93,FALSE)</f>
        <v>3.7148740645820909E-4</v>
      </c>
      <c r="AZ93" s="55">
        <f>'Slovenia CoLUM'!AZ93*HLOOKUP('Obalno-kraska CoLUM'!AZ$50,SF,'Obalno-kraska CoLUM'!$A93,FALSE)</f>
        <v>9.5715194761875431E-3</v>
      </c>
      <c r="BA93" s="34">
        <f t="shared" si="172"/>
        <v>2.1828972320120255E-2</v>
      </c>
      <c r="BB93" s="47">
        <f>'Slovenia CoLUM'!BB93*HLOOKUP('Obalno-kraska CoLUM'!BB$50,SF,'Obalno-kraska CoLUM'!$A93,FALSE)</f>
        <v>2.4697188369920639E-4</v>
      </c>
      <c r="BC93" s="38">
        <f>'Slovenia CoLUM'!BC93*HLOOKUP('Obalno-kraska CoLUM'!BC$50,SF,'Obalno-kraska CoLUM'!$A93,FALSE)</f>
        <v>6.2937499536550712E-5</v>
      </c>
      <c r="BD93" s="38">
        <f>'Slovenia CoLUM'!BD93*HLOOKUP('Obalno-kraska CoLUM'!BD$50,SF,'Obalno-kraska CoLUM'!$A93,FALSE)</f>
        <v>1.1298393628159814E-2</v>
      </c>
      <c r="BE93" s="38">
        <f>'Slovenia CoLUM'!BE93*HLOOKUP('Obalno-kraska CoLUM'!BE$50,SF,'Obalno-kraska CoLUM'!$A93,FALSE)</f>
        <v>2.8269092614386426E-5</v>
      </c>
      <c r="BF93" s="38">
        <f>'Slovenia CoLUM'!BF93*HLOOKUP('Obalno-kraska CoLUM'!BF$50,SF,'Obalno-kraska CoLUM'!$A93,FALSE)</f>
        <v>3.6369279497931218E-4</v>
      </c>
      <c r="BG93" s="55">
        <f>'Slovenia CoLUM'!BG93*HLOOKUP('Obalno-kraska CoLUM'!BG$50,SF,'Obalno-kraska CoLUM'!$A93,FALSE)</f>
        <v>9.37068823862049E-3</v>
      </c>
      <c r="BH93" s="34">
        <f t="shared" si="173"/>
        <v>2.1370953137609762E-2</v>
      </c>
    </row>
    <row r="94" spans="1:60">
      <c r="A94" s="6">
        <f t="shared" si="149"/>
        <v>44</v>
      </c>
      <c r="B94" s="326"/>
      <c r="C94" s="17" t="s">
        <v>96</v>
      </c>
      <c r="D94" s="14" t="s">
        <v>36</v>
      </c>
      <c r="E94" s="47">
        <f>'Slovenia CoLUM'!E94*HLOOKUP('Obalno-kraska CoLUM'!E$50,SF,'Obalno-kraska CoLUM'!$A94,FALSE)</f>
        <v>6.340070598212527E-3</v>
      </c>
      <c r="F94" s="38">
        <f>'Slovenia CoLUM'!F94*HLOOKUP('Obalno-kraska CoLUM'!F$50,SF,'Obalno-kraska CoLUM'!$A94,FALSE)</f>
        <v>8.6690973828136423E-4</v>
      </c>
      <c r="G94" s="38">
        <f>'Slovenia CoLUM'!G94*HLOOKUP('Obalno-kraska CoLUM'!G$50,SF,'Obalno-kraska CoLUM'!$A94,FALSE)</f>
        <v>1.8892780662657176E-3</v>
      </c>
      <c r="H94" s="38">
        <f>'Slovenia CoLUM'!H94*HLOOKUP('Obalno-kraska CoLUM'!H$50,SF,'Obalno-kraska CoLUM'!$A94,FALSE)</f>
        <v>6.3285228731201006E-4</v>
      </c>
      <c r="I94" s="38">
        <f>'Slovenia CoLUM'!I94*HLOOKUP('Obalno-kraska CoLUM'!I$50,SF,'Obalno-kraska CoLUM'!$A94,FALSE)</f>
        <v>8.0002939987603404E-4</v>
      </c>
      <c r="J94" s="55">
        <f>'Slovenia CoLUM'!J94*HLOOKUP('Obalno-kraska CoLUM'!J$50,SF,'Obalno-kraska CoLUM'!$A94,FALSE)</f>
        <v>1.7562570198229335E-2</v>
      </c>
      <c r="K94" s="34">
        <f t="shared" si="141"/>
        <v>2.8091710288176988E-2</v>
      </c>
      <c r="L94" s="47">
        <f>'Slovenia CoLUM'!L94*HLOOKUP('Obalno-kraska CoLUM'!L$50,SF,'Obalno-kraska CoLUM'!$A94,FALSE)</f>
        <v>5.4817898275095513E-3</v>
      </c>
      <c r="M94" s="38">
        <f>'Slovenia CoLUM'!M94*HLOOKUP('Obalno-kraska CoLUM'!M$50,SF,'Obalno-kraska CoLUM'!$A94,FALSE)</f>
        <v>7.605973657985489E-4</v>
      </c>
      <c r="N94" s="38">
        <f>'Slovenia CoLUM'!N94*HLOOKUP('Obalno-kraska CoLUM'!N$50,SF,'Obalno-kraska CoLUM'!$A94,FALSE)</f>
        <v>1.9938488520791211E-3</v>
      </c>
      <c r="O94" s="38">
        <f>'Slovenia CoLUM'!O94*HLOOKUP('Obalno-kraska CoLUM'!O$50,SF,'Obalno-kraska CoLUM'!$A94,FALSE)</f>
        <v>6.0394693467136164E-4</v>
      </c>
      <c r="P94" s="38">
        <f>'Slovenia CoLUM'!P94*HLOOKUP('Obalno-kraska CoLUM'!P$50,SF,'Obalno-kraska CoLUM'!$A94,FALSE)</f>
        <v>7.7237805670407004E-4</v>
      </c>
      <c r="Q94" s="55">
        <f>'Slovenia CoLUM'!Q94*HLOOKUP('Obalno-kraska CoLUM'!Q$50,SF,'Obalno-kraska CoLUM'!$A94,FALSE)</f>
        <v>1.5719165407762147E-2</v>
      </c>
      <c r="R94" s="34">
        <f t="shared" si="142"/>
        <v>2.5331726444524801E-2</v>
      </c>
      <c r="S94" s="47">
        <f>'Slovenia CoLUM'!S94*HLOOKUP('Obalno-kraska CoLUM'!S$50,SF,'Obalno-kraska CoLUM'!$A94,FALSE)</f>
        <v>5.1597000884787969E-3</v>
      </c>
      <c r="T94" s="38">
        <f>'Slovenia CoLUM'!T94*HLOOKUP('Obalno-kraska CoLUM'!T$50,SF,'Obalno-kraska CoLUM'!$A94,FALSE)</f>
        <v>7.4827692440945456E-4</v>
      </c>
      <c r="U94" s="38">
        <f>'Slovenia CoLUM'!U94*HLOOKUP('Obalno-kraska CoLUM'!U$50,SF,'Obalno-kraska CoLUM'!$A94,FALSE)</f>
        <v>2.2008478398234856E-3</v>
      </c>
      <c r="V94" s="38">
        <f>'Slovenia CoLUM'!V94*HLOOKUP('Obalno-kraska CoLUM'!V$50,SF,'Obalno-kraska CoLUM'!$A94,FALSE)</f>
        <v>6.0990209365884647E-4</v>
      </c>
      <c r="W94" s="38">
        <f>'Slovenia CoLUM'!W94*HLOOKUP('Obalno-kraska CoLUM'!W$50,SF,'Obalno-kraska CoLUM'!$A94,FALSE)</f>
        <v>6.2592105144889233E-4</v>
      </c>
      <c r="X94" s="55">
        <f>'Slovenia CoLUM'!X94*HLOOKUP('Obalno-kraska CoLUM'!X$50,SF,'Obalno-kraska CoLUM'!$A94,FALSE)</f>
        <v>1.5264263963166734E-2</v>
      </c>
      <c r="Y94" s="34">
        <f t="shared" si="143"/>
        <v>2.4608911960986211E-2</v>
      </c>
      <c r="Z94" s="47">
        <f>'Slovenia CoLUM'!Z94*HLOOKUP('Obalno-kraska CoLUM'!Z$50,SF,'Obalno-kraska CoLUM'!$A94,FALSE)</f>
        <v>5.8258061173527154E-3</v>
      </c>
      <c r="AA94" s="38">
        <f>'Slovenia CoLUM'!AA94*HLOOKUP('Obalno-kraska CoLUM'!AA$50,SF,'Obalno-kraska CoLUM'!$A94,FALSE)</f>
        <v>7.537272085862103E-4</v>
      </c>
      <c r="AB94" s="38">
        <f>'Slovenia CoLUM'!AB94*HLOOKUP('Obalno-kraska CoLUM'!AB$50,SF,'Obalno-kraska CoLUM'!$A94,FALSE)</f>
        <v>2.8377209804232792E-3</v>
      </c>
      <c r="AC94" s="38">
        <f>'Slovenia CoLUM'!AC94*HLOOKUP('Obalno-kraska CoLUM'!AC$50,SF,'Obalno-kraska CoLUM'!$A94,FALSE)</f>
        <v>6.1170894167535258E-4</v>
      </c>
      <c r="AD94" s="38">
        <f>'Slovenia CoLUM'!AD94*HLOOKUP('Obalno-kraska CoLUM'!AD$50,SF,'Obalno-kraska CoLUM'!$A94,FALSE)</f>
        <v>8.0134517099354633E-4</v>
      </c>
      <c r="AE94" s="55">
        <f>'Slovenia CoLUM'!AE94*HLOOKUP('Obalno-kraska CoLUM'!AE$50,SF,'Obalno-kraska CoLUM'!$A94,FALSE)</f>
        <v>1.3759366219774423E-2</v>
      </c>
      <c r="AF94" s="34">
        <f t="shared" si="144"/>
        <v>2.4589674638805528E-2</v>
      </c>
      <c r="AG94" s="47">
        <f>'Slovenia CoLUM'!AG94*HLOOKUP('Obalno-kraska CoLUM'!AG$50,SF,'Obalno-kraska CoLUM'!$A94,FALSE)</f>
        <v>5.8808932173631525E-3</v>
      </c>
      <c r="AH94" s="38">
        <f>'Slovenia CoLUM'!AH94*HLOOKUP('Obalno-kraska CoLUM'!AH$50,SF,'Obalno-kraska CoLUM'!$A94,FALSE)</f>
        <v>8.752599483283621E-4</v>
      </c>
      <c r="AI94" s="38">
        <f>'Slovenia CoLUM'!AI94*HLOOKUP('Obalno-kraska CoLUM'!AI$50,SF,'Obalno-kraska CoLUM'!$A94,FALSE)</f>
        <v>2.9499988187611866E-3</v>
      </c>
      <c r="AJ94" s="38">
        <f>'Slovenia CoLUM'!AJ94*HLOOKUP('Obalno-kraska CoLUM'!AJ$50,SF,'Obalno-kraska CoLUM'!$A94,FALSE)</f>
        <v>6.0230233272257538E-4</v>
      </c>
      <c r="AK94" s="38">
        <f>'Slovenia CoLUM'!AK94*HLOOKUP('Obalno-kraska CoLUM'!AK$50,SF,'Obalno-kraska CoLUM'!$A94,FALSE)</f>
        <v>7.796204593575602E-4</v>
      </c>
      <c r="AL94" s="55">
        <f>'Slovenia CoLUM'!AL94*HLOOKUP('Obalno-kraska CoLUM'!AL$50,SF,'Obalno-kraska CoLUM'!$A94,FALSE)</f>
        <v>1.475115069371194E-2</v>
      </c>
      <c r="AM94" s="34">
        <f t="shared" si="145"/>
        <v>2.5839225470244778E-2</v>
      </c>
      <c r="AN94" s="47">
        <f>'Slovenia CoLUM'!AN94*HLOOKUP('Obalno-kraska CoLUM'!AN$50,SF,'Obalno-kraska CoLUM'!$A94,FALSE)</f>
        <v>5.8580317644376509E-3</v>
      </c>
      <c r="AO94" s="38">
        <f>'Slovenia CoLUM'!AO94*HLOOKUP('Obalno-kraska CoLUM'!AO$50,SF,'Obalno-kraska CoLUM'!$A94,FALSE)</f>
        <v>8.3953011455502812E-4</v>
      </c>
      <c r="AP94" s="38">
        <f>'Slovenia CoLUM'!AP94*HLOOKUP('Obalno-kraska CoLUM'!AP$50,SF,'Obalno-kraska CoLUM'!$A94,FALSE)</f>
        <v>3.2987406091273008E-3</v>
      </c>
      <c r="AQ94" s="38">
        <f>'Slovenia CoLUM'!AQ94*HLOOKUP('Obalno-kraska CoLUM'!AQ$50,SF,'Obalno-kraska CoLUM'!$A94,FALSE)</f>
        <v>5.4530933875441504E-4</v>
      </c>
      <c r="AR94" s="38">
        <f>'Slovenia CoLUM'!AR94*HLOOKUP('Obalno-kraska CoLUM'!AR$50,SF,'Obalno-kraska CoLUM'!$A94,FALSE)</f>
        <v>7.7963851129594257E-4</v>
      </c>
      <c r="AS94" s="55">
        <f>'Slovenia CoLUM'!AS94*HLOOKUP('Obalno-kraska CoLUM'!AS$50,SF,'Obalno-kraska CoLUM'!$A94,FALSE)</f>
        <v>1.521827328300829E-2</v>
      </c>
      <c r="AT94" s="34">
        <f t="shared" si="146"/>
        <v>2.6539523621178625E-2</v>
      </c>
      <c r="AU94" s="47">
        <f>'Slovenia CoLUM'!AU94*HLOOKUP('Obalno-kraska CoLUM'!AU$50,SF,'Obalno-kraska CoLUM'!$A94,FALSE)</f>
        <v>5.7797986276703376E-3</v>
      </c>
      <c r="AV94" s="38">
        <f>'Slovenia CoLUM'!AV94*HLOOKUP('Obalno-kraska CoLUM'!AV$50,SF,'Obalno-kraska CoLUM'!$A94,FALSE)</f>
        <v>8.2831831562437362E-4</v>
      </c>
      <c r="AW94" s="38">
        <f>'Slovenia CoLUM'!AW94*HLOOKUP('Obalno-kraska CoLUM'!AW$50,SF,'Obalno-kraska CoLUM'!$A94,FALSE)</f>
        <v>3.2546864223950921E-3</v>
      </c>
      <c r="AX94" s="38">
        <f>'Slovenia CoLUM'!AX94*HLOOKUP('Obalno-kraska CoLUM'!AX$50,SF,'Obalno-kraska CoLUM'!$A94,FALSE)</f>
        <v>5.380268142146454E-4</v>
      </c>
      <c r="AY94" s="38">
        <f>'Slovenia CoLUM'!AY94*HLOOKUP('Obalno-kraska CoLUM'!AY$50,SF,'Obalno-kraska CoLUM'!$A94,FALSE)</f>
        <v>7.6922655575593446E-4</v>
      </c>
      <c r="AZ94" s="55">
        <f>'Slovenia CoLUM'!AZ94*HLOOKUP('Obalno-kraska CoLUM'!AZ$50,SF,'Obalno-kraska CoLUM'!$A94,FALSE)</f>
        <v>1.5015035522786579E-2</v>
      </c>
      <c r="BA94" s="34">
        <f t="shared" si="172"/>
        <v>2.6185092258446962E-2</v>
      </c>
      <c r="BB94" s="47">
        <f>'Slovenia CoLUM'!BB94*HLOOKUP('Obalno-kraska CoLUM'!BB$50,SF,'Obalno-kraska CoLUM'!$A94,FALSE)</f>
        <v>5.6585259170864816E-3</v>
      </c>
      <c r="BC94" s="38">
        <f>'Slovenia CoLUM'!BC94*HLOOKUP('Obalno-kraska CoLUM'!BC$50,SF,'Obalno-kraska CoLUM'!$A94,FALSE)</f>
        <v>8.1093840088459124E-4</v>
      </c>
      <c r="BD94" s="38">
        <f>'Slovenia CoLUM'!BD94*HLOOKUP('Obalno-kraska CoLUM'!BD$50,SF,'Obalno-kraska CoLUM'!$A94,FALSE)</f>
        <v>3.1863960424059505E-3</v>
      </c>
      <c r="BE94" s="38">
        <f>'Slovenia CoLUM'!BE94*HLOOKUP('Obalno-kraska CoLUM'!BE$50,SF,'Obalno-kraska CoLUM'!$A94,FALSE)</f>
        <v>5.2673784476608412E-4</v>
      </c>
      <c r="BF94" s="38">
        <f>'Slovenia CoLUM'!BF94*HLOOKUP('Obalno-kraska CoLUM'!BF$50,SF,'Obalno-kraska CoLUM'!$A94,FALSE)</f>
        <v>7.5308651429791451E-4</v>
      </c>
      <c r="BG94" s="55">
        <f>'Slovenia CoLUM'!BG94*HLOOKUP('Obalno-kraska CoLUM'!BG$50,SF,'Obalno-kraska CoLUM'!$A94,FALSE)</f>
        <v>1.4699987512524815E-2</v>
      </c>
      <c r="BH94" s="34">
        <f t="shared" si="173"/>
        <v>2.5635672231965837E-2</v>
      </c>
    </row>
    <row r="95" spans="1:60">
      <c r="A95" s="6">
        <f t="shared" si="149"/>
        <v>45</v>
      </c>
      <c r="B95" s="326"/>
      <c r="C95" s="3" t="s">
        <v>97</v>
      </c>
      <c r="D95" s="15"/>
      <c r="E95" s="48">
        <f>E96</f>
        <v>2.8644043879285262E-3</v>
      </c>
      <c r="F95" s="39">
        <f t="shared" ref="F95:BH95" si="174">F96</f>
        <v>3.9551285083190964E-4</v>
      </c>
      <c r="G95" s="39">
        <f t="shared" si="174"/>
        <v>1.4870408829707703E-3</v>
      </c>
      <c r="H95" s="39">
        <f t="shared" si="174"/>
        <v>2.6601047585131658E-4</v>
      </c>
      <c r="I95" s="39">
        <f t="shared" si="174"/>
        <v>6.7414394921206332E-4</v>
      </c>
      <c r="J95" s="56">
        <f t="shared" si="174"/>
        <v>1.7287714432187077E-2</v>
      </c>
      <c r="K95" s="35">
        <f t="shared" si="174"/>
        <v>2.2974826978981663E-2</v>
      </c>
      <c r="L95" s="48">
        <f t="shared" si="174"/>
        <v>2.4696700133759603E-3</v>
      </c>
      <c r="M95" s="39">
        <f t="shared" si="174"/>
        <v>3.4603326128537142E-4</v>
      </c>
      <c r="N95" s="39">
        <f t="shared" si="174"/>
        <v>1.5649323567443608E-3</v>
      </c>
      <c r="O95" s="39">
        <f t="shared" si="174"/>
        <v>2.5314623863449828E-4</v>
      </c>
      <c r="P95" s="39">
        <f t="shared" si="174"/>
        <v>6.4901230716450035E-4</v>
      </c>
      <c r="Q95" s="56">
        <f t="shared" si="174"/>
        <v>1.5429622554193806E-2</v>
      </c>
      <c r="R95" s="35">
        <f t="shared" si="174"/>
        <v>2.0712416731398498E-2</v>
      </c>
      <c r="S95" s="48">
        <f t="shared" si="174"/>
        <v>2.3268583779087163E-3</v>
      </c>
      <c r="T95" s="39">
        <f t="shared" si="174"/>
        <v>3.4076448528838263E-4</v>
      </c>
      <c r="U95" s="39">
        <f t="shared" si="174"/>
        <v>1.7291087154483846E-3</v>
      </c>
      <c r="V95" s="39">
        <f t="shared" si="174"/>
        <v>2.5589497997888515E-4</v>
      </c>
      <c r="W95" s="39">
        <f t="shared" si="174"/>
        <v>5.2646742952802261E-4</v>
      </c>
      <c r="X95" s="56">
        <f t="shared" si="174"/>
        <v>1.499790611160568E-2</v>
      </c>
      <c r="Y95" s="35">
        <f t="shared" si="174"/>
        <v>2.017700009975807E-2</v>
      </c>
      <c r="Z95" s="48">
        <f t="shared" si="174"/>
        <v>2.6242674914543022E-3</v>
      </c>
      <c r="AA95" s="39">
        <f t="shared" si="174"/>
        <v>3.4285678415956015E-4</v>
      </c>
      <c r="AB95" s="39">
        <f t="shared" si="174"/>
        <v>2.2269401947156314E-3</v>
      </c>
      <c r="AC95" s="39">
        <f t="shared" si="174"/>
        <v>2.5636164620713639E-4</v>
      </c>
      <c r="AD95" s="39">
        <f t="shared" si="174"/>
        <v>6.7325277933904246E-4</v>
      </c>
      <c r="AE95" s="56">
        <f t="shared" si="174"/>
        <v>1.350391742960123E-2</v>
      </c>
      <c r="AF95" s="35">
        <f t="shared" si="174"/>
        <v>1.9627596325476903E-2</v>
      </c>
      <c r="AG95" s="48">
        <f t="shared" si="174"/>
        <v>2.6466443305311373E-3</v>
      </c>
      <c r="AH95" s="39">
        <f t="shared" si="174"/>
        <v>3.977734805509909E-4</v>
      </c>
      <c r="AI95" s="39">
        <f t="shared" si="174"/>
        <v>2.3129216452923203E-3</v>
      </c>
      <c r="AJ95" s="39">
        <f t="shared" si="174"/>
        <v>2.5218716731748432E-4</v>
      </c>
      <c r="AK95" s="39">
        <f t="shared" si="174"/>
        <v>6.5439801587068524E-4</v>
      </c>
      <c r="AL95" s="56">
        <f t="shared" si="174"/>
        <v>1.4463968218687638E-2</v>
      </c>
      <c r="AM95" s="35">
        <f t="shared" si="174"/>
        <v>2.0727892858250257E-2</v>
      </c>
      <c r="AN95" s="48">
        <f t="shared" si="174"/>
        <v>2.6348536624219744E-3</v>
      </c>
      <c r="AO95" s="39">
        <f t="shared" si="174"/>
        <v>3.813182030683543E-4</v>
      </c>
      <c r="AP95" s="39">
        <f t="shared" si="174"/>
        <v>2.5848761180807629E-3</v>
      </c>
      <c r="AQ95" s="39">
        <f t="shared" si="174"/>
        <v>2.2819381151047984E-4</v>
      </c>
      <c r="AR95" s="39">
        <f t="shared" si="174"/>
        <v>6.5404031433054363E-4</v>
      </c>
      <c r="AS95" s="56">
        <f t="shared" si="174"/>
        <v>1.4913494786455556E-2</v>
      </c>
      <c r="AT95" s="48">
        <f t="shared" si="174"/>
        <v>2.1396776895867671E-2</v>
      </c>
      <c r="AU95" s="48">
        <f t="shared" si="174"/>
        <v>2.591522406179594E-3</v>
      </c>
      <c r="AV95" s="39">
        <f t="shared" si="174"/>
        <v>3.7504726779681027E-4</v>
      </c>
      <c r="AW95" s="39">
        <f t="shared" si="174"/>
        <v>2.5423667631876297E-3</v>
      </c>
      <c r="AX95" s="39">
        <f t="shared" si="174"/>
        <v>2.2444107007344799E-4</v>
      </c>
      <c r="AY95" s="39">
        <f t="shared" si="174"/>
        <v>6.4328435134964192E-4</v>
      </c>
      <c r="AZ95" s="56">
        <f t="shared" si="174"/>
        <v>1.4668236207856811E-2</v>
      </c>
      <c r="BA95" s="48">
        <f t="shared" si="174"/>
        <v>2.1044898066443933E-2</v>
      </c>
      <c r="BB95" s="48">
        <f t="shared" si="174"/>
        <v>2.5267585162196816E-3</v>
      </c>
      <c r="BC95" s="39">
        <f t="shared" si="174"/>
        <v>3.6567458403245653E-4</v>
      </c>
      <c r="BD95" s="39">
        <f t="shared" si="174"/>
        <v>2.4788313058455671E-3</v>
      </c>
      <c r="BE95" s="39">
        <f t="shared" si="174"/>
        <v>2.188321366025041E-4</v>
      </c>
      <c r="BF95" s="39">
        <f t="shared" si="174"/>
        <v>6.2720824224697777E-4</v>
      </c>
      <c r="BG95" s="56">
        <f t="shared" si="174"/>
        <v>1.430166710800786E-2</v>
      </c>
      <c r="BH95" s="48">
        <f t="shared" si="174"/>
        <v>2.0518971892955047E-2</v>
      </c>
    </row>
    <row r="96" spans="1:60">
      <c r="A96" s="6">
        <f t="shared" si="149"/>
        <v>46</v>
      </c>
      <c r="B96" s="326"/>
      <c r="C96" s="17" t="s">
        <v>98</v>
      </c>
      <c r="D96" s="14" t="s">
        <v>37</v>
      </c>
      <c r="E96" s="47">
        <f>'Slovenia CoLUM'!E96*HLOOKUP('Obalno-kraska CoLUM'!E$50,SF,'Obalno-kraska CoLUM'!$A96,FALSE)</f>
        <v>2.8644043879285262E-3</v>
      </c>
      <c r="F96" s="38">
        <f>'Slovenia CoLUM'!F96*HLOOKUP('Obalno-kraska CoLUM'!F$50,SF,'Obalno-kraska CoLUM'!$A96,FALSE)</f>
        <v>3.9551285083190964E-4</v>
      </c>
      <c r="G96" s="38">
        <f>'Slovenia CoLUM'!G96*HLOOKUP('Obalno-kraska CoLUM'!G$50,SF,'Obalno-kraska CoLUM'!$A96,FALSE)</f>
        <v>1.4870408829707703E-3</v>
      </c>
      <c r="H96" s="38">
        <f>'Slovenia CoLUM'!H96*HLOOKUP('Obalno-kraska CoLUM'!H$50,SF,'Obalno-kraska CoLUM'!$A96,FALSE)</f>
        <v>2.6601047585131658E-4</v>
      </c>
      <c r="I96" s="38">
        <f>'Slovenia CoLUM'!I96*HLOOKUP('Obalno-kraska CoLUM'!I$50,SF,'Obalno-kraska CoLUM'!$A96,FALSE)</f>
        <v>6.7414394921206332E-4</v>
      </c>
      <c r="J96" s="55">
        <f>'Slovenia CoLUM'!J96*HLOOKUP('Obalno-kraska CoLUM'!J$50,SF,'Obalno-kraska CoLUM'!$A96,FALSE)</f>
        <v>1.7287714432187077E-2</v>
      </c>
      <c r="K96" s="34">
        <f t="shared" si="141"/>
        <v>2.2974826978981663E-2</v>
      </c>
      <c r="L96" s="47">
        <f>'Slovenia CoLUM'!L96*HLOOKUP('Obalno-kraska CoLUM'!L$50,SF,'Obalno-kraska CoLUM'!$A96,FALSE)</f>
        <v>2.4696700133759603E-3</v>
      </c>
      <c r="M96" s="38">
        <f>'Slovenia CoLUM'!M96*HLOOKUP('Obalno-kraska CoLUM'!M$50,SF,'Obalno-kraska CoLUM'!$A96,FALSE)</f>
        <v>3.4603326128537142E-4</v>
      </c>
      <c r="N96" s="38">
        <f>'Slovenia CoLUM'!N96*HLOOKUP('Obalno-kraska CoLUM'!N$50,SF,'Obalno-kraska CoLUM'!$A96,FALSE)</f>
        <v>1.5649323567443608E-3</v>
      </c>
      <c r="O96" s="38">
        <f>'Slovenia CoLUM'!O96*HLOOKUP('Obalno-kraska CoLUM'!O$50,SF,'Obalno-kraska CoLUM'!$A96,FALSE)</f>
        <v>2.5314623863449828E-4</v>
      </c>
      <c r="P96" s="38">
        <f>'Slovenia CoLUM'!P96*HLOOKUP('Obalno-kraska CoLUM'!P$50,SF,'Obalno-kraska CoLUM'!$A96,FALSE)</f>
        <v>6.4901230716450035E-4</v>
      </c>
      <c r="Q96" s="55">
        <f>'Slovenia CoLUM'!Q96*HLOOKUP('Obalno-kraska CoLUM'!Q$50,SF,'Obalno-kraska CoLUM'!$A96,FALSE)</f>
        <v>1.5429622554193806E-2</v>
      </c>
      <c r="R96" s="34">
        <f t="shared" si="142"/>
        <v>2.0712416731398498E-2</v>
      </c>
      <c r="S96" s="47">
        <f>'Slovenia CoLUM'!S96*HLOOKUP('Obalno-kraska CoLUM'!S$50,SF,'Obalno-kraska CoLUM'!$A96,FALSE)</f>
        <v>2.3268583779087163E-3</v>
      </c>
      <c r="T96" s="38">
        <f>'Slovenia CoLUM'!T96*HLOOKUP('Obalno-kraska CoLUM'!T$50,SF,'Obalno-kraska CoLUM'!$A96,FALSE)</f>
        <v>3.4076448528838263E-4</v>
      </c>
      <c r="U96" s="38">
        <f>'Slovenia CoLUM'!U96*HLOOKUP('Obalno-kraska CoLUM'!U$50,SF,'Obalno-kraska CoLUM'!$A96,FALSE)</f>
        <v>1.7291087154483846E-3</v>
      </c>
      <c r="V96" s="38">
        <f>'Slovenia CoLUM'!V96*HLOOKUP('Obalno-kraska CoLUM'!V$50,SF,'Obalno-kraska CoLUM'!$A96,FALSE)</f>
        <v>2.5589497997888515E-4</v>
      </c>
      <c r="W96" s="38">
        <f>'Slovenia CoLUM'!W96*HLOOKUP('Obalno-kraska CoLUM'!W$50,SF,'Obalno-kraska CoLUM'!$A96,FALSE)</f>
        <v>5.2646742952802261E-4</v>
      </c>
      <c r="X96" s="55">
        <f>'Slovenia CoLUM'!X96*HLOOKUP('Obalno-kraska CoLUM'!X$50,SF,'Obalno-kraska CoLUM'!$A96,FALSE)</f>
        <v>1.499790611160568E-2</v>
      </c>
      <c r="Y96" s="34">
        <f t="shared" si="143"/>
        <v>2.017700009975807E-2</v>
      </c>
      <c r="Z96" s="47">
        <f>'Slovenia CoLUM'!Z96*HLOOKUP('Obalno-kraska CoLUM'!Z$50,SF,'Obalno-kraska CoLUM'!$A96,FALSE)</f>
        <v>2.6242674914543022E-3</v>
      </c>
      <c r="AA96" s="38">
        <f>'Slovenia CoLUM'!AA96*HLOOKUP('Obalno-kraska CoLUM'!AA$50,SF,'Obalno-kraska CoLUM'!$A96,FALSE)</f>
        <v>3.4285678415956015E-4</v>
      </c>
      <c r="AB96" s="38">
        <f>'Slovenia CoLUM'!AB96*HLOOKUP('Obalno-kraska CoLUM'!AB$50,SF,'Obalno-kraska CoLUM'!$A96,FALSE)</f>
        <v>2.2269401947156314E-3</v>
      </c>
      <c r="AC96" s="38">
        <f>'Slovenia CoLUM'!AC96*HLOOKUP('Obalno-kraska CoLUM'!AC$50,SF,'Obalno-kraska CoLUM'!$A96,FALSE)</f>
        <v>2.5636164620713639E-4</v>
      </c>
      <c r="AD96" s="38">
        <f>'Slovenia CoLUM'!AD96*HLOOKUP('Obalno-kraska CoLUM'!AD$50,SF,'Obalno-kraska CoLUM'!$A96,FALSE)</f>
        <v>6.7325277933904246E-4</v>
      </c>
      <c r="AE96" s="55">
        <f>'Slovenia CoLUM'!AE96*HLOOKUP('Obalno-kraska CoLUM'!AE$50,SF,'Obalno-kraska CoLUM'!$A96,FALSE)</f>
        <v>1.350391742960123E-2</v>
      </c>
      <c r="AF96" s="34">
        <f t="shared" si="144"/>
        <v>1.9627596325476903E-2</v>
      </c>
      <c r="AG96" s="47">
        <f>'Slovenia CoLUM'!AG96*HLOOKUP('Obalno-kraska CoLUM'!AG$50,SF,'Obalno-kraska CoLUM'!$A96,FALSE)</f>
        <v>2.6466443305311373E-3</v>
      </c>
      <c r="AH96" s="38">
        <f>'Slovenia CoLUM'!AH96*HLOOKUP('Obalno-kraska CoLUM'!AH$50,SF,'Obalno-kraska CoLUM'!$A96,FALSE)</f>
        <v>3.977734805509909E-4</v>
      </c>
      <c r="AI96" s="38">
        <f>'Slovenia CoLUM'!AI96*HLOOKUP('Obalno-kraska CoLUM'!AI$50,SF,'Obalno-kraska CoLUM'!$A96,FALSE)</f>
        <v>2.3129216452923203E-3</v>
      </c>
      <c r="AJ96" s="38">
        <f>'Slovenia CoLUM'!AJ96*HLOOKUP('Obalno-kraska CoLUM'!AJ$50,SF,'Obalno-kraska CoLUM'!$A96,FALSE)</f>
        <v>2.5218716731748432E-4</v>
      </c>
      <c r="AK96" s="38">
        <f>'Slovenia CoLUM'!AK96*HLOOKUP('Obalno-kraska CoLUM'!AK$50,SF,'Obalno-kraska CoLUM'!$A96,FALSE)</f>
        <v>6.5439801587068524E-4</v>
      </c>
      <c r="AL96" s="55">
        <f>'Slovenia CoLUM'!AL96*HLOOKUP('Obalno-kraska CoLUM'!AL$50,SF,'Obalno-kraska CoLUM'!$A96,FALSE)</f>
        <v>1.4463968218687638E-2</v>
      </c>
      <c r="AM96" s="34">
        <f t="shared" si="145"/>
        <v>2.0727892858250257E-2</v>
      </c>
      <c r="AN96" s="47">
        <f>'Slovenia CoLUM'!AN96*HLOOKUP('Obalno-kraska CoLUM'!AN$50,SF,'Obalno-kraska CoLUM'!$A96,FALSE)</f>
        <v>2.6348536624219744E-3</v>
      </c>
      <c r="AO96" s="38">
        <f>'Slovenia CoLUM'!AO96*HLOOKUP('Obalno-kraska CoLUM'!AO$50,SF,'Obalno-kraska CoLUM'!$A96,FALSE)</f>
        <v>3.813182030683543E-4</v>
      </c>
      <c r="AP96" s="38">
        <f>'Slovenia CoLUM'!AP96*HLOOKUP('Obalno-kraska CoLUM'!AP$50,SF,'Obalno-kraska CoLUM'!$A96,FALSE)</f>
        <v>2.5848761180807629E-3</v>
      </c>
      <c r="AQ96" s="38">
        <f>'Slovenia CoLUM'!AQ96*HLOOKUP('Obalno-kraska CoLUM'!AQ$50,SF,'Obalno-kraska CoLUM'!$A96,FALSE)</f>
        <v>2.2819381151047984E-4</v>
      </c>
      <c r="AR96" s="38">
        <f>'Slovenia CoLUM'!AR96*HLOOKUP('Obalno-kraska CoLUM'!AR$50,SF,'Obalno-kraska CoLUM'!$A96,FALSE)</f>
        <v>6.5404031433054363E-4</v>
      </c>
      <c r="AS96" s="55">
        <f>'Slovenia CoLUM'!AS96*HLOOKUP('Obalno-kraska CoLUM'!AS$50,SF,'Obalno-kraska CoLUM'!$A96,FALSE)</f>
        <v>1.4913494786455556E-2</v>
      </c>
      <c r="AT96" s="34">
        <f t="shared" si="146"/>
        <v>2.1396776895867671E-2</v>
      </c>
      <c r="AU96" s="47">
        <f>'Slovenia CoLUM'!AU96*HLOOKUP('Obalno-kraska CoLUM'!AU$50,SF,'Obalno-kraska CoLUM'!$A96,FALSE)</f>
        <v>2.591522406179594E-3</v>
      </c>
      <c r="AV96" s="38">
        <f>'Slovenia CoLUM'!AV96*HLOOKUP('Obalno-kraska CoLUM'!AV$50,SF,'Obalno-kraska CoLUM'!$A96,FALSE)</f>
        <v>3.7504726779681027E-4</v>
      </c>
      <c r="AW96" s="38">
        <f>'Slovenia CoLUM'!AW96*HLOOKUP('Obalno-kraska CoLUM'!AW$50,SF,'Obalno-kraska CoLUM'!$A96,FALSE)</f>
        <v>2.5423667631876297E-3</v>
      </c>
      <c r="AX96" s="38">
        <f>'Slovenia CoLUM'!AX96*HLOOKUP('Obalno-kraska CoLUM'!AX$50,SF,'Obalno-kraska CoLUM'!$A96,FALSE)</f>
        <v>2.2444107007344799E-4</v>
      </c>
      <c r="AY96" s="38">
        <f>'Slovenia CoLUM'!AY96*HLOOKUP('Obalno-kraska CoLUM'!AY$50,SF,'Obalno-kraska CoLUM'!$A96,FALSE)</f>
        <v>6.4328435134964192E-4</v>
      </c>
      <c r="AZ96" s="55">
        <f>'Slovenia CoLUM'!AZ96*HLOOKUP('Obalno-kraska CoLUM'!AZ$50,SF,'Obalno-kraska CoLUM'!$A96,FALSE)</f>
        <v>1.4668236207856811E-2</v>
      </c>
      <c r="BA96" s="34">
        <f t="shared" ref="BA96" si="175">SUM(AU96:AZ96)</f>
        <v>2.1044898066443933E-2</v>
      </c>
      <c r="BB96" s="47">
        <f>'Slovenia CoLUM'!BB96*HLOOKUP('Obalno-kraska CoLUM'!BB$50,SF,'Obalno-kraska CoLUM'!$A96,FALSE)</f>
        <v>2.5267585162196816E-3</v>
      </c>
      <c r="BC96" s="38">
        <f>'Slovenia CoLUM'!BC96*HLOOKUP('Obalno-kraska CoLUM'!BC$50,SF,'Obalno-kraska CoLUM'!$A96,FALSE)</f>
        <v>3.6567458403245653E-4</v>
      </c>
      <c r="BD96" s="38">
        <f>'Slovenia CoLUM'!BD96*HLOOKUP('Obalno-kraska CoLUM'!BD$50,SF,'Obalno-kraska CoLUM'!$A96,FALSE)</f>
        <v>2.4788313058455671E-3</v>
      </c>
      <c r="BE96" s="38">
        <f>'Slovenia CoLUM'!BE96*HLOOKUP('Obalno-kraska CoLUM'!BE$50,SF,'Obalno-kraska CoLUM'!$A96,FALSE)</f>
        <v>2.188321366025041E-4</v>
      </c>
      <c r="BF96" s="38">
        <f>'Slovenia CoLUM'!BF96*HLOOKUP('Obalno-kraska CoLUM'!BF$50,SF,'Obalno-kraska CoLUM'!$A96,FALSE)</f>
        <v>6.2720824224697777E-4</v>
      </c>
      <c r="BG96" s="55">
        <f>'Slovenia CoLUM'!BG96*HLOOKUP('Obalno-kraska CoLUM'!BG$50,SF,'Obalno-kraska CoLUM'!$A96,FALSE)</f>
        <v>1.430166710800786E-2</v>
      </c>
      <c r="BH96" s="34">
        <f t="shared" ref="BH96" si="176">SUM(BB96:BG96)</f>
        <v>2.0518971892955047E-2</v>
      </c>
    </row>
    <row r="97" spans="1:60">
      <c r="A97" s="6">
        <f t="shared" si="149"/>
        <v>47</v>
      </c>
      <c r="B97" s="326"/>
      <c r="C97" s="3" t="s">
        <v>99</v>
      </c>
      <c r="D97" s="15"/>
      <c r="E97" s="48">
        <f>SUM(E98:E99)</f>
        <v>3.5215941895646051E-2</v>
      </c>
      <c r="F97" s="39">
        <f t="shared" ref="F97:BH97" si="177">SUM(F98:F99)</f>
        <v>4.6833660110881369E-3</v>
      </c>
      <c r="G97" s="39">
        <f t="shared" si="177"/>
        <v>7.2914139925888081E-3</v>
      </c>
      <c r="H97" s="39">
        <f t="shared" si="177"/>
        <v>3.2983573262532189E-3</v>
      </c>
      <c r="I97" s="39">
        <f t="shared" si="177"/>
        <v>3.1048289259587723E-3</v>
      </c>
      <c r="J97" s="56">
        <f t="shared" si="177"/>
        <v>6.7153114986821222E-2</v>
      </c>
      <c r="K97" s="35">
        <f t="shared" si="177"/>
        <v>0.12074702313835622</v>
      </c>
      <c r="L97" s="48">
        <f t="shared" si="177"/>
        <v>3.0331762681794154E-2</v>
      </c>
      <c r="M97" s="39">
        <f t="shared" si="177"/>
        <v>4.0932577162463733E-3</v>
      </c>
      <c r="N97" s="39">
        <f t="shared" si="177"/>
        <v>7.6654589336411097E-3</v>
      </c>
      <c r="O97" s="39">
        <f t="shared" si="177"/>
        <v>3.1356254753578429E-3</v>
      </c>
      <c r="P97" s="39">
        <f t="shared" si="177"/>
        <v>2.9860131077325269E-3</v>
      </c>
      <c r="Q97" s="56">
        <f t="shared" si="177"/>
        <v>5.9873911015183627E-2</v>
      </c>
      <c r="R97" s="35">
        <f t="shared" si="177"/>
        <v>0.10808602892995563</v>
      </c>
      <c r="S97" s="48">
        <f t="shared" si="177"/>
        <v>2.8588385483426296E-2</v>
      </c>
      <c r="T97" s="39">
        <f t="shared" si="177"/>
        <v>4.0324271187872768E-3</v>
      </c>
      <c r="U97" s="39">
        <f t="shared" si="177"/>
        <v>8.4727784123975174E-3</v>
      </c>
      <c r="V97" s="39">
        <f t="shared" si="177"/>
        <v>3.1708480381319242E-3</v>
      </c>
      <c r="W97" s="39">
        <f t="shared" si="177"/>
        <v>2.423099473453396E-3</v>
      </c>
      <c r="X97" s="56">
        <f t="shared" si="177"/>
        <v>5.8220229534247575E-2</v>
      </c>
      <c r="Y97" s="35">
        <f t="shared" si="177"/>
        <v>0.10490776806044398</v>
      </c>
      <c r="Z97" s="48">
        <f t="shared" si="177"/>
        <v>3.2229137009918571E-2</v>
      </c>
      <c r="AA97" s="39">
        <f t="shared" si="177"/>
        <v>4.0555134490321372E-3</v>
      </c>
      <c r="AB97" s="39">
        <f t="shared" si="177"/>
        <v>1.090769537191329E-2</v>
      </c>
      <c r="AC97" s="39">
        <f t="shared" si="177"/>
        <v>3.175320830571109E-3</v>
      </c>
      <c r="AD97" s="39">
        <f t="shared" si="177"/>
        <v>3.0974106532873215E-3</v>
      </c>
      <c r="AE97" s="56">
        <f t="shared" si="177"/>
        <v>5.2399115286878725E-2</v>
      </c>
      <c r="AF97" s="35">
        <f t="shared" si="177"/>
        <v>0.10586419260160115</v>
      </c>
      <c r="AG97" s="48">
        <f t="shared" si="177"/>
        <v>3.2493046590155734E-2</v>
      </c>
      <c r="AH97" s="39">
        <f t="shared" si="177"/>
        <v>4.7035222056730393E-3</v>
      </c>
      <c r="AI97" s="39">
        <f t="shared" si="177"/>
        <v>1.1325037312635615E-2</v>
      </c>
      <c r="AJ97" s="39">
        <f t="shared" si="177"/>
        <v>3.1225673821672411E-3</v>
      </c>
      <c r="AK97" s="39">
        <f t="shared" si="177"/>
        <v>3.0096561537722687E-3</v>
      </c>
      <c r="AL97" s="56">
        <f t="shared" si="177"/>
        <v>5.6105561624821422E-2</v>
      </c>
      <c r="AM97" s="35">
        <f t="shared" si="177"/>
        <v>0.11075939126922531</v>
      </c>
      <c r="AN97" s="48">
        <f t="shared" si="177"/>
        <v>3.2341505708423327E-2</v>
      </c>
      <c r="AO97" s="39">
        <f t="shared" si="177"/>
        <v>4.5079988408683307E-3</v>
      </c>
      <c r="AP97" s="39">
        <f t="shared" si="177"/>
        <v>1.2653985715466672E-2</v>
      </c>
      <c r="AQ97" s="39">
        <f t="shared" si="177"/>
        <v>2.8248902679820797E-3</v>
      </c>
      <c r="AR97" s="39">
        <f t="shared" si="177"/>
        <v>3.0073800240157404E-3</v>
      </c>
      <c r="AS97" s="56">
        <f t="shared" si="177"/>
        <v>5.7837134315725694E-2</v>
      </c>
      <c r="AT97" s="48">
        <f t="shared" si="177"/>
        <v>0.11317289487248183</v>
      </c>
      <c r="AU97" s="48">
        <f t="shared" si="177"/>
        <v>3.1772910197654082E-2</v>
      </c>
      <c r="AV97" s="39">
        <f t="shared" si="177"/>
        <v>4.4287437830927388E-3</v>
      </c>
      <c r="AW97" s="39">
        <f t="shared" si="177"/>
        <v>1.2431516188660483E-2</v>
      </c>
      <c r="AX97" s="39">
        <f t="shared" si="177"/>
        <v>2.7752259159487718E-3</v>
      </c>
      <c r="AY97" s="39">
        <f t="shared" si="177"/>
        <v>2.954507322409052E-3</v>
      </c>
      <c r="AZ97" s="56">
        <f t="shared" si="177"/>
        <v>5.6820300553433831E-2</v>
      </c>
      <c r="BA97" s="48">
        <f t="shared" si="177"/>
        <v>0.11118320396119896</v>
      </c>
      <c r="BB97" s="48">
        <f t="shared" si="177"/>
        <v>3.0932217791470751E-2</v>
      </c>
      <c r="BC97" s="39">
        <f t="shared" si="177"/>
        <v>4.3115618427474519E-3</v>
      </c>
      <c r="BD97" s="39">
        <f t="shared" si="177"/>
        <v>1.2102585625103747E-2</v>
      </c>
      <c r="BE97" s="39">
        <f t="shared" si="177"/>
        <v>2.7017950801056785E-3</v>
      </c>
      <c r="BF97" s="39">
        <f t="shared" si="177"/>
        <v>2.8763328066183733E-3</v>
      </c>
      <c r="BG97" s="56">
        <f t="shared" si="177"/>
        <v>5.5316869017097786E-2</v>
      </c>
      <c r="BH97" s="48">
        <f t="shared" si="177"/>
        <v>0.10824136216314378</v>
      </c>
    </row>
    <row r="98" spans="1:60">
      <c r="A98" s="6">
        <f t="shared" si="149"/>
        <v>48</v>
      </c>
      <c r="B98" s="326"/>
      <c r="C98" s="17" t="s">
        <v>100</v>
      </c>
      <c r="D98" s="14" t="s">
        <v>38</v>
      </c>
      <c r="E98" s="47">
        <f>'Slovenia CoLUM'!E98*HLOOKUP('Obalno-kraska CoLUM'!E$50,SF,'Obalno-kraska CoLUM'!$A98,FALSE)</f>
        <v>2.6815152221064953E-2</v>
      </c>
      <c r="F98" s="38">
        <f>'Slovenia CoLUM'!F98*HLOOKUP('Obalno-kraska CoLUM'!F$50,SF,'Obalno-kraska CoLUM'!$A98,FALSE)</f>
        <v>3.5661454936071709E-3</v>
      </c>
      <c r="G98" s="38">
        <f>'Slovenia CoLUM'!G98*HLOOKUP('Obalno-kraska CoLUM'!G$50,SF,'Obalno-kraska CoLUM'!$A98,FALSE)</f>
        <v>5.552041649132926E-3</v>
      </c>
      <c r="H98" s="38">
        <f>'Slovenia CoLUM'!H98*HLOOKUP('Obalno-kraska CoLUM'!H$50,SF,'Obalno-kraska CoLUM'!$A98,FALSE)</f>
        <v>2.5115316820158618E-3</v>
      </c>
      <c r="I98" s="38">
        <f>'Slovenia CoLUM'!I98*HLOOKUP('Obalno-kraska CoLUM'!I$50,SF,'Obalno-kraska CoLUM'!$A98,FALSE)</f>
        <v>2.3641696285352926E-3</v>
      </c>
      <c r="J98" s="55">
        <f>'Slovenia CoLUM'!J98*HLOOKUP('Obalno-kraska CoLUM'!J$50,SF,'Obalno-kraska CoLUM'!$A98,FALSE)</f>
        <v>5.1133688425153999E-2</v>
      </c>
      <c r="K98" s="34">
        <f t="shared" si="141"/>
        <v>9.1942729099510206E-2</v>
      </c>
      <c r="L98" s="47">
        <f>'Slovenia CoLUM'!L98*HLOOKUP('Obalno-kraska CoLUM'!L$50,SF,'Obalno-kraska CoLUM'!$A98,FALSE)</f>
        <v>2.309609766666746E-2</v>
      </c>
      <c r="M98" s="38">
        <f>'Slovenia CoLUM'!M98*HLOOKUP('Obalno-kraska CoLUM'!M$50,SF,'Obalno-kraska CoLUM'!$A98,FALSE)</f>
        <v>3.1168079805006044E-3</v>
      </c>
      <c r="N98" s="38">
        <f>'Slovenia CoLUM'!N98*HLOOKUP('Obalno-kraska CoLUM'!N$50,SF,'Obalno-kraska CoLUM'!$A98,FALSE)</f>
        <v>5.8368578855283199E-3</v>
      </c>
      <c r="O98" s="38">
        <f>'Slovenia CoLUM'!O98*HLOOKUP('Obalno-kraska CoLUM'!O$50,SF,'Obalno-kraska CoLUM'!$A98,FALSE)</f>
        <v>2.3876196376949733E-3</v>
      </c>
      <c r="P98" s="38">
        <f>'Slovenia CoLUM'!P98*HLOOKUP('Obalno-kraska CoLUM'!P$50,SF,'Obalno-kraska CoLUM'!$A98,FALSE)</f>
        <v>2.2736974139499701E-3</v>
      </c>
      <c r="Q98" s="55">
        <f>'Slovenia CoLUM'!Q98*HLOOKUP('Obalno-kraska CoLUM'!Q$50,SF,'Obalno-kraska CoLUM'!$A98,FALSE)</f>
        <v>4.5590944087204724E-2</v>
      </c>
      <c r="R98" s="34">
        <f t="shared" si="142"/>
        <v>8.2302024671546042E-2</v>
      </c>
      <c r="S98" s="47">
        <f>'Slovenia CoLUM'!S98*HLOOKUP('Obalno-kraska CoLUM'!S$50,SF,'Obalno-kraska CoLUM'!$A98,FALSE)</f>
        <v>2.1768604422514087E-2</v>
      </c>
      <c r="T98" s="38">
        <f>'Slovenia CoLUM'!T98*HLOOKUP('Obalno-kraska CoLUM'!T$50,SF,'Obalno-kraska CoLUM'!$A98,FALSE)</f>
        <v>3.070488568246983E-3</v>
      </c>
      <c r="U98" s="38">
        <f>'Slovenia CoLUM'!U98*HLOOKUP('Obalno-kraska CoLUM'!U$50,SF,'Obalno-kraska CoLUM'!$A98,FALSE)</f>
        <v>6.4515906897234668E-3</v>
      </c>
      <c r="V98" s="38">
        <f>'Slovenia CoLUM'!V98*HLOOKUP('Obalno-kraska CoLUM'!V$50,SF,'Obalno-kraska CoLUM'!$A98,FALSE)</f>
        <v>2.4144398313788963E-3</v>
      </c>
      <c r="W98" s="38">
        <f>'Slovenia CoLUM'!W98*HLOOKUP('Obalno-kraska CoLUM'!W$50,SF,'Obalno-kraska CoLUM'!$A98,FALSE)</f>
        <v>1.8450672544830726E-3</v>
      </c>
      <c r="X98" s="55">
        <f>'Slovenia CoLUM'!X98*HLOOKUP('Obalno-kraska CoLUM'!X$50,SF,'Obalno-kraska CoLUM'!$A98,FALSE)</f>
        <v>4.4331749578994252E-2</v>
      </c>
      <c r="Y98" s="34">
        <f t="shared" si="143"/>
        <v>7.9881940345340754E-2</v>
      </c>
      <c r="Z98" s="47">
        <f>'Slovenia CoLUM'!Z98*HLOOKUP('Obalno-kraska CoLUM'!Z$50,SF,'Obalno-kraska CoLUM'!$A98,FALSE)</f>
        <v>2.4540851908361826E-2</v>
      </c>
      <c r="AA98" s="38">
        <f>'Slovenia CoLUM'!AA98*HLOOKUP('Obalno-kraska CoLUM'!AA$50,SF,'Obalno-kraska CoLUM'!$A98,FALSE)</f>
        <v>3.0880676368851626E-3</v>
      </c>
      <c r="AB98" s="38">
        <f>'Slovenia CoLUM'!AB98*HLOOKUP('Obalno-kraska CoLUM'!AB$50,SF,'Obalno-kraska CoLUM'!$A98,FALSE)</f>
        <v>8.3056563599970944E-3</v>
      </c>
      <c r="AC98" s="38">
        <f>'Slovenia CoLUM'!AC98*HLOOKUP('Obalno-kraska CoLUM'!AC$50,SF,'Obalno-kraska CoLUM'!$A98,FALSE)</f>
        <v>2.4178456357860411E-3</v>
      </c>
      <c r="AD98" s="38">
        <f>'Slovenia CoLUM'!AD98*HLOOKUP('Obalno-kraska CoLUM'!AD$50,SF,'Obalno-kraska CoLUM'!$A98,FALSE)</f>
        <v>2.3585209904414491E-3</v>
      </c>
      <c r="AE98" s="55">
        <f>'Slovenia CoLUM'!AE98*HLOOKUP('Obalno-kraska CoLUM'!AE$50,SF,'Obalno-kraska CoLUM'!$A98,FALSE)</f>
        <v>3.9899266554631219E-2</v>
      </c>
      <c r="AF98" s="34">
        <f t="shared" si="144"/>
        <v>8.0610209086102794E-2</v>
      </c>
      <c r="AG98" s="47">
        <f>'Slovenia CoLUM'!AG98*HLOOKUP('Obalno-kraska CoLUM'!AG$50,SF,'Obalno-kraska CoLUM'!$A98,FALSE)</f>
        <v>2.4741805657877518E-2</v>
      </c>
      <c r="AH98" s="38">
        <f>'Slovenia CoLUM'!AH98*HLOOKUP('Obalno-kraska CoLUM'!AH$50,SF,'Obalno-kraska CoLUM'!$A98,FALSE)</f>
        <v>3.5814934126715877E-3</v>
      </c>
      <c r="AI98" s="38">
        <f>'Slovenia CoLUM'!AI98*HLOOKUP('Obalno-kraska CoLUM'!AI$50,SF,'Obalno-kraska CoLUM'!$A98,FALSE)</f>
        <v>8.6234410639208434E-3</v>
      </c>
      <c r="AJ98" s="38">
        <f>'Slovenia CoLUM'!AJ98*HLOOKUP('Obalno-kraska CoLUM'!AJ$50,SF,'Obalno-kraska CoLUM'!$A98,FALSE)</f>
        <v>2.3776765625484826E-3</v>
      </c>
      <c r="AK98" s="38">
        <f>'Slovenia CoLUM'!AK98*HLOOKUP('Obalno-kraska CoLUM'!AK$50,SF,'Obalno-kraska CoLUM'!$A98,FALSE)</f>
        <v>2.2917003934075121E-3</v>
      </c>
      <c r="AL98" s="55">
        <f>'Slovenia CoLUM'!AL98*HLOOKUP('Obalno-kraska CoLUM'!AL$50,SF,'Obalno-kraska CoLUM'!$A98,FALSE)</f>
        <v>4.2721537304783445E-2</v>
      </c>
      <c r="AM98" s="34">
        <f t="shared" si="145"/>
        <v>8.4337654395209377E-2</v>
      </c>
      <c r="AN98" s="47">
        <f>'Slovenia CoLUM'!AN98*HLOOKUP('Obalno-kraska CoLUM'!AN$50,SF,'Obalno-kraska CoLUM'!$A98,FALSE)</f>
        <v>2.462641496852977E-2</v>
      </c>
      <c r="AO98" s="38">
        <f>'Slovenia CoLUM'!AO98*HLOOKUP('Obalno-kraska CoLUM'!AO$50,SF,'Obalno-kraska CoLUM'!$A98,FALSE)</f>
        <v>3.4326122949792249E-3</v>
      </c>
      <c r="AP98" s="38">
        <f>'Slovenia CoLUM'!AP98*HLOOKUP('Obalno-kraska CoLUM'!AP$50,SF,'Obalno-kraska CoLUM'!$A98,FALSE)</f>
        <v>9.6353678163403726E-3</v>
      </c>
      <c r="AQ98" s="38">
        <f>'Slovenia CoLUM'!AQ98*HLOOKUP('Obalno-kraska CoLUM'!AQ$50,SF,'Obalno-kraska CoLUM'!$A98,FALSE)</f>
        <v>2.1510105499438523E-3</v>
      </c>
      <c r="AR98" s="38">
        <f>'Slovenia CoLUM'!AR98*HLOOKUP('Obalno-kraska CoLUM'!AR$50,SF,'Obalno-kraska CoLUM'!$A98,FALSE)</f>
        <v>2.2899672361324044E-3</v>
      </c>
      <c r="AS98" s="55">
        <f>'Slovenia CoLUM'!AS98*HLOOKUP('Obalno-kraska CoLUM'!AS$50,SF,'Obalno-kraska CoLUM'!$A98,FALSE)</f>
        <v>4.4040042015690457E-2</v>
      </c>
      <c r="AT98" s="34">
        <f t="shared" si="146"/>
        <v>8.6175414881616078E-2</v>
      </c>
      <c r="AU98" s="47">
        <f>'Slovenia CoLUM'!AU98*HLOOKUP('Obalno-kraska CoLUM'!AU$50,SF,'Obalno-kraska CoLUM'!$A98,FALSE)</f>
        <v>2.4193458348523055E-2</v>
      </c>
      <c r="AV98" s="38">
        <f>'Slovenia CoLUM'!AV98*HLOOKUP('Obalno-kraska CoLUM'!AV$50,SF,'Obalno-kraska CoLUM'!$A98,FALSE)</f>
        <v>3.3722635914051604E-3</v>
      </c>
      <c r="AW98" s="38">
        <f>'Slovenia CoLUM'!AW98*HLOOKUP('Obalno-kraska CoLUM'!AW$50,SF,'Obalno-kraska CoLUM'!$A98,FALSE)</f>
        <v>9.465968564049073E-3</v>
      </c>
      <c r="AX98" s="38">
        <f>'Slovenia CoLUM'!AX98*HLOOKUP('Obalno-kraska CoLUM'!AX$50,SF,'Obalno-kraska CoLUM'!$A98,FALSE)</f>
        <v>2.1131936667924643E-3</v>
      </c>
      <c r="AY98" s="38">
        <f>'Slovenia CoLUM'!AY98*HLOOKUP('Obalno-kraska CoLUM'!AY$50,SF,'Obalno-kraska CoLUM'!$A98,FALSE)</f>
        <v>2.249707357634093E-3</v>
      </c>
      <c r="AZ98" s="55">
        <f>'Slovenia CoLUM'!AZ98*HLOOKUP('Obalno-kraska CoLUM'!AZ$50,SF,'Obalno-kraska CoLUM'!$A98,FALSE)</f>
        <v>4.3265774719357095E-2</v>
      </c>
      <c r="BA98" s="34">
        <f t="shared" ref="BA98:BA99" si="178">SUM(AU98:AZ98)</f>
        <v>8.4660366247760938E-2</v>
      </c>
      <c r="BB98" s="47">
        <f>'Slovenia CoLUM'!BB98*HLOOKUP('Obalno-kraska CoLUM'!BB$50,SF,'Obalno-kraska CoLUM'!$A98,FALSE)</f>
        <v>2.3553313754074882E-2</v>
      </c>
      <c r="BC98" s="38">
        <f>'Slovenia CoLUM'!BC98*HLOOKUP('Obalno-kraska CoLUM'!BC$50,SF,'Obalno-kraska CoLUM'!$A98,FALSE)</f>
        <v>3.2830354918918815E-3</v>
      </c>
      <c r="BD98" s="38">
        <f>'Slovenia CoLUM'!BD98*HLOOKUP('Obalno-kraska CoLUM'!BD$50,SF,'Obalno-kraska CoLUM'!$A98,FALSE)</f>
        <v>9.2155046361475767E-3</v>
      </c>
      <c r="BE98" s="38">
        <f>'Slovenia CoLUM'!BE98*HLOOKUP('Obalno-kraska CoLUM'!BE$50,SF,'Obalno-kraska CoLUM'!$A98,FALSE)</f>
        <v>2.0572798125872475E-3</v>
      </c>
      <c r="BF98" s="38">
        <f>'Slovenia CoLUM'!BF98*HLOOKUP('Obalno-kraska CoLUM'!BF$50,SF,'Obalno-kraska CoLUM'!$A98,FALSE)</f>
        <v>2.1901814319341129E-3</v>
      </c>
      <c r="BG98" s="55">
        <f>'Slovenia CoLUM'!BG98*HLOOKUP('Obalno-kraska CoLUM'!BG$50,SF,'Obalno-kraska CoLUM'!$A98,FALSE)</f>
        <v>4.2120987917394999E-2</v>
      </c>
      <c r="BH98" s="34">
        <f t="shared" ref="BH98:BH99" si="179">SUM(BB98:BG98)</f>
        <v>8.2420303044030696E-2</v>
      </c>
    </row>
    <row r="99" spans="1:60">
      <c r="A99" s="6">
        <f t="shared" si="149"/>
        <v>49</v>
      </c>
      <c r="B99" s="326"/>
      <c r="C99" s="17" t="s">
        <v>101</v>
      </c>
      <c r="D99" s="14" t="s">
        <v>39</v>
      </c>
      <c r="E99" s="47">
        <f>'Slovenia CoLUM'!E99*HLOOKUP('Obalno-kraska CoLUM'!E$50,SF,'Obalno-kraska CoLUM'!$A99,FALSE)</f>
        <v>8.4007896745810981E-3</v>
      </c>
      <c r="F99" s="38">
        <f>'Slovenia CoLUM'!F99*HLOOKUP('Obalno-kraska CoLUM'!F$50,SF,'Obalno-kraska CoLUM'!$A99,FALSE)</f>
        <v>1.1172205174809656E-3</v>
      </c>
      <c r="G99" s="38">
        <f>'Slovenia CoLUM'!G99*HLOOKUP('Obalno-kraska CoLUM'!G$50,SF,'Obalno-kraska CoLUM'!$A99,FALSE)</f>
        <v>1.7393723434558825E-3</v>
      </c>
      <c r="H99" s="38">
        <f>'Slovenia CoLUM'!H99*HLOOKUP('Obalno-kraska CoLUM'!H$50,SF,'Obalno-kraska CoLUM'!$A99,FALSE)</f>
        <v>7.8682564423735693E-4</v>
      </c>
      <c r="I99" s="38">
        <f>'Slovenia CoLUM'!I99*HLOOKUP('Obalno-kraska CoLUM'!I$50,SF,'Obalno-kraska CoLUM'!$A99,FALSE)</f>
        <v>7.406592974234799E-4</v>
      </c>
      <c r="J99" s="55">
        <f>'Slovenia CoLUM'!J99*HLOOKUP('Obalno-kraska CoLUM'!J$50,SF,'Obalno-kraska CoLUM'!$A99,FALSE)</f>
        <v>1.601942656166723E-2</v>
      </c>
      <c r="K99" s="34">
        <f t="shared" si="141"/>
        <v>2.8804294038846014E-2</v>
      </c>
      <c r="L99" s="47">
        <f>'Slovenia CoLUM'!L99*HLOOKUP('Obalno-kraska CoLUM'!L$50,SF,'Obalno-kraska CoLUM'!$A99,FALSE)</f>
        <v>7.2356650151266921E-3</v>
      </c>
      <c r="M99" s="38">
        <f>'Slovenia CoLUM'!M99*HLOOKUP('Obalno-kraska CoLUM'!M$50,SF,'Obalno-kraska CoLUM'!$A99,FALSE)</f>
        <v>9.7644973574576857E-4</v>
      </c>
      <c r="N99" s="38">
        <f>'Slovenia CoLUM'!N99*HLOOKUP('Obalno-kraska CoLUM'!N$50,SF,'Obalno-kraska CoLUM'!$A99,FALSE)</f>
        <v>1.82860104811279E-3</v>
      </c>
      <c r="O99" s="38">
        <f>'Slovenia CoLUM'!O99*HLOOKUP('Obalno-kraska CoLUM'!O$50,SF,'Obalno-kraska CoLUM'!$A99,FALSE)</f>
        <v>7.4800583766286978E-4</v>
      </c>
      <c r="P99" s="38">
        <f>'Slovenia CoLUM'!P99*HLOOKUP('Obalno-kraska CoLUM'!P$50,SF,'Obalno-kraska CoLUM'!$A99,FALSE)</f>
        <v>7.1231569378255684E-4</v>
      </c>
      <c r="Q99" s="55">
        <f>'Slovenia CoLUM'!Q99*HLOOKUP('Obalno-kraska CoLUM'!Q$50,SF,'Obalno-kraska CoLUM'!$A99,FALSE)</f>
        <v>1.4282966927978905E-2</v>
      </c>
      <c r="R99" s="34">
        <f t="shared" si="142"/>
        <v>2.5784004258409585E-2</v>
      </c>
      <c r="S99" s="47">
        <f>'Slovenia CoLUM'!S99*HLOOKUP('Obalno-kraska CoLUM'!S$50,SF,'Obalno-kraska CoLUM'!$A99,FALSE)</f>
        <v>6.8197810609122089E-3</v>
      </c>
      <c r="T99" s="38">
        <f>'Slovenia CoLUM'!T99*HLOOKUP('Obalno-kraska CoLUM'!T$50,SF,'Obalno-kraska CoLUM'!$A99,FALSE)</f>
        <v>9.6193855054029344E-4</v>
      </c>
      <c r="U99" s="38">
        <f>'Slovenia CoLUM'!U99*HLOOKUP('Obalno-kraska CoLUM'!U$50,SF,'Obalno-kraska CoLUM'!$A99,FALSE)</f>
        <v>2.0211877226740502E-3</v>
      </c>
      <c r="V99" s="38">
        <f>'Slovenia CoLUM'!V99*HLOOKUP('Obalno-kraska CoLUM'!V$50,SF,'Obalno-kraska CoLUM'!$A99,FALSE)</f>
        <v>7.5640820675302819E-4</v>
      </c>
      <c r="W99" s="38">
        <f>'Slovenia CoLUM'!W99*HLOOKUP('Obalno-kraska CoLUM'!W$50,SF,'Obalno-kraska CoLUM'!$A99,FALSE)</f>
        <v>5.7803221897032367E-4</v>
      </c>
      <c r="X99" s="55">
        <f>'Slovenia CoLUM'!X99*HLOOKUP('Obalno-kraska CoLUM'!X$50,SF,'Obalno-kraska CoLUM'!$A99,FALSE)</f>
        <v>1.3888479955253327E-2</v>
      </c>
      <c r="Y99" s="34">
        <f t="shared" si="143"/>
        <v>2.5025827715103231E-2</v>
      </c>
      <c r="Z99" s="47">
        <f>'Slovenia CoLUM'!Z99*HLOOKUP('Obalno-kraska CoLUM'!Z$50,SF,'Obalno-kraska CoLUM'!$A99,FALSE)</f>
        <v>7.6882851015567435E-3</v>
      </c>
      <c r="AA99" s="38">
        <f>'Slovenia CoLUM'!AA99*HLOOKUP('Obalno-kraska CoLUM'!AA$50,SF,'Obalno-kraska CoLUM'!$A99,FALSE)</f>
        <v>9.6744581214697483E-4</v>
      </c>
      <c r="AB99" s="38">
        <f>'Slovenia CoLUM'!AB99*HLOOKUP('Obalno-kraska CoLUM'!AB$50,SF,'Obalno-kraska CoLUM'!$A99,FALSE)</f>
        <v>2.602039011916195E-3</v>
      </c>
      <c r="AC99" s="38">
        <f>'Slovenia CoLUM'!AC99*HLOOKUP('Obalno-kraska CoLUM'!AC$50,SF,'Obalno-kraska CoLUM'!$A99,FALSE)</f>
        <v>7.5747519478506782E-4</v>
      </c>
      <c r="AD99" s="38">
        <f>'Slovenia CoLUM'!AD99*HLOOKUP('Obalno-kraska CoLUM'!AD$50,SF,'Obalno-kraska CoLUM'!$A99,FALSE)</f>
        <v>7.3888966284587222E-4</v>
      </c>
      <c r="AE99" s="55">
        <f>'Slovenia CoLUM'!AE99*HLOOKUP('Obalno-kraska CoLUM'!AE$50,SF,'Obalno-kraska CoLUM'!$A99,FALSE)</f>
        <v>1.2499848732247508E-2</v>
      </c>
      <c r="AF99" s="34">
        <f t="shared" si="144"/>
        <v>2.525398351549836E-2</v>
      </c>
      <c r="AG99" s="47">
        <f>'Slovenia CoLUM'!AG99*HLOOKUP('Obalno-kraska CoLUM'!AG$50,SF,'Obalno-kraska CoLUM'!$A99,FALSE)</f>
        <v>7.7512409322782133E-3</v>
      </c>
      <c r="AH99" s="38">
        <f>'Slovenia CoLUM'!AH99*HLOOKUP('Obalno-kraska CoLUM'!AH$50,SF,'Obalno-kraska CoLUM'!$A99,FALSE)</f>
        <v>1.122028793001452E-3</v>
      </c>
      <c r="AI99" s="38">
        <f>'Slovenia CoLUM'!AI99*HLOOKUP('Obalno-kraska CoLUM'!AI$50,SF,'Obalno-kraska CoLUM'!$A99,FALSE)</f>
        <v>2.701596248714772E-3</v>
      </c>
      <c r="AJ99" s="38">
        <f>'Slovenia CoLUM'!AJ99*HLOOKUP('Obalno-kraska CoLUM'!AJ$50,SF,'Obalno-kraska CoLUM'!$A99,FALSE)</f>
        <v>7.4489081961875861E-4</v>
      </c>
      <c r="AK99" s="38">
        <f>'Slovenia CoLUM'!AK99*HLOOKUP('Obalno-kraska CoLUM'!AK$50,SF,'Obalno-kraska CoLUM'!$A99,FALSE)</f>
        <v>7.1795576036475677E-4</v>
      </c>
      <c r="AL99" s="55">
        <f>'Slovenia CoLUM'!AL99*HLOOKUP('Obalno-kraska CoLUM'!AL$50,SF,'Obalno-kraska CoLUM'!$A99,FALSE)</f>
        <v>1.3384024320037978E-2</v>
      </c>
      <c r="AM99" s="34">
        <f t="shared" si="145"/>
        <v>2.642173687401593E-2</v>
      </c>
      <c r="AN99" s="47">
        <f>'Slovenia CoLUM'!AN99*HLOOKUP('Obalno-kraska CoLUM'!AN$50,SF,'Obalno-kraska CoLUM'!$A99,FALSE)</f>
        <v>7.7150907398935596E-3</v>
      </c>
      <c r="AO99" s="38">
        <f>'Slovenia CoLUM'!AO99*HLOOKUP('Obalno-kraska CoLUM'!AO$50,SF,'Obalno-kraska CoLUM'!$A99,FALSE)</f>
        <v>1.0753865458891058E-3</v>
      </c>
      <c r="AP99" s="38">
        <f>'Slovenia CoLUM'!AP99*HLOOKUP('Obalno-kraska CoLUM'!AP$50,SF,'Obalno-kraska CoLUM'!$A99,FALSE)</f>
        <v>3.0186178991262998E-3</v>
      </c>
      <c r="AQ99" s="38">
        <f>'Slovenia CoLUM'!AQ99*HLOOKUP('Obalno-kraska CoLUM'!AQ$50,SF,'Obalno-kraska CoLUM'!$A99,FALSE)</f>
        <v>6.7387971803822735E-4</v>
      </c>
      <c r="AR99" s="38">
        <f>'Slovenia CoLUM'!AR99*HLOOKUP('Obalno-kraska CoLUM'!AR$50,SF,'Obalno-kraska CoLUM'!$A99,FALSE)</f>
        <v>7.17412787883336E-4</v>
      </c>
      <c r="AS99" s="55">
        <f>'Slovenia CoLUM'!AS99*HLOOKUP('Obalno-kraska CoLUM'!AS$50,SF,'Obalno-kraska CoLUM'!$A99,FALSE)</f>
        <v>1.3797092300035233E-2</v>
      </c>
      <c r="AT99" s="34">
        <f t="shared" si="146"/>
        <v>2.6997479990865762E-2</v>
      </c>
      <c r="AU99" s="47">
        <f>'Slovenia CoLUM'!AU99*HLOOKUP('Obalno-kraska CoLUM'!AU$50,SF,'Obalno-kraska CoLUM'!$A99,FALSE)</f>
        <v>7.5794518491310242E-3</v>
      </c>
      <c r="AV99" s="38">
        <f>'Slovenia CoLUM'!AV99*HLOOKUP('Obalno-kraska CoLUM'!AV$50,SF,'Obalno-kraska CoLUM'!$A99,FALSE)</f>
        <v>1.0564801916875782E-3</v>
      </c>
      <c r="AW99" s="38">
        <f>'Slovenia CoLUM'!AW99*HLOOKUP('Obalno-kraska CoLUM'!AW$50,SF,'Obalno-kraska CoLUM'!$A99,FALSE)</f>
        <v>2.965547624611411E-3</v>
      </c>
      <c r="AX99" s="38">
        <f>'Slovenia CoLUM'!AX99*HLOOKUP('Obalno-kraska CoLUM'!AX$50,SF,'Obalno-kraska CoLUM'!$A99,FALSE)</f>
        <v>6.6203224915630768E-4</v>
      </c>
      <c r="AY99" s="38">
        <f>'Slovenia CoLUM'!AY99*HLOOKUP('Obalno-kraska CoLUM'!AY$50,SF,'Obalno-kraska CoLUM'!$A99,FALSE)</f>
        <v>7.0479996477495913E-4</v>
      </c>
      <c r="AZ99" s="55">
        <f>'Slovenia CoLUM'!AZ99*HLOOKUP('Obalno-kraska CoLUM'!AZ$50,SF,'Obalno-kraska CoLUM'!$A99,FALSE)</f>
        <v>1.3554525834076736E-2</v>
      </c>
      <c r="BA99" s="34">
        <f t="shared" si="178"/>
        <v>2.6522837713438017E-2</v>
      </c>
      <c r="BB99" s="47">
        <f>'Slovenia CoLUM'!BB99*HLOOKUP('Obalno-kraska CoLUM'!BB$50,SF,'Obalno-kraska CoLUM'!$A99,FALSE)</f>
        <v>7.3789040373958698E-3</v>
      </c>
      <c r="BC99" s="38">
        <f>'Slovenia CoLUM'!BC99*HLOOKUP('Obalno-kraska CoLUM'!BC$50,SF,'Obalno-kraska CoLUM'!$A99,FALSE)</f>
        <v>1.02852635085557E-3</v>
      </c>
      <c r="BD99" s="38">
        <f>'Slovenia CoLUM'!BD99*HLOOKUP('Obalno-kraska CoLUM'!BD$50,SF,'Obalno-kraska CoLUM'!$A99,FALSE)</f>
        <v>2.8870809889561706E-3</v>
      </c>
      <c r="BE99" s="38">
        <f>'Slovenia CoLUM'!BE99*HLOOKUP('Obalno-kraska CoLUM'!BE$50,SF,'Obalno-kraska CoLUM'!$A99,FALSE)</f>
        <v>6.4451526751843093E-4</v>
      </c>
      <c r="BF99" s="38">
        <f>'Slovenia CoLUM'!BF99*HLOOKUP('Obalno-kraska CoLUM'!BF$50,SF,'Obalno-kraska CoLUM'!$A99,FALSE)</f>
        <v>6.8615137468426058E-4</v>
      </c>
      <c r="BG99" s="55">
        <f>'Slovenia CoLUM'!BG99*HLOOKUP('Obalno-kraska CoLUM'!BG$50,SF,'Obalno-kraska CoLUM'!$A99,FALSE)</f>
        <v>1.3195881099702791E-2</v>
      </c>
      <c r="BH99" s="34">
        <f t="shared" si="179"/>
        <v>2.5821059119113095E-2</v>
      </c>
    </row>
    <row r="100" spans="1:60">
      <c r="A100" s="6">
        <f t="shared" si="149"/>
        <v>50</v>
      </c>
      <c r="B100" s="326"/>
      <c r="C100" s="3" t="s">
        <v>102</v>
      </c>
      <c r="D100" s="15"/>
      <c r="E100" s="48">
        <f>SUM(E101:E106)</f>
        <v>1.0370065405856648E-2</v>
      </c>
      <c r="F100" s="39">
        <f t="shared" ref="F100:BH100" si="180">SUM(F101:F106)</f>
        <v>6.3472129443246069E-3</v>
      </c>
      <c r="G100" s="39">
        <f t="shared" si="180"/>
        <v>1.1334582683190795E-2</v>
      </c>
      <c r="H100" s="39">
        <f t="shared" si="180"/>
        <v>1.5268627137974842E-3</v>
      </c>
      <c r="I100" s="39">
        <f t="shared" si="180"/>
        <v>9.6298110877014419E-3</v>
      </c>
      <c r="J100" s="56">
        <f t="shared" si="180"/>
        <v>0.16466802556855831</v>
      </c>
      <c r="K100" s="35">
        <f t="shared" si="180"/>
        <v>0.20387656040342925</v>
      </c>
      <c r="L100" s="48">
        <f t="shared" si="180"/>
        <v>8.9784396336644954E-3</v>
      </c>
      <c r="M100" s="39">
        <f t="shared" si="180"/>
        <v>5.5764150285300953E-3</v>
      </c>
      <c r="N100" s="39">
        <f t="shared" si="180"/>
        <v>1.1978238872065918E-2</v>
      </c>
      <c r="O100" s="39">
        <f t="shared" si="180"/>
        <v>1.4591082118019904E-3</v>
      </c>
      <c r="P100" s="39">
        <f t="shared" si="180"/>
        <v>9.3096388181565931E-3</v>
      </c>
      <c r="Q100" s="56">
        <f t="shared" si="180"/>
        <v>0.14758484845212527</v>
      </c>
      <c r="R100" s="35">
        <f t="shared" si="180"/>
        <v>0.18488668901634436</v>
      </c>
      <c r="S100" s="48">
        <f t="shared" si="180"/>
        <v>8.4469927309520111E-3</v>
      </c>
      <c r="T100" s="39">
        <f t="shared" si="180"/>
        <v>5.4835499001804518E-3</v>
      </c>
      <c r="U100" s="39">
        <f t="shared" si="180"/>
        <v>1.3215692655192554E-2</v>
      </c>
      <c r="V100" s="39">
        <f t="shared" si="180"/>
        <v>1.4728143938503688E-3</v>
      </c>
      <c r="W100" s="39">
        <f t="shared" si="180"/>
        <v>7.5408732130350445E-3</v>
      </c>
      <c r="X100" s="56">
        <f t="shared" si="180"/>
        <v>0.14324759285103222</v>
      </c>
      <c r="Y100" s="35">
        <f t="shared" si="180"/>
        <v>0.17940751574424268</v>
      </c>
      <c r="Z100" s="48">
        <f t="shared" si="180"/>
        <v>9.5427425556179734E-3</v>
      </c>
      <c r="AA100" s="39">
        <f t="shared" si="180"/>
        <v>5.5265379798768929E-3</v>
      </c>
      <c r="AB100" s="39">
        <f t="shared" si="180"/>
        <v>1.7049400866947152E-2</v>
      </c>
      <c r="AC100" s="39">
        <f t="shared" si="180"/>
        <v>1.4779925437323101E-3</v>
      </c>
      <c r="AD100" s="39">
        <f t="shared" si="180"/>
        <v>9.659646274538157E-3</v>
      </c>
      <c r="AE100" s="56">
        <f t="shared" si="180"/>
        <v>0.1291961029003251</v>
      </c>
      <c r="AF100" s="35">
        <f t="shared" si="180"/>
        <v>0.17245242312103759</v>
      </c>
      <c r="AG100" s="48">
        <f t="shared" si="180"/>
        <v>9.6372623350001515E-3</v>
      </c>
      <c r="AH100" s="39">
        <f t="shared" si="180"/>
        <v>6.4205055922903079E-3</v>
      </c>
      <c r="AI100" s="39">
        <f t="shared" si="180"/>
        <v>1.7731867603834422E-2</v>
      </c>
      <c r="AJ100" s="39">
        <f t="shared" si="180"/>
        <v>1.4559121366749344E-3</v>
      </c>
      <c r="AK100" s="39">
        <f t="shared" si="180"/>
        <v>9.4019520891967783E-3</v>
      </c>
      <c r="AL100" s="56">
        <f t="shared" si="180"/>
        <v>0.13857027865362972</v>
      </c>
      <c r="AM100" s="35">
        <f t="shared" si="180"/>
        <v>0.18321777841062631</v>
      </c>
      <c r="AN100" s="48">
        <f t="shared" si="180"/>
        <v>9.6024149129997835E-3</v>
      </c>
      <c r="AO100" s="39">
        <f t="shared" si="180"/>
        <v>6.1600864933059008E-3</v>
      </c>
      <c r="AP100" s="39">
        <f t="shared" si="180"/>
        <v>1.9833490969101569E-2</v>
      </c>
      <c r="AQ100" s="39">
        <f t="shared" si="180"/>
        <v>1.3185054052021106E-3</v>
      </c>
      <c r="AR100" s="39">
        <f t="shared" si="180"/>
        <v>9.4047325064456223E-3</v>
      </c>
      <c r="AS100" s="56">
        <f t="shared" si="180"/>
        <v>0.14299732961369832</v>
      </c>
      <c r="AT100" s="48">
        <f t="shared" si="180"/>
        <v>0.18931655990075336</v>
      </c>
      <c r="AU100" s="48">
        <f t="shared" si="180"/>
        <v>9.4883962734299502E-3</v>
      </c>
      <c r="AV100" s="39">
        <f t="shared" si="180"/>
        <v>6.0869419054118317E-3</v>
      </c>
      <c r="AW100" s="39">
        <f t="shared" si="180"/>
        <v>1.9597988996034769E-2</v>
      </c>
      <c r="AX100" s="39">
        <f t="shared" si="180"/>
        <v>1.3028495317652011E-3</v>
      </c>
      <c r="AY100" s="39">
        <f t="shared" si="180"/>
        <v>9.2930611388137765E-3</v>
      </c>
      <c r="AZ100" s="56">
        <f t="shared" si="180"/>
        <v>0.14129938580139756</v>
      </c>
      <c r="BA100" s="48">
        <f t="shared" si="180"/>
        <v>0.18706862364685309</v>
      </c>
      <c r="BB100" s="48">
        <f t="shared" si="180"/>
        <v>9.3075891484640742E-3</v>
      </c>
      <c r="BC100" s="39">
        <f t="shared" si="180"/>
        <v>5.970951548976814E-3</v>
      </c>
      <c r="BD100" s="39">
        <f t="shared" si="180"/>
        <v>1.9224537472365941E-2</v>
      </c>
      <c r="BE100" s="39">
        <f t="shared" si="180"/>
        <v>1.2780229466065212E-3</v>
      </c>
      <c r="BF100" s="39">
        <f t="shared" si="180"/>
        <v>9.115976242881867E-3</v>
      </c>
      <c r="BG100" s="56">
        <f t="shared" si="180"/>
        <v>0.13860684061568093</v>
      </c>
      <c r="BH100" s="48">
        <f t="shared" si="180"/>
        <v>0.18350391797497614</v>
      </c>
    </row>
    <row r="101" spans="1:60">
      <c r="A101" s="6">
        <f t="shared" si="149"/>
        <v>51</v>
      </c>
      <c r="B101" s="326"/>
      <c r="C101" s="17" t="s">
        <v>103</v>
      </c>
      <c r="D101" s="14" t="s">
        <v>40</v>
      </c>
      <c r="E101" s="47">
        <f>'Slovenia CoLUM'!E101*HLOOKUP('Obalno-kraska CoLUM'!E$50,SF,'Obalno-kraska CoLUM'!$A101,FALSE)</f>
        <v>4.4215148318291425E-3</v>
      </c>
      <c r="F101" s="38">
        <f>'Slovenia CoLUM'!F101*HLOOKUP('Obalno-kraska CoLUM'!F$50,SF,'Obalno-kraska CoLUM'!$A101,FALSE)</f>
        <v>1.5028014379232318E-3</v>
      </c>
      <c r="G101" s="38">
        <f>'Slovenia CoLUM'!G101*HLOOKUP('Obalno-kraska CoLUM'!G$50,SF,'Obalno-kraska CoLUM'!$A101,FALSE)</f>
        <v>4.1566081453030508E-3</v>
      </c>
      <c r="H101" s="38">
        <f>'Slovenia CoLUM'!H101*HLOOKUP('Obalno-kraska CoLUM'!H$50,SF,'Obalno-kraska CoLUM'!$A101,FALSE)</f>
        <v>7.7918102183900315E-4</v>
      </c>
      <c r="I101" s="38">
        <f>'Slovenia CoLUM'!I101*HLOOKUP('Obalno-kraska CoLUM'!I$50,SF,'Obalno-kraska CoLUM'!$A101,FALSE)</f>
        <v>5.1219606378069315E-3</v>
      </c>
      <c r="J101" s="55">
        <f>'Slovenia CoLUM'!J101*HLOOKUP('Obalno-kraska CoLUM'!J$50,SF,'Obalno-kraska CoLUM'!$A101,FALSE)</f>
        <v>9.2630476879622989E-2</v>
      </c>
      <c r="K101" s="34">
        <f t="shared" si="141"/>
        <v>0.10861254295432435</v>
      </c>
      <c r="L101" s="47">
        <f>'Slovenia CoLUM'!L101*HLOOKUP('Obalno-kraska CoLUM'!L$50,SF,'Obalno-kraska CoLUM'!$A101,FALSE)</f>
        <v>3.8281633194434798E-3</v>
      </c>
      <c r="M101" s="38">
        <f>'Slovenia CoLUM'!M101*HLOOKUP('Obalno-kraska CoLUM'!M$50,SF,'Obalno-kraska CoLUM'!$A101,FALSE)</f>
        <v>1.3203030364413698E-3</v>
      </c>
      <c r="N101" s="38">
        <f>'Slovenia CoLUM'!N101*HLOOKUP('Obalno-kraska CoLUM'!N$50,SF,'Obalno-kraska CoLUM'!$A101,FALSE)</f>
        <v>4.3926491740937015E-3</v>
      </c>
      <c r="O101" s="38">
        <f>'Slovenia CoLUM'!O101*HLOOKUP('Obalno-kraska CoLUM'!O$50,SF,'Obalno-kraska CoLUM'!$A101,FALSE)</f>
        <v>7.4460487977856885E-4</v>
      </c>
      <c r="P101" s="38">
        <f>'Slovenia CoLUM'!P101*HLOOKUP('Obalno-kraska CoLUM'!P$50,SF,'Obalno-kraska CoLUM'!$A101,FALSE)</f>
        <v>4.9516655253700522E-3</v>
      </c>
      <c r="Q101" s="55">
        <f>'Slovenia CoLUM'!Q101*HLOOKUP('Obalno-kraska CoLUM'!Q$50,SF,'Obalno-kraska CoLUM'!$A101,FALSE)</f>
        <v>8.3020700862387498E-2</v>
      </c>
      <c r="R101" s="34">
        <f t="shared" si="142"/>
        <v>9.8258086797514674E-2</v>
      </c>
      <c r="S101" s="47">
        <f>'Slovenia CoLUM'!S101*HLOOKUP('Obalno-kraska CoLUM'!S$50,SF,'Obalno-kraska CoLUM'!$A101,FALSE)</f>
        <v>3.6015687637962414E-3</v>
      </c>
      <c r="T101" s="38">
        <f>'Slovenia CoLUM'!T101*HLOOKUP('Obalno-kraska CoLUM'!T$50,SF,'Obalno-kraska CoLUM'!$A101,FALSE)</f>
        <v>1.2983157721663395E-3</v>
      </c>
      <c r="U101" s="38">
        <f>'Slovenia CoLUM'!U101*HLOOKUP('Obalno-kraska CoLUM'!U$50,SF,'Obalno-kraska CoLUM'!$A101,FALSE)</f>
        <v>4.8464471319142645E-3</v>
      </c>
      <c r="V101" s="38">
        <f>'Slovenia CoLUM'!V101*HLOOKUP('Obalno-kraska CoLUM'!V$50,SF,'Obalno-kraska CoLUM'!$A101,FALSE)</f>
        <v>7.5159935075324246E-4</v>
      </c>
      <c r="W101" s="38">
        <f>'Slovenia CoLUM'!W101*HLOOKUP('Obalno-kraska CoLUM'!W$50,SF,'Obalno-kraska CoLUM'!$A101,FALSE)</f>
        <v>4.0108840578592757E-3</v>
      </c>
      <c r="X101" s="55">
        <f>'Slovenia CoLUM'!X101*HLOOKUP('Obalno-kraska CoLUM'!X$50,SF,'Obalno-kraska CoLUM'!$A101,FALSE)</f>
        <v>8.0580870462460902E-2</v>
      </c>
      <c r="Y101" s="34">
        <f t="shared" si="143"/>
        <v>9.5089685538950267E-2</v>
      </c>
      <c r="Z101" s="47">
        <f>'Slovenia CoLUM'!Z101*HLOOKUP('Obalno-kraska CoLUM'!Z$50,SF,'Obalno-kraska CoLUM'!$A101,FALSE)</f>
        <v>4.0687667912068003E-3</v>
      </c>
      <c r="AA101" s="38">
        <f>'Slovenia CoLUM'!AA101*HLOOKUP('Obalno-kraska CoLUM'!AA$50,SF,'Obalno-kraska CoLUM'!$A101,FALSE)</f>
        <v>1.3084938690016E-3</v>
      </c>
      <c r="AB101" s="38">
        <f>'Slovenia CoLUM'!AB101*HLOOKUP('Obalno-kraska CoLUM'!AB$50,SF,'Obalno-kraska CoLUM'!$A101,FALSE)</f>
        <v>6.252341219512768E-3</v>
      </c>
      <c r="AC101" s="38">
        <f>'Slovenia CoLUM'!AC101*HLOOKUP('Obalno-kraska CoLUM'!AC$50,SF,'Obalno-kraska CoLUM'!$A101,FALSE)</f>
        <v>7.5424183856814949E-4</v>
      </c>
      <c r="AD101" s="38">
        <f>'Slovenia CoLUM'!AD101*HLOOKUP('Obalno-kraska CoLUM'!AD$50,SF,'Obalno-kraska CoLUM'!$A101,FALSE)</f>
        <v>5.1378295527012676E-3</v>
      </c>
      <c r="AE101" s="55">
        <f>'Slovenia CoLUM'!AE101*HLOOKUP('Obalno-kraska CoLUM'!AE$50,SF,'Obalno-kraska CoLUM'!$A101,FALSE)</f>
        <v>7.2676505237280434E-2</v>
      </c>
      <c r="AF101" s="34">
        <f t="shared" si="144"/>
        <v>9.0198178508271026E-2</v>
      </c>
      <c r="AG101" s="47">
        <f>'Slovenia CoLUM'!AG101*HLOOKUP('Obalno-kraska CoLUM'!AG$50,SF,'Obalno-kraska CoLUM'!$A101,FALSE)</f>
        <v>4.1090674633899819E-3</v>
      </c>
      <c r="AH101" s="38">
        <f>'Slovenia CoLUM'!AH101*HLOOKUP('Obalno-kraska CoLUM'!AH$50,SF,'Obalno-kraska CoLUM'!$A101,FALSE)</f>
        <v>1.5201546128865147E-3</v>
      </c>
      <c r="AI101" s="38">
        <f>'Slovenia CoLUM'!AI101*HLOOKUP('Obalno-kraska CoLUM'!AI$50,SF,'Obalno-kraska CoLUM'!$A101,FALSE)</f>
        <v>6.5026148181738831E-3</v>
      </c>
      <c r="AJ101" s="38">
        <f>'Slovenia CoLUM'!AJ101*HLOOKUP('Obalno-kraska CoLUM'!AJ$50,SF,'Obalno-kraska CoLUM'!$A101,FALSE)</f>
        <v>7.4297387454092163E-4</v>
      </c>
      <c r="AK101" s="38">
        <f>'Slovenia CoLUM'!AK101*HLOOKUP('Obalno-kraska CoLUM'!AK$50,SF,'Obalno-kraska CoLUM'!$A101,FALSE)</f>
        <v>5.000765651666292E-3</v>
      </c>
      <c r="AL101" s="55">
        <f>'Slovenia CoLUM'!AL101*HLOOKUP('Obalno-kraska CoLUM'!AL$50,SF,'Obalno-kraska CoLUM'!$A101,FALSE)</f>
        <v>7.794974737025602E-2</v>
      </c>
      <c r="AM101" s="34">
        <f t="shared" si="145"/>
        <v>9.5825323790913616E-2</v>
      </c>
      <c r="AN101" s="47">
        <f>'Slovenia CoLUM'!AN101*HLOOKUP('Obalno-kraska CoLUM'!AN$50,SF,'Obalno-kraska CoLUM'!$A101,FALSE)</f>
        <v>4.0942094671097785E-3</v>
      </c>
      <c r="AO101" s="38">
        <f>'Slovenia CoLUM'!AO101*HLOOKUP('Obalno-kraska CoLUM'!AO$50,SF,'Obalno-kraska CoLUM'!$A101,FALSE)</f>
        <v>1.4584963386409043E-3</v>
      </c>
      <c r="AP101" s="38">
        <f>'Slovenia CoLUM'!AP101*HLOOKUP('Obalno-kraska CoLUM'!AP$50,SF,'Obalno-kraska CoLUM'!$A101,FALSE)</f>
        <v>7.2733202814975109E-3</v>
      </c>
      <c r="AQ101" s="38">
        <f>'Slovenia CoLUM'!AQ101*HLOOKUP('Obalno-kraska CoLUM'!AQ$50,SF,'Obalno-kraska CoLUM'!$A101,FALSE)</f>
        <v>6.7285315152564051E-4</v>
      </c>
      <c r="AR101" s="38">
        <f>'Slovenia CoLUM'!AR101*HLOOKUP('Obalno-kraska CoLUM'!AR$50,SF,'Obalno-kraska CoLUM'!$A101,FALSE)</f>
        <v>5.0022445163683633E-3</v>
      </c>
      <c r="AS101" s="55">
        <f>'Slovenia CoLUM'!AS101*HLOOKUP('Obalno-kraska CoLUM'!AS$50,SF,'Obalno-kraska CoLUM'!$A101,FALSE)</f>
        <v>8.0440090229385058E-2</v>
      </c>
      <c r="AT101" s="34">
        <f t="shared" si="146"/>
        <v>9.8941213984527251E-2</v>
      </c>
      <c r="AU101" s="47">
        <f>'Slovenia CoLUM'!AU101*HLOOKUP('Obalno-kraska CoLUM'!AU$50,SF,'Obalno-kraska CoLUM'!$A101,FALSE)</f>
        <v>4.0455950094152029E-3</v>
      </c>
      <c r="AV101" s="38">
        <f>'Slovenia CoLUM'!AV101*HLOOKUP('Obalno-kraska CoLUM'!AV$50,SF,'Obalno-kraska CoLUM'!$A101,FALSE)</f>
        <v>1.4411782192036481E-3</v>
      </c>
      <c r="AW101" s="38">
        <f>'Slovenia CoLUM'!AW101*HLOOKUP('Obalno-kraska CoLUM'!AW$50,SF,'Obalno-kraska CoLUM'!$A101,FALSE)</f>
        <v>7.1869572060455919E-3</v>
      </c>
      <c r="AX101" s="38">
        <f>'Slovenia CoLUM'!AX101*HLOOKUP('Obalno-kraska CoLUM'!AX$50,SF,'Obalno-kraska CoLUM'!$A101,FALSE)</f>
        <v>6.6486372369292234E-4</v>
      </c>
      <c r="AY101" s="38">
        <f>'Slovenia CoLUM'!AY101*HLOOKUP('Obalno-kraska CoLUM'!AY$50,SF,'Obalno-kraska CoLUM'!$A101,FALSE)</f>
        <v>4.9428480916440115E-3</v>
      </c>
      <c r="AZ101" s="55">
        <f>'Slovenia CoLUM'!AZ101*HLOOKUP('Obalno-kraska CoLUM'!AZ$50,SF,'Obalno-kraska CoLUM'!$A101,FALSE)</f>
        <v>7.9484948242923653E-2</v>
      </c>
      <c r="BA101" s="34">
        <f t="shared" ref="BA101:BA106" si="181">SUM(AU101:AZ101)</f>
        <v>9.7766390492925029E-2</v>
      </c>
      <c r="BB101" s="47">
        <f>'Slovenia CoLUM'!BB101*HLOOKUP('Obalno-kraska CoLUM'!BB$50,SF,'Obalno-kraska CoLUM'!$A101,FALSE)</f>
        <v>3.9685037516989782E-3</v>
      </c>
      <c r="BC101" s="38">
        <f>'Slovenia CoLUM'!BC101*HLOOKUP('Obalno-kraska CoLUM'!BC$50,SF,'Obalno-kraska CoLUM'!$A101,FALSE)</f>
        <v>1.4137156973117945E-3</v>
      </c>
      <c r="BD101" s="38">
        <f>'Slovenia CoLUM'!BD101*HLOOKUP('Obalno-kraska CoLUM'!BD$50,SF,'Obalno-kraska CoLUM'!$A101,FALSE)</f>
        <v>7.0500053933017781E-3</v>
      </c>
      <c r="BE101" s="38">
        <f>'Slovenia CoLUM'!BE101*HLOOKUP('Obalno-kraska CoLUM'!BE$50,SF,'Obalno-kraska CoLUM'!$A101,FALSE)</f>
        <v>6.5219434365114968E-4</v>
      </c>
      <c r="BF101" s="38">
        <f>'Slovenia CoLUM'!BF101*HLOOKUP('Obalno-kraska CoLUM'!BF$50,SF,'Obalno-kraska CoLUM'!$A101,FALSE)</f>
        <v>4.8486591342228481E-3</v>
      </c>
      <c r="BG101" s="55">
        <f>'Slovenia CoLUM'!BG101*HLOOKUP('Obalno-kraska CoLUM'!BG$50,SF,'Obalno-kraska CoLUM'!$A101,FALSE)</f>
        <v>7.7970314520246164E-2</v>
      </c>
      <c r="BH101" s="34">
        <f t="shared" ref="BH101:BH106" si="182">SUM(BB101:BG101)</f>
        <v>9.5903392840432714E-2</v>
      </c>
    </row>
    <row r="102" spans="1:60">
      <c r="A102" s="6">
        <f t="shared" si="149"/>
        <v>52</v>
      </c>
      <c r="B102" s="326"/>
      <c r="C102" s="17" t="s">
        <v>104</v>
      </c>
      <c r="D102" s="14" t="s">
        <v>41</v>
      </c>
      <c r="E102" s="47">
        <f>'Slovenia CoLUM'!E102*HLOOKUP('Obalno-kraska CoLUM'!E$50,SF,'Obalno-kraska CoLUM'!$A102,FALSE)</f>
        <v>2.9558929944972449E-3</v>
      </c>
      <c r="F102" s="38">
        <f>'Slovenia CoLUM'!F102*HLOOKUP('Obalno-kraska CoLUM'!F$50,SF,'Obalno-kraska CoLUM'!$A102,FALSE)</f>
        <v>4.2336323540354773E-3</v>
      </c>
      <c r="G102" s="38">
        <f>'Slovenia CoLUM'!G102*HLOOKUP('Obalno-kraska CoLUM'!G$50,SF,'Obalno-kraska CoLUM'!$A102,FALSE)</f>
        <v>2.3075075292221612E-3</v>
      </c>
      <c r="H102" s="38">
        <f>'Slovenia CoLUM'!H102*HLOOKUP('Obalno-kraska CoLUM'!H$50,SF,'Obalno-kraska CoLUM'!$A102,FALSE)</f>
        <v>3.6908174201141011E-4</v>
      </c>
      <c r="I102" s="38">
        <f>'Slovenia CoLUM'!I102*HLOOKUP('Obalno-kraska CoLUM'!I$50,SF,'Obalno-kraska CoLUM'!$A102,FALSE)</f>
        <v>1.5330326047850642E-3</v>
      </c>
      <c r="J102" s="55">
        <f>'Slovenia CoLUM'!J102*HLOOKUP('Obalno-kraska CoLUM'!J$50,SF,'Obalno-kraska CoLUM'!$A102,FALSE)</f>
        <v>2.0864560691364931E-2</v>
      </c>
      <c r="K102" s="34">
        <f t="shared" si="141"/>
        <v>3.226370791591629E-2</v>
      </c>
      <c r="L102" s="47">
        <f>'Slovenia CoLUM'!L102*HLOOKUP('Obalno-kraska CoLUM'!L$50,SF,'Obalno-kraska CoLUM'!$A102,FALSE)</f>
        <v>2.559222702653045E-3</v>
      </c>
      <c r="M102" s="38">
        <f>'Slovenia CoLUM'!M102*HLOOKUP('Obalno-kraska CoLUM'!M$50,SF,'Obalno-kraska CoLUM'!$A102,FALSE)</f>
        <v>3.7195051263286092E-3</v>
      </c>
      <c r="N102" s="38">
        <f>'Slovenia CoLUM'!N102*HLOOKUP('Obalno-kraska CoLUM'!N$50,SF,'Obalno-kraska CoLUM'!$A102,FALSE)</f>
        <v>2.4385438049786923E-3</v>
      </c>
      <c r="O102" s="38">
        <f>'Slovenia CoLUM'!O102*HLOOKUP('Obalno-kraska CoLUM'!O$50,SF,'Obalno-kraska CoLUM'!$A102,FALSE)</f>
        <v>3.5270374718604866E-4</v>
      </c>
      <c r="P102" s="38">
        <f>'Slovenia CoLUM'!P102*HLOOKUP('Obalno-kraska CoLUM'!P$50,SF,'Obalno-kraska CoLUM'!$A102,FALSE)</f>
        <v>1.4820622873104935E-3</v>
      </c>
      <c r="Q102" s="55">
        <f>'Slovenia CoLUM'!Q102*HLOOKUP('Obalno-kraska CoLUM'!Q$50,SF,'Obalno-kraska CoLUM'!$A102,FALSE)</f>
        <v>1.8700005766287778E-2</v>
      </c>
      <c r="R102" s="34">
        <f t="shared" si="142"/>
        <v>2.9252043434744669E-2</v>
      </c>
      <c r="S102" s="47">
        <f>'Slovenia CoLUM'!S102*HLOOKUP('Obalno-kraska CoLUM'!S$50,SF,'Obalno-kraska CoLUM'!$A102,FALSE)</f>
        <v>2.4077385880217203E-3</v>
      </c>
      <c r="T102" s="38">
        <f>'Slovenia CoLUM'!T102*HLOOKUP('Obalno-kraska CoLUM'!T$50,SF,'Obalno-kraska CoLUM'!$A102,FALSE)</f>
        <v>3.6575634811701206E-3</v>
      </c>
      <c r="U102" s="38">
        <f>'Slovenia CoLUM'!U102*HLOOKUP('Obalno-kraska CoLUM'!U$50,SF,'Obalno-kraska CoLUM'!$A102,FALSE)</f>
        <v>2.690466085793119E-3</v>
      </c>
      <c r="V102" s="38">
        <f>'Slovenia CoLUM'!V102*HLOOKUP('Obalno-kraska CoLUM'!V$50,SF,'Obalno-kraska CoLUM'!$A102,FALSE)</f>
        <v>3.5601688169449363E-4</v>
      </c>
      <c r="W102" s="38">
        <f>'Slovenia CoLUM'!W102*HLOOKUP('Obalno-kraska CoLUM'!W$50,SF,'Obalno-kraska CoLUM'!$A102,FALSE)</f>
        <v>1.2004809231301742E-3</v>
      </c>
      <c r="X102" s="55">
        <f>'Slovenia CoLUM'!X102*HLOOKUP('Obalno-kraska CoLUM'!X$50,SF,'Obalno-kraska CoLUM'!$A102,FALSE)</f>
        <v>1.8150445932734693E-2</v>
      </c>
      <c r="Y102" s="34">
        <f t="shared" si="143"/>
        <v>2.8462711892544321E-2</v>
      </c>
      <c r="Z102" s="47">
        <f>'Slovenia CoLUM'!Z102*HLOOKUP('Obalno-kraska CoLUM'!Z$50,SF,'Obalno-kraska CoLUM'!$A102,FALSE)</f>
        <v>2.7200721272704238E-3</v>
      </c>
      <c r="AA102" s="38">
        <f>'Slovenia CoLUM'!AA102*HLOOKUP('Obalno-kraska CoLUM'!AA$50,SF,'Obalno-kraska CoLUM'!$A102,FALSE)</f>
        <v>3.6862368101787941E-3</v>
      </c>
      <c r="AB102" s="38">
        <f>'Slovenia CoLUM'!AB102*HLOOKUP('Obalno-kraska CoLUM'!AB$50,SF,'Obalno-kraska CoLUM'!$A102,FALSE)</f>
        <v>3.4709368636527864E-3</v>
      </c>
      <c r="AC102" s="38">
        <f>'Slovenia CoLUM'!AC102*HLOOKUP('Obalno-kraska CoLUM'!AC$50,SF,'Obalno-kraska CoLUM'!$A102,FALSE)</f>
        <v>3.5726857286590938E-4</v>
      </c>
      <c r="AD102" s="38">
        <f>'Slovenia CoLUM'!AD102*HLOOKUP('Obalno-kraska CoLUM'!AD$50,SF,'Obalno-kraska CoLUM'!$A102,FALSE)</f>
        <v>1.5377822632959115E-3</v>
      </c>
      <c r="AE102" s="55">
        <f>'Slovenia CoLUM'!AE102*HLOOKUP('Obalno-kraska CoLUM'!AE$50,SF,'Obalno-kraska CoLUM'!$A102,FALSE)</f>
        <v>1.6370026425861058E-2</v>
      </c>
      <c r="AF102" s="34">
        <f t="shared" si="144"/>
        <v>2.8142323063124884E-2</v>
      </c>
      <c r="AG102" s="47">
        <f>'Slovenia CoLUM'!AG102*HLOOKUP('Obalno-kraska CoLUM'!AG$50,SF,'Obalno-kraska CoLUM'!$A102,FALSE)</f>
        <v>2.7470141322417079E-3</v>
      </c>
      <c r="AH102" s="38">
        <f>'Slovenia CoLUM'!AH102*HLOOKUP('Obalno-kraska CoLUM'!AH$50,SF,'Obalno-kraska CoLUM'!$A102,FALSE)</f>
        <v>4.2825190273615941E-3</v>
      </c>
      <c r="AI102" s="38">
        <f>'Slovenia CoLUM'!AI102*HLOOKUP('Obalno-kraska CoLUM'!AI$50,SF,'Obalno-kraska CoLUM'!$A102,FALSE)</f>
        <v>3.6098742359255537E-3</v>
      </c>
      <c r="AJ102" s="38">
        <f>'Slovenia CoLUM'!AJ102*HLOOKUP('Obalno-kraska CoLUM'!AJ$50,SF,'Obalno-kraska CoLUM'!$A102,FALSE)</f>
        <v>3.5193117414144252E-4</v>
      </c>
      <c r="AK102" s="38">
        <f>'Slovenia CoLUM'!AK102*HLOOKUP('Obalno-kraska CoLUM'!AK$50,SF,'Obalno-kraska CoLUM'!$A102,FALSE)</f>
        <v>1.4967582406443724E-3</v>
      </c>
      <c r="AL102" s="55">
        <f>'Slovenia CoLUM'!AL102*HLOOKUP('Obalno-kraska CoLUM'!AL$50,SF,'Obalno-kraska CoLUM'!$A102,FALSE)</f>
        <v>1.7557798358274895E-2</v>
      </c>
      <c r="AM102" s="34">
        <f t="shared" si="145"/>
        <v>3.0045895168589565E-2</v>
      </c>
      <c r="AN102" s="47">
        <f>'Slovenia CoLUM'!AN102*HLOOKUP('Obalno-kraska CoLUM'!AN$50,SF,'Obalno-kraska CoLUM'!$A102,FALSE)</f>
        <v>2.7370811909789685E-3</v>
      </c>
      <c r="AO102" s="38">
        <f>'Slovenia CoLUM'!AO102*HLOOKUP('Obalno-kraska CoLUM'!AO$50,SF,'Obalno-kraska CoLUM'!$A102,FALSE)</f>
        <v>4.1088177930182664E-3</v>
      </c>
      <c r="AP102" s="38">
        <f>'Slovenia CoLUM'!AP102*HLOOKUP('Obalno-kraska CoLUM'!AP$50,SF,'Obalno-kraska CoLUM'!$A102,FALSE)</f>
        <v>4.0377251656413017E-3</v>
      </c>
      <c r="AQ102" s="38">
        <f>'Slovenia CoLUM'!AQ102*HLOOKUP('Obalno-kraska CoLUM'!AQ$50,SF,'Obalno-kraska CoLUM'!$A102,FALSE)</f>
        <v>3.1871645525558348E-4</v>
      </c>
      <c r="AR102" s="38">
        <f>'Slovenia CoLUM'!AR102*HLOOKUP('Obalno-kraska CoLUM'!AR$50,SF,'Obalno-kraska CoLUM'!$A102,FALSE)</f>
        <v>1.4972008734497916E-3</v>
      </c>
      <c r="AS102" s="55">
        <f>'Slovenia CoLUM'!AS102*HLOOKUP('Obalno-kraska CoLUM'!AS$50,SF,'Obalno-kraska CoLUM'!$A102,FALSE)</f>
        <v>1.811873587556883E-2</v>
      </c>
      <c r="AT102" s="34">
        <f t="shared" si="146"/>
        <v>3.0818277353912741E-2</v>
      </c>
      <c r="AU102" s="47">
        <f>'Slovenia CoLUM'!AU102*HLOOKUP('Obalno-kraska CoLUM'!AU$50,SF,'Obalno-kraska CoLUM'!$A102,FALSE)</f>
        <v>2.7045812129406206E-3</v>
      </c>
      <c r="AV102" s="38">
        <f>'Slovenia CoLUM'!AV102*HLOOKUP('Obalno-kraska CoLUM'!AV$50,SF,'Obalno-kraska CoLUM'!$A102,FALSE)</f>
        <v>4.0600298767237905E-3</v>
      </c>
      <c r="AW102" s="38">
        <f>'Slovenia CoLUM'!AW102*HLOOKUP('Obalno-kraska CoLUM'!AW$50,SF,'Obalno-kraska CoLUM'!$A102,FALSE)</f>
        <v>3.9897813999829326E-3</v>
      </c>
      <c r="AX102" s="38">
        <f>'Slovenia CoLUM'!AX102*HLOOKUP('Obalno-kraska CoLUM'!AX$50,SF,'Obalno-kraska CoLUM'!$A102,FALSE)</f>
        <v>3.149320305076418E-4</v>
      </c>
      <c r="AY102" s="38">
        <f>'Slovenia CoLUM'!AY102*HLOOKUP('Obalno-kraska CoLUM'!AY$50,SF,'Obalno-kraska CoLUM'!$A102,FALSE)</f>
        <v>1.479423178120005E-3</v>
      </c>
      <c r="AZ102" s="55">
        <f>'Slovenia CoLUM'!AZ102*HLOOKUP('Obalno-kraska CoLUM'!AZ$50,SF,'Obalno-kraska CoLUM'!$A102,FALSE)</f>
        <v>1.790359482678321E-2</v>
      </c>
      <c r="BA102" s="34">
        <f t="shared" si="181"/>
        <v>3.0452342525058202E-2</v>
      </c>
      <c r="BB102" s="47">
        <f>'Slovenia CoLUM'!BB102*HLOOKUP('Obalno-kraska CoLUM'!BB$50,SF,'Obalno-kraska CoLUM'!$A102,FALSE)</f>
        <v>2.6530437835103307E-3</v>
      </c>
      <c r="BC102" s="38">
        <f>'Slovenia CoLUM'!BC102*HLOOKUP('Obalno-kraska CoLUM'!BC$50,SF,'Obalno-kraska CoLUM'!$A102,FALSE)</f>
        <v>3.9826635538877993E-3</v>
      </c>
      <c r="BD102" s="38">
        <f>'Slovenia CoLUM'!BD102*HLOOKUP('Obalno-kraska CoLUM'!BD$50,SF,'Obalno-kraska CoLUM'!$A102,FALSE)</f>
        <v>3.9137537043234128E-3</v>
      </c>
      <c r="BE102" s="38">
        <f>'Slovenia CoLUM'!BE102*HLOOKUP('Obalno-kraska CoLUM'!BE$50,SF,'Obalno-kraska CoLUM'!$A102,FALSE)</f>
        <v>3.0893081034831884E-4</v>
      </c>
      <c r="BF102" s="38">
        <f>'Slovenia CoLUM'!BF102*HLOOKUP('Obalno-kraska CoLUM'!BF$50,SF,'Obalno-kraska CoLUM'!$A102,FALSE)</f>
        <v>1.4512318754240157E-3</v>
      </c>
      <c r="BG102" s="55">
        <f>'Slovenia CoLUM'!BG102*HLOOKUP('Obalno-kraska CoLUM'!BG$50,SF,'Obalno-kraska CoLUM'!$A102,FALSE)</f>
        <v>1.7562431007956483E-2</v>
      </c>
      <c r="BH102" s="34">
        <f t="shared" si="182"/>
        <v>2.9872054735450359E-2</v>
      </c>
    </row>
    <row r="103" spans="1:60">
      <c r="A103" s="6">
        <f t="shared" si="149"/>
        <v>53</v>
      </c>
      <c r="B103" s="326"/>
      <c r="C103" s="17" t="s">
        <v>105</v>
      </c>
      <c r="D103" s="14" t="s">
        <v>42</v>
      </c>
      <c r="E103" s="47">
        <f>'Slovenia CoLUM'!E103*HLOOKUP('Obalno-kraska CoLUM'!E$50,SF,'Obalno-kraska CoLUM'!$A103,FALSE)</f>
        <v>5.5863496558942593E-4</v>
      </c>
      <c r="F103" s="38">
        <f>'Slovenia CoLUM'!F103*HLOOKUP('Obalno-kraska CoLUM'!F$50,SF,'Obalno-kraska CoLUM'!$A103,FALSE)</f>
        <v>8.8936374413444479E-5</v>
      </c>
      <c r="G103" s="38">
        <f>'Slovenia CoLUM'!G103*HLOOKUP('Obalno-kraska CoLUM'!G$50,SF,'Obalno-kraska CoLUM'!$A103,FALSE)</f>
        <v>5.3215339427864126E-4</v>
      </c>
      <c r="H103" s="38">
        <f>'Slovenia CoLUM'!H103*HLOOKUP('Obalno-kraska CoLUM'!H$50,SF,'Obalno-kraska CoLUM'!$A103,FALSE)</f>
        <v>3.6971462555820566E-5</v>
      </c>
      <c r="I103" s="38">
        <f>'Slovenia CoLUM'!I103*HLOOKUP('Obalno-kraska CoLUM'!I$50,SF,'Obalno-kraska CoLUM'!$A103,FALSE)</f>
        <v>2.9265402344295959E-4</v>
      </c>
      <c r="J103" s="55">
        <f>'Slovenia CoLUM'!J103*HLOOKUP('Obalno-kraska CoLUM'!J$50,SF,'Obalno-kraska CoLUM'!$A103,FALSE)</f>
        <v>5.4570319294208244E-3</v>
      </c>
      <c r="K103" s="34">
        <f t="shared" si="141"/>
        <v>6.9663821497011162E-3</v>
      </c>
      <c r="L103" s="47">
        <f>'Slovenia CoLUM'!L103*HLOOKUP('Obalno-kraska CoLUM'!L$50,SF,'Obalno-kraska CoLUM'!$A103,FALSE)</f>
        <v>4.8366814667979128E-4</v>
      </c>
      <c r="M103" s="38">
        <f>'Slovenia CoLUM'!M103*HLOOKUP('Obalno-kraska CoLUM'!M$50,SF,'Obalno-kraska CoLUM'!$A103,FALSE)</f>
        <v>7.8136047933536547E-5</v>
      </c>
      <c r="N103" s="38">
        <f>'Slovenia CoLUM'!N103*HLOOKUP('Obalno-kraska CoLUM'!N$50,SF,'Obalno-kraska CoLUM'!$A103,FALSE)</f>
        <v>5.6237275349389597E-4</v>
      </c>
      <c r="O103" s="38">
        <f>'Slovenia CoLUM'!O103*HLOOKUP('Obalno-kraska CoLUM'!O$50,SF,'Obalno-kraska CoLUM'!$A103,FALSE)</f>
        <v>3.5330854653827522E-5</v>
      </c>
      <c r="P103" s="38">
        <f>'Slovenia CoLUM'!P103*HLOOKUP('Obalno-kraska CoLUM'!P$50,SF,'Obalno-kraska CoLUM'!$A103,FALSE)</f>
        <v>2.8292385303527309E-4</v>
      </c>
      <c r="Q103" s="55">
        <f>'Slovenia CoLUM'!Q103*HLOOKUP('Obalno-kraska CoLUM'!Q$50,SF,'Obalno-kraska CoLUM'!$A103,FALSE)</f>
        <v>4.8909023322604248E-3</v>
      </c>
      <c r="R103" s="34">
        <f t="shared" si="142"/>
        <v>6.3333339880567493E-3</v>
      </c>
      <c r="S103" s="47">
        <f>'Slovenia CoLUM'!S103*HLOOKUP('Obalno-kraska CoLUM'!S$50,SF,'Obalno-kraska CoLUM'!$A103,FALSE)</f>
        <v>4.5503912549331704E-4</v>
      </c>
      <c r="T103" s="38">
        <f>'Slovenia CoLUM'!T103*HLOOKUP('Obalno-kraska CoLUM'!T$50,SF,'Obalno-kraska CoLUM'!$A103,FALSE)</f>
        <v>7.6834833070052127E-5</v>
      </c>
      <c r="U103" s="38">
        <f>'Slovenia CoLUM'!U103*HLOOKUP('Obalno-kraska CoLUM'!U$50,SF,'Obalno-kraska CoLUM'!$A103,FALSE)</f>
        <v>6.204706340563952E-4</v>
      </c>
      <c r="V103" s="38">
        <f>'Slovenia CoLUM'!V103*HLOOKUP('Obalno-kraska CoLUM'!V$50,SF,'Obalno-kraska CoLUM'!$A103,FALSE)</f>
        <v>3.5662736224977167E-5</v>
      </c>
      <c r="W103" s="38">
        <f>'Slovenia CoLUM'!W103*HLOOKUP('Obalno-kraska CoLUM'!W$50,SF,'Obalno-kraska CoLUM'!$A103,FALSE)</f>
        <v>2.2917031974660534E-4</v>
      </c>
      <c r="X103" s="55">
        <f>'Slovenia CoLUM'!X103*HLOOKUP('Obalno-kraska CoLUM'!X$50,SF,'Obalno-kraska CoLUM'!$A103,FALSE)</f>
        <v>4.7471674315746233E-3</v>
      </c>
      <c r="Y103" s="34">
        <f t="shared" si="143"/>
        <v>6.1643450801659701E-3</v>
      </c>
      <c r="Z103" s="47">
        <f>'Slovenia CoLUM'!Z103*HLOOKUP('Obalno-kraska CoLUM'!Z$50,SF,'Obalno-kraska CoLUM'!$A103,FALSE)</f>
        <v>5.1406712017222893E-4</v>
      </c>
      <c r="AA103" s="38">
        <f>'Slovenia CoLUM'!AA103*HLOOKUP('Obalno-kraska CoLUM'!AA$50,SF,'Obalno-kraska CoLUM'!$A103,FALSE)</f>
        <v>7.7437176804968775E-5</v>
      </c>
      <c r="AB103" s="38">
        <f>'Slovenia CoLUM'!AB103*HLOOKUP('Obalno-kraska CoLUM'!AB$50,SF,'Obalno-kraska CoLUM'!$A103,FALSE)</f>
        <v>8.0046145459049289E-4</v>
      </c>
      <c r="AC103" s="38">
        <f>'Slovenia CoLUM'!AC103*HLOOKUP('Obalno-kraska CoLUM'!AC$50,SF,'Obalno-kraska CoLUM'!$A103,FALSE)</f>
        <v>3.5788119976075736E-5</v>
      </c>
      <c r="AD103" s="38">
        <f>'Slovenia CoLUM'!AD103*HLOOKUP('Obalno-kraska CoLUM'!AD$50,SF,'Obalno-kraska CoLUM'!$A103,FALSE)</f>
        <v>2.9356072736356733E-4</v>
      </c>
      <c r="AE103" s="55">
        <f>'Slovenia CoLUM'!AE103*HLOOKUP('Obalno-kraska CoLUM'!AE$50,SF,'Obalno-kraska CoLUM'!$A103,FALSE)</f>
        <v>4.2815067239041979E-3</v>
      </c>
      <c r="AF103" s="34">
        <f t="shared" si="144"/>
        <v>6.0028213228115312E-3</v>
      </c>
      <c r="AG103" s="47">
        <f>'Slovenia CoLUM'!AG103*HLOOKUP('Obalno-kraska CoLUM'!AG$50,SF,'Obalno-kraska CoLUM'!$A103,FALSE)</f>
        <v>5.1915889651462993E-4</v>
      </c>
      <c r="AH103" s="38">
        <f>'Slovenia CoLUM'!AH103*HLOOKUP('Obalno-kraska CoLUM'!AH$50,SF,'Obalno-kraska CoLUM'!$A103,FALSE)</f>
        <v>8.9963342066555724E-5</v>
      </c>
      <c r="AI103" s="38">
        <f>'Slovenia CoLUM'!AI103*HLOOKUP('Obalno-kraska CoLUM'!AI$50,SF,'Obalno-kraska CoLUM'!$A103,FALSE)</f>
        <v>8.3250295101500898E-4</v>
      </c>
      <c r="AJ103" s="38">
        <f>'Slovenia CoLUM'!AJ103*HLOOKUP('Obalno-kraska CoLUM'!AJ$50,SF,'Obalno-kraska CoLUM'!$A103,FALSE)</f>
        <v>3.5253464872272319E-5</v>
      </c>
      <c r="AK103" s="38">
        <f>'Slovenia CoLUM'!AK103*HLOOKUP('Obalno-kraska CoLUM'!AK$50,SF,'Obalno-kraska CoLUM'!$A103,FALSE)</f>
        <v>2.8572929230516594E-4</v>
      </c>
      <c r="AL103" s="55">
        <f>'Slovenia CoLUM'!AL103*HLOOKUP('Obalno-kraska CoLUM'!AL$50,SF,'Obalno-kraska CoLUM'!$A103,FALSE)</f>
        <v>4.592163126209141E-3</v>
      </c>
      <c r="AM103" s="34">
        <f t="shared" si="145"/>
        <v>6.3547710729827738E-3</v>
      </c>
      <c r="AN103" s="47">
        <f>'Slovenia CoLUM'!AN103*HLOOKUP('Obalno-kraska CoLUM'!AN$50,SF,'Obalno-kraska CoLUM'!$A103,FALSE)</f>
        <v>5.1728166742993605E-4</v>
      </c>
      <c r="AO103" s="38">
        <f>'Slovenia CoLUM'!AO103*HLOOKUP('Obalno-kraska CoLUM'!AO$50,SF,'Obalno-kraska CoLUM'!$A103,FALSE)</f>
        <v>8.6314381381788049E-5</v>
      </c>
      <c r="AP103" s="38">
        <f>'Slovenia CoLUM'!AP103*HLOOKUP('Obalno-kraska CoLUM'!AP$50,SF,'Obalno-kraska CoLUM'!$A103,FALSE)</f>
        <v>9.3117319222122351E-4</v>
      </c>
      <c r="AQ103" s="38">
        <f>'Slovenia CoLUM'!AQ103*HLOOKUP('Obalno-kraska CoLUM'!AQ$50,SF,'Obalno-kraska CoLUM'!$A103,FALSE)</f>
        <v>3.1926297484098762E-5</v>
      </c>
      <c r="AR103" s="38">
        <f>'Slovenia CoLUM'!AR103*HLOOKUP('Obalno-kraska CoLUM'!AR$50,SF,'Obalno-kraska CoLUM'!$A103,FALSE)</f>
        <v>2.8581379035889898E-4</v>
      </c>
      <c r="AS103" s="55">
        <f>'Slovenia CoLUM'!AS103*HLOOKUP('Obalno-kraska CoLUM'!AS$50,SF,'Obalno-kraska CoLUM'!$A103,FALSE)</f>
        <v>4.7388738088620409E-3</v>
      </c>
      <c r="AT103" s="34">
        <f t="shared" si="146"/>
        <v>6.5913831377379861E-3</v>
      </c>
      <c r="AU103" s="47">
        <f>'Slovenia CoLUM'!AU103*HLOOKUP('Obalno-kraska CoLUM'!AU$50,SF,'Obalno-kraska CoLUM'!$A103,FALSE)</f>
        <v>5.1113948835007465E-4</v>
      </c>
      <c r="AV103" s="38">
        <f>'Slovenia CoLUM'!AV103*HLOOKUP('Obalno-kraska CoLUM'!AV$50,SF,'Obalno-kraska CoLUM'!$A103,FALSE)</f>
        <v>8.5289488328360417E-5</v>
      </c>
      <c r="AW103" s="38">
        <f>'Slovenia CoLUM'!AW103*HLOOKUP('Obalno-kraska CoLUM'!AW$50,SF,'Obalno-kraska CoLUM'!$A103,FALSE)</f>
        <v>9.2011648393035088E-4</v>
      </c>
      <c r="AX103" s="38">
        <f>'Slovenia CoLUM'!AX103*HLOOKUP('Obalno-kraska CoLUM'!AX$50,SF,'Obalno-kraska CoLUM'!$A103,FALSE)</f>
        <v>3.154720607442528E-5</v>
      </c>
      <c r="AY103" s="38">
        <f>'Slovenia CoLUM'!AY103*HLOOKUP('Obalno-kraska CoLUM'!AY$50,SF,'Obalno-kraska CoLUM'!$A103,FALSE)</f>
        <v>2.8242005036304628E-4</v>
      </c>
      <c r="AZ103" s="55">
        <f>'Slovenia CoLUM'!AZ103*HLOOKUP('Obalno-kraska CoLUM'!AZ$50,SF,'Obalno-kraska CoLUM'!$A103,FALSE)</f>
        <v>4.6826046359846971E-3</v>
      </c>
      <c r="BA103" s="34">
        <f t="shared" si="181"/>
        <v>6.5131173530309549E-3</v>
      </c>
      <c r="BB103" s="47">
        <f>'Slovenia CoLUM'!BB103*HLOOKUP('Obalno-kraska CoLUM'!BB$50,SF,'Obalno-kraska CoLUM'!$A103,FALSE)</f>
        <v>5.0139941651054765E-4</v>
      </c>
      <c r="BC103" s="38">
        <f>'Slovenia CoLUM'!BC103*HLOOKUP('Obalno-kraska CoLUM'!BC$50,SF,'Obalno-kraska CoLUM'!$A103,FALSE)</f>
        <v>8.3664245586587027E-5</v>
      </c>
      <c r="BD103" s="38">
        <f>'Slovenia CoLUM'!BD103*HLOOKUP('Obalno-kraska CoLUM'!BD$50,SF,'Obalno-kraska CoLUM'!$A103,FALSE)</f>
        <v>9.0258310828930351E-4</v>
      </c>
      <c r="BE103" s="38">
        <f>'Slovenia CoLUM'!BE103*HLOOKUP('Obalno-kraska CoLUM'!BE$50,SF,'Obalno-kraska CoLUM'!$A103,FALSE)</f>
        <v>3.09460549982423E-5</v>
      </c>
      <c r="BF103" s="38">
        <f>'Slovenia CoLUM'!BF103*HLOOKUP('Obalno-kraska CoLUM'!BF$50,SF,'Obalno-kraska CoLUM'!$A103,FALSE)</f>
        <v>2.7703836563284032E-4</v>
      </c>
      <c r="BG103" s="55">
        <f>'Slovenia CoLUM'!BG103*HLOOKUP('Obalno-kraska CoLUM'!BG$50,SF,'Obalno-kraska CoLUM'!$A103,FALSE)</f>
        <v>4.5933747748800194E-3</v>
      </c>
      <c r="BH103" s="34">
        <f t="shared" si="182"/>
        <v>6.3890059658975405E-3</v>
      </c>
    </row>
    <row r="104" spans="1:60">
      <c r="A104" s="6">
        <f t="shared" si="149"/>
        <v>54</v>
      </c>
      <c r="B104" s="326"/>
      <c r="C104" s="17" t="s">
        <v>106</v>
      </c>
      <c r="D104" s="14" t="s">
        <v>43</v>
      </c>
      <c r="E104" s="47">
        <f>'Slovenia CoLUM'!E104*HLOOKUP('Obalno-kraska CoLUM'!E$50,SF,'Obalno-kraska CoLUM'!$A104,FALSE)</f>
        <v>4.0352272938126222E-4</v>
      </c>
      <c r="F104" s="38">
        <f>'Slovenia CoLUM'!F104*HLOOKUP('Obalno-kraska CoLUM'!F$50,SF,'Obalno-kraska CoLUM'!$A104,FALSE)</f>
        <v>9.2469470226354841E-5</v>
      </c>
      <c r="G104" s="38">
        <f>'Slovenia CoLUM'!G104*HLOOKUP('Obalno-kraska CoLUM'!G$50,SF,'Obalno-kraska CoLUM'!$A104,FALSE)</f>
        <v>7.4610022158753009E-4</v>
      </c>
      <c r="H104" s="38">
        <f>'Slovenia CoLUM'!H104*HLOOKUP('Obalno-kraska CoLUM'!H$50,SF,'Obalno-kraska CoLUM'!$A104,FALSE)</f>
        <v>5.2434166188293507E-5</v>
      </c>
      <c r="I104" s="38">
        <f>'Slovenia CoLUM'!I104*HLOOKUP('Obalno-kraska CoLUM'!I$50,SF,'Obalno-kraska CoLUM'!$A104,FALSE)</f>
        <v>4.5718804080567018E-4</v>
      </c>
      <c r="J104" s="55">
        <f>'Slovenia CoLUM'!J104*HLOOKUP('Obalno-kraska CoLUM'!J$50,SF,'Obalno-kraska CoLUM'!$A104,FALSE)</f>
        <v>5.7052399185306942E-3</v>
      </c>
      <c r="K104" s="34">
        <f t="shared" si="141"/>
        <v>7.4569545467198049E-3</v>
      </c>
      <c r="L104" s="47">
        <f>'Slovenia CoLUM'!L104*HLOOKUP('Obalno-kraska CoLUM'!L$50,SF,'Obalno-kraska CoLUM'!$A104,FALSE)</f>
        <v>3.4937141905730477E-4</v>
      </c>
      <c r="M104" s="38">
        <f>'Slovenia CoLUM'!M104*HLOOKUP('Obalno-kraska CoLUM'!M$50,SF,'Obalno-kraska CoLUM'!$A104,FALSE)</f>
        <v>8.1240088834821824E-5</v>
      </c>
      <c r="N104" s="38">
        <f>'Slovenia CoLUM'!N104*HLOOKUP('Obalno-kraska CoLUM'!N$50,SF,'Obalno-kraska CoLUM'!$A104,FALSE)</f>
        <v>7.8846896497833093E-4</v>
      </c>
      <c r="O104" s="38">
        <f>'Slovenia CoLUM'!O104*HLOOKUP('Obalno-kraska CoLUM'!O$50,SF,'Obalno-kraska CoLUM'!$A104,FALSE)</f>
        <v>5.0107401125833605E-5</v>
      </c>
      <c r="P104" s="38">
        <f>'Slovenia CoLUM'!P104*HLOOKUP('Obalno-kraska CoLUM'!P$50,SF,'Obalno-kraska CoLUM'!$A104,FALSE)</f>
        <v>4.4198743808351979E-4</v>
      </c>
      <c r="Q104" s="55">
        <f>'Slovenia CoLUM'!Q104*HLOOKUP('Obalno-kraska CoLUM'!Q$50,SF,'Obalno-kraska CoLUM'!$A104,FALSE)</f>
        <v>5.1133604465841238E-3</v>
      </c>
      <c r="R104" s="34">
        <f t="shared" si="142"/>
        <v>6.8245357586639351E-3</v>
      </c>
      <c r="S104" s="47">
        <f>'Slovenia CoLUM'!S104*HLOOKUP('Obalno-kraska CoLUM'!S$50,SF,'Obalno-kraska CoLUM'!$A104,FALSE)</f>
        <v>3.28691616538157E-4</v>
      </c>
      <c r="T104" s="38">
        <f>'Slovenia CoLUM'!T104*HLOOKUP('Obalno-kraska CoLUM'!T$50,SF,'Obalno-kraska CoLUM'!$A104,FALSE)</f>
        <v>7.9887181772097214E-5</v>
      </c>
      <c r="U104" s="38">
        <f>'Slovenia CoLUM'!U104*HLOOKUP('Obalno-kraska CoLUM'!U$50,SF,'Obalno-kraska CoLUM'!$A104,FALSE)</f>
        <v>8.6992450397795486E-4</v>
      </c>
      <c r="V104" s="38">
        <f>'Slovenia CoLUM'!V104*HLOOKUP('Obalno-kraska CoLUM'!V$50,SF,'Obalno-kraska CoLUM'!$A104,FALSE)</f>
        <v>5.0578086683112188E-5</v>
      </c>
      <c r="W104" s="38">
        <f>'Slovenia CoLUM'!W104*HLOOKUP('Obalno-kraska CoLUM'!W$50,SF,'Obalno-kraska CoLUM'!$A104,FALSE)</f>
        <v>3.5801294738112743E-4</v>
      </c>
      <c r="X104" s="55">
        <f>'Slovenia CoLUM'!X104*HLOOKUP('Obalno-kraska CoLUM'!X$50,SF,'Obalno-kraska CoLUM'!$A104,FALSE)</f>
        <v>4.9630878984875003E-3</v>
      </c>
      <c r="Y104" s="34">
        <f t="shared" si="143"/>
        <v>6.6501822348399488E-3</v>
      </c>
      <c r="Z104" s="47">
        <f>'Slovenia CoLUM'!Z104*HLOOKUP('Obalno-kraska CoLUM'!Z$50,SF,'Obalno-kraska CoLUM'!$A104,FALSE)</f>
        <v>3.7132972369209355E-4</v>
      </c>
      <c r="AA104" s="38">
        <f>'Slovenia CoLUM'!AA104*HLOOKUP('Obalno-kraska CoLUM'!AA$50,SF,'Obalno-kraska CoLUM'!$A104,FALSE)</f>
        <v>8.051345427791122E-5</v>
      </c>
      <c r="AB104" s="38">
        <f>'Slovenia CoLUM'!AB104*HLOOKUP('Obalno-kraska CoLUM'!AB$50,SF,'Obalno-kraska CoLUM'!$A104,FALSE)</f>
        <v>1.122278792286594E-3</v>
      </c>
      <c r="AC104" s="38">
        <f>'Slovenia CoLUM'!AC104*HLOOKUP('Obalno-kraska CoLUM'!AC$50,SF,'Obalno-kraska CoLUM'!$A104,FALSE)</f>
        <v>5.075591011740267E-5</v>
      </c>
      <c r="AD104" s="38">
        <f>'Slovenia CoLUM'!AD104*HLOOKUP('Obalno-kraska CoLUM'!AD$50,SF,'Obalno-kraska CoLUM'!$A104,FALSE)</f>
        <v>4.5860450583210991E-4</v>
      </c>
      <c r="AE104" s="55">
        <f>'Slovenia CoLUM'!AE104*HLOOKUP('Obalno-kraska CoLUM'!AE$50,SF,'Obalno-kraska CoLUM'!$A104,FALSE)</f>
        <v>4.476247049422781E-3</v>
      </c>
      <c r="AF104" s="34">
        <f t="shared" si="144"/>
        <v>6.5597294356288926E-3</v>
      </c>
      <c r="AG104" s="47">
        <f>'Slovenia CoLUM'!AG104*HLOOKUP('Obalno-kraska CoLUM'!AG$50,SF,'Obalno-kraska CoLUM'!$A104,FALSE)</f>
        <v>3.7500770236089439E-4</v>
      </c>
      <c r="AH104" s="38">
        <f>'Slovenia CoLUM'!AH104*HLOOKUP('Obalno-kraska CoLUM'!AH$50,SF,'Obalno-kraska CoLUM'!$A104,FALSE)</f>
        <v>9.3537235305031735E-5</v>
      </c>
      <c r="AI104" s="38">
        <f>'Slovenia CoLUM'!AI104*HLOOKUP('Obalno-kraska CoLUM'!AI$50,SF,'Obalno-kraska CoLUM'!$A104,FALSE)</f>
        <v>1.1672022445079831E-3</v>
      </c>
      <c r="AJ104" s="38">
        <f>'Slovenia CoLUM'!AJ104*HLOOKUP('Obalno-kraska CoLUM'!AJ$50,SF,'Obalno-kraska CoLUM'!$A104,FALSE)</f>
        <v>4.9997644346230536E-5</v>
      </c>
      <c r="AK104" s="38">
        <f>'Slovenia CoLUM'!AK104*HLOOKUP('Obalno-kraska CoLUM'!AK$50,SF,'Obalno-kraska CoLUM'!$A104,FALSE)</f>
        <v>4.4637013294044367E-4</v>
      </c>
      <c r="AL104" s="55">
        <f>'Slovenia CoLUM'!AL104*HLOOKUP('Obalno-kraska CoLUM'!AL$50,SF,'Obalno-kraska CoLUM'!$A104,FALSE)</f>
        <v>4.801033367388372E-3</v>
      </c>
      <c r="AM104" s="34">
        <f t="shared" si="145"/>
        <v>6.9331483268489551E-3</v>
      </c>
      <c r="AN104" s="47">
        <f>'Slovenia CoLUM'!AN104*HLOOKUP('Obalno-kraska CoLUM'!AN$50,SF,'Obalno-kraska CoLUM'!$A104,FALSE)</f>
        <v>3.7365171025408039E-4</v>
      </c>
      <c r="AO104" s="38">
        <f>'Slovenia CoLUM'!AO104*HLOOKUP('Obalno-kraska CoLUM'!AO$50,SF,'Obalno-kraska CoLUM'!$A104,FALSE)</f>
        <v>8.9743315622307869E-5</v>
      </c>
      <c r="AP104" s="38">
        <f>'Slovenia CoLUM'!AP104*HLOOKUP('Obalno-kraska CoLUM'!AP$50,SF,'Obalno-kraska CoLUM'!$A104,FALSE)</f>
        <v>1.3055418466218511E-3</v>
      </c>
      <c r="AQ104" s="38">
        <f>'Slovenia CoLUM'!AQ104*HLOOKUP('Obalno-kraska CoLUM'!AQ$50,SF,'Obalno-kraska CoLUM'!$A104,FALSE)</f>
        <v>4.5278944145924347E-5</v>
      </c>
      <c r="AR104" s="38">
        <f>'Slovenia CoLUM'!AR104*HLOOKUP('Obalno-kraska CoLUM'!AR$50,SF,'Obalno-kraska CoLUM'!$A104,FALSE)</f>
        <v>4.4650213693336188E-4</v>
      </c>
      <c r="AS104" s="55">
        <f>'Slovenia CoLUM'!AS104*HLOOKUP('Obalno-kraska CoLUM'!AS$50,SF,'Obalno-kraska CoLUM'!$A104,FALSE)</f>
        <v>4.9544170481093022E-3</v>
      </c>
      <c r="AT104" s="34">
        <f t="shared" si="146"/>
        <v>7.2151350016868279E-3</v>
      </c>
      <c r="AU104" s="47">
        <f>'Slovenia CoLUM'!AU104*HLOOKUP('Obalno-kraska CoLUM'!AU$50,SF,'Obalno-kraska CoLUM'!$A104,FALSE)</f>
        <v>3.6921498677752724E-4</v>
      </c>
      <c r="AV104" s="38">
        <f>'Slovenia CoLUM'!AV104*HLOOKUP('Obalno-kraska CoLUM'!AV$50,SF,'Obalno-kraska CoLUM'!$A104,FALSE)</f>
        <v>8.8677707559081114E-5</v>
      </c>
      <c r="AW104" s="38">
        <f>'Slovenia CoLUM'!AW104*HLOOKUP('Obalno-kraska CoLUM'!AW$50,SF,'Obalno-kraska CoLUM'!$A104,FALSE)</f>
        <v>1.2900399018921161E-3</v>
      </c>
      <c r="AX104" s="38">
        <f>'Slovenia CoLUM'!AX104*HLOOKUP('Obalno-kraska CoLUM'!AX$50,SF,'Obalno-kraska CoLUM'!$A104,FALSE)</f>
        <v>4.4741304014826969E-5</v>
      </c>
      <c r="AY104" s="38">
        <f>'Slovenia CoLUM'!AY104*HLOOKUP('Obalno-kraska CoLUM'!AY$50,SF,'Obalno-kraska CoLUM'!$A104,FALSE)</f>
        <v>4.4120039079143642E-4</v>
      </c>
      <c r="AZ104" s="55">
        <f>'Slovenia CoLUM'!AZ104*HLOOKUP('Obalno-kraska CoLUM'!AZ$50,SF,'Obalno-kraska CoLUM'!$A104,FALSE)</f>
        <v>4.8955885245758899E-3</v>
      </c>
      <c r="BA104" s="34">
        <f t="shared" si="181"/>
        <v>7.1294628156108779E-3</v>
      </c>
      <c r="BB104" s="47">
        <f>'Slovenia CoLUM'!BB104*HLOOKUP('Obalno-kraska CoLUM'!BB$50,SF,'Obalno-kraska CoLUM'!$A104,FALSE)</f>
        <v>3.6217937208250274E-4</v>
      </c>
      <c r="BC104" s="38">
        <f>'Slovenia CoLUM'!BC104*HLOOKUP('Obalno-kraska CoLUM'!BC$50,SF,'Obalno-kraska CoLUM'!$A104,FALSE)</f>
        <v>8.6987900252316256E-5</v>
      </c>
      <c r="BD104" s="38">
        <f>'Slovenia CoLUM'!BD104*HLOOKUP('Obalno-kraska CoLUM'!BD$50,SF,'Obalno-kraska CoLUM'!$A104,FALSE)</f>
        <v>1.2654574119717135E-3</v>
      </c>
      <c r="BE104" s="38">
        <f>'Slovenia CoLUM'!BE104*HLOOKUP('Obalno-kraska CoLUM'!BE$50,SF,'Obalno-kraska CoLUM'!$A104,FALSE)</f>
        <v>4.3888731429004634E-5</v>
      </c>
      <c r="BF104" s="38">
        <f>'Slovenia CoLUM'!BF104*HLOOKUP('Obalno-kraska CoLUM'!BF$50,SF,'Obalno-kraska CoLUM'!$A104,FALSE)</f>
        <v>4.327930507211018E-4</v>
      </c>
      <c r="BG104" s="55">
        <f>'Slovenia CoLUM'!BG104*HLOOKUP('Obalno-kraska CoLUM'!BG$50,SF,'Obalno-kraska CoLUM'!$A104,FALSE)</f>
        <v>4.802300126764851E-3</v>
      </c>
      <c r="BH104" s="34">
        <f t="shared" si="182"/>
        <v>6.9936065932214905E-3</v>
      </c>
    </row>
    <row r="105" spans="1:60">
      <c r="A105" s="6">
        <f t="shared" si="149"/>
        <v>55</v>
      </c>
      <c r="B105" s="326"/>
      <c r="C105" s="17" t="s">
        <v>107</v>
      </c>
      <c r="D105" s="14" t="s">
        <v>44</v>
      </c>
      <c r="E105" s="47">
        <f>'Slovenia CoLUM'!E105*HLOOKUP('Obalno-kraska CoLUM'!E$50,SF,'Obalno-kraska CoLUM'!$A105,FALSE)</f>
        <v>7.8036594908294742E-4</v>
      </c>
      <c r="F105" s="38">
        <f>'Slovenia CoLUM'!F105*HLOOKUP('Obalno-kraska CoLUM'!F$50,SF,'Obalno-kraska CoLUM'!$A105,FALSE)</f>
        <v>1.7165895865515636E-4</v>
      </c>
      <c r="G105" s="38">
        <f>'Slovenia CoLUM'!G105*HLOOKUP('Obalno-kraska CoLUM'!G$50,SF,'Obalno-kraska CoLUM'!$A105,FALSE)</f>
        <v>1.390435034052737E-3</v>
      </c>
      <c r="H105" s="38">
        <f>'Slovenia CoLUM'!H105*HLOOKUP('Obalno-kraska CoLUM'!H$50,SF,'Obalno-kraska CoLUM'!$A105,FALSE)</f>
        <v>1.0791849670829134E-4</v>
      </c>
      <c r="I105" s="38">
        <f>'Slovenia CoLUM'!I105*HLOOKUP('Obalno-kraska CoLUM'!I$50,SF,'Obalno-kraska CoLUM'!$A105,FALSE)</f>
        <v>9.2250172478891633E-4</v>
      </c>
      <c r="J105" s="55">
        <f>'Slovenia CoLUM'!J105*HLOOKUP('Obalno-kraska CoLUM'!J$50,SF,'Obalno-kraska CoLUM'!$A105,FALSE)</f>
        <v>1.2568825293541022E-2</v>
      </c>
      <c r="K105" s="34">
        <f t="shared" si="141"/>
        <v>1.5941705456829072E-2</v>
      </c>
      <c r="L105" s="47">
        <f>'Slovenia CoLUM'!L105*HLOOKUP('Obalno-kraska CoLUM'!L$50,SF,'Obalno-kraska CoLUM'!$A105,FALSE)</f>
        <v>6.7564362342898386E-4</v>
      </c>
      <c r="M105" s="38">
        <f>'Slovenia CoLUM'!M105*HLOOKUP('Obalno-kraska CoLUM'!M$50,SF,'Obalno-kraska CoLUM'!$A105,FALSE)</f>
        <v>1.5081290090989658E-4</v>
      </c>
      <c r="N105" s="38">
        <f>'Slovenia CoLUM'!N105*HLOOKUP('Obalno-kraska CoLUM'!N$50,SF,'Obalno-kraska CoLUM'!$A105,FALSE)</f>
        <v>1.4693935753516646E-3</v>
      </c>
      <c r="O105" s="38">
        <f>'Slovenia CoLUM'!O105*HLOOKUP('Obalno-kraska CoLUM'!O$50,SF,'Obalno-kraska CoLUM'!$A105,FALSE)</f>
        <v>1.0312961560293836E-4</v>
      </c>
      <c r="P105" s="38">
        <f>'Slovenia CoLUM'!P105*HLOOKUP('Obalno-kraska CoLUM'!P$50,SF,'Obalno-kraska CoLUM'!$A105,FALSE)</f>
        <v>8.9183035769824497E-4</v>
      </c>
      <c r="Q105" s="55">
        <f>'Slovenia CoLUM'!Q105*HLOOKUP('Obalno-kraska CoLUM'!Q$50,SF,'Obalno-kraska CoLUM'!$A105,FALSE)</f>
        <v>1.1264895961214933E-2</v>
      </c>
      <c r="R105" s="34">
        <f t="shared" si="142"/>
        <v>1.4555706034206662E-2</v>
      </c>
      <c r="S105" s="47">
        <f>'Slovenia CoLUM'!S105*HLOOKUP('Obalno-kraska CoLUM'!S$50,SF,'Obalno-kraska CoLUM'!$A105,FALSE)</f>
        <v>6.3565129450999667E-4</v>
      </c>
      <c r="T105" s="38">
        <f>'Slovenia CoLUM'!T105*HLOOKUP('Obalno-kraska CoLUM'!T$50,SF,'Obalno-kraska CoLUM'!$A105,FALSE)</f>
        <v>1.4830138422253987E-4</v>
      </c>
      <c r="U105" s="38">
        <f>'Slovenia CoLUM'!U105*HLOOKUP('Obalno-kraska CoLUM'!U$50,SF,'Obalno-kraska CoLUM'!$A105,FALSE)</f>
        <v>1.6211944083573651E-3</v>
      </c>
      <c r="V105" s="38">
        <f>'Slovenia CoLUM'!V105*HLOOKUP('Obalno-kraska CoLUM'!V$50,SF,'Obalno-kraska CoLUM'!$A105,FALSE)</f>
        <v>1.0409836711471782E-4</v>
      </c>
      <c r="W105" s="38">
        <f>'Slovenia CoLUM'!W105*HLOOKUP('Obalno-kraska CoLUM'!W$50,SF,'Obalno-kraska CoLUM'!$A105,FALSE)</f>
        <v>7.2238889029959221E-4</v>
      </c>
      <c r="X105" s="55">
        <f>'Slovenia CoLUM'!X105*HLOOKUP('Obalno-kraska CoLUM'!X$50,SF,'Obalno-kraska CoLUM'!$A105,FALSE)</f>
        <v>1.0933840750494158E-2</v>
      </c>
      <c r="Y105" s="34">
        <f t="shared" si="143"/>
        <v>1.4165475094998371E-2</v>
      </c>
      <c r="Z105" s="47">
        <f>'Slovenia CoLUM'!Z105*HLOOKUP('Obalno-kraska CoLUM'!Z$50,SF,'Obalno-kraska CoLUM'!$A105,FALSE)</f>
        <v>7.1810842649684117E-4</v>
      </c>
      <c r="AA105" s="38">
        <f>'Slovenia CoLUM'!AA105*HLOOKUP('Obalno-kraska CoLUM'!AA$50,SF,'Obalno-kraska CoLUM'!$A105,FALSE)</f>
        <v>1.4946398725161801E-4</v>
      </c>
      <c r="AB105" s="38">
        <f>'Slovenia CoLUM'!AB105*HLOOKUP('Obalno-kraska CoLUM'!AB$50,SF,'Obalno-kraska CoLUM'!$A105,FALSE)</f>
        <v>2.0914827601168397E-3</v>
      </c>
      <c r="AC105" s="38">
        <f>'Slovenia CoLUM'!AC105*HLOOKUP('Obalno-kraska CoLUM'!AC$50,SF,'Obalno-kraska CoLUM'!$A105,FALSE)</f>
        <v>1.0446435820608427E-4</v>
      </c>
      <c r="AD105" s="38">
        <f>'Slovenia CoLUM'!AD105*HLOOKUP('Obalno-kraska CoLUM'!AD$50,SF,'Obalno-kraska CoLUM'!$A105,FALSE)</f>
        <v>9.2535982979903585E-4</v>
      </c>
      <c r="AE105" s="55">
        <f>'Slovenia CoLUM'!AE105*HLOOKUP('Obalno-kraska CoLUM'!AE$50,SF,'Obalno-kraska CoLUM'!$A105,FALSE)</f>
        <v>9.8613148506141429E-3</v>
      </c>
      <c r="AF105" s="34">
        <f t="shared" si="144"/>
        <v>1.3850194212484561E-2</v>
      </c>
      <c r="AG105" s="47">
        <f>'Slovenia CoLUM'!AG105*HLOOKUP('Obalno-kraska CoLUM'!AG$50,SF,'Obalno-kraska CoLUM'!$A105,FALSE)</f>
        <v>7.2522120876560361E-4</v>
      </c>
      <c r="AH105" s="38">
        <f>'Slovenia CoLUM'!AH105*HLOOKUP('Obalno-kraska CoLUM'!AH$50,SF,'Obalno-kraska CoLUM'!$A105,FALSE)</f>
        <v>1.7364114197517891E-4</v>
      </c>
      <c r="AI105" s="38">
        <f>'Slovenia CoLUM'!AI105*HLOOKUP('Obalno-kraska CoLUM'!AI$50,SF,'Obalno-kraska CoLUM'!$A105,FALSE)</f>
        <v>2.1752022659042879E-3</v>
      </c>
      <c r="AJ105" s="38">
        <f>'Slovenia CoLUM'!AJ105*HLOOKUP('Obalno-kraska CoLUM'!AJ$50,SF,'Obalno-kraska CoLUM'!$A105,FALSE)</f>
        <v>1.0290371734767162E-4</v>
      </c>
      <c r="AK105" s="38">
        <f>'Slovenia CoLUM'!AK105*HLOOKUP('Obalno-kraska CoLUM'!AK$50,SF,'Obalno-kraska CoLUM'!$A105,FALSE)</f>
        <v>9.0067364143246384E-4</v>
      </c>
      <c r="AL105" s="55">
        <f>'Slovenia CoLUM'!AL105*HLOOKUP('Obalno-kraska CoLUM'!AL$50,SF,'Obalno-kraska CoLUM'!$A105,FALSE)</f>
        <v>1.0576829455877804E-2</v>
      </c>
      <c r="AM105" s="34">
        <f t="shared" si="145"/>
        <v>1.4654471431303009E-2</v>
      </c>
      <c r="AN105" s="47">
        <f>'Slovenia CoLUM'!AN105*HLOOKUP('Obalno-kraska CoLUM'!AN$50,SF,'Obalno-kraska CoLUM'!$A105,FALSE)</f>
        <v>7.2259887800122367E-4</v>
      </c>
      <c r="AO105" s="38">
        <f>'Slovenia CoLUM'!AO105*HLOOKUP('Obalno-kraska CoLUM'!AO$50,SF,'Obalno-kraska CoLUM'!$A105,FALSE)</f>
        <v>1.6659816551642476E-4</v>
      </c>
      <c r="AP105" s="38">
        <f>'Slovenia CoLUM'!AP105*HLOOKUP('Obalno-kraska CoLUM'!AP$50,SF,'Obalno-kraska CoLUM'!$A105,FALSE)</f>
        <v>2.4330124418170569E-3</v>
      </c>
      <c r="AQ105" s="38">
        <f>'Slovenia CoLUM'!AQ105*HLOOKUP('Obalno-kraska CoLUM'!AQ$50,SF,'Obalno-kraska CoLUM'!$A105,FALSE)</f>
        <v>9.3191823957291904E-5</v>
      </c>
      <c r="AR105" s="38">
        <f>'Slovenia CoLUM'!AR105*HLOOKUP('Obalno-kraska CoLUM'!AR$50,SF,'Obalno-kraska CoLUM'!$A105,FALSE)</f>
        <v>9.0093999553685208E-4</v>
      </c>
      <c r="AS105" s="55">
        <f>'Slovenia CoLUM'!AS105*HLOOKUP('Obalno-kraska CoLUM'!AS$50,SF,'Obalno-kraska CoLUM'!$A105,FALSE)</f>
        <v>1.0914738590881911E-2</v>
      </c>
      <c r="AT105" s="34">
        <f t="shared" si="146"/>
        <v>1.5231079895710761E-2</v>
      </c>
      <c r="AU105" s="47">
        <f>'Slovenia CoLUM'!AU105*HLOOKUP('Obalno-kraska CoLUM'!AU$50,SF,'Obalno-kraska CoLUM'!$A105,FALSE)</f>
        <v>7.1401877166642636E-4</v>
      </c>
      <c r="AV105" s="38">
        <f>'Slovenia CoLUM'!AV105*HLOOKUP('Obalno-kraska CoLUM'!AV$50,SF,'Obalno-kraska CoLUM'!$A105,FALSE)</f>
        <v>1.6461998644802232E-4</v>
      </c>
      <c r="AW105" s="38">
        <f>'Slovenia CoLUM'!AW105*HLOOKUP('Obalno-kraska CoLUM'!AW$50,SF,'Obalno-kraska CoLUM'!$A105,FALSE)</f>
        <v>2.404122962328217E-3</v>
      </c>
      <c r="AX105" s="38">
        <f>'Slovenia CoLUM'!AX105*HLOOKUP('Obalno-kraska CoLUM'!AX$50,SF,'Obalno-kraska CoLUM'!$A105,FALSE)</f>
        <v>9.2085268462355302E-5</v>
      </c>
      <c r="AY105" s="38">
        <f>'Slovenia CoLUM'!AY105*HLOOKUP('Obalno-kraska CoLUM'!AY$50,SF,'Obalno-kraska CoLUM'!$A105,FALSE)</f>
        <v>8.9024227485347599E-4</v>
      </c>
      <c r="AZ105" s="55">
        <f>'Slovenia CoLUM'!AZ105*HLOOKUP('Obalno-kraska CoLUM'!AZ$50,SF,'Obalno-kraska CoLUM'!$A105,FALSE)</f>
        <v>1.0785137479425267E-2</v>
      </c>
      <c r="BA105" s="34">
        <f t="shared" si="181"/>
        <v>1.5050226743183764E-2</v>
      </c>
      <c r="BB105" s="47">
        <f>'Slovenia CoLUM'!BB105*HLOOKUP('Obalno-kraska CoLUM'!BB$50,SF,'Obalno-kraska CoLUM'!$A105,FALSE)</f>
        <v>7.0041271248040863E-4</v>
      </c>
      <c r="BC105" s="38">
        <f>'Slovenia CoLUM'!BC105*HLOOKUP('Obalno-kraska CoLUM'!BC$50,SF,'Obalno-kraska CoLUM'!$A105,FALSE)</f>
        <v>1.6148305312400658E-4</v>
      </c>
      <c r="BD105" s="38">
        <f>'Slovenia CoLUM'!BD105*HLOOKUP('Obalno-kraska CoLUM'!BD$50,SF,'Obalno-kraska CoLUM'!$A105,FALSE)</f>
        <v>2.3583109464346296E-3</v>
      </c>
      <c r="BE105" s="38">
        <f>'Slovenia CoLUM'!BE105*HLOOKUP('Obalno-kraska CoLUM'!BE$50,SF,'Obalno-kraska CoLUM'!$A105,FALSE)</f>
        <v>9.0330528023339974E-5</v>
      </c>
      <c r="BF105" s="38">
        <f>'Slovenia CoLUM'!BF105*HLOOKUP('Obalno-kraska CoLUM'!BF$50,SF,'Obalno-kraska CoLUM'!$A105,FALSE)</f>
        <v>8.7327817031980666E-4</v>
      </c>
      <c r="BG105" s="55">
        <f>'Slovenia CoLUM'!BG105*HLOOKUP('Obalno-kraska CoLUM'!BG$50,SF,'Obalno-kraska CoLUM'!$A105,FALSE)</f>
        <v>1.0579620167139599E-2</v>
      </c>
      <c r="BH105" s="34">
        <f t="shared" si="182"/>
        <v>1.4763435577521789E-2</v>
      </c>
    </row>
    <row r="106" spans="1:60">
      <c r="A106" s="6">
        <f t="shared" si="149"/>
        <v>56</v>
      </c>
      <c r="B106" s="326"/>
      <c r="C106" s="17" t="s">
        <v>108</v>
      </c>
      <c r="D106" s="14" t="s">
        <v>45</v>
      </c>
      <c r="E106" s="47">
        <f>'Slovenia CoLUM'!E106*HLOOKUP('Obalno-kraska CoLUM'!E$50,SF,'Obalno-kraska CoLUM'!$A106,FALSE)</f>
        <v>1.2501339354766261E-3</v>
      </c>
      <c r="F106" s="38">
        <f>'Slovenia CoLUM'!F106*HLOOKUP('Obalno-kraska CoLUM'!F$50,SF,'Obalno-kraska CoLUM'!$A106,FALSE)</f>
        <v>2.5771434907094222E-4</v>
      </c>
      <c r="G106" s="38">
        <f>'Slovenia CoLUM'!G106*HLOOKUP('Obalno-kraska CoLUM'!G$50,SF,'Obalno-kraska CoLUM'!$A106,FALSE)</f>
        <v>2.2017783587466749E-3</v>
      </c>
      <c r="H106" s="38">
        <f>'Slovenia CoLUM'!H106*HLOOKUP('Obalno-kraska CoLUM'!H$50,SF,'Obalno-kraska CoLUM'!$A106,FALSE)</f>
        <v>1.8127582449466579E-4</v>
      </c>
      <c r="I106" s="38">
        <f>'Slovenia CoLUM'!I106*HLOOKUP('Obalno-kraska CoLUM'!I$50,SF,'Obalno-kraska CoLUM'!$A106,FALSE)</f>
        <v>1.3024740560719011E-3</v>
      </c>
      <c r="J106" s="55">
        <f>'Slovenia CoLUM'!J106*HLOOKUP('Obalno-kraska CoLUM'!J$50,SF,'Obalno-kraska CoLUM'!$A106,FALSE)</f>
        <v>2.744189085607783E-2</v>
      </c>
      <c r="K106" s="34">
        <f t="shared" si="141"/>
        <v>3.2635267379938639E-2</v>
      </c>
      <c r="L106" s="47">
        <f>'Slovenia CoLUM'!L106*HLOOKUP('Obalno-kraska CoLUM'!L$50,SF,'Obalno-kraska CoLUM'!$A106,FALSE)</f>
        <v>1.0823704224018921E-3</v>
      </c>
      <c r="M106" s="38">
        <f>'Slovenia CoLUM'!M106*HLOOKUP('Obalno-kraska CoLUM'!M$50,SF,'Obalno-kraska CoLUM'!$A106,FALSE)</f>
        <v>2.2641782808186119E-4</v>
      </c>
      <c r="N106" s="38">
        <f>'Slovenia CoLUM'!N106*HLOOKUP('Obalno-kraska CoLUM'!N$50,SF,'Obalno-kraska CoLUM'!$A106,FALSE)</f>
        <v>2.3268105991696322E-3</v>
      </c>
      <c r="O106" s="38">
        <f>'Slovenia CoLUM'!O106*HLOOKUP('Obalno-kraska CoLUM'!O$50,SF,'Obalno-kraska CoLUM'!$A106,FALSE)</f>
        <v>1.7323171345477313E-4</v>
      </c>
      <c r="P106" s="38">
        <f>'Slovenia CoLUM'!P106*HLOOKUP('Obalno-kraska CoLUM'!P$50,SF,'Obalno-kraska CoLUM'!$A106,FALSE)</f>
        <v>1.259169356659011E-3</v>
      </c>
      <c r="Q106" s="55">
        <f>'Slovenia CoLUM'!Q106*HLOOKUP('Obalno-kraska CoLUM'!Q$50,SF,'Obalno-kraska CoLUM'!$A106,FALSE)</f>
        <v>2.4594983083390507E-2</v>
      </c>
      <c r="R106" s="34">
        <f t="shared" si="142"/>
        <v>2.9662983003157676E-2</v>
      </c>
      <c r="S106" s="47">
        <f>'Slovenia CoLUM'!S106*HLOOKUP('Obalno-kraska CoLUM'!S$50,SF,'Obalno-kraska CoLUM'!$A106,FALSE)</f>
        <v>1.0183033425925788E-3</v>
      </c>
      <c r="T106" s="38">
        <f>'Slovenia CoLUM'!T106*HLOOKUP('Obalno-kraska CoLUM'!T$50,SF,'Obalno-kraska CoLUM'!$A106,FALSE)</f>
        <v>2.2264724777930242E-4</v>
      </c>
      <c r="U106" s="38">
        <f>'Slovenia CoLUM'!U106*HLOOKUP('Obalno-kraska CoLUM'!U$50,SF,'Obalno-kraska CoLUM'!$A106,FALSE)</f>
        <v>2.5671898910934569E-3</v>
      </c>
      <c r="V106" s="38">
        <f>'Slovenia CoLUM'!V106*HLOOKUP('Obalno-kraska CoLUM'!V$50,SF,'Obalno-kraska CoLUM'!$A106,FALSE)</f>
        <v>1.7485897137982552E-4</v>
      </c>
      <c r="W106" s="38">
        <f>'Slovenia CoLUM'!W106*HLOOKUP('Obalno-kraska CoLUM'!W$50,SF,'Obalno-kraska CoLUM'!$A106,FALSE)</f>
        <v>1.0199360746182703E-3</v>
      </c>
      <c r="X106" s="55">
        <f>'Slovenia CoLUM'!X106*HLOOKUP('Obalno-kraska CoLUM'!X$50,SF,'Obalno-kraska CoLUM'!$A106,FALSE)</f>
        <v>2.3872180375280355E-2</v>
      </c>
      <c r="Y106" s="34">
        <f t="shared" si="143"/>
        <v>2.8875115902743789E-2</v>
      </c>
      <c r="Z106" s="47">
        <f>'Slovenia CoLUM'!Z106*HLOOKUP('Obalno-kraska CoLUM'!Z$50,SF,'Obalno-kraska CoLUM'!$A106,FALSE)</f>
        <v>1.1503983667795856E-3</v>
      </c>
      <c r="AA106" s="38">
        <f>'Slovenia CoLUM'!AA106*HLOOKUP('Obalno-kraska CoLUM'!AA$50,SF,'Obalno-kraska CoLUM'!$A106,FALSE)</f>
        <v>2.2439268236200093E-4</v>
      </c>
      <c r="AB106" s="38">
        <f>'Slovenia CoLUM'!AB106*HLOOKUP('Obalno-kraska CoLUM'!AB$50,SF,'Obalno-kraska CoLUM'!$A106,FALSE)</f>
        <v>3.3118997767876742E-3</v>
      </c>
      <c r="AC106" s="38">
        <f>'Slovenia CoLUM'!AC106*HLOOKUP('Obalno-kraska CoLUM'!AC$50,SF,'Obalno-kraska CoLUM'!$A106,FALSE)</f>
        <v>1.7547374399868866E-4</v>
      </c>
      <c r="AD106" s="38">
        <f>'Slovenia CoLUM'!AD106*HLOOKUP('Obalno-kraska CoLUM'!AD$50,SF,'Obalno-kraska CoLUM'!$A106,FALSE)</f>
        <v>1.3065093955462658E-3</v>
      </c>
      <c r="AE106" s="55">
        <f>'Slovenia CoLUM'!AE106*HLOOKUP('Obalno-kraska CoLUM'!AE$50,SF,'Obalno-kraska CoLUM'!$A106,FALSE)</f>
        <v>2.1530502613242453E-2</v>
      </c>
      <c r="AF106" s="34">
        <f t="shared" si="144"/>
        <v>2.7699176578716671E-2</v>
      </c>
      <c r="AG106" s="47">
        <f>'Slovenia CoLUM'!AG106*HLOOKUP('Obalno-kraska CoLUM'!AG$50,SF,'Obalno-kraska CoLUM'!$A106,FALSE)</f>
        <v>1.1617929317273336E-3</v>
      </c>
      <c r="AH106" s="38">
        <f>'Slovenia CoLUM'!AH106*HLOOKUP('Obalno-kraska CoLUM'!AH$50,SF,'Obalno-kraska CoLUM'!$A106,FALSE)</f>
        <v>2.6069023269543237E-4</v>
      </c>
      <c r="AI106" s="38">
        <f>'Slovenia CoLUM'!AI106*HLOOKUP('Obalno-kraska CoLUM'!AI$50,SF,'Obalno-kraska CoLUM'!$A106,FALSE)</f>
        <v>3.4444710883077064E-3</v>
      </c>
      <c r="AJ106" s="38">
        <f>'Slovenia CoLUM'!AJ106*HLOOKUP('Obalno-kraska CoLUM'!AJ$50,SF,'Obalno-kraska CoLUM'!$A106,FALSE)</f>
        <v>1.72852261426396E-4</v>
      </c>
      <c r="AK106" s="38">
        <f>'Slovenia CoLUM'!AK106*HLOOKUP('Obalno-kraska CoLUM'!AK$50,SF,'Obalno-kraska CoLUM'!$A106,FALSE)</f>
        <v>1.2716551302080401E-3</v>
      </c>
      <c r="AL106" s="55">
        <f>'Slovenia CoLUM'!AL106*HLOOKUP('Obalno-kraska CoLUM'!AL$50,SF,'Obalno-kraska CoLUM'!$A106,FALSE)</f>
        <v>2.3092706975623507E-2</v>
      </c>
      <c r="AM106" s="34">
        <f t="shared" si="145"/>
        <v>2.9404168619988416E-2</v>
      </c>
      <c r="AN106" s="47">
        <f>'Slovenia CoLUM'!AN106*HLOOKUP('Obalno-kraska CoLUM'!AN$50,SF,'Obalno-kraska CoLUM'!$A106,FALSE)</f>
        <v>1.1575919992257966E-3</v>
      </c>
      <c r="AO106" s="38">
        <f>'Slovenia CoLUM'!AO106*HLOOKUP('Obalno-kraska CoLUM'!AO$50,SF,'Obalno-kraska CoLUM'!$A106,FALSE)</f>
        <v>2.5011649912621002E-4</v>
      </c>
      <c r="AP106" s="38">
        <f>'Slovenia CoLUM'!AP106*HLOOKUP('Obalno-kraska CoLUM'!AP$50,SF,'Obalno-kraska CoLUM'!$A106,FALSE)</f>
        <v>3.8527180413026225E-3</v>
      </c>
      <c r="AQ106" s="38">
        <f>'Slovenia CoLUM'!AQ106*HLOOKUP('Obalno-kraska CoLUM'!AQ$50,SF,'Obalno-kraska CoLUM'!$A106,FALSE)</f>
        <v>1.5653873283357129E-4</v>
      </c>
      <c r="AR106" s="38">
        <f>'Slovenia CoLUM'!AR106*HLOOKUP('Obalno-kraska CoLUM'!AR$50,SF,'Obalno-kraska CoLUM'!$A106,FALSE)</f>
        <v>1.2720311937983537E-3</v>
      </c>
      <c r="AS106" s="55">
        <f>'Slovenia CoLUM'!AS106*HLOOKUP('Obalno-kraska CoLUM'!AS$50,SF,'Obalno-kraska CoLUM'!$A106,FALSE)</f>
        <v>2.3830474060891199E-2</v>
      </c>
      <c r="AT106" s="34">
        <f t="shared" si="146"/>
        <v>3.0519470527177753E-2</v>
      </c>
      <c r="AU106" s="47">
        <f>'Slovenia CoLUM'!AU106*HLOOKUP('Obalno-kraska CoLUM'!AU$50,SF,'Obalno-kraska CoLUM'!$A106,FALSE)</f>
        <v>1.1438468042801002E-3</v>
      </c>
      <c r="AV106" s="38">
        <f>'Slovenia CoLUM'!AV106*HLOOKUP('Obalno-kraska CoLUM'!AV$50,SF,'Obalno-kraska CoLUM'!$A106,FALSE)</f>
        <v>2.4714662714892948E-4</v>
      </c>
      <c r="AW106" s="38">
        <f>'Slovenia CoLUM'!AW106*HLOOKUP('Obalno-kraska CoLUM'!AW$50,SF,'Obalno-kraska CoLUM'!$A106,FALSE)</f>
        <v>3.8069710418555604E-3</v>
      </c>
      <c r="AX106" s="38">
        <f>'Slovenia CoLUM'!AX106*HLOOKUP('Obalno-kraska CoLUM'!AX$50,SF,'Obalno-kraska CoLUM'!$A106,FALSE)</f>
        <v>1.5467999901302938E-4</v>
      </c>
      <c r="AY106" s="38">
        <f>'Slovenia CoLUM'!AY106*HLOOKUP('Obalno-kraska CoLUM'!AY$50,SF,'Obalno-kraska CoLUM'!$A106,FALSE)</f>
        <v>1.2569271530418016E-3</v>
      </c>
      <c r="AZ106" s="55">
        <f>'Slovenia CoLUM'!AZ106*HLOOKUP('Obalno-kraska CoLUM'!AZ$50,SF,'Obalno-kraska CoLUM'!$A106,FALSE)</f>
        <v>2.3547512091704834E-2</v>
      </c>
      <c r="BA106" s="34">
        <f t="shared" si="181"/>
        <v>3.0157083717044255E-2</v>
      </c>
      <c r="BB106" s="47">
        <f>'Slovenia CoLUM'!BB106*HLOOKUP('Obalno-kraska CoLUM'!BB$50,SF,'Obalno-kraska CoLUM'!$A106,FALSE)</f>
        <v>1.1220501121813047E-3</v>
      </c>
      <c r="BC106" s="38">
        <f>'Slovenia CoLUM'!BC106*HLOOKUP('Obalno-kraska CoLUM'!BC$50,SF,'Obalno-kraska CoLUM'!$A106,FALSE)</f>
        <v>2.4243709881431006E-4</v>
      </c>
      <c r="BD106" s="38">
        <f>'Slovenia CoLUM'!BD106*HLOOKUP('Obalno-kraska CoLUM'!BD$50,SF,'Obalno-kraska CoLUM'!$A106,FALSE)</f>
        <v>3.734426908045106E-3</v>
      </c>
      <c r="BE106" s="38">
        <f>'Slovenia CoLUM'!BE106*HLOOKUP('Obalno-kraska CoLUM'!BE$50,SF,'Obalno-kraska CoLUM'!$A106,FALSE)</f>
        <v>1.5173247815646599E-4</v>
      </c>
      <c r="BF106" s="38">
        <f>'Slovenia CoLUM'!BF106*HLOOKUP('Obalno-kraska CoLUM'!BF$50,SF,'Obalno-kraska CoLUM'!$A106,FALSE)</f>
        <v>1.2329756465612547E-3</v>
      </c>
      <c r="BG106" s="55">
        <f>'Slovenia CoLUM'!BG106*HLOOKUP('Obalno-kraska CoLUM'!BG$50,SF,'Obalno-kraska CoLUM'!$A106,FALSE)</f>
        <v>2.3098800018693817E-2</v>
      </c>
      <c r="BH106" s="34">
        <f t="shared" si="182"/>
        <v>2.9582422262452258E-2</v>
      </c>
    </row>
    <row r="107" spans="1:60">
      <c r="B107" s="326"/>
      <c r="C107" s="19" t="s">
        <v>46</v>
      </c>
      <c r="D107" s="20"/>
      <c r="E107" s="50">
        <f>E52+E55+E58+E61+E68+E75+E79+E84+E88+E95+E97+E100</f>
        <v>0.63560586720614798</v>
      </c>
      <c r="F107" s="42">
        <f t="shared" ref="F107:BH107" si="183">F52+F55+F58+F61+F68+F75+F79+F84+F88+F95+F97+F100</f>
        <v>0.17712914989424988</v>
      </c>
      <c r="G107" s="42">
        <f t="shared" si="183"/>
        <v>0.46500034333301915</v>
      </c>
      <c r="H107" s="42">
        <f t="shared" si="183"/>
        <v>4.0479044552188898E-2</v>
      </c>
      <c r="I107" s="42">
        <f t="shared" si="183"/>
        <v>8.3540124926535217E-2</v>
      </c>
      <c r="J107" s="58">
        <f t="shared" si="183"/>
        <v>2.5283678151411837</v>
      </c>
      <c r="K107" s="43">
        <f t="shared" si="183"/>
        <v>3.9301223450533249</v>
      </c>
      <c r="L107" s="50">
        <f t="shared" si="183"/>
        <v>0.55247011072762686</v>
      </c>
      <c r="M107" s="42">
        <f t="shared" si="183"/>
        <v>0.15626210233489768</v>
      </c>
      <c r="N107" s="42">
        <f t="shared" si="183"/>
        <v>0.4920756625581979</v>
      </c>
      <c r="O107" s="42">
        <f t="shared" si="183"/>
        <v>3.8804994921715921E-2</v>
      </c>
      <c r="P107" s="42">
        <f t="shared" si="183"/>
        <v>8.0885622336603458E-2</v>
      </c>
      <c r="Q107" s="58">
        <f t="shared" si="183"/>
        <v>2.2693481002046605</v>
      </c>
      <c r="R107" s="43">
        <f t="shared" si="183"/>
        <v>3.5898465930837027</v>
      </c>
      <c r="S107" s="50">
        <f t="shared" si="183"/>
        <v>0.51897492598101069</v>
      </c>
      <c r="T107" s="42">
        <f t="shared" si="183"/>
        <v>0.15341378762635849</v>
      </c>
      <c r="U107" s="42">
        <f t="shared" si="183"/>
        <v>0.54264534266827924</v>
      </c>
      <c r="V107" s="42">
        <f t="shared" si="183"/>
        <v>3.9121015779073731E-2</v>
      </c>
      <c r="W107" s="42">
        <f t="shared" si="183"/>
        <v>6.5479021419310307E-2</v>
      </c>
      <c r="X107" s="58">
        <f t="shared" si="183"/>
        <v>2.2013378430515886</v>
      </c>
      <c r="Y107" s="43">
        <f t="shared" si="183"/>
        <v>3.5209719365256209</v>
      </c>
      <c r="Z107" s="50">
        <f t="shared" si="183"/>
        <v>0.58730057461232976</v>
      </c>
      <c r="AA107" s="42">
        <f t="shared" si="183"/>
        <v>0.15489429997087506</v>
      </c>
      <c r="AB107" s="42">
        <f t="shared" si="183"/>
        <v>0.70045814431721853</v>
      </c>
      <c r="AC107" s="42">
        <f t="shared" si="183"/>
        <v>3.9312921601355452E-2</v>
      </c>
      <c r="AD107" s="42">
        <f t="shared" si="183"/>
        <v>8.3932118814084938E-2</v>
      </c>
      <c r="AE107" s="58">
        <f t="shared" si="183"/>
        <v>1.9866622234002302</v>
      </c>
      <c r="AF107" s="43">
        <f t="shared" si="183"/>
        <v>3.5525602827160943</v>
      </c>
      <c r="AG107" s="50">
        <f t="shared" si="183"/>
        <v>0.5938689094740538</v>
      </c>
      <c r="AH107" s="42">
        <f t="shared" si="183"/>
        <v>0.18018983944503342</v>
      </c>
      <c r="AI107" s="42">
        <f t="shared" si="183"/>
        <v>0.72882013654899469</v>
      </c>
      <c r="AJ107" s="42">
        <f t="shared" si="183"/>
        <v>3.8765105688876825E-2</v>
      </c>
      <c r="AK107" s="42">
        <f t="shared" si="183"/>
        <v>8.1733405212913279E-2</v>
      </c>
      <c r="AL107" s="58">
        <f t="shared" si="183"/>
        <v>2.1318101421406315</v>
      </c>
      <c r="AM107" s="43">
        <f t="shared" si="183"/>
        <v>3.7551875385105031</v>
      </c>
      <c r="AN107" s="50">
        <f t="shared" si="183"/>
        <v>0.5921537550015975</v>
      </c>
      <c r="AO107" s="42">
        <f t="shared" si="183"/>
        <v>0.17301459795367236</v>
      </c>
      <c r="AP107" s="42">
        <f t="shared" si="183"/>
        <v>0.81541883843816365</v>
      </c>
      <c r="AQ107" s="42">
        <f t="shared" si="183"/>
        <v>3.5127096050221109E-2</v>
      </c>
      <c r="AR107" s="42">
        <f t="shared" si="183"/>
        <v>8.1781202384584126E-2</v>
      </c>
      <c r="AS107" s="58">
        <f t="shared" si="183"/>
        <v>2.2005221529263435</v>
      </c>
      <c r="AT107" s="50">
        <f t="shared" si="183"/>
        <v>3.8980176427545823</v>
      </c>
      <c r="AU107" s="50">
        <f t="shared" si="183"/>
        <v>0.58759862759211856</v>
      </c>
      <c r="AV107" s="42">
        <f t="shared" si="183"/>
        <v>0.17172237806252755</v>
      </c>
      <c r="AW107" s="42">
        <f t="shared" si="183"/>
        <v>0.80693638805459078</v>
      </c>
      <c r="AX107" s="42">
        <f t="shared" si="183"/>
        <v>3.4828254496211929E-2</v>
      </c>
      <c r="AY107" s="42">
        <f t="shared" si="183"/>
        <v>8.0943986862262673E-2</v>
      </c>
      <c r="AZ107" s="58">
        <f t="shared" si="183"/>
        <v>2.1778288591175032</v>
      </c>
      <c r="BA107" s="50">
        <f t="shared" si="183"/>
        <v>3.859858494185215</v>
      </c>
      <c r="BB107" s="50">
        <f t="shared" si="183"/>
        <v>0.57968963486291114</v>
      </c>
      <c r="BC107" s="42">
        <f t="shared" si="183"/>
        <v>0.16946041409786908</v>
      </c>
      <c r="BD107" s="42">
        <f t="shared" si="183"/>
        <v>0.7931197764909238</v>
      </c>
      <c r="BE107" s="42">
        <f t="shared" si="183"/>
        <v>3.4321956681348173E-2</v>
      </c>
      <c r="BF107" s="42">
        <f t="shared" si="183"/>
        <v>7.9578092861557509E-2</v>
      </c>
      <c r="BG107" s="58">
        <f t="shared" si="183"/>
        <v>2.1408534730722804</v>
      </c>
      <c r="BH107" s="50">
        <f t="shared" si="183"/>
        <v>3.7970233480668902</v>
      </c>
    </row>
    <row r="108" spans="1:60">
      <c r="B108" s="329" t="s">
        <v>47</v>
      </c>
      <c r="C108" s="330"/>
      <c r="D108" s="330"/>
      <c r="E108" s="243">
        <f>'Slovenia CoLUM'!E108/('Obalno-kraska CoLUM'!E$107/'Slovenia CoLUM'!E$107)</f>
        <v>5.1223851108491938E-2</v>
      </c>
      <c r="F108" s="243">
        <f>'Slovenia CoLUM'!F108/('Obalno-kraska CoLUM'!F$107/'Slovenia CoLUM'!F$107)</f>
        <v>8.3914222013963501E-3</v>
      </c>
      <c r="G108" s="243">
        <f>'Slovenia CoLUM'!G108/('Obalno-kraska CoLUM'!G$107/'Slovenia CoLUM'!G$107)</f>
        <v>3.5345434847146966E-2</v>
      </c>
      <c r="H108" s="243">
        <f>'Slovenia CoLUM'!H108/('Obalno-kraska CoLUM'!H$107/'Slovenia CoLUM'!H$107)</f>
        <v>4.9728027219386479E-3</v>
      </c>
      <c r="I108" s="243">
        <f>'Slovenia CoLUM'!I108/('Obalno-kraska CoLUM'!I$107/'Slovenia CoLUM'!I$107)</f>
        <v>1.7431098210303055E-2</v>
      </c>
      <c r="J108" s="243">
        <f>'Slovenia CoLUM'!J108/('Obalno-kraska CoLUM'!J$107/'Slovenia CoLUM'!J$107)</f>
        <v>0.35624512966301375</v>
      </c>
      <c r="K108" s="243">
        <f>SUM(E108:J108)</f>
        <v>0.47360973875229073</v>
      </c>
      <c r="L108" s="243">
        <f>'Slovenia CoLUM'!L108/('Obalno-kraska CoLUM'!L$107/'Slovenia CoLUM'!L$107)</f>
        <v>4.5327634479809288E-2</v>
      </c>
      <c r="M108" s="243">
        <f>'Slovenia CoLUM'!M108/('Obalno-kraska CoLUM'!M$107/'Slovenia CoLUM'!M$107)</f>
        <v>7.5333641929711702E-3</v>
      </c>
      <c r="N108" s="243">
        <f>'Slovenia CoLUM'!N108/('Obalno-kraska CoLUM'!N$107/'Slovenia CoLUM'!N$107)</f>
        <v>3.8273886221698201E-2</v>
      </c>
      <c r="O108" s="243">
        <f>'Slovenia CoLUM'!O108/('Obalno-kraska CoLUM'!O$107/'Slovenia CoLUM'!O$107)</f>
        <v>4.8606220411813242E-3</v>
      </c>
      <c r="P108" s="243">
        <f>'Slovenia CoLUM'!P108/('Obalno-kraska CoLUM'!P$107/'Slovenia CoLUM'!P$107)</f>
        <v>1.726440612246349E-2</v>
      </c>
      <c r="Q108" s="243">
        <f>'Slovenia CoLUM'!Q108/('Obalno-kraska CoLUM'!Q$107/'Slovenia CoLUM'!Q$107)</f>
        <v>0.3271342659228163</v>
      </c>
      <c r="R108" s="243">
        <f>SUM(L108:Q108)</f>
        <v>0.4403941789809398</v>
      </c>
      <c r="S108" s="243">
        <f>'Slovenia CoLUM'!S108/('Obalno-kraska CoLUM'!S$107/'Slovenia CoLUM'!S$107)</f>
        <v>4.2059162164029662E-2</v>
      </c>
      <c r="T108" s="243">
        <f>'Slovenia CoLUM'!T108/('Obalno-kraska CoLUM'!T$107/'Slovenia CoLUM'!T$107)</f>
        <v>7.3067508648113804E-3</v>
      </c>
      <c r="U108" s="243">
        <f>'Slovenia CoLUM'!U108/('Obalno-kraska CoLUM'!U$107/'Slovenia CoLUM'!U$107)</f>
        <v>4.1604943074685923E-2</v>
      </c>
      <c r="V108" s="243">
        <f>'Slovenia CoLUM'!V108/('Obalno-kraska CoLUM'!V$107/'Slovenia CoLUM'!V$107)</f>
        <v>4.8375229707979016E-3</v>
      </c>
      <c r="W108" s="243">
        <f>'Slovenia CoLUM'!W108/('Obalno-kraska CoLUM'!W$107/'Slovenia CoLUM'!W$107)</f>
        <v>1.3779423621170937E-2</v>
      </c>
      <c r="X108" s="243">
        <f>'Slovenia CoLUM'!X108/('Obalno-kraska CoLUM'!X$107/'Slovenia CoLUM'!X$107)</f>
        <v>0.31287021286836064</v>
      </c>
      <c r="Y108" s="243">
        <f>SUM(S108:X108)</f>
        <v>0.42245801556385643</v>
      </c>
      <c r="Z108" s="243">
        <f>'Slovenia CoLUM'!Z108/('Obalno-kraska CoLUM'!Z$107/'Slovenia CoLUM'!Z$107)</f>
        <v>4.8640131331580794E-2</v>
      </c>
      <c r="AA108" s="243">
        <f>'Slovenia CoLUM'!AA108/('Obalno-kraska CoLUM'!AA$107/'Slovenia CoLUM'!AA$107)</f>
        <v>7.5377542029810857E-3</v>
      </c>
      <c r="AB108" s="243">
        <f>'Slovenia CoLUM'!AB108/('Obalno-kraska CoLUM'!AB$107/'Slovenia CoLUM'!AB$107)</f>
        <v>5.500766426950203E-2</v>
      </c>
      <c r="AC108" s="243">
        <f>'Slovenia CoLUM'!AC108/('Obalno-kraska CoLUM'!AC$107/'Slovenia CoLUM'!AC$107)</f>
        <v>4.9710975641393844E-3</v>
      </c>
      <c r="AD108" s="243">
        <f>'Slovenia CoLUM'!AD108/('Obalno-kraska CoLUM'!AD$107/'Slovenia CoLUM'!AD$107)</f>
        <v>1.8087985944401051E-2</v>
      </c>
      <c r="AE108" s="243">
        <f>'Slovenia CoLUM'!AE108/('Obalno-kraska CoLUM'!AE$107/'Slovenia CoLUM'!AE$107)</f>
        <v>0.28917253557329226</v>
      </c>
      <c r="AF108" s="243">
        <f>SUM(Z108:AE108)</f>
        <v>0.42341716888589659</v>
      </c>
      <c r="AG108" s="243">
        <f>'Slovenia CoLUM'!AG108/('Obalno-kraska CoLUM'!AG$107/'Slovenia CoLUM'!AG$107)</f>
        <v>4.9082005187306217E-2</v>
      </c>
      <c r="AH108" s="243">
        <f>'Slovenia CoLUM'!AH108/('Obalno-kraska CoLUM'!AH$107/'Slovenia CoLUM'!AH$107)</f>
        <v>8.7493547075792877E-3</v>
      </c>
      <c r="AI108" s="243">
        <f>'Slovenia CoLUM'!AI108/('Obalno-kraska CoLUM'!AI$107/'Slovenia CoLUM'!AI$107)</f>
        <v>5.7210075524248082E-2</v>
      </c>
      <c r="AJ108" s="243">
        <f>'Slovenia CoLUM'!AJ108/('Obalno-kraska CoLUM'!AJ$107/'Slovenia CoLUM'!AJ$107)</f>
        <v>4.8940596259705359E-3</v>
      </c>
      <c r="AK108" s="243">
        <f>'Slovenia CoLUM'!AK108/('Obalno-kraska CoLUM'!AK$107/'Slovenia CoLUM'!AK$107)</f>
        <v>1.7604723212383811E-2</v>
      </c>
      <c r="AL108" s="243">
        <f>'Slovenia CoLUM'!AL108/('Obalno-kraska CoLUM'!AL$107/'Slovenia CoLUM'!AL$107)</f>
        <v>0.31014921110015048</v>
      </c>
      <c r="AM108" s="243">
        <f>SUM(AG108:AL108)</f>
        <v>0.44768942935763845</v>
      </c>
      <c r="AN108" s="243">
        <f>'Slovenia CoLUM'!AN108/('Obalno-kraska CoLUM'!AN$107/'Slovenia CoLUM'!AN$107)</f>
        <v>4.897148974512576E-2</v>
      </c>
      <c r="AO108" s="243">
        <f>'Slovenia CoLUM'!AO108/('Obalno-kraska CoLUM'!AO$107/'Slovenia CoLUM'!AO$107)</f>
        <v>8.4056263539088166E-3</v>
      </c>
      <c r="AP108" s="243">
        <f>'Slovenia CoLUM'!AP108/('Obalno-kraska CoLUM'!AP$107/'Slovenia CoLUM'!AP$107)</f>
        <v>6.4108092241280695E-2</v>
      </c>
      <c r="AQ108" s="243">
        <f>'Slovenia CoLUM'!AQ108/('Obalno-kraska CoLUM'!AQ$107/'Slovenia CoLUM'!AQ$107)</f>
        <v>4.4388740295436234E-3</v>
      </c>
      <c r="AR108" s="243">
        <f>'Slovenia CoLUM'!AR108/('Obalno-kraska CoLUM'!AR$107/'Slovenia CoLUM'!AR$107)</f>
        <v>1.7641823570149186E-2</v>
      </c>
      <c r="AS108" s="243">
        <f>'Slovenia CoLUM'!AS108/('Obalno-kraska CoLUM'!AS$107/'Slovenia CoLUM'!AS$107)</f>
        <v>0.32064205095077325</v>
      </c>
      <c r="AT108" s="243">
        <f>SUM(AN108:AS108)</f>
        <v>0.46420795689078131</v>
      </c>
      <c r="AU108" s="243">
        <f>'Slovenia CoLUM'!AU108/('Obalno-kraska CoLUM'!AU$107/'Slovenia CoLUM'!AU$107)</f>
        <v>4.9351121971523471E-2</v>
      </c>
      <c r="AV108" s="243">
        <f>'Slovenia CoLUM'!AV108/('Obalno-kraska CoLUM'!AV$107/'Slovenia CoLUM'!AV$107)</f>
        <v>8.468879132577517E-3</v>
      </c>
      <c r="AW108" s="243">
        <f>'Slovenia CoLUM'!AW108/('Obalno-kraska CoLUM'!AW$107/'Slovenia CoLUM'!AW$107)</f>
        <v>6.4781991348660375E-2</v>
      </c>
      <c r="AX108" s="243">
        <f>'Slovenia CoLUM'!AX108/('Obalno-kraska CoLUM'!AX$107/'Slovenia CoLUM'!AX$107)</f>
        <v>4.4769614970962711E-3</v>
      </c>
      <c r="AY108" s="243">
        <f>'Slovenia CoLUM'!AY108/('Obalno-kraska CoLUM'!AY$107/'Slovenia CoLUM'!AY$107)</f>
        <v>1.7824295537586601E-2</v>
      </c>
      <c r="AZ108" s="243">
        <f>'Slovenia CoLUM'!AZ108/('Obalno-kraska CoLUM'!AZ$107/'Slovenia CoLUM'!AZ$107)</f>
        <v>0.32398318780789231</v>
      </c>
      <c r="BA108" s="243">
        <f>SUM(AU108:AZ108)</f>
        <v>0.46888643729533652</v>
      </c>
      <c r="BB108" s="243">
        <f>'Slovenia CoLUM'!BB108/('Obalno-kraska CoLUM'!BB$107/'Slovenia CoLUM'!BB$107)</f>
        <v>5.0024443765423261E-2</v>
      </c>
      <c r="BC108" s="243">
        <f>'Slovenia CoLUM'!BC108/('Obalno-kraska CoLUM'!BC$107/'Slovenia CoLUM'!BC$107)</f>
        <v>8.581922048947796E-3</v>
      </c>
      <c r="BD108" s="243">
        <f>'Slovenia CoLUM'!BD108/('Obalno-kraska CoLUM'!BD$107/'Slovenia CoLUM'!BD$107)</f>
        <v>6.5910531623806973E-2</v>
      </c>
      <c r="BE108" s="243">
        <f>'Slovenia CoLUM'!BE108/('Obalno-kraska CoLUM'!BE$107/'Slovenia CoLUM'!BE$107)</f>
        <v>4.5430030647217205E-3</v>
      </c>
      <c r="BF108" s="243">
        <f>'Slovenia CoLUM'!BF108/('Obalno-kraska CoLUM'!BF$107/'Slovenia CoLUM'!BF$107)</f>
        <v>1.8130235243680595E-2</v>
      </c>
      <c r="BG108" s="243">
        <f>'Slovenia CoLUM'!BG108/('Obalno-kraska CoLUM'!BG$107/'Slovenia CoLUM'!BG$107)</f>
        <v>0.32957880824246949</v>
      </c>
      <c r="BH108" s="243">
        <f>SUM(BB108:BG108)</f>
        <v>0.47676894398904984</v>
      </c>
    </row>
    <row r="109" spans="1:60">
      <c r="B109" s="331" t="s">
        <v>48</v>
      </c>
      <c r="C109" s="332"/>
      <c r="D109" s="332"/>
      <c r="E109" s="243">
        <f>'Slovenia CoLUM'!E109/('Obalno-kraska CoLUM'!E$107/'Slovenia CoLUM'!E$107)</f>
        <v>2.6138297252736146E-2</v>
      </c>
      <c r="F109" s="243">
        <f>'Slovenia CoLUM'!F109/('Obalno-kraska CoLUM'!F$107/'Slovenia CoLUM'!F$107)</f>
        <v>1.2371997504738955E-2</v>
      </c>
      <c r="G109" s="243">
        <f>'Slovenia CoLUM'!G109/('Obalno-kraska CoLUM'!G$107/'Slovenia CoLUM'!G$107)</f>
        <v>8.7063070015289207E-2</v>
      </c>
      <c r="H109" s="243">
        <f>'Slovenia CoLUM'!H109/('Obalno-kraska CoLUM'!H$107/'Slovenia CoLUM'!H$107)</f>
        <v>3.0054434277828499E-3</v>
      </c>
      <c r="I109" s="243">
        <f>'Slovenia CoLUM'!I109/('Obalno-kraska CoLUM'!I$107/'Slovenia CoLUM'!I$107)</f>
        <v>3.9893897626798208E-2</v>
      </c>
      <c r="J109" s="243">
        <f>'Slovenia CoLUM'!J109/('Obalno-kraska CoLUM'!J$107/'Slovenia CoLUM'!J$107)</f>
        <v>0.73663559870427708</v>
      </c>
      <c r="K109" s="243">
        <f>SUM(E109:J109)</f>
        <v>0.9051083045316225</v>
      </c>
      <c r="L109" s="243">
        <f>'Slovenia CoLUM'!L109/('Obalno-kraska CoLUM'!L$107/'Slovenia CoLUM'!L$107)</f>
        <v>2.312959994529213E-2</v>
      </c>
      <c r="M109" s="243">
        <f>'Slovenia CoLUM'!M109/('Obalno-kraska CoLUM'!M$107/'Slovenia CoLUM'!M$107)</f>
        <v>1.1106909026960885E-2</v>
      </c>
      <c r="N109" s="243">
        <f>'Slovenia CoLUM'!N109/('Obalno-kraska CoLUM'!N$107/'Slovenia CoLUM'!N$107)</f>
        <v>9.4276447588984666E-2</v>
      </c>
      <c r="O109" s="243">
        <f>'Slovenia CoLUM'!O109/('Obalno-kraska CoLUM'!O$107/'Slovenia CoLUM'!O$107)</f>
        <v>2.9376440983988634E-3</v>
      </c>
      <c r="P109" s="243">
        <f>'Slovenia CoLUM'!P109/('Obalno-kraska CoLUM'!P$107/'Slovenia CoLUM'!P$107)</f>
        <v>3.9512395726732132E-2</v>
      </c>
      <c r="Q109" s="243">
        <f>'Slovenia CoLUM'!Q109/('Obalno-kraska CoLUM'!Q$107/'Slovenia CoLUM'!Q$107)</f>
        <v>0.6764408149598824</v>
      </c>
      <c r="R109" s="243">
        <f>SUM(L109:Q109)</f>
        <v>0.84740381134625109</v>
      </c>
      <c r="S109" s="243">
        <f>'Slovenia CoLUM'!S109/('Obalno-kraska CoLUM'!S$107/'Slovenia CoLUM'!S$107)</f>
        <v>2.146177725911335E-2</v>
      </c>
      <c r="T109" s="243">
        <f>'Slovenia CoLUM'!T109/('Obalno-kraska CoLUM'!T$107/'Slovenia CoLUM'!T$107)</f>
        <v>1.0772798853113717E-2</v>
      </c>
      <c r="U109" s="243">
        <f>'Slovenia CoLUM'!U109/('Obalno-kraska CoLUM'!U$107/'Slovenia CoLUM'!U$107)</f>
        <v>0.10248152519718923</v>
      </c>
      <c r="V109" s="243">
        <f>'Slovenia CoLUM'!V109/('Obalno-kraska CoLUM'!V$107/'Slovenia CoLUM'!V$107)</f>
        <v>2.9236835708747215E-3</v>
      </c>
      <c r="W109" s="243">
        <f>'Slovenia CoLUM'!W109/('Obalno-kraska CoLUM'!W$107/'Slovenia CoLUM'!W$107)</f>
        <v>3.1536447598829807E-2</v>
      </c>
      <c r="X109" s="243">
        <f>'Slovenia CoLUM'!X109/('Obalno-kraska CoLUM'!X$107/'Slovenia CoLUM'!X$107)</f>
        <v>0.64694592959356756</v>
      </c>
      <c r="Y109" s="243">
        <f>SUM(S109:X109)</f>
        <v>0.8161221620726884</v>
      </c>
      <c r="Z109" s="243">
        <f>'Slovenia CoLUM'!Z109/('Obalno-kraska CoLUM'!Z$107/'Slovenia CoLUM'!Z$107)</f>
        <v>2.4819887291649072E-2</v>
      </c>
      <c r="AA109" s="243">
        <f>'Slovenia CoLUM'!AA109/('Obalno-kraska CoLUM'!AA$107/'Slovenia CoLUM'!AA$107)</f>
        <v>1.1113381492722339E-2</v>
      </c>
      <c r="AB109" s="243">
        <f>'Slovenia CoLUM'!AB109/('Obalno-kraska CoLUM'!AB$107/'Slovenia CoLUM'!AB$107)</f>
        <v>0.1354951819487871</v>
      </c>
      <c r="AC109" s="243">
        <f>'Slovenia CoLUM'!AC109/('Obalno-kraska CoLUM'!AC$107/'Slovenia CoLUM'!AC$107)</f>
        <v>3.0044128710550472E-3</v>
      </c>
      <c r="AD109" s="243">
        <f>'Slovenia CoLUM'!AD109/('Obalno-kraska CoLUM'!AD$107/'Slovenia CoLUM'!AD$107)</f>
        <v>4.1397291830665137E-2</v>
      </c>
      <c r="AE109" s="243">
        <f>'Slovenia CoLUM'!AE109/('Obalno-kraska CoLUM'!AE$107/'Slovenia CoLUM'!AE$107)</f>
        <v>0.59794440999759091</v>
      </c>
      <c r="AF109" s="243">
        <f>SUM(Z109:AE109)</f>
        <v>0.81377456543246962</v>
      </c>
      <c r="AG109" s="243">
        <f>'Slovenia CoLUM'!AG109/('Obalno-kraska CoLUM'!AG$107/'Slovenia CoLUM'!AG$107)</f>
        <v>2.5045364875610914E-2</v>
      </c>
      <c r="AH109" s="243">
        <f>'Slovenia CoLUM'!AH109/('Obalno-kraska CoLUM'!AH$107/'Slovenia CoLUM'!AH$107)</f>
        <v>1.2899719739072885E-2</v>
      </c>
      <c r="AI109" s="243">
        <f>'Slovenia CoLUM'!AI109/('Obalno-kraska CoLUM'!AI$107/'Slovenia CoLUM'!AI$107)</f>
        <v>0.14092017349588906</v>
      </c>
      <c r="AJ109" s="243">
        <f>'Slovenia CoLUM'!AJ109/('Obalno-kraska CoLUM'!AJ$107/'Slovenia CoLUM'!AJ$107)</f>
        <v>2.9578529775893267E-3</v>
      </c>
      <c r="AK109" s="243">
        <f>'Slovenia CoLUM'!AK109/('Obalno-kraska CoLUM'!AK$107/'Slovenia CoLUM'!AK$107)</f>
        <v>4.0291266626438643E-2</v>
      </c>
      <c r="AL109" s="243">
        <f>'Slovenia CoLUM'!AL109/('Obalno-kraska CoLUM'!AL$107/'Slovenia CoLUM'!AL$107)</f>
        <v>0.64131950385548975</v>
      </c>
      <c r="AM109" s="243">
        <f>SUM(AG109:AL109)</f>
        <v>0.8634338815700906</v>
      </c>
      <c r="AN109" s="243">
        <f>'Slovenia CoLUM'!AN109/('Obalno-kraska CoLUM'!AN$107/'Slovenia CoLUM'!AN$107)</f>
        <v>2.4988971507751631E-2</v>
      </c>
      <c r="AO109" s="243">
        <f>'Slovenia CoLUM'!AO109/('Obalno-kraska CoLUM'!AO$107/'Slovenia CoLUM'!AO$107)</f>
        <v>1.2392939573344669E-2</v>
      </c>
      <c r="AP109" s="243">
        <f>'Slovenia CoLUM'!AP109/('Obalno-kraska CoLUM'!AP$107/'Slovenia CoLUM'!AP$107)</f>
        <v>0.15791140630993725</v>
      </c>
      <c r="AQ109" s="243">
        <f>'Slovenia CoLUM'!AQ109/('Obalno-kraska CoLUM'!AQ$107/'Slovenia CoLUM'!AQ$107)</f>
        <v>2.6827496534282285E-3</v>
      </c>
      <c r="AR109" s="243">
        <f>'Slovenia CoLUM'!AR109/('Obalno-kraska CoLUM'!AR$107/'Slovenia CoLUM'!AR$107)</f>
        <v>4.0376176817222525E-2</v>
      </c>
      <c r="AS109" s="243">
        <f>'Slovenia CoLUM'!AS109/('Obalno-kraska CoLUM'!AS$107/'Slovenia CoLUM'!AS$107)</f>
        <v>0.66301636009822107</v>
      </c>
      <c r="AT109" s="243">
        <f>SUM(AN109:AS109)</f>
        <v>0.90136860395990537</v>
      </c>
      <c r="AU109" s="243">
        <f>'Slovenia CoLUM'!AU109/('Obalno-kraska CoLUM'!AU$107/'Slovenia CoLUM'!AU$107)</f>
        <v>2.5182688687650594E-2</v>
      </c>
      <c r="AV109" s="243">
        <f>'Slovenia CoLUM'!AV109/('Obalno-kraska CoLUM'!AV$107/'Slovenia CoLUM'!AV$107)</f>
        <v>1.2486197092877739E-2</v>
      </c>
      <c r="AW109" s="243">
        <f>'Slovenia CoLUM'!AW109/('Obalno-kraska CoLUM'!AW$107/'Slovenia CoLUM'!AW$107)</f>
        <v>0.1595713583072112</v>
      </c>
      <c r="AX109" s="243">
        <f>'Slovenia CoLUM'!AX109/('Obalno-kraska CoLUM'!AX$107/'Slovenia CoLUM'!AX$107)</f>
        <v>2.7057688109210416E-3</v>
      </c>
      <c r="AY109" s="243">
        <f>'Slovenia CoLUM'!AY109/('Obalno-kraska CoLUM'!AY$107/'Slovenia CoLUM'!AY$107)</f>
        <v>4.0793793533099094E-2</v>
      </c>
      <c r="AZ109" s="243">
        <f>'Slovenia CoLUM'!AZ109/('Obalno-kraska CoLUM'!AZ$107/'Slovenia CoLUM'!AZ$107)</f>
        <v>0.66992508710713483</v>
      </c>
      <c r="BA109" s="243">
        <f>SUM(AU109:AZ109)</f>
        <v>0.91066489353889457</v>
      </c>
      <c r="BB109" s="243">
        <f>'Slovenia CoLUM'!BB109/('Obalno-kraska CoLUM'!BB$107/'Slovenia CoLUM'!BB$107)</f>
        <v>2.5526268578948158E-2</v>
      </c>
      <c r="BC109" s="243">
        <f>'Slovenia CoLUM'!BC109/('Obalno-kraska CoLUM'!BC$107/'Slovenia CoLUM'!BC$107)</f>
        <v>1.2652863320091141E-2</v>
      </c>
      <c r="BD109" s="243">
        <f>'Slovenia CoLUM'!BD109/('Obalno-kraska CoLUM'!BD$107/'Slovenia CoLUM'!BD$107)</f>
        <v>0.16235118493588524</v>
      </c>
      <c r="BE109" s="243">
        <f>'Slovenia CoLUM'!BE109/('Obalno-kraska CoLUM'!BE$107/'Slovenia CoLUM'!BE$107)</f>
        <v>2.7456827601522724E-3</v>
      </c>
      <c r="BF109" s="243">
        <f>'Slovenia CoLUM'!BF109/('Obalno-kraska CoLUM'!BF$107/'Slovenia CoLUM'!BF$107)</f>
        <v>4.1493986209867585E-2</v>
      </c>
      <c r="BG109" s="243">
        <f>'Slovenia CoLUM'!BG109/('Obalno-kraska CoLUM'!BG$107/'Slovenia CoLUM'!BG$107)</f>
        <v>0.68149558412093469</v>
      </c>
      <c r="BH109" s="243">
        <f>SUM(BB109:BG109)</f>
        <v>0.92626556992587905</v>
      </c>
    </row>
    <row r="110" spans="1:60" ht="15.75">
      <c r="B110" s="322" t="s">
        <v>49</v>
      </c>
      <c r="C110" s="323"/>
      <c r="D110" s="323"/>
      <c r="E110" s="53">
        <f>SUM(E107:E109)</f>
        <v>0.7129680155673761</v>
      </c>
      <c r="F110" s="40">
        <f t="shared" ref="F110:K110" si="184">SUM(F107:F109)</f>
        <v>0.1978925696003852</v>
      </c>
      <c r="G110" s="40">
        <f t="shared" si="184"/>
        <v>0.58740884819545536</v>
      </c>
      <c r="H110" s="40">
        <f t="shared" si="184"/>
        <v>4.8457290701910391E-2</v>
      </c>
      <c r="I110" s="40">
        <f t="shared" si="184"/>
        <v>0.1408651207636365</v>
      </c>
      <c r="J110" s="41">
        <f t="shared" si="184"/>
        <v>3.6212485435084742</v>
      </c>
      <c r="K110" s="13">
        <f t="shared" si="184"/>
        <v>5.3088403883372379</v>
      </c>
      <c r="L110" s="53">
        <f>SUM(L107:L109)</f>
        <v>0.62092734515272829</v>
      </c>
      <c r="M110" s="40">
        <f t="shared" ref="M110:R110" si="185">SUM(M107:M109)</f>
        <v>0.17490237555482974</v>
      </c>
      <c r="N110" s="40">
        <f t="shared" si="185"/>
        <v>0.62462599636888083</v>
      </c>
      <c r="O110" s="40">
        <f t="shared" si="185"/>
        <v>4.6603261061296107E-2</v>
      </c>
      <c r="P110" s="40">
        <f t="shared" si="185"/>
        <v>0.13766242418579908</v>
      </c>
      <c r="Q110" s="41">
        <f t="shared" si="185"/>
        <v>3.2729231810873589</v>
      </c>
      <c r="R110" s="13">
        <f t="shared" si="185"/>
        <v>4.8776445834108939</v>
      </c>
      <c r="S110" s="53">
        <f>SUM(S107:S109)</f>
        <v>0.58249586540415377</v>
      </c>
      <c r="T110" s="40">
        <f t="shared" ref="T110:Y110" si="186">SUM(T107:T109)</f>
        <v>0.1714933373442836</v>
      </c>
      <c r="U110" s="40">
        <f t="shared" si="186"/>
        <v>0.68673181094015434</v>
      </c>
      <c r="V110" s="40">
        <f t="shared" si="186"/>
        <v>4.6882222320746354E-2</v>
      </c>
      <c r="W110" s="40">
        <f t="shared" si="186"/>
        <v>0.11079489263931105</v>
      </c>
      <c r="X110" s="41">
        <f t="shared" si="186"/>
        <v>3.1611539855135167</v>
      </c>
      <c r="Y110" s="13">
        <f t="shared" si="186"/>
        <v>4.7595521141621662</v>
      </c>
      <c r="Z110" s="53">
        <f>SUM(Z107:Z109)</f>
        <v>0.66076059323555969</v>
      </c>
      <c r="AA110" s="40">
        <f t="shared" ref="AA110:AF110" si="187">SUM(AA107:AA109)</f>
        <v>0.17354543566657848</v>
      </c>
      <c r="AB110" s="40">
        <f t="shared" si="187"/>
        <v>0.89096099053550759</v>
      </c>
      <c r="AC110" s="40">
        <f t="shared" si="187"/>
        <v>4.7288432036549879E-2</v>
      </c>
      <c r="AD110" s="40">
        <f t="shared" si="187"/>
        <v>0.14341739658915115</v>
      </c>
      <c r="AE110" s="41">
        <f t="shared" si="187"/>
        <v>2.8737791689711134</v>
      </c>
      <c r="AF110" s="13">
        <f t="shared" si="187"/>
        <v>4.7897520170344601</v>
      </c>
      <c r="AG110" s="53">
        <f>SUM(AG107:AG109)</f>
        <v>0.66799627953697094</v>
      </c>
      <c r="AH110" s="40">
        <f t="shared" ref="AH110:AM110" si="188">SUM(AH107:AH109)</f>
        <v>0.2018389138916856</v>
      </c>
      <c r="AI110" s="40">
        <f t="shared" si="188"/>
        <v>0.92695038556913179</v>
      </c>
      <c r="AJ110" s="40">
        <f t="shared" si="188"/>
        <v>4.6617018292436689E-2</v>
      </c>
      <c r="AK110" s="40">
        <f t="shared" si="188"/>
        <v>0.13962939505173572</v>
      </c>
      <c r="AL110" s="41">
        <f t="shared" si="188"/>
        <v>3.0832788570962721</v>
      </c>
      <c r="AM110" s="13">
        <f t="shared" si="188"/>
        <v>5.0663108494382323</v>
      </c>
      <c r="AN110" s="53">
        <f>SUM(AN107:AN109)</f>
        <v>0.66611421625447487</v>
      </c>
      <c r="AO110" s="40">
        <f t="shared" ref="AO110:AT110" si="189">SUM(AO107:AO109)</f>
        <v>0.19381316388092584</v>
      </c>
      <c r="AP110" s="40">
        <f t="shared" si="189"/>
        <v>1.0374383369893816</v>
      </c>
      <c r="AQ110" s="40">
        <f t="shared" si="189"/>
        <v>4.2248719733192955E-2</v>
      </c>
      <c r="AR110" s="40">
        <f t="shared" si="189"/>
        <v>0.13979920277195584</v>
      </c>
      <c r="AS110" s="41">
        <f t="shared" si="189"/>
        <v>3.184180563975338</v>
      </c>
      <c r="AT110" s="13">
        <f t="shared" si="189"/>
        <v>5.263594203605269</v>
      </c>
      <c r="AU110" s="53">
        <f>SUM(AU107:AU109)</f>
        <v>0.66213243825129264</v>
      </c>
      <c r="AV110" s="40">
        <f t="shared" ref="AV110:BA110" si="190">SUM(AV107:AV109)</f>
        <v>0.1926774542879828</v>
      </c>
      <c r="AW110" s="40">
        <f t="shared" si="190"/>
        <v>1.0312897377104624</v>
      </c>
      <c r="AX110" s="40">
        <f t="shared" si="190"/>
        <v>4.201098480422924E-2</v>
      </c>
      <c r="AY110" s="40">
        <f t="shared" si="190"/>
        <v>0.13956207593294837</v>
      </c>
      <c r="AZ110" s="41">
        <f t="shared" si="190"/>
        <v>3.1717371340325307</v>
      </c>
      <c r="BA110" s="13">
        <f t="shared" si="190"/>
        <v>5.2394098250194467</v>
      </c>
      <c r="BB110" s="53">
        <f>SUM(BB107:BB109)</f>
        <v>0.65524034720728253</v>
      </c>
      <c r="BC110" s="40">
        <f t="shared" ref="BC110:BH110" si="191">SUM(BC107:BC109)</f>
        <v>0.19069519946690799</v>
      </c>
      <c r="BD110" s="40">
        <f t="shared" si="191"/>
        <v>1.021381493050616</v>
      </c>
      <c r="BE110" s="40">
        <f t="shared" si="191"/>
        <v>4.1610642506222165E-2</v>
      </c>
      <c r="BF110" s="40">
        <f t="shared" si="191"/>
        <v>0.13920231431510569</v>
      </c>
      <c r="BG110" s="41">
        <f t="shared" si="191"/>
        <v>3.1519278654356846</v>
      </c>
      <c r="BH110" s="13">
        <f t="shared" si="191"/>
        <v>5.2000578619818185</v>
      </c>
    </row>
    <row r="111" spans="1:60">
      <c r="D111" s="14"/>
    </row>
  </sheetData>
  <mergeCells count="22">
    <mergeCell ref="AN32:AT32"/>
    <mergeCell ref="B110:D110"/>
    <mergeCell ref="AU32:BA32"/>
    <mergeCell ref="BB32:BH32"/>
    <mergeCell ref="E49:K49"/>
    <mergeCell ref="L49:R49"/>
    <mergeCell ref="S49:Y49"/>
    <mergeCell ref="Z49:AF49"/>
    <mergeCell ref="AG49:AM49"/>
    <mergeCell ref="AN49:AT49"/>
    <mergeCell ref="AU49:BA49"/>
    <mergeCell ref="BB49:BH49"/>
    <mergeCell ref="E32:K32"/>
    <mergeCell ref="L32:R32"/>
    <mergeCell ref="S32:Y32"/>
    <mergeCell ref="Z32:AF32"/>
    <mergeCell ref="B109:D109"/>
    <mergeCell ref="AG32:AM32"/>
    <mergeCell ref="C51:D51"/>
    <mergeCell ref="B52:B107"/>
    <mergeCell ref="C68:D68"/>
    <mergeCell ref="B108:D108"/>
  </mergeCells>
  <phoneticPr fontId="19"/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/>
  </sheetPr>
  <dimension ref="B1:BH127"/>
  <sheetViews>
    <sheetView showGridLines="0" topLeftCell="A31" zoomScale="70" zoomScaleNormal="70" workbookViewId="0">
      <selection activeCell="AI19" sqref="AI19"/>
    </sheetView>
  </sheetViews>
  <sheetFormatPr defaultColWidth="9.140625" defaultRowHeight="12.75"/>
  <cols>
    <col min="1" max="1" width="4.140625" style="6" customWidth="1"/>
    <col min="2" max="2" width="16.85546875" style="6" customWidth="1"/>
    <col min="3" max="3" width="6.42578125" style="6" customWidth="1"/>
    <col min="4" max="4" width="40.42578125" style="6" customWidth="1"/>
    <col min="5" max="5" width="14.28515625" style="6" customWidth="1"/>
    <col min="6" max="6" width="13.7109375" style="6" bestFit="1" customWidth="1"/>
    <col min="7" max="7" width="15" style="6" bestFit="1" customWidth="1"/>
    <col min="8" max="8" width="17.140625" style="6" bestFit="1" customWidth="1"/>
    <col min="9" max="9" width="14" style="6" bestFit="1" customWidth="1"/>
    <col min="10" max="10" width="8.140625" style="6" bestFit="1" customWidth="1"/>
    <col min="11" max="11" width="10.42578125" style="6" customWidth="1"/>
    <col min="12" max="12" width="8.140625" style="6" customWidth="1"/>
    <col min="13" max="13" width="8.140625" style="6" bestFit="1" customWidth="1"/>
    <col min="14" max="14" width="9.7109375" style="6" bestFit="1" customWidth="1"/>
    <col min="15" max="15" width="13.7109375" style="6" bestFit="1" customWidth="1"/>
    <col min="16" max="16" width="12.28515625" style="6" bestFit="1" customWidth="1"/>
    <col min="17" max="17" width="17.140625" style="6" bestFit="1" customWidth="1"/>
    <col min="18" max="18" width="14" style="6" bestFit="1" customWidth="1"/>
    <col min="19" max="19" width="8.140625" style="6" bestFit="1" customWidth="1"/>
    <col min="20" max="20" width="8.85546875" style="6" bestFit="1" customWidth="1"/>
    <col min="21" max="21" width="9.7109375" style="6" bestFit="1" customWidth="1"/>
    <col min="22" max="22" width="13.7109375" style="6" bestFit="1" customWidth="1"/>
    <col min="23" max="23" width="12.28515625" style="6" bestFit="1" customWidth="1"/>
    <col min="24" max="24" width="17.140625" style="6" bestFit="1" customWidth="1"/>
    <col min="25" max="25" width="14" style="6" bestFit="1" customWidth="1"/>
    <col min="26" max="26" width="21.85546875" style="6" bestFit="1" customWidth="1"/>
    <col min="27" max="27" width="8.140625" style="6" bestFit="1" customWidth="1"/>
    <col min="28" max="28" width="9.7109375" style="6" bestFit="1" customWidth="1"/>
    <col min="29" max="29" width="13.7109375" style="6" bestFit="1" customWidth="1"/>
    <col min="30" max="30" width="12.28515625" style="6" bestFit="1" customWidth="1"/>
    <col min="31" max="31" width="17.140625" style="6" bestFit="1" customWidth="1"/>
    <col min="32" max="32" width="14" style="6" bestFit="1" customWidth="1"/>
    <col min="33" max="34" width="8.140625" style="6" bestFit="1" customWidth="1"/>
    <col min="35" max="35" width="9.7109375" style="6" bestFit="1" customWidth="1"/>
    <col min="36" max="36" width="13.7109375" style="6" bestFit="1" customWidth="1"/>
    <col min="37" max="37" width="12.28515625" style="6" bestFit="1" customWidth="1"/>
    <col min="38" max="38" width="17.140625" style="6" bestFit="1" customWidth="1"/>
    <col min="39" max="39" width="14" style="6" bestFit="1" customWidth="1"/>
    <col min="40" max="41" width="8.140625" style="6" bestFit="1" customWidth="1"/>
    <col min="42" max="16384" width="9.140625" style="6"/>
  </cols>
  <sheetData>
    <row r="1" spans="2:24" ht="27.75">
      <c r="B1" s="97" t="s">
        <v>967</v>
      </c>
    </row>
    <row r="2" spans="2:24">
      <c r="E2" s="160" t="s">
        <v>981</v>
      </c>
      <c r="F2" s="160" t="s">
        <v>982</v>
      </c>
      <c r="G2" s="160" t="s">
        <v>983</v>
      </c>
      <c r="H2" s="160" t="s">
        <v>984</v>
      </c>
      <c r="I2" s="160" t="s">
        <v>985</v>
      </c>
      <c r="J2" s="160" t="s">
        <v>986</v>
      </c>
      <c r="K2" s="160" t="s">
        <v>987</v>
      </c>
      <c r="L2" s="160" t="s">
        <v>988</v>
      </c>
    </row>
    <row r="3" spans="2:24" ht="15">
      <c r="D3" s="81"/>
      <c r="E3" s="93">
        <v>2011</v>
      </c>
      <c r="F3" s="93">
        <v>2012</v>
      </c>
      <c r="G3" s="93">
        <v>2013</v>
      </c>
      <c r="H3" s="93">
        <v>2014</v>
      </c>
      <c r="I3" s="93">
        <v>2015</v>
      </c>
      <c r="J3" s="93">
        <v>2016</v>
      </c>
      <c r="K3" s="93">
        <v>2017</v>
      </c>
      <c r="L3" s="93">
        <v>2018</v>
      </c>
    </row>
    <row r="4" spans="2:24">
      <c r="B4" s="153"/>
      <c r="D4" s="98" t="s">
        <v>0</v>
      </c>
      <c r="E4" s="120">
        <f t="array" ref="E4:E9">TRANSPOSE(E48:J48)</f>
        <v>0.70014497500000017</v>
      </c>
      <c r="F4" s="25">
        <f t="array" ref="F4:F9">TRANSPOSE(L48:Q48)</f>
        <v>0.61403600200000008</v>
      </c>
      <c r="G4" s="25">
        <f t="array" ref="G4:G9">TRANSPOSE(S48:X48)</f>
        <v>0.57327289799999992</v>
      </c>
      <c r="H4" s="25">
        <f t="array" ref="H4:H9">TRANSPOSE(Z48:AE48)</f>
        <v>0.65582126800000007</v>
      </c>
      <c r="I4" s="25">
        <f t="array" ref="I4:I9">TRANSPOSE(AG48:AL48)</f>
        <v>0.66246716500000014</v>
      </c>
      <c r="J4" s="25">
        <f t="array" ref="J4:J9">TRANSPOSE(AN48:AS48)</f>
        <v>0.66076467300000019</v>
      </c>
      <c r="K4" s="25">
        <f t="array" ref="K4:K9">TRANSPOSE(AU48:AZ48)</f>
        <v>0.66076467300000019</v>
      </c>
      <c r="L4" s="25">
        <f t="array" ref="L4:L9">TRANSPOSE(BB48:BG48)</f>
        <v>0.66076467300000019</v>
      </c>
    </row>
    <row r="5" spans="2:24">
      <c r="B5" s="152"/>
      <c r="D5" s="16" t="s">
        <v>1</v>
      </c>
      <c r="E5" s="120">
        <v>0.19436152100000004</v>
      </c>
      <c r="F5" s="25">
        <v>0.17296920800000001</v>
      </c>
      <c r="G5" s="25">
        <v>0.16878810199999997</v>
      </c>
      <c r="H5" s="25">
        <v>0.17226069199999999</v>
      </c>
      <c r="I5" s="25">
        <v>0.20017076299999995</v>
      </c>
      <c r="J5" s="25">
        <v>0.19225334199999997</v>
      </c>
      <c r="K5" s="25">
        <v>0.19225334199999997</v>
      </c>
      <c r="L5" s="25">
        <v>0.19225334199999997</v>
      </c>
    </row>
    <row r="6" spans="2:24">
      <c r="D6" s="16" t="s">
        <v>2</v>
      </c>
      <c r="E6" s="120">
        <v>0.57920216499999999</v>
      </c>
      <c r="F6" s="25">
        <v>0.620017716</v>
      </c>
      <c r="G6" s="25">
        <v>0.67883993200000003</v>
      </c>
      <c r="H6" s="25">
        <v>0.88682835800000004</v>
      </c>
      <c r="I6" s="25">
        <v>0.92253598900000022</v>
      </c>
      <c r="J6" s="25">
        <v>1.0329603990000003</v>
      </c>
      <c r="K6" s="25">
        <v>1.0329603990000003</v>
      </c>
      <c r="L6" s="25">
        <v>1.0329603990000003</v>
      </c>
    </row>
    <row r="7" spans="2:24">
      <c r="D7" s="16" t="s">
        <v>3</v>
      </c>
      <c r="E7" s="120">
        <v>4.7683897000000003E-2</v>
      </c>
      <c r="F7" s="25">
        <v>4.6157868000000005E-2</v>
      </c>
      <c r="G7" s="25">
        <v>4.6235182999999992E-2</v>
      </c>
      <c r="H7" s="25">
        <v>4.6983979999999995E-2</v>
      </c>
      <c r="I7" s="25">
        <v>4.6292551000000001E-2</v>
      </c>
      <c r="J7" s="25">
        <v>4.1967541999999997E-2</v>
      </c>
      <c r="K7" s="25">
        <v>4.1967541999999997E-2</v>
      </c>
      <c r="L7" s="25">
        <v>4.1967541999999997E-2</v>
      </c>
    </row>
    <row r="8" spans="2:24">
      <c r="D8" s="16" t="s">
        <v>4</v>
      </c>
      <c r="E8" s="120">
        <v>0.14024806253314856</v>
      </c>
      <c r="F8" s="25">
        <v>0.13734043632052875</v>
      </c>
      <c r="G8" s="25">
        <v>0.11039605428705743</v>
      </c>
      <c r="H8" s="25">
        <v>0.14320102764788328</v>
      </c>
      <c r="I8" s="25">
        <v>0.13941237714281579</v>
      </c>
      <c r="J8" s="25">
        <v>0.1396</v>
      </c>
      <c r="K8" s="25">
        <v>0.1396</v>
      </c>
      <c r="L8" s="25">
        <v>0.1396</v>
      </c>
    </row>
    <row r="9" spans="2:24">
      <c r="D9" s="16" t="s">
        <v>5</v>
      </c>
      <c r="E9" s="120">
        <v>3.585433447999999</v>
      </c>
      <c r="F9" s="25">
        <v>3.2550723709999989</v>
      </c>
      <c r="G9" s="25">
        <v>3.1352525500000001</v>
      </c>
      <c r="H9" s="25">
        <v>2.8634368489999993</v>
      </c>
      <c r="I9" s="25">
        <v>3.0718971679999991</v>
      </c>
      <c r="J9" s="25">
        <v>3.173366133</v>
      </c>
      <c r="K9" s="25">
        <v>3.173366133</v>
      </c>
      <c r="L9" s="25">
        <v>3.173366133</v>
      </c>
    </row>
    <row r="10" spans="2:24" ht="15">
      <c r="D10" s="61" t="s">
        <v>119</v>
      </c>
      <c r="E10" s="82">
        <f t="shared" ref="E10:J10" si="0">SUM(E4:E9)</f>
        <v>5.2470740685331476</v>
      </c>
      <c r="F10" s="85">
        <f t="shared" si="0"/>
        <v>4.8455936013205285</v>
      </c>
      <c r="G10" s="85">
        <f t="shared" si="0"/>
        <v>4.7127847192870576</v>
      </c>
      <c r="H10" s="85">
        <f t="shared" si="0"/>
        <v>4.7685321746478824</v>
      </c>
      <c r="I10" s="85">
        <f t="shared" si="0"/>
        <v>5.0427760131428148</v>
      </c>
      <c r="J10" s="85">
        <f t="shared" si="0"/>
        <v>5.2409120890000001</v>
      </c>
      <c r="K10" s="85">
        <f t="shared" ref="K10:L10" si="1">SUM(K4:K9)</f>
        <v>5.2409120890000001</v>
      </c>
      <c r="L10" s="85">
        <f t="shared" si="1"/>
        <v>5.2409120890000001</v>
      </c>
      <c r="M10"/>
    </row>
    <row r="11" spans="2:24">
      <c r="E11" s="152">
        <f>E9/E10</f>
        <v>0.68332053277119631</v>
      </c>
      <c r="F11" s="152">
        <f t="shared" ref="F11:J11" si="2">F9/F10</f>
        <v>0.67175925981760454</v>
      </c>
      <c r="G11" s="152">
        <f t="shared" si="2"/>
        <v>0.66526538697364812</v>
      </c>
      <c r="H11" s="152">
        <f t="shared" si="2"/>
        <v>0.60048600787965556</v>
      </c>
      <c r="I11" s="152">
        <f t="shared" si="2"/>
        <v>0.60916787896067925</v>
      </c>
      <c r="J11" s="152">
        <f t="shared" si="2"/>
        <v>0.60549882904170194</v>
      </c>
    </row>
    <row r="12" spans="2:24">
      <c r="E12" s="160" t="s">
        <v>973</v>
      </c>
      <c r="F12" s="160" t="s">
        <v>974</v>
      </c>
      <c r="G12" s="160" t="s">
        <v>975</v>
      </c>
      <c r="H12" s="160" t="s">
        <v>976</v>
      </c>
      <c r="I12" s="160" t="s">
        <v>977</v>
      </c>
      <c r="J12" s="160" t="s">
        <v>978</v>
      </c>
      <c r="K12" s="160" t="s">
        <v>979</v>
      </c>
      <c r="L12" s="160" t="s">
        <v>980</v>
      </c>
    </row>
    <row r="13" spans="2:24" ht="15">
      <c r="D13" s="81"/>
      <c r="E13" s="94">
        <v>2011</v>
      </c>
      <c r="F13" s="94">
        <v>2012</v>
      </c>
      <c r="G13" s="94">
        <v>2013</v>
      </c>
      <c r="H13" s="94">
        <v>2014</v>
      </c>
      <c r="I13" s="94">
        <v>2015</v>
      </c>
      <c r="J13" s="94">
        <v>2016</v>
      </c>
      <c r="K13" s="94">
        <v>2017</v>
      </c>
      <c r="L13" s="94">
        <v>2018</v>
      </c>
    </row>
    <row r="14" spans="2:24" ht="18">
      <c r="D14" s="9" t="s">
        <v>51</v>
      </c>
      <c r="E14" s="77">
        <f>K34</f>
        <v>0.88536460814564799</v>
      </c>
      <c r="F14" s="77">
        <f>R34</f>
        <v>0.79210840782044023</v>
      </c>
      <c r="G14" s="77">
        <f>Y34</f>
        <v>0.75336575469073264</v>
      </c>
      <c r="H14" s="77">
        <f>AF34</f>
        <v>0.80120208758142542</v>
      </c>
      <c r="I14" s="77">
        <f>AM34</f>
        <v>0.83841167776739478</v>
      </c>
      <c r="J14" s="77">
        <f>AT34</f>
        <v>0.83943069642321322</v>
      </c>
      <c r="K14" s="161">
        <f>BA34</f>
        <v>0.83943069642321322</v>
      </c>
      <c r="L14" s="161">
        <f>BH34</f>
        <v>0.83943069642321322</v>
      </c>
      <c r="R14" s="96"/>
      <c r="X14" s="96"/>
    </row>
    <row r="15" spans="2:24">
      <c r="D15" s="3" t="s">
        <v>54</v>
      </c>
      <c r="E15" s="78">
        <f t="shared" ref="E15:E25" si="3">K35</f>
        <v>9.9988188793877081E-2</v>
      </c>
      <c r="F15" s="78">
        <f t="shared" ref="F15:F25" si="4">R35</f>
        <v>9.0901461289292634E-2</v>
      </c>
      <c r="G15" s="78">
        <f t="shared" ref="G15:G25" si="5">Y35</f>
        <v>8.7065315829884554E-2</v>
      </c>
      <c r="H15" s="78">
        <f t="shared" ref="H15:H25" si="6">AF35</f>
        <v>8.7994954718284751E-2</v>
      </c>
      <c r="I15" s="78">
        <f t="shared" ref="I15:I25" si="7">AM35</f>
        <v>9.222681815089856E-2</v>
      </c>
      <c r="J15" s="78">
        <f t="shared" ref="J15:J25" si="8">AT35</f>
        <v>9.4446417833917301E-2</v>
      </c>
      <c r="K15" s="162">
        <f t="shared" ref="K15:K25" si="9">BA35</f>
        <v>9.4446417833917301E-2</v>
      </c>
      <c r="L15" s="162">
        <f t="shared" ref="L15:L25" si="10">BH35</f>
        <v>9.4446417833917301E-2</v>
      </c>
    </row>
    <row r="16" spans="2:24">
      <c r="D16" s="3" t="s">
        <v>57</v>
      </c>
      <c r="E16" s="78">
        <f t="shared" si="3"/>
        <v>0.21321050489901683</v>
      </c>
      <c r="F16" s="78">
        <f t="shared" si="4"/>
        <v>0.19592927691733147</v>
      </c>
      <c r="G16" s="78">
        <f t="shared" si="5"/>
        <v>0.18787032830330069</v>
      </c>
      <c r="H16" s="78">
        <f t="shared" si="6"/>
        <v>0.18982875427877191</v>
      </c>
      <c r="I16" s="78">
        <f t="shared" si="7"/>
        <v>0.20120768998270022</v>
      </c>
      <c r="J16" s="78">
        <f t="shared" si="8"/>
        <v>0.20675379054976822</v>
      </c>
      <c r="K16" s="162">
        <f t="shared" si="9"/>
        <v>0.20675379054976822</v>
      </c>
      <c r="L16" s="162">
        <f t="shared" si="10"/>
        <v>0.20675379054976822</v>
      </c>
    </row>
    <row r="17" spans="4:60">
      <c r="D17" s="3" t="s">
        <v>60</v>
      </c>
      <c r="E17" s="78">
        <f t="shared" si="3"/>
        <v>0.85813122558159582</v>
      </c>
      <c r="F17" s="78">
        <f t="shared" si="4"/>
        <v>0.82994956663037267</v>
      </c>
      <c r="G17" s="78">
        <f t="shared" si="5"/>
        <v>0.84145504689423234</v>
      </c>
      <c r="H17" s="78">
        <f t="shared" si="6"/>
        <v>0.91570676884409286</v>
      </c>
      <c r="I17" s="78">
        <f t="shared" si="7"/>
        <v>0.9656178022926738</v>
      </c>
      <c r="J17" s="78">
        <f t="shared" si="8"/>
        <v>1.0395313476010886</v>
      </c>
      <c r="K17" s="162">
        <f t="shared" si="9"/>
        <v>1.0395313476010886</v>
      </c>
      <c r="L17" s="162">
        <f t="shared" si="10"/>
        <v>1.0395313476010886</v>
      </c>
    </row>
    <row r="18" spans="4:60">
      <c r="D18" s="3" t="s">
        <v>67</v>
      </c>
      <c r="E18" s="78">
        <f t="shared" si="3"/>
        <v>9.7612367183100332E-2</v>
      </c>
      <c r="F18" s="78">
        <f t="shared" si="4"/>
        <v>9.6057338181262344E-2</v>
      </c>
      <c r="G18" s="78">
        <f t="shared" si="5"/>
        <v>9.8483893995020874E-2</v>
      </c>
      <c r="H18" s="78">
        <f t="shared" si="6"/>
        <v>0.11216209247615595</v>
      </c>
      <c r="I18" s="78">
        <f t="shared" si="7"/>
        <v>0.11768178572527892</v>
      </c>
      <c r="J18" s="78">
        <f t="shared" si="8"/>
        <v>0.12758335257445569</v>
      </c>
      <c r="K18" s="162">
        <f t="shared" si="9"/>
        <v>0.12758335257445569</v>
      </c>
      <c r="L18" s="162">
        <f t="shared" si="10"/>
        <v>0.12758335257445569</v>
      </c>
    </row>
    <row r="19" spans="4:60">
      <c r="D19" s="3" t="s">
        <v>75</v>
      </c>
      <c r="E19" s="78">
        <f t="shared" si="3"/>
        <v>4.6973839920589802E-2</v>
      </c>
      <c r="F19" s="78">
        <f t="shared" si="4"/>
        <v>4.3015041598155154E-2</v>
      </c>
      <c r="G19" s="78">
        <f t="shared" si="5"/>
        <v>4.1380382007445898E-2</v>
      </c>
      <c r="H19" s="78">
        <f t="shared" si="6"/>
        <v>4.0904867301631204E-2</v>
      </c>
      <c r="I19" s="78">
        <f t="shared" si="7"/>
        <v>4.3218491130766687E-2</v>
      </c>
      <c r="J19" s="78">
        <f t="shared" si="8"/>
        <v>4.4623502468445063E-2</v>
      </c>
      <c r="K19" s="162">
        <f t="shared" si="9"/>
        <v>4.4623502468445063E-2</v>
      </c>
      <c r="L19" s="162">
        <f t="shared" si="10"/>
        <v>4.4623502468445063E-2</v>
      </c>
    </row>
    <row r="20" spans="4:60">
      <c r="D20" s="3" t="s">
        <v>79</v>
      </c>
      <c r="E20" s="78">
        <f t="shared" si="3"/>
        <v>1.0827776183975166</v>
      </c>
      <c r="F20" s="78">
        <f t="shared" si="4"/>
        <v>0.98747311860132148</v>
      </c>
      <c r="G20" s="78">
        <f t="shared" si="5"/>
        <v>0.95169549125010655</v>
      </c>
      <c r="H20" s="78">
        <f t="shared" si="6"/>
        <v>0.88573882829657735</v>
      </c>
      <c r="I20" s="78">
        <f t="shared" si="7"/>
        <v>0.94719862676382827</v>
      </c>
      <c r="J20" s="78">
        <f t="shared" si="8"/>
        <v>0.98041214387552578</v>
      </c>
      <c r="K20" s="162">
        <f t="shared" si="9"/>
        <v>0.98041214387552578</v>
      </c>
      <c r="L20" s="162">
        <f t="shared" si="10"/>
        <v>0.98041214387552578</v>
      </c>
    </row>
    <row r="21" spans="4:60">
      <c r="D21" s="3" t="s">
        <v>85</v>
      </c>
      <c r="E21" s="78">
        <f t="shared" si="3"/>
        <v>6.4148951467134452E-2</v>
      </c>
      <c r="F21" s="78">
        <f t="shared" si="4"/>
        <v>5.8876512565399011E-2</v>
      </c>
      <c r="G21" s="78">
        <f t="shared" si="5"/>
        <v>5.6758787035142151E-2</v>
      </c>
      <c r="H21" s="78">
        <f t="shared" si="6"/>
        <v>5.7436858299648383E-2</v>
      </c>
      <c r="I21" s="78">
        <f t="shared" si="7"/>
        <v>6.0441016233069737E-2</v>
      </c>
      <c r="J21" s="78">
        <f t="shared" si="8"/>
        <v>6.2345322641454329E-2</v>
      </c>
      <c r="K21" s="162">
        <f t="shared" si="9"/>
        <v>6.2345322641454329E-2</v>
      </c>
      <c r="L21" s="162">
        <f t="shared" si="10"/>
        <v>6.2345322641454329E-2</v>
      </c>
    </row>
    <row r="22" spans="4:60">
      <c r="D22" s="3" t="s">
        <v>90</v>
      </c>
      <c r="E22" s="78">
        <f t="shared" si="3"/>
        <v>0.14774310321066361</v>
      </c>
      <c r="F22" s="78">
        <f t="shared" si="4"/>
        <v>0.13649044614312772</v>
      </c>
      <c r="G22" s="78">
        <f t="shared" si="5"/>
        <v>0.13255114718251348</v>
      </c>
      <c r="H22" s="78">
        <f t="shared" si="6"/>
        <v>0.13426331994296958</v>
      </c>
      <c r="I22" s="78">
        <f t="shared" si="7"/>
        <v>0.14158886229951606</v>
      </c>
      <c r="J22" s="78">
        <f t="shared" si="8"/>
        <v>0.14711117695602496</v>
      </c>
      <c r="K22" s="162">
        <f t="shared" si="9"/>
        <v>0.14711117695602496</v>
      </c>
      <c r="L22" s="162">
        <f t="shared" si="10"/>
        <v>0.14711117695602496</v>
      </c>
    </row>
    <row r="23" spans="4:60">
      <c r="D23" s="3" t="s">
        <v>97</v>
      </c>
      <c r="E23" s="78">
        <f t="shared" si="3"/>
        <v>2.2161371068612747E-2</v>
      </c>
      <c r="F23" s="78">
        <f t="shared" si="4"/>
        <v>2.0322466321996788E-2</v>
      </c>
      <c r="G23" s="78">
        <f t="shared" si="5"/>
        <v>1.9617279774992041E-2</v>
      </c>
      <c r="H23" s="78">
        <f t="shared" si="6"/>
        <v>1.9356874917009138E-2</v>
      </c>
      <c r="I23" s="78">
        <f t="shared" si="7"/>
        <v>2.047456390631654E-2</v>
      </c>
      <c r="J23" s="78">
        <f t="shared" si="8"/>
        <v>2.1175291845715413E-2</v>
      </c>
      <c r="K23" s="162">
        <f t="shared" si="9"/>
        <v>2.1175291845715413E-2</v>
      </c>
      <c r="L23" s="162">
        <f t="shared" si="10"/>
        <v>2.1175291845715413E-2</v>
      </c>
    </row>
    <row r="24" spans="4:60">
      <c r="D24" s="3" t="s">
        <v>99</v>
      </c>
      <c r="E24" s="78">
        <f t="shared" si="3"/>
        <v>0.11620823088516383</v>
      </c>
      <c r="F24" s="78">
        <f t="shared" si="4"/>
        <v>0.10591989381417276</v>
      </c>
      <c r="G24" s="78">
        <f t="shared" si="5"/>
        <v>0.10183362836322099</v>
      </c>
      <c r="H24" s="78">
        <f t="shared" si="6"/>
        <v>0.10427920199132543</v>
      </c>
      <c r="I24" s="78">
        <f t="shared" si="7"/>
        <v>0.10931160574176224</v>
      </c>
      <c r="J24" s="78">
        <f t="shared" si="8"/>
        <v>0.11192852872539211</v>
      </c>
      <c r="K24" s="162">
        <f t="shared" si="9"/>
        <v>0.11192852872539211</v>
      </c>
      <c r="L24" s="162">
        <f t="shared" si="10"/>
        <v>0.11192852872539211</v>
      </c>
    </row>
    <row r="25" spans="4:60">
      <c r="D25" s="3" t="s">
        <v>102</v>
      </c>
      <c r="E25" s="78">
        <f t="shared" si="3"/>
        <v>0.19848959127977345</v>
      </c>
      <c r="F25" s="78">
        <f t="shared" si="4"/>
        <v>0.18233186416427682</v>
      </c>
      <c r="G25" s="78">
        <f t="shared" si="5"/>
        <v>0.17557548692948882</v>
      </c>
      <c r="H25" s="78">
        <f t="shared" si="6"/>
        <v>0.17090137181663292</v>
      </c>
      <c r="I25" s="78">
        <f t="shared" si="7"/>
        <v>0.18161104111591564</v>
      </c>
      <c r="J25" s="78">
        <f t="shared" si="8"/>
        <v>0.18785333577852631</v>
      </c>
      <c r="K25" s="162">
        <f t="shared" si="9"/>
        <v>0.18785333577852631</v>
      </c>
      <c r="L25" s="162">
        <f t="shared" si="10"/>
        <v>0.18785333577852631</v>
      </c>
    </row>
    <row r="26" spans="4:60">
      <c r="D26" s="62" t="s">
        <v>120</v>
      </c>
      <c r="E26" s="79">
        <f>SUM(E14:E25)</f>
        <v>3.8328096008326926</v>
      </c>
      <c r="F26" s="79">
        <f>SUM(F14:F25)</f>
        <v>3.5393753940471484</v>
      </c>
      <c r="G26" s="79">
        <f t="shared" ref="G26:J26" si="11">SUM(G14:G25)</f>
        <v>3.4476525422560815</v>
      </c>
      <c r="H26" s="79">
        <f t="shared" si="11"/>
        <v>3.5197759804645252</v>
      </c>
      <c r="I26" s="79">
        <f t="shared" si="11"/>
        <v>3.7189899811101212</v>
      </c>
      <c r="J26" s="79">
        <f t="shared" si="11"/>
        <v>3.8631949072735274</v>
      </c>
      <c r="K26" s="79">
        <f t="shared" ref="K26:L26" si="12">SUM(K14:K25)</f>
        <v>3.8631949072735274</v>
      </c>
      <c r="L26" s="79">
        <f t="shared" si="12"/>
        <v>3.8631949072735274</v>
      </c>
      <c r="U26" s="26"/>
    </row>
    <row r="27" spans="4:60">
      <c r="D27" s="63" t="s">
        <v>47</v>
      </c>
      <c r="E27" s="78">
        <f>K46</f>
        <v>0.48576110908595616</v>
      </c>
      <c r="F27" s="78">
        <f>R46</f>
        <v>0.4467046159672291</v>
      </c>
      <c r="G27" s="78">
        <f>Y46</f>
        <v>0.43150337969787195</v>
      </c>
      <c r="H27" s="78">
        <f>AF46</f>
        <v>0.42739405769517536</v>
      </c>
      <c r="I27" s="78">
        <f>AM46</f>
        <v>0.45205432340596829</v>
      </c>
      <c r="J27" s="78">
        <f>AT46</f>
        <v>0.46838956443483537</v>
      </c>
      <c r="K27" s="162">
        <f>BA46</f>
        <v>0.46838956443483537</v>
      </c>
      <c r="L27" s="162">
        <f>BH46</f>
        <v>0.46838956443483537</v>
      </c>
      <c r="U27" s="26"/>
    </row>
    <row r="28" spans="4:60">
      <c r="D28" s="21" t="s">
        <v>48</v>
      </c>
      <c r="E28" s="78">
        <f>K47</f>
        <v>0.92850335861449906</v>
      </c>
      <c r="F28" s="80">
        <f>R47</f>
        <v>0.85951359130614979</v>
      </c>
      <c r="G28" s="78">
        <f>Y47</f>
        <v>0.83362879733310413</v>
      </c>
      <c r="H28" s="78">
        <f>AF47</f>
        <v>0.82136213648818268</v>
      </c>
      <c r="I28" s="80">
        <f>AM47</f>
        <v>0.871731708626726</v>
      </c>
      <c r="J28" s="80">
        <f>AT47</f>
        <v>0.9093276172916378</v>
      </c>
      <c r="K28" s="165">
        <f>BA47</f>
        <v>0.9093276172916378</v>
      </c>
      <c r="L28" s="165">
        <f>BH47</f>
        <v>0.9093276172916378</v>
      </c>
      <c r="U28" s="26"/>
    </row>
    <row r="29" spans="4:60">
      <c r="D29" s="64" t="s">
        <v>118</v>
      </c>
      <c r="E29" s="79">
        <f>SUM(E26:E28)</f>
        <v>5.2470740685331476</v>
      </c>
      <c r="F29" s="79">
        <f>SUM(F26:F28)</f>
        <v>4.8455936013205276</v>
      </c>
      <c r="G29" s="79">
        <f t="shared" ref="G29:J29" si="13">SUM(G26:G28)</f>
        <v>4.7127847192870576</v>
      </c>
      <c r="H29" s="79">
        <f t="shared" si="13"/>
        <v>4.7685321746478833</v>
      </c>
      <c r="I29" s="79">
        <f t="shared" si="13"/>
        <v>5.0427760131428156</v>
      </c>
      <c r="J29" s="79">
        <f t="shared" si="13"/>
        <v>5.2409120890000001</v>
      </c>
      <c r="K29" s="79">
        <f t="shared" ref="K29:L29" si="14">SUM(K26:K28)</f>
        <v>5.2409120890000001</v>
      </c>
      <c r="L29" s="79">
        <f t="shared" si="14"/>
        <v>5.2409120890000001</v>
      </c>
      <c r="U29" s="26"/>
    </row>
    <row r="32" spans="4:60" ht="18">
      <c r="E32" s="155">
        <v>2011</v>
      </c>
      <c r="F32" s="156"/>
      <c r="G32" s="156"/>
      <c r="H32" s="156"/>
      <c r="I32" s="156"/>
      <c r="J32" s="156"/>
      <c r="K32" s="157"/>
      <c r="L32" s="333">
        <v>2012</v>
      </c>
      <c r="M32" s="334"/>
      <c r="N32" s="334"/>
      <c r="O32" s="334"/>
      <c r="P32" s="334"/>
      <c r="Q32" s="334"/>
      <c r="R32" s="335"/>
      <c r="S32" s="333">
        <v>2013</v>
      </c>
      <c r="T32" s="334"/>
      <c r="U32" s="334"/>
      <c r="V32" s="334"/>
      <c r="W32" s="334"/>
      <c r="X32" s="334"/>
      <c r="Y32" s="335"/>
      <c r="Z32" s="333">
        <v>2014</v>
      </c>
      <c r="AA32" s="334"/>
      <c r="AB32" s="334"/>
      <c r="AC32" s="334"/>
      <c r="AD32" s="334"/>
      <c r="AE32" s="334"/>
      <c r="AF32" s="335"/>
      <c r="AG32" s="333">
        <v>2015</v>
      </c>
      <c r="AH32" s="334"/>
      <c r="AI32" s="334"/>
      <c r="AJ32" s="334"/>
      <c r="AK32" s="334"/>
      <c r="AL32" s="334"/>
      <c r="AM32" s="335"/>
      <c r="AN32" s="333">
        <v>2016</v>
      </c>
      <c r="AO32" s="334"/>
      <c r="AP32" s="334"/>
      <c r="AQ32" s="334"/>
      <c r="AR32" s="334"/>
      <c r="AS32" s="334"/>
      <c r="AT32" s="335"/>
      <c r="AU32" s="333">
        <v>2017</v>
      </c>
      <c r="AV32" s="334"/>
      <c r="AW32" s="334"/>
      <c r="AX32" s="334"/>
      <c r="AY32" s="334"/>
      <c r="AZ32" s="334"/>
      <c r="BA32" s="335"/>
      <c r="BB32" s="333">
        <v>2018</v>
      </c>
      <c r="BC32" s="334"/>
      <c r="BD32" s="334"/>
      <c r="BE32" s="334"/>
      <c r="BF32" s="334"/>
      <c r="BG32" s="334"/>
      <c r="BH32" s="335"/>
    </row>
    <row r="33" spans="4:60">
      <c r="E33" s="69" t="s">
        <v>0</v>
      </c>
      <c r="F33" s="69" t="s">
        <v>1</v>
      </c>
      <c r="G33" s="69" t="s">
        <v>2</v>
      </c>
      <c r="H33" s="69" t="s">
        <v>3</v>
      </c>
      <c r="I33" s="69" t="s">
        <v>4</v>
      </c>
      <c r="J33" s="69" t="s">
        <v>5</v>
      </c>
      <c r="K33" s="70" t="s">
        <v>6</v>
      </c>
      <c r="L33" s="69" t="s">
        <v>0</v>
      </c>
      <c r="M33" s="69" t="s">
        <v>1</v>
      </c>
      <c r="N33" s="69" t="s">
        <v>2</v>
      </c>
      <c r="O33" s="69" t="s">
        <v>3</v>
      </c>
      <c r="P33" s="69" t="s">
        <v>4</v>
      </c>
      <c r="Q33" s="69" t="s">
        <v>5</v>
      </c>
      <c r="R33" s="70" t="s">
        <v>6</v>
      </c>
      <c r="S33" s="69" t="s">
        <v>0</v>
      </c>
      <c r="T33" s="69" t="s">
        <v>1</v>
      </c>
      <c r="U33" s="69" t="s">
        <v>2</v>
      </c>
      <c r="V33" s="69" t="s">
        <v>3</v>
      </c>
      <c r="W33" s="69" t="s">
        <v>4</v>
      </c>
      <c r="X33" s="69" t="s">
        <v>5</v>
      </c>
      <c r="Y33" s="70" t="s">
        <v>6</v>
      </c>
      <c r="Z33" s="69" t="s">
        <v>0</v>
      </c>
      <c r="AA33" s="69" t="s">
        <v>1</v>
      </c>
      <c r="AB33" s="69" t="s">
        <v>2</v>
      </c>
      <c r="AC33" s="69" t="s">
        <v>3</v>
      </c>
      <c r="AD33" s="69" t="s">
        <v>4</v>
      </c>
      <c r="AE33" s="69" t="s">
        <v>5</v>
      </c>
      <c r="AF33" s="70" t="s">
        <v>6</v>
      </c>
      <c r="AG33" s="69" t="s">
        <v>0</v>
      </c>
      <c r="AH33" s="69" t="s">
        <v>1</v>
      </c>
      <c r="AI33" s="69" t="s">
        <v>2</v>
      </c>
      <c r="AJ33" s="69" t="s">
        <v>3</v>
      </c>
      <c r="AK33" s="69" t="s">
        <v>4</v>
      </c>
      <c r="AL33" s="69" t="s">
        <v>5</v>
      </c>
      <c r="AM33" s="70" t="s">
        <v>6</v>
      </c>
      <c r="AN33" s="69" t="s">
        <v>0</v>
      </c>
      <c r="AO33" s="69" t="s">
        <v>1</v>
      </c>
      <c r="AP33" s="69" t="s">
        <v>2</v>
      </c>
      <c r="AQ33" s="69" t="s">
        <v>3</v>
      </c>
      <c r="AR33" s="69" t="s">
        <v>4</v>
      </c>
      <c r="AS33" s="69" t="s">
        <v>5</v>
      </c>
      <c r="AT33" s="70" t="s">
        <v>6</v>
      </c>
      <c r="AU33" s="69" t="s">
        <v>0</v>
      </c>
      <c r="AV33" s="69" t="s">
        <v>1</v>
      </c>
      <c r="AW33" s="69" t="s">
        <v>2</v>
      </c>
      <c r="AX33" s="69" t="s">
        <v>3</v>
      </c>
      <c r="AY33" s="69" t="s">
        <v>4</v>
      </c>
      <c r="AZ33" s="69" t="s">
        <v>5</v>
      </c>
      <c r="BA33" s="70" t="s">
        <v>6</v>
      </c>
      <c r="BB33" s="69" t="s">
        <v>0</v>
      </c>
      <c r="BC33" s="69" t="s">
        <v>1</v>
      </c>
      <c r="BD33" s="69" t="s">
        <v>2</v>
      </c>
      <c r="BE33" s="69" t="s">
        <v>3</v>
      </c>
      <c r="BF33" s="69" t="s">
        <v>4</v>
      </c>
      <c r="BG33" s="69" t="s">
        <v>5</v>
      </c>
      <c r="BH33" s="70" t="s">
        <v>6</v>
      </c>
    </row>
    <row r="34" spans="4:60">
      <c r="D34" s="65" t="s">
        <v>51</v>
      </c>
      <c r="E34" s="23">
        <f t="shared" ref="E34:J34" si="15">E52</f>
        <v>0.46279137245069418</v>
      </c>
      <c r="F34" s="26">
        <f t="shared" si="15"/>
        <v>0.1303384788227944</v>
      </c>
      <c r="G34" s="26">
        <f t="shared" si="15"/>
        <v>1.5274001245307253E-2</v>
      </c>
      <c r="H34" s="26">
        <f t="shared" si="15"/>
        <v>2.4625565000282037E-2</v>
      </c>
      <c r="I34" s="26">
        <f t="shared" si="15"/>
        <v>1.3567082159242013E-2</v>
      </c>
      <c r="J34" s="26">
        <f t="shared" si="15"/>
        <v>0.23876810846732824</v>
      </c>
      <c r="K34" s="118">
        <f t="shared" ref="K34:K47" si="16">SUM(E34:J34)</f>
        <v>0.88536460814564799</v>
      </c>
      <c r="L34" s="23">
        <f t="shared" ref="L34:Q34" si="17">L52</f>
        <v>0.40587388933230184</v>
      </c>
      <c r="M34" s="26">
        <f t="shared" si="17"/>
        <v>0.11599283303562703</v>
      </c>
      <c r="N34" s="26">
        <f t="shared" si="17"/>
        <v>1.6350338342220386E-2</v>
      </c>
      <c r="O34" s="26">
        <f t="shared" si="17"/>
        <v>2.3837472400975074E-2</v>
      </c>
      <c r="P34" s="26">
        <f t="shared" si="17"/>
        <v>1.3285809084930168E-2</v>
      </c>
      <c r="Q34" s="26">
        <f t="shared" si="17"/>
        <v>0.21676806562438564</v>
      </c>
      <c r="R34" s="118">
        <f t="shared" ref="R34:R47" si="18">SUM(L34:Q34)</f>
        <v>0.79210840782044023</v>
      </c>
      <c r="S34" s="23">
        <f t="shared" ref="S34:X34" si="19">S52</f>
        <v>0.37892973702226007</v>
      </c>
      <c r="T34" s="23">
        <f t="shared" si="19"/>
        <v>0.11318899103525053</v>
      </c>
      <c r="U34" s="26">
        <f t="shared" si="19"/>
        <v>1.7901524879024393E-2</v>
      </c>
      <c r="V34" s="26">
        <f t="shared" si="19"/>
        <v>2.3877400462181918E-2</v>
      </c>
      <c r="W34" s="26">
        <f t="shared" si="19"/>
        <v>1.0679308587344271E-2</v>
      </c>
      <c r="X34" s="26">
        <f t="shared" si="19"/>
        <v>0.20878879270467152</v>
      </c>
      <c r="Y34" s="118">
        <f t="shared" ref="Y34:Y47" si="20">SUM(S34:X34)</f>
        <v>0.75336575469073264</v>
      </c>
      <c r="Z34" s="23">
        <f t="shared" ref="Z34:AE34" si="21">Z52</f>
        <v>0.43349368421886414</v>
      </c>
      <c r="AA34" s="26">
        <f t="shared" si="21"/>
        <v>0.11551770350799993</v>
      </c>
      <c r="AB34" s="26">
        <f t="shared" si="21"/>
        <v>2.3386337729704079E-2</v>
      </c>
      <c r="AC34" s="26">
        <f t="shared" si="21"/>
        <v>2.4264104367601312E-2</v>
      </c>
      <c r="AD34" s="26">
        <f t="shared" si="21"/>
        <v>1.3852741152324446E-2</v>
      </c>
      <c r="AE34" s="26">
        <f t="shared" si="21"/>
        <v>0.19068751660493147</v>
      </c>
      <c r="AF34" s="118">
        <f t="shared" ref="AF34:AF47" si="22">SUM(Z34:AE34)</f>
        <v>0.80120208758142542</v>
      </c>
      <c r="AG34" s="23">
        <f t="shared" ref="AG34:AL34" si="23">AG52</f>
        <v>0.43788657983851209</v>
      </c>
      <c r="AH34" s="26">
        <f t="shared" si="23"/>
        <v>0.13423414583289914</v>
      </c>
      <c r="AI34" s="26">
        <f t="shared" si="23"/>
        <v>2.432797509454537E-2</v>
      </c>
      <c r="AJ34" s="26">
        <f t="shared" si="23"/>
        <v>2.390702722303446E-2</v>
      </c>
      <c r="AK34" s="26">
        <f t="shared" si="23"/>
        <v>1.3486241025716602E-2</v>
      </c>
      <c r="AL34" s="26">
        <f t="shared" si="23"/>
        <v>0.20456970875268707</v>
      </c>
      <c r="AM34" s="118">
        <f t="shared" ref="AM34:AM47" si="24">SUM(AG34:AL34)</f>
        <v>0.83841167776739478</v>
      </c>
      <c r="AN34" s="23">
        <f t="shared" ref="AN34:AS34" si="25">AN52</f>
        <v>0.43676124346190476</v>
      </c>
      <c r="AO34" s="26">
        <f t="shared" si="25"/>
        <v>0.12892473785939573</v>
      </c>
      <c r="AP34" s="26">
        <f t="shared" si="25"/>
        <v>2.7239950701287652E-2</v>
      </c>
      <c r="AQ34" s="26">
        <f t="shared" si="25"/>
        <v>2.1673447399298471E-2</v>
      </c>
      <c r="AR34" s="26">
        <f t="shared" si="25"/>
        <v>1.3504390971408492E-2</v>
      </c>
      <c r="AS34" s="26">
        <f t="shared" si="25"/>
        <v>0.21132692602991809</v>
      </c>
      <c r="AT34" s="118">
        <f t="shared" ref="AT34:AT47" si="26">SUM(AN34:AS34)</f>
        <v>0.83943069642321322</v>
      </c>
      <c r="AU34" s="23">
        <f t="shared" ref="AU34:AZ34" si="27">AU52</f>
        <v>0.43676124346190476</v>
      </c>
      <c r="AV34" s="26">
        <f t="shared" si="27"/>
        <v>0.12892473785939573</v>
      </c>
      <c r="AW34" s="26">
        <f t="shared" si="27"/>
        <v>2.7239950701287652E-2</v>
      </c>
      <c r="AX34" s="26">
        <f t="shared" si="27"/>
        <v>2.1673447399298471E-2</v>
      </c>
      <c r="AY34" s="26">
        <f t="shared" si="27"/>
        <v>1.3504390971408492E-2</v>
      </c>
      <c r="AZ34" s="26">
        <f t="shared" si="27"/>
        <v>0.21132692602991809</v>
      </c>
      <c r="BA34" s="118">
        <f t="shared" ref="BA34:BA47" si="28">SUM(AU34:AZ34)</f>
        <v>0.83943069642321322</v>
      </c>
      <c r="BB34" s="23">
        <f t="shared" ref="BB34:BG34" si="29">BB52</f>
        <v>0.43676124346190476</v>
      </c>
      <c r="BC34" s="26">
        <f t="shared" si="29"/>
        <v>0.12892473785939573</v>
      </c>
      <c r="BD34" s="26">
        <f t="shared" si="29"/>
        <v>2.7239950701287652E-2</v>
      </c>
      <c r="BE34" s="26">
        <f t="shared" si="29"/>
        <v>2.1673447399298471E-2</v>
      </c>
      <c r="BF34" s="26">
        <f t="shared" si="29"/>
        <v>1.3504390971408492E-2</v>
      </c>
      <c r="BG34" s="26">
        <f t="shared" si="29"/>
        <v>0.21132692602991809</v>
      </c>
      <c r="BH34" s="118">
        <f t="shared" ref="BH34:BH47" si="30">SUM(BB34:BG34)</f>
        <v>0.83943069642321322</v>
      </c>
    </row>
    <row r="35" spans="4:60">
      <c r="D35" s="44" t="s">
        <v>54</v>
      </c>
      <c r="E35" s="23">
        <f t="shared" ref="E35:J35" si="31">E55</f>
        <v>2.7890715998534238E-2</v>
      </c>
      <c r="F35" s="26">
        <f t="shared" si="31"/>
        <v>1.8170121167973374E-3</v>
      </c>
      <c r="G35" s="26">
        <f t="shared" si="31"/>
        <v>4.2404554657684522E-3</v>
      </c>
      <c r="H35" s="26">
        <f t="shared" si="31"/>
        <v>1.988884858812419E-3</v>
      </c>
      <c r="I35" s="26">
        <f t="shared" si="31"/>
        <v>2.9402180846381885E-3</v>
      </c>
      <c r="J35" s="26">
        <f t="shared" si="31"/>
        <v>6.1110902269326452E-2</v>
      </c>
      <c r="K35" s="118">
        <f t="shared" si="16"/>
        <v>9.9988188793877081E-2</v>
      </c>
      <c r="L35" s="23">
        <f t="shared" ref="L35:Q35" si="32">L55</f>
        <v>2.4460510831570852E-2</v>
      </c>
      <c r="M35" s="26">
        <f t="shared" si="32"/>
        <v>1.6170234990538015E-3</v>
      </c>
      <c r="N35" s="26">
        <f t="shared" si="32"/>
        <v>4.5392743182951882E-3</v>
      </c>
      <c r="O35" s="26">
        <f t="shared" si="32"/>
        <v>1.9252345247759903E-3</v>
      </c>
      <c r="P35" s="26">
        <f t="shared" si="32"/>
        <v>2.8792614124439316E-3</v>
      </c>
      <c r="Q35" s="26">
        <f t="shared" si="32"/>
        <v>5.5480156703152872E-2</v>
      </c>
      <c r="R35" s="118">
        <f t="shared" si="18"/>
        <v>9.0901461289292634E-2</v>
      </c>
      <c r="S35" s="23">
        <f t="shared" ref="S35:X35" si="33">S55</f>
        <v>2.2836686912984967E-2</v>
      </c>
      <c r="T35" s="26">
        <f t="shared" si="33"/>
        <v>1.5779359254202629E-3</v>
      </c>
      <c r="U35" s="26">
        <f t="shared" si="33"/>
        <v>4.9699235845074661E-3</v>
      </c>
      <c r="V35" s="26">
        <f t="shared" si="33"/>
        <v>1.9284593164254457E-3</v>
      </c>
      <c r="W35" s="26">
        <f t="shared" si="33"/>
        <v>2.3143883018760911E-3</v>
      </c>
      <c r="X35" s="26">
        <f t="shared" si="33"/>
        <v>5.3437921788670323E-2</v>
      </c>
      <c r="Y35" s="118">
        <f t="shared" si="20"/>
        <v>8.7065315829884554E-2</v>
      </c>
      <c r="Z35" s="23">
        <f t="shared" ref="Z35:AE35" si="34">Z55</f>
        <v>2.6125053217137796E-2</v>
      </c>
      <c r="AA35" s="26">
        <f t="shared" si="34"/>
        <v>1.6103998517890486E-3</v>
      </c>
      <c r="AB35" s="26">
        <f t="shared" si="34"/>
        <v>6.4926486555511448E-3</v>
      </c>
      <c r="AC35" s="26">
        <f t="shared" si="34"/>
        <v>1.9596914746449002E-3</v>
      </c>
      <c r="AD35" s="26">
        <f t="shared" si="34"/>
        <v>3.0021252602299838E-3</v>
      </c>
      <c r="AE35" s="26">
        <f t="shared" si="34"/>
        <v>4.8805036258931872E-2</v>
      </c>
      <c r="AF35" s="118">
        <f t="shared" si="22"/>
        <v>8.7994954718284751E-2</v>
      </c>
      <c r="AG35" s="23">
        <f t="shared" ref="AG35:AL35" si="35">AG55</f>
        <v>2.638979670941597E-2</v>
      </c>
      <c r="AH35" s="26">
        <f t="shared" si="35"/>
        <v>1.8713205161610565E-3</v>
      </c>
      <c r="AI35" s="26">
        <f t="shared" si="35"/>
        <v>6.7540713990997519E-3</v>
      </c>
      <c r="AJ35" s="26">
        <f t="shared" si="35"/>
        <v>1.9308521230909821E-3</v>
      </c>
      <c r="AK35" s="26">
        <f t="shared" si="35"/>
        <v>2.922698432292592E-3</v>
      </c>
      <c r="AL35" s="26">
        <f t="shared" si="35"/>
        <v>5.2358078970838204E-2</v>
      </c>
      <c r="AM35" s="118">
        <f t="shared" si="24"/>
        <v>9.222681815089856E-2</v>
      </c>
      <c r="AN35" s="23">
        <f t="shared" ref="AN35:AS35" si="36">AN55</f>
        <v>2.6321976868444067E-2</v>
      </c>
      <c r="AO35" s="26">
        <f t="shared" si="36"/>
        <v>1.7973035511940777E-3</v>
      </c>
      <c r="AP35" s="26">
        <f t="shared" si="36"/>
        <v>7.5625106992856482E-3</v>
      </c>
      <c r="AQ35" s="26">
        <f t="shared" si="36"/>
        <v>1.7504569487131944E-3</v>
      </c>
      <c r="AR35" s="26">
        <f t="shared" si="36"/>
        <v>2.9266318350635147E-3</v>
      </c>
      <c r="AS35" s="26">
        <f t="shared" si="36"/>
        <v>5.4087537931216803E-2</v>
      </c>
      <c r="AT35" s="118">
        <f t="shared" si="26"/>
        <v>9.4446417833917301E-2</v>
      </c>
      <c r="AU35" s="23">
        <f t="shared" ref="AU35:AZ35" si="37">AU55</f>
        <v>2.6321976868444067E-2</v>
      </c>
      <c r="AV35" s="26">
        <f t="shared" si="37"/>
        <v>1.7973035511940777E-3</v>
      </c>
      <c r="AW35" s="26">
        <f t="shared" si="37"/>
        <v>7.5625106992856482E-3</v>
      </c>
      <c r="AX35" s="26">
        <f t="shared" si="37"/>
        <v>1.7504569487131944E-3</v>
      </c>
      <c r="AY35" s="26">
        <f t="shared" si="37"/>
        <v>2.9266318350635147E-3</v>
      </c>
      <c r="AZ35" s="26">
        <f t="shared" si="37"/>
        <v>5.4087537931216803E-2</v>
      </c>
      <c r="BA35" s="118">
        <f t="shared" si="28"/>
        <v>9.4446417833917301E-2</v>
      </c>
      <c r="BB35" s="23">
        <f t="shared" ref="BB35:BG35" si="38">BB55</f>
        <v>2.6321976868444067E-2</v>
      </c>
      <c r="BC35" s="26">
        <f t="shared" si="38"/>
        <v>1.7973035511940777E-3</v>
      </c>
      <c r="BD35" s="26">
        <f t="shared" si="38"/>
        <v>7.5625106992856482E-3</v>
      </c>
      <c r="BE35" s="26">
        <f t="shared" si="38"/>
        <v>1.7504569487131944E-3</v>
      </c>
      <c r="BF35" s="26">
        <f t="shared" si="38"/>
        <v>2.9266318350635147E-3</v>
      </c>
      <c r="BG35" s="26">
        <f t="shared" si="38"/>
        <v>5.4087537931216803E-2</v>
      </c>
      <c r="BH35" s="118">
        <f t="shared" si="30"/>
        <v>9.4446417833917301E-2</v>
      </c>
    </row>
    <row r="36" spans="4:60">
      <c r="D36" s="44" t="s">
        <v>57</v>
      </c>
      <c r="E36" s="23">
        <f t="shared" ref="E36:J36" si="39">E58</f>
        <v>2.6363230098269266E-2</v>
      </c>
      <c r="F36" s="26">
        <f t="shared" si="39"/>
        <v>1.9599215635790229E-2</v>
      </c>
      <c r="G36" s="26">
        <f t="shared" si="39"/>
        <v>1.4181274087793884E-2</v>
      </c>
      <c r="H36" s="26">
        <f t="shared" si="39"/>
        <v>1.7165921115131271E-3</v>
      </c>
      <c r="I36" s="26">
        <f t="shared" si="39"/>
        <v>1.567436276433461E-2</v>
      </c>
      <c r="J36" s="26">
        <f t="shared" si="39"/>
        <v>0.13567583020131571</v>
      </c>
      <c r="K36" s="118">
        <f t="shared" si="16"/>
        <v>0.21321050489901683</v>
      </c>
      <c r="L36" s="23">
        <f t="shared" ref="L36:Q36" si="40">L58</f>
        <v>2.3120886369779815E-2</v>
      </c>
      <c r="M36" s="26">
        <f t="shared" si="40"/>
        <v>1.7442036821392504E-2</v>
      </c>
      <c r="N36" s="26">
        <f t="shared" si="40"/>
        <v>1.5180608259438996E-2</v>
      </c>
      <c r="O36" s="26">
        <f t="shared" si="40"/>
        <v>1.6616559693739836E-3</v>
      </c>
      <c r="P36" s="26">
        <f t="shared" si="40"/>
        <v>1.5349401497729454E-2</v>
      </c>
      <c r="Q36" s="26">
        <f t="shared" si="40"/>
        <v>0.12317468799961674</v>
      </c>
      <c r="R36" s="118">
        <f t="shared" si="18"/>
        <v>0.19592927691733147</v>
      </c>
      <c r="S36" s="23">
        <f t="shared" ref="S36:X36" si="41">S58</f>
        <v>2.1585994127967068E-2</v>
      </c>
      <c r="T36" s="26">
        <f t="shared" si="41"/>
        <v>1.7020418397804962E-2</v>
      </c>
      <c r="U36" s="26">
        <f t="shared" si="41"/>
        <v>1.6620820361455943E-2</v>
      </c>
      <c r="V36" s="26">
        <f t="shared" si="41"/>
        <v>1.6644392636819478E-3</v>
      </c>
      <c r="W36" s="26">
        <f t="shared" si="41"/>
        <v>1.2338051388321508E-2</v>
      </c>
      <c r="X36" s="26">
        <f t="shared" si="41"/>
        <v>0.11864060476406928</v>
      </c>
      <c r="Y36" s="118">
        <f t="shared" si="20"/>
        <v>0.18787032830330069</v>
      </c>
      <c r="Z36" s="23">
        <f t="shared" ref="Z36:AE36" si="42">Z58</f>
        <v>2.469426705750865E-2</v>
      </c>
      <c r="AA36" s="26">
        <f t="shared" si="42"/>
        <v>1.7370590797539828E-2</v>
      </c>
      <c r="AB36" s="26">
        <f t="shared" si="42"/>
        <v>2.1713240684496059E-2</v>
      </c>
      <c r="AC36" s="26">
        <f t="shared" si="42"/>
        <v>1.6913955131538543E-3</v>
      </c>
      <c r="AD36" s="26">
        <f t="shared" si="42"/>
        <v>1.6004391183998781E-2</v>
      </c>
      <c r="AE36" s="26">
        <f t="shared" si="42"/>
        <v>0.10835486904207475</v>
      </c>
      <c r="AF36" s="118">
        <f t="shared" si="22"/>
        <v>0.18982875427877191</v>
      </c>
      <c r="AG36" s="23">
        <f t="shared" ref="AG36:AL36" si="43">AG58</f>
        <v>2.4944511389863391E-2</v>
      </c>
      <c r="AH36" s="26">
        <f t="shared" si="43"/>
        <v>2.0185013617060855E-2</v>
      </c>
      <c r="AI36" s="26">
        <f t="shared" si="43"/>
        <v>2.2587511764330173E-2</v>
      </c>
      <c r="AJ36" s="26">
        <f t="shared" si="43"/>
        <v>1.6665044777782975E-3</v>
      </c>
      <c r="AK36" s="26">
        <f t="shared" si="43"/>
        <v>1.5580965139238479E-2</v>
      </c>
      <c r="AL36" s="26">
        <f t="shared" si="43"/>
        <v>0.11624318359442901</v>
      </c>
      <c r="AM36" s="118">
        <f t="shared" si="24"/>
        <v>0.20120768998270022</v>
      </c>
      <c r="AN36" s="23">
        <f t="shared" ref="AN36:AS36" si="44">AN58</f>
        <v>2.4880405826102878E-2</v>
      </c>
      <c r="AO36" s="26">
        <f t="shared" si="44"/>
        <v>1.9386629036306655E-2</v>
      </c>
      <c r="AP36" s="26">
        <f t="shared" si="44"/>
        <v>2.5291159849265988E-2</v>
      </c>
      <c r="AQ36" s="26">
        <f t="shared" si="44"/>
        <v>1.5108067097954648E-3</v>
      </c>
      <c r="AR36" s="26">
        <f t="shared" si="44"/>
        <v>1.5601934189885369E-2</v>
      </c>
      <c r="AS36" s="26">
        <f t="shared" si="44"/>
        <v>0.12008285493841189</v>
      </c>
      <c r="AT36" s="118">
        <f t="shared" si="26"/>
        <v>0.20675379054976822</v>
      </c>
      <c r="AU36" s="23">
        <f t="shared" ref="AU36:AZ36" si="45">AU58</f>
        <v>2.4880405826102878E-2</v>
      </c>
      <c r="AV36" s="26">
        <f t="shared" si="45"/>
        <v>1.9386629036306655E-2</v>
      </c>
      <c r="AW36" s="26">
        <f t="shared" si="45"/>
        <v>2.5291159849265988E-2</v>
      </c>
      <c r="AX36" s="26">
        <f t="shared" si="45"/>
        <v>1.5108067097954648E-3</v>
      </c>
      <c r="AY36" s="26">
        <f t="shared" si="45"/>
        <v>1.5601934189885369E-2</v>
      </c>
      <c r="AZ36" s="26">
        <f t="shared" si="45"/>
        <v>0.12008285493841189</v>
      </c>
      <c r="BA36" s="118">
        <f t="shared" si="28"/>
        <v>0.20675379054976822</v>
      </c>
      <c r="BB36" s="23">
        <f t="shared" ref="BB36:BG36" si="46">BB58</f>
        <v>2.4880405826102878E-2</v>
      </c>
      <c r="BC36" s="26">
        <f t="shared" si="46"/>
        <v>1.9386629036306655E-2</v>
      </c>
      <c r="BD36" s="26">
        <f t="shared" si="46"/>
        <v>2.5291159849265988E-2</v>
      </c>
      <c r="BE36" s="26">
        <f t="shared" si="46"/>
        <v>1.5108067097954648E-3</v>
      </c>
      <c r="BF36" s="26">
        <f t="shared" si="46"/>
        <v>1.5601934189885369E-2</v>
      </c>
      <c r="BG36" s="26">
        <f t="shared" si="46"/>
        <v>0.12008285493841189</v>
      </c>
      <c r="BH36" s="118">
        <f t="shared" si="30"/>
        <v>0.20675379054976822</v>
      </c>
    </row>
    <row r="37" spans="4:60">
      <c r="D37" s="44" t="s">
        <v>60</v>
      </c>
      <c r="E37" s="23">
        <f t="shared" ref="E37:J37" si="47">E61</f>
        <v>6.8426718598948704E-3</v>
      </c>
      <c r="F37" s="26">
        <f t="shared" si="47"/>
        <v>1.6650080585379418E-3</v>
      </c>
      <c r="G37" s="26">
        <f t="shared" si="47"/>
        <v>0.30989474719234583</v>
      </c>
      <c r="H37" s="26">
        <f t="shared" si="47"/>
        <v>8.2909120360040369E-4</v>
      </c>
      <c r="I37" s="26">
        <f t="shared" si="47"/>
        <v>9.606216418236127E-3</v>
      </c>
      <c r="J37" s="26">
        <f t="shared" si="47"/>
        <v>0.52929349084898059</v>
      </c>
      <c r="K37" s="118">
        <f t="shared" si="16"/>
        <v>0.85813122558159582</v>
      </c>
      <c r="L37" s="23">
        <f t="shared" ref="L37:Q37" si="48">L61</f>
        <v>6.0011098013632823E-3</v>
      </c>
      <c r="M37" s="26">
        <f t="shared" si="48"/>
        <v>1.4817496987941628E-3</v>
      </c>
      <c r="N37" s="26">
        <f t="shared" si="48"/>
        <v>0.3317325883175794</v>
      </c>
      <c r="O37" s="26">
        <f t="shared" si="48"/>
        <v>8.0255777617648481E-4</v>
      </c>
      <c r="P37" s="26">
        <f t="shared" si="48"/>
        <v>9.4070601079294502E-3</v>
      </c>
      <c r="Q37" s="26">
        <f t="shared" si="48"/>
        <v>0.48052450092852983</v>
      </c>
      <c r="R37" s="118">
        <f t="shared" si="18"/>
        <v>0.82994956663037267</v>
      </c>
      <c r="S37" s="23">
        <f t="shared" ref="S37:X37" si="49">S61</f>
        <v>5.6027229606053844E-3</v>
      </c>
      <c r="T37" s="26">
        <f t="shared" si="49"/>
        <v>1.4459320372128804E-3</v>
      </c>
      <c r="U37" s="26">
        <f t="shared" si="49"/>
        <v>0.36320466639003202</v>
      </c>
      <c r="V37" s="26">
        <f t="shared" si="49"/>
        <v>8.0390207038143137E-4</v>
      </c>
      <c r="W37" s="26">
        <f t="shared" si="49"/>
        <v>7.5615189974561296E-3</v>
      </c>
      <c r="X37" s="26">
        <f t="shared" si="49"/>
        <v>0.46283630443854445</v>
      </c>
      <c r="Y37" s="118">
        <f t="shared" si="20"/>
        <v>0.84145504689423234</v>
      </c>
      <c r="Z37" s="23">
        <f t="shared" ref="Z37:AE37" si="50">Z61</f>
        <v>6.4094864576642457E-3</v>
      </c>
      <c r="AA37" s="26">
        <f t="shared" si="50"/>
        <v>1.4756801597026106E-3</v>
      </c>
      <c r="AB37" s="26">
        <f t="shared" si="50"/>
        <v>0.47448622676576702</v>
      </c>
      <c r="AC37" s="26">
        <f t="shared" si="50"/>
        <v>8.1692158105570309E-4</v>
      </c>
      <c r="AD37" s="26">
        <f t="shared" si="50"/>
        <v>9.8084781925186684E-3</v>
      </c>
      <c r="AE37" s="26">
        <f t="shared" si="50"/>
        <v>0.42270997568738455</v>
      </c>
      <c r="AF37" s="118">
        <f t="shared" si="22"/>
        <v>0.91570676884409286</v>
      </c>
      <c r="AG37" s="23">
        <f t="shared" ref="AG37:AL37" si="51">AG61</f>
        <v>6.4744382805144492E-3</v>
      </c>
      <c r="AH37" s="26">
        <f t="shared" si="51"/>
        <v>1.7147732316762864E-3</v>
      </c>
      <c r="AI37" s="26">
        <f t="shared" si="51"/>
        <v>0.49359114030072004</v>
      </c>
      <c r="AJ37" s="26">
        <f t="shared" si="51"/>
        <v>8.0489954137605562E-4</v>
      </c>
      <c r="AK37" s="26">
        <f t="shared" si="51"/>
        <v>9.5489765920873937E-3</v>
      </c>
      <c r="AL37" s="26">
        <f t="shared" si="51"/>
        <v>0.45348357434629954</v>
      </c>
      <c r="AM37" s="118">
        <f t="shared" si="24"/>
        <v>0.9656178022926738</v>
      </c>
      <c r="AN37" s="23">
        <f t="shared" ref="AN37:AS37" si="52">AN61</f>
        <v>6.4577994492494017E-3</v>
      </c>
      <c r="AO37" s="26">
        <f t="shared" si="52"/>
        <v>1.6469482337033721E-3</v>
      </c>
      <c r="AP37" s="26">
        <f t="shared" si="52"/>
        <v>0.55267231555981788</v>
      </c>
      <c r="AQ37" s="26">
        <f t="shared" si="52"/>
        <v>7.296995861921791E-4</v>
      </c>
      <c r="AR37" s="26">
        <f t="shared" si="52"/>
        <v>9.5618277198574672E-3</v>
      </c>
      <c r="AS37" s="26">
        <f t="shared" si="52"/>
        <v>0.46846275705226825</v>
      </c>
      <c r="AT37" s="118">
        <f t="shared" si="26"/>
        <v>1.0395313476010886</v>
      </c>
      <c r="AU37" s="23">
        <f t="shared" ref="AU37:AZ37" si="53">AU61</f>
        <v>6.4577994492494017E-3</v>
      </c>
      <c r="AV37" s="26">
        <f t="shared" si="53"/>
        <v>1.6469482337033721E-3</v>
      </c>
      <c r="AW37" s="26">
        <f t="shared" si="53"/>
        <v>0.55267231555981788</v>
      </c>
      <c r="AX37" s="26">
        <f t="shared" si="53"/>
        <v>7.296995861921791E-4</v>
      </c>
      <c r="AY37" s="26">
        <f t="shared" si="53"/>
        <v>9.5618277198574672E-3</v>
      </c>
      <c r="AZ37" s="26">
        <f t="shared" si="53"/>
        <v>0.46846275705226825</v>
      </c>
      <c r="BA37" s="118">
        <f t="shared" si="28"/>
        <v>1.0395313476010886</v>
      </c>
      <c r="BB37" s="23">
        <f t="shared" ref="BB37:BG37" si="54">BB61</f>
        <v>6.4577994492494017E-3</v>
      </c>
      <c r="BC37" s="26">
        <f t="shared" si="54"/>
        <v>1.6469482337033721E-3</v>
      </c>
      <c r="BD37" s="26">
        <f t="shared" si="54"/>
        <v>0.55267231555981788</v>
      </c>
      <c r="BE37" s="26">
        <f t="shared" si="54"/>
        <v>7.296995861921791E-4</v>
      </c>
      <c r="BF37" s="26">
        <f t="shared" si="54"/>
        <v>9.5618277198574672E-3</v>
      </c>
      <c r="BG37" s="26">
        <f t="shared" si="54"/>
        <v>0.46846275705226825</v>
      </c>
      <c r="BH37" s="118">
        <f t="shared" si="30"/>
        <v>1.0395313476010886</v>
      </c>
    </row>
    <row r="38" spans="4:60">
      <c r="D38" s="44" t="s">
        <v>67</v>
      </c>
      <c r="E38" s="23">
        <f t="shared" ref="E38:J38" si="55">E68</f>
        <v>3.0758789824909113E-3</v>
      </c>
      <c r="F38" s="26">
        <f t="shared" si="55"/>
        <v>5.258437941292629E-4</v>
      </c>
      <c r="G38" s="26">
        <f t="shared" si="55"/>
        <v>4.5307902910598281E-2</v>
      </c>
      <c r="H38" s="26">
        <f t="shared" si="55"/>
        <v>2.0109350329129916E-4</v>
      </c>
      <c r="I38" s="26">
        <f t="shared" si="55"/>
        <v>2.2928286852199387E-3</v>
      </c>
      <c r="J38" s="26">
        <f t="shared" si="55"/>
        <v>4.6208819307370641E-2</v>
      </c>
      <c r="K38" s="118">
        <f t="shared" si="16"/>
        <v>9.7612367183100332E-2</v>
      </c>
      <c r="L38" s="23">
        <f t="shared" ref="L38:Q38" si="56">L68</f>
        <v>2.6975847867001363E-3</v>
      </c>
      <c r="M38" s="26">
        <f t="shared" si="56"/>
        <v>4.6796703449472203E-4</v>
      </c>
      <c r="N38" s="26">
        <f t="shared" si="56"/>
        <v>4.8500686248952297E-2</v>
      </c>
      <c r="O38" s="26">
        <f t="shared" si="56"/>
        <v>1.9465790265794239E-4</v>
      </c>
      <c r="P38" s="26">
        <f t="shared" si="56"/>
        <v>2.245293705657448E-3</v>
      </c>
      <c r="Q38" s="26">
        <f t="shared" si="56"/>
        <v>4.1951148502799795E-2</v>
      </c>
      <c r="R38" s="118">
        <f t="shared" si="18"/>
        <v>9.6057338181262344E-2</v>
      </c>
      <c r="S38" s="23">
        <f t="shared" ref="S38:X38" si="57">S68</f>
        <v>2.5185041972055231E-3</v>
      </c>
      <c r="T38" s="26">
        <f t="shared" si="57"/>
        <v>4.5665508019746877E-4</v>
      </c>
      <c r="U38" s="26">
        <f t="shared" si="57"/>
        <v>5.310203516054389E-2</v>
      </c>
      <c r="V38" s="26">
        <f t="shared" si="57"/>
        <v>1.9498395705334901E-4</v>
      </c>
      <c r="W38" s="26">
        <f t="shared" si="57"/>
        <v>1.8047966968858229E-3</v>
      </c>
      <c r="X38" s="26">
        <f t="shared" si="57"/>
        <v>4.0406918903134817E-2</v>
      </c>
      <c r="Y38" s="118">
        <f t="shared" si="20"/>
        <v>9.8483893995020874E-2</v>
      </c>
      <c r="Z38" s="23">
        <f t="shared" ref="Z38:AE38" si="58">Z68</f>
        <v>2.8811559413273501E-3</v>
      </c>
      <c r="AA38" s="26">
        <f t="shared" si="58"/>
        <v>4.6605014919909137E-4</v>
      </c>
      <c r="AB38" s="26">
        <f t="shared" si="58"/>
        <v>6.937186283243485E-2</v>
      </c>
      <c r="AC38" s="26">
        <f t="shared" si="58"/>
        <v>1.9814179903895716E-4</v>
      </c>
      <c r="AD38" s="26">
        <f t="shared" si="58"/>
        <v>2.3411048824038909E-3</v>
      </c>
      <c r="AE38" s="26">
        <f t="shared" si="58"/>
        <v>3.6903776871751809E-2</v>
      </c>
      <c r="AF38" s="118">
        <f t="shared" si="22"/>
        <v>0.11216209247615595</v>
      </c>
      <c r="AG38" s="23">
        <f t="shared" ref="AG38:AL38" si="59">AG68</f>
        <v>2.9103527157555318E-3</v>
      </c>
      <c r="AH38" s="26">
        <f t="shared" si="59"/>
        <v>5.4156065947677707E-4</v>
      </c>
      <c r="AI38" s="26">
        <f t="shared" si="59"/>
        <v>7.2165080773040235E-2</v>
      </c>
      <c r="AJ38" s="26">
        <f t="shared" si="59"/>
        <v>1.9522589055339024E-4</v>
      </c>
      <c r="AK38" s="26">
        <f t="shared" si="59"/>
        <v>2.2791665825130205E-3</v>
      </c>
      <c r="AL38" s="26">
        <f t="shared" si="59"/>
        <v>3.9590399103939966E-2</v>
      </c>
      <c r="AM38" s="118">
        <f t="shared" si="24"/>
        <v>0.11768178572527892</v>
      </c>
      <c r="AN38" s="23">
        <f t="shared" ref="AN38:AS38" si="60">AN68</f>
        <v>2.9028733228474287E-3</v>
      </c>
      <c r="AO38" s="26">
        <f t="shared" si="60"/>
        <v>5.2014012995561364E-4</v>
      </c>
      <c r="AP38" s="26">
        <f t="shared" si="60"/>
        <v>8.0802994699415306E-2</v>
      </c>
      <c r="AQ38" s="26">
        <f t="shared" si="60"/>
        <v>1.769863743583024E-4</v>
      </c>
      <c r="AR38" s="26">
        <f t="shared" si="60"/>
        <v>2.2822339123654608E-3</v>
      </c>
      <c r="AS38" s="26">
        <f t="shared" si="60"/>
        <v>4.0898124135513594E-2</v>
      </c>
      <c r="AT38" s="118">
        <f t="shared" si="26"/>
        <v>0.12758335257445569</v>
      </c>
      <c r="AU38" s="23">
        <f t="shared" ref="AU38:AZ38" si="61">AU68</f>
        <v>2.9028733228474287E-3</v>
      </c>
      <c r="AV38" s="26">
        <f t="shared" si="61"/>
        <v>5.2014012995561364E-4</v>
      </c>
      <c r="AW38" s="26">
        <f t="shared" si="61"/>
        <v>8.0802994699415306E-2</v>
      </c>
      <c r="AX38" s="26">
        <f t="shared" si="61"/>
        <v>1.769863743583024E-4</v>
      </c>
      <c r="AY38" s="26">
        <f t="shared" si="61"/>
        <v>2.2822339123654608E-3</v>
      </c>
      <c r="AZ38" s="26">
        <f t="shared" si="61"/>
        <v>4.0898124135513594E-2</v>
      </c>
      <c r="BA38" s="118">
        <f t="shared" si="28"/>
        <v>0.12758335257445569</v>
      </c>
      <c r="BB38" s="23">
        <f t="shared" ref="BB38:BG38" si="62">BB68</f>
        <v>2.9028733228474287E-3</v>
      </c>
      <c r="BC38" s="26">
        <f t="shared" si="62"/>
        <v>5.2014012995561364E-4</v>
      </c>
      <c r="BD38" s="26">
        <f t="shared" si="62"/>
        <v>8.0802994699415306E-2</v>
      </c>
      <c r="BE38" s="26">
        <f t="shared" si="62"/>
        <v>1.769863743583024E-4</v>
      </c>
      <c r="BF38" s="26">
        <f t="shared" si="62"/>
        <v>2.2822339123654608E-3</v>
      </c>
      <c r="BG38" s="26">
        <f t="shared" si="62"/>
        <v>4.0898124135513594E-2</v>
      </c>
      <c r="BH38" s="118">
        <f t="shared" si="30"/>
        <v>0.12758335257445569</v>
      </c>
    </row>
    <row r="39" spans="4:60">
      <c r="D39" s="44" t="s">
        <v>75</v>
      </c>
      <c r="E39" s="23">
        <f t="shared" ref="E39:J39" si="63">E75</f>
        <v>6.4886751225785725E-3</v>
      </c>
      <c r="F39" s="26">
        <f t="shared" si="63"/>
        <v>8.4447801334472383E-4</v>
      </c>
      <c r="G39" s="26">
        <f t="shared" si="63"/>
        <v>2.652258851359105E-3</v>
      </c>
      <c r="H39" s="26">
        <f t="shared" si="63"/>
        <v>4.084582432813406E-4</v>
      </c>
      <c r="I39" s="26">
        <f t="shared" si="63"/>
        <v>1.8039404139256361E-3</v>
      </c>
      <c r="J39" s="26">
        <f t="shared" si="63"/>
        <v>3.4776029276100427E-2</v>
      </c>
      <c r="K39" s="118">
        <f t="shared" si="16"/>
        <v>4.6973839920589802E-2</v>
      </c>
      <c r="L39" s="23">
        <f t="shared" ref="L39:Q39" si="64">L75</f>
        <v>5.6906501836209095E-3</v>
      </c>
      <c r="M39" s="26">
        <f t="shared" si="64"/>
        <v>7.5153092232515661E-4</v>
      </c>
      <c r="N39" s="26">
        <f t="shared" si="64"/>
        <v>2.8391597522092406E-3</v>
      </c>
      <c r="O39" s="26">
        <f t="shared" si="64"/>
        <v>3.9538634346290955E-4</v>
      </c>
      <c r="P39" s="26">
        <f t="shared" si="64"/>
        <v>1.7665410777865387E-3</v>
      </c>
      <c r="Q39" s="26">
        <f t="shared" si="64"/>
        <v>3.1571773318750398E-2</v>
      </c>
      <c r="R39" s="118">
        <f t="shared" si="18"/>
        <v>4.3015041598155154E-2</v>
      </c>
      <c r="S39" s="23">
        <f t="shared" ref="S39:X39" si="65">S75</f>
        <v>5.3128733684064842E-3</v>
      </c>
      <c r="T39" s="26">
        <f t="shared" si="65"/>
        <v>7.3336450712992E-4</v>
      </c>
      <c r="U39" s="26">
        <f t="shared" si="65"/>
        <v>3.108516036543153E-3</v>
      </c>
      <c r="V39" s="26">
        <f t="shared" si="65"/>
        <v>3.9604862048022837E-4</v>
      </c>
      <c r="W39" s="26">
        <f t="shared" si="65"/>
        <v>1.4199690196738473E-3</v>
      </c>
      <c r="X39" s="26">
        <f t="shared" si="65"/>
        <v>3.0409610455212264E-2</v>
      </c>
      <c r="Y39" s="118">
        <f t="shared" si="20"/>
        <v>4.1380382007445898E-2</v>
      </c>
      <c r="Z39" s="23">
        <f t="shared" ref="Z39:AE39" si="66">Z75</f>
        <v>6.0779000042520265E-3</v>
      </c>
      <c r="AA39" s="26">
        <f t="shared" si="66"/>
        <v>7.4845250340239587E-4</v>
      </c>
      <c r="AB39" s="26">
        <f t="shared" si="66"/>
        <v>4.0609281254011913E-3</v>
      </c>
      <c r="AC39" s="26">
        <f t="shared" si="66"/>
        <v>4.024627838862591E-4</v>
      </c>
      <c r="AD39" s="26">
        <f t="shared" si="66"/>
        <v>1.8419229215993051E-3</v>
      </c>
      <c r="AE39" s="26">
        <f t="shared" si="66"/>
        <v>2.7773200963090022E-2</v>
      </c>
      <c r="AF39" s="118">
        <f t="shared" si="22"/>
        <v>4.0904867301631204E-2</v>
      </c>
      <c r="AG39" s="23">
        <f t="shared" ref="AG39:AL39" si="67">AG75</f>
        <v>6.1394916289453563E-3</v>
      </c>
      <c r="AH39" s="26">
        <f t="shared" si="67"/>
        <v>8.6971848850646489E-4</v>
      </c>
      <c r="AI39" s="26">
        <f t="shared" si="67"/>
        <v>4.2244390480180201E-3</v>
      </c>
      <c r="AJ39" s="26">
        <f t="shared" si="67"/>
        <v>3.9654003233988746E-4</v>
      </c>
      <c r="AK39" s="26">
        <f t="shared" si="67"/>
        <v>1.7931914123229071E-3</v>
      </c>
      <c r="AL39" s="26">
        <f t="shared" si="67"/>
        <v>2.9795110520634049E-2</v>
      </c>
      <c r="AM39" s="118">
        <f t="shared" si="24"/>
        <v>4.3218491130766687E-2</v>
      </c>
      <c r="AN39" s="23">
        <f t="shared" ref="AN39:AS39" si="68">AN75</f>
        <v>6.1237135859953376E-3</v>
      </c>
      <c r="AO39" s="26">
        <f t="shared" si="68"/>
        <v>8.3531822284434447E-4</v>
      </c>
      <c r="AP39" s="26">
        <f t="shared" si="68"/>
        <v>4.73008998740739E-3</v>
      </c>
      <c r="AQ39" s="26">
        <f t="shared" si="68"/>
        <v>3.5949218832000824E-4</v>
      </c>
      <c r="AR39" s="26">
        <f t="shared" si="68"/>
        <v>1.7956047109349343E-3</v>
      </c>
      <c r="AS39" s="26">
        <f t="shared" si="68"/>
        <v>3.0779283772943047E-2</v>
      </c>
      <c r="AT39" s="118">
        <f t="shared" si="26"/>
        <v>4.4623502468445063E-2</v>
      </c>
      <c r="AU39" s="23">
        <f t="shared" ref="AU39:AZ39" si="69">AU75</f>
        <v>6.1237135859953376E-3</v>
      </c>
      <c r="AV39" s="26">
        <f t="shared" si="69"/>
        <v>8.3531822284434447E-4</v>
      </c>
      <c r="AW39" s="26">
        <f t="shared" si="69"/>
        <v>4.73008998740739E-3</v>
      </c>
      <c r="AX39" s="26">
        <f t="shared" si="69"/>
        <v>3.5949218832000824E-4</v>
      </c>
      <c r="AY39" s="26">
        <f t="shared" si="69"/>
        <v>1.7956047109349343E-3</v>
      </c>
      <c r="AZ39" s="26">
        <f t="shared" si="69"/>
        <v>3.0779283772943047E-2</v>
      </c>
      <c r="BA39" s="118">
        <f t="shared" si="28"/>
        <v>4.4623502468445063E-2</v>
      </c>
      <c r="BB39" s="23">
        <f t="shared" ref="BB39:BG39" si="70">BB75</f>
        <v>6.1237135859953376E-3</v>
      </c>
      <c r="BC39" s="26">
        <f t="shared" si="70"/>
        <v>8.3531822284434447E-4</v>
      </c>
      <c r="BD39" s="26">
        <f t="shared" si="70"/>
        <v>4.73008998740739E-3</v>
      </c>
      <c r="BE39" s="26">
        <f t="shared" si="70"/>
        <v>3.5949218832000824E-4</v>
      </c>
      <c r="BF39" s="26">
        <f t="shared" si="70"/>
        <v>1.7956047109349343E-3</v>
      </c>
      <c r="BG39" s="26">
        <f t="shared" si="70"/>
        <v>3.0779283772943047E-2</v>
      </c>
      <c r="BH39" s="118">
        <f t="shared" si="30"/>
        <v>4.4623502468445063E-2</v>
      </c>
    </row>
    <row r="40" spans="4:60">
      <c r="D40" s="44" t="s">
        <v>79</v>
      </c>
      <c r="E40" s="23">
        <f t="shared" ref="E40:J40" si="71">E79</f>
        <v>7.66437305844453E-3</v>
      </c>
      <c r="F40" s="26">
        <f t="shared" si="71"/>
        <v>2.4742086834623925E-3</v>
      </c>
      <c r="G40" s="26">
        <f t="shared" si="71"/>
        <v>2.1908217567588102E-2</v>
      </c>
      <c r="H40" s="26">
        <f t="shared" si="71"/>
        <v>1.3921005300489234E-3</v>
      </c>
      <c r="I40" s="26">
        <f t="shared" si="71"/>
        <v>1.5362491689959354E-2</v>
      </c>
      <c r="J40" s="26">
        <f t="shared" si="71"/>
        <v>1.0339762268680133</v>
      </c>
      <c r="K40" s="118">
        <f t="shared" si="16"/>
        <v>1.0827776183975166</v>
      </c>
      <c r="L40" s="23">
        <f t="shared" ref="L40:Q40" si="72">L79</f>
        <v>6.7217521494656041E-3</v>
      </c>
      <c r="M40" s="26">
        <f t="shared" si="72"/>
        <v>2.2018860225178662E-3</v>
      </c>
      <c r="N40" s="26">
        <f t="shared" si="72"/>
        <v>2.3452058432632157E-2</v>
      </c>
      <c r="O40" s="26">
        <f t="shared" si="72"/>
        <v>1.3475491004589712E-3</v>
      </c>
      <c r="P40" s="26">
        <f t="shared" si="72"/>
        <v>1.5043996141984692E-2</v>
      </c>
      <c r="Q40" s="26">
        <f t="shared" si="72"/>
        <v>0.9387058767542622</v>
      </c>
      <c r="R40" s="118">
        <f t="shared" si="18"/>
        <v>0.98747311860132148</v>
      </c>
      <c r="S40" s="23">
        <f t="shared" ref="S40:X40" si="73">S79</f>
        <v>6.2755250861689302E-3</v>
      </c>
      <c r="T40" s="26">
        <f t="shared" si="73"/>
        <v>2.1486608330953325E-3</v>
      </c>
      <c r="U40" s="26">
        <f t="shared" si="73"/>
        <v>2.5676998158013994E-2</v>
      </c>
      <c r="V40" s="26">
        <f t="shared" si="73"/>
        <v>1.3498062618751349E-3</v>
      </c>
      <c r="W40" s="26">
        <f t="shared" si="73"/>
        <v>1.2092562534961012E-2</v>
      </c>
      <c r="X40" s="26">
        <f t="shared" si="73"/>
        <v>0.90415193837599217</v>
      </c>
      <c r="Y40" s="118">
        <f t="shared" si="20"/>
        <v>0.95169549125010655</v>
      </c>
      <c r="Z40" s="23">
        <f t="shared" ref="Z40:AE40" si="74">Z79</f>
        <v>7.1791686537693569E-3</v>
      </c>
      <c r="AA40" s="26">
        <f t="shared" si="74"/>
        <v>2.1928666629730718E-3</v>
      </c>
      <c r="AB40" s="26">
        <f t="shared" si="74"/>
        <v>3.3544122909435106E-2</v>
      </c>
      <c r="AC40" s="26">
        <f t="shared" si="74"/>
        <v>1.3716669059537648E-3</v>
      </c>
      <c r="AD40" s="26">
        <f t="shared" si="74"/>
        <v>1.5685953570405149E-2</v>
      </c>
      <c r="AE40" s="26">
        <f t="shared" si="74"/>
        <v>0.82576504959404096</v>
      </c>
      <c r="AF40" s="118">
        <f t="shared" si="22"/>
        <v>0.88573882829657735</v>
      </c>
      <c r="AG40" s="23">
        <f t="shared" ref="AG40:AL40" si="75">AG79</f>
        <v>7.2519202062831748E-3</v>
      </c>
      <c r="AH40" s="26">
        <f t="shared" si="75"/>
        <v>2.5481599312545638E-3</v>
      </c>
      <c r="AI40" s="26">
        <f t="shared" si="75"/>
        <v>3.4894757620496923E-2</v>
      </c>
      <c r="AJ40" s="26">
        <f t="shared" si="75"/>
        <v>1.3514810835284039E-3</v>
      </c>
      <c r="AK40" s="26">
        <f t="shared" si="75"/>
        <v>1.5270952387151711E-2</v>
      </c>
      <c r="AL40" s="26">
        <f t="shared" si="75"/>
        <v>0.88588135553511349</v>
      </c>
      <c r="AM40" s="118">
        <f t="shared" si="24"/>
        <v>0.94719862676382827</v>
      </c>
      <c r="AN40" s="23">
        <f t="shared" ref="AN40:AS40" si="76">AN79</f>
        <v>7.2332833035231182E-3</v>
      </c>
      <c r="AO40" s="26">
        <f t="shared" si="76"/>
        <v>2.4473717109934788E-3</v>
      </c>
      <c r="AP40" s="26">
        <f t="shared" si="76"/>
        <v>3.9071541039551565E-2</v>
      </c>
      <c r="AQ40" s="26">
        <f t="shared" si="76"/>
        <v>1.2252152432728064E-3</v>
      </c>
      <c r="AR40" s="26">
        <f t="shared" si="76"/>
        <v>1.5291504218900952E-2</v>
      </c>
      <c r="AS40" s="26">
        <f t="shared" si="76"/>
        <v>0.91514322835928386</v>
      </c>
      <c r="AT40" s="118">
        <f t="shared" si="26"/>
        <v>0.98041214387552578</v>
      </c>
      <c r="AU40" s="23">
        <f t="shared" ref="AU40:AZ40" si="77">AU79</f>
        <v>7.2332833035231182E-3</v>
      </c>
      <c r="AV40" s="26">
        <f t="shared" si="77"/>
        <v>2.4473717109934788E-3</v>
      </c>
      <c r="AW40" s="26">
        <f t="shared" si="77"/>
        <v>3.9071541039551565E-2</v>
      </c>
      <c r="AX40" s="26">
        <f t="shared" si="77"/>
        <v>1.2252152432728064E-3</v>
      </c>
      <c r="AY40" s="26">
        <f t="shared" si="77"/>
        <v>1.5291504218900952E-2</v>
      </c>
      <c r="AZ40" s="26">
        <f t="shared" si="77"/>
        <v>0.91514322835928386</v>
      </c>
      <c r="BA40" s="118">
        <f t="shared" si="28"/>
        <v>0.98041214387552578</v>
      </c>
      <c r="BB40" s="23">
        <f t="shared" ref="BB40:BG40" si="78">BB79</f>
        <v>7.2332833035231182E-3</v>
      </c>
      <c r="BC40" s="26">
        <f t="shared" si="78"/>
        <v>2.4473717109934788E-3</v>
      </c>
      <c r="BD40" s="26">
        <f t="shared" si="78"/>
        <v>3.9071541039551565E-2</v>
      </c>
      <c r="BE40" s="26">
        <f t="shared" si="78"/>
        <v>1.2252152432728064E-3</v>
      </c>
      <c r="BF40" s="26">
        <f t="shared" si="78"/>
        <v>1.5291504218900952E-2</v>
      </c>
      <c r="BG40" s="26">
        <f t="shared" si="78"/>
        <v>0.91514322835928386</v>
      </c>
      <c r="BH40" s="118">
        <f t="shared" si="30"/>
        <v>0.98041214387552578</v>
      </c>
    </row>
    <row r="41" spans="4:60">
      <c r="D41" s="44" t="s">
        <v>85</v>
      </c>
      <c r="E41" s="23">
        <f t="shared" ref="E41:J41" si="79">E84</f>
        <v>1.2209488106781964E-2</v>
      </c>
      <c r="F41" s="26">
        <f t="shared" si="79"/>
        <v>1.7594396753162758E-3</v>
      </c>
      <c r="G41" s="26">
        <f t="shared" si="79"/>
        <v>4.8984458928554948E-3</v>
      </c>
      <c r="H41" s="26">
        <f t="shared" si="79"/>
        <v>1.1979048038242926E-3</v>
      </c>
      <c r="I41" s="26">
        <f t="shared" si="79"/>
        <v>2.4904285627226652E-3</v>
      </c>
      <c r="J41" s="26">
        <f t="shared" si="79"/>
        <v>4.1593244425633766E-2</v>
      </c>
      <c r="K41" s="118">
        <f t="shared" si="16"/>
        <v>6.4148951467134452E-2</v>
      </c>
      <c r="L41" s="23">
        <f t="shared" ref="L41:Q41" si="80">L84</f>
        <v>1.0707875556137421E-2</v>
      </c>
      <c r="M41" s="26">
        <f t="shared" si="80"/>
        <v>1.5657877423342114E-3</v>
      </c>
      <c r="N41" s="26">
        <f t="shared" si="80"/>
        <v>5.2436323929104184E-3</v>
      </c>
      <c r="O41" s="26">
        <f t="shared" si="80"/>
        <v>1.1595682251282352E-3</v>
      </c>
      <c r="P41" s="26">
        <f t="shared" si="80"/>
        <v>2.438796937737344E-3</v>
      </c>
      <c r="Q41" s="26">
        <f t="shared" si="80"/>
        <v>3.7760851711151386E-2</v>
      </c>
      <c r="R41" s="118">
        <f t="shared" si="18"/>
        <v>5.8876512565399011E-2</v>
      </c>
      <c r="S41" s="23">
        <f t="shared" ref="S41:X41" si="81">S84</f>
        <v>9.9970275871385499E-3</v>
      </c>
      <c r="T41" s="26">
        <f t="shared" si="81"/>
        <v>1.5279386673462513E-3</v>
      </c>
      <c r="U41" s="26">
        <f t="shared" si="81"/>
        <v>5.7411053993758889E-3</v>
      </c>
      <c r="V41" s="26">
        <f t="shared" si="81"/>
        <v>1.1615105162523787E-3</v>
      </c>
      <c r="W41" s="26">
        <f t="shared" si="81"/>
        <v>1.9603371472129067E-3</v>
      </c>
      <c r="X41" s="26">
        <f t="shared" si="81"/>
        <v>3.6370867717816176E-2</v>
      </c>
      <c r="Y41" s="118">
        <f t="shared" si="20"/>
        <v>5.6758787035142151E-2</v>
      </c>
      <c r="Z41" s="23">
        <f t="shared" ref="Z41:AE41" si="82">Z84</f>
        <v>1.1436548511714545E-2</v>
      </c>
      <c r="AA41" s="26">
        <f t="shared" si="82"/>
        <v>1.5593739668369696E-3</v>
      </c>
      <c r="AB41" s="26">
        <f t="shared" si="82"/>
        <v>7.5001113435287023E-3</v>
      </c>
      <c r="AC41" s="26">
        <f t="shared" si="82"/>
        <v>1.1803216365639008E-3</v>
      </c>
      <c r="AD41" s="26">
        <f t="shared" si="82"/>
        <v>2.5428652847253007E-3</v>
      </c>
      <c r="AE41" s="26">
        <f t="shared" si="82"/>
        <v>3.3217637556278962E-2</v>
      </c>
      <c r="AF41" s="118">
        <f t="shared" si="22"/>
        <v>5.7436858299648383E-2</v>
      </c>
      <c r="AG41" s="23">
        <f t="shared" ref="AG41:AL41" si="83">AG84</f>
        <v>1.1552443081093407E-2</v>
      </c>
      <c r="AH41" s="26">
        <f t="shared" si="83"/>
        <v>1.8120273007152026E-3</v>
      </c>
      <c r="AI41" s="26">
        <f t="shared" si="83"/>
        <v>7.8020989896134671E-3</v>
      </c>
      <c r="AJ41" s="26">
        <f t="shared" si="83"/>
        <v>1.1629517030493765E-3</v>
      </c>
      <c r="AK41" s="26">
        <f t="shared" si="83"/>
        <v>2.4755890367574294E-3</v>
      </c>
      <c r="AL41" s="26">
        <f t="shared" si="83"/>
        <v>3.5635906121840852E-2</v>
      </c>
      <c r="AM41" s="118">
        <f t="shared" si="24"/>
        <v>6.0441016233069737E-2</v>
      </c>
      <c r="AN41" s="23">
        <f t="shared" ref="AN41:AS41" si="84">AN84</f>
        <v>1.1522754150131799E-2</v>
      </c>
      <c r="AO41" s="26">
        <f t="shared" si="84"/>
        <v>1.7403555800890695E-3</v>
      </c>
      <c r="AP41" s="26">
        <f t="shared" si="84"/>
        <v>8.7359836162972972E-3</v>
      </c>
      <c r="AQ41" s="26">
        <f t="shared" si="84"/>
        <v>1.0542997391026522E-3</v>
      </c>
      <c r="AR41" s="26">
        <f t="shared" si="84"/>
        <v>2.4789207143158321E-3</v>
      </c>
      <c r="AS41" s="26">
        <f t="shared" si="84"/>
        <v>3.6813008841517683E-2</v>
      </c>
      <c r="AT41" s="118">
        <f t="shared" si="26"/>
        <v>6.2345322641454329E-2</v>
      </c>
      <c r="AU41" s="23">
        <f t="shared" ref="AU41:AZ41" si="85">AU84</f>
        <v>1.1522754150131799E-2</v>
      </c>
      <c r="AV41" s="26">
        <f t="shared" si="85"/>
        <v>1.7403555800890695E-3</v>
      </c>
      <c r="AW41" s="26">
        <f t="shared" si="85"/>
        <v>8.7359836162972972E-3</v>
      </c>
      <c r="AX41" s="26">
        <f t="shared" si="85"/>
        <v>1.0542997391026522E-3</v>
      </c>
      <c r="AY41" s="26">
        <f t="shared" si="85"/>
        <v>2.4789207143158321E-3</v>
      </c>
      <c r="AZ41" s="26">
        <f t="shared" si="85"/>
        <v>3.6813008841517683E-2</v>
      </c>
      <c r="BA41" s="118">
        <f t="shared" si="28"/>
        <v>6.2345322641454329E-2</v>
      </c>
      <c r="BB41" s="23">
        <f t="shared" ref="BB41:BG41" si="86">BB84</f>
        <v>1.1522754150131799E-2</v>
      </c>
      <c r="BC41" s="26">
        <f t="shared" si="86"/>
        <v>1.7403555800890695E-3</v>
      </c>
      <c r="BD41" s="26">
        <f t="shared" si="86"/>
        <v>8.7359836162972972E-3</v>
      </c>
      <c r="BE41" s="26">
        <f t="shared" si="86"/>
        <v>1.0542997391026522E-3</v>
      </c>
      <c r="BF41" s="26">
        <f t="shared" si="86"/>
        <v>2.4789207143158321E-3</v>
      </c>
      <c r="BG41" s="26">
        <f t="shared" si="86"/>
        <v>3.6813008841517683E-2</v>
      </c>
      <c r="BH41" s="118">
        <f t="shared" si="30"/>
        <v>6.2345322641454329E-2</v>
      </c>
    </row>
    <row r="42" spans="4:60">
      <c r="D42" s="44" t="s">
        <v>90</v>
      </c>
      <c r="E42" s="23">
        <f t="shared" ref="E42:J42" si="87">E88</f>
        <v>2.0880255616669761E-2</v>
      </c>
      <c r="F42" s="26">
        <f t="shared" si="87"/>
        <v>3.0248558592167528E-3</v>
      </c>
      <c r="G42" s="26">
        <f t="shared" si="87"/>
        <v>1.5917828509438556E-2</v>
      </c>
      <c r="H42" s="26">
        <f t="shared" si="87"/>
        <v>2.2327889259250297E-3</v>
      </c>
      <c r="I42" s="26">
        <f t="shared" si="87"/>
        <v>4.7059466188942136E-3</v>
      </c>
      <c r="J42" s="26">
        <f t="shared" si="87"/>
        <v>0.10098142768051929</v>
      </c>
      <c r="K42" s="118">
        <f t="shared" si="16"/>
        <v>0.14774310321066361</v>
      </c>
      <c r="L42" s="23">
        <f t="shared" ref="L42:Q42" si="88">L88</f>
        <v>1.8312248373414303E-2</v>
      </c>
      <c r="M42" s="26">
        <f t="shared" si="88"/>
        <v>2.6919264656448186E-3</v>
      </c>
      <c r="N42" s="26">
        <f t="shared" si="88"/>
        <v>1.7039535195973891E-2</v>
      </c>
      <c r="O42" s="26">
        <f t="shared" si="88"/>
        <v>2.161332923664131E-3</v>
      </c>
      <c r="P42" s="26">
        <f t="shared" si="88"/>
        <v>4.6083828201711318E-3</v>
      </c>
      <c r="Q42" s="26">
        <f t="shared" si="88"/>
        <v>9.1677020364259426E-2</v>
      </c>
      <c r="R42" s="118">
        <f t="shared" si="18"/>
        <v>0.13649044614312772</v>
      </c>
      <c r="S42" s="23">
        <f t="shared" ref="S42:X42" si="89">S88</f>
        <v>1.7096580102355305E-2</v>
      </c>
      <c r="T42" s="26">
        <f t="shared" si="89"/>
        <v>2.6268557514569704E-3</v>
      </c>
      <c r="U42" s="26">
        <f t="shared" si="89"/>
        <v>1.8656107100246996E-2</v>
      </c>
      <c r="V42" s="26">
        <f t="shared" si="89"/>
        <v>2.1649531830529121E-3</v>
      </c>
      <c r="W42" s="26">
        <f t="shared" si="89"/>
        <v>3.7042788971765545E-3</v>
      </c>
      <c r="X42" s="26">
        <f t="shared" si="89"/>
        <v>8.8302372148224756E-2</v>
      </c>
      <c r="Y42" s="118">
        <f t="shared" si="20"/>
        <v>0.13255114718251348</v>
      </c>
      <c r="Z42" s="23">
        <f t="shared" ref="Z42:AE42" si="90">Z88</f>
        <v>1.9558400336570986E-2</v>
      </c>
      <c r="AA42" s="26">
        <f t="shared" si="90"/>
        <v>2.6808998037679086E-3</v>
      </c>
      <c r="AB42" s="26">
        <f t="shared" si="90"/>
        <v>2.4372114907324258E-2</v>
      </c>
      <c r="AC42" s="26">
        <f t="shared" si="90"/>
        <v>2.200015452593631E-3</v>
      </c>
      <c r="AD42" s="26">
        <f t="shared" si="90"/>
        <v>4.8050317395468712E-3</v>
      </c>
      <c r="AE42" s="26">
        <f t="shared" si="90"/>
        <v>8.0646857703165917E-2</v>
      </c>
      <c r="AF42" s="118">
        <f t="shared" si="22"/>
        <v>0.13426331994296958</v>
      </c>
      <c r="AG42" s="23">
        <f t="shared" ref="AG42:AL42" si="91">AG88</f>
        <v>1.9756599328375594E-2</v>
      </c>
      <c r="AH42" s="26">
        <f t="shared" si="91"/>
        <v>3.1152653168650484E-3</v>
      </c>
      <c r="AI42" s="26">
        <f t="shared" si="91"/>
        <v>2.5353444020167461E-2</v>
      </c>
      <c r="AJ42" s="26">
        <f t="shared" si="91"/>
        <v>2.1676394281620829E-3</v>
      </c>
      <c r="AK42" s="26">
        <f t="shared" si="91"/>
        <v>4.6779056551470959E-3</v>
      </c>
      <c r="AL42" s="26">
        <f t="shared" si="91"/>
        <v>8.6518008550798803E-2</v>
      </c>
      <c r="AM42" s="118">
        <f t="shared" si="24"/>
        <v>0.14158886229951606</v>
      </c>
      <c r="AN42" s="23">
        <f t="shared" ref="AN42:AS42" si="92">AN88</f>
        <v>1.9705826317906818E-2</v>
      </c>
      <c r="AO42" s="26">
        <f t="shared" si="92"/>
        <v>2.9920461880039622E-3</v>
      </c>
      <c r="AP42" s="26">
        <f t="shared" si="92"/>
        <v>2.8388164758194969E-2</v>
      </c>
      <c r="AQ42" s="26">
        <f t="shared" si="92"/>
        <v>1.9651217480377821E-3</v>
      </c>
      <c r="AR42" s="26">
        <f t="shared" si="92"/>
        <v>4.6842012369501199E-3</v>
      </c>
      <c r="AS42" s="26">
        <f t="shared" si="92"/>
        <v>8.9375816706931302E-2</v>
      </c>
      <c r="AT42" s="118">
        <f t="shared" si="26"/>
        <v>0.14711117695602496</v>
      </c>
      <c r="AU42" s="23">
        <f t="shared" ref="AU42:AZ42" si="93">AU88</f>
        <v>1.9705826317906818E-2</v>
      </c>
      <c r="AV42" s="26">
        <f t="shared" si="93"/>
        <v>2.9920461880039622E-3</v>
      </c>
      <c r="AW42" s="26">
        <f t="shared" si="93"/>
        <v>2.8388164758194969E-2</v>
      </c>
      <c r="AX42" s="26">
        <f t="shared" si="93"/>
        <v>1.9651217480377821E-3</v>
      </c>
      <c r="AY42" s="26">
        <f t="shared" si="93"/>
        <v>4.6842012369501199E-3</v>
      </c>
      <c r="AZ42" s="26">
        <f t="shared" si="93"/>
        <v>8.9375816706931302E-2</v>
      </c>
      <c r="BA42" s="118">
        <f t="shared" si="28"/>
        <v>0.14711117695602496</v>
      </c>
      <c r="BB42" s="23">
        <f t="shared" ref="BB42:BG42" si="94">BB88</f>
        <v>1.9705826317906818E-2</v>
      </c>
      <c r="BC42" s="26">
        <f t="shared" si="94"/>
        <v>2.9920461880039622E-3</v>
      </c>
      <c r="BD42" s="26">
        <f t="shared" si="94"/>
        <v>2.8388164758194969E-2</v>
      </c>
      <c r="BE42" s="26">
        <f t="shared" si="94"/>
        <v>1.9651217480377821E-3</v>
      </c>
      <c r="BF42" s="26">
        <f t="shared" si="94"/>
        <v>4.6842012369501199E-3</v>
      </c>
      <c r="BG42" s="26">
        <f t="shared" si="94"/>
        <v>8.9375816706931302E-2</v>
      </c>
      <c r="BH42" s="118">
        <f t="shared" si="30"/>
        <v>0.14711117695602496</v>
      </c>
    </row>
    <row r="43" spans="4:60">
      <c r="D43" s="44" t="s">
        <v>97</v>
      </c>
      <c r="E43" s="23">
        <f t="shared" ref="E43:J43" si="95">E95</f>
        <v>2.7629861408540752E-3</v>
      </c>
      <c r="F43" s="26">
        <f t="shared" si="95"/>
        <v>3.8150916469183941E-4</v>
      </c>
      <c r="G43" s="26">
        <f t="shared" si="95"/>
        <v>1.4343901188836492E-3</v>
      </c>
      <c r="H43" s="26">
        <f t="shared" si="95"/>
        <v>2.5659200258058151E-4</v>
      </c>
      <c r="I43" s="26">
        <f t="shared" si="95"/>
        <v>6.5027493899371942E-4</v>
      </c>
      <c r="J43" s="26">
        <f t="shared" si="95"/>
        <v>1.667561870260888E-2</v>
      </c>
      <c r="K43" s="118">
        <f t="shared" si="16"/>
        <v>2.2161371068612747E-2</v>
      </c>
      <c r="L43" s="23">
        <f t="shared" ref="L43:Q43" si="96">L95</f>
        <v>2.4231738055556932E-3</v>
      </c>
      <c r="M43" s="26">
        <f t="shared" si="96"/>
        <v>3.3951853083866851E-4</v>
      </c>
      <c r="N43" s="26">
        <f t="shared" si="96"/>
        <v>1.5354695460491048E-3</v>
      </c>
      <c r="O43" s="26">
        <f t="shared" si="96"/>
        <v>2.4838028202623914E-4</v>
      </c>
      <c r="P43" s="26">
        <f t="shared" si="96"/>
        <v>6.3679342328592852E-4</v>
      </c>
      <c r="Q43" s="26">
        <f t="shared" si="96"/>
        <v>1.5139130734241151E-2</v>
      </c>
      <c r="R43" s="118">
        <f t="shared" si="18"/>
        <v>2.0322466321996788E-2</v>
      </c>
      <c r="S43" s="23">
        <f t="shared" ref="S43:X43" si="97">S95</f>
        <v>2.2623101338422832E-3</v>
      </c>
      <c r="T43" s="26">
        <f t="shared" si="97"/>
        <v>3.3131150380296201E-4</v>
      </c>
      <c r="U43" s="26">
        <f t="shared" si="97"/>
        <v>1.6811423534034071E-3</v>
      </c>
      <c r="V43" s="26">
        <f t="shared" si="97"/>
        <v>2.4879632207178154E-4</v>
      </c>
      <c r="W43" s="26">
        <f t="shared" si="97"/>
        <v>5.1186295318479777E-4</v>
      </c>
      <c r="X43" s="26">
        <f t="shared" si="97"/>
        <v>1.4581856508686809E-2</v>
      </c>
      <c r="Y43" s="118">
        <f t="shared" si="20"/>
        <v>1.9617279774992041E-2</v>
      </c>
      <c r="Z43" s="23">
        <f t="shared" ref="Z43:AE43" si="98">Z95</f>
        <v>2.5880712410473938E-3</v>
      </c>
      <c r="AA43" s="26">
        <f t="shared" si="98"/>
        <v>3.3812779595482898E-4</v>
      </c>
      <c r="AB43" s="26">
        <f t="shared" si="98"/>
        <v>2.1962242386663242E-3</v>
      </c>
      <c r="AC43" s="26">
        <f t="shared" si="98"/>
        <v>2.528256765047116E-4</v>
      </c>
      <c r="AD43" s="26">
        <f t="shared" si="98"/>
        <v>6.6396667330470744E-4</v>
      </c>
      <c r="AE43" s="26">
        <f t="shared" si="98"/>
        <v>1.3317659291531172E-2</v>
      </c>
      <c r="AF43" s="118">
        <f t="shared" si="22"/>
        <v>1.9356874917009138E-2</v>
      </c>
      <c r="AG43" s="23">
        <f t="shared" ref="AG43:AL43" si="99">AG95</f>
        <v>2.6142979825940914E-3</v>
      </c>
      <c r="AH43" s="26">
        <f t="shared" si="99"/>
        <v>3.9291203420793432E-4</v>
      </c>
      <c r="AI43" s="26">
        <f t="shared" si="99"/>
        <v>2.2846539376042475E-3</v>
      </c>
      <c r="AJ43" s="26">
        <f t="shared" si="99"/>
        <v>2.4910502523847202E-4</v>
      </c>
      <c r="AK43" s="26">
        <f t="shared" si="99"/>
        <v>6.4640019551134072E-4</v>
      </c>
      <c r="AL43" s="26">
        <f t="shared" si="99"/>
        <v>1.4287194731160453E-2</v>
      </c>
      <c r="AM43" s="118">
        <f t="shared" si="24"/>
        <v>2.047456390631654E-2</v>
      </c>
      <c r="AN43" s="23">
        <f t="shared" ref="AN43:AS43" si="100">AN95</f>
        <v>2.6075794286247295E-3</v>
      </c>
      <c r="AO43" s="26">
        <f t="shared" si="100"/>
        <v>3.7737105337652975E-4</v>
      </c>
      <c r="AP43" s="26">
        <f t="shared" si="100"/>
        <v>2.5581192182244552E-3</v>
      </c>
      <c r="AQ43" s="26">
        <f t="shared" si="100"/>
        <v>2.2583170258011126E-4</v>
      </c>
      <c r="AR43" s="26">
        <f t="shared" si="100"/>
        <v>6.4727012868407482E-4</v>
      </c>
      <c r="AS43" s="26">
        <f t="shared" si="100"/>
        <v>1.4759120314225514E-2</v>
      </c>
      <c r="AT43" s="118">
        <f t="shared" si="26"/>
        <v>2.1175291845715413E-2</v>
      </c>
      <c r="AU43" s="23">
        <f t="shared" ref="AU43:AZ43" si="101">AU95</f>
        <v>2.6075794286247295E-3</v>
      </c>
      <c r="AV43" s="26">
        <f t="shared" si="101"/>
        <v>3.7737105337652975E-4</v>
      </c>
      <c r="AW43" s="26">
        <f t="shared" si="101"/>
        <v>2.5581192182244552E-3</v>
      </c>
      <c r="AX43" s="26">
        <f t="shared" si="101"/>
        <v>2.2583170258011126E-4</v>
      </c>
      <c r="AY43" s="26">
        <f t="shared" si="101"/>
        <v>6.4727012868407482E-4</v>
      </c>
      <c r="AZ43" s="26">
        <f t="shared" si="101"/>
        <v>1.4759120314225514E-2</v>
      </c>
      <c r="BA43" s="118">
        <f t="shared" si="28"/>
        <v>2.1175291845715413E-2</v>
      </c>
      <c r="BB43" s="23">
        <f t="shared" ref="BB43:BG43" si="102">BB95</f>
        <v>2.6075794286247295E-3</v>
      </c>
      <c r="BC43" s="26">
        <f t="shared" si="102"/>
        <v>3.7737105337652975E-4</v>
      </c>
      <c r="BD43" s="26">
        <f t="shared" si="102"/>
        <v>2.5581192182244552E-3</v>
      </c>
      <c r="BE43" s="26">
        <f t="shared" si="102"/>
        <v>2.2583170258011126E-4</v>
      </c>
      <c r="BF43" s="26">
        <f t="shared" si="102"/>
        <v>6.4727012868407482E-4</v>
      </c>
      <c r="BG43" s="26">
        <f t="shared" si="102"/>
        <v>1.4759120314225514E-2</v>
      </c>
      <c r="BH43" s="118">
        <f t="shared" si="30"/>
        <v>2.1175291845715413E-2</v>
      </c>
    </row>
    <row r="44" spans="4:60">
      <c r="D44" s="44" t="s">
        <v>99</v>
      </c>
      <c r="E44" s="23">
        <f t="shared" ref="E44:J44" si="103">E97</f>
        <v>3.3892200406121425E-2</v>
      </c>
      <c r="F44" s="26">
        <f t="shared" si="103"/>
        <v>4.5073217093943834E-3</v>
      </c>
      <c r="G44" s="26">
        <f t="shared" si="103"/>
        <v>7.0173350754923584E-3</v>
      </c>
      <c r="H44" s="26">
        <f t="shared" si="103"/>
        <v>3.174374487657648E-3</v>
      </c>
      <c r="I44" s="26">
        <f t="shared" si="103"/>
        <v>2.9881206783319799E-3</v>
      </c>
      <c r="J44" s="26">
        <f t="shared" si="103"/>
        <v>6.4628878528166026E-2</v>
      </c>
      <c r="K44" s="118">
        <f t="shared" si="16"/>
        <v>0.11620823088516383</v>
      </c>
      <c r="L44" s="23">
        <f t="shared" ref="L44:Q44" si="104">L97</f>
        <v>2.9723888593726724E-2</v>
      </c>
      <c r="M44" s="26">
        <f t="shared" si="104"/>
        <v>4.0112253817727256E-3</v>
      </c>
      <c r="N44" s="26">
        <f t="shared" si="104"/>
        <v>7.5118366760826248E-3</v>
      </c>
      <c r="O44" s="26">
        <f t="shared" si="104"/>
        <v>3.0727848980939896E-3</v>
      </c>
      <c r="P44" s="26">
        <f t="shared" si="104"/>
        <v>2.9261708884107404E-3</v>
      </c>
      <c r="Q44" s="26">
        <f t="shared" si="104"/>
        <v>5.8673987376085958E-2</v>
      </c>
      <c r="R44" s="118">
        <f t="shared" si="18"/>
        <v>0.10591989381417276</v>
      </c>
      <c r="S44" s="23">
        <f t="shared" ref="S44:X44" si="105">S97</f>
        <v>2.7750652565083411E-2</v>
      </c>
      <c r="T44" s="26">
        <f t="shared" si="105"/>
        <v>3.9142638548916968E-3</v>
      </c>
      <c r="U44" s="26">
        <f t="shared" si="105"/>
        <v>8.2244983760867817E-3</v>
      </c>
      <c r="V44" s="26">
        <f t="shared" si="105"/>
        <v>3.0779318508171128E-3</v>
      </c>
      <c r="W44" s="26">
        <f t="shared" si="105"/>
        <v>2.3520947574120501E-3</v>
      </c>
      <c r="X44" s="26">
        <f t="shared" si="105"/>
        <v>5.6514186958929943E-2</v>
      </c>
      <c r="Y44" s="118">
        <f t="shared" si="20"/>
        <v>0.10183362836322099</v>
      </c>
      <c r="Z44" s="23">
        <f t="shared" ref="Z44:AE44" si="106">Z97</f>
        <v>3.1746604830881875E-2</v>
      </c>
      <c r="AA44" s="26">
        <f t="shared" si="106"/>
        <v>3.9947946112589804E-3</v>
      </c>
      <c r="AB44" s="26">
        <f t="shared" si="106"/>
        <v>1.0744386189465806E-2</v>
      </c>
      <c r="AC44" s="26">
        <f t="shared" si="106"/>
        <v>3.1277801694902822E-3</v>
      </c>
      <c r="AD44" s="26">
        <f t="shared" si="106"/>
        <v>3.0510364574333577E-3</v>
      </c>
      <c r="AE44" s="26">
        <f t="shared" si="106"/>
        <v>5.1614599732795127E-2</v>
      </c>
      <c r="AF44" s="118">
        <f t="shared" si="22"/>
        <v>0.10427920199132543</v>
      </c>
      <c r="AG44" s="23">
        <f t="shared" ref="AG44:AL44" si="107">AG97</f>
        <v>3.2068315449461191E-2</v>
      </c>
      <c r="AH44" s="26">
        <f t="shared" si="107"/>
        <v>4.6420403638225173E-3</v>
      </c>
      <c r="AI44" s="26">
        <f t="shared" si="107"/>
        <v>1.1177002686123823E-2</v>
      </c>
      <c r="AJ44" s="26">
        <f t="shared" si="107"/>
        <v>3.0817509077118947E-3</v>
      </c>
      <c r="AK44" s="26">
        <f t="shared" si="107"/>
        <v>2.9703155924696136E-3</v>
      </c>
      <c r="AL44" s="26">
        <f t="shared" si="107"/>
        <v>5.5372180742173198E-2</v>
      </c>
      <c r="AM44" s="118">
        <f t="shared" si="24"/>
        <v>0.10931160574176224</v>
      </c>
      <c r="AN44" s="23">
        <f t="shared" ref="AN44:AS44" si="108">AN97</f>
        <v>3.1985902232036012E-2</v>
      </c>
      <c r="AO44" s="26">
        <f t="shared" si="108"/>
        <v>4.4584321919369152E-3</v>
      </c>
      <c r="AP44" s="26">
        <f t="shared" si="108"/>
        <v>1.2514851769411604E-2</v>
      </c>
      <c r="AQ44" s="26">
        <f t="shared" si="108"/>
        <v>2.7938298464678917E-3</v>
      </c>
      <c r="AR44" s="26">
        <f t="shared" si="108"/>
        <v>2.9743130789885259E-3</v>
      </c>
      <c r="AS44" s="26">
        <f t="shared" si="108"/>
        <v>5.7201199606551165E-2</v>
      </c>
      <c r="AT44" s="118">
        <f t="shared" si="26"/>
        <v>0.11192852872539211</v>
      </c>
      <c r="AU44" s="23">
        <f t="shared" ref="AU44:AZ44" si="109">AU97</f>
        <v>3.1985902232036012E-2</v>
      </c>
      <c r="AV44" s="26">
        <f t="shared" si="109"/>
        <v>4.4584321919369152E-3</v>
      </c>
      <c r="AW44" s="26">
        <f t="shared" si="109"/>
        <v>1.2514851769411604E-2</v>
      </c>
      <c r="AX44" s="26">
        <f t="shared" si="109"/>
        <v>2.7938298464678917E-3</v>
      </c>
      <c r="AY44" s="26">
        <f t="shared" si="109"/>
        <v>2.9743130789885259E-3</v>
      </c>
      <c r="AZ44" s="26">
        <f t="shared" si="109"/>
        <v>5.7201199606551165E-2</v>
      </c>
      <c r="BA44" s="118">
        <f t="shared" si="28"/>
        <v>0.11192852872539211</v>
      </c>
      <c r="BB44" s="23">
        <f t="shared" ref="BB44:BG44" si="110">BB97</f>
        <v>3.1985902232036012E-2</v>
      </c>
      <c r="BC44" s="26">
        <f t="shared" si="110"/>
        <v>4.4584321919369152E-3</v>
      </c>
      <c r="BD44" s="26">
        <f t="shared" si="110"/>
        <v>1.2514851769411604E-2</v>
      </c>
      <c r="BE44" s="26">
        <f t="shared" si="110"/>
        <v>2.7938298464678917E-3</v>
      </c>
      <c r="BF44" s="26">
        <f t="shared" si="110"/>
        <v>2.9743130789885259E-3</v>
      </c>
      <c r="BG44" s="26">
        <f t="shared" si="110"/>
        <v>5.7201199606551165E-2</v>
      </c>
      <c r="BH44" s="118">
        <f t="shared" si="30"/>
        <v>0.11192852872539211</v>
      </c>
    </row>
    <row r="45" spans="4:60">
      <c r="D45" s="44" t="s">
        <v>102</v>
      </c>
      <c r="E45" s="23">
        <f t="shared" ref="E45:J45" si="111">E100</f>
        <v>1.0096060282162686E-2</v>
      </c>
      <c r="F45" s="26">
        <f t="shared" si="111"/>
        <v>6.1795024430061308E-3</v>
      </c>
      <c r="G45" s="26">
        <f t="shared" si="111"/>
        <v>1.1035092409159047E-2</v>
      </c>
      <c r="H45" s="26">
        <f t="shared" si="111"/>
        <v>1.4865188788857489E-3</v>
      </c>
      <c r="I45" s="26">
        <f t="shared" si="111"/>
        <v>9.3753654815295732E-3</v>
      </c>
      <c r="J45" s="26">
        <f t="shared" si="111"/>
        <v>0.16031705178503025</v>
      </c>
      <c r="K45" s="118">
        <f t="shared" si="16"/>
        <v>0.19848959127977345</v>
      </c>
      <c r="L45" s="23">
        <f t="shared" ref="L45:Q45" si="112">L100</f>
        <v>8.8543726127723304E-3</v>
      </c>
      <c r="M45" s="26">
        <f t="shared" si="112"/>
        <v>5.4993582983991754E-3</v>
      </c>
      <c r="N45" s="26">
        <f t="shared" si="112"/>
        <v>1.1812719642330291E-2</v>
      </c>
      <c r="O45" s="26">
        <f t="shared" si="112"/>
        <v>1.4389457764141292E-3</v>
      </c>
      <c r="P45" s="26">
        <f t="shared" si="112"/>
        <v>9.1809951784065369E-3</v>
      </c>
      <c r="Q45" s="26">
        <f t="shared" si="112"/>
        <v>0.14554547265595436</v>
      </c>
      <c r="R45" s="118">
        <f t="shared" si="18"/>
        <v>0.18233186416427682</v>
      </c>
      <c r="S45" s="23">
        <f t="shared" ref="S45:X45" si="113">S100</f>
        <v>8.2665704147031841E-3</v>
      </c>
      <c r="T45" s="26">
        <f t="shared" si="113"/>
        <v>5.3664248113152388E-3</v>
      </c>
      <c r="U45" s="26">
        <f t="shared" si="113"/>
        <v>1.293341398447163E-2</v>
      </c>
      <c r="V45" s="26">
        <f t="shared" si="113"/>
        <v>1.4413560283933469E-3</v>
      </c>
      <c r="W45" s="26">
        <f t="shared" si="113"/>
        <v>7.3798050252231705E-3</v>
      </c>
      <c r="X45" s="26">
        <f t="shared" si="113"/>
        <v>0.14018791666538225</v>
      </c>
      <c r="Y45" s="118">
        <f t="shared" si="20"/>
        <v>0.17557548692948882</v>
      </c>
      <c r="Z45" s="23">
        <f t="shared" ref="Z45:AE45" si="114">Z100</f>
        <v>9.4569143427079092E-3</v>
      </c>
      <c r="AA45" s="26">
        <f t="shared" si="114"/>
        <v>5.4768318418743304E-3</v>
      </c>
      <c r="AB45" s="26">
        <f t="shared" si="114"/>
        <v>1.6896057150602644E-2</v>
      </c>
      <c r="AC45" s="26">
        <f t="shared" si="114"/>
        <v>1.4646993570007593E-3</v>
      </c>
      <c r="AD45" s="26">
        <f t="shared" si="114"/>
        <v>9.5727666199467362E-3</v>
      </c>
      <c r="AE45" s="26">
        <f t="shared" si="114"/>
        <v>0.12803410250450054</v>
      </c>
      <c r="AF45" s="118">
        <f t="shared" si="22"/>
        <v>0.17090137181663292</v>
      </c>
      <c r="AG45" s="23">
        <f t="shared" ref="AG45:AL45" si="115">AG100</f>
        <v>9.55274789024004E-3</v>
      </c>
      <c r="AH45" s="26">
        <f t="shared" si="115"/>
        <v>6.3642006535691853E-3</v>
      </c>
      <c r="AI45" s="26">
        <f t="shared" si="115"/>
        <v>1.7576367121124165E-2</v>
      </c>
      <c r="AJ45" s="26">
        <f t="shared" si="115"/>
        <v>1.4431444437790256E-3</v>
      </c>
      <c r="AK45" s="26">
        <f t="shared" si="115"/>
        <v>9.3195012091793396E-3</v>
      </c>
      <c r="AL45" s="26">
        <f t="shared" si="115"/>
        <v>0.13735507979802386</v>
      </c>
      <c r="AM45" s="118">
        <f t="shared" si="24"/>
        <v>0.18161104111591564</v>
      </c>
      <c r="AN45" s="23">
        <f t="shared" ref="AN45:AS45" si="116">AN100</f>
        <v>9.5281980291746209E-3</v>
      </c>
      <c r="AO45" s="26">
        <f t="shared" si="116"/>
        <v>6.1124753009372292E-3</v>
      </c>
      <c r="AP45" s="26">
        <f t="shared" si="116"/>
        <v>1.9680198291328558E-2</v>
      </c>
      <c r="AQ45" s="26">
        <f t="shared" si="116"/>
        <v>1.3083147017835092E-3</v>
      </c>
      <c r="AR45" s="26">
        <f t="shared" si="116"/>
        <v>9.3320435062137445E-3</v>
      </c>
      <c r="AS45" s="26">
        <f t="shared" si="116"/>
        <v>0.14189210594908866</v>
      </c>
      <c r="AT45" s="118">
        <f t="shared" si="26"/>
        <v>0.18785333577852631</v>
      </c>
      <c r="AU45" s="23">
        <f t="shared" ref="AU45:AZ45" si="117">AU100</f>
        <v>9.5281980291746209E-3</v>
      </c>
      <c r="AV45" s="26">
        <f t="shared" si="117"/>
        <v>6.1124753009372292E-3</v>
      </c>
      <c r="AW45" s="26">
        <f t="shared" si="117"/>
        <v>1.9680198291328558E-2</v>
      </c>
      <c r="AX45" s="26">
        <f t="shared" si="117"/>
        <v>1.3083147017835092E-3</v>
      </c>
      <c r="AY45" s="26">
        <f t="shared" si="117"/>
        <v>9.3320435062137445E-3</v>
      </c>
      <c r="AZ45" s="26">
        <f t="shared" si="117"/>
        <v>0.14189210594908866</v>
      </c>
      <c r="BA45" s="118">
        <f t="shared" si="28"/>
        <v>0.18785333577852631</v>
      </c>
      <c r="BB45" s="23">
        <f t="shared" ref="BB45:BG45" si="118">BB100</f>
        <v>9.5281980291746209E-3</v>
      </c>
      <c r="BC45" s="26">
        <f t="shared" si="118"/>
        <v>6.1124753009372292E-3</v>
      </c>
      <c r="BD45" s="26">
        <f t="shared" si="118"/>
        <v>1.9680198291328558E-2</v>
      </c>
      <c r="BE45" s="26">
        <f t="shared" si="118"/>
        <v>1.3083147017835092E-3</v>
      </c>
      <c r="BF45" s="26">
        <f t="shared" si="118"/>
        <v>9.3320435062137445E-3</v>
      </c>
      <c r="BG45" s="26">
        <f t="shared" si="118"/>
        <v>0.14189210594908866</v>
      </c>
      <c r="BH45" s="118">
        <f t="shared" si="30"/>
        <v>0.18785333577852631</v>
      </c>
    </row>
    <row r="46" spans="4:60">
      <c r="D46" s="66" t="s">
        <v>47</v>
      </c>
      <c r="E46" s="71">
        <f t="shared" ref="E46:J46" si="119">E108</f>
        <v>5.2432185627268681E-2</v>
      </c>
      <c r="F46" s="24">
        <f t="shared" si="119"/>
        <v>8.5859075825213699E-3</v>
      </c>
      <c r="G46" s="24">
        <f t="shared" si="119"/>
        <v>3.6220840825392418E-2</v>
      </c>
      <c r="H46" s="24">
        <f t="shared" si="119"/>
        <v>5.0947730585122648E-3</v>
      </c>
      <c r="I46" s="24">
        <f t="shared" si="119"/>
        <v>1.7876808367959955E-2</v>
      </c>
      <c r="J46" s="24">
        <f t="shared" si="119"/>
        <v>0.36555059362430148</v>
      </c>
      <c r="K46" s="72">
        <f t="shared" si="16"/>
        <v>0.48576110908595616</v>
      </c>
      <c r="L46" s="71">
        <f t="shared" ref="L46:Q47" si="120">L108</f>
        <v>4.598369021885778E-2</v>
      </c>
      <c r="M46" s="24">
        <f t="shared" si="120"/>
        <v>7.64090354340207E-3</v>
      </c>
      <c r="N46" s="24">
        <f t="shared" si="120"/>
        <v>3.8773271850873287E-2</v>
      </c>
      <c r="O46" s="24">
        <f t="shared" si="120"/>
        <v>4.9317249033728376E-3</v>
      </c>
      <c r="P46" s="24">
        <f t="shared" si="120"/>
        <v>1.7506185946018292E-2</v>
      </c>
      <c r="Q46" s="24">
        <f t="shared" si="120"/>
        <v>0.3318688395047048</v>
      </c>
      <c r="R46" s="72">
        <f t="shared" si="18"/>
        <v>0.4467046159672291</v>
      </c>
      <c r="S46" s="71">
        <f t="shared" ref="S46:S47" si="121">S108</f>
        <v>4.2931038679550997E-2</v>
      </c>
      <c r="T46" s="24">
        <f t="shared" ref="T46:X46" si="122">T108</f>
        <v>7.456203457067977E-3</v>
      </c>
      <c r="U46" s="24">
        <f t="shared" si="122"/>
        <v>4.2451763147142621E-2</v>
      </c>
      <c r="V46" s="24">
        <f t="shared" si="122"/>
        <v>4.9399856036050124E-3</v>
      </c>
      <c r="W46" s="24">
        <f t="shared" si="122"/>
        <v>1.4071703176663657E-2</v>
      </c>
      <c r="X46" s="24">
        <f t="shared" si="122"/>
        <v>0.31965268563384169</v>
      </c>
      <c r="Y46" s="72">
        <f t="shared" si="20"/>
        <v>0.43150337969787195</v>
      </c>
      <c r="Z46" s="71">
        <f t="shared" ref="Z46:AE47" si="123">Z108</f>
        <v>4.9112889029999426E-2</v>
      </c>
      <c r="AA46" s="24">
        <f t="shared" si="123"/>
        <v>7.6096048950613946E-3</v>
      </c>
      <c r="AB46" s="24">
        <f t="shared" si="123"/>
        <v>5.5458475012023008E-2</v>
      </c>
      <c r="AC46" s="24">
        <f t="shared" si="123"/>
        <v>5.0199906162384138E-3</v>
      </c>
      <c r="AD46" s="24">
        <f t="shared" si="123"/>
        <v>1.8253209941856252E-2</v>
      </c>
      <c r="AE46" s="24">
        <f t="shared" si="123"/>
        <v>0.29193988819999689</v>
      </c>
      <c r="AF46" s="72">
        <f t="shared" si="22"/>
        <v>0.42739405769517536</v>
      </c>
      <c r="AG46" s="71">
        <f t="shared" ref="AG46:AL47" si="124">AG108</f>
        <v>4.9610584389683632E-2</v>
      </c>
      <c r="AH46" s="24">
        <f t="shared" si="124"/>
        <v>8.8425304710431224E-3</v>
      </c>
      <c r="AI46" s="24">
        <f t="shared" si="124"/>
        <v>5.7691478437869759E-2</v>
      </c>
      <c r="AJ46" s="24">
        <f t="shared" si="124"/>
        <v>4.946115072025364E-3</v>
      </c>
      <c r="AK46" s="24">
        <f t="shared" si="124"/>
        <v>1.7770287198903865E-2</v>
      </c>
      <c r="AL46" s="24">
        <f t="shared" si="124"/>
        <v>0.31319332783644255</v>
      </c>
      <c r="AM46" s="72">
        <f t="shared" si="24"/>
        <v>0.45205432340596829</v>
      </c>
      <c r="AN46" s="71">
        <f t="shared" ref="AN46:AS47" si="125">AN108</f>
        <v>4.9483088828392294E-2</v>
      </c>
      <c r="AO46" s="24">
        <f t="shared" si="125"/>
        <v>8.4927789119476679E-3</v>
      </c>
      <c r="AP46" s="24">
        <f t="shared" si="125"/>
        <v>6.4596951551644938E-2</v>
      </c>
      <c r="AQ46" s="24">
        <f t="shared" si="125"/>
        <v>4.4840106569641715E-3</v>
      </c>
      <c r="AR46" s="24">
        <f t="shared" si="125"/>
        <v>1.7794202665561653E-2</v>
      </c>
      <c r="AS46" s="24">
        <f t="shared" si="125"/>
        <v>0.32353853182032466</v>
      </c>
      <c r="AT46" s="72">
        <f t="shared" si="26"/>
        <v>0.46838956443483537</v>
      </c>
      <c r="AU46" s="71">
        <f t="shared" ref="AU46:AZ46" si="126">AU108</f>
        <v>4.9483088828392294E-2</v>
      </c>
      <c r="AV46" s="24">
        <f t="shared" si="126"/>
        <v>8.4927789119476679E-3</v>
      </c>
      <c r="AW46" s="24">
        <f t="shared" si="126"/>
        <v>6.4596951551644938E-2</v>
      </c>
      <c r="AX46" s="24">
        <f t="shared" si="126"/>
        <v>4.4840106569641715E-3</v>
      </c>
      <c r="AY46" s="24">
        <f t="shared" si="126"/>
        <v>1.7794202665561653E-2</v>
      </c>
      <c r="AZ46" s="24">
        <f t="shared" si="126"/>
        <v>0.32353853182032466</v>
      </c>
      <c r="BA46" s="72">
        <f t="shared" si="28"/>
        <v>0.46838956443483537</v>
      </c>
      <c r="BB46" s="71">
        <f t="shared" ref="BB46:BG46" si="127">BB108</f>
        <v>4.9483088828392294E-2</v>
      </c>
      <c r="BC46" s="24">
        <f t="shared" si="127"/>
        <v>8.4927789119476679E-3</v>
      </c>
      <c r="BD46" s="24">
        <f t="shared" si="127"/>
        <v>6.4596951551644938E-2</v>
      </c>
      <c r="BE46" s="24">
        <f t="shared" si="127"/>
        <v>4.4840106569641715E-3</v>
      </c>
      <c r="BF46" s="24">
        <f t="shared" si="127"/>
        <v>1.7794202665561653E-2</v>
      </c>
      <c r="BG46" s="24">
        <f t="shared" si="127"/>
        <v>0.32353853182032466</v>
      </c>
      <c r="BH46" s="72">
        <f t="shared" si="30"/>
        <v>0.46838956443483537</v>
      </c>
    </row>
    <row r="47" spans="4:60">
      <c r="D47" s="67" t="s">
        <v>48</v>
      </c>
      <c r="E47" s="73">
        <f t="shared" ref="E47:J47" si="128">E109</f>
        <v>2.6754881249234846E-2</v>
      </c>
      <c r="F47" s="22">
        <f t="shared" si="128"/>
        <v>1.2658739440996977E-2</v>
      </c>
      <c r="G47" s="22">
        <f t="shared" si="128"/>
        <v>8.9219374848017521E-2</v>
      </c>
      <c r="H47" s="22">
        <f t="shared" si="128"/>
        <v>3.0791593917848825E-3</v>
      </c>
      <c r="I47" s="22">
        <f t="shared" si="128"/>
        <v>4.0913977669160571E-2</v>
      </c>
      <c r="J47" s="22">
        <f t="shared" si="128"/>
        <v>0.75587722601530427</v>
      </c>
      <c r="K47" s="74">
        <f t="shared" si="16"/>
        <v>0.92850335861449906</v>
      </c>
      <c r="L47" s="73">
        <f t="shared" si="120"/>
        <v>2.34643693847334E-2</v>
      </c>
      <c r="M47" s="22">
        <f t="shared" si="120"/>
        <v>1.1265461003403084E-2</v>
      </c>
      <c r="N47" s="22">
        <f t="shared" si="120"/>
        <v>9.550653702445272E-2</v>
      </c>
      <c r="O47" s="22">
        <f t="shared" si="120"/>
        <v>2.9806169734190738E-3</v>
      </c>
      <c r="P47" s="22">
        <f t="shared" si="120"/>
        <v>4.0065748098037084E-2</v>
      </c>
      <c r="Q47" s="22">
        <f t="shared" si="120"/>
        <v>0.68623085882210444</v>
      </c>
      <c r="R47" s="74">
        <f t="shared" si="18"/>
        <v>0.85951359130614979</v>
      </c>
      <c r="S47" s="73">
        <f t="shared" si="121"/>
        <v>2.1906674841727918E-2</v>
      </c>
      <c r="T47" s="22">
        <f t="shared" ref="T47:X47" si="129">T109</f>
        <v>1.0993146138007535E-2</v>
      </c>
      <c r="U47" s="22">
        <f t="shared" si="129"/>
        <v>0.10456741706915189</v>
      </c>
      <c r="V47" s="22">
        <f t="shared" si="129"/>
        <v>2.9856095437279951E-3</v>
      </c>
      <c r="W47" s="22">
        <f t="shared" si="129"/>
        <v>3.2205376803665607E-2</v>
      </c>
      <c r="X47" s="22">
        <f t="shared" si="129"/>
        <v>0.66097057293682315</v>
      </c>
      <c r="Y47" s="74">
        <f t="shared" si="20"/>
        <v>0.83362879733310413</v>
      </c>
      <c r="Z47" s="73">
        <f t="shared" si="123"/>
        <v>2.5061124156554319E-2</v>
      </c>
      <c r="AA47" s="22">
        <f t="shared" si="123"/>
        <v>1.1219315452639577E-2</v>
      </c>
      <c r="AB47" s="22">
        <f t="shared" si="123"/>
        <v>0.13660562145559985</v>
      </c>
      <c r="AC47" s="22">
        <f t="shared" si="123"/>
        <v>3.0339626662735444E-3</v>
      </c>
      <c r="AD47" s="22">
        <f t="shared" si="123"/>
        <v>4.1775433767589812E-2</v>
      </c>
      <c r="AE47" s="22">
        <f t="shared" si="123"/>
        <v>0.60366667898952564</v>
      </c>
      <c r="AF47" s="74">
        <f t="shared" si="22"/>
        <v>0.82136213648818268</v>
      </c>
      <c r="AG47" s="73">
        <f t="shared" si="124"/>
        <v>2.5315086109262256E-2</v>
      </c>
      <c r="AH47" s="22">
        <f t="shared" si="124"/>
        <v>1.3037094582741804E-2</v>
      </c>
      <c r="AI47" s="22">
        <f t="shared" si="124"/>
        <v>0.14210596780724669</v>
      </c>
      <c r="AJ47" s="22">
        <f t="shared" si="124"/>
        <v>2.9893140483323055E-3</v>
      </c>
      <c r="AK47" s="22">
        <f t="shared" si="124"/>
        <v>4.0670186683524408E-2</v>
      </c>
      <c r="AL47" s="22">
        <f t="shared" si="124"/>
        <v>0.64761405939561856</v>
      </c>
      <c r="AM47" s="74">
        <f t="shared" si="24"/>
        <v>0.871731708626726</v>
      </c>
      <c r="AN47" s="73">
        <f t="shared" si="125"/>
        <v>2.5250028195666904E-2</v>
      </c>
      <c r="AO47" s="22">
        <f t="shared" si="125"/>
        <v>1.2521434029315296E-2</v>
      </c>
      <c r="AP47" s="22">
        <f t="shared" si="125"/>
        <v>0.1591155672588668</v>
      </c>
      <c r="AQ47" s="22">
        <f t="shared" si="125"/>
        <v>2.7100291551134439E-3</v>
      </c>
      <c r="AR47" s="22">
        <f t="shared" si="125"/>
        <v>4.0724921110869845E-2</v>
      </c>
      <c r="AS47" s="22">
        <f t="shared" si="125"/>
        <v>0.66900563754180553</v>
      </c>
      <c r="AT47" s="74">
        <f t="shared" si="26"/>
        <v>0.9093276172916378</v>
      </c>
      <c r="AU47" s="73">
        <f t="shared" ref="AU47:AZ47" si="130">AU109</f>
        <v>2.5250028195666904E-2</v>
      </c>
      <c r="AV47" s="22">
        <f t="shared" si="130"/>
        <v>1.2521434029315296E-2</v>
      </c>
      <c r="AW47" s="22">
        <f t="shared" si="130"/>
        <v>0.1591155672588668</v>
      </c>
      <c r="AX47" s="22">
        <f t="shared" si="130"/>
        <v>2.7100291551134439E-3</v>
      </c>
      <c r="AY47" s="22">
        <f t="shared" si="130"/>
        <v>4.0724921110869845E-2</v>
      </c>
      <c r="AZ47" s="22">
        <f t="shared" si="130"/>
        <v>0.66900563754180553</v>
      </c>
      <c r="BA47" s="74">
        <f t="shared" si="28"/>
        <v>0.9093276172916378</v>
      </c>
      <c r="BB47" s="73">
        <f t="shared" ref="BB47:BG47" si="131">BB109</f>
        <v>2.5250028195666904E-2</v>
      </c>
      <c r="BC47" s="22">
        <f t="shared" si="131"/>
        <v>1.2521434029315296E-2</v>
      </c>
      <c r="BD47" s="22">
        <f t="shared" si="131"/>
        <v>0.1591155672588668</v>
      </c>
      <c r="BE47" s="22">
        <f t="shared" si="131"/>
        <v>2.7100291551134439E-3</v>
      </c>
      <c r="BF47" s="22">
        <f t="shared" si="131"/>
        <v>4.0724921110869845E-2</v>
      </c>
      <c r="BG47" s="22">
        <f t="shared" si="131"/>
        <v>0.66900563754180553</v>
      </c>
      <c r="BH47" s="74">
        <f t="shared" si="30"/>
        <v>0.9093276172916378</v>
      </c>
    </row>
    <row r="48" spans="4:60">
      <c r="D48" s="68" t="s">
        <v>118</v>
      </c>
      <c r="E48" s="82">
        <f>SUM(E34:E47)</f>
        <v>0.70014497500000017</v>
      </c>
      <c r="F48" s="83">
        <f t="shared" ref="F48:K48" si="132">SUM(F34:F47)</f>
        <v>0.19436152100000004</v>
      </c>
      <c r="G48" s="83">
        <f t="shared" si="132"/>
        <v>0.57920216499999999</v>
      </c>
      <c r="H48" s="83">
        <f t="shared" si="132"/>
        <v>4.7683897000000003E-2</v>
      </c>
      <c r="I48" s="83">
        <f t="shared" si="132"/>
        <v>0.14024806253314856</v>
      </c>
      <c r="J48" s="83">
        <f t="shared" si="132"/>
        <v>3.585433447999999</v>
      </c>
      <c r="K48" s="84">
        <f t="shared" si="132"/>
        <v>5.2470740685331476</v>
      </c>
      <c r="L48" s="82">
        <f>SUM(L34:L47)</f>
        <v>0.61403600200000008</v>
      </c>
      <c r="M48" s="83">
        <f t="shared" ref="M48:R48" si="133">SUM(M34:M47)</f>
        <v>0.17296920800000001</v>
      </c>
      <c r="N48" s="83">
        <f t="shared" si="133"/>
        <v>0.620017716</v>
      </c>
      <c r="O48" s="83">
        <f t="shared" si="133"/>
        <v>4.6157868000000005E-2</v>
      </c>
      <c r="P48" s="83">
        <f t="shared" si="133"/>
        <v>0.13734043632052875</v>
      </c>
      <c r="Q48" s="83">
        <f t="shared" si="133"/>
        <v>3.2550723709999989</v>
      </c>
      <c r="R48" s="84">
        <f t="shared" si="133"/>
        <v>4.8455936013205276</v>
      </c>
      <c r="S48" s="82">
        <f>SUM(S34:S47)</f>
        <v>0.57327289799999992</v>
      </c>
      <c r="T48" s="83">
        <f t="shared" ref="T48:Y48" si="134">SUM(T34:T47)</f>
        <v>0.16878810199999997</v>
      </c>
      <c r="U48" s="83">
        <f t="shared" si="134"/>
        <v>0.67883993200000003</v>
      </c>
      <c r="V48" s="83">
        <f t="shared" si="134"/>
        <v>4.6235182999999992E-2</v>
      </c>
      <c r="W48" s="83">
        <f t="shared" si="134"/>
        <v>0.11039605428705743</v>
      </c>
      <c r="X48" s="83">
        <f t="shared" si="134"/>
        <v>3.1352525500000001</v>
      </c>
      <c r="Y48" s="84">
        <f t="shared" si="134"/>
        <v>4.7127847192870576</v>
      </c>
      <c r="Z48" s="82">
        <f>SUM(Z34:Z47)</f>
        <v>0.65582126800000007</v>
      </c>
      <c r="AA48" s="83">
        <f t="shared" ref="AA48:AF48" si="135">SUM(AA34:AA47)</f>
        <v>0.17226069199999999</v>
      </c>
      <c r="AB48" s="83">
        <f t="shared" si="135"/>
        <v>0.88682835800000004</v>
      </c>
      <c r="AC48" s="83">
        <f t="shared" si="135"/>
        <v>4.6983979999999995E-2</v>
      </c>
      <c r="AD48" s="83">
        <f t="shared" si="135"/>
        <v>0.14320102764788328</v>
      </c>
      <c r="AE48" s="83">
        <f t="shared" si="135"/>
        <v>2.8634368489999993</v>
      </c>
      <c r="AF48" s="84">
        <f t="shared" si="135"/>
        <v>4.7685321746478833</v>
      </c>
      <c r="AG48" s="82">
        <f>SUM(AG34:AG47)</f>
        <v>0.66246716500000014</v>
      </c>
      <c r="AH48" s="83">
        <f t="shared" ref="AH48:AM48" si="136">SUM(AH34:AH47)</f>
        <v>0.20017076299999995</v>
      </c>
      <c r="AI48" s="83">
        <f t="shared" si="136"/>
        <v>0.92253598900000022</v>
      </c>
      <c r="AJ48" s="83">
        <f t="shared" si="136"/>
        <v>4.6292551000000001E-2</v>
      </c>
      <c r="AK48" s="83">
        <f t="shared" si="136"/>
        <v>0.13941237714281579</v>
      </c>
      <c r="AL48" s="83">
        <f t="shared" si="136"/>
        <v>3.0718971679999991</v>
      </c>
      <c r="AM48" s="84">
        <f t="shared" si="136"/>
        <v>5.0427760131428156</v>
      </c>
      <c r="AN48" s="82">
        <f>SUM(AN34:AN47)</f>
        <v>0.66076467300000019</v>
      </c>
      <c r="AO48" s="83">
        <f t="shared" ref="AO48:AT48" si="137">SUM(AO34:AO47)</f>
        <v>0.19225334199999997</v>
      </c>
      <c r="AP48" s="83">
        <f t="shared" si="137"/>
        <v>1.0329603990000003</v>
      </c>
      <c r="AQ48" s="83">
        <f t="shared" si="137"/>
        <v>4.1967541999999997E-2</v>
      </c>
      <c r="AR48" s="83">
        <f t="shared" si="137"/>
        <v>0.1396</v>
      </c>
      <c r="AS48" s="83">
        <f t="shared" si="137"/>
        <v>3.173366133</v>
      </c>
      <c r="AT48" s="84">
        <f t="shared" si="137"/>
        <v>5.2409120890000001</v>
      </c>
      <c r="AU48" s="82">
        <f>SUM(AU34:AU47)</f>
        <v>0.66076467300000019</v>
      </c>
      <c r="AV48" s="83">
        <f t="shared" ref="AV48:BA48" si="138">SUM(AV34:AV47)</f>
        <v>0.19225334199999997</v>
      </c>
      <c r="AW48" s="83">
        <f t="shared" si="138"/>
        <v>1.0329603990000003</v>
      </c>
      <c r="AX48" s="83">
        <f t="shared" si="138"/>
        <v>4.1967541999999997E-2</v>
      </c>
      <c r="AY48" s="83">
        <f t="shared" si="138"/>
        <v>0.1396</v>
      </c>
      <c r="AZ48" s="83">
        <f t="shared" si="138"/>
        <v>3.173366133</v>
      </c>
      <c r="BA48" s="84">
        <f t="shared" si="138"/>
        <v>5.2409120890000001</v>
      </c>
      <c r="BB48" s="82">
        <f>SUM(BB34:BB47)</f>
        <v>0.66076467300000019</v>
      </c>
      <c r="BC48" s="83">
        <f t="shared" ref="BC48:BH48" si="139">SUM(BC34:BC47)</f>
        <v>0.19225334199999997</v>
      </c>
      <c r="BD48" s="83">
        <f t="shared" si="139"/>
        <v>1.0329603990000003</v>
      </c>
      <c r="BE48" s="83">
        <f t="shared" si="139"/>
        <v>4.1967541999999997E-2</v>
      </c>
      <c r="BF48" s="83">
        <f t="shared" si="139"/>
        <v>0.1396</v>
      </c>
      <c r="BG48" s="83">
        <f t="shared" si="139"/>
        <v>3.173366133</v>
      </c>
      <c r="BH48" s="84">
        <f t="shared" si="139"/>
        <v>5.2409120890000001</v>
      </c>
    </row>
    <row r="50" spans="2:60" ht="23.25">
      <c r="D50" s="29"/>
      <c r="E50" s="158">
        <v>2011</v>
      </c>
      <c r="F50" s="158"/>
      <c r="G50" s="158"/>
      <c r="H50" s="158"/>
      <c r="I50" s="158"/>
      <c r="J50" s="158"/>
      <c r="K50" s="158"/>
      <c r="L50" s="324">
        <v>2012</v>
      </c>
      <c r="M50" s="324"/>
      <c r="N50" s="324"/>
      <c r="O50" s="324"/>
      <c r="P50" s="324"/>
      <c r="Q50" s="324"/>
      <c r="R50" s="324"/>
      <c r="S50" s="324">
        <v>2013</v>
      </c>
      <c r="T50" s="324"/>
      <c r="U50" s="324"/>
      <c r="V50" s="324"/>
      <c r="W50" s="324"/>
      <c r="X50" s="324"/>
      <c r="Y50" s="324"/>
      <c r="Z50" s="324" t="s">
        <v>972</v>
      </c>
      <c r="AA50" s="324"/>
      <c r="AB50" s="324"/>
      <c r="AC50" s="324"/>
      <c r="AD50" s="324"/>
      <c r="AE50" s="324"/>
      <c r="AF50" s="324"/>
      <c r="AG50" s="324">
        <v>2015</v>
      </c>
      <c r="AH50" s="324"/>
      <c r="AI50" s="324"/>
      <c r="AJ50" s="324"/>
      <c r="AK50" s="324"/>
      <c r="AL50" s="324"/>
      <c r="AM50" s="324"/>
      <c r="AN50" s="324">
        <v>2016</v>
      </c>
      <c r="AO50" s="324"/>
      <c r="AP50" s="324"/>
      <c r="AQ50" s="324"/>
      <c r="AR50" s="324"/>
      <c r="AS50" s="324"/>
      <c r="AT50" s="324"/>
      <c r="AU50" s="324">
        <v>2017</v>
      </c>
      <c r="AV50" s="324"/>
      <c r="AW50" s="324"/>
      <c r="AX50" s="324"/>
      <c r="AY50" s="324"/>
      <c r="AZ50" s="324"/>
      <c r="BA50" s="324"/>
      <c r="BB50" s="324">
        <v>2018</v>
      </c>
      <c r="BC50" s="324"/>
      <c r="BD50" s="324"/>
      <c r="BE50" s="324"/>
      <c r="BF50" s="324"/>
      <c r="BG50" s="324"/>
      <c r="BH50" s="324"/>
    </row>
    <row r="51" spans="2:60" ht="38.25" customHeight="1">
      <c r="B51" s="8"/>
      <c r="C51" s="325" t="s">
        <v>50</v>
      </c>
      <c r="D51" s="325"/>
      <c r="E51" s="45" t="s">
        <v>0</v>
      </c>
      <c r="F51" s="45" t="s">
        <v>1</v>
      </c>
      <c r="G51" s="45" t="s">
        <v>2</v>
      </c>
      <c r="H51" s="45" t="s">
        <v>3</v>
      </c>
      <c r="I51" s="45" t="s">
        <v>4</v>
      </c>
      <c r="J51" s="45" t="s">
        <v>5</v>
      </c>
      <c r="K51" s="2" t="s">
        <v>6</v>
      </c>
      <c r="L51" s="45" t="s">
        <v>0</v>
      </c>
      <c r="M51" s="45" t="s">
        <v>1</v>
      </c>
      <c r="N51" s="45" t="s">
        <v>2</v>
      </c>
      <c r="O51" s="45" t="s">
        <v>3</v>
      </c>
      <c r="P51" s="45" t="s">
        <v>4</v>
      </c>
      <c r="Q51" s="45" t="s">
        <v>5</v>
      </c>
      <c r="R51" s="2" t="s">
        <v>6</v>
      </c>
      <c r="S51" s="45" t="s">
        <v>0</v>
      </c>
      <c r="T51" s="45" t="s">
        <v>1</v>
      </c>
      <c r="U51" s="45" t="s">
        <v>2</v>
      </c>
      <c r="V51" s="45" t="s">
        <v>3</v>
      </c>
      <c r="W51" s="45" t="s">
        <v>4</v>
      </c>
      <c r="X51" s="45" t="s">
        <v>5</v>
      </c>
      <c r="Y51" s="2" t="s">
        <v>6</v>
      </c>
      <c r="Z51" s="45" t="s">
        <v>0</v>
      </c>
      <c r="AA51" s="45" t="s">
        <v>1</v>
      </c>
      <c r="AB51" s="45" t="s">
        <v>2</v>
      </c>
      <c r="AC51" s="45" t="s">
        <v>3</v>
      </c>
      <c r="AD51" s="45" t="s">
        <v>4</v>
      </c>
      <c r="AE51" s="45" t="s">
        <v>5</v>
      </c>
      <c r="AF51" s="2" t="s">
        <v>6</v>
      </c>
      <c r="AG51" s="45" t="s">
        <v>0</v>
      </c>
      <c r="AH51" s="45" t="s">
        <v>1</v>
      </c>
      <c r="AI51" s="45" t="s">
        <v>2</v>
      </c>
      <c r="AJ51" s="45" t="s">
        <v>3</v>
      </c>
      <c r="AK51" s="45" t="s">
        <v>4</v>
      </c>
      <c r="AL51" s="45" t="s">
        <v>5</v>
      </c>
      <c r="AM51" s="2" t="s">
        <v>6</v>
      </c>
      <c r="AN51" s="45" t="s">
        <v>0</v>
      </c>
      <c r="AO51" s="45" t="s">
        <v>1</v>
      </c>
      <c r="AP51" s="45" t="s">
        <v>2</v>
      </c>
      <c r="AQ51" s="45" t="s">
        <v>3</v>
      </c>
      <c r="AR51" s="45" t="s">
        <v>4</v>
      </c>
      <c r="AS51" s="45" t="s">
        <v>5</v>
      </c>
      <c r="AT51" s="2" t="s">
        <v>6</v>
      </c>
      <c r="AU51" s="45" t="s">
        <v>0</v>
      </c>
      <c r="AV51" s="45" t="s">
        <v>1</v>
      </c>
      <c r="AW51" s="45" t="s">
        <v>2</v>
      </c>
      <c r="AX51" s="45" t="s">
        <v>3</v>
      </c>
      <c r="AY51" s="45" t="s">
        <v>4</v>
      </c>
      <c r="AZ51" s="45" t="s">
        <v>5</v>
      </c>
      <c r="BA51" s="2" t="s">
        <v>6</v>
      </c>
      <c r="BB51" s="45" t="s">
        <v>0</v>
      </c>
      <c r="BC51" s="45" t="s">
        <v>1</v>
      </c>
      <c r="BD51" s="45" t="s">
        <v>2</v>
      </c>
      <c r="BE51" s="45" t="s">
        <v>3</v>
      </c>
      <c r="BF51" s="45" t="s">
        <v>4</v>
      </c>
      <c r="BG51" s="45" t="s">
        <v>5</v>
      </c>
      <c r="BH51" s="2" t="s">
        <v>6</v>
      </c>
    </row>
    <row r="52" spans="2:60">
      <c r="B52" s="326" t="s">
        <v>7</v>
      </c>
      <c r="C52" s="9" t="s">
        <v>51</v>
      </c>
      <c r="D52" s="10"/>
      <c r="E52" s="46">
        <f>SUM(E53:E54)</f>
        <v>0.46279137245069418</v>
      </c>
      <c r="F52" s="37">
        <f t="shared" ref="F52:AF52" si="140">SUM(F53:F54)</f>
        <v>0.1303384788227944</v>
      </c>
      <c r="G52" s="37">
        <f t="shared" si="140"/>
        <v>1.5274001245307253E-2</v>
      </c>
      <c r="H52" s="37">
        <f t="shared" si="140"/>
        <v>2.4625565000282037E-2</v>
      </c>
      <c r="I52" s="37">
        <f t="shared" si="140"/>
        <v>1.3567082159242013E-2</v>
      </c>
      <c r="J52" s="54">
        <f t="shared" si="140"/>
        <v>0.23876810846732824</v>
      </c>
      <c r="K52" s="11">
        <f t="shared" si="140"/>
        <v>0.8853646081456481</v>
      </c>
      <c r="L52" s="46">
        <f t="shared" si="140"/>
        <v>0.40587388933230184</v>
      </c>
      <c r="M52" s="37">
        <f t="shared" si="140"/>
        <v>0.11599283303562703</v>
      </c>
      <c r="N52" s="37">
        <f t="shared" si="140"/>
        <v>1.6350338342220386E-2</v>
      </c>
      <c r="O52" s="37">
        <f t="shared" si="140"/>
        <v>2.3837472400975074E-2</v>
      </c>
      <c r="P52" s="37">
        <f t="shared" si="140"/>
        <v>1.3285809084930168E-2</v>
      </c>
      <c r="Q52" s="54">
        <f t="shared" si="140"/>
        <v>0.21676806562438564</v>
      </c>
      <c r="R52" s="11">
        <f t="shared" si="140"/>
        <v>0.79210840782044012</v>
      </c>
      <c r="S52" s="46">
        <f t="shared" si="140"/>
        <v>0.37892973702226007</v>
      </c>
      <c r="T52" s="37">
        <f t="shared" si="140"/>
        <v>0.11318899103525053</v>
      </c>
      <c r="U52" s="37">
        <f t="shared" si="140"/>
        <v>1.7901524879024393E-2</v>
      </c>
      <c r="V52" s="37">
        <f t="shared" si="140"/>
        <v>2.3877400462181918E-2</v>
      </c>
      <c r="W52" s="37">
        <f t="shared" si="140"/>
        <v>1.0679308587344271E-2</v>
      </c>
      <c r="X52" s="54">
        <f t="shared" si="140"/>
        <v>0.20878879270467152</v>
      </c>
      <c r="Y52" s="11">
        <f t="shared" si="140"/>
        <v>0.75336575469073264</v>
      </c>
      <c r="Z52" s="46">
        <f t="shared" si="140"/>
        <v>0.43349368421886414</v>
      </c>
      <c r="AA52" s="37">
        <f t="shared" si="140"/>
        <v>0.11551770350799993</v>
      </c>
      <c r="AB52" s="37">
        <f t="shared" si="140"/>
        <v>2.3386337729704079E-2</v>
      </c>
      <c r="AC52" s="37">
        <f t="shared" si="140"/>
        <v>2.4264104367601312E-2</v>
      </c>
      <c r="AD52" s="37">
        <f t="shared" si="140"/>
        <v>1.3852741152324446E-2</v>
      </c>
      <c r="AE52" s="54">
        <f t="shared" si="140"/>
        <v>0.19068751660493147</v>
      </c>
      <c r="AF52" s="11">
        <f t="shared" si="140"/>
        <v>0.80120208758142542</v>
      </c>
      <c r="AG52" s="46">
        <f>SUM(AG53:AG54)</f>
        <v>0.43788657983851209</v>
      </c>
      <c r="AH52" s="37">
        <f t="shared" ref="AH52:BH52" si="141">SUM(AH53:AH54)</f>
        <v>0.13423414583289914</v>
      </c>
      <c r="AI52" s="37">
        <f t="shared" si="141"/>
        <v>2.432797509454537E-2</v>
      </c>
      <c r="AJ52" s="37">
        <f t="shared" si="141"/>
        <v>2.390702722303446E-2</v>
      </c>
      <c r="AK52" s="37">
        <f t="shared" si="141"/>
        <v>1.3486241025716602E-2</v>
      </c>
      <c r="AL52" s="54">
        <f t="shared" si="141"/>
        <v>0.20456970875268707</v>
      </c>
      <c r="AM52" s="11">
        <f t="shared" si="141"/>
        <v>0.83841167776739467</v>
      </c>
      <c r="AN52" s="46">
        <f t="shared" si="141"/>
        <v>0.43676124346190476</v>
      </c>
      <c r="AO52" s="37">
        <f t="shared" si="141"/>
        <v>0.12892473785939573</v>
      </c>
      <c r="AP52" s="37">
        <f t="shared" si="141"/>
        <v>2.7239950701287652E-2</v>
      </c>
      <c r="AQ52" s="37">
        <f t="shared" si="141"/>
        <v>2.1673447399298471E-2</v>
      </c>
      <c r="AR52" s="37">
        <f t="shared" si="141"/>
        <v>1.3504390971408492E-2</v>
      </c>
      <c r="AS52" s="54">
        <f t="shared" si="141"/>
        <v>0.21132692602991809</v>
      </c>
      <c r="AT52" s="11">
        <f t="shared" si="141"/>
        <v>0.83943069642321322</v>
      </c>
      <c r="AU52" s="46">
        <f t="shared" si="141"/>
        <v>0.43676124346190476</v>
      </c>
      <c r="AV52" s="37">
        <f t="shared" si="141"/>
        <v>0.12892473785939573</v>
      </c>
      <c r="AW52" s="37">
        <f t="shared" si="141"/>
        <v>2.7239950701287652E-2</v>
      </c>
      <c r="AX52" s="37">
        <f t="shared" si="141"/>
        <v>2.1673447399298471E-2</v>
      </c>
      <c r="AY52" s="37">
        <f t="shared" si="141"/>
        <v>1.3504390971408492E-2</v>
      </c>
      <c r="AZ52" s="54">
        <f t="shared" si="141"/>
        <v>0.21132692602991809</v>
      </c>
      <c r="BA52" s="11">
        <f t="shared" si="141"/>
        <v>0.83943069642321322</v>
      </c>
      <c r="BB52" s="46">
        <f t="shared" si="141"/>
        <v>0.43676124346190476</v>
      </c>
      <c r="BC52" s="37">
        <f t="shared" si="141"/>
        <v>0.12892473785939573</v>
      </c>
      <c r="BD52" s="37">
        <f t="shared" si="141"/>
        <v>2.7239950701287652E-2</v>
      </c>
      <c r="BE52" s="37">
        <f t="shared" si="141"/>
        <v>2.1673447399298471E-2</v>
      </c>
      <c r="BF52" s="37">
        <f t="shared" si="141"/>
        <v>1.3504390971408492E-2</v>
      </c>
      <c r="BG52" s="54">
        <f t="shared" si="141"/>
        <v>0.21132692602991809</v>
      </c>
      <c r="BH52" s="11">
        <f t="shared" si="141"/>
        <v>0.83943069642321322</v>
      </c>
    </row>
    <row r="53" spans="2:60">
      <c r="B53" s="326"/>
      <c r="C53" s="17" t="s">
        <v>52</v>
      </c>
      <c r="D53" s="14" t="s">
        <v>8</v>
      </c>
      <c r="E53" s="47">
        <f>'Slovenia CoLUM (Original 2014)'!D4*'Slovenia CoLUM'!E$116</f>
        <v>0.4574719714741492</v>
      </c>
      <c r="F53" s="38">
        <f>'Slovenia CoLUM (Original 2014)'!E4*'Slovenia CoLUM'!F$116</f>
        <v>0.12998180796126507</v>
      </c>
      <c r="G53" s="38">
        <f>'Slovenia CoLUM (Original 2014)'!F4*'Slovenia CoLUM'!G$116</f>
        <v>1.4236853603674656E-2</v>
      </c>
      <c r="H53" s="38">
        <f>'Slovenia CoLUM (Original 2014)'!G4*'Slovenia CoLUM'!H$116</f>
        <v>2.4121943371548289E-2</v>
      </c>
      <c r="I53" s="38">
        <f>'Slovenia CoLUM (Original 2014)'!H4*'Slovenia CoLUM'!I$116</f>
        <v>1.2910958534010364E-2</v>
      </c>
      <c r="J53" s="55">
        <f>'Slovenia CoLUM (Original 2014)'!I4*'Slovenia CoLUM'!J$116</f>
        <v>0.22454512658746059</v>
      </c>
      <c r="K53" s="34">
        <f>SUM(E53:J53)</f>
        <v>0.86326866153210813</v>
      </c>
      <c r="L53" s="47">
        <f>'Slovenia CoLUM (Original 2014)'!D4*'Slovenia CoLUM'!L$116</f>
        <v>0.40120870736956249</v>
      </c>
      <c r="M53" s="38">
        <f>'Slovenia CoLUM (Original 2014)'!E4*'Slovenia CoLUM'!M$116</f>
        <v>0.11567541899133478</v>
      </c>
      <c r="N53" s="38">
        <f>'Slovenia CoLUM (Original 2014)'!F4*'Slovenia CoLUM'!N$116</f>
        <v>1.5240104384583454E-2</v>
      </c>
      <c r="O53" s="38">
        <f>'Slovenia CoLUM (Original 2014)'!G4*'Slovenia CoLUM'!O$116</f>
        <v>2.3349968188367674E-2</v>
      </c>
      <c r="P53" s="38">
        <f>'Slovenia CoLUM (Original 2014)'!H4*'Slovenia CoLUM'!P$116</f>
        <v>1.2643288230510356E-2</v>
      </c>
      <c r="Q53" s="55">
        <f>'Slovenia CoLUM (Original 2014)'!I4*'Slovenia CoLUM'!Q$116</f>
        <v>0.20385558627653558</v>
      </c>
      <c r="R53" s="34">
        <f t="shared" ref="R53:R106" si="142">SUM(L53:Q53)</f>
        <v>0.77197307344089428</v>
      </c>
      <c r="S53" s="47">
        <f>'Slovenia CoLUM (Original 2014)'!D4*'Slovenia CoLUM'!S$116</f>
        <v>0.374574255625785</v>
      </c>
      <c r="T53" s="38">
        <f>'Slovenia CoLUM (Original 2014)'!E4*'Slovenia CoLUM'!T$116</f>
        <v>0.11287924969629363</v>
      </c>
      <c r="U53" s="38">
        <f>'Slovenia CoLUM (Original 2014)'!F4*'Slovenia CoLUM'!U$116</f>
        <v>1.6685960992933201E-2</v>
      </c>
      <c r="V53" s="38">
        <f>'Slovenia CoLUM (Original 2014)'!G4*'Slovenia CoLUM'!V$116</f>
        <v>2.3389079673986631E-2</v>
      </c>
      <c r="W53" s="38">
        <f>'Slovenia CoLUM (Original 2014)'!H4*'Slovenia CoLUM'!W$116</f>
        <v>1.0162841849467062E-2</v>
      </c>
      <c r="X53" s="55">
        <f>'Slovenia CoLUM (Original 2014)'!I4*'Slovenia CoLUM'!X$116</f>
        <v>0.19635162412960475</v>
      </c>
      <c r="Y53" s="34">
        <f t="shared" ref="Y53:Y54" si="143">SUM(S53:X53)</f>
        <v>0.7340430119680702</v>
      </c>
      <c r="Z53" s="47">
        <f>'Slovenia CoLUM (Original 2014)'!D4*'Slovenia CoLUM'!Z$116</f>
        <v>0.4285110357417567</v>
      </c>
      <c r="AA53" s="38">
        <f>'Slovenia CoLUM (Original 2014)'!E4*'Slovenia CoLUM'!AA$116</f>
        <v>0.11520158965425377</v>
      </c>
      <c r="AB53" s="38">
        <f>'Slovenia CoLUM (Original 2014)'!F4*'Slovenia CoLUM'!AB$116</f>
        <v>2.1798339625393456E-2</v>
      </c>
      <c r="AC53" s="38">
        <f>'Slovenia CoLUM (Original 2014)'!G4*'Slovenia CoLUM'!AC$116</f>
        <v>2.3767875031899286E-2</v>
      </c>
      <c r="AD53" s="38">
        <f>'Slovenia CoLUM (Original 2014)'!H4*'Slovenia CoLUM'!AD$116</f>
        <v>1.3182802646934975E-2</v>
      </c>
      <c r="AE53" s="55">
        <f>'Slovenia CoLUM (Original 2014)'!I4*'Slovenia CoLUM'!AE$116</f>
        <v>0.17932860811921125</v>
      </c>
      <c r="AF53" s="34">
        <f>SUM(Z53:AE53)</f>
        <v>0.78179025081944942</v>
      </c>
      <c r="AG53" s="47">
        <f>Z53*AG$116</f>
        <v>0.43285343868880949</v>
      </c>
      <c r="AH53" s="38">
        <f t="shared" ref="AH53:AL67" si="144">AA53*AH$116</f>
        <v>0.13386681449012688</v>
      </c>
      <c r="AI53" s="38">
        <f t="shared" si="144"/>
        <v>2.2676037164871807E-2</v>
      </c>
      <c r="AJ53" s="38">
        <f t="shared" si="144"/>
        <v>2.3418100532901307E-2</v>
      </c>
      <c r="AK53" s="38">
        <f t="shared" si="144"/>
        <v>1.2834026994086138E-2</v>
      </c>
      <c r="AL53" s="55">
        <f t="shared" si="144"/>
        <v>0.19238386333373153</v>
      </c>
      <c r="AM53" s="34">
        <f t="shared" ref="AM53:AM106" si="145">SUM(AG53:AL53)</f>
        <v>0.81803228120452709</v>
      </c>
      <c r="AN53" s="47">
        <f>Z53*AN$116</f>
        <v>0.43174103711560818</v>
      </c>
      <c r="AO53" s="38">
        <f t="shared" ref="AO53:AS67" si="146">AA53*AO$116</f>
        <v>0.12857193569582845</v>
      </c>
      <c r="AP53" s="38">
        <f t="shared" si="146"/>
        <v>2.5390281438185509E-2</v>
      </c>
      <c r="AQ53" s="38">
        <f t="shared" si="146"/>
        <v>2.1230200030988956E-2</v>
      </c>
      <c r="AR53" s="38">
        <f t="shared" si="146"/>
        <v>1.2851299182274584E-2</v>
      </c>
      <c r="AS53" s="55">
        <f t="shared" si="146"/>
        <v>0.1987385654697684</v>
      </c>
      <c r="AT53" s="34">
        <f t="shared" ref="AT53:AT106" si="147">SUM(AN53:AS53)</f>
        <v>0.81852331893265418</v>
      </c>
      <c r="AU53" s="47">
        <f>Z53*AU$116</f>
        <v>0.43174103711560818</v>
      </c>
      <c r="AV53" s="38">
        <f t="shared" ref="AV53:AZ67" si="148">AA53*AV$116</f>
        <v>0.12857193569582845</v>
      </c>
      <c r="AW53" s="38">
        <f t="shared" si="148"/>
        <v>2.5390281438185509E-2</v>
      </c>
      <c r="AX53" s="38">
        <f t="shared" si="148"/>
        <v>2.1230200030988956E-2</v>
      </c>
      <c r="AY53" s="38">
        <f t="shared" si="148"/>
        <v>1.2851299182274584E-2</v>
      </c>
      <c r="AZ53" s="55">
        <f t="shared" si="148"/>
        <v>0.1987385654697684</v>
      </c>
      <c r="BA53" s="34">
        <f t="shared" ref="BA53:BA106" si="149">SUM(AU53:AZ53)</f>
        <v>0.81852331893265418</v>
      </c>
      <c r="BB53" s="47">
        <f>Z53*BB$116</f>
        <v>0.43174103711560818</v>
      </c>
      <c r="BC53" s="38">
        <f t="shared" ref="BC53:BG67" si="150">AA53*BC$116</f>
        <v>0.12857193569582845</v>
      </c>
      <c r="BD53" s="38">
        <f t="shared" si="150"/>
        <v>2.5390281438185509E-2</v>
      </c>
      <c r="BE53" s="38">
        <f t="shared" si="150"/>
        <v>2.1230200030988956E-2</v>
      </c>
      <c r="BF53" s="38">
        <f t="shared" si="150"/>
        <v>1.2851299182274584E-2</v>
      </c>
      <c r="BG53" s="55">
        <f t="shared" si="150"/>
        <v>0.1987385654697684</v>
      </c>
      <c r="BH53" s="34">
        <f t="shared" ref="BH53:BH106" si="151">SUM(BB53:BG53)</f>
        <v>0.81852331893265418</v>
      </c>
    </row>
    <row r="54" spans="2:60" ht="12.75" customHeight="1">
      <c r="B54" s="326"/>
      <c r="C54" s="17" t="s">
        <v>53</v>
      </c>
      <c r="D54" s="14" t="s">
        <v>9</v>
      </c>
      <c r="E54" s="47">
        <f>'Slovenia CoLUM (Original 2014)'!D5*'Slovenia CoLUM'!E$116</f>
        <v>5.31940097654501E-3</v>
      </c>
      <c r="F54" s="38">
        <f>'Slovenia CoLUM (Original 2014)'!E5*'Slovenia CoLUM'!F$116</f>
        <v>3.5667086152930971E-4</v>
      </c>
      <c r="G54" s="38">
        <f>'Slovenia CoLUM (Original 2014)'!F5*'Slovenia CoLUM'!G$116</f>
        <v>1.0371476416325962E-3</v>
      </c>
      <c r="H54" s="38">
        <f>'Slovenia CoLUM (Original 2014)'!G5*'Slovenia CoLUM'!H$116</f>
        <v>5.0362162873374854E-4</v>
      </c>
      <c r="I54" s="38">
        <f>'Slovenia CoLUM (Original 2014)'!H5*'Slovenia CoLUM'!I$116</f>
        <v>6.5612362523164857E-4</v>
      </c>
      <c r="J54" s="55">
        <f>'Slovenia CoLUM (Original 2014)'!I5*'Slovenia CoLUM'!J$116</f>
        <v>1.4222981879867652E-2</v>
      </c>
      <c r="K54" s="34">
        <f>SUM(E54:J54)</f>
        <v>2.2095946613539967E-2</v>
      </c>
      <c r="L54" s="47">
        <f>'Slovenia CoLUM (Original 2014)'!D5*'Slovenia CoLUM'!L$116</f>
        <v>4.6651819627393509E-3</v>
      </c>
      <c r="M54" s="38">
        <f>'Slovenia CoLUM (Original 2014)'!E5*'Slovenia CoLUM'!M$116</f>
        <v>3.1741404429224632E-4</v>
      </c>
      <c r="N54" s="38">
        <f>'Slovenia CoLUM (Original 2014)'!F5*'Slovenia CoLUM'!N$116</f>
        <v>1.1102339576369313E-3</v>
      </c>
      <c r="O54" s="38">
        <f>'Slovenia CoLUM (Original 2014)'!G5*'Slovenia CoLUM'!O$116</f>
        <v>4.8750421260740015E-4</v>
      </c>
      <c r="P54" s="38">
        <f>'Slovenia CoLUM (Original 2014)'!H5*'Slovenia CoLUM'!P$116</f>
        <v>6.4252085441981099E-4</v>
      </c>
      <c r="Q54" s="55">
        <f>'Slovenia CoLUM (Original 2014)'!I5*'Slovenia CoLUM'!Q$116</f>
        <v>1.2912479347850061E-2</v>
      </c>
      <c r="R54" s="34">
        <f t="shared" si="142"/>
        <v>2.0135334379545799E-2</v>
      </c>
      <c r="S54" s="47">
        <f>'Slovenia CoLUM (Original 2014)'!D5*'Slovenia CoLUM'!S$116</f>
        <v>4.3554813964750486E-3</v>
      </c>
      <c r="T54" s="38">
        <f>'Slovenia CoLUM (Original 2014)'!E5*'Slovenia CoLUM'!T$116</f>
        <v>3.0974133895688642E-4</v>
      </c>
      <c r="U54" s="38">
        <f>'Slovenia CoLUM (Original 2014)'!F5*'Slovenia CoLUM'!U$116</f>
        <v>1.2155638860911924E-3</v>
      </c>
      <c r="V54" s="38">
        <f>'Slovenia CoLUM (Original 2014)'!G5*'Slovenia CoLUM'!V$116</f>
        <v>4.8832078819528789E-4</v>
      </c>
      <c r="W54" s="38">
        <f>'Slovenia CoLUM (Original 2014)'!H5*'Slovenia CoLUM'!W$116</f>
        <v>5.1646673787720859E-4</v>
      </c>
      <c r="X54" s="55">
        <f>'Slovenia CoLUM (Original 2014)'!I5*'Slovenia CoLUM'!X$116</f>
        <v>1.2437168575066758E-2</v>
      </c>
      <c r="Y54" s="34">
        <f t="shared" si="143"/>
        <v>1.9322742722662382E-2</v>
      </c>
      <c r="Z54" s="47">
        <f>'Slovenia CoLUM (Original 2014)'!D5*'Slovenia CoLUM'!Z$116</f>
        <v>4.9826484771074544E-3</v>
      </c>
      <c r="AA54" s="38">
        <f>'Slovenia CoLUM (Original 2014)'!E5*'Slovenia CoLUM'!AA$116</f>
        <v>3.1611385374615925E-4</v>
      </c>
      <c r="AB54" s="38">
        <f>'Slovenia CoLUM (Original 2014)'!F5*'Slovenia CoLUM'!AB$116</f>
        <v>1.5879981043106215E-3</v>
      </c>
      <c r="AC54" s="38">
        <f>'Slovenia CoLUM (Original 2014)'!G5*'Slovenia CoLUM'!AC$116</f>
        <v>4.9622933570202677E-4</v>
      </c>
      <c r="AD54" s="38">
        <f>'Slovenia CoLUM (Original 2014)'!H5*'Slovenia CoLUM'!AD$116</f>
        <v>6.6993850538947172E-4</v>
      </c>
      <c r="AE54" s="55">
        <f>'Slovenia CoLUM (Original 2014)'!I5*'Slovenia CoLUM'!AE$116</f>
        <v>1.1358908485720227E-2</v>
      </c>
      <c r="AF54" s="34">
        <f t="shared" ref="AF54:AF106" si="152">SUM(Z54:AE54)</f>
        <v>1.9411836761975963E-2</v>
      </c>
      <c r="AG54" s="47">
        <f t="shared" ref="AG54:AG106" si="153">Z54*AG$116</f>
        <v>5.0331411497026093E-3</v>
      </c>
      <c r="AH54" s="38">
        <f t="shared" si="144"/>
        <v>3.6733134277226233E-4</v>
      </c>
      <c r="AI54" s="38">
        <f t="shared" si="144"/>
        <v>1.6519379296735619E-3</v>
      </c>
      <c r="AJ54" s="38">
        <f t="shared" si="144"/>
        <v>4.8892669013315168E-4</v>
      </c>
      <c r="AK54" s="38">
        <f t="shared" si="144"/>
        <v>6.5221403163046325E-4</v>
      </c>
      <c r="AL54" s="55">
        <f t="shared" si="144"/>
        <v>1.2185845418955539E-2</v>
      </c>
      <c r="AM54" s="34">
        <f t="shared" si="145"/>
        <v>2.0379396562867587E-2</v>
      </c>
      <c r="AN54" s="47">
        <f t="shared" ref="AN54:AN106" si="154">Z54*AN$116</f>
        <v>5.0202063462965575E-3</v>
      </c>
      <c r="AO54" s="38">
        <f t="shared" si="146"/>
        <v>3.5280216356728866E-4</v>
      </c>
      <c r="AP54" s="38">
        <f t="shared" si="146"/>
        <v>1.8496692631021425E-3</v>
      </c>
      <c r="AQ54" s="38">
        <f t="shared" si="146"/>
        <v>4.4324736830951539E-4</v>
      </c>
      <c r="AR54" s="38">
        <f t="shared" si="146"/>
        <v>6.5309178913390759E-4</v>
      </c>
      <c r="AS54" s="55">
        <f t="shared" si="146"/>
        <v>1.2588360560149683E-2</v>
      </c>
      <c r="AT54" s="34">
        <f t="shared" si="147"/>
        <v>2.0907377490559095E-2</v>
      </c>
      <c r="AU54" s="47">
        <f t="shared" ref="AU54:AU106" si="155">Z54*AU$116</f>
        <v>5.0202063462965575E-3</v>
      </c>
      <c r="AV54" s="38">
        <f t="shared" si="148"/>
        <v>3.5280216356728866E-4</v>
      </c>
      <c r="AW54" s="38">
        <f t="shared" si="148"/>
        <v>1.8496692631021425E-3</v>
      </c>
      <c r="AX54" s="38">
        <f t="shared" si="148"/>
        <v>4.4324736830951539E-4</v>
      </c>
      <c r="AY54" s="38">
        <f t="shared" si="148"/>
        <v>6.5309178913390759E-4</v>
      </c>
      <c r="AZ54" s="55">
        <f t="shared" si="148"/>
        <v>1.2588360560149683E-2</v>
      </c>
      <c r="BA54" s="34">
        <f t="shared" si="149"/>
        <v>2.0907377490559095E-2</v>
      </c>
      <c r="BB54" s="47">
        <f t="shared" ref="BB54:BB106" si="156">Z54*BB$116</f>
        <v>5.0202063462965575E-3</v>
      </c>
      <c r="BC54" s="38">
        <f t="shared" si="150"/>
        <v>3.5280216356728866E-4</v>
      </c>
      <c r="BD54" s="38">
        <f t="shared" si="150"/>
        <v>1.8496692631021425E-3</v>
      </c>
      <c r="BE54" s="38">
        <f t="shared" si="150"/>
        <v>4.4324736830951539E-4</v>
      </c>
      <c r="BF54" s="38">
        <f t="shared" si="150"/>
        <v>6.5309178913390759E-4</v>
      </c>
      <c r="BG54" s="55">
        <f t="shared" si="150"/>
        <v>1.2588360560149683E-2</v>
      </c>
      <c r="BH54" s="34">
        <f t="shared" si="151"/>
        <v>2.0907377490559095E-2</v>
      </c>
    </row>
    <row r="55" spans="2:60">
      <c r="B55" s="326"/>
      <c r="C55" s="3" t="s">
        <v>54</v>
      </c>
      <c r="D55" s="15"/>
      <c r="E55" s="48">
        <f>SUM(E56:E57)</f>
        <v>2.7890715998534238E-2</v>
      </c>
      <c r="F55" s="39">
        <f t="shared" ref="F55:AF55" si="157">SUM(F56:F57)</f>
        <v>1.8170121167973374E-3</v>
      </c>
      <c r="G55" s="39">
        <f t="shared" si="157"/>
        <v>4.2404554657684522E-3</v>
      </c>
      <c r="H55" s="39">
        <f t="shared" si="157"/>
        <v>1.988884858812419E-3</v>
      </c>
      <c r="I55" s="39">
        <f t="shared" si="157"/>
        <v>2.9402180846381885E-3</v>
      </c>
      <c r="J55" s="56">
        <f t="shared" si="157"/>
        <v>6.1110902269326452E-2</v>
      </c>
      <c r="K55" s="35">
        <f t="shared" si="157"/>
        <v>9.9988188793877095E-2</v>
      </c>
      <c r="L55" s="48">
        <f t="shared" si="157"/>
        <v>2.4460510831570852E-2</v>
      </c>
      <c r="M55" s="39">
        <f t="shared" si="157"/>
        <v>1.6170234990538015E-3</v>
      </c>
      <c r="N55" s="39">
        <f t="shared" si="157"/>
        <v>4.5392743182951882E-3</v>
      </c>
      <c r="O55" s="39">
        <f t="shared" si="157"/>
        <v>1.9252345247759903E-3</v>
      </c>
      <c r="P55" s="39">
        <f t="shared" si="157"/>
        <v>2.8792614124439316E-3</v>
      </c>
      <c r="Q55" s="56">
        <f t="shared" si="157"/>
        <v>5.5480156703152872E-2</v>
      </c>
      <c r="R55" s="35">
        <f t="shared" si="157"/>
        <v>9.0901461289292634E-2</v>
      </c>
      <c r="S55" s="48">
        <f t="shared" si="157"/>
        <v>2.2836686912984967E-2</v>
      </c>
      <c r="T55" s="39">
        <f t="shared" si="157"/>
        <v>1.5779359254202629E-3</v>
      </c>
      <c r="U55" s="39">
        <f t="shared" si="157"/>
        <v>4.9699235845074661E-3</v>
      </c>
      <c r="V55" s="39">
        <f t="shared" si="157"/>
        <v>1.9284593164254457E-3</v>
      </c>
      <c r="W55" s="39">
        <f t="shared" si="157"/>
        <v>2.3143883018760911E-3</v>
      </c>
      <c r="X55" s="56">
        <f t="shared" si="157"/>
        <v>5.3437921788670323E-2</v>
      </c>
      <c r="Y55" s="35">
        <f t="shared" si="157"/>
        <v>8.7065315829884554E-2</v>
      </c>
      <c r="Z55" s="48">
        <f t="shared" si="157"/>
        <v>2.6125053217137796E-2</v>
      </c>
      <c r="AA55" s="39">
        <f t="shared" si="157"/>
        <v>1.6103998517890486E-3</v>
      </c>
      <c r="AB55" s="39">
        <f t="shared" si="157"/>
        <v>6.4926486555511448E-3</v>
      </c>
      <c r="AC55" s="39">
        <f t="shared" si="157"/>
        <v>1.9596914746449002E-3</v>
      </c>
      <c r="AD55" s="39">
        <f t="shared" si="157"/>
        <v>3.0021252602299838E-3</v>
      </c>
      <c r="AE55" s="56">
        <f t="shared" si="157"/>
        <v>4.8805036258931872E-2</v>
      </c>
      <c r="AF55" s="35">
        <f t="shared" si="157"/>
        <v>8.7994954718284737E-2</v>
      </c>
      <c r="AG55" s="48">
        <f>SUM(AG56:AG57)</f>
        <v>2.638979670941597E-2</v>
      </c>
      <c r="AH55" s="39">
        <f t="shared" ref="AH55:AL55" si="158">SUM(AH56:AH57)</f>
        <v>1.8713205161610565E-3</v>
      </c>
      <c r="AI55" s="39">
        <f t="shared" si="158"/>
        <v>6.7540713990997519E-3</v>
      </c>
      <c r="AJ55" s="39">
        <f t="shared" si="158"/>
        <v>1.9308521230909821E-3</v>
      </c>
      <c r="AK55" s="39">
        <f t="shared" si="158"/>
        <v>2.922698432292592E-3</v>
      </c>
      <c r="AL55" s="56">
        <f t="shared" si="158"/>
        <v>5.2358078970838204E-2</v>
      </c>
      <c r="AM55" s="35">
        <f t="shared" ref="AM55" si="159">SUM(AM56:AM57)</f>
        <v>9.222681815089856E-2</v>
      </c>
      <c r="AN55" s="48">
        <f t="shared" ref="AN55" si="160">SUM(AN56:AN57)</f>
        <v>2.6321976868444067E-2</v>
      </c>
      <c r="AO55" s="39">
        <f t="shared" ref="AO55" si="161">SUM(AO56:AO57)</f>
        <v>1.7973035511940777E-3</v>
      </c>
      <c r="AP55" s="39">
        <f t="shared" ref="AP55" si="162">SUM(AP56:AP57)</f>
        <v>7.5625106992856482E-3</v>
      </c>
      <c r="AQ55" s="39">
        <f t="shared" ref="AQ55" si="163">SUM(AQ56:AQ57)</f>
        <v>1.7504569487131944E-3</v>
      </c>
      <c r="AR55" s="39">
        <f t="shared" ref="AR55" si="164">SUM(AR56:AR57)</f>
        <v>2.9266318350635147E-3</v>
      </c>
      <c r="AS55" s="56">
        <f t="shared" ref="AS55" si="165">SUM(AS56:AS57)</f>
        <v>5.4087537931216803E-2</v>
      </c>
      <c r="AT55" s="35">
        <f t="shared" ref="AT55" si="166">SUM(AT56:AT57)</f>
        <v>9.4446417833917301E-2</v>
      </c>
      <c r="AU55" s="48">
        <f t="shared" ref="AU55" si="167">SUM(AU56:AU57)</f>
        <v>2.6321976868444067E-2</v>
      </c>
      <c r="AV55" s="39">
        <f t="shared" ref="AV55" si="168">SUM(AV56:AV57)</f>
        <v>1.7973035511940777E-3</v>
      </c>
      <c r="AW55" s="39">
        <f t="shared" ref="AW55" si="169">SUM(AW56:AW57)</f>
        <v>7.5625106992856482E-3</v>
      </c>
      <c r="AX55" s="39">
        <f t="shared" ref="AX55" si="170">SUM(AX56:AX57)</f>
        <v>1.7504569487131944E-3</v>
      </c>
      <c r="AY55" s="39">
        <f t="shared" ref="AY55" si="171">SUM(AY56:AY57)</f>
        <v>2.9266318350635147E-3</v>
      </c>
      <c r="AZ55" s="56">
        <f t="shared" ref="AZ55" si="172">SUM(AZ56:AZ57)</f>
        <v>5.4087537931216803E-2</v>
      </c>
      <c r="BA55" s="35">
        <f t="shared" ref="BA55" si="173">SUM(BA56:BA57)</f>
        <v>9.4446417833917301E-2</v>
      </c>
      <c r="BB55" s="48">
        <f t="shared" ref="BB55" si="174">SUM(BB56:BB57)</f>
        <v>2.6321976868444067E-2</v>
      </c>
      <c r="BC55" s="39">
        <f t="shared" ref="BC55" si="175">SUM(BC56:BC57)</f>
        <v>1.7973035511940777E-3</v>
      </c>
      <c r="BD55" s="39">
        <f t="shared" ref="BD55" si="176">SUM(BD56:BD57)</f>
        <v>7.5625106992856482E-3</v>
      </c>
      <c r="BE55" s="39">
        <f t="shared" ref="BE55" si="177">SUM(BE56:BE57)</f>
        <v>1.7504569487131944E-3</v>
      </c>
      <c r="BF55" s="39">
        <f t="shared" ref="BF55" si="178">SUM(BF56:BF57)</f>
        <v>2.9266318350635147E-3</v>
      </c>
      <c r="BG55" s="56">
        <f t="shared" ref="BG55" si="179">SUM(BG56:BG57)</f>
        <v>5.4087537931216803E-2</v>
      </c>
      <c r="BH55" s="35">
        <f t="shared" ref="BH55" si="180">SUM(BH56:BH57)</f>
        <v>9.4446417833917301E-2</v>
      </c>
    </row>
    <row r="56" spans="2:60">
      <c r="B56" s="326"/>
      <c r="C56" s="17" t="s">
        <v>55</v>
      </c>
      <c r="D56" s="14" t="s">
        <v>10</v>
      </c>
      <c r="E56" s="47">
        <f>'Slovenia CoLUM (Original 2014)'!D7*'Slovenia CoLUM'!E$116</f>
        <v>6.7816086774809209E-3</v>
      </c>
      <c r="F56" s="38">
        <f>'Slovenia CoLUM (Original 2014)'!E7*'Slovenia CoLUM'!F$116</f>
        <v>4.5083113446067828E-4</v>
      </c>
      <c r="G56" s="38">
        <f>'Slovenia CoLUM (Original 2014)'!F7*'Slovenia CoLUM'!G$116</f>
        <v>1.2655357534723112E-3</v>
      </c>
      <c r="H56" s="38">
        <f>'Slovenia CoLUM (Original 2014)'!G7*'Slovenia CoLUM'!H$116</f>
        <v>6.4196406147531049E-4</v>
      </c>
      <c r="I56" s="38">
        <f>'Slovenia CoLUM (Original 2014)'!H7*'Slovenia CoLUM'!I$116</f>
        <v>8.0220961599900497E-4</v>
      </c>
      <c r="J56" s="55">
        <f>'Slovenia CoLUM (Original 2014)'!I7*'Slovenia CoLUM'!J$116</f>
        <v>1.6808437386186738E-2</v>
      </c>
      <c r="K56" s="34">
        <f>SUM(E56:J56)</f>
        <v>2.6750586629074966E-2</v>
      </c>
      <c r="L56" s="47">
        <f>'Slovenia CoLUM (Original 2014)'!D7*'Slovenia CoLUM'!L$116</f>
        <v>5.9475566177546197E-3</v>
      </c>
      <c r="M56" s="38">
        <f>'Slovenia CoLUM (Original 2014)'!E7*'Slovenia CoLUM'!M$116</f>
        <v>4.012106093232571E-4</v>
      </c>
      <c r="N56" s="38">
        <f>'Slovenia CoLUM (Original 2014)'!F7*'Slovenia CoLUM'!N$116</f>
        <v>1.3547162541843079E-3</v>
      </c>
      <c r="O56" s="38">
        <f>'Slovenia CoLUM (Original 2014)'!G7*'Slovenia CoLUM'!O$116</f>
        <v>6.214192688638947E-4</v>
      </c>
      <c r="P56" s="38">
        <f>'Slovenia CoLUM (Original 2014)'!H7*'Slovenia CoLUM'!P$116</f>
        <v>7.855781869056935E-4</v>
      </c>
      <c r="Q56" s="55">
        <f>'Slovenia CoLUM (Original 2014)'!I7*'Slovenia CoLUM'!Q$116</f>
        <v>1.5259711532500855E-2</v>
      </c>
      <c r="R56" s="34">
        <f t="shared" si="142"/>
        <v>2.4370192469532627E-2</v>
      </c>
      <c r="S56" s="47">
        <f>'Slovenia CoLUM (Original 2014)'!D7*'Slovenia CoLUM'!S$116</f>
        <v>5.5527249333488906E-3</v>
      </c>
      <c r="T56" s="38">
        <f>'Slovenia CoLUM (Original 2014)'!E7*'Slovenia CoLUM'!T$116</f>
        <v>3.9151232773139633E-4</v>
      </c>
      <c r="U56" s="38">
        <f>'Slovenia CoLUM (Original 2014)'!F7*'Slovenia CoLUM'!U$116</f>
        <v>1.4832406657711865E-3</v>
      </c>
      <c r="V56" s="38">
        <f>'Slovenia CoLUM (Original 2014)'!G7*'Slovenia CoLUM'!V$116</f>
        <v>6.2246015382791029E-4</v>
      </c>
      <c r="W56" s="38">
        <f>'Slovenia CoLUM (Original 2014)'!H7*'Slovenia CoLUM'!W$116</f>
        <v>6.3145810871001321E-4</v>
      </c>
      <c r="X56" s="55">
        <f>'Slovenia CoLUM (Original 2014)'!I7*'Slovenia CoLUM'!X$116</f>
        <v>1.4697998705276013E-2</v>
      </c>
      <c r="Y56" s="34">
        <f t="shared" ref="Y56:Y57" si="181">SUM(S56:X56)</f>
        <v>2.3379394894665409E-2</v>
      </c>
      <c r="Z56" s="47">
        <f>'Slovenia CoLUM (Original 2014)'!D7*'Slovenia CoLUM'!Z$116</f>
        <v>6.3522889697884945E-3</v>
      </c>
      <c r="AA56" s="38">
        <f>'Slovenia CoLUM (Original 2014)'!E7*'Slovenia CoLUM'!AA$116</f>
        <v>3.9956717151509361E-4</v>
      </c>
      <c r="AB56" s="38">
        <f>'Slovenia CoLUM (Original 2014)'!F7*'Slovenia CoLUM'!AB$116</f>
        <v>1.9376878438328051E-3</v>
      </c>
      <c r="AC56" s="38">
        <f>'Slovenia CoLUM (Original 2014)'!G7*'Slovenia CoLUM'!AC$116</f>
        <v>6.3254114119646633E-4</v>
      </c>
      <c r="AD56" s="38">
        <f>'Slovenia CoLUM (Original 2014)'!H7*'Slovenia CoLUM'!AD$116</f>
        <v>8.1910038060539585E-4</v>
      </c>
      <c r="AE56" s="55">
        <f>'Slovenia CoLUM (Original 2014)'!I7*'Slovenia CoLUM'!AE$116</f>
        <v>1.3423732355864483E-2</v>
      </c>
      <c r="AF56" s="34">
        <f t="shared" si="152"/>
        <v>2.3564917862802737E-2</v>
      </c>
      <c r="AG56" s="47">
        <f t="shared" si="153"/>
        <v>6.4166611703671611E-3</v>
      </c>
      <c r="AH56" s="38">
        <f t="shared" si="144"/>
        <v>4.6430595780915684E-4</v>
      </c>
      <c r="AI56" s="38">
        <f t="shared" si="144"/>
        <v>2.0157077243391154E-3</v>
      </c>
      <c r="AJ56" s="38">
        <f t="shared" si="144"/>
        <v>6.2323249410619578E-4</v>
      </c>
      <c r="AK56" s="38">
        <f t="shared" si="144"/>
        <v>7.9742955099157322E-4</v>
      </c>
      <c r="AL56" s="55">
        <f t="shared" si="144"/>
        <v>1.4400989992976818E-2</v>
      </c>
      <c r="AM56" s="34">
        <f t="shared" si="145"/>
        <v>2.4718326890590021E-2</v>
      </c>
      <c r="AN56" s="47">
        <f t="shared" si="154"/>
        <v>6.4001708220353141E-3</v>
      </c>
      <c r="AO56" s="38">
        <f t="shared" si="146"/>
        <v>4.4594110928837988E-4</v>
      </c>
      <c r="AP56" s="38">
        <f t="shared" si="146"/>
        <v>2.2569810609315041E-3</v>
      </c>
      <c r="AQ56" s="38">
        <f t="shared" si="146"/>
        <v>5.6500528286217188E-4</v>
      </c>
      <c r="AR56" s="38">
        <f t="shared" si="146"/>
        <v>7.985027412909314E-4</v>
      </c>
      <c r="AS56" s="55">
        <f t="shared" si="146"/>
        <v>1.4876674389181424E-2</v>
      </c>
      <c r="AT56" s="34">
        <f t="shared" si="147"/>
        <v>2.5343275405589727E-2</v>
      </c>
      <c r="AU56" s="47">
        <f t="shared" si="155"/>
        <v>6.4001708220353141E-3</v>
      </c>
      <c r="AV56" s="38">
        <f t="shared" si="148"/>
        <v>4.4594110928837988E-4</v>
      </c>
      <c r="AW56" s="38">
        <f t="shared" si="148"/>
        <v>2.2569810609315041E-3</v>
      </c>
      <c r="AX56" s="38">
        <f t="shared" si="148"/>
        <v>5.6500528286217188E-4</v>
      </c>
      <c r="AY56" s="38">
        <f t="shared" si="148"/>
        <v>7.985027412909314E-4</v>
      </c>
      <c r="AZ56" s="55">
        <f t="shared" si="148"/>
        <v>1.4876674389181424E-2</v>
      </c>
      <c r="BA56" s="34">
        <f t="shared" si="149"/>
        <v>2.5343275405589727E-2</v>
      </c>
      <c r="BB56" s="47">
        <f t="shared" si="156"/>
        <v>6.4001708220353141E-3</v>
      </c>
      <c r="BC56" s="38">
        <f t="shared" si="150"/>
        <v>4.4594110928837988E-4</v>
      </c>
      <c r="BD56" s="38">
        <f t="shared" si="150"/>
        <v>2.2569810609315041E-3</v>
      </c>
      <c r="BE56" s="38">
        <f t="shared" si="150"/>
        <v>5.6500528286217188E-4</v>
      </c>
      <c r="BF56" s="38">
        <f t="shared" si="150"/>
        <v>7.985027412909314E-4</v>
      </c>
      <c r="BG56" s="55">
        <f t="shared" si="150"/>
        <v>1.4876674389181424E-2</v>
      </c>
      <c r="BH56" s="34">
        <f t="shared" si="151"/>
        <v>2.5343275405589727E-2</v>
      </c>
    </row>
    <row r="57" spans="2:60">
      <c r="B57" s="326"/>
      <c r="C57" s="17" t="s">
        <v>56</v>
      </c>
      <c r="D57" s="14" t="s">
        <v>117</v>
      </c>
      <c r="E57" s="47">
        <f>'Slovenia CoLUM (Original 2014)'!D8*'Slovenia CoLUM'!E$116</f>
        <v>2.1109107321053318E-2</v>
      </c>
      <c r="F57" s="38">
        <f>'Slovenia CoLUM (Original 2014)'!E8*'Slovenia CoLUM'!F$116</f>
        <v>1.3661809823366591E-3</v>
      </c>
      <c r="G57" s="38">
        <f>'Slovenia CoLUM (Original 2014)'!F8*'Slovenia CoLUM'!G$116</f>
        <v>2.9749197122961413E-3</v>
      </c>
      <c r="H57" s="38">
        <f>'Slovenia CoLUM (Original 2014)'!G8*'Slovenia CoLUM'!H$116</f>
        <v>1.3469207973371086E-3</v>
      </c>
      <c r="I57" s="38">
        <f>'Slovenia CoLUM (Original 2014)'!H8*'Slovenia CoLUM'!I$116</f>
        <v>2.1380084686391837E-3</v>
      </c>
      <c r="J57" s="55">
        <f>'Slovenia CoLUM (Original 2014)'!I8*'Slovenia CoLUM'!J$116</f>
        <v>4.4302464883139714E-2</v>
      </c>
      <c r="K57" s="34">
        <f>SUM(E57:J57)</f>
        <v>7.3237602164802129E-2</v>
      </c>
      <c r="L57" s="47">
        <f>'Slovenia CoLUM (Original 2014)'!D8*'Slovenia CoLUM'!L$116</f>
        <v>1.8512954213816234E-2</v>
      </c>
      <c r="M57" s="38">
        <f>'Slovenia CoLUM (Original 2014)'!E8*'Slovenia CoLUM'!M$116</f>
        <v>1.2158128897305444E-3</v>
      </c>
      <c r="N57" s="38">
        <f>'Slovenia CoLUM (Original 2014)'!F8*'Slovenia CoLUM'!N$116</f>
        <v>3.1845580641108803E-3</v>
      </c>
      <c r="O57" s="38">
        <f>'Slovenia CoLUM (Original 2014)'!G8*'Slovenia CoLUM'!O$116</f>
        <v>1.3038152559120956E-3</v>
      </c>
      <c r="P57" s="38">
        <f>'Slovenia CoLUM (Original 2014)'!H8*'Slovenia CoLUM'!P$116</f>
        <v>2.0936832255382381E-3</v>
      </c>
      <c r="Q57" s="55">
        <f>'Slovenia CoLUM (Original 2014)'!I8*'Slovenia CoLUM'!Q$116</f>
        <v>4.0220445170652014E-2</v>
      </c>
      <c r="R57" s="34">
        <f t="shared" si="142"/>
        <v>6.6531268819760014E-2</v>
      </c>
      <c r="S57" s="47">
        <f>'Slovenia CoLUM (Original 2014)'!D8*'Slovenia CoLUM'!S$116</f>
        <v>1.7283961979636078E-2</v>
      </c>
      <c r="T57" s="38">
        <f>'Slovenia CoLUM (Original 2014)'!E8*'Slovenia CoLUM'!T$116</f>
        <v>1.1864235976888665E-3</v>
      </c>
      <c r="U57" s="38">
        <f>'Slovenia CoLUM (Original 2014)'!F8*'Slovenia CoLUM'!U$116</f>
        <v>3.4866829187362798E-3</v>
      </c>
      <c r="V57" s="38">
        <f>'Slovenia CoLUM (Original 2014)'!G8*'Slovenia CoLUM'!V$116</f>
        <v>1.3059991625975354E-3</v>
      </c>
      <c r="W57" s="38">
        <f>'Slovenia CoLUM (Original 2014)'!H8*'Slovenia CoLUM'!W$116</f>
        <v>1.6829301931660778E-3</v>
      </c>
      <c r="X57" s="55">
        <f>'Slovenia CoLUM (Original 2014)'!I8*'Slovenia CoLUM'!X$116</f>
        <v>3.8739923083394308E-2</v>
      </c>
      <c r="Y57" s="34">
        <f t="shared" si="181"/>
        <v>6.3685920935219145E-2</v>
      </c>
      <c r="Z57" s="47">
        <f>'Slovenia CoLUM (Original 2014)'!D8*'Slovenia CoLUM'!Z$116</f>
        <v>1.9772764247349302E-2</v>
      </c>
      <c r="AA57" s="38">
        <f>'Slovenia CoLUM (Original 2014)'!E8*'Slovenia CoLUM'!AA$116</f>
        <v>1.210832680273955E-3</v>
      </c>
      <c r="AB57" s="38">
        <f>'Slovenia CoLUM (Original 2014)'!F8*'Slovenia CoLUM'!AB$116</f>
        <v>4.5549608117183395E-3</v>
      </c>
      <c r="AC57" s="38">
        <f>'Slovenia CoLUM (Original 2014)'!G8*'Slovenia CoLUM'!AC$116</f>
        <v>1.3271503334484336E-3</v>
      </c>
      <c r="AD57" s="38">
        <f>'Slovenia CoLUM (Original 2014)'!H8*'Slovenia CoLUM'!AD$116</f>
        <v>2.183024879624588E-3</v>
      </c>
      <c r="AE57" s="55">
        <f>'Slovenia CoLUM (Original 2014)'!I8*'Slovenia CoLUM'!AE$116</f>
        <v>3.5381303903067388E-2</v>
      </c>
      <c r="AF57" s="34">
        <f t="shared" si="152"/>
        <v>6.4430036855482001E-2</v>
      </c>
      <c r="AG57" s="47">
        <f t="shared" si="153"/>
        <v>1.9973135539048809E-2</v>
      </c>
      <c r="AH57" s="38">
        <f t="shared" si="144"/>
        <v>1.4070145583518997E-3</v>
      </c>
      <c r="AI57" s="38">
        <f t="shared" si="144"/>
        <v>4.738363674760636E-3</v>
      </c>
      <c r="AJ57" s="38">
        <f t="shared" si="144"/>
        <v>1.3076196289847862E-3</v>
      </c>
      <c r="AK57" s="38">
        <f t="shared" si="144"/>
        <v>2.1252688813010187E-3</v>
      </c>
      <c r="AL57" s="55">
        <f t="shared" si="144"/>
        <v>3.7957088977861389E-2</v>
      </c>
      <c r="AM57" s="34">
        <f t="shared" si="145"/>
        <v>6.7508491260308542E-2</v>
      </c>
      <c r="AN57" s="47">
        <f t="shared" si="154"/>
        <v>1.9921806046408752E-2</v>
      </c>
      <c r="AO57" s="38">
        <f t="shared" si="146"/>
        <v>1.3513624419056978E-3</v>
      </c>
      <c r="AP57" s="38">
        <f t="shared" si="146"/>
        <v>5.3055296383541437E-3</v>
      </c>
      <c r="AQ57" s="38">
        <f t="shared" si="146"/>
        <v>1.1854516658510227E-3</v>
      </c>
      <c r="AR57" s="38">
        <f t="shared" si="146"/>
        <v>2.1281290937725833E-3</v>
      </c>
      <c r="AS57" s="55">
        <f t="shared" si="146"/>
        <v>3.921086354203538E-2</v>
      </c>
      <c r="AT57" s="34">
        <f t="shared" si="147"/>
        <v>6.9103142428327574E-2</v>
      </c>
      <c r="AU57" s="47">
        <f t="shared" si="155"/>
        <v>1.9921806046408752E-2</v>
      </c>
      <c r="AV57" s="38">
        <f t="shared" si="148"/>
        <v>1.3513624419056978E-3</v>
      </c>
      <c r="AW57" s="38">
        <f t="shared" si="148"/>
        <v>5.3055296383541437E-3</v>
      </c>
      <c r="AX57" s="38">
        <f t="shared" si="148"/>
        <v>1.1854516658510227E-3</v>
      </c>
      <c r="AY57" s="38">
        <f t="shared" si="148"/>
        <v>2.1281290937725833E-3</v>
      </c>
      <c r="AZ57" s="55">
        <f t="shared" si="148"/>
        <v>3.921086354203538E-2</v>
      </c>
      <c r="BA57" s="34">
        <f t="shared" si="149"/>
        <v>6.9103142428327574E-2</v>
      </c>
      <c r="BB57" s="47">
        <f t="shared" si="156"/>
        <v>1.9921806046408752E-2</v>
      </c>
      <c r="BC57" s="38">
        <f t="shared" si="150"/>
        <v>1.3513624419056978E-3</v>
      </c>
      <c r="BD57" s="38">
        <f t="shared" si="150"/>
        <v>5.3055296383541437E-3</v>
      </c>
      <c r="BE57" s="38">
        <f t="shared" si="150"/>
        <v>1.1854516658510227E-3</v>
      </c>
      <c r="BF57" s="38">
        <f t="shared" si="150"/>
        <v>2.1281290937725833E-3</v>
      </c>
      <c r="BG57" s="55">
        <f t="shared" si="150"/>
        <v>3.921086354203538E-2</v>
      </c>
      <c r="BH57" s="34">
        <f t="shared" si="151"/>
        <v>6.9103142428327574E-2</v>
      </c>
    </row>
    <row r="58" spans="2:60">
      <c r="B58" s="326"/>
      <c r="C58" s="3" t="s">
        <v>57</v>
      </c>
      <c r="D58" s="15"/>
      <c r="E58" s="48">
        <f>SUM(E59:E60)</f>
        <v>2.6363230098269266E-2</v>
      </c>
      <c r="F58" s="39">
        <f t="shared" ref="F58:AF58" si="182">SUM(F59:F60)</f>
        <v>1.9599215635790229E-2</v>
      </c>
      <c r="G58" s="39">
        <f t="shared" si="182"/>
        <v>1.4181274087793884E-2</v>
      </c>
      <c r="H58" s="39">
        <f t="shared" si="182"/>
        <v>1.7165921115131271E-3</v>
      </c>
      <c r="I58" s="39">
        <f t="shared" si="182"/>
        <v>1.567436276433461E-2</v>
      </c>
      <c r="J58" s="56">
        <f t="shared" si="182"/>
        <v>0.13567583020131571</v>
      </c>
      <c r="K58" s="35">
        <f t="shared" si="182"/>
        <v>0.2132105048990168</v>
      </c>
      <c r="L58" s="48">
        <f t="shared" si="182"/>
        <v>2.3120886369779815E-2</v>
      </c>
      <c r="M58" s="39">
        <f t="shared" si="182"/>
        <v>1.7442036821392504E-2</v>
      </c>
      <c r="N58" s="39">
        <f t="shared" si="182"/>
        <v>1.5180608259438996E-2</v>
      </c>
      <c r="O58" s="39">
        <f t="shared" si="182"/>
        <v>1.6616559693739836E-3</v>
      </c>
      <c r="P58" s="39">
        <f t="shared" si="182"/>
        <v>1.5349401497729454E-2</v>
      </c>
      <c r="Q58" s="56">
        <f t="shared" si="182"/>
        <v>0.12317468799961674</v>
      </c>
      <c r="R58" s="35">
        <f t="shared" si="182"/>
        <v>0.1959292769173315</v>
      </c>
      <c r="S58" s="48">
        <f t="shared" si="182"/>
        <v>2.1585994127967068E-2</v>
      </c>
      <c r="T58" s="39">
        <f t="shared" si="182"/>
        <v>1.7020418397804962E-2</v>
      </c>
      <c r="U58" s="39">
        <f t="shared" si="182"/>
        <v>1.6620820361455943E-2</v>
      </c>
      <c r="V58" s="39">
        <f t="shared" si="182"/>
        <v>1.6644392636819478E-3</v>
      </c>
      <c r="W58" s="39">
        <f t="shared" si="182"/>
        <v>1.2338051388321508E-2</v>
      </c>
      <c r="X58" s="56">
        <f t="shared" si="182"/>
        <v>0.11864060476406928</v>
      </c>
      <c r="Y58" s="35">
        <f t="shared" si="182"/>
        <v>0.18787032830330069</v>
      </c>
      <c r="Z58" s="48">
        <f t="shared" si="182"/>
        <v>2.469426705750865E-2</v>
      </c>
      <c r="AA58" s="39">
        <f t="shared" si="182"/>
        <v>1.7370590797539828E-2</v>
      </c>
      <c r="AB58" s="39">
        <f t="shared" si="182"/>
        <v>2.1713240684496059E-2</v>
      </c>
      <c r="AC58" s="39">
        <f t="shared" si="182"/>
        <v>1.6913955131538543E-3</v>
      </c>
      <c r="AD58" s="39">
        <f t="shared" si="182"/>
        <v>1.6004391183998781E-2</v>
      </c>
      <c r="AE58" s="56">
        <f t="shared" si="182"/>
        <v>0.10835486904207475</v>
      </c>
      <c r="AF58" s="35">
        <f t="shared" si="182"/>
        <v>0.18982875427877197</v>
      </c>
      <c r="AG58" s="48">
        <f>SUM(AG59:AG60)</f>
        <v>2.4944511389863391E-2</v>
      </c>
      <c r="AH58" s="39">
        <f t="shared" ref="AH58:AL58" si="183">SUM(AH59:AH60)</f>
        <v>2.0185013617060855E-2</v>
      </c>
      <c r="AI58" s="39">
        <f t="shared" si="183"/>
        <v>2.2587511764330173E-2</v>
      </c>
      <c r="AJ58" s="39">
        <f t="shared" si="183"/>
        <v>1.6665044777782975E-3</v>
      </c>
      <c r="AK58" s="39">
        <f t="shared" si="183"/>
        <v>1.5580965139238479E-2</v>
      </c>
      <c r="AL58" s="56">
        <f t="shared" si="183"/>
        <v>0.11624318359442901</v>
      </c>
      <c r="AM58" s="35">
        <f t="shared" ref="AM58" si="184">SUM(AM59:AM60)</f>
        <v>0.20120768998270022</v>
      </c>
      <c r="AN58" s="48">
        <f t="shared" ref="AN58" si="185">SUM(AN59:AN60)</f>
        <v>2.4880405826102878E-2</v>
      </c>
      <c r="AO58" s="39">
        <f t="shared" ref="AO58" si="186">SUM(AO59:AO60)</f>
        <v>1.9386629036306655E-2</v>
      </c>
      <c r="AP58" s="39">
        <f t="shared" ref="AP58" si="187">SUM(AP59:AP60)</f>
        <v>2.5291159849265988E-2</v>
      </c>
      <c r="AQ58" s="39">
        <f t="shared" ref="AQ58" si="188">SUM(AQ59:AQ60)</f>
        <v>1.5108067097954648E-3</v>
      </c>
      <c r="AR58" s="39">
        <f t="shared" ref="AR58" si="189">SUM(AR59:AR60)</f>
        <v>1.5601934189885369E-2</v>
      </c>
      <c r="AS58" s="56">
        <f t="shared" ref="AS58" si="190">SUM(AS59:AS60)</f>
        <v>0.12008285493841189</v>
      </c>
      <c r="AT58" s="35">
        <f t="shared" ref="AT58" si="191">SUM(AT59:AT60)</f>
        <v>0.20675379054976825</v>
      </c>
      <c r="AU58" s="48">
        <f t="shared" ref="AU58" si="192">SUM(AU59:AU60)</f>
        <v>2.4880405826102878E-2</v>
      </c>
      <c r="AV58" s="39">
        <f t="shared" ref="AV58" si="193">SUM(AV59:AV60)</f>
        <v>1.9386629036306655E-2</v>
      </c>
      <c r="AW58" s="39">
        <f t="shared" ref="AW58" si="194">SUM(AW59:AW60)</f>
        <v>2.5291159849265988E-2</v>
      </c>
      <c r="AX58" s="39">
        <f t="shared" ref="AX58" si="195">SUM(AX59:AX60)</f>
        <v>1.5108067097954648E-3</v>
      </c>
      <c r="AY58" s="39">
        <f t="shared" ref="AY58" si="196">SUM(AY59:AY60)</f>
        <v>1.5601934189885369E-2</v>
      </c>
      <c r="AZ58" s="56">
        <f t="shared" ref="AZ58" si="197">SUM(AZ59:AZ60)</f>
        <v>0.12008285493841189</v>
      </c>
      <c r="BA58" s="35">
        <f t="shared" ref="BA58" si="198">SUM(BA59:BA60)</f>
        <v>0.20675379054976825</v>
      </c>
      <c r="BB58" s="48">
        <f t="shared" ref="BB58" si="199">SUM(BB59:BB60)</f>
        <v>2.4880405826102878E-2</v>
      </c>
      <c r="BC58" s="39">
        <f t="shared" ref="BC58" si="200">SUM(BC59:BC60)</f>
        <v>1.9386629036306655E-2</v>
      </c>
      <c r="BD58" s="39">
        <f t="shared" ref="BD58" si="201">SUM(BD59:BD60)</f>
        <v>2.5291159849265988E-2</v>
      </c>
      <c r="BE58" s="39">
        <f t="shared" ref="BE58" si="202">SUM(BE59:BE60)</f>
        <v>1.5108067097954648E-3</v>
      </c>
      <c r="BF58" s="39">
        <f t="shared" ref="BF58" si="203">SUM(BF59:BF60)</f>
        <v>1.5601934189885369E-2</v>
      </c>
      <c r="BG58" s="56">
        <f t="shared" ref="BG58" si="204">SUM(BG59:BG60)</f>
        <v>0.12008285493841189</v>
      </c>
      <c r="BH58" s="35">
        <f t="shared" ref="BH58" si="205">SUM(BH59:BH60)</f>
        <v>0.20675379054976825</v>
      </c>
    </row>
    <row r="59" spans="2:60">
      <c r="B59" s="326"/>
      <c r="C59" s="17" t="s">
        <v>58</v>
      </c>
      <c r="D59" s="14" t="s">
        <v>18</v>
      </c>
      <c r="E59" s="47">
        <f>'Slovenia CoLUM (Original 2014)'!D10*'Slovenia CoLUM'!E$116</f>
        <v>2.3586368014607218E-2</v>
      </c>
      <c r="F59" s="38">
        <f>'Slovenia CoLUM (Original 2014)'!E10*'Slovenia CoLUM'!F$116</f>
        <v>1.5948886220775865E-2</v>
      </c>
      <c r="G59" s="38">
        <f>'Slovenia CoLUM (Original 2014)'!F10*'Slovenia CoLUM'!G$116</f>
        <v>1.2191826107552376E-2</v>
      </c>
      <c r="H59" s="38">
        <f>'Slovenia CoLUM (Original 2014)'!G10*'Slovenia CoLUM'!H$116</f>
        <v>1.4515150447733994E-3</v>
      </c>
      <c r="I59" s="38">
        <f>'Slovenia CoLUM (Original 2014)'!H10*'Slovenia CoLUM'!I$116</f>
        <v>1.4458742064134583E-2</v>
      </c>
      <c r="J59" s="55">
        <f>'Slovenia CoLUM (Original 2014)'!I10*'Slovenia CoLUM'!J$116</f>
        <v>0.12156557751104295</v>
      </c>
      <c r="K59" s="34">
        <f>SUM(E59:J59)</f>
        <v>0.18920291496288638</v>
      </c>
      <c r="L59" s="47">
        <f>'Slovenia CoLUM (Original 2014)'!D10*'Slovenia CoLUM'!L$116</f>
        <v>2.0685543186809412E-2</v>
      </c>
      <c r="M59" s="38">
        <f>'Slovenia CoLUM (Original 2014)'!E10*'Slovenia CoLUM'!M$116</f>
        <v>1.4193479264291795E-2</v>
      </c>
      <c r="N59" s="38">
        <f>'Slovenia CoLUM (Original 2014)'!F10*'Slovenia CoLUM'!N$116</f>
        <v>1.3050966715695538E-2</v>
      </c>
      <c r="O59" s="38">
        <f>'Slovenia CoLUM (Original 2014)'!G10*'Slovenia CoLUM'!O$116</f>
        <v>1.4050621709183007E-3</v>
      </c>
      <c r="P59" s="38">
        <f>'Slovenia CoLUM (Original 2014)'!H10*'Slovenia CoLUM'!P$116</f>
        <v>1.4158983075184203E-2</v>
      </c>
      <c r="Q59" s="55">
        <f>'Slovenia CoLUM (Original 2014)'!I10*'Slovenia CoLUM'!Q$116</f>
        <v>0.11036455099775563</v>
      </c>
      <c r="R59" s="34">
        <f t="shared" si="142"/>
        <v>0.17385858541065488</v>
      </c>
      <c r="S59" s="47">
        <f>'Slovenia CoLUM (Original 2014)'!D10*'Slovenia CoLUM'!S$116</f>
        <v>1.9312322487251142E-2</v>
      </c>
      <c r="T59" s="38">
        <f>'Slovenia CoLUM (Original 2014)'!E10*'Slovenia CoLUM'!T$116</f>
        <v>1.3850386745114589E-2</v>
      </c>
      <c r="U59" s="38">
        <f>'Slovenia CoLUM (Original 2014)'!F10*'Slovenia CoLUM'!U$116</f>
        <v>1.4289135824978625E-2</v>
      </c>
      <c r="V59" s="38">
        <f>'Slovenia CoLUM (Original 2014)'!G10*'Slovenia CoLUM'!V$116</f>
        <v>1.4074156674390792E-3</v>
      </c>
      <c r="W59" s="38">
        <f>'Slovenia CoLUM (Original 2014)'!H10*'Slovenia CoLUM'!W$116</f>
        <v>1.1381177358207659E-2</v>
      </c>
      <c r="X59" s="55">
        <f>'Slovenia CoLUM (Original 2014)'!I10*'Slovenia CoLUM'!X$116</f>
        <v>0.10630201129415026</v>
      </c>
      <c r="Y59" s="34">
        <f t="shared" ref="Y59:Y60" si="206">SUM(S59:X59)</f>
        <v>0.16654244937714135</v>
      </c>
      <c r="Z59" s="47">
        <f>'Slovenia CoLUM (Original 2014)'!D10*'Slovenia CoLUM'!Z$116</f>
        <v>2.2093198310613241E-2</v>
      </c>
      <c r="AA59" s="38">
        <f>'Slovenia CoLUM (Original 2014)'!E10*'Slovenia CoLUM'!AA$116</f>
        <v>1.4135339973080962E-2</v>
      </c>
      <c r="AB59" s="38">
        <f>'Slovenia CoLUM (Original 2014)'!F10*'Slovenia CoLUM'!AB$116</f>
        <v>1.8667155928158877E-2</v>
      </c>
      <c r="AC59" s="38">
        <f>'Slovenia CoLUM (Original 2014)'!G10*'Slovenia CoLUM'!AC$116</f>
        <v>1.4302093185322605E-3</v>
      </c>
      <c r="AD59" s="38">
        <f>'Slovenia CoLUM (Original 2014)'!H10*'Slovenia CoLUM'!AD$116</f>
        <v>1.476317522454452E-2</v>
      </c>
      <c r="AE59" s="55">
        <f>'Slovenia CoLUM (Original 2014)'!I10*'Slovenia CoLUM'!AE$116</f>
        <v>9.7085989536148873E-2</v>
      </c>
      <c r="AF59" s="34">
        <f t="shared" si="152"/>
        <v>0.16817506829107876</v>
      </c>
      <c r="AG59" s="47">
        <f t="shared" si="153"/>
        <v>2.2317084188576128E-2</v>
      </c>
      <c r="AH59" s="38">
        <f t="shared" si="144"/>
        <v>1.6425580060226482E-2</v>
      </c>
      <c r="AI59" s="38">
        <f t="shared" si="144"/>
        <v>1.9418778166768166E-2</v>
      </c>
      <c r="AJ59" s="38">
        <f t="shared" si="144"/>
        <v>1.4091619700763944E-3</v>
      </c>
      <c r="AK59" s="38">
        <f t="shared" si="144"/>
        <v>1.4372587865015213E-2</v>
      </c>
      <c r="AL59" s="55">
        <f t="shared" si="144"/>
        <v>0.1041539213315381</v>
      </c>
      <c r="AM59" s="34">
        <f t="shared" si="145"/>
        <v>0.17809711358220048</v>
      </c>
      <c r="AN59" s="47">
        <f t="shared" si="154"/>
        <v>2.2259730919913553E-2</v>
      </c>
      <c r="AO59" s="38">
        <f t="shared" si="146"/>
        <v>1.5775893609733117E-2</v>
      </c>
      <c r="AP59" s="38">
        <f t="shared" si="146"/>
        <v>2.1743139652449193E-2</v>
      </c>
      <c r="AQ59" s="38">
        <f t="shared" si="146"/>
        <v>1.2775071342251978E-3</v>
      </c>
      <c r="AR59" s="38">
        <f t="shared" si="146"/>
        <v>1.4391930666964587E-2</v>
      </c>
      <c r="AS59" s="55">
        <f t="shared" si="146"/>
        <v>0.1075942678080718</v>
      </c>
      <c r="AT59" s="34">
        <f t="shared" si="147"/>
        <v>0.18304246979135746</v>
      </c>
      <c r="AU59" s="47">
        <f t="shared" si="155"/>
        <v>2.2259730919913553E-2</v>
      </c>
      <c r="AV59" s="38">
        <f t="shared" si="148"/>
        <v>1.5775893609733117E-2</v>
      </c>
      <c r="AW59" s="38">
        <f t="shared" si="148"/>
        <v>2.1743139652449193E-2</v>
      </c>
      <c r="AX59" s="38">
        <f t="shared" si="148"/>
        <v>1.2775071342251978E-3</v>
      </c>
      <c r="AY59" s="38">
        <f t="shared" si="148"/>
        <v>1.4391930666964587E-2</v>
      </c>
      <c r="AZ59" s="55">
        <f t="shared" si="148"/>
        <v>0.1075942678080718</v>
      </c>
      <c r="BA59" s="34">
        <f t="shared" si="149"/>
        <v>0.18304246979135746</v>
      </c>
      <c r="BB59" s="47">
        <f t="shared" si="156"/>
        <v>2.2259730919913553E-2</v>
      </c>
      <c r="BC59" s="38">
        <f t="shared" si="150"/>
        <v>1.5775893609733117E-2</v>
      </c>
      <c r="BD59" s="38">
        <f t="shared" si="150"/>
        <v>2.1743139652449193E-2</v>
      </c>
      <c r="BE59" s="38">
        <f t="shared" si="150"/>
        <v>1.2775071342251978E-3</v>
      </c>
      <c r="BF59" s="38">
        <f t="shared" si="150"/>
        <v>1.4391930666964587E-2</v>
      </c>
      <c r="BG59" s="55">
        <f t="shared" si="150"/>
        <v>0.1075942678080718</v>
      </c>
      <c r="BH59" s="34">
        <f t="shared" si="151"/>
        <v>0.18304246979135746</v>
      </c>
    </row>
    <row r="60" spans="2:60">
      <c r="B60" s="326"/>
      <c r="C60" s="17" t="s">
        <v>59</v>
      </c>
      <c r="D60" s="14" t="s">
        <v>19</v>
      </c>
      <c r="E60" s="47">
        <f>'Slovenia CoLUM (Original 2014)'!D11*'Slovenia CoLUM'!E$116</f>
        <v>2.7768620836620475E-3</v>
      </c>
      <c r="F60" s="38">
        <f>'Slovenia CoLUM (Original 2014)'!E11*'Slovenia CoLUM'!F$116</f>
        <v>3.6503294150143639E-3</v>
      </c>
      <c r="G60" s="38">
        <f>'Slovenia CoLUM (Original 2014)'!F11*'Slovenia CoLUM'!G$116</f>
        <v>1.9894479802415087E-3</v>
      </c>
      <c r="H60" s="38">
        <f>'Slovenia CoLUM (Original 2014)'!G11*'Slovenia CoLUM'!H$116</f>
        <v>2.6507706673972785E-4</v>
      </c>
      <c r="I60" s="38">
        <f>'Slovenia CoLUM (Original 2014)'!H11*'Slovenia CoLUM'!I$116</f>
        <v>1.2156207002000275E-3</v>
      </c>
      <c r="J60" s="55">
        <f>'Slovenia CoLUM (Original 2014)'!I11*'Slovenia CoLUM'!J$116</f>
        <v>1.4110252690272752E-2</v>
      </c>
      <c r="K60" s="34">
        <f>SUM(E60:J60)</f>
        <v>2.4007589936130426E-2</v>
      </c>
      <c r="L60" s="47">
        <f>'Slovenia CoLUM (Original 2014)'!D11*'Slovenia CoLUM'!L$116</f>
        <v>2.4353431829704031E-3</v>
      </c>
      <c r="M60" s="38">
        <f>'Slovenia CoLUM (Original 2014)'!E11*'Slovenia CoLUM'!M$116</f>
        <v>3.2485575571007072E-3</v>
      </c>
      <c r="N60" s="38">
        <f>'Slovenia CoLUM (Original 2014)'!F11*'Slovenia CoLUM'!N$116</f>
        <v>2.1296415437434585E-3</v>
      </c>
      <c r="O60" s="38">
        <f>'Slovenia CoLUM (Original 2014)'!G11*'Slovenia CoLUM'!O$116</f>
        <v>2.5659379845568297E-4</v>
      </c>
      <c r="P60" s="38">
        <f>'Slovenia CoLUM (Original 2014)'!H11*'Slovenia CoLUM'!P$116</f>
        <v>1.1904184225452511E-3</v>
      </c>
      <c r="Q60" s="55">
        <f>'Slovenia CoLUM (Original 2014)'!I11*'Slovenia CoLUM'!Q$116</f>
        <v>1.2810137001861108E-2</v>
      </c>
      <c r="R60" s="34">
        <f t="shared" si="142"/>
        <v>2.207069150667661E-2</v>
      </c>
      <c r="S60" s="47">
        <f>'Slovenia CoLUM (Original 2014)'!D11*'Slovenia CoLUM'!S$116</f>
        <v>2.2736716407159253E-3</v>
      </c>
      <c r="T60" s="38">
        <f>'Slovenia CoLUM (Original 2014)'!E11*'Slovenia CoLUM'!T$116</f>
        <v>3.1700316526903733E-3</v>
      </c>
      <c r="U60" s="38">
        <f>'Slovenia CoLUM (Original 2014)'!F11*'Slovenia CoLUM'!U$116</f>
        <v>2.3316845364773167E-3</v>
      </c>
      <c r="V60" s="38">
        <f>'Slovenia CoLUM (Original 2014)'!G11*'Slovenia CoLUM'!V$116</f>
        <v>2.570235962428685E-4</v>
      </c>
      <c r="W60" s="38">
        <f>'Slovenia CoLUM (Original 2014)'!H11*'Slovenia CoLUM'!W$116</f>
        <v>9.5687403011384916E-4</v>
      </c>
      <c r="X60" s="55">
        <f>'Slovenia CoLUM (Original 2014)'!I11*'Slovenia CoLUM'!X$116</f>
        <v>1.2338593469919014E-2</v>
      </c>
      <c r="Y60" s="34">
        <f t="shared" si="206"/>
        <v>2.1327878926159345E-2</v>
      </c>
      <c r="Z60" s="47">
        <f>'Slovenia CoLUM (Original 2014)'!D11*'Slovenia CoLUM'!Z$116</f>
        <v>2.6010687468954069E-3</v>
      </c>
      <c r="AA60" s="38">
        <f>'Slovenia CoLUM (Original 2014)'!E11*'Slovenia CoLUM'!AA$116</f>
        <v>3.2352508244588669E-3</v>
      </c>
      <c r="AB60" s="38">
        <f>'Slovenia CoLUM (Original 2014)'!F11*'Slovenia CoLUM'!AB$116</f>
        <v>3.0460847563371827E-3</v>
      </c>
      <c r="AC60" s="38">
        <f>'Slovenia CoLUM (Original 2014)'!G11*'Slovenia CoLUM'!AC$116</f>
        <v>2.6118619462159391E-4</v>
      </c>
      <c r="AD60" s="38">
        <f>'Slovenia CoLUM (Original 2014)'!H11*'Slovenia CoLUM'!AD$116</f>
        <v>1.2412159594542623E-3</v>
      </c>
      <c r="AE60" s="55">
        <f>'Slovenia CoLUM (Original 2014)'!I11*'Slovenia CoLUM'!AE$116</f>
        <v>1.1268879505925887E-2</v>
      </c>
      <c r="AF60" s="34">
        <f t="shared" si="152"/>
        <v>2.16536859876932E-2</v>
      </c>
      <c r="AG60" s="47">
        <f t="shared" si="153"/>
        <v>2.6274272012872615E-3</v>
      </c>
      <c r="AH60" s="38">
        <f t="shared" si="144"/>
        <v>3.7594335568343733E-3</v>
      </c>
      <c r="AI60" s="38">
        <f t="shared" si="144"/>
        <v>3.1687335975620064E-3</v>
      </c>
      <c r="AJ60" s="38">
        <f t="shared" si="144"/>
        <v>2.5734250770190312E-4</v>
      </c>
      <c r="AK60" s="38">
        <f t="shared" si="144"/>
        <v>1.208377274223265E-3</v>
      </c>
      <c r="AL60" s="55">
        <f t="shared" si="144"/>
        <v>1.2089262262890914E-2</v>
      </c>
      <c r="AM60" s="34">
        <f t="shared" si="145"/>
        <v>2.3110576400499724E-2</v>
      </c>
      <c r="AN60" s="47">
        <f t="shared" si="154"/>
        <v>2.620674906189324E-3</v>
      </c>
      <c r="AO60" s="38">
        <f t="shared" si="146"/>
        <v>3.6107354265735359E-3</v>
      </c>
      <c r="AP60" s="38">
        <f t="shared" si="146"/>
        <v>3.5480201968167932E-3</v>
      </c>
      <c r="AQ60" s="38">
        <f t="shared" si="146"/>
        <v>2.3329957557026703E-4</v>
      </c>
      <c r="AR60" s="38">
        <f t="shared" si="146"/>
        <v>1.2100035229207816E-3</v>
      </c>
      <c r="AS60" s="55">
        <f t="shared" si="146"/>
        <v>1.2488587130340092E-2</v>
      </c>
      <c r="AT60" s="34">
        <f t="shared" si="147"/>
        <v>2.3711320758410794E-2</v>
      </c>
      <c r="AU60" s="47">
        <f t="shared" si="155"/>
        <v>2.620674906189324E-3</v>
      </c>
      <c r="AV60" s="38">
        <f t="shared" si="148"/>
        <v>3.6107354265735359E-3</v>
      </c>
      <c r="AW60" s="38">
        <f t="shared" si="148"/>
        <v>3.5480201968167932E-3</v>
      </c>
      <c r="AX60" s="38">
        <f t="shared" si="148"/>
        <v>2.3329957557026703E-4</v>
      </c>
      <c r="AY60" s="38">
        <f t="shared" si="148"/>
        <v>1.2100035229207816E-3</v>
      </c>
      <c r="AZ60" s="55">
        <f t="shared" si="148"/>
        <v>1.2488587130340092E-2</v>
      </c>
      <c r="BA60" s="34">
        <f t="shared" si="149"/>
        <v>2.3711320758410794E-2</v>
      </c>
      <c r="BB60" s="47">
        <f t="shared" si="156"/>
        <v>2.620674906189324E-3</v>
      </c>
      <c r="BC60" s="38">
        <f t="shared" si="150"/>
        <v>3.6107354265735359E-3</v>
      </c>
      <c r="BD60" s="38">
        <f t="shared" si="150"/>
        <v>3.5480201968167932E-3</v>
      </c>
      <c r="BE60" s="38">
        <f t="shared" si="150"/>
        <v>2.3329957557026703E-4</v>
      </c>
      <c r="BF60" s="38">
        <f t="shared" si="150"/>
        <v>1.2100035229207816E-3</v>
      </c>
      <c r="BG60" s="55">
        <f t="shared" si="150"/>
        <v>1.2488587130340092E-2</v>
      </c>
      <c r="BH60" s="34">
        <f t="shared" si="151"/>
        <v>2.3711320758410794E-2</v>
      </c>
    </row>
    <row r="61" spans="2:60">
      <c r="B61" s="326"/>
      <c r="C61" s="3" t="s">
        <v>60</v>
      </c>
      <c r="D61" s="15"/>
      <c r="E61" s="48">
        <f>SUM(E62:E67)</f>
        <v>6.8426718598948704E-3</v>
      </c>
      <c r="F61" s="39">
        <f t="shared" ref="F61:AF61" si="207">SUM(F62:F67)</f>
        <v>1.6650080585379418E-3</v>
      </c>
      <c r="G61" s="39">
        <f t="shared" si="207"/>
        <v>0.30989474719234583</v>
      </c>
      <c r="H61" s="39">
        <f t="shared" si="207"/>
        <v>8.2909120360040369E-4</v>
      </c>
      <c r="I61" s="39">
        <f t="shared" si="207"/>
        <v>9.606216418236127E-3</v>
      </c>
      <c r="J61" s="56">
        <f t="shared" si="207"/>
        <v>0.52929349084898059</v>
      </c>
      <c r="K61" s="35">
        <f t="shared" si="207"/>
        <v>0.8581312255815956</v>
      </c>
      <c r="L61" s="48">
        <f t="shared" si="207"/>
        <v>6.0011098013632823E-3</v>
      </c>
      <c r="M61" s="39">
        <f t="shared" si="207"/>
        <v>1.4817496987941628E-3</v>
      </c>
      <c r="N61" s="39">
        <f t="shared" si="207"/>
        <v>0.3317325883175794</v>
      </c>
      <c r="O61" s="39">
        <f t="shared" si="207"/>
        <v>8.0255777617648481E-4</v>
      </c>
      <c r="P61" s="39">
        <f t="shared" si="207"/>
        <v>9.4070601079294502E-3</v>
      </c>
      <c r="Q61" s="56">
        <f t="shared" si="207"/>
        <v>0.48052450092852983</v>
      </c>
      <c r="R61" s="35">
        <f t="shared" si="207"/>
        <v>0.82994956663037256</v>
      </c>
      <c r="S61" s="48">
        <f t="shared" si="207"/>
        <v>5.6027229606053844E-3</v>
      </c>
      <c r="T61" s="39">
        <f t="shared" si="207"/>
        <v>1.4459320372128804E-3</v>
      </c>
      <c r="U61" s="39">
        <f t="shared" si="207"/>
        <v>0.36320466639003202</v>
      </c>
      <c r="V61" s="39">
        <f t="shared" si="207"/>
        <v>8.0390207038143137E-4</v>
      </c>
      <c r="W61" s="39">
        <f t="shared" si="207"/>
        <v>7.5615189974561296E-3</v>
      </c>
      <c r="X61" s="56">
        <f t="shared" si="207"/>
        <v>0.46283630443854445</v>
      </c>
      <c r="Y61" s="35">
        <f t="shared" si="207"/>
        <v>0.84145504689423234</v>
      </c>
      <c r="Z61" s="48">
        <f t="shared" si="207"/>
        <v>6.4094864576642457E-3</v>
      </c>
      <c r="AA61" s="39">
        <f t="shared" si="207"/>
        <v>1.4756801597026106E-3</v>
      </c>
      <c r="AB61" s="39">
        <f t="shared" si="207"/>
        <v>0.47448622676576702</v>
      </c>
      <c r="AC61" s="39">
        <f t="shared" si="207"/>
        <v>8.1692158105570309E-4</v>
      </c>
      <c r="AD61" s="39">
        <f t="shared" si="207"/>
        <v>9.8084781925186684E-3</v>
      </c>
      <c r="AE61" s="56">
        <f t="shared" si="207"/>
        <v>0.42270997568738455</v>
      </c>
      <c r="AF61" s="35">
        <f t="shared" si="207"/>
        <v>0.91570676884409274</v>
      </c>
      <c r="AG61" s="48">
        <f>SUM(AG62:AG67)</f>
        <v>6.4744382805144492E-3</v>
      </c>
      <c r="AH61" s="39">
        <f t="shared" ref="AH61:AL61" si="208">SUM(AH62:AH67)</f>
        <v>1.7147732316762864E-3</v>
      </c>
      <c r="AI61" s="39">
        <f t="shared" si="208"/>
        <v>0.49359114030072004</v>
      </c>
      <c r="AJ61" s="39">
        <f t="shared" si="208"/>
        <v>8.0489954137605562E-4</v>
      </c>
      <c r="AK61" s="39">
        <f t="shared" si="208"/>
        <v>9.5489765920873937E-3</v>
      </c>
      <c r="AL61" s="56">
        <f t="shared" si="208"/>
        <v>0.45348357434629954</v>
      </c>
      <c r="AM61" s="35">
        <f t="shared" ref="AM61" si="209">SUM(AM62:AM67)</f>
        <v>0.9656178022926738</v>
      </c>
      <c r="AN61" s="48">
        <f t="shared" ref="AN61" si="210">SUM(AN62:AN67)</f>
        <v>6.4577994492494017E-3</v>
      </c>
      <c r="AO61" s="39">
        <f t="shared" ref="AO61" si="211">SUM(AO62:AO67)</f>
        <v>1.6469482337033721E-3</v>
      </c>
      <c r="AP61" s="39">
        <f t="shared" ref="AP61" si="212">SUM(AP62:AP67)</f>
        <v>0.55267231555981788</v>
      </c>
      <c r="AQ61" s="39">
        <f t="shared" ref="AQ61" si="213">SUM(AQ62:AQ67)</f>
        <v>7.296995861921791E-4</v>
      </c>
      <c r="AR61" s="39">
        <f t="shared" ref="AR61" si="214">SUM(AR62:AR67)</f>
        <v>9.5618277198574672E-3</v>
      </c>
      <c r="AS61" s="56">
        <f t="shared" ref="AS61" si="215">SUM(AS62:AS67)</f>
        <v>0.46846275705226825</v>
      </c>
      <c r="AT61" s="35">
        <f t="shared" ref="AT61" si="216">SUM(AT62:AT67)</f>
        <v>1.0395313476010886</v>
      </c>
      <c r="AU61" s="48">
        <f t="shared" ref="AU61" si="217">SUM(AU62:AU67)</f>
        <v>6.4577994492494017E-3</v>
      </c>
      <c r="AV61" s="39">
        <f t="shared" ref="AV61" si="218">SUM(AV62:AV67)</f>
        <v>1.6469482337033721E-3</v>
      </c>
      <c r="AW61" s="39">
        <f t="shared" ref="AW61" si="219">SUM(AW62:AW67)</f>
        <v>0.55267231555981788</v>
      </c>
      <c r="AX61" s="39">
        <f t="shared" ref="AX61" si="220">SUM(AX62:AX67)</f>
        <v>7.296995861921791E-4</v>
      </c>
      <c r="AY61" s="39">
        <f t="shared" ref="AY61" si="221">SUM(AY62:AY67)</f>
        <v>9.5618277198574672E-3</v>
      </c>
      <c r="AZ61" s="56">
        <f t="shared" ref="AZ61" si="222">SUM(AZ62:AZ67)</f>
        <v>0.46846275705226825</v>
      </c>
      <c r="BA61" s="35">
        <f t="shared" ref="BA61" si="223">SUM(BA62:BA67)</f>
        <v>1.0395313476010886</v>
      </c>
      <c r="BB61" s="48">
        <f t="shared" ref="BB61" si="224">SUM(BB62:BB67)</f>
        <v>6.4577994492494017E-3</v>
      </c>
      <c r="BC61" s="39">
        <f t="shared" ref="BC61" si="225">SUM(BC62:BC67)</f>
        <v>1.6469482337033721E-3</v>
      </c>
      <c r="BD61" s="39">
        <f t="shared" ref="BD61" si="226">SUM(BD62:BD67)</f>
        <v>0.55267231555981788</v>
      </c>
      <c r="BE61" s="39">
        <f t="shared" ref="BE61" si="227">SUM(BE62:BE67)</f>
        <v>7.296995861921791E-4</v>
      </c>
      <c r="BF61" s="39">
        <f t="shared" ref="BF61" si="228">SUM(BF62:BF67)</f>
        <v>9.5618277198574672E-3</v>
      </c>
      <c r="BG61" s="56">
        <f t="shared" ref="BG61" si="229">SUM(BG62:BG67)</f>
        <v>0.46846275705226825</v>
      </c>
      <c r="BH61" s="35">
        <f t="shared" ref="BH61" si="230">SUM(BH62:BH67)</f>
        <v>1.0395313476010886</v>
      </c>
    </row>
    <row r="62" spans="2:60">
      <c r="B62" s="326"/>
      <c r="C62" s="17" t="s">
        <v>61</v>
      </c>
      <c r="D62" s="14" t="s">
        <v>11</v>
      </c>
      <c r="E62" s="47">
        <f>'Slovenia CoLUM (Original 2014)'!D13*'Slovenia CoLUM'!E$116</f>
        <v>4.7139891600049929E-4</v>
      </c>
      <c r="F62" s="38">
        <f>'Slovenia CoLUM (Original 2014)'!E13*'Slovenia CoLUM'!F$116</f>
        <v>9.5373105280142565E-5</v>
      </c>
      <c r="G62" s="38">
        <f>'Slovenia CoLUM (Original 2014)'!F13*'Slovenia CoLUM'!G$116</f>
        <v>0.16609940689619523</v>
      </c>
      <c r="H62" s="38">
        <f>'Slovenia CoLUM (Original 2014)'!G13*'Slovenia CoLUM'!H$116</f>
        <v>3.3399647173138142E-5</v>
      </c>
      <c r="I62" s="38">
        <f>'Slovenia CoLUM (Original 2014)'!H13*'Slovenia CoLUM'!I$116</f>
        <v>5.0445649333512191E-4</v>
      </c>
      <c r="J62" s="55">
        <f>'Slovenia CoLUM (Original 2014)'!I13*'Slovenia CoLUM'!J$116</f>
        <v>1.4903630986713975E-2</v>
      </c>
      <c r="K62" s="34">
        <f t="shared" ref="K62:K67" si="231">SUM(E62:J62)</f>
        <v>0.18210766604469808</v>
      </c>
      <c r="L62" s="47">
        <f>'Slovenia CoLUM (Original 2014)'!D13*'Slovenia CoLUM'!L$116</f>
        <v>4.1342281393661427E-4</v>
      </c>
      <c r="M62" s="38">
        <f>'Slovenia CoLUM (Original 2014)'!E13*'Slovenia CoLUM'!M$116</f>
        <v>8.4875907535251677E-5</v>
      </c>
      <c r="N62" s="38">
        <f>'Slovenia CoLUM (Original 2014)'!F13*'Slovenia CoLUM'!N$116</f>
        <v>0.17780419534988035</v>
      </c>
      <c r="O62" s="38">
        <f>'Slovenia CoLUM (Original 2014)'!G13*'Slovenia CoLUM'!O$116</f>
        <v>3.2330757393094013E-5</v>
      </c>
      <c r="P62" s="38">
        <f>'Slovenia CoLUM (Original 2014)'!H13*'Slovenia CoLUM'!P$116</f>
        <v>4.9399808915716195E-4</v>
      </c>
      <c r="Q62" s="55">
        <f>'Slovenia CoLUM (Original 2014)'!I13*'Slovenia CoLUM'!Q$116</f>
        <v>1.3530413590438543E-2</v>
      </c>
      <c r="R62" s="34">
        <f t="shared" si="142"/>
        <v>0.192359236508341</v>
      </c>
      <c r="S62" s="47">
        <f>'Slovenia CoLUM (Original 2014)'!D13*'Slovenia CoLUM'!S$116</f>
        <v>3.8597752228338827E-4</v>
      </c>
      <c r="T62" s="38">
        <f>'Slovenia CoLUM (Original 2014)'!E13*'Slovenia CoLUM'!T$116</f>
        <v>8.2824240823272001E-5</v>
      </c>
      <c r="U62" s="38">
        <f>'Slovenia CoLUM (Original 2014)'!F13*'Slovenia CoLUM'!U$116</f>
        <v>0.19467280493099248</v>
      </c>
      <c r="V62" s="38">
        <f>'Slovenia CoLUM (Original 2014)'!G13*'Slovenia CoLUM'!V$116</f>
        <v>3.2384911811747986E-5</v>
      </c>
      <c r="W62" s="38">
        <f>'Slovenia CoLUM (Original 2014)'!H13*'Slovenia CoLUM'!W$116</f>
        <v>3.9708218008730096E-4</v>
      </c>
      <c r="X62" s="55">
        <f>'Slovenia CoLUM (Original 2014)'!I13*'Slovenia CoLUM'!X$116</f>
        <v>1.3032356542949843E-2</v>
      </c>
      <c r="Y62" s="34">
        <f t="shared" ref="Y62:Y67" si="232">SUM(S62:X62)</f>
        <v>0.20860343032894804</v>
      </c>
      <c r="Z62" s="47">
        <f>'Slovenia CoLUM (Original 2014)'!D13*'Slovenia CoLUM'!Z$116</f>
        <v>4.415563145693832E-4</v>
      </c>
      <c r="AA62" s="38">
        <f>'Slovenia CoLUM (Original 2014)'!E13*'Slovenia CoLUM'!AA$116</f>
        <v>8.4528239073341108E-5</v>
      </c>
      <c r="AB62" s="38">
        <f>'Slovenia CoLUM (Original 2014)'!F13*'Slovenia CoLUM'!AB$116</f>
        <v>0.25431822113877411</v>
      </c>
      <c r="AC62" s="38">
        <f>'Slovenia CoLUM (Original 2014)'!G13*'Slovenia CoLUM'!AC$116</f>
        <v>3.2909398214449188E-5</v>
      </c>
      <c r="AD62" s="38">
        <f>'Slovenia CoLUM (Original 2014)'!H13*'Slovenia CoLUM'!AD$116</f>
        <v>5.1507797644023028E-4</v>
      </c>
      <c r="AE62" s="55">
        <f>'Slovenia CoLUM (Original 2014)'!I13*'Slovenia CoLUM'!AE$116</f>
        <v>1.190249568711421E-2</v>
      </c>
      <c r="AF62" s="34">
        <f t="shared" si="152"/>
        <v>0.26729478875418572</v>
      </c>
      <c r="AG62" s="47">
        <f t="shared" si="153"/>
        <v>4.4603091447871057E-4</v>
      </c>
      <c r="AH62" s="38">
        <f t="shared" si="144"/>
        <v>9.822369754765123E-5</v>
      </c>
      <c r="AI62" s="38">
        <f t="shared" si="144"/>
        <v>0.26455819724585272</v>
      </c>
      <c r="AJ62" s="38">
        <f t="shared" si="144"/>
        <v>3.2425094579507693E-5</v>
      </c>
      <c r="AK62" s="38">
        <f t="shared" si="144"/>
        <v>5.0145062705843802E-4</v>
      </c>
      <c r="AL62" s="55">
        <f t="shared" si="144"/>
        <v>1.2769006170381358E-2</v>
      </c>
      <c r="AM62" s="34">
        <f t="shared" si="145"/>
        <v>0.27840533374989834</v>
      </c>
      <c r="AN62" s="47">
        <f t="shared" si="154"/>
        <v>4.4488464775973636E-4</v>
      </c>
      <c r="AO62" s="38">
        <f t="shared" si="146"/>
        <v>9.4338622854393323E-5</v>
      </c>
      <c r="AP62" s="38">
        <f t="shared" si="146"/>
        <v>0.29622491072898044</v>
      </c>
      <c r="AQ62" s="38">
        <f t="shared" si="146"/>
        <v>2.9395690866538361E-5</v>
      </c>
      <c r="AR62" s="38">
        <f t="shared" si="146"/>
        <v>5.0212548535519545E-4</v>
      </c>
      <c r="AS62" s="55">
        <f t="shared" si="146"/>
        <v>1.319078390880441E-2</v>
      </c>
      <c r="AT62" s="34">
        <f t="shared" si="147"/>
        <v>0.3104864390846207</v>
      </c>
      <c r="AU62" s="47">
        <f t="shared" si="155"/>
        <v>4.4488464775973636E-4</v>
      </c>
      <c r="AV62" s="38">
        <f t="shared" si="148"/>
        <v>9.4338622854393323E-5</v>
      </c>
      <c r="AW62" s="38">
        <f t="shared" si="148"/>
        <v>0.29622491072898044</v>
      </c>
      <c r="AX62" s="38">
        <f t="shared" si="148"/>
        <v>2.9395690866538361E-5</v>
      </c>
      <c r="AY62" s="38">
        <f t="shared" si="148"/>
        <v>5.0212548535519545E-4</v>
      </c>
      <c r="AZ62" s="55">
        <f t="shared" si="148"/>
        <v>1.319078390880441E-2</v>
      </c>
      <c r="BA62" s="34">
        <f t="shared" si="149"/>
        <v>0.3104864390846207</v>
      </c>
      <c r="BB62" s="47">
        <f t="shared" si="156"/>
        <v>4.4488464775973636E-4</v>
      </c>
      <c r="BC62" s="38">
        <f t="shared" si="150"/>
        <v>9.4338622854393323E-5</v>
      </c>
      <c r="BD62" s="38">
        <f t="shared" si="150"/>
        <v>0.29622491072898044</v>
      </c>
      <c r="BE62" s="38">
        <f t="shared" si="150"/>
        <v>2.9395690866538361E-5</v>
      </c>
      <c r="BF62" s="38">
        <f t="shared" si="150"/>
        <v>5.0212548535519545E-4</v>
      </c>
      <c r="BG62" s="55">
        <f t="shared" si="150"/>
        <v>1.319078390880441E-2</v>
      </c>
      <c r="BH62" s="34">
        <f t="shared" si="151"/>
        <v>0.3104864390846207</v>
      </c>
    </row>
    <row r="63" spans="2:60">
      <c r="B63" s="326"/>
      <c r="C63" s="17" t="s">
        <v>62</v>
      </c>
      <c r="D63" s="18" t="s">
        <v>12</v>
      </c>
      <c r="E63" s="47">
        <f>'Slovenia CoLUM (Original 2014)'!D14*'Slovenia CoLUM'!E$116</f>
        <v>6.3701214330296753E-4</v>
      </c>
      <c r="F63" s="38">
        <f>'Slovenia CoLUM (Original 2014)'!E14*'Slovenia CoLUM'!F$116</f>
        <v>1.7668742069954529E-4</v>
      </c>
      <c r="G63" s="38">
        <f>'Slovenia CoLUM (Original 2014)'!F14*'Slovenia CoLUM'!G$116</f>
        <v>1.5346362682278961E-3</v>
      </c>
      <c r="H63" s="38">
        <f>'Slovenia CoLUM (Original 2014)'!G14*'Slovenia CoLUM'!H$116</f>
        <v>6.4656146062260647E-5</v>
      </c>
      <c r="I63" s="38">
        <f>'Slovenia CoLUM (Original 2014)'!H14*'Slovenia CoLUM'!I$116</f>
        <v>2.0227790017008501E-3</v>
      </c>
      <c r="J63" s="55">
        <f>'Slovenia CoLUM (Original 2014)'!I14*'Slovenia CoLUM'!J$116</f>
        <v>1.4506532945527801E-2</v>
      </c>
      <c r="K63" s="34">
        <f t="shared" si="231"/>
        <v>1.894230392552132E-2</v>
      </c>
      <c r="L63" s="47">
        <f>'Slovenia CoLUM (Original 2014)'!D14*'Slovenia CoLUM'!L$116</f>
        <v>5.5866770978282799E-4</v>
      </c>
      <c r="M63" s="38">
        <f>'Slovenia CoLUM (Original 2014)'!E14*'Slovenia CoLUM'!M$116</f>
        <v>1.5724039956429005E-4</v>
      </c>
      <c r="N63" s="38">
        <f>'Slovenia CoLUM (Original 2014)'!F14*'Slovenia CoLUM'!N$116</f>
        <v>1.6427798986514901E-3</v>
      </c>
      <c r="O63" s="38">
        <f>'Slovenia CoLUM (Original 2014)'!G14*'Slovenia CoLUM'!O$116</f>
        <v>6.2586953732631079E-5</v>
      </c>
      <c r="P63" s="38">
        <f>'Slovenia CoLUM (Original 2014)'!H14*'Slovenia CoLUM'!P$116</f>
        <v>1.9808426986856679E-3</v>
      </c>
      <c r="Q63" s="55">
        <f>'Slovenia CoLUM (Original 2014)'!I14*'Slovenia CoLUM'!Q$116</f>
        <v>1.3169904078495333E-2</v>
      </c>
      <c r="R63" s="34">
        <f t="shared" si="142"/>
        <v>1.7572021738912241E-2</v>
      </c>
      <c r="S63" s="47">
        <f>'Slovenia CoLUM (Original 2014)'!D14*'Slovenia CoLUM'!S$116</f>
        <v>5.2158025907774819E-4</v>
      </c>
      <c r="T63" s="38">
        <f>'Slovenia CoLUM (Original 2014)'!E14*'Slovenia CoLUM'!T$116</f>
        <v>1.5343949889727278E-4</v>
      </c>
      <c r="U63" s="38">
        <f>'Slovenia CoLUM (Original 2014)'!F14*'Slovenia CoLUM'!U$116</f>
        <v>1.7986334356477397E-3</v>
      </c>
      <c r="V63" s="38">
        <f>'Slovenia CoLUM (Original 2014)'!G14*'Slovenia CoLUM'!V$116</f>
        <v>6.2691787654506302E-5</v>
      </c>
      <c r="W63" s="38">
        <f>'Slovenia CoLUM (Original 2014)'!H14*'Slovenia CoLUM'!W$116</f>
        <v>1.5922274892724941E-3</v>
      </c>
      <c r="X63" s="55">
        <f>'Slovenia CoLUM (Original 2014)'!I14*'Slovenia CoLUM'!X$116</f>
        <v>1.2685117453371026E-2</v>
      </c>
      <c r="Y63" s="34">
        <f t="shared" si="232"/>
        <v>1.6813689923920787E-2</v>
      </c>
      <c r="Z63" s="47">
        <f>'Slovenia CoLUM (Original 2014)'!D14*'Slovenia CoLUM'!Z$116</f>
        <v>5.9668515303184166E-4</v>
      </c>
      <c r="AA63" s="38">
        <f>'Slovenia CoLUM (Original 2014)'!E14*'Slovenia CoLUM'!AA$116</f>
        <v>1.5659631186668266E-4</v>
      </c>
      <c r="AB63" s="38">
        <f>'Slovenia CoLUM (Original 2014)'!F14*'Slovenia CoLUM'!AB$116</f>
        <v>2.3497131815448115E-3</v>
      </c>
      <c r="AC63" s="38">
        <f>'Slovenia CoLUM (Original 2014)'!G14*'Slovenia CoLUM'!AC$116</f>
        <v>6.3707105848885055E-5</v>
      </c>
      <c r="AD63" s="38">
        <f>'Slovenia CoLUM (Original 2014)'!H14*'Slovenia CoLUM'!AD$116</f>
        <v>2.0653692216222748E-3</v>
      </c>
      <c r="AE63" s="55">
        <f>'Slovenia CoLUM (Original 2014)'!I14*'Slovenia CoLUM'!AE$116</f>
        <v>1.1585361042087544E-2</v>
      </c>
      <c r="AF63" s="34">
        <f t="shared" si="152"/>
        <v>1.681743201600204E-2</v>
      </c>
      <c r="AG63" s="47">
        <f t="shared" si="153"/>
        <v>6.0273178229193285E-4</v>
      </c>
      <c r="AH63" s="38">
        <f t="shared" si="144"/>
        <v>1.819684041983288E-4</v>
      </c>
      <c r="AI63" s="38">
        <f t="shared" si="144"/>
        <v>2.4443230240081917E-3</v>
      </c>
      <c r="AJ63" s="38">
        <f t="shared" si="144"/>
        <v>6.2769574790639477E-5</v>
      </c>
      <c r="AK63" s="38">
        <f t="shared" si="144"/>
        <v>2.0107260233633152E-3</v>
      </c>
      <c r="AL63" s="55">
        <f t="shared" si="144"/>
        <v>1.2428783888799587E-2</v>
      </c>
      <c r="AM63" s="34">
        <f t="shared" si="145"/>
        <v>1.7731302697451996E-2</v>
      </c>
      <c r="AN63" s="47">
        <f t="shared" si="154"/>
        <v>6.0118280584191101E-4</v>
      </c>
      <c r="AO63" s="38">
        <f t="shared" si="146"/>
        <v>1.7477094717141851E-4</v>
      </c>
      <c r="AP63" s="38">
        <f t="shared" si="146"/>
        <v>2.7369001494470563E-3</v>
      </c>
      <c r="AQ63" s="38">
        <f t="shared" si="146"/>
        <v>5.6905154489073272E-5</v>
      </c>
      <c r="AR63" s="38">
        <f t="shared" si="146"/>
        <v>2.0134320826763388E-3</v>
      </c>
      <c r="AS63" s="55">
        <f t="shared" si="146"/>
        <v>1.2839323619928103E-2</v>
      </c>
      <c r="AT63" s="34">
        <f t="shared" si="147"/>
        <v>1.84225147595539E-2</v>
      </c>
      <c r="AU63" s="47">
        <f t="shared" si="155"/>
        <v>6.0118280584191101E-4</v>
      </c>
      <c r="AV63" s="38">
        <f t="shared" si="148"/>
        <v>1.7477094717141851E-4</v>
      </c>
      <c r="AW63" s="38">
        <f t="shared" si="148"/>
        <v>2.7369001494470563E-3</v>
      </c>
      <c r="AX63" s="38">
        <f t="shared" si="148"/>
        <v>5.6905154489073272E-5</v>
      </c>
      <c r="AY63" s="38">
        <f t="shared" si="148"/>
        <v>2.0134320826763388E-3</v>
      </c>
      <c r="AZ63" s="55">
        <f t="shared" si="148"/>
        <v>1.2839323619928103E-2</v>
      </c>
      <c r="BA63" s="34">
        <f t="shared" si="149"/>
        <v>1.84225147595539E-2</v>
      </c>
      <c r="BB63" s="47">
        <f t="shared" si="156"/>
        <v>6.0118280584191101E-4</v>
      </c>
      <c r="BC63" s="38">
        <f t="shared" si="150"/>
        <v>1.7477094717141851E-4</v>
      </c>
      <c r="BD63" s="38">
        <f t="shared" si="150"/>
        <v>2.7369001494470563E-3</v>
      </c>
      <c r="BE63" s="38">
        <f t="shared" si="150"/>
        <v>5.6905154489073272E-5</v>
      </c>
      <c r="BF63" s="38">
        <f t="shared" si="150"/>
        <v>2.0134320826763388E-3</v>
      </c>
      <c r="BG63" s="55">
        <f t="shared" si="150"/>
        <v>1.2839323619928103E-2</v>
      </c>
      <c r="BH63" s="34">
        <f t="shared" si="151"/>
        <v>1.84225147595539E-2</v>
      </c>
    </row>
    <row r="64" spans="2:60">
      <c r="B64" s="326"/>
      <c r="C64" s="17" t="s">
        <v>63</v>
      </c>
      <c r="D64" s="18" t="s">
        <v>13</v>
      </c>
      <c r="E64" s="47">
        <f>'Slovenia CoLUM (Original 2014)'!D15*'Slovenia CoLUM'!E$116</f>
        <v>2.7943868323352977E-4</v>
      </c>
      <c r="F64" s="38">
        <f>'Slovenia CoLUM (Original 2014)'!E15*'Slovenia CoLUM'!F$116</f>
        <v>4.2409439874425668E-5</v>
      </c>
      <c r="G64" s="38">
        <f>'Slovenia CoLUM (Original 2014)'!F15*'Slovenia CoLUM'!G$116</f>
        <v>4.7954080842662868E-4</v>
      </c>
      <c r="H64" s="38">
        <f>'Slovenia CoLUM (Original 2014)'!G15*'Slovenia CoLUM'!H$116</f>
        <v>1.7814295046774131E-5</v>
      </c>
      <c r="I64" s="38">
        <f>'Slovenia CoLUM (Original 2014)'!H15*'Slovenia CoLUM'!I$116</f>
        <v>2.4108759334176764E-4</v>
      </c>
      <c r="J64" s="55">
        <f>'Slovenia CoLUM (Original 2014)'!I15*'Slovenia CoLUM'!J$116</f>
        <v>4.0663584718271953E-3</v>
      </c>
      <c r="K64" s="34">
        <f t="shared" si="231"/>
        <v>5.1266492917503214E-3</v>
      </c>
      <c r="L64" s="47">
        <f>'Slovenia CoLUM (Original 2014)'!D15*'Slovenia CoLUM'!L$116</f>
        <v>2.4507126092972539E-4</v>
      </c>
      <c r="M64" s="38">
        <f>'Slovenia CoLUM (Original 2014)'!E15*'Slovenia CoLUM'!M$116</f>
        <v>3.774166403443111E-5</v>
      </c>
      <c r="N64" s="38">
        <f>'Slovenia CoLUM (Original 2014)'!F15*'Slovenia CoLUM'!N$116</f>
        <v>5.1333336568151798E-4</v>
      </c>
      <c r="O64" s="38">
        <f>'Slovenia CoLUM (Original 2014)'!G15*'Slovenia CoLUM'!O$116</f>
        <v>1.7244183697529044E-5</v>
      </c>
      <c r="P64" s="38">
        <f>'Slovenia CoLUM (Original 2014)'!H15*'Slovenia CoLUM'!P$116</f>
        <v>2.3608935954604399E-4</v>
      </c>
      <c r="Q64" s="55">
        <f>'Slovenia CoLUM (Original 2014)'!I15*'Slovenia CoLUM'!Q$116</f>
        <v>3.691685065193402E-3</v>
      </c>
      <c r="R64" s="34">
        <f t="shared" si="142"/>
        <v>4.7411648990826494E-3</v>
      </c>
      <c r="S64" s="47">
        <f>'Slovenia CoLUM (Original 2014)'!D15*'Slovenia CoLUM'!S$116</f>
        <v>2.2880207595661118E-4</v>
      </c>
      <c r="T64" s="38">
        <f>'Slovenia CoLUM (Original 2014)'!E15*'Slovenia CoLUM'!T$116</f>
        <v>3.6829351954327555E-5</v>
      </c>
      <c r="U64" s="38">
        <f>'Slovenia CoLUM (Original 2014)'!F15*'Slovenia CoLUM'!U$116</f>
        <v>5.620342420224857E-4</v>
      </c>
      <c r="V64" s="38">
        <f>'Slovenia CoLUM (Original 2014)'!G15*'Slovenia CoLUM'!V$116</f>
        <v>1.7273067918580471E-5</v>
      </c>
      <c r="W64" s="38">
        <f>'Slovenia CoLUM (Original 2014)'!H15*'Slovenia CoLUM'!W$116</f>
        <v>1.8977174131160028E-4</v>
      </c>
      <c r="X64" s="55">
        <f>'Slovenia CoLUM (Original 2014)'!I15*'Slovenia CoLUM'!X$116</f>
        <v>3.5557934494982483E-3</v>
      </c>
      <c r="Y64" s="34">
        <f t="shared" si="232"/>
        <v>4.5905039286618533E-3</v>
      </c>
      <c r="Z64" s="47">
        <f>'Slovenia CoLUM (Original 2014)'!D15*'Slovenia CoLUM'!Z$116</f>
        <v>2.6174840655888992E-4</v>
      </c>
      <c r="AA64" s="38">
        <f>'Slovenia CoLUM (Original 2014)'!E15*'Slovenia CoLUM'!AA$116</f>
        <v>3.7587066732725138E-5</v>
      </c>
      <c r="AB64" s="38">
        <f>'Slovenia CoLUM (Original 2014)'!F15*'Slovenia CoLUM'!AB$116</f>
        <v>7.3423480337125424E-4</v>
      </c>
      <c r="AC64" s="38">
        <f>'Slovenia CoLUM (Original 2014)'!G15*'Slovenia CoLUM'!AC$116</f>
        <v>1.7552812057113008E-5</v>
      </c>
      <c r="AD64" s="38">
        <f>'Slovenia CoLUM (Original 2014)'!H15*'Slovenia CoLUM'!AD$116</f>
        <v>2.4616376508970408E-4</v>
      </c>
      <c r="AE64" s="55">
        <f>'Slovenia CoLUM (Original 2014)'!I15*'Slovenia CoLUM'!AE$116</f>
        <v>3.2475182870758228E-3</v>
      </c>
      <c r="AF64" s="34">
        <f t="shared" si="152"/>
        <v>4.5448051408855088E-3</v>
      </c>
      <c r="AG64" s="47">
        <f t="shared" si="153"/>
        <v>2.6440088679212403E-4</v>
      </c>
      <c r="AH64" s="38">
        <f t="shared" si="144"/>
        <v>4.3677009185714339E-5</v>
      </c>
      <c r="AI64" s="38">
        <f t="shared" si="144"/>
        <v>7.6379834313588851E-4</v>
      </c>
      <c r="AJ64" s="38">
        <f t="shared" si="144"/>
        <v>1.729450011147031E-5</v>
      </c>
      <c r="AK64" s="38">
        <f t="shared" si="144"/>
        <v>2.3965104316127174E-4</v>
      </c>
      <c r="AL64" s="55">
        <f t="shared" si="144"/>
        <v>3.4839400186459047E-3</v>
      </c>
      <c r="AM64" s="34">
        <f t="shared" si="145"/>
        <v>4.8127618010323737E-3</v>
      </c>
      <c r="AN64" s="47">
        <f t="shared" si="154"/>
        <v>2.6372139591568719E-4</v>
      </c>
      <c r="AO64" s="38">
        <f t="shared" si="146"/>
        <v>4.1949437863302143E-5</v>
      </c>
      <c r="AP64" s="38">
        <f t="shared" si="146"/>
        <v>8.5522239857158155E-4</v>
      </c>
      <c r="AQ64" s="38">
        <f t="shared" si="146"/>
        <v>1.5678713834481378E-5</v>
      </c>
      <c r="AR64" s="38">
        <f t="shared" si="146"/>
        <v>2.3997356842313589E-4</v>
      </c>
      <c r="AS64" s="55">
        <f t="shared" si="146"/>
        <v>3.5990193225681256E-3</v>
      </c>
      <c r="AT64" s="34">
        <f t="shared" si="147"/>
        <v>5.0155648371763136E-3</v>
      </c>
      <c r="AU64" s="47">
        <f t="shared" si="155"/>
        <v>2.6372139591568719E-4</v>
      </c>
      <c r="AV64" s="38">
        <f t="shared" si="148"/>
        <v>4.1949437863302143E-5</v>
      </c>
      <c r="AW64" s="38">
        <f t="shared" si="148"/>
        <v>8.5522239857158155E-4</v>
      </c>
      <c r="AX64" s="38">
        <f t="shared" si="148"/>
        <v>1.5678713834481378E-5</v>
      </c>
      <c r="AY64" s="38">
        <f t="shared" si="148"/>
        <v>2.3997356842313589E-4</v>
      </c>
      <c r="AZ64" s="55">
        <f t="shared" si="148"/>
        <v>3.5990193225681256E-3</v>
      </c>
      <c r="BA64" s="34">
        <f t="shared" si="149"/>
        <v>5.0155648371763136E-3</v>
      </c>
      <c r="BB64" s="47">
        <f t="shared" si="156"/>
        <v>2.6372139591568719E-4</v>
      </c>
      <c r="BC64" s="38">
        <f t="shared" si="150"/>
        <v>4.1949437863302143E-5</v>
      </c>
      <c r="BD64" s="38">
        <f t="shared" si="150"/>
        <v>8.5522239857158155E-4</v>
      </c>
      <c r="BE64" s="38">
        <f t="shared" si="150"/>
        <v>1.5678713834481378E-5</v>
      </c>
      <c r="BF64" s="38">
        <f t="shared" si="150"/>
        <v>2.3997356842313589E-4</v>
      </c>
      <c r="BG64" s="55">
        <f t="shared" si="150"/>
        <v>3.5990193225681256E-3</v>
      </c>
      <c r="BH64" s="34">
        <f t="shared" si="151"/>
        <v>5.0155648371763136E-3</v>
      </c>
    </row>
    <row r="65" spans="2:60">
      <c r="B65" s="326"/>
      <c r="C65" s="17" t="s">
        <v>64</v>
      </c>
      <c r="D65" s="14" t="s">
        <v>14</v>
      </c>
      <c r="E65" s="47">
        <f>'Slovenia CoLUM (Original 2014)'!D16*'Slovenia CoLUM'!E$116</f>
        <v>3.2865711720288381E-3</v>
      </c>
      <c r="F65" s="38">
        <f>'Slovenia CoLUM (Original 2014)'!E16*'Slovenia CoLUM'!F$116</f>
        <v>7.3426309267410307E-4</v>
      </c>
      <c r="G65" s="38">
        <f>'Slovenia CoLUM (Original 2014)'!F16*'Slovenia CoLUM'!G$116</f>
        <v>1.067333118350243E-2</v>
      </c>
      <c r="H65" s="38">
        <f>'Slovenia CoLUM (Original 2014)'!G16*'Slovenia CoLUM'!H$116</f>
        <v>4.1195693220521411E-4</v>
      </c>
      <c r="I65" s="38">
        <f>'Slovenia CoLUM (Original 2014)'!H16*'Slovenia CoLUM'!I$116</f>
        <v>2.1223660900890938E-3</v>
      </c>
      <c r="J65" s="55">
        <f>'Slovenia CoLUM (Original 2014)'!I16*'Slovenia CoLUM'!J$116</f>
        <v>3.5835481277132451E-2</v>
      </c>
      <c r="K65" s="34">
        <f t="shared" si="231"/>
        <v>5.3063969747632125E-2</v>
      </c>
      <c r="L65" s="47">
        <f>'Slovenia CoLUM (Original 2014)'!D16*'Slovenia CoLUM'!L$116</f>
        <v>2.8823645028103534E-3</v>
      </c>
      <c r="M65" s="38">
        <f>'Slovenia CoLUM (Original 2014)'!E16*'Slovenia CoLUM'!M$116</f>
        <v>6.5344675710512785E-4</v>
      </c>
      <c r="N65" s="38">
        <f>'Slovenia CoLUM (Original 2014)'!F16*'Slovenia CoLUM'!N$116</f>
        <v>1.1425465618739104E-2</v>
      </c>
      <c r="O65" s="38">
        <f>'Slovenia CoLUM (Original 2014)'!G16*'Slovenia CoLUM'!O$116</f>
        <v>3.9877306375385425E-4</v>
      </c>
      <c r="P65" s="38">
        <f>'Slovenia CoLUM (Original 2014)'!H16*'Slovenia CoLUM'!P$116</f>
        <v>2.078365145157253E-3</v>
      </c>
      <c r="Q65" s="55">
        <f>'Slovenia CoLUM (Original 2014)'!I16*'Slovenia CoLUM'!Q$116</f>
        <v>3.2533607637243646E-2</v>
      </c>
      <c r="R65" s="34">
        <f t="shared" si="142"/>
        <v>4.9972022724809342E-2</v>
      </c>
      <c r="S65" s="47">
        <f>'Slovenia CoLUM (Original 2014)'!D16*'Slovenia CoLUM'!S$116</f>
        <v>2.6910172143593957E-3</v>
      </c>
      <c r="T65" s="38">
        <f>'Slovenia CoLUM (Original 2014)'!E16*'Slovenia CoLUM'!T$116</f>
        <v>6.3765128582787714E-4</v>
      </c>
      <c r="U65" s="38">
        <f>'Slovenia CoLUM (Original 2014)'!F16*'Slovenia CoLUM'!U$116</f>
        <v>1.2509420462581092E-2</v>
      </c>
      <c r="V65" s="38">
        <f>'Slovenia CoLUM (Original 2014)'!G16*'Slovenia CoLUM'!V$116</f>
        <v>3.994410135695635E-4</v>
      </c>
      <c r="W65" s="38">
        <f>'Slovenia CoLUM (Original 2014)'!H16*'Slovenia CoLUM'!W$116</f>
        <v>1.6706173181045328E-3</v>
      </c>
      <c r="X65" s="55">
        <f>'Slovenia CoLUM (Original 2014)'!I16*'Slovenia CoLUM'!X$116</f>
        <v>3.1336039473073708E-2</v>
      </c>
      <c r="Y65" s="34">
        <f t="shared" si="232"/>
        <v>4.9244186767516171E-2</v>
      </c>
      <c r="Z65" s="47">
        <f>'Slovenia CoLUM (Original 2014)'!D16*'Slovenia CoLUM'!Z$116</f>
        <v>3.0785099520455727E-3</v>
      </c>
      <c r="AA65" s="38">
        <f>'Slovenia CoLUM (Original 2014)'!E16*'Slovenia CoLUM'!AA$116</f>
        <v>6.5077011027353049E-4</v>
      </c>
      <c r="AB65" s="38">
        <f>'Slovenia CoLUM (Original 2014)'!F16*'Slovenia CoLUM'!AB$116</f>
        <v>1.6342157090962629E-2</v>
      </c>
      <c r="AC65" s="38">
        <f>'Slovenia CoLUM (Original 2014)'!G16*'Slovenia CoLUM'!AC$116</f>
        <v>4.0591011811788656E-4</v>
      </c>
      <c r="AD65" s="38">
        <f>'Slovenia CoLUM (Original 2014)'!H16*'Slovenia CoLUM'!AD$116</f>
        <v>2.1670531460920794E-3</v>
      </c>
      <c r="AE65" s="55">
        <f>'Slovenia CoLUM (Original 2014)'!I16*'Slovenia CoLUM'!AE$116</f>
        <v>2.8619311745370499E-2</v>
      </c>
      <c r="AF65" s="34">
        <f t="shared" si="152"/>
        <v>5.1263712162862199E-2</v>
      </c>
      <c r="AG65" s="47">
        <f t="shared" si="153"/>
        <v>3.1097066531180517E-3</v>
      </c>
      <c r="AH65" s="38">
        <f t="shared" si="144"/>
        <v>7.5620937080089485E-4</v>
      </c>
      <c r="AI65" s="38">
        <f t="shared" si="144"/>
        <v>1.7000164595891928E-2</v>
      </c>
      <c r="AJ65" s="38">
        <f t="shared" si="144"/>
        <v>3.999366346654389E-4</v>
      </c>
      <c r="AK65" s="38">
        <f t="shared" si="144"/>
        <v>2.109719709794137E-3</v>
      </c>
      <c r="AL65" s="55">
        <f t="shared" si="144"/>
        <v>3.0702818793232889E-2</v>
      </c>
      <c r="AM65" s="34">
        <f t="shared" si="145"/>
        <v>5.4078555757503338E-2</v>
      </c>
      <c r="AN65" s="47">
        <f t="shared" si="154"/>
        <v>3.1017149352201836E-3</v>
      </c>
      <c r="AO65" s="38">
        <f t="shared" si="146"/>
        <v>7.2629876915735814E-4</v>
      </c>
      <c r="AP65" s="38">
        <f t="shared" si="146"/>
        <v>1.903502628994802E-2</v>
      </c>
      <c r="AQ65" s="38">
        <f t="shared" si="146"/>
        <v>3.6257145372395788E-4</v>
      </c>
      <c r="AR65" s="38">
        <f t="shared" si="146"/>
        <v>2.1125589960033081E-3</v>
      </c>
      <c r="AS65" s="55">
        <f t="shared" si="146"/>
        <v>3.1716974891290106E-2</v>
      </c>
      <c r="AT65" s="34">
        <f t="shared" si="147"/>
        <v>5.7055145335342936E-2</v>
      </c>
      <c r="AU65" s="47">
        <f t="shared" si="155"/>
        <v>3.1017149352201836E-3</v>
      </c>
      <c r="AV65" s="38">
        <f t="shared" si="148"/>
        <v>7.2629876915735814E-4</v>
      </c>
      <c r="AW65" s="38">
        <f t="shared" si="148"/>
        <v>1.903502628994802E-2</v>
      </c>
      <c r="AX65" s="38">
        <f t="shared" si="148"/>
        <v>3.6257145372395788E-4</v>
      </c>
      <c r="AY65" s="38">
        <f t="shared" si="148"/>
        <v>2.1125589960033081E-3</v>
      </c>
      <c r="AZ65" s="55">
        <f t="shared" si="148"/>
        <v>3.1716974891290106E-2</v>
      </c>
      <c r="BA65" s="34">
        <f t="shared" si="149"/>
        <v>5.7055145335342936E-2</v>
      </c>
      <c r="BB65" s="47">
        <f t="shared" si="156"/>
        <v>3.1017149352201836E-3</v>
      </c>
      <c r="BC65" s="38">
        <f t="shared" si="150"/>
        <v>7.2629876915735814E-4</v>
      </c>
      <c r="BD65" s="38">
        <f t="shared" si="150"/>
        <v>1.903502628994802E-2</v>
      </c>
      <c r="BE65" s="38">
        <f t="shared" si="150"/>
        <v>3.6257145372395788E-4</v>
      </c>
      <c r="BF65" s="38">
        <f t="shared" si="150"/>
        <v>2.1125589960033081E-3</v>
      </c>
      <c r="BG65" s="55">
        <f t="shared" si="150"/>
        <v>3.1716974891290106E-2</v>
      </c>
      <c r="BH65" s="34">
        <f t="shared" si="151"/>
        <v>5.7055145335342936E-2</v>
      </c>
    </row>
    <row r="66" spans="2:60">
      <c r="B66" s="326"/>
      <c r="C66" s="17" t="s">
        <v>65</v>
      </c>
      <c r="D66" s="14" t="s">
        <v>15</v>
      </c>
      <c r="E66" s="47">
        <f>'Slovenia CoLUM (Original 2014)'!D17*'Slovenia CoLUM'!E$116</f>
        <v>2.1682509453290356E-3</v>
      </c>
      <c r="F66" s="38">
        <f>'Slovenia CoLUM (Original 2014)'!E17*'Slovenia CoLUM'!F$116</f>
        <v>6.1627500000972508E-4</v>
      </c>
      <c r="G66" s="38">
        <f>'Slovenia CoLUM (Original 2014)'!F17*'Slovenia CoLUM'!G$116</f>
        <v>0.13110783203599363</v>
      </c>
      <c r="H66" s="38">
        <f>'Slovenia CoLUM (Original 2014)'!G17*'Slovenia CoLUM'!H$116</f>
        <v>3.012641831130167E-4</v>
      </c>
      <c r="I66" s="38">
        <f>'Slovenia CoLUM (Original 2014)'!H17*'Slovenia CoLUM'!I$116</f>
        <v>4.7155272397692944E-3</v>
      </c>
      <c r="J66" s="55">
        <f>'Slovenia CoLUM (Original 2014)'!I17*'Slovenia CoLUM'!J$116</f>
        <v>0.35916383358510301</v>
      </c>
      <c r="K66" s="34">
        <f t="shared" si="231"/>
        <v>0.49807298298931768</v>
      </c>
      <c r="L66" s="47">
        <f>'Slovenia CoLUM (Original 2014)'!D17*'Slovenia CoLUM'!L$116</f>
        <v>1.9015835139037621E-3</v>
      </c>
      <c r="M66" s="38">
        <f>'Slovenia CoLUM (Original 2014)'!E17*'Slovenia CoLUM'!M$116</f>
        <v>5.4844497055506224E-4</v>
      </c>
      <c r="N66" s="38">
        <f>'Slovenia CoLUM (Original 2014)'!F17*'Slovenia CoLUM'!N$116</f>
        <v>0.14034681408462693</v>
      </c>
      <c r="O66" s="38">
        <f>'Slovenia CoLUM (Original 2014)'!G17*'Slovenia CoLUM'!O$116</f>
        <v>2.9162281759937645E-4</v>
      </c>
      <c r="P66" s="38">
        <f>'Slovenia CoLUM (Original 2014)'!H17*'Slovenia CoLUM'!P$116</f>
        <v>4.6177648153833233E-3</v>
      </c>
      <c r="Q66" s="55">
        <f>'Slovenia CoLUM (Original 2014)'!I17*'Slovenia CoLUM'!Q$116</f>
        <v>0.32607055418012337</v>
      </c>
      <c r="R66" s="34">
        <f t="shared" si="142"/>
        <v>0.47377678438219184</v>
      </c>
      <c r="S66" s="47">
        <f>'Slovenia CoLUM (Original 2014)'!D17*'Slovenia CoLUM'!S$116</f>
        <v>1.7753458889282407E-3</v>
      </c>
      <c r="T66" s="38">
        <f>'Slovenia CoLUM (Original 2014)'!E17*'Slovenia CoLUM'!T$116</f>
        <v>5.3518765971013083E-4</v>
      </c>
      <c r="U66" s="38">
        <f>'Slovenia CoLUM (Original 2014)'!F17*'Slovenia CoLUM'!U$116</f>
        <v>0.15366177331878819</v>
      </c>
      <c r="V66" s="38">
        <f>'Slovenia CoLUM (Original 2014)'!G17*'Slovenia CoLUM'!V$116</f>
        <v>2.9211128942703313E-4</v>
      </c>
      <c r="W66" s="38">
        <f>'Slovenia CoLUM (Original 2014)'!H17*'Slovenia CoLUM'!W$116</f>
        <v>3.7118202686802011E-3</v>
      </c>
      <c r="X66" s="55">
        <f>'Slovenia CoLUM (Original 2014)'!I17*'Slovenia CoLUM'!X$116</f>
        <v>0.31406783627335366</v>
      </c>
      <c r="Y66" s="34">
        <f t="shared" si="232"/>
        <v>0.47404407469888743</v>
      </c>
      <c r="Z66" s="47">
        <f>'Slovenia CoLUM (Original 2014)'!D17*'Slovenia CoLUM'!Z$116</f>
        <v>2.0309866314585584E-3</v>
      </c>
      <c r="AA66" s="38">
        <f>'Slovenia CoLUM (Original 2014)'!E17*'Slovenia CoLUM'!AA$116</f>
        <v>5.4619843175633112E-4</v>
      </c>
      <c r="AB66" s="38">
        <f>'Slovenia CoLUM (Original 2014)'!F17*'Slovenia CoLUM'!AB$116</f>
        <v>0.20074190055111421</v>
      </c>
      <c r="AC66" s="38">
        <f>'Slovenia CoLUM (Original 2014)'!G17*'Slovenia CoLUM'!AC$116</f>
        <v>2.9684214681736926E-4</v>
      </c>
      <c r="AD66" s="38">
        <f>'Slovenia CoLUM (Original 2014)'!H17*'Slovenia CoLUM'!AD$116</f>
        <v>4.8148140832743793E-3</v>
      </c>
      <c r="AE66" s="55">
        <f>'Slovenia CoLUM (Original 2014)'!I17*'Slovenia CoLUM'!AE$116</f>
        <v>0.28683922622782643</v>
      </c>
      <c r="AF66" s="34">
        <f t="shared" si="152"/>
        <v>0.49526996807224727</v>
      </c>
      <c r="AG66" s="47">
        <f t="shared" si="153"/>
        <v>2.0515680438336309E-3</v>
      </c>
      <c r="AH66" s="38">
        <f t="shared" si="144"/>
        <v>6.3469474994369719E-4</v>
      </c>
      <c r="AI66" s="38">
        <f t="shared" si="144"/>
        <v>0.20882465709183129</v>
      </c>
      <c r="AJ66" s="38">
        <f t="shared" si="144"/>
        <v>2.9247373722899922E-4</v>
      </c>
      <c r="AK66" s="38">
        <f t="shared" si="144"/>
        <v>4.6874291887102305E-3</v>
      </c>
      <c r="AL66" s="55">
        <f t="shared" si="144"/>
        <v>0.30772133390275136</v>
      </c>
      <c r="AM66" s="34">
        <f t="shared" si="145"/>
        <v>0.52421215671429922</v>
      </c>
      <c r="AN66" s="47">
        <f t="shared" si="154"/>
        <v>2.0462956645118835E-3</v>
      </c>
      <c r="AO66" s="38">
        <f t="shared" si="146"/>
        <v>6.0959045665689993E-4</v>
      </c>
      <c r="AP66" s="38">
        <f t="shared" si="146"/>
        <v>0.23382025599287076</v>
      </c>
      <c r="AQ66" s="38">
        <f t="shared" si="146"/>
        <v>2.6514857327812819E-4</v>
      </c>
      <c r="AR66" s="38">
        <f t="shared" si="146"/>
        <v>4.6937375873994901E-3</v>
      </c>
      <c r="AS66" s="55">
        <f t="shared" si="146"/>
        <v>0.31788579044276655</v>
      </c>
      <c r="AT66" s="34">
        <f t="shared" si="147"/>
        <v>0.55932081871748374</v>
      </c>
      <c r="AU66" s="47">
        <f t="shared" si="155"/>
        <v>2.0462956645118835E-3</v>
      </c>
      <c r="AV66" s="38">
        <f t="shared" si="148"/>
        <v>6.0959045665689993E-4</v>
      </c>
      <c r="AW66" s="38">
        <f t="shared" si="148"/>
        <v>0.23382025599287076</v>
      </c>
      <c r="AX66" s="38">
        <f t="shared" si="148"/>
        <v>2.6514857327812819E-4</v>
      </c>
      <c r="AY66" s="38">
        <f t="shared" si="148"/>
        <v>4.6937375873994901E-3</v>
      </c>
      <c r="AZ66" s="55">
        <f t="shared" si="148"/>
        <v>0.31788579044276655</v>
      </c>
      <c r="BA66" s="34">
        <f t="shared" si="149"/>
        <v>0.55932081871748374</v>
      </c>
      <c r="BB66" s="47">
        <f t="shared" si="156"/>
        <v>2.0462956645118835E-3</v>
      </c>
      <c r="BC66" s="38">
        <f t="shared" si="150"/>
        <v>6.0959045665689993E-4</v>
      </c>
      <c r="BD66" s="38">
        <f t="shared" si="150"/>
        <v>0.23382025599287076</v>
      </c>
      <c r="BE66" s="38">
        <f t="shared" si="150"/>
        <v>2.6514857327812819E-4</v>
      </c>
      <c r="BF66" s="38">
        <f t="shared" si="150"/>
        <v>4.6937375873994901E-3</v>
      </c>
      <c r="BG66" s="55">
        <f t="shared" si="150"/>
        <v>0.31788579044276655</v>
      </c>
      <c r="BH66" s="34">
        <f t="shared" si="151"/>
        <v>0.55932081871748374</v>
      </c>
    </row>
    <row r="67" spans="2:60">
      <c r="B67" s="326"/>
      <c r="C67" s="17"/>
      <c r="D67" s="14" t="s">
        <v>66</v>
      </c>
      <c r="E67" s="47">
        <f>'Slovenia CoLUM (Original 2014)'!D18*'Slovenia CoLUM'!E$116</f>
        <v>0</v>
      </c>
      <c r="F67" s="38">
        <f>'Slovenia CoLUM (Original 2014)'!E18*'Slovenia CoLUM'!F$116</f>
        <v>0</v>
      </c>
      <c r="G67" s="38">
        <f>'Slovenia CoLUM (Original 2014)'!F18*'Slovenia CoLUM'!G$116</f>
        <v>0</v>
      </c>
      <c r="H67" s="38">
        <f>'Slovenia CoLUM (Original 2014)'!G18*'Slovenia CoLUM'!H$116</f>
        <v>0</v>
      </c>
      <c r="I67" s="38">
        <f>'Slovenia CoLUM (Original 2014)'!H18*'Slovenia CoLUM'!I$116</f>
        <v>0</v>
      </c>
      <c r="J67" s="55">
        <f>'Slovenia CoLUM (Original 2014)'!I18*'Slovenia CoLUM'!J$116</f>
        <v>0.10081765358267615</v>
      </c>
      <c r="K67" s="34">
        <f t="shared" si="231"/>
        <v>0.10081765358267615</v>
      </c>
      <c r="L67" s="47">
        <f>'Slovenia CoLUM (Original 2014)'!D18*'Slovenia CoLUM'!L$116</f>
        <v>0</v>
      </c>
      <c r="M67" s="38">
        <f>'Slovenia CoLUM (Original 2014)'!E18*'Slovenia CoLUM'!M$116</f>
        <v>0</v>
      </c>
      <c r="N67" s="38">
        <f>'Slovenia CoLUM (Original 2014)'!F18*'Slovenia CoLUM'!N$116</f>
        <v>0</v>
      </c>
      <c r="O67" s="38">
        <f>'Slovenia CoLUM (Original 2014)'!G18*'Slovenia CoLUM'!O$116</f>
        <v>0</v>
      </c>
      <c r="P67" s="38">
        <f>'Slovenia CoLUM (Original 2014)'!H18*'Slovenia CoLUM'!P$116</f>
        <v>0</v>
      </c>
      <c r="Q67" s="55">
        <f>'Slovenia CoLUM (Original 2014)'!I18*'Slovenia CoLUM'!Q$116</f>
        <v>9.1528336377035516E-2</v>
      </c>
      <c r="R67" s="34">
        <f t="shared" si="142"/>
        <v>9.1528336377035516E-2</v>
      </c>
      <c r="S67" s="47">
        <f>'Slovenia CoLUM (Original 2014)'!D18*'Slovenia CoLUM'!S$116</f>
        <v>0</v>
      </c>
      <c r="T67" s="38">
        <f>'Slovenia CoLUM (Original 2014)'!E18*'Slovenia CoLUM'!T$116</f>
        <v>0</v>
      </c>
      <c r="U67" s="38">
        <f>'Slovenia CoLUM (Original 2014)'!F18*'Slovenia CoLUM'!U$116</f>
        <v>0</v>
      </c>
      <c r="V67" s="38">
        <f>'Slovenia CoLUM (Original 2014)'!G18*'Slovenia CoLUM'!V$116</f>
        <v>0</v>
      </c>
      <c r="W67" s="38">
        <f>'Slovenia CoLUM (Original 2014)'!H18*'Slovenia CoLUM'!W$116</f>
        <v>0</v>
      </c>
      <c r="X67" s="55">
        <f>'Slovenia CoLUM (Original 2014)'!I18*'Slovenia CoLUM'!X$116</f>
        <v>8.8159161246297968E-2</v>
      </c>
      <c r="Y67" s="34">
        <f t="shared" si="232"/>
        <v>8.8159161246297968E-2</v>
      </c>
      <c r="Z67" s="47">
        <f>'Slovenia CoLUM (Original 2014)'!D18*'Slovenia CoLUM'!Z$116</f>
        <v>0</v>
      </c>
      <c r="AA67" s="38">
        <f>'Slovenia CoLUM (Original 2014)'!E18*'Slovenia CoLUM'!AA$116</f>
        <v>0</v>
      </c>
      <c r="AB67" s="38">
        <f>'Slovenia CoLUM (Original 2014)'!F18*'Slovenia CoLUM'!AB$116</f>
        <v>0</v>
      </c>
      <c r="AC67" s="38">
        <f>'Slovenia CoLUM (Original 2014)'!G18*'Slovenia CoLUM'!AC$116</f>
        <v>0</v>
      </c>
      <c r="AD67" s="38">
        <f>'Slovenia CoLUM (Original 2014)'!H18*'Slovenia CoLUM'!AD$116</f>
        <v>0</v>
      </c>
      <c r="AE67" s="55">
        <f>'Slovenia CoLUM (Original 2014)'!I18*'Slovenia CoLUM'!AE$116</f>
        <v>8.0516062697910049E-2</v>
      </c>
      <c r="AF67" s="34">
        <f t="shared" si="152"/>
        <v>8.0516062697910049E-2</v>
      </c>
      <c r="AG67" s="47">
        <f t="shared" si="153"/>
        <v>0</v>
      </c>
      <c r="AH67" s="38">
        <f t="shared" si="144"/>
        <v>0</v>
      </c>
      <c r="AI67" s="38">
        <f t="shared" si="144"/>
        <v>0</v>
      </c>
      <c r="AJ67" s="38">
        <f t="shared" si="144"/>
        <v>0</v>
      </c>
      <c r="AK67" s="38">
        <f t="shared" si="144"/>
        <v>0</v>
      </c>
      <c r="AL67" s="55">
        <f t="shared" si="144"/>
        <v>8.6377691572488494E-2</v>
      </c>
      <c r="AM67" s="34">
        <f t="shared" si="145"/>
        <v>8.6377691572488494E-2</v>
      </c>
      <c r="AN67" s="47">
        <f t="shared" si="154"/>
        <v>0</v>
      </c>
      <c r="AO67" s="38">
        <f t="shared" si="146"/>
        <v>0</v>
      </c>
      <c r="AP67" s="38">
        <f t="shared" si="146"/>
        <v>0</v>
      </c>
      <c r="AQ67" s="38">
        <f t="shared" si="146"/>
        <v>0</v>
      </c>
      <c r="AR67" s="38">
        <f t="shared" si="146"/>
        <v>0</v>
      </c>
      <c r="AS67" s="55">
        <f t="shared" si="146"/>
        <v>8.9230864866910981E-2</v>
      </c>
      <c r="AT67" s="34">
        <f t="shared" si="147"/>
        <v>8.9230864866910981E-2</v>
      </c>
      <c r="AU67" s="47">
        <f t="shared" si="155"/>
        <v>0</v>
      </c>
      <c r="AV67" s="38">
        <f t="shared" si="148"/>
        <v>0</v>
      </c>
      <c r="AW67" s="38">
        <f t="shared" si="148"/>
        <v>0</v>
      </c>
      <c r="AX67" s="38">
        <f t="shared" si="148"/>
        <v>0</v>
      </c>
      <c r="AY67" s="38">
        <f t="shared" si="148"/>
        <v>0</v>
      </c>
      <c r="AZ67" s="55">
        <f t="shared" si="148"/>
        <v>8.9230864866910981E-2</v>
      </c>
      <c r="BA67" s="34">
        <f t="shared" si="149"/>
        <v>8.9230864866910981E-2</v>
      </c>
      <c r="BB67" s="47">
        <f t="shared" si="156"/>
        <v>0</v>
      </c>
      <c r="BC67" s="38">
        <f t="shared" si="150"/>
        <v>0</v>
      </c>
      <c r="BD67" s="38">
        <f t="shared" si="150"/>
        <v>0</v>
      </c>
      <c r="BE67" s="38">
        <f t="shared" si="150"/>
        <v>0</v>
      </c>
      <c r="BF67" s="38">
        <f t="shared" si="150"/>
        <v>0</v>
      </c>
      <c r="BG67" s="55">
        <f t="shared" si="150"/>
        <v>8.9230864866910981E-2</v>
      </c>
      <c r="BH67" s="34">
        <f t="shared" si="151"/>
        <v>8.9230864866910981E-2</v>
      </c>
    </row>
    <row r="68" spans="2:60">
      <c r="B68" s="326"/>
      <c r="C68" s="327" t="s">
        <v>67</v>
      </c>
      <c r="D68" s="328"/>
      <c r="E68" s="48">
        <f>SUM(E69:E74)</f>
        <v>3.0758789824909113E-3</v>
      </c>
      <c r="F68" s="39">
        <f t="shared" ref="F68:AF68" si="233">SUM(F69:F74)</f>
        <v>5.258437941292629E-4</v>
      </c>
      <c r="G68" s="39">
        <f t="shared" si="233"/>
        <v>4.5307902910598281E-2</v>
      </c>
      <c r="H68" s="39">
        <f t="shared" si="233"/>
        <v>2.0109350329129916E-4</v>
      </c>
      <c r="I68" s="39">
        <f t="shared" si="233"/>
        <v>2.2928286852199387E-3</v>
      </c>
      <c r="J68" s="56">
        <f t="shared" si="233"/>
        <v>4.6208819307370641E-2</v>
      </c>
      <c r="K68" s="35">
        <f t="shared" si="233"/>
        <v>9.7612367183100332E-2</v>
      </c>
      <c r="L68" s="48">
        <f t="shared" si="233"/>
        <v>2.6975847867001363E-3</v>
      </c>
      <c r="M68" s="39">
        <f t="shared" si="233"/>
        <v>4.6796703449472203E-4</v>
      </c>
      <c r="N68" s="39">
        <f t="shared" si="233"/>
        <v>4.8500686248952297E-2</v>
      </c>
      <c r="O68" s="39">
        <f t="shared" si="233"/>
        <v>1.9465790265794239E-4</v>
      </c>
      <c r="P68" s="39">
        <f t="shared" si="233"/>
        <v>2.245293705657448E-3</v>
      </c>
      <c r="Q68" s="56">
        <f t="shared" si="233"/>
        <v>4.1951148502799795E-2</v>
      </c>
      <c r="R68" s="35">
        <f t="shared" si="233"/>
        <v>9.6057338181262331E-2</v>
      </c>
      <c r="S68" s="48">
        <f t="shared" si="233"/>
        <v>2.5185041972055231E-3</v>
      </c>
      <c r="T68" s="39">
        <f t="shared" si="233"/>
        <v>4.5665508019746877E-4</v>
      </c>
      <c r="U68" s="39">
        <f t="shared" si="233"/>
        <v>5.310203516054389E-2</v>
      </c>
      <c r="V68" s="39">
        <f t="shared" si="233"/>
        <v>1.9498395705334901E-4</v>
      </c>
      <c r="W68" s="39">
        <f t="shared" si="233"/>
        <v>1.8047966968858229E-3</v>
      </c>
      <c r="X68" s="56">
        <f t="shared" si="233"/>
        <v>4.0406918903134817E-2</v>
      </c>
      <c r="Y68" s="35">
        <f t="shared" si="233"/>
        <v>9.8483893995020874E-2</v>
      </c>
      <c r="Z68" s="48">
        <f t="shared" si="233"/>
        <v>2.8811559413273501E-3</v>
      </c>
      <c r="AA68" s="39">
        <f t="shared" si="233"/>
        <v>4.6605014919909137E-4</v>
      </c>
      <c r="AB68" s="39">
        <f t="shared" si="233"/>
        <v>6.937186283243485E-2</v>
      </c>
      <c r="AC68" s="39">
        <f t="shared" si="233"/>
        <v>1.9814179903895716E-4</v>
      </c>
      <c r="AD68" s="39">
        <f t="shared" si="233"/>
        <v>2.3411048824038909E-3</v>
      </c>
      <c r="AE68" s="56">
        <f t="shared" si="233"/>
        <v>3.6903776871751809E-2</v>
      </c>
      <c r="AF68" s="35">
        <f t="shared" si="233"/>
        <v>0.11216209247615595</v>
      </c>
      <c r="AG68" s="48">
        <f>SUM(AG69:AG74)</f>
        <v>2.9103527157555318E-3</v>
      </c>
      <c r="AH68" s="39">
        <f t="shared" ref="AH68:AL68" si="234">SUM(AH69:AH74)</f>
        <v>5.4156065947677707E-4</v>
      </c>
      <c r="AI68" s="39">
        <f t="shared" si="234"/>
        <v>7.2165080773040235E-2</v>
      </c>
      <c r="AJ68" s="39">
        <f t="shared" si="234"/>
        <v>1.9522589055339024E-4</v>
      </c>
      <c r="AK68" s="39">
        <f t="shared" si="234"/>
        <v>2.2791665825130205E-3</v>
      </c>
      <c r="AL68" s="56">
        <f t="shared" si="234"/>
        <v>3.9590399103939966E-2</v>
      </c>
      <c r="AM68" s="35">
        <f t="shared" ref="AM68" si="235">SUM(AM69:AM74)</f>
        <v>0.1176817857252789</v>
      </c>
      <c r="AN68" s="48">
        <f t="shared" ref="AN68" si="236">SUM(AN69:AN74)</f>
        <v>2.9028733228474287E-3</v>
      </c>
      <c r="AO68" s="39">
        <f t="shared" ref="AO68" si="237">SUM(AO69:AO74)</f>
        <v>5.2014012995561364E-4</v>
      </c>
      <c r="AP68" s="39">
        <f t="shared" ref="AP68" si="238">SUM(AP69:AP74)</f>
        <v>8.0802994699415306E-2</v>
      </c>
      <c r="AQ68" s="39">
        <f t="shared" ref="AQ68" si="239">SUM(AQ69:AQ74)</f>
        <v>1.769863743583024E-4</v>
      </c>
      <c r="AR68" s="39">
        <f t="shared" ref="AR68" si="240">SUM(AR69:AR74)</f>
        <v>2.2822339123654608E-3</v>
      </c>
      <c r="AS68" s="56">
        <f t="shared" ref="AS68" si="241">SUM(AS69:AS74)</f>
        <v>4.0898124135513594E-2</v>
      </c>
      <c r="AT68" s="35">
        <f t="shared" ref="AT68" si="242">SUM(AT69:AT74)</f>
        <v>0.12758335257445569</v>
      </c>
      <c r="AU68" s="48">
        <f t="shared" ref="AU68" si="243">SUM(AU69:AU74)</f>
        <v>2.9028733228474287E-3</v>
      </c>
      <c r="AV68" s="39">
        <f t="shared" ref="AV68" si="244">SUM(AV69:AV74)</f>
        <v>5.2014012995561364E-4</v>
      </c>
      <c r="AW68" s="39">
        <f t="shared" ref="AW68" si="245">SUM(AW69:AW74)</f>
        <v>8.0802994699415306E-2</v>
      </c>
      <c r="AX68" s="39">
        <f t="shared" ref="AX68" si="246">SUM(AX69:AX74)</f>
        <v>1.769863743583024E-4</v>
      </c>
      <c r="AY68" s="39">
        <f t="shared" ref="AY68" si="247">SUM(AY69:AY74)</f>
        <v>2.2822339123654608E-3</v>
      </c>
      <c r="AZ68" s="56">
        <f t="shared" ref="AZ68" si="248">SUM(AZ69:AZ74)</f>
        <v>4.0898124135513594E-2</v>
      </c>
      <c r="BA68" s="35">
        <f t="shared" ref="BA68" si="249">SUM(BA69:BA74)</f>
        <v>0.12758335257445569</v>
      </c>
      <c r="BB68" s="48">
        <f t="shared" ref="BB68" si="250">SUM(BB69:BB74)</f>
        <v>2.9028733228474287E-3</v>
      </c>
      <c r="BC68" s="39">
        <f t="shared" ref="BC68" si="251">SUM(BC69:BC74)</f>
        <v>5.2014012995561364E-4</v>
      </c>
      <c r="BD68" s="39">
        <f t="shared" ref="BD68" si="252">SUM(BD69:BD74)</f>
        <v>8.0802994699415306E-2</v>
      </c>
      <c r="BE68" s="39">
        <f t="shared" ref="BE68" si="253">SUM(BE69:BE74)</f>
        <v>1.769863743583024E-4</v>
      </c>
      <c r="BF68" s="39">
        <f t="shared" ref="BF68" si="254">SUM(BF69:BF74)</f>
        <v>2.2822339123654608E-3</v>
      </c>
      <c r="BG68" s="56">
        <f t="shared" ref="BG68" si="255">SUM(BG69:BG74)</f>
        <v>4.0898124135513594E-2</v>
      </c>
      <c r="BH68" s="35">
        <f t="shared" ref="BH68" si="256">SUM(BH69:BH74)</f>
        <v>0.12758335257445569</v>
      </c>
    </row>
    <row r="69" spans="2:60">
      <c r="B69" s="326"/>
      <c r="C69" s="17" t="s">
        <v>68</v>
      </c>
      <c r="D69" s="14" t="s">
        <v>20</v>
      </c>
      <c r="E69" s="47">
        <f>'Slovenia CoLUM (Original 2014)'!D20*'Slovenia CoLUM'!E$116</f>
        <v>1.1057477065378758E-3</v>
      </c>
      <c r="F69" s="38">
        <f>'Slovenia CoLUM (Original 2014)'!E20*'Slovenia CoLUM'!F$116</f>
        <v>1.541015453925137E-4</v>
      </c>
      <c r="G69" s="38">
        <f>'Slovenia CoLUM (Original 2014)'!F20*'Slovenia CoLUM'!G$116</f>
        <v>4.3272426884334615E-2</v>
      </c>
      <c r="H69" s="38">
        <f>'Slovenia CoLUM (Original 2014)'!G20*'Slovenia CoLUM'!H$116</f>
        <v>5.1940734719450441E-5</v>
      </c>
      <c r="I69" s="38">
        <f>'Slovenia CoLUM (Original 2014)'!H20*'Slovenia CoLUM'!I$116</f>
        <v>6.0776588973791238E-4</v>
      </c>
      <c r="J69" s="55">
        <f>'Slovenia CoLUM (Original 2014)'!I20*'Slovenia CoLUM'!J$116</f>
        <v>1.2094002823110855E-2</v>
      </c>
      <c r="K69" s="34">
        <f t="shared" ref="K69:K74" si="257">SUM(E69:J69)</f>
        <v>5.7285985583833222E-2</v>
      </c>
      <c r="L69" s="47">
        <f>'Slovenia CoLUM (Original 2014)'!D20*'Slovenia CoLUM'!L$116</f>
        <v>9.6975472964465185E-4</v>
      </c>
      <c r="M69" s="38">
        <f>'Slovenia CoLUM (Original 2014)'!E20*'Slovenia CoLUM'!M$116</f>
        <v>1.3714042841905493E-4</v>
      </c>
      <c r="N69" s="38">
        <f>'Slovenia CoLUM (Original 2014)'!F20*'Slovenia CoLUM'!N$116</f>
        <v>4.6321773128389712E-2</v>
      </c>
      <c r="O69" s="38">
        <f>'Slovenia CoLUM (Original 2014)'!G20*'Slovenia CoLUM'!O$116</f>
        <v>5.0278474030832886E-5</v>
      </c>
      <c r="P69" s="38">
        <f>'Slovenia CoLUM (Original 2014)'!H20*'Slovenia CoLUM'!P$116</f>
        <v>5.951656726638229E-4</v>
      </c>
      <c r="Q69" s="55">
        <f>'Slovenia CoLUM (Original 2014)'!I20*'Slovenia CoLUM'!Q$116</f>
        <v>1.0979663969572066E-2</v>
      </c>
      <c r="R69" s="34">
        <f t="shared" si="142"/>
        <v>5.9053776402720137E-2</v>
      </c>
      <c r="S69" s="47">
        <f>'Slovenia CoLUM (Original 2014)'!D20*'Slovenia CoLUM'!S$116</f>
        <v>9.0537705020852523E-4</v>
      </c>
      <c r="T69" s="38">
        <f>'Slovenia CoLUM (Original 2014)'!E20*'Slovenia CoLUM'!T$116</f>
        <v>1.3382539521322859E-4</v>
      </c>
      <c r="U69" s="38">
        <f>'Slovenia CoLUM (Original 2014)'!F20*'Slovenia CoLUM'!U$116</f>
        <v>5.0716404562535927E-2</v>
      </c>
      <c r="V69" s="38">
        <f>'Slovenia CoLUM (Original 2014)'!G20*'Slovenia CoLUM'!V$116</f>
        <v>5.0362691096917781E-5</v>
      </c>
      <c r="W69" s="38">
        <f>'Slovenia CoLUM (Original 2014)'!H20*'Slovenia CoLUM'!W$116</f>
        <v>4.7840201814887818E-4</v>
      </c>
      <c r="X69" s="55">
        <f>'Slovenia CoLUM (Original 2014)'!I20*'Slovenia CoLUM'!X$116</f>
        <v>1.0575500491305036E-2</v>
      </c>
      <c r="Y69" s="34">
        <f t="shared" ref="Y69:Y74" si="258">SUM(S69:X69)</f>
        <v>6.2859872208508513E-2</v>
      </c>
      <c r="Z69" s="47">
        <f>'Slovenia CoLUM (Original 2014)'!D20*'Slovenia CoLUM'!Z$116</f>
        <v>1.0357467222981377E-3</v>
      </c>
      <c r="AA69" s="38">
        <f>'Slovenia CoLUM (Original 2014)'!E20*'Slovenia CoLUM'!AA$116</f>
        <v>1.3657867416865817E-4</v>
      </c>
      <c r="AB69" s="38">
        <f>'Slovenia CoLUM (Original 2014)'!F20*'Slovenia CoLUM'!AB$116</f>
        <v>6.6255303587322623E-2</v>
      </c>
      <c r="AC69" s="38">
        <f>'Slovenia CoLUM (Original 2014)'!G20*'Slovenia CoLUM'!AC$116</f>
        <v>5.1178334716308208E-5</v>
      </c>
      <c r="AD69" s="38">
        <f>'Slovenia CoLUM (Original 2014)'!H20*'Slovenia CoLUM'!AD$116</f>
        <v>6.2056258323874112E-4</v>
      </c>
      <c r="AE69" s="55">
        <f>'Slovenia CoLUM (Original 2014)'!I20*'Slovenia CoLUM'!AE$116</f>
        <v>9.6586406742322703E-3</v>
      </c>
      <c r="AF69" s="34">
        <f t="shared" si="152"/>
        <v>7.7758010575976727E-2</v>
      </c>
      <c r="AG69" s="47">
        <f t="shared" si="153"/>
        <v>1.0462426704632118E-3</v>
      </c>
      <c r="AH69" s="38">
        <f t="shared" ref="AH69:AH106" si="259">AA69*AH$116</f>
        <v>1.5870746309244304E-4</v>
      </c>
      <c r="AI69" s="38">
        <f t="shared" ref="AI69:AI106" si="260">AB69*AI$116</f>
        <v>6.89230350721666E-2</v>
      </c>
      <c r="AJ69" s="38">
        <f t="shared" ref="AJ69:AJ106" si="261">AC69*AJ$116</f>
        <v>5.0425180454056218E-5</v>
      </c>
      <c r="AK69" s="38">
        <f t="shared" ref="AK69:AK106" si="262">AD69*AK$116</f>
        <v>6.0414444167208609E-4</v>
      </c>
      <c r="AL69" s="55">
        <f t="shared" ref="AL69:AL106" si="263">AE69*AL$116</f>
        <v>1.036179685410751E-2</v>
      </c>
      <c r="AM69" s="34">
        <f t="shared" si="145"/>
        <v>8.1144351681955912E-2</v>
      </c>
      <c r="AN69" s="47">
        <f t="shared" si="154"/>
        <v>1.0435539035768978E-3</v>
      </c>
      <c r="AO69" s="38">
        <f t="shared" ref="AO69:AO106" si="264">AA69*AO$116</f>
        <v>1.524300538329058E-4</v>
      </c>
      <c r="AP69" s="38">
        <f t="shared" ref="AP69:AP106" si="265">AB69*AP$116</f>
        <v>7.7172887190676526E-2</v>
      </c>
      <c r="AQ69" s="38">
        <f t="shared" ref="AQ69:AQ106" si="266">AC69*AQ$116</f>
        <v>4.5714069172018262E-5</v>
      </c>
      <c r="AR69" s="38">
        <f t="shared" ref="AR69:AR106" si="267">AD69*AR$116</f>
        <v>6.0495750654208935E-4</v>
      </c>
      <c r="AS69" s="55">
        <f t="shared" ref="AS69:AS106" si="268">AE69*AS$116</f>
        <v>1.0704061176389846E-2</v>
      </c>
      <c r="AT69" s="34">
        <f t="shared" si="147"/>
        <v>8.9723603900190282E-2</v>
      </c>
      <c r="AU69" s="47">
        <f t="shared" si="155"/>
        <v>1.0435539035768978E-3</v>
      </c>
      <c r="AV69" s="38">
        <f t="shared" ref="AV69:AV106" si="269">AA69*AV$116</f>
        <v>1.524300538329058E-4</v>
      </c>
      <c r="AW69" s="38">
        <f t="shared" ref="AW69:AW106" si="270">AB69*AW$116</f>
        <v>7.7172887190676526E-2</v>
      </c>
      <c r="AX69" s="38">
        <f t="shared" ref="AX69:AX106" si="271">AC69*AX$116</f>
        <v>4.5714069172018262E-5</v>
      </c>
      <c r="AY69" s="38">
        <f t="shared" ref="AY69:AY106" si="272">AD69*AY$116</f>
        <v>6.0495750654208935E-4</v>
      </c>
      <c r="AZ69" s="55">
        <f t="shared" ref="AZ69:AZ106" si="273">AE69*AZ$116</f>
        <v>1.0704061176389846E-2</v>
      </c>
      <c r="BA69" s="34">
        <f t="shared" si="149"/>
        <v>8.9723603900190282E-2</v>
      </c>
      <c r="BB69" s="47">
        <f t="shared" si="156"/>
        <v>1.0435539035768978E-3</v>
      </c>
      <c r="BC69" s="38">
        <f t="shared" ref="BC69:BC106" si="274">AA69*BC$116</f>
        <v>1.524300538329058E-4</v>
      </c>
      <c r="BD69" s="38">
        <f t="shared" ref="BD69:BD106" si="275">AB69*BD$116</f>
        <v>7.7172887190676526E-2</v>
      </c>
      <c r="BE69" s="38">
        <f t="shared" ref="BE69:BE106" si="276">AC69*BE$116</f>
        <v>4.5714069172018262E-5</v>
      </c>
      <c r="BF69" s="38">
        <f t="shared" ref="BF69:BF106" si="277">AD69*BF$116</f>
        <v>6.0495750654208935E-4</v>
      </c>
      <c r="BG69" s="55">
        <f t="shared" ref="BG69:BG106" si="278">AE69*BG$116</f>
        <v>1.0704061176389846E-2</v>
      </c>
      <c r="BH69" s="34">
        <f t="shared" si="151"/>
        <v>8.9723603900190282E-2</v>
      </c>
    </row>
    <row r="70" spans="2:60">
      <c r="B70" s="326"/>
      <c r="C70" s="17" t="s">
        <v>69</v>
      </c>
      <c r="D70" s="14" t="s">
        <v>21</v>
      </c>
      <c r="E70" s="47">
        <f>'Slovenia CoLUM (Original 2014)'!D21*'Slovenia CoLUM'!E$116</f>
        <v>8.1346196929700239E-4</v>
      </c>
      <c r="F70" s="38">
        <f>'Slovenia CoLUM (Original 2014)'!E21*'Slovenia CoLUM'!F$116</f>
        <v>5.8166741617363154E-5</v>
      </c>
      <c r="G70" s="38">
        <f>'Slovenia CoLUM (Original 2014)'!F21*'Slovenia CoLUM'!G$116</f>
        <v>1.7890603624597481E-4</v>
      </c>
      <c r="H70" s="38">
        <f>'Slovenia CoLUM (Original 2014)'!G21*'Slovenia CoLUM'!H$116</f>
        <v>1.0396485470937456E-5</v>
      </c>
      <c r="I70" s="38">
        <f>'Slovenia CoLUM (Original 2014)'!H21*'Slovenia CoLUM'!I$116</f>
        <v>1.3225516442157207E-4</v>
      </c>
      <c r="J70" s="55">
        <f>'Slovenia CoLUM (Original 2014)'!I21*'Slovenia CoLUM'!J$116</f>
        <v>2.5098721965735381E-3</v>
      </c>
      <c r="K70" s="34">
        <f t="shared" si="257"/>
        <v>3.703058593626388E-3</v>
      </c>
      <c r="L70" s="47">
        <f>'Slovenia CoLUM (Original 2014)'!D21*'Slovenia CoLUM'!L$116</f>
        <v>7.1341643979688373E-4</v>
      </c>
      <c r="M70" s="38">
        <f>'Slovenia CoLUM (Original 2014)'!E21*'Slovenia CoLUM'!M$116</f>
        <v>5.1764645479883554E-5</v>
      </c>
      <c r="N70" s="38">
        <f>'Slovenia CoLUM (Original 2014)'!F21*'Slovenia CoLUM'!N$116</f>
        <v>1.9151328961597116E-4</v>
      </c>
      <c r="O70" s="38">
        <f>'Slovenia CoLUM (Original 2014)'!G21*'Slovenia CoLUM'!O$116</f>
        <v>1.0063766475115253E-5</v>
      </c>
      <c r="P70" s="38">
        <f>'Slovenia CoLUM (Original 2014)'!H21*'Slovenia CoLUM'!P$116</f>
        <v>1.2951324716524196E-4</v>
      </c>
      <c r="Q70" s="55">
        <f>'Slovenia CoLUM (Original 2014)'!I21*'Slovenia CoLUM'!Q$116</f>
        <v>2.2786131050249532E-3</v>
      </c>
      <c r="R70" s="34">
        <f t="shared" si="142"/>
        <v>3.3748844935580489E-3</v>
      </c>
      <c r="S70" s="47">
        <f>'Slovenia CoLUM (Original 2014)'!D21*'Slovenia CoLUM'!S$116</f>
        <v>6.6605591299384766E-4</v>
      </c>
      <c r="T70" s="38">
        <f>'Slovenia CoLUM (Original 2014)'!E21*'Slovenia CoLUM'!T$116</f>
        <v>5.0513362246836581E-5</v>
      </c>
      <c r="U70" s="38">
        <f>'Slovenia CoLUM (Original 2014)'!F21*'Slovenia CoLUM'!U$116</f>
        <v>2.0968250607213647E-4</v>
      </c>
      <c r="V70" s="38">
        <f>'Slovenia CoLUM (Original 2014)'!G21*'Slovenia CoLUM'!V$116</f>
        <v>1.0080623408477591E-5</v>
      </c>
      <c r="W70" s="38">
        <f>'Slovenia CoLUM (Original 2014)'!H21*'Slovenia CoLUM'!W$116</f>
        <v>1.0410445640043451E-4</v>
      </c>
      <c r="X70" s="55">
        <f>'Slovenia CoLUM (Original 2014)'!I21*'Slovenia CoLUM'!X$116</f>
        <v>2.1947369317008971E-3</v>
      </c>
      <c r="Y70" s="34">
        <f t="shared" si="258"/>
        <v>3.2351737928226296E-3</v>
      </c>
      <c r="Z70" s="47">
        <f>'Slovenia CoLUM (Original 2014)'!D21*'Slovenia CoLUM'!Z$116</f>
        <v>7.6196456337366018E-4</v>
      </c>
      <c r="AA70" s="38">
        <f>'Slovenia CoLUM (Original 2014)'!E21*'Slovenia CoLUM'!AA$116</f>
        <v>5.1552607279669175E-5</v>
      </c>
      <c r="AB70" s="38">
        <f>'Slovenia CoLUM (Original 2014)'!F21*'Slovenia CoLUM'!AB$116</f>
        <v>2.7392671496714161E-4</v>
      </c>
      <c r="AC70" s="38">
        <f>'Slovenia CoLUM (Original 2014)'!G21*'Slovenia CoLUM'!AC$116</f>
        <v>1.0243883075177685E-5</v>
      </c>
      <c r="AD70" s="38">
        <f>'Slovenia CoLUM (Original 2014)'!H21*'Slovenia CoLUM'!AD$116</f>
        <v>1.3503983666392905E-4</v>
      </c>
      <c r="AE70" s="55">
        <f>'Slovenia CoLUM (Original 2014)'!I21*'Slovenia CoLUM'!AE$116</f>
        <v>2.004460726487104E-3</v>
      </c>
      <c r="AF70" s="34">
        <f t="shared" si="152"/>
        <v>3.2371883318466819E-3</v>
      </c>
      <c r="AG70" s="47">
        <f t="shared" si="153"/>
        <v>7.6968608485050163E-4</v>
      </c>
      <c r="AH70" s="38">
        <f t="shared" si="259"/>
        <v>5.9905278528723973E-5</v>
      </c>
      <c r="AI70" s="38">
        <f t="shared" si="260"/>
        <v>2.8495621573902474E-4</v>
      </c>
      <c r="AJ70" s="38">
        <f t="shared" si="261"/>
        <v>1.009313131190035E-5</v>
      </c>
      <c r="AK70" s="38">
        <f t="shared" si="262"/>
        <v>1.3146710570113848E-4</v>
      </c>
      <c r="AL70" s="55">
        <f t="shared" si="263"/>
        <v>2.1503869488909261E-3</v>
      </c>
      <c r="AM70" s="34">
        <f t="shared" si="145"/>
        <v>3.4064947650222152E-3</v>
      </c>
      <c r="AN70" s="47">
        <f t="shared" si="154"/>
        <v>7.677080480945678E-4</v>
      </c>
      <c r="AO70" s="38">
        <f t="shared" si="264"/>
        <v>5.7535825052472953E-5</v>
      </c>
      <c r="AP70" s="38">
        <f t="shared" si="265"/>
        <v>3.1906450243353388E-4</v>
      </c>
      <c r="AQ70" s="38">
        <f t="shared" si="266"/>
        <v>9.1501527371799615E-6</v>
      </c>
      <c r="AR70" s="38">
        <f t="shared" si="267"/>
        <v>1.3164403571626988E-4</v>
      </c>
      <c r="AS70" s="55">
        <f t="shared" si="268"/>
        <v>2.2214171709720679E-3</v>
      </c>
      <c r="AT70" s="34">
        <f t="shared" si="147"/>
        <v>3.5065197350060925E-3</v>
      </c>
      <c r="AU70" s="47">
        <f t="shared" si="155"/>
        <v>7.677080480945678E-4</v>
      </c>
      <c r="AV70" s="38">
        <f t="shared" si="269"/>
        <v>5.7535825052472953E-5</v>
      </c>
      <c r="AW70" s="38">
        <f t="shared" si="270"/>
        <v>3.1906450243353388E-4</v>
      </c>
      <c r="AX70" s="38">
        <f t="shared" si="271"/>
        <v>9.1501527371799615E-6</v>
      </c>
      <c r="AY70" s="38">
        <f t="shared" si="272"/>
        <v>1.3164403571626988E-4</v>
      </c>
      <c r="AZ70" s="55">
        <f t="shared" si="273"/>
        <v>2.2214171709720679E-3</v>
      </c>
      <c r="BA70" s="34">
        <f t="shared" si="149"/>
        <v>3.5065197350060925E-3</v>
      </c>
      <c r="BB70" s="47">
        <f t="shared" si="156"/>
        <v>7.677080480945678E-4</v>
      </c>
      <c r="BC70" s="38">
        <f t="shared" si="274"/>
        <v>5.7535825052472953E-5</v>
      </c>
      <c r="BD70" s="38">
        <f t="shared" si="275"/>
        <v>3.1906450243353388E-4</v>
      </c>
      <c r="BE70" s="38">
        <f t="shared" si="276"/>
        <v>9.1501527371799615E-6</v>
      </c>
      <c r="BF70" s="38">
        <f t="shared" si="277"/>
        <v>1.3164403571626988E-4</v>
      </c>
      <c r="BG70" s="55">
        <f t="shared" si="278"/>
        <v>2.2214171709720679E-3</v>
      </c>
      <c r="BH70" s="34">
        <f t="shared" si="151"/>
        <v>3.5065197350060925E-3</v>
      </c>
    </row>
    <row r="71" spans="2:60">
      <c r="B71" s="326"/>
      <c r="C71" s="17" t="s">
        <v>70</v>
      </c>
      <c r="D71" s="14" t="s">
        <v>22</v>
      </c>
      <c r="E71" s="47">
        <f>'Slovenia CoLUM (Original 2014)'!D22*'Slovenia CoLUM'!E$116</f>
        <v>3.2914408411721663E-4</v>
      </c>
      <c r="F71" s="38">
        <f>'Slovenia CoLUM (Original 2014)'!E22*'Slovenia CoLUM'!F$116</f>
        <v>9.0116162629318977E-5</v>
      </c>
      <c r="G71" s="38">
        <f>'Slovenia CoLUM (Original 2014)'!F22*'Slovenia CoLUM'!G$116</f>
        <v>6.1812447227579492E-4</v>
      </c>
      <c r="H71" s="38">
        <f>'Slovenia CoLUM (Original 2014)'!G22*'Slovenia CoLUM'!H$116</f>
        <v>4.8700222489860185E-5</v>
      </c>
      <c r="I71" s="38">
        <f>'Slovenia CoLUM (Original 2014)'!H22*'Slovenia CoLUM'!I$116</f>
        <v>6.1539259076772367E-4</v>
      </c>
      <c r="J71" s="55">
        <f>'Slovenia CoLUM (Original 2014)'!I22*'Slovenia CoLUM'!J$116</f>
        <v>1.0699811006963841E-2</v>
      </c>
      <c r="K71" s="34">
        <f t="shared" si="257"/>
        <v>1.2401288539243755E-2</v>
      </c>
      <c r="L71" s="47">
        <f>'Slovenia CoLUM (Original 2014)'!D22*'Slovenia CoLUM'!L$116</f>
        <v>2.8866352642649109E-4</v>
      </c>
      <c r="M71" s="38">
        <f>'Slovenia CoLUM (Original 2014)'!E22*'Slovenia CoLUM'!M$116</f>
        <v>8.0197567902303557E-5</v>
      </c>
      <c r="N71" s="38">
        <f>'Slovenia CoLUM (Original 2014)'!F22*'Slovenia CoLUM'!N$116</f>
        <v>6.616828227914923E-4</v>
      </c>
      <c r="O71" s="38">
        <f>'Slovenia CoLUM (Original 2014)'!G22*'Slovenia CoLUM'!O$116</f>
        <v>4.7141667998687223E-5</v>
      </c>
      <c r="P71" s="38">
        <f>'Slovenia CoLUM (Original 2014)'!H22*'Slovenia CoLUM'!P$116</f>
        <v>6.0263425674406948E-4</v>
      </c>
      <c r="Q71" s="55">
        <f>'Slovenia CoLUM (Original 2014)'!I22*'Slovenia CoLUM'!Q$116</f>
        <v>9.7139326914902156E-3</v>
      </c>
      <c r="R71" s="34">
        <f t="shared" si="142"/>
        <v>1.139425253335326E-2</v>
      </c>
      <c r="S71" s="47">
        <f>'Slovenia CoLUM (Original 2014)'!D22*'Slovenia CoLUM'!S$116</f>
        <v>2.6950044590612479E-4</v>
      </c>
      <c r="T71" s="38">
        <f>'Slovenia CoLUM (Original 2014)'!E22*'Slovenia CoLUM'!T$116</f>
        <v>7.8258988566600469E-5</v>
      </c>
      <c r="U71" s="38">
        <f>'Slovenia CoLUM (Original 2014)'!F22*'Slovenia CoLUM'!U$116</f>
        <v>7.2445788376367093E-4</v>
      </c>
      <c r="V71" s="38">
        <f>'Slovenia CoLUM (Original 2014)'!G22*'Slovenia CoLUM'!V$116</f>
        <v>4.7220630875857338E-5</v>
      </c>
      <c r="W71" s="38">
        <f>'Slovenia CoLUM (Original 2014)'!H22*'Slovenia CoLUM'!W$116</f>
        <v>4.8440536454604638E-4</v>
      </c>
      <c r="X71" s="55">
        <f>'Slovenia CoLUM (Original 2014)'!I22*'Slovenia CoLUM'!X$116</f>
        <v>9.3563610176097892E-3</v>
      </c>
      <c r="Y71" s="34">
        <f t="shared" si="258"/>
        <v>1.0960204331268089E-2</v>
      </c>
      <c r="Z71" s="47">
        <f>'Slovenia CoLUM (Original 2014)'!D22*'Slovenia CoLUM'!Z$116</f>
        <v>3.0830713396243643E-4</v>
      </c>
      <c r="AA71" s="38">
        <f>'Slovenia CoLUM (Original 2014)'!E22*'Slovenia CoLUM'!AA$116</f>
        <v>7.9869062842490425E-5</v>
      </c>
      <c r="AB71" s="38">
        <f>'Slovenia CoLUM (Original 2014)'!F22*'Slovenia CoLUM'!AB$116</f>
        <v>9.4642310390528287E-4</v>
      </c>
      <c r="AC71" s="38">
        <f>'Slovenia CoLUM (Original 2014)'!G22*'Slovenia CoLUM'!AC$116</f>
        <v>4.7985387592359347E-5</v>
      </c>
      <c r="AD71" s="38">
        <f>'Slovenia CoLUM (Original 2014)'!H22*'Slovenia CoLUM'!AD$116</f>
        <v>6.283498667512959E-4</v>
      </c>
      <c r="AE71" s="55">
        <f>'Slovenia CoLUM (Original 2014)'!I22*'Slovenia CoLUM'!AE$116</f>
        <v>8.5451964341344711E-3</v>
      </c>
      <c r="AF71" s="34">
        <f t="shared" si="152"/>
        <v>1.0556130989188336E-2</v>
      </c>
      <c r="AG71" s="47">
        <f t="shared" si="153"/>
        <v>3.1143142644372206E-4</v>
      </c>
      <c r="AH71" s="38">
        <f t="shared" si="259"/>
        <v>9.2809630935862365E-5</v>
      </c>
      <c r="AI71" s="38">
        <f t="shared" si="260"/>
        <v>9.8453028288672507E-4</v>
      </c>
      <c r="AJ71" s="38">
        <f t="shared" si="261"/>
        <v>4.7279221606472294E-5</v>
      </c>
      <c r="AK71" s="38">
        <f t="shared" si="262"/>
        <v>6.1172569806250681E-4</v>
      </c>
      <c r="AL71" s="55">
        <f t="shared" si="263"/>
        <v>9.1672930503735994E-3</v>
      </c>
      <c r="AM71" s="34">
        <f t="shared" si="145"/>
        <v>1.1215069310308887E-2</v>
      </c>
      <c r="AN71" s="47">
        <f t="shared" si="154"/>
        <v>3.1063107053163838E-4</v>
      </c>
      <c r="AO71" s="38">
        <f t="shared" si="264"/>
        <v>8.9138700626355326E-5</v>
      </c>
      <c r="AP71" s="38">
        <f t="shared" si="265"/>
        <v>1.1023751983276332E-3</v>
      </c>
      <c r="AQ71" s="38">
        <f t="shared" si="266"/>
        <v>4.2862030189196816E-5</v>
      </c>
      <c r="AR71" s="38">
        <f t="shared" si="267"/>
        <v>6.1254896587872008E-4</v>
      </c>
      <c r="AS71" s="55">
        <f t="shared" si="268"/>
        <v>9.4701012782540672E-3</v>
      </c>
      <c r="AT71" s="34">
        <f t="shared" si="147"/>
        <v>1.1627657243807611E-2</v>
      </c>
      <c r="AU71" s="47">
        <f t="shared" si="155"/>
        <v>3.1063107053163838E-4</v>
      </c>
      <c r="AV71" s="38">
        <f t="shared" si="269"/>
        <v>8.9138700626355326E-5</v>
      </c>
      <c r="AW71" s="38">
        <f t="shared" si="270"/>
        <v>1.1023751983276332E-3</v>
      </c>
      <c r="AX71" s="38">
        <f t="shared" si="271"/>
        <v>4.2862030189196816E-5</v>
      </c>
      <c r="AY71" s="38">
        <f t="shared" si="272"/>
        <v>6.1254896587872008E-4</v>
      </c>
      <c r="AZ71" s="55">
        <f t="shared" si="273"/>
        <v>9.4701012782540672E-3</v>
      </c>
      <c r="BA71" s="34">
        <f t="shared" si="149"/>
        <v>1.1627657243807611E-2</v>
      </c>
      <c r="BB71" s="47">
        <f t="shared" si="156"/>
        <v>3.1063107053163838E-4</v>
      </c>
      <c r="BC71" s="38">
        <f t="shared" si="274"/>
        <v>8.9138700626355326E-5</v>
      </c>
      <c r="BD71" s="38">
        <f t="shared" si="275"/>
        <v>1.1023751983276332E-3</v>
      </c>
      <c r="BE71" s="38">
        <f t="shared" si="276"/>
        <v>4.2862030189196816E-5</v>
      </c>
      <c r="BF71" s="38">
        <f t="shared" si="277"/>
        <v>6.1254896587872008E-4</v>
      </c>
      <c r="BG71" s="55">
        <f t="shared" si="278"/>
        <v>9.4701012782540672E-3</v>
      </c>
      <c r="BH71" s="34">
        <f t="shared" si="151"/>
        <v>1.1627657243807611E-2</v>
      </c>
    </row>
    <row r="72" spans="2:60">
      <c r="B72" s="326"/>
      <c r="C72" s="17" t="s">
        <v>71</v>
      </c>
      <c r="D72" s="14" t="s">
        <v>23</v>
      </c>
      <c r="E72" s="47">
        <f>'Slovenia CoLUM (Original 2014)'!D23*'Slovenia CoLUM'!E$116</f>
        <v>9.7439127879262396E-5</v>
      </c>
      <c r="F72" s="38">
        <f>'Slovenia CoLUM (Original 2014)'!E23*'Slovenia CoLUM'!F$116</f>
        <v>2.0318096932909945E-5</v>
      </c>
      <c r="G72" s="38">
        <f>'Slovenia CoLUM (Original 2014)'!F23*'Slovenia CoLUM'!G$116</f>
        <v>2.0275227725270818E-4</v>
      </c>
      <c r="H72" s="38">
        <f>'Slovenia CoLUM (Original 2014)'!G23*'Slovenia CoLUM'!H$116</f>
        <v>1.0724114084131273E-5</v>
      </c>
      <c r="I72" s="38">
        <f>'Slovenia CoLUM (Original 2014)'!H23*'Slovenia CoLUM'!I$116</f>
        <v>1.3051820331945859E-4</v>
      </c>
      <c r="J72" s="55">
        <f>'Slovenia CoLUM (Original 2014)'!I23*'Slovenia CoLUM'!J$116</f>
        <v>2.9111573218250082E-3</v>
      </c>
      <c r="K72" s="34">
        <f t="shared" si="257"/>
        <v>3.3729091412934785E-3</v>
      </c>
      <c r="L72" s="47">
        <f>'Slovenia CoLUM (Original 2014)'!D23*'Slovenia CoLUM'!L$116</f>
        <v>8.5455348046094347E-5</v>
      </c>
      <c r="M72" s="38">
        <f>'Slovenia CoLUM (Original 2014)'!E23*'Slovenia CoLUM'!M$116</f>
        <v>1.8081794773321732E-5</v>
      </c>
      <c r="N72" s="38">
        <f>'Slovenia CoLUM (Original 2014)'!F23*'Slovenia CoLUM'!N$116</f>
        <v>2.1703994123713764E-4</v>
      </c>
      <c r="O72" s="38">
        <f>'Slovenia CoLUM (Original 2014)'!G23*'Slovenia CoLUM'!O$116</f>
        <v>1.0380909981251576E-5</v>
      </c>
      <c r="P72" s="38">
        <f>'Slovenia CoLUM (Original 2014)'!H23*'Slovenia CoLUM'!P$116</f>
        <v>1.2781229678256078E-4</v>
      </c>
      <c r="Q72" s="55">
        <f>'Slovenia CoLUM (Original 2014)'!I23*'Slovenia CoLUM'!Q$116</f>
        <v>2.6429239039962621E-3</v>
      </c>
      <c r="R72" s="34">
        <f t="shared" si="142"/>
        <v>3.1016941948166284E-3</v>
      </c>
      <c r="S72" s="47">
        <f>'Slovenia CoLUM (Original 2014)'!D23*'Slovenia CoLUM'!S$116</f>
        <v>7.9782349673990531E-5</v>
      </c>
      <c r="T72" s="38">
        <f>'Slovenia CoLUM (Original 2014)'!E23*'Slovenia CoLUM'!T$116</f>
        <v>1.7644711771718902E-5</v>
      </c>
      <c r="U72" s="38">
        <f>'Slovenia CoLUM (Original 2014)'!F23*'Slovenia CoLUM'!U$116</f>
        <v>2.3763091787316366E-4</v>
      </c>
      <c r="V72" s="38">
        <f>'Slovenia CoLUM (Original 2014)'!G23*'Slovenia CoLUM'!V$116</f>
        <v>1.0398298133910632E-5</v>
      </c>
      <c r="W72" s="38">
        <f>'Slovenia CoLUM (Original 2014)'!H23*'Slovenia CoLUM'!W$116</f>
        <v>1.0273721004665257E-4</v>
      </c>
      <c r="X72" s="55">
        <f>'Slovenia CoLUM (Original 2014)'!I23*'Slovenia CoLUM'!X$116</f>
        <v>2.5456373822234251E-3</v>
      </c>
      <c r="Y72" s="34">
        <f t="shared" si="258"/>
        <v>2.9938308697228613E-3</v>
      </c>
      <c r="Z72" s="47">
        <f>'Slovenia CoLUM (Original 2014)'!D23*'Slovenia CoLUM'!Z$116</f>
        <v>9.1270600633236017E-5</v>
      </c>
      <c r="AA72" s="38">
        <f>'Slovenia CoLUM (Original 2014)'!E23*'Slovenia CoLUM'!AA$116</f>
        <v>1.8007728174684042E-5</v>
      </c>
      <c r="AB72" s="38">
        <f>'Slovenia CoLUM (Original 2014)'!F23*'Slovenia CoLUM'!AB$116</f>
        <v>3.1043818545944138E-4</v>
      </c>
      <c r="AC72" s="38">
        <f>'Slovenia CoLUM (Original 2014)'!G23*'Slovenia CoLUM'!AC$116</f>
        <v>1.0566702667916215E-5</v>
      </c>
      <c r="AD72" s="38">
        <f>'Slovenia CoLUM (Original 2014)'!H23*'Slovenia CoLUM'!AD$116</f>
        <v>1.3326630332368588E-4</v>
      </c>
      <c r="AE72" s="55">
        <f>'Slovenia CoLUM (Original 2014)'!I23*'Slovenia CoLUM'!AE$116</f>
        <v>2.3249393049534252E-3</v>
      </c>
      <c r="AF72" s="34">
        <f t="shared" si="152"/>
        <v>2.8884888252123887E-3</v>
      </c>
      <c r="AG72" s="47">
        <f t="shared" si="153"/>
        <v>9.2195509660334898E-5</v>
      </c>
      <c r="AH72" s="38">
        <f t="shared" si="259"/>
        <v>2.0925381448154767E-5</v>
      </c>
      <c r="AI72" s="38">
        <f t="shared" si="260"/>
        <v>3.229377994768534E-4</v>
      </c>
      <c r="AJ72" s="38">
        <f t="shared" si="261"/>
        <v>1.0411200203906681E-5</v>
      </c>
      <c r="AK72" s="38">
        <f t="shared" si="262"/>
        <v>1.2974049449613156E-4</v>
      </c>
      <c r="AL72" s="55">
        <f t="shared" si="263"/>
        <v>2.4941966047382926E-3</v>
      </c>
      <c r="AM72" s="34">
        <f t="shared" si="145"/>
        <v>3.0704069900236736E-3</v>
      </c>
      <c r="AN72" s="47">
        <f t="shared" si="154"/>
        <v>9.1958573966121812E-5</v>
      </c>
      <c r="AO72" s="38">
        <f t="shared" si="264"/>
        <v>2.0097712851464493E-5</v>
      </c>
      <c r="AP72" s="38">
        <f t="shared" si="265"/>
        <v>3.615923521437736E-4</v>
      </c>
      <c r="AQ72" s="38">
        <f t="shared" si="266"/>
        <v>9.438505167448261E-6</v>
      </c>
      <c r="AR72" s="38">
        <f t="shared" si="267"/>
        <v>1.2991510081709629E-4</v>
      </c>
      <c r="AS72" s="55">
        <f t="shared" si="268"/>
        <v>2.5765833299925375E-3</v>
      </c>
      <c r="AT72" s="34">
        <f t="shared" si="147"/>
        <v>3.1895855749384419E-3</v>
      </c>
      <c r="AU72" s="47">
        <f t="shared" si="155"/>
        <v>9.1958573966121812E-5</v>
      </c>
      <c r="AV72" s="38">
        <f t="shared" si="269"/>
        <v>2.0097712851464493E-5</v>
      </c>
      <c r="AW72" s="38">
        <f t="shared" si="270"/>
        <v>3.615923521437736E-4</v>
      </c>
      <c r="AX72" s="38">
        <f t="shared" si="271"/>
        <v>9.438505167448261E-6</v>
      </c>
      <c r="AY72" s="38">
        <f t="shared" si="272"/>
        <v>1.2991510081709629E-4</v>
      </c>
      <c r="AZ72" s="55">
        <f t="shared" si="273"/>
        <v>2.5765833299925375E-3</v>
      </c>
      <c r="BA72" s="34">
        <f t="shared" si="149"/>
        <v>3.1895855749384419E-3</v>
      </c>
      <c r="BB72" s="47">
        <f t="shared" si="156"/>
        <v>9.1958573966121812E-5</v>
      </c>
      <c r="BC72" s="38">
        <f t="shared" si="274"/>
        <v>2.0097712851464493E-5</v>
      </c>
      <c r="BD72" s="38">
        <f t="shared" si="275"/>
        <v>3.615923521437736E-4</v>
      </c>
      <c r="BE72" s="38">
        <f t="shared" si="276"/>
        <v>9.438505167448261E-6</v>
      </c>
      <c r="BF72" s="38">
        <f t="shared" si="277"/>
        <v>1.2991510081709629E-4</v>
      </c>
      <c r="BG72" s="55">
        <f t="shared" si="278"/>
        <v>2.5765833299925375E-3</v>
      </c>
      <c r="BH72" s="34">
        <f t="shared" si="151"/>
        <v>3.1895855749384419E-3</v>
      </c>
    </row>
    <row r="73" spans="2:60">
      <c r="B73" s="326"/>
      <c r="C73" s="17" t="s">
        <v>72</v>
      </c>
      <c r="D73" s="14" t="s">
        <v>24</v>
      </c>
      <c r="E73" s="47">
        <f>'Slovenia CoLUM (Original 2014)'!D24*'Slovenia CoLUM'!E$116</f>
        <v>1.8860881746560223E-4</v>
      </c>
      <c r="F73" s="38">
        <f>'Slovenia CoLUM (Original 2014)'!E24*'Slovenia CoLUM'!F$116</f>
        <v>4.7949958732168786E-5</v>
      </c>
      <c r="G73" s="38">
        <f>'Slovenia CoLUM (Original 2014)'!F24*'Slovenia CoLUM'!G$116</f>
        <v>3.188027297776788E-4</v>
      </c>
      <c r="H73" s="38">
        <f>'Slovenia CoLUM (Original 2014)'!G24*'Slovenia CoLUM'!H$116</f>
        <v>2.5407275635915096E-5</v>
      </c>
      <c r="I73" s="38">
        <f>'Slovenia CoLUM (Original 2014)'!H24*'Slovenia CoLUM'!I$116</f>
        <v>3.2012257682731161E-4</v>
      </c>
      <c r="J73" s="55">
        <f>'Slovenia CoLUM (Original 2014)'!I24*'Slovenia CoLUM'!J$116</f>
        <v>5.5611210152076637E-3</v>
      </c>
      <c r="K73" s="34">
        <f t="shared" si="257"/>
        <v>6.46201237364634E-3</v>
      </c>
      <c r="L73" s="47">
        <f>'Slovenia CoLUM (Original 2014)'!D24*'Slovenia CoLUM'!L$116</f>
        <v>1.6541231938217677E-4</v>
      </c>
      <c r="M73" s="38">
        <f>'Slovenia CoLUM (Original 2014)'!E24*'Slovenia CoLUM'!M$116</f>
        <v>4.2672368187198524E-5</v>
      </c>
      <c r="N73" s="38">
        <f>'Slovenia CoLUM (Original 2014)'!F24*'Slovenia CoLUM'!N$116</f>
        <v>3.4126830373868095E-4</v>
      </c>
      <c r="O73" s="38">
        <f>'Slovenia CoLUM (Original 2014)'!G24*'Slovenia CoLUM'!O$116</f>
        <v>2.4594165930737265E-5</v>
      </c>
      <c r="P73" s="38">
        <f>'Slovenia CoLUM (Original 2014)'!H24*'Slovenia CoLUM'!P$116</f>
        <v>3.1348578784910742E-4</v>
      </c>
      <c r="Q73" s="55">
        <f>'Slovenia CoLUM (Original 2014)'!I24*'Slovenia CoLUM'!Q$116</f>
        <v>5.0487205050444807E-3</v>
      </c>
      <c r="R73" s="34">
        <f t="shared" si="142"/>
        <v>5.9361534501323815E-3</v>
      </c>
      <c r="S73" s="47">
        <f>'Slovenia CoLUM (Original 2014)'!D24*'Slovenia CoLUM'!S$116</f>
        <v>1.5443133527718144E-4</v>
      </c>
      <c r="T73" s="38">
        <f>'Slovenia CoLUM (Original 2014)'!E24*'Slovenia CoLUM'!T$116</f>
        <v>4.1640868438054129E-5</v>
      </c>
      <c r="U73" s="38">
        <f>'Slovenia CoLUM (Original 2014)'!F24*'Slovenia CoLUM'!U$116</f>
        <v>3.7364505259349968E-4</v>
      </c>
      <c r="V73" s="38">
        <f>'Slovenia CoLUM (Original 2014)'!G24*'Slovenia CoLUM'!V$116</f>
        <v>2.4635361462968847E-5</v>
      </c>
      <c r="W73" s="38">
        <f>'Slovenia CoLUM (Original 2014)'!H24*'Slovenia CoLUM'!W$116</f>
        <v>2.5198401126994322E-4</v>
      </c>
      <c r="X73" s="55">
        <f>'Slovenia CoLUM (Original 2014)'!I24*'Slovenia CoLUM'!X$116</f>
        <v>4.8628761617411061E-3</v>
      </c>
      <c r="Y73" s="34">
        <f t="shared" si="258"/>
        <v>5.7092127907827535E-3</v>
      </c>
      <c r="Z73" s="47">
        <f>'Slovenia CoLUM (Original 2014)'!D24*'Slovenia CoLUM'!Z$116</f>
        <v>1.7666865898205127E-4</v>
      </c>
      <c r="AA73" s="38">
        <f>'Slovenia CoLUM (Original 2014)'!E24*'Slovenia CoLUM'!AA$116</f>
        <v>4.2497573748534499E-5</v>
      </c>
      <c r="AB73" s="38">
        <f>'Slovenia CoLUM (Original 2014)'!F24*'Slovenia CoLUM'!AB$116</f>
        <v>4.8812542227748165E-4</v>
      </c>
      <c r="AC73" s="38">
        <f>'Slovenia CoLUM (Original 2014)'!G24*'Slovenia CoLUM'!AC$116</f>
        <v>2.5034340845344964E-5</v>
      </c>
      <c r="AD73" s="38">
        <f>'Slovenia CoLUM (Original 2014)'!H24*'Slovenia CoLUM'!AD$116</f>
        <v>3.2686285391018825E-4</v>
      </c>
      <c r="AE73" s="55">
        <f>'Slovenia CoLUM (Original 2014)'!I24*'Slovenia CoLUM'!AE$116</f>
        <v>4.4412813869342573E-3</v>
      </c>
      <c r="AF73" s="34">
        <f t="shared" si="152"/>
        <v>5.5004702366978579E-3</v>
      </c>
      <c r="AG73" s="47">
        <f t="shared" si="153"/>
        <v>1.7845896644539945E-4</v>
      </c>
      <c r="AH73" s="38">
        <f t="shared" si="259"/>
        <v>4.9383127770628724E-5</v>
      </c>
      <c r="AI73" s="38">
        <f t="shared" si="260"/>
        <v>5.0777951013244343E-4</v>
      </c>
      <c r="AJ73" s="38">
        <f t="shared" si="261"/>
        <v>2.4665928691748014E-5</v>
      </c>
      <c r="AK73" s="38">
        <f t="shared" si="262"/>
        <v>3.1821508694304294E-4</v>
      </c>
      <c r="AL73" s="55">
        <f t="shared" si="263"/>
        <v>4.7646099544954405E-3</v>
      </c>
      <c r="AM73" s="34">
        <f t="shared" si="145"/>
        <v>5.8431125744787035E-3</v>
      </c>
      <c r="AN73" s="47">
        <f t="shared" si="154"/>
        <v>1.780003399975489E-4</v>
      </c>
      <c r="AO73" s="38">
        <f t="shared" si="264"/>
        <v>4.742986043529434E-5</v>
      </c>
      <c r="AP73" s="38">
        <f t="shared" si="265"/>
        <v>5.6855898484675074E-4</v>
      </c>
      <c r="AQ73" s="38">
        <f t="shared" si="266"/>
        <v>2.2361446409378902E-5</v>
      </c>
      <c r="AR73" s="38">
        <f t="shared" si="267"/>
        <v>3.1864334464178518E-4</v>
      </c>
      <c r="AS73" s="55">
        <f t="shared" si="268"/>
        <v>4.9219915380157358E-3</v>
      </c>
      <c r="AT73" s="34">
        <f t="shared" si="147"/>
        <v>6.0569855143464942E-3</v>
      </c>
      <c r="AU73" s="47">
        <f t="shared" si="155"/>
        <v>1.780003399975489E-4</v>
      </c>
      <c r="AV73" s="38">
        <f t="shared" si="269"/>
        <v>4.742986043529434E-5</v>
      </c>
      <c r="AW73" s="38">
        <f t="shared" si="270"/>
        <v>5.6855898484675074E-4</v>
      </c>
      <c r="AX73" s="38">
        <f t="shared" si="271"/>
        <v>2.2361446409378902E-5</v>
      </c>
      <c r="AY73" s="38">
        <f t="shared" si="272"/>
        <v>3.1864334464178518E-4</v>
      </c>
      <c r="AZ73" s="55">
        <f t="shared" si="273"/>
        <v>4.9219915380157358E-3</v>
      </c>
      <c r="BA73" s="34">
        <f t="shared" si="149"/>
        <v>6.0569855143464942E-3</v>
      </c>
      <c r="BB73" s="47">
        <f t="shared" si="156"/>
        <v>1.780003399975489E-4</v>
      </c>
      <c r="BC73" s="38">
        <f t="shared" si="274"/>
        <v>4.742986043529434E-5</v>
      </c>
      <c r="BD73" s="38">
        <f t="shared" si="275"/>
        <v>5.6855898484675074E-4</v>
      </c>
      <c r="BE73" s="38">
        <f t="shared" si="276"/>
        <v>2.2361446409378902E-5</v>
      </c>
      <c r="BF73" s="38">
        <f t="shared" si="277"/>
        <v>3.1864334464178518E-4</v>
      </c>
      <c r="BG73" s="55">
        <f t="shared" si="278"/>
        <v>4.9219915380157358E-3</v>
      </c>
      <c r="BH73" s="34">
        <f t="shared" si="151"/>
        <v>6.0569855143464942E-3</v>
      </c>
    </row>
    <row r="74" spans="2:60">
      <c r="B74" s="326"/>
      <c r="C74" s="17" t="s">
        <v>73</v>
      </c>
      <c r="D74" s="14" t="s">
        <v>74</v>
      </c>
      <c r="E74" s="47">
        <f>'Slovenia CoLUM (Original 2014)'!D25*'Slovenia CoLUM'!E$116</f>
        <v>5.4147727719395166E-4</v>
      </c>
      <c r="F74" s="38">
        <f>'Slovenia CoLUM (Original 2014)'!E25*'Slovenia CoLUM'!F$116</f>
        <v>1.5519128882498834E-4</v>
      </c>
      <c r="G74" s="38">
        <f>'Slovenia CoLUM (Original 2014)'!F25*'Slovenia CoLUM'!G$116</f>
        <v>7.1689051071151158E-4</v>
      </c>
      <c r="H74" s="38">
        <f>'Slovenia CoLUM (Original 2014)'!G25*'Slovenia CoLUM'!H$116</f>
        <v>5.3924670891004698E-5</v>
      </c>
      <c r="I74" s="38">
        <f>'Slovenia CoLUM (Original 2014)'!H25*'Slovenia CoLUM'!I$116</f>
        <v>4.8677426014596031E-4</v>
      </c>
      <c r="J74" s="55">
        <f>'Slovenia CoLUM (Original 2014)'!I25*'Slovenia CoLUM'!J$116</f>
        <v>1.2432854943689727E-2</v>
      </c>
      <c r="K74" s="34">
        <f t="shared" si="257"/>
        <v>1.4387112951457143E-2</v>
      </c>
      <c r="L74" s="47">
        <f>'Slovenia CoLUM (Original 2014)'!D25*'Slovenia CoLUM'!L$116</f>
        <v>4.7488242340383845E-4</v>
      </c>
      <c r="M74" s="38">
        <f>'Slovenia CoLUM (Original 2014)'!E25*'Slovenia CoLUM'!M$116</f>
        <v>1.3811022973295975E-4</v>
      </c>
      <c r="N74" s="38">
        <f>'Slovenia CoLUM (Original 2014)'!F25*'Slovenia CoLUM'!N$116</f>
        <v>7.6740876317930374E-4</v>
      </c>
      <c r="O74" s="38">
        <f>'Slovenia CoLUM (Original 2014)'!G25*'Slovenia CoLUM'!O$116</f>
        <v>5.2198918241318171E-5</v>
      </c>
      <c r="P74" s="38">
        <f>'Slovenia CoLUM (Original 2014)'!H25*'Slovenia CoLUM'!P$116</f>
        <v>4.7668244445264561E-4</v>
      </c>
      <c r="Q74" s="55">
        <f>'Slovenia CoLUM (Original 2014)'!I25*'Slovenia CoLUM'!Q$116</f>
        <v>1.1287294327671813E-2</v>
      </c>
      <c r="R74" s="34">
        <f t="shared" si="142"/>
        <v>1.319657710668188E-2</v>
      </c>
      <c r="S74" s="47">
        <f>'Slovenia CoLUM (Original 2014)'!D25*'Slovenia CoLUM'!S$116</f>
        <v>4.4335710314585348E-4</v>
      </c>
      <c r="T74" s="38">
        <f>'Slovenia CoLUM (Original 2014)'!E25*'Slovenia CoLUM'!T$116</f>
        <v>1.3477175396103011E-4</v>
      </c>
      <c r="U74" s="38">
        <f>'Slovenia CoLUM (Original 2014)'!F25*'Slovenia CoLUM'!U$116</f>
        <v>8.4021423770549596E-4</v>
      </c>
      <c r="V74" s="38">
        <f>'Slovenia CoLUM (Original 2014)'!G25*'Slovenia CoLUM'!V$116</f>
        <v>5.2286352075216821E-5</v>
      </c>
      <c r="W74" s="38">
        <f>'Slovenia CoLUM (Original 2014)'!H25*'Slovenia CoLUM'!W$116</f>
        <v>3.8316363647386808E-4</v>
      </c>
      <c r="X74" s="55">
        <f>'Slovenia CoLUM (Original 2014)'!I25*'Slovenia CoLUM'!X$116</f>
        <v>1.087180691855456E-2</v>
      </c>
      <c r="Y74" s="34">
        <f t="shared" si="258"/>
        <v>1.2725600001916025E-2</v>
      </c>
      <c r="Z74" s="47">
        <f>'Slovenia CoLUM (Original 2014)'!D25*'Slovenia CoLUM'!Z$116</f>
        <v>5.0719826207782878E-4</v>
      </c>
      <c r="AA74" s="38">
        <f>'Slovenia CoLUM (Original 2014)'!E25*'Slovenia CoLUM'!AA$116</f>
        <v>1.3754450298505511E-4</v>
      </c>
      <c r="AB74" s="38">
        <f>'Slovenia CoLUM (Original 2014)'!F25*'Slovenia CoLUM'!AB$116</f>
        <v>1.0976458185028906E-3</v>
      </c>
      <c r="AC74" s="38">
        <f>'Slovenia CoLUM (Original 2014)'!G25*'Slovenia CoLUM'!AC$116</f>
        <v>5.3133150141850756E-5</v>
      </c>
      <c r="AD74" s="38">
        <f>'Slovenia CoLUM (Original 2014)'!H25*'Slovenia CoLUM'!AD$116</f>
        <v>4.9702343851605059E-4</v>
      </c>
      <c r="AE74" s="55">
        <f>'Slovenia CoLUM (Original 2014)'!I25*'Slovenia CoLUM'!AE$116</f>
        <v>9.9292583450102823E-3</v>
      </c>
      <c r="AF74" s="34">
        <f t="shared" si="152"/>
        <v>1.2221803517233959E-2</v>
      </c>
      <c r="AG74" s="47">
        <f t="shared" si="153"/>
        <v>5.1233805789236211E-4</v>
      </c>
      <c r="AH74" s="38">
        <f t="shared" si="259"/>
        <v>1.5982977770096418E-4</v>
      </c>
      <c r="AI74" s="38">
        <f t="shared" si="260"/>
        <v>1.1418418926385737E-3</v>
      </c>
      <c r="AJ74" s="38">
        <f t="shared" si="261"/>
        <v>5.2351228285306681E-5</v>
      </c>
      <c r="AK74" s="38">
        <f t="shared" si="262"/>
        <v>4.8387375563811464E-4</v>
      </c>
      <c r="AL74" s="55">
        <f t="shared" si="263"/>
        <v>1.0652115691334198E-2</v>
      </c>
      <c r="AM74" s="34">
        <f t="shared" si="145"/>
        <v>1.3002350403489519E-2</v>
      </c>
      <c r="AN74" s="47">
        <f t="shared" si="154"/>
        <v>5.1102138668065403E-4</v>
      </c>
      <c r="AO74" s="38">
        <f t="shared" si="264"/>
        <v>1.5350797715712078E-4</v>
      </c>
      <c r="AP74" s="38">
        <f t="shared" si="265"/>
        <v>1.2785164709870807E-3</v>
      </c>
      <c r="AQ74" s="38">
        <f t="shared" si="266"/>
        <v>4.7460170683080215E-5</v>
      </c>
      <c r="AR74" s="38">
        <f t="shared" si="267"/>
        <v>4.8452495876949995E-4</v>
      </c>
      <c r="AS74" s="55">
        <f t="shared" si="268"/>
        <v>1.1003969641889337E-2</v>
      </c>
      <c r="AT74" s="34">
        <f t="shared" si="147"/>
        <v>1.3479000606166773E-2</v>
      </c>
      <c r="AU74" s="47">
        <f t="shared" si="155"/>
        <v>5.1102138668065403E-4</v>
      </c>
      <c r="AV74" s="38">
        <f t="shared" si="269"/>
        <v>1.5350797715712078E-4</v>
      </c>
      <c r="AW74" s="38">
        <f t="shared" si="270"/>
        <v>1.2785164709870807E-3</v>
      </c>
      <c r="AX74" s="38">
        <f t="shared" si="271"/>
        <v>4.7460170683080215E-5</v>
      </c>
      <c r="AY74" s="38">
        <f t="shared" si="272"/>
        <v>4.8452495876949995E-4</v>
      </c>
      <c r="AZ74" s="55">
        <f t="shared" si="273"/>
        <v>1.1003969641889337E-2</v>
      </c>
      <c r="BA74" s="34">
        <f t="shared" si="149"/>
        <v>1.3479000606166773E-2</v>
      </c>
      <c r="BB74" s="47">
        <f t="shared" si="156"/>
        <v>5.1102138668065403E-4</v>
      </c>
      <c r="BC74" s="38">
        <f t="shared" si="274"/>
        <v>1.5350797715712078E-4</v>
      </c>
      <c r="BD74" s="38">
        <f t="shared" si="275"/>
        <v>1.2785164709870807E-3</v>
      </c>
      <c r="BE74" s="38">
        <f t="shared" si="276"/>
        <v>4.7460170683080215E-5</v>
      </c>
      <c r="BF74" s="38">
        <f t="shared" si="277"/>
        <v>4.8452495876949995E-4</v>
      </c>
      <c r="BG74" s="55">
        <f t="shared" si="278"/>
        <v>1.1003969641889337E-2</v>
      </c>
      <c r="BH74" s="34">
        <f t="shared" si="151"/>
        <v>1.3479000606166773E-2</v>
      </c>
    </row>
    <row r="75" spans="2:60">
      <c r="B75" s="326"/>
      <c r="C75" s="3" t="s">
        <v>75</v>
      </c>
      <c r="D75" s="15"/>
      <c r="E75" s="48">
        <f>SUM(E76:E78)</f>
        <v>6.4886751225785725E-3</v>
      </c>
      <c r="F75" s="39">
        <f t="shared" ref="F75:AF75" si="279">SUM(F76:F78)</f>
        <v>8.4447801334472383E-4</v>
      </c>
      <c r="G75" s="39">
        <f t="shared" si="279"/>
        <v>2.652258851359105E-3</v>
      </c>
      <c r="H75" s="39">
        <f t="shared" si="279"/>
        <v>4.084582432813406E-4</v>
      </c>
      <c r="I75" s="39">
        <f t="shared" si="279"/>
        <v>1.8039404139256361E-3</v>
      </c>
      <c r="J75" s="56">
        <f t="shared" si="279"/>
        <v>3.4776029276100427E-2</v>
      </c>
      <c r="K75" s="35">
        <f t="shared" si="279"/>
        <v>4.6973839920589809E-2</v>
      </c>
      <c r="L75" s="48">
        <f t="shared" si="279"/>
        <v>5.6906501836209095E-3</v>
      </c>
      <c r="M75" s="39">
        <f t="shared" si="279"/>
        <v>7.5153092232515661E-4</v>
      </c>
      <c r="N75" s="39">
        <f t="shared" si="279"/>
        <v>2.8391597522092406E-3</v>
      </c>
      <c r="O75" s="39">
        <f t="shared" si="279"/>
        <v>3.9538634346290955E-4</v>
      </c>
      <c r="P75" s="39">
        <f t="shared" si="279"/>
        <v>1.7665410777865387E-3</v>
      </c>
      <c r="Q75" s="56">
        <f t="shared" si="279"/>
        <v>3.1571773318750398E-2</v>
      </c>
      <c r="R75" s="35">
        <f t="shared" si="279"/>
        <v>4.3015041598155154E-2</v>
      </c>
      <c r="S75" s="48">
        <f t="shared" si="279"/>
        <v>5.3128733684064842E-3</v>
      </c>
      <c r="T75" s="39">
        <f t="shared" si="279"/>
        <v>7.3336450712992E-4</v>
      </c>
      <c r="U75" s="39">
        <f t="shared" si="279"/>
        <v>3.108516036543153E-3</v>
      </c>
      <c r="V75" s="39">
        <f t="shared" si="279"/>
        <v>3.9604862048022837E-4</v>
      </c>
      <c r="W75" s="39">
        <f t="shared" si="279"/>
        <v>1.4199690196738473E-3</v>
      </c>
      <c r="X75" s="56">
        <f t="shared" si="279"/>
        <v>3.0409610455212264E-2</v>
      </c>
      <c r="Y75" s="35">
        <f t="shared" si="279"/>
        <v>4.1380382007445891E-2</v>
      </c>
      <c r="Z75" s="48">
        <f t="shared" si="279"/>
        <v>6.0779000042520265E-3</v>
      </c>
      <c r="AA75" s="39">
        <f t="shared" si="279"/>
        <v>7.4845250340239587E-4</v>
      </c>
      <c r="AB75" s="39">
        <f t="shared" si="279"/>
        <v>4.0609281254011913E-3</v>
      </c>
      <c r="AC75" s="39">
        <f t="shared" si="279"/>
        <v>4.024627838862591E-4</v>
      </c>
      <c r="AD75" s="39">
        <f t="shared" si="279"/>
        <v>1.8419229215993051E-3</v>
      </c>
      <c r="AE75" s="56">
        <f t="shared" si="279"/>
        <v>2.7773200963090022E-2</v>
      </c>
      <c r="AF75" s="35">
        <f t="shared" si="279"/>
        <v>4.0904867301631204E-2</v>
      </c>
      <c r="AG75" s="48">
        <f>SUM(AG76:AG78)</f>
        <v>6.1394916289453563E-3</v>
      </c>
      <c r="AH75" s="39">
        <f t="shared" ref="AH75:AL75" si="280">SUM(AH76:AH78)</f>
        <v>8.6971848850646489E-4</v>
      </c>
      <c r="AI75" s="39">
        <f t="shared" si="280"/>
        <v>4.2244390480180201E-3</v>
      </c>
      <c r="AJ75" s="39">
        <f t="shared" si="280"/>
        <v>3.9654003233988746E-4</v>
      </c>
      <c r="AK75" s="39">
        <f t="shared" si="280"/>
        <v>1.7931914123229071E-3</v>
      </c>
      <c r="AL75" s="56">
        <f t="shared" si="280"/>
        <v>2.9795110520634049E-2</v>
      </c>
      <c r="AM75" s="35">
        <f t="shared" ref="AM75" si="281">SUM(AM76:AM78)</f>
        <v>4.3218491130766687E-2</v>
      </c>
      <c r="AN75" s="48">
        <f t="shared" ref="AN75" si="282">SUM(AN76:AN78)</f>
        <v>6.1237135859953376E-3</v>
      </c>
      <c r="AO75" s="39">
        <f t="shared" ref="AO75" si="283">SUM(AO76:AO78)</f>
        <v>8.3531822284434447E-4</v>
      </c>
      <c r="AP75" s="39">
        <f t="shared" ref="AP75" si="284">SUM(AP76:AP78)</f>
        <v>4.73008998740739E-3</v>
      </c>
      <c r="AQ75" s="39">
        <f t="shared" ref="AQ75" si="285">SUM(AQ76:AQ78)</f>
        <v>3.5949218832000824E-4</v>
      </c>
      <c r="AR75" s="39">
        <f t="shared" ref="AR75" si="286">SUM(AR76:AR78)</f>
        <v>1.7956047109349343E-3</v>
      </c>
      <c r="AS75" s="56">
        <f t="shared" ref="AS75" si="287">SUM(AS76:AS78)</f>
        <v>3.0779283772943047E-2</v>
      </c>
      <c r="AT75" s="35">
        <f t="shared" ref="AT75" si="288">SUM(AT76:AT78)</f>
        <v>4.4623502468445056E-2</v>
      </c>
      <c r="AU75" s="48">
        <f t="shared" ref="AU75" si="289">SUM(AU76:AU78)</f>
        <v>6.1237135859953376E-3</v>
      </c>
      <c r="AV75" s="39">
        <f t="shared" ref="AV75" si="290">SUM(AV76:AV78)</f>
        <v>8.3531822284434447E-4</v>
      </c>
      <c r="AW75" s="39">
        <f t="shared" ref="AW75" si="291">SUM(AW76:AW78)</f>
        <v>4.73008998740739E-3</v>
      </c>
      <c r="AX75" s="39">
        <f t="shared" ref="AX75" si="292">SUM(AX76:AX78)</f>
        <v>3.5949218832000824E-4</v>
      </c>
      <c r="AY75" s="39">
        <f t="shared" ref="AY75" si="293">SUM(AY76:AY78)</f>
        <v>1.7956047109349343E-3</v>
      </c>
      <c r="AZ75" s="56">
        <f t="shared" ref="AZ75" si="294">SUM(AZ76:AZ78)</f>
        <v>3.0779283772943047E-2</v>
      </c>
      <c r="BA75" s="35">
        <f t="shared" ref="BA75" si="295">SUM(BA76:BA78)</f>
        <v>4.4623502468445056E-2</v>
      </c>
      <c r="BB75" s="48">
        <f t="shared" ref="BB75" si="296">SUM(BB76:BB78)</f>
        <v>6.1237135859953376E-3</v>
      </c>
      <c r="BC75" s="39">
        <f t="shared" ref="BC75" si="297">SUM(BC76:BC78)</f>
        <v>8.3531822284434447E-4</v>
      </c>
      <c r="BD75" s="39">
        <f t="shared" ref="BD75" si="298">SUM(BD76:BD78)</f>
        <v>4.73008998740739E-3</v>
      </c>
      <c r="BE75" s="39">
        <f t="shared" ref="BE75" si="299">SUM(BE76:BE78)</f>
        <v>3.5949218832000824E-4</v>
      </c>
      <c r="BF75" s="39">
        <f t="shared" ref="BF75" si="300">SUM(BF76:BF78)</f>
        <v>1.7956047109349343E-3</v>
      </c>
      <c r="BG75" s="56">
        <f t="shared" ref="BG75" si="301">SUM(BG76:BG78)</f>
        <v>3.0779283772943047E-2</v>
      </c>
      <c r="BH75" s="35">
        <f t="shared" ref="BH75" si="302">SUM(BH76:BH78)</f>
        <v>4.4623502468445056E-2</v>
      </c>
    </row>
    <row r="76" spans="2:60">
      <c r="B76" s="326"/>
      <c r="C76" s="17" t="s">
        <v>76</v>
      </c>
      <c r="D76" s="14" t="s">
        <v>25</v>
      </c>
      <c r="E76" s="47">
        <f>'Slovenia CoLUM (Original 2014)'!D27*'Slovenia CoLUM'!E$116</f>
        <v>4.5286619743667572E-3</v>
      </c>
      <c r="F76" s="38">
        <f>'Slovenia CoLUM (Original 2014)'!E27*'Slovenia CoLUM'!F$116</f>
        <v>5.0667155000174542E-4</v>
      </c>
      <c r="G76" s="38">
        <f>'Slovenia CoLUM (Original 2014)'!F27*'Slovenia CoLUM'!G$116</f>
        <v>1.3714673190096441E-3</v>
      </c>
      <c r="H76" s="38">
        <f>'Slovenia CoLUM (Original 2014)'!G27*'Slovenia CoLUM'!H$116</f>
        <v>1.7619884641027777E-4</v>
      </c>
      <c r="I76" s="38">
        <f>'Slovenia CoLUM (Original 2014)'!H27*'Slovenia CoLUM'!I$116</f>
        <v>1.0783379010328898E-3</v>
      </c>
      <c r="J76" s="55">
        <f>'Slovenia CoLUM (Original 2014)'!I27*'Slovenia CoLUM'!J$116</f>
        <v>2.3837875553970798E-2</v>
      </c>
      <c r="K76" s="34">
        <f>SUM(E76:J76)</f>
        <v>3.1499213144792114E-2</v>
      </c>
      <c r="L76" s="47">
        <f>'Slovenia CoLUM (Original 2014)'!D27*'Slovenia CoLUM'!L$116</f>
        <v>3.9716938526190102E-3</v>
      </c>
      <c r="M76" s="38">
        <f>'Slovenia CoLUM (Original 2014)'!E27*'Slovenia CoLUM'!M$116</f>
        <v>4.5090497475544196E-4</v>
      </c>
      <c r="N76" s="38">
        <f>'Slovenia CoLUM (Original 2014)'!F27*'Slovenia CoLUM'!N$116</f>
        <v>1.4681126661551809E-3</v>
      </c>
      <c r="O76" s="38">
        <f>'Slovenia CoLUM (Original 2014)'!G27*'Slovenia CoLUM'!O$116</f>
        <v>1.7055995013070919E-4</v>
      </c>
      <c r="P76" s="38">
        <f>'Slovenia CoLUM (Original 2014)'!H27*'Slovenia CoLUM'!P$116</f>
        <v>1.0559817736791621E-3</v>
      </c>
      <c r="Q76" s="55">
        <f>'Slovenia CoLUM (Original 2014)'!I27*'Slovenia CoLUM'!Q$116</f>
        <v>2.1641458759288804E-2</v>
      </c>
      <c r="R76" s="34">
        <f t="shared" si="142"/>
        <v>2.8758711976628309E-2</v>
      </c>
      <c r="S76" s="47">
        <f>'Slovenia CoLUM (Original 2014)'!D27*'Slovenia CoLUM'!S$116</f>
        <v>3.708030860476622E-3</v>
      </c>
      <c r="T76" s="38">
        <f>'Slovenia CoLUM (Original 2014)'!E27*'Slovenia CoLUM'!T$116</f>
        <v>4.4000545386858083E-4</v>
      </c>
      <c r="U76" s="38">
        <f>'Slovenia CoLUM (Original 2014)'!F27*'Slovenia CoLUM'!U$116</f>
        <v>1.6073952029801706E-3</v>
      </c>
      <c r="V76" s="38">
        <f>'Slovenia CoLUM (Original 2014)'!G27*'Slovenia CoLUM'!V$116</f>
        <v>1.7084564015747465E-4</v>
      </c>
      <c r="W76" s="38">
        <f>'Slovenia CoLUM (Original 2014)'!H27*'Slovenia CoLUM'!W$116</f>
        <v>8.4881207848473185E-4</v>
      </c>
      <c r="X76" s="55">
        <f>'Slovenia CoLUM (Original 2014)'!I27*'Slovenia CoLUM'!X$116</f>
        <v>2.0844832626543183E-2</v>
      </c>
      <c r="Y76" s="34">
        <f t="shared" ref="Y76:Y78" si="303">SUM(S76:X76)</f>
        <v>2.7619921862510763E-2</v>
      </c>
      <c r="Z76" s="47">
        <f>'Slovenia CoLUM (Original 2014)'!D27*'Slovenia CoLUM'!Z$116</f>
        <v>4.2419683700116399E-3</v>
      </c>
      <c r="AA76" s="38">
        <f>'Slovenia CoLUM (Original 2014)'!E27*'Slovenia CoLUM'!AA$116</f>
        <v>4.4905797902257237E-4</v>
      </c>
      <c r="AB76" s="38">
        <f>'Slovenia CoLUM (Original 2014)'!F27*'Slovenia CoLUM'!AB$116</f>
        <v>2.0998818444816847E-3</v>
      </c>
      <c r="AC76" s="38">
        <f>'Slovenia CoLUM (Original 2014)'!G27*'Slovenia CoLUM'!AC$116</f>
        <v>1.7361255259324887E-4</v>
      </c>
      <c r="AD76" s="38">
        <f>'Slovenia CoLUM (Original 2014)'!H27*'Slovenia CoLUM'!AD$116</f>
        <v>1.1010426296839096E-3</v>
      </c>
      <c r="AE76" s="55">
        <f>'Slovenia CoLUM (Original 2014)'!I27*'Slovenia CoLUM'!AE$116</f>
        <v>1.9037656744456264E-2</v>
      </c>
      <c r="AF76" s="34">
        <f t="shared" si="152"/>
        <v>2.7103220120249322E-2</v>
      </c>
      <c r="AG76" s="47">
        <f t="shared" si="153"/>
        <v>4.284955211457526E-3</v>
      </c>
      <c r="AH76" s="38">
        <f t="shared" si="259"/>
        <v>5.2181537905459188E-4</v>
      </c>
      <c r="AI76" s="38">
        <f t="shared" si="260"/>
        <v>2.1844323726306182E-3</v>
      </c>
      <c r="AJ76" s="38">
        <f t="shared" si="261"/>
        <v>1.7105762315502339E-4</v>
      </c>
      <c r="AK76" s="38">
        <f t="shared" si="262"/>
        <v>1.0719124915587143E-3</v>
      </c>
      <c r="AL76" s="55">
        <f t="shared" si="263"/>
        <v>2.0423612226361795E-2</v>
      </c>
      <c r="AM76" s="34">
        <f t="shared" si="145"/>
        <v>2.8657785304218267E-2</v>
      </c>
      <c r="AN76" s="47">
        <f t="shared" si="154"/>
        <v>4.2739431910083841E-3</v>
      </c>
      <c r="AO76" s="38">
        <f t="shared" si="264"/>
        <v>5.0117584120035598E-4</v>
      </c>
      <c r="AP76" s="38">
        <f t="shared" si="265"/>
        <v>2.4459014739001577E-3</v>
      </c>
      <c r="AQ76" s="38">
        <f t="shared" si="266"/>
        <v>1.5507609386613012E-4</v>
      </c>
      <c r="AR76" s="38">
        <f t="shared" si="267"/>
        <v>1.0733550843072164E-3</v>
      </c>
      <c r="AS76" s="55">
        <f t="shared" si="268"/>
        <v>2.1098232072285714E-2</v>
      </c>
      <c r="AT76" s="34">
        <f t="shared" si="147"/>
        <v>2.9547683756567959E-2</v>
      </c>
      <c r="AU76" s="47">
        <f t="shared" si="155"/>
        <v>4.2739431910083841E-3</v>
      </c>
      <c r="AV76" s="38">
        <f t="shared" si="269"/>
        <v>5.0117584120035598E-4</v>
      </c>
      <c r="AW76" s="38">
        <f t="shared" si="270"/>
        <v>2.4459014739001577E-3</v>
      </c>
      <c r="AX76" s="38">
        <f t="shared" si="271"/>
        <v>1.5507609386613012E-4</v>
      </c>
      <c r="AY76" s="38">
        <f t="shared" si="272"/>
        <v>1.0733550843072164E-3</v>
      </c>
      <c r="AZ76" s="55">
        <f t="shared" si="273"/>
        <v>2.1098232072285714E-2</v>
      </c>
      <c r="BA76" s="34">
        <f t="shared" si="149"/>
        <v>2.9547683756567959E-2</v>
      </c>
      <c r="BB76" s="47">
        <f t="shared" si="156"/>
        <v>4.2739431910083841E-3</v>
      </c>
      <c r="BC76" s="38">
        <f t="shared" si="274"/>
        <v>5.0117584120035598E-4</v>
      </c>
      <c r="BD76" s="38">
        <f t="shared" si="275"/>
        <v>2.4459014739001577E-3</v>
      </c>
      <c r="BE76" s="38">
        <f t="shared" si="276"/>
        <v>1.5507609386613012E-4</v>
      </c>
      <c r="BF76" s="38">
        <f t="shared" si="277"/>
        <v>1.0733550843072164E-3</v>
      </c>
      <c r="BG76" s="55">
        <f t="shared" si="278"/>
        <v>2.1098232072285714E-2</v>
      </c>
      <c r="BH76" s="34">
        <f t="shared" si="151"/>
        <v>2.9547683756567959E-2</v>
      </c>
    </row>
    <row r="77" spans="2:60">
      <c r="B77" s="326"/>
      <c r="C77" s="17" t="s">
        <v>77</v>
      </c>
      <c r="D77" s="14" t="s">
        <v>32</v>
      </c>
      <c r="E77" s="47">
        <f>'Slovenia CoLUM (Original 2014)'!D28*'Slovenia CoLUM'!E$116</f>
        <v>1.409209146971651E-3</v>
      </c>
      <c r="F77" s="38">
        <f>'Slovenia CoLUM (Original 2014)'!E28*'Slovenia CoLUM'!F$116</f>
        <v>2.4287590033943176E-4</v>
      </c>
      <c r="G77" s="38">
        <f>'Slovenia CoLUM (Original 2014)'!F28*'Slovenia CoLUM'!G$116</f>
        <v>9.2086277298566706E-4</v>
      </c>
      <c r="H77" s="38">
        <f>'Slovenia CoLUM (Original 2014)'!G28*'Slovenia CoLUM'!H$116</f>
        <v>1.6698973006350974E-4</v>
      </c>
      <c r="I77" s="38">
        <f>'Slovenia CoLUM (Original 2014)'!H28*'Slovenia CoLUM'!I$116</f>
        <v>5.2169328515319375E-4</v>
      </c>
      <c r="J77" s="55">
        <f>'Slovenia CoLUM (Original 2014)'!I28*'Slovenia CoLUM'!J$116</f>
        <v>7.8643075890944686E-3</v>
      </c>
      <c r="K77" s="34">
        <f>SUM(E77:J77)</f>
        <v>1.1125938424607922E-2</v>
      </c>
      <c r="L77" s="47">
        <f>'Slovenia CoLUM (Original 2014)'!D28*'Slovenia CoLUM'!L$116</f>
        <v>1.235894252598618E-3</v>
      </c>
      <c r="M77" s="38">
        <f>'Slovenia CoLUM (Original 2014)'!E28*'Slovenia CoLUM'!M$116</f>
        <v>2.1614387409531766E-4</v>
      </c>
      <c r="N77" s="38">
        <f>'Slovenia CoLUM (Original 2014)'!F28*'Slovenia CoLUM'!N$116</f>
        <v>9.8575466004344062E-4</v>
      </c>
      <c r="O77" s="38">
        <f>'Slovenia CoLUM (Original 2014)'!G28*'Slovenia CoLUM'!O$116</f>
        <v>1.6164555337469823E-4</v>
      </c>
      <c r="P77" s="38">
        <f>'Slovenia CoLUM (Original 2014)'!H28*'Slovenia CoLUM'!P$116</f>
        <v>5.1087752739182972E-4</v>
      </c>
      <c r="Q77" s="55">
        <f>'Slovenia CoLUM (Original 2014)'!I28*'Slovenia CoLUM'!Q$116</f>
        <v>7.139691956794347E-3</v>
      </c>
      <c r="R77" s="34">
        <f t="shared" si="142"/>
        <v>1.0250007824298251E-2</v>
      </c>
      <c r="S77" s="47">
        <f>'Slovenia CoLUM (Original 2014)'!D28*'Slovenia CoLUM'!S$116</f>
        <v>1.1538487604978475E-3</v>
      </c>
      <c r="T77" s="38">
        <f>'Slovenia CoLUM (Original 2014)'!E28*'Slovenia CoLUM'!T$116</f>
        <v>2.1091912652728125E-4</v>
      </c>
      <c r="U77" s="38">
        <f>'Slovenia CoLUM (Original 2014)'!F28*'Slovenia CoLUM'!U$116</f>
        <v>1.0792750096072616E-3</v>
      </c>
      <c r="V77" s="38">
        <f>'Slovenia CoLUM (Original 2014)'!G28*'Slovenia CoLUM'!V$116</f>
        <v>1.6191631167660172E-4</v>
      </c>
      <c r="W77" s="38">
        <f>'Slovenia CoLUM (Original 2014)'!H28*'Slovenia CoLUM'!W$116</f>
        <v>4.1065009518654027E-4</v>
      </c>
      <c r="X77" s="55">
        <f>'Slovenia CoLUM (Original 2014)'!I28*'Slovenia CoLUM'!X$116</f>
        <v>6.8768785644164011E-3</v>
      </c>
      <c r="Y77" s="34">
        <f t="shared" si="303"/>
        <v>9.8934878679119327E-3</v>
      </c>
      <c r="Z77" s="47">
        <f>'Slovenia CoLUM (Original 2014)'!D28*'Slovenia CoLUM'!Z$116</f>
        <v>1.3199970900943001E-3</v>
      </c>
      <c r="AA77" s="38">
        <f>'Slovenia CoLUM (Original 2014)'!E28*'Slovenia CoLUM'!AA$116</f>
        <v>2.1525850614532668E-4</v>
      </c>
      <c r="AB77" s="38">
        <f>'Slovenia CoLUM (Original 2014)'!F28*'Slovenia CoLUM'!AB$116</f>
        <v>1.4099519481426766E-3</v>
      </c>
      <c r="AC77" s="38">
        <f>'Slovenia CoLUM (Original 2014)'!G28*'Slovenia CoLUM'!AC$116</f>
        <v>1.6453861012050546E-4</v>
      </c>
      <c r="AD77" s="38">
        <f>'Slovenia CoLUM (Original 2014)'!H28*'Slovenia CoLUM'!AD$116</f>
        <v>5.3267769409135368E-4</v>
      </c>
      <c r="AE77" s="55">
        <f>'Slovenia CoLUM (Original 2014)'!I28*'Slovenia CoLUM'!AE$116</f>
        <v>6.2806766515342257E-3</v>
      </c>
      <c r="AF77" s="34">
        <f t="shared" si="152"/>
        <v>9.9231005001283873E-3</v>
      </c>
      <c r="AG77" s="47">
        <f t="shared" si="153"/>
        <v>1.3333735466520746E-3</v>
      </c>
      <c r="AH77" s="38">
        <f t="shared" si="259"/>
        <v>2.5013518125975153E-4</v>
      </c>
      <c r="AI77" s="38">
        <f t="shared" si="260"/>
        <v>1.466722847987999E-3</v>
      </c>
      <c r="AJ77" s="38">
        <f t="shared" si="261"/>
        <v>1.6211721528215818E-4</v>
      </c>
      <c r="AK77" s="38">
        <f t="shared" si="262"/>
        <v>5.1858471132505853E-4</v>
      </c>
      <c r="AL77" s="55">
        <f t="shared" si="263"/>
        <v>6.7379145538724291E-3</v>
      </c>
      <c r="AM77" s="34">
        <f t="shared" si="145"/>
        <v>1.0468848056379472E-2</v>
      </c>
      <c r="AN77" s="47">
        <f t="shared" si="154"/>
        <v>1.3299468744845766E-3</v>
      </c>
      <c r="AO77" s="38">
        <f t="shared" si="264"/>
        <v>2.4024150094768335E-4</v>
      </c>
      <c r="AP77" s="38">
        <f t="shared" si="265"/>
        <v>1.642284568130924E-3</v>
      </c>
      <c r="AQ77" s="38">
        <f t="shared" si="266"/>
        <v>1.4697096820775798E-4</v>
      </c>
      <c r="AR77" s="38">
        <f t="shared" si="267"/>
        <v>5.192826288789007E-4</v>
      </c>
      <c r="AS77" s="55">
        <f t="shared" si="268"/>
        <v>6.9604770872677118E-3</v>
      </c>
      <c r="AT77" s="34">
        <f t="shared" si="147"/>
        <v>1.0839203627917553E-2</v>
      </c>
      <c r="AU77" s="47">
        <f t="shared" si="155"/>
        <v>1.3299468744845766E-3</v>
      </c>
      <c r="AV77" s="38">
        <f t="shared" si="269"/>
        <v>2.4024150094768335E-4</v>
      </c>
      <c r="AW77" s="38">
        <f t="shared" si="270"/>
        <v>1.642284568130924E-3</v>
      </c>
      <c r="AX77" s="38">
        <f t="shared" si="271"/>
        <v>1.4697096820775798E-4</v>
      </c>
      <c r="AY77" s="38">
        <f t="shared" si="272"/>
        <v>5.192826288789007E-4</v>
      </c>
      <c r="AZ77" s="55">
        <f t="shared" si="273"/>
        <v>6.9604770872677118E-3</v>
      </c>
      <c r="BA77" s="34">
        <f t="shared" si="149"/>
        <v>1.0839203627917553E-2</v>
      </c>
      <c r="BB77" s="47">
        <f t="shared" si="156"/>
        <v>1.3299468744845766E-3</v>
      </c>
      <c r="BC77" s="38">
        <f t="shared" si="274"/>
        <v>2.4024150094768335E-4</v>
      </c>
      <c r="BD77" s="38">
        <f t="shared" si="275"/>
        <v>1.642284568130924E-3</v>
      </c>
      <c r="BE77" s="38">
        <f t="shared" si="276"/>
        <v>1.4697096820775798E-4</v>
      </c>
      <c r="BF77" s="38">
        <f t="shared" si="277"/>
        <v>5.192826288789007E-4</v>
      </c>
      <c r="BG77" s="55">
        <f t="shared" si="278"/>
        <v>6.9604770872677118E-3</v>
      </c>
      <c r="BH77" s="34">
        <f t="shared" si="151"/>
        <v>1.0839203627917553E-2</v>
      </c>
    </row>
    <row r="78" spans="2:60">
      <c r="B78" s="326"/>
      <c r="C78" s="17" t="s">
        <v>78</v>
      </c>
      <c r="D78" s="14" t="s">
        <v>33</v>
      </c>
      <c r="E78" s="47">
        <f>'Slovenia CoLUM (Original 2014)'!D29*'Slovenia CoLUM'!E$116</f>
        <v>5.5080400124016423E-4</v>
      </c>
      <c r="F78" s="38">
        <f>'Slovenia CoLUM (Original 2014)'!E29*'Slovenia CoLUM'!F$116</f>
        <v>9.493056300354667E-5</v>
      </c>
      <c r="G78" s="38">
        <f>'Slovenia CoLUM (Original 2014)'!F29*'Slovenia CoLUM'!G$116</f>
        <v>3.5992875936379382E-4</v>
      </c>
      <c r="H78" s="38">
        <f>'Slovenia CoLUM (Original 2014)'!G29*'Slovenia CoLUM'!H$116</f>
        <v>6.5269666807553063E-5</v>
      </c>
      <c r="I78" s="38">
        <f>'Slovenia CoLUM (Original 2014)'!H29*'Slovenia CoLUM'!I$116</f>
        <v>2.0390922773955259E-4</v>
      </c>
      <c r="J78" s="55">
        <f>'Slovenia CoLUM (Original 2014)'!I29*'Slovenia CoLUM'!J$116</f>
        <v>3.0738461330351674E-3</v>
      </c>
      <c r="K78" s="34">
        <f>SUM(E78:J78)</f>
        <v>4.3486883511897776E-3</v>
      </c>
      <c r="L78" s="47">
        <f>'Slovenia CoLUM (Original 2014)'!D29*'Slovenia CoLUM'!L$116</f>
        <v>4.830620784032814E-4</v>
      </c>
      <c r="M78" s="38">
        <f>'Slovenia CoLUM (Original 2014)'!E29*'Slovenia CoLUM'!M$116</f>
        <v>8.4482073474397067E-5</v>
      </c>
      <c r="N78" s="38">
        <f>'Slovenia CoLUM (Original 2014)'!F29*'Slovenia CoLUM'!N$116</f>
        <v>3.8529242601061938E-4</v>
      </c>
      <c r="O78" s="38">
        <f>'Slovenia CoLUM (Original 2014)'!G29*'Slovenia CoLUM'!O$116</f>
        <v>6.3180839957502113E-5</v>
      </c>
      <c r="P78" s="38">
        <f>'Slovenia CoLUM (Original 2014)'!H29*'Slovenia CoLUM'!P$116</f>
        <v>1.9968177671554681E-4</v>
      </c>
      <c r="Q78" s="55">
        <f>'Slovenia CoLUM (Original 2014)'!I29*'Slovenia CoLUM'!Q$116</f>
        <v>2.7906226026672473E-3</v>
      </c>
      <c r="R78" s="34">
        <f t="shared" si="142"/>
        <v>4.0063217972285941E-3</v>
      </c>
      <c r="S78" s="47">
        <f>'Slovenia CoLUM (Original 2014)'!D29*'Slovenia CoLUM'!S$116</f>
        <v>4.5099374743201516E-4</v>
      </c>
      <c r="T78" s="38">
        <f>'Slovenia CoLUM (Original 2014)'!E29*'Slovenia CoLUM'!T$116</f>
        <v>8.2439926734057916E-5</v>
      </c>
      <c r="U78" s="38">
        <f>'Slovenia CoLUM (Original 2014)'!F29*'Slovenia CoLUM'!U$116</f>
        <v>4.2184582395572056E-4</v>
      </c>
      <c r="V78" s="38">
        <f>'Slovenia CoLUM (Original 2014)'!G29*'Slovenia CoLUM'!V$116</f>
        <v>6.3286668646152E-5</v>
      </c>
      <c r="W78" s="38">
        <f>'Slovenia CoLUM (Original 2014)'!H29*'Slovenia CoLUM'!W$116</f>
        <v>1.6050684600257513E-4</v>
      </c>
      <c r="X78" s="55">
        <f>'Slovenia CoLUM (Original 2014)'!I29*'Slovenia CoLUM'!X$116</f>
        <v>2.6878992642526797E-3</v>
      </c>
      <c r="Y78" s="34">
        <f t="shared" si="303"/>
        <v>3.8669722770232006E-3</v>
      </c>
      <c r="Z78" s="47">
        <f>'Slovenia CoLUM (Original 2014)'!D29*'Slovenia CoLUM'!Z$116</f>
        <v>5.1593454414608638E-4</v>
      </c>
      <c r="AA78" s="38">
        <f>'Slovenia CoLUM (Original 2014)'!E29*'Slovenia CoLUM'!AA$116</f>
        <v>8.4136018234496861E-5</v>
      </c>
      <c r="AB78" s="38">
        <f>'Slovenia CoLUM (Original 2014)'!F29*'Slovenia CoLUM'!AB$116</f>
        <v>5.5109433277683009E-4</v>
      </c>
      <c r="AC78" s="38">
        <f>'Slovenia CoLUM (Original 2014)'!G29*'Slovenia CoLUM'!AC$116</f>
        <v>6.4311621172504779E-5</v>
      </c>
      <c r="AD78" s="38">
        <f>'Slovenia CoLUM (Original 2014)'!H29*'Slovenia CoLUM'!AD$116</f>
        <v>2.0820259782404181E-4</v>
      </c>
      <c r="AE78" s="55">
        <f>'Slovenia CoLUM (Original 2014)'!I29*'Slovenia CoLUM'!AE$116</f>
        <v>2.4548675670995343E-3</v>
      </c>
      <c r="AF78" s="34">
        <f t="shared" si="152"/>
        <v>3.8785466812534942E-3</v>
      </c>
      <c r="AG78" s="47">
        <f t="shared" si="153"/>
        <v>5.2116287083575532E-4</v>
      </c>
      <c r="AH78" s="38">
        <f t="shared" si="259"/>
        <v>9.7767928192121458E-5</v>
      </c>
      <c r="AI78" s="38">
        <f t="shared" si="260"/>
        <v>5.7328382739940307E-4</v>
      </c>
      <c r="AJ78" s="38">
        <f t="shared" si="261"/>
        <v>6.3365193902705931E-5</v>
      </c>
      <c r="AK78" s="38">
        <f t="shared" si="262"/>
        <v>2.0269420943913434E-4</v>
      </c>
      <c r="AL78" s="55">
        <f t="shared" si="263"/>
        <v>2.6335837403998249E-3</v>
      </c>
      <c r="AM78" s="34">
        <f t="shared" si="145"/>
        <v>4.0918577701689451E-3</v>
      </c>
      <c r="AN78" s="47">
        <f t="shared" si="154"/>
        <v>5.1982352050237697E-4</v>
      </c>
      <c r="AO78" s="38">
        <f t="shared" si="264"/>
        <v>9.3900880696305114E-5</v>
      </c>
      <c r="AP78" s="38">
        <f t="shared" si="265"/>
        <v>6.4190394537630825E-4</v>
      </c>
      <c r="AQ78" s="38">
        <f t="shared" si="266"/>
        <v>5.7445126246120128E-5</v>
      </c>
      <c r="AR78" s="38">
        <f t="shared" si="267"/>
        <v>2.0296699774881722E-4</v>
      </c>
      <c r="AS78" s="55">
        <f t="shared" si="268"/>
        <v>2.7205746133896203E-3</v>
      </c>
      <c r="AT78" s="34">
        <f t="shared" si="147"/>
        <v>4.2366150839595485E-3</v>
      </c>
      <c r="AU78" s="47">
        <f t="shared" si="155"/>
        <v>5.1982352050237697E-4</v>
      </c>
      <c r="AV78" s="38">
        <f t="shared" si="269"/>
        <v>9.3900880696305114E-5</v>
      </c>
      <c r="AW78" s="38">
        <f t="shared" si="270"/>
        <v>6.4190394537630825E-4</v>
      </c>
      <c r="AX78" s="38">
        <f t="shared" si="271"/>
        <v>5.7445126246120128E-5</v>
      </c>
      <c r="AY78" s="38">
        <f t="shared" si="272"/>
        <v>2.0296699774881722E-4</v>
      </c>
      <c r="AZ78" s="55">
        <f t="shared" si="273"/>
        <v>2.7205746133896203E-3</v>
      </c>
      <c r="BA78" s="34">
        <f t="shared" si="149"/>
        <v>4.2366150839595485E-3</v>
      </c>
      <c r="BB78" s="47">
        <f t="shared" si="156"/>
        <v>5.1982352050237697E-4</v>
      </c>
      <c r="BC78" s="38">
        <f t="shared" si="274"/>
        <v>9.3900880696305114E-5</v>
      </c>
      <c r="BD78" s="38">
        <f t="shared" si="275"/>
        <v>6.4190394537630825E-4</v>
      </c>
      <c r="BE78" s="38">
        <f t="shared" si="276"/>
        <v>5.7445126246120128E-5</v>
      </c>
      <c r="BF78" s="38">
        <f t="shared" si="277"/>
        <v>2.0296699774881722E-4</v>
      </c>
      <c r="BG78" s="55">
        <f t="shared" si="278"/>
        <v>2.7205746133896203E-3</v>
      </c>
      <c r="BH78" s="34">
        <f t="shared" si="151"/>
        <v>4.2366150839595485E-3</v>
      </c>
    </row>
    <row r="79" spans="2:60">
      <c r="B79" s="326"/>
      <c r="C79" s="3" t="s">
        <v>79</v>
      </c>
      <c r="D79" s="15"/>
      <c r="E79" s="48">
        <f>SUM(E80:E83)</f>
        <v>7.66437305844453E-3</v>
      </c>
      <c r="F79" s="39">
        <f t="shared" ref="F79:AF79" si="304">SUM(F80:F83)</f>
        <v>2.4742086834623925E-3</v>
      </c>
      <c r="G79" s="39">
        <f t="shared" si="304"/>
        <v>2.1908217567588102E-2</v>
      </c>
      <c r="H79" s="39">
        <f t="shared" si="304"/>
        <v>1.3921005300489234E-3</v>
      </c>
      <c r="I79" s="39">
        <f t="shared" si="304"/>
        <v>1.5362491689959354E-2</v>
      </c>
      <c r="J79" s="56">
        <f t="shared" si="304"/>
        <v>1.0339762268680133</v>
      </c>
      <c r="K79" s="35">
        <f t="shared" si="304"/>
        <v>1.0827776183975164</v>
      </c>
      <c r="L79" s="48">
        <f t="shared" si="304"/>
        <v>6.7217521494656041E-3</v>
      </c>
      <c r="M79" s="39">
        <f t="shared" si="304"/>
        <v>2.2018860225178662E-3</v>
      </c>
      <c r="N79" s="39">
        <f t="shared" si="304"/>
        <v>2.3452058432632157E-2</v>
      </c>
      <c r="O79" s="39">
        <f t="shared" si="304"/>
        <v>1.3475491004589712E-3</v>
      </c>
      <c r="P79" s="39">
        <f t="shared" si="304"/>
        <v>1.5043996141984692E-2</v>
      </c>
      <c r="Q79" s="56">
        <f t="shared" si="304"/>
        <v>0.9387058767542622</v>
      </c>
      <c r="R79" s="35">
        <f t="shared" si="304"/>
        <v>0.98747311860132148</v>
      </c>
      <c r="S79" s="48">
        <f t="shared" si="304"/>
        <v>6.2755250861689302E-3</v>
      </c>
      <c r="T79" s="39">
        <f t="shared" si="304"/>
        <v>2.1486608330953325E-3</v>
      </c>
      <c r="U79" s="39">
        <f t="shared" si="304"/>
        <v>2.5676998158013994E-2</v>
      </c>
      <c r="V79" s="39">
        <f t="shared" si="304"/>
        <v>1.3498062618751349E-3</v>
      </c>
      <c r="W79" s="39">
        <f t="shared" si="304"/>
        <v>1.2092562534961012E-2</v>
      </c>
      <c r="X79" s="56">
        <f t="shared" si="304"/>
        <v>0.90415193837599217</v>
      </c>
      <c r="Y79" s="35">
        <f t="shared" si="304"/>
        <v>0.95169549125010655</v>
      </c>
      <c r="Z79" s="48">
        <f t="shared" si="304"/>
        <v>7.1791686537693569E-3</v>
      </c>
      <c r="AA79" s="39">
        <f t="shared" si="304"/>
        <v>2.1928666629730718E-3</v>
      </c>
      <c r="AB79" s="39">
        <f t="shared" si="304"/>
        <v>3.3544122909435106E-2</v>
      </c>
      <c r="AC79" s="39">
        <f t="shared" si="304"/>
        <v>1.3716669059537648E-3</v>
      </c>
      <c r="AD79" s="39">
        <f t="shared" si="304"/>
        <v>1.5685953570405149E-2</v>
      </c>
      <c r="AE79" s="56">
        <f t="shared" si="304"/>
        <v>0.82576504959404096</v>
      </c>
      <c r="AF79" s="35">
        <f t="shared" si="304"/>
        <v>0.88573882829657746</v>
      </c>
      <c r="AG79" s="48">
        <f>SUM(AG80:AG83)</f>
        <v>7.2519202062831748E-3</v>
      </c>
      <c r="AH79" s="39">
        <f t="shared" ref="AH79:AL79" si="305">SUM(AH80:AH83)</f>
        <v>2.5481599312545638E-3</v>
      </c>
      <c r="AI79" s="39">
        <f t="shared" si="305"/>
        <v>3.4894757620496923E-2</v>
      </c>
      <c r="AJ79" s="39">
        <f t="shared" si="305"/>
        <v>1.3514810835284039E-3</v>
      </c>
      <c r="AK79" s="39">
        <f t="shared" si="305"/>
        <v>1.5270952387151711E-2</v>
      </c>
      <c r="AL79" s="56">
        <f t="shared" si="305"/>
        <v>0.88588135553511349</v>
      </c>
      <c r="AM79" s="35">
        <f t="shared" ref="AM79" si="306">SUM(AM80:AM83)</f>
        <v>0.94719862676382816</v>
      </c>
      <c r="AN79" s="48">
        <f t="shared" ref="AN79" si="307">SUM(AN80:AN83)</f>
        <v>7.2332833035231182E-3</v>
      </c>
      <c r="AO79" s="39">
        <f t="shared" ref="AO79" si="308">SUM(AO80:AO83)</f>
        <v>2.4473717109934788E-3</v>
      </c>
      <c r="AP79" s="39">
        <f t="shared" ref="AP79" si="309">SUM(AP80:AP83)</f>
        <v>3.9071541039551565E-2</v>
      </c>
      <c r="AQ79" s="39">
        <f t="shared" ref="AQ79" si="310">SUM(AQ80:AQ83)</f>
        <v>1.2252152432728064E-3</v>
      </c>
      <c r="AR79" s="39">
        <f t="shared" ref="AR79" si="311">SUM(AR80:AR83)</f>
        <v>1.5291504218900952E-2</v>
      </c>
      <c r="AS79" s="56">
        <f t="shared" ref="AS79" si="312">SUM(AS80:AS83)</f>
        <v>0.91514322835928386</v>
      </c>
      <c r="AT79" s="35">
        <f t="shared" ref="AT79" si="313">SUM(AT80:AT83)</f>
        <v>0.98041214387552578</v>
      </c>
      <c r="AU79" s="48">
        <f t="shared" ref="AU79" si="314">SUM(AU80:AU83)</f>
        <v>7.2332833035231182E-3</v>
      </c>
      <c r="AV79" s="39">
        <f t="shared" ref="AV79" si="315">SUM(AV80:AV83)</f>
        <v>2.4473717109934788E-3</v>
      </c>
      <c r="AW79" s="39">
        <f t="shared" ref="AW79" si="316">SUM(AW80:AW83)</f>
        <v>3.9071541039551565E-2</v>
      </c>
      <c r="AX79" s="39">
        <f t="shared" ref="AX79" si="317">SUM(AX80:AX83)</f>
        <v>1.2252152432728064E-3</v>
      </c>
      <c r="AY79" s="39">
        <f t="shared" ref="AY79" si="318">SUM(AY80:AY83)</f>
        <v>1.5291504218900952E-2</v>
      </c>
      <c r="AZ79" s="56">
        <f t="shared" ref="AZ79" si="319">SUM(AZ80:AZ83)</f>
        <v>0.91514322835928386</v>
      </c>
      <c r="BA79" s="35">
        <f t="shared" ref="BA79" si="320">SUM(BA80:BA83)</f>
        <v>0.98041214387552578</v>
      </c>
      <c r="BB79" s="48">
        <f t="shared" ref="BB79" si="321">SUM(BB80:BB83)</f>
        <v>7.2332833035231182E-3</v>
      </c>
      <c r="BC79" s="39">
        <f t="shared" ref="BC79" si="322">SUM(BC80:BC83)</f>
        <v>2.4473717109934788E-3</v>
      </c>
      <c r="BD79" s="39">
        <f t="shared" ref="BD79" si="323">SUM(BD80:BD83)</f>
        <v>3.9071541039551565E-2</v>
      </c>
      <c r="BE79" s="39">
        <f t="shared" ref="BE79" si="324">SUM(BE80:BE83)</f>
        <v>1.2252152432728064E-3</v>
      </c>
      <c r="BF79" s="39">
        <f t="shared" ref="BF79" si="325">SUM(BF80:BF83)</f>
        <v>1.5291504218900952E-2</v>
      </c>
      <c r="BG79" s="56">
        <f t="shared" ref="BG79" si="326">SUM(BG80:BG83)</f>
        <v>0.91514322835928386</v>
      </c>
      <c r="BH79" s="35">
        <f t="shared" ref="BH79" si="327">SUM(BH80:BH83)</f>
        <v>0.98041214387552578</v>
      </c>
    </row>
    <row r="80" spans="2:60">
      <c r="B80" s="326"/>
      <c r="C80" s="17" t="s">
        <v>80</v>
      </c>
      <c r="D80" s="14" t="s">
        <v>16</v>
      </c>
      <c r="E80" s="47">
        <f>'Slovenia CoLUM (Original 2014)'!D31*'Slovenia CoLUM'!E$116</f>
        <v>9.5622953102473401E-4</v>
      </c>
      <c r="F80" s="38">
        <f>'Slovenia CoLUM (Original 2014)'!E31*'Slovenia CoLUM'!F$116</f>
        <v>2.6173187330431972E-4</v>
      </c>
      <c r="G80" s="38">
        <f>'Slovenia CoLUM (Original 2014)'!F31*'Slovenia CoLUM'!G$116</f>
        <v>1.8258110013028091E-3</v>
      </c>
      <c r="H80" s="38">
        <f>'Slovenia CoLUM (Original 2014)'!G31*'Slovenia CoLUM'!H$116</f>
        <v>1.7490043247366788E-4</v>
      </c>
      <c r="I80" s="38">
        <f>'Slovenia CoLUM (Original 2014)'!H31*'Slovenia CoLUM'!I$116</f>
        <v>1.8324493509210885E-3</v>
      </c>
      <c r="J80" s="55">
        <f>'Slovenia CoLUM (Original 2014)'!I31*'Slovenia CoLUM'!J$116</f>
        <v>3.1249578474458063E-2</v>
      </c>
      <c r="K80" s="34">
        <f>SUM(E80:J80)</f>
        <v>3.6300700663484682E-2</v>
      </c>
      <c r="L80" s="47">
        <f>'Slovenia CoLUM (Original 2014)'!D31*'Slovenia CoLUM'!L$116</f>
        <v>8.3862539786815245E-4</v>
      </c>
      <c r="M80" s="38">
        <f>'Slovenia CoLUM (Original 2014)'!E31*'Slovenia CoLUM'!M$116</f>
        <v>2.3292447291459775E-4</v>
      </c>
      <c r="N80" s="38">
        <f>'Slovenia CoLUM (Original 2014)'!F31*'Slovenia CoLUM'!N$116</f>
        <v>1.9544733001394094E-3</v>
      </c>
      <c r="O80" s="38">
        <f>'Slovenia CoLUM (Original 2014)'!G31*'Slovenia CoLUM'!O$116</f>
        <v>1.6930308936919468E-4</v>
      </c>
      <c r="P80" s="38">
        <f>'Slovenia CoLUM (Original 2014)'!H31*'Slovenia CoLUM'!P$116</f>
        <v>1.7944589668130943E-3</v>
      </c>
      <c r="Q80" s="55">
        <f>'Slovenia CoLUM (Original 2014)'!I31*'Slovenia CoLUM'!Q$116</f>
        <v>2.8370248945589899E-2</v>
      </c>
      <c r="R80" s="34">
        <f t="shared" si="142"/>
        <v>3.3360034172694349E-2</v>
      </c>
      <c r="S80" s="47">
        <f>'Slovenia CoLUM (Original 2014)'!D31*'Slovenia CoLUM'!S$116</f>
        <v>7.8295280831477824E-4</v>
      </c>
      <c r="T80" s="38">
        <f>'Slovenia CoLUM (Original 2014)'!E31*'Slovenia CoLUM'!T$116</f>
        <v>2.2729409556298229E-4</v>
      </c>
      <c r="U80" s="38">
        <f>'Slovenia CoLUM (Original 2014)'!F31*'Slovenia CoLUM'!U$116</f>
        <v>2.1398977608608405E-3</v>
      </c>
      <c r="V80" s="38">
        <f>'Slovenia CoLUM (Original 2014)'!G31*'Slovenia CoLUM'!V$116</f>
        <v>1.6958667413863378E-4</v>
      </c>
      <c r="W80" s="38">
        <f>'Slovenia CoLUM (Original 2014)'!H31*'Slovenia CoLUM'!W$116</f>
        <v>1.4424097871209725E-3</v>
      </c>
      <c r="X80" s="55">
        <f>'Slovenia CoLUM (Original 2014)'!I31*'Slovenia CoLUM'!X$116</f>
        <v>2.7325934791265372E-2</v>
      </c>
      <c r="Y80" s="34">
        <f t="shared" ref="Y80:Y83" si="328">SUM(S80:X80)</f>
        <v>3.2088075917263578E-2</v>
      </c>
      <c r="Z80" s="47">
        <f>'Slovenia CoLUM (Original 2014)'!D31*'Slovenia CoLUM'!Z$116</f>
        <v>8.9569401470843439E-4</v>
      </c>
      <c r="AA80" s="38">
        <f>'Slovenia CoLUM (Original 2014)'!E31*'Slovenia CoLUM'!AA$116</f>
        <v>2.3197036832130181E-4</v>
      </c>
      <c r="AB80" s="38">
        <f>'Slovenia CoLUM (Original 2014)'!F31*'Slovenia CoLUM'!AB$116</f>
        <v>2.795536809334451E-3</v>
      </c>
      <c r="AC80" s="38">
        <f>'Slovenia CoLUM (Original 2014)'!G31*'Slovenia CoLUM'!AC$116</f>
        <v>1.7233319712384586E-4</v>
      </c>
      <c r="AD80" s="38">
        <f>'Slovenia CoLUM (Original 2014)'!H31*'Slovenia CoLUM'!AD$116</f>
        <v>1.8710321228328879E-3</v>
      </c>
      <c r="AE80" s="55">
        <f>'Slovenia CoLUM (Original 2014)'!I31*'Slovenia CoLUM'!AE$116</f>
        <v>2.4956869460063237E-2</v>
      </c>
      <c r="AF80" s="34">
        <f t="shared" si="152"/>
        <v>3.0923435972384158E-2</v>
      </c>
      <c r="AG80" s="47">
        <f t="shared" si="153"/>
        <v>9.0477071053353657E-4</v>
      </c>
      <c r="AH80" s="38">
        <f t="shared" si="259"/>
        <v>2.6955473753853266E-4</v>
      </c>
      <c r="AI80" s="38">
        <f t="shared" si="260"/>
        <v>2.9080974823600106E-3</v>
      </c>
      <c r="AJ80" s="38">
        <f t="shared" si="261"/>
        <v>1.6979709502789434E-4</v>
      </c>
      <c r="AK80" s="38">
        <f t="shared" si="262"/>
        <v>1.8215304752986353E-3</v>
      </c>
      <c r="AL80" s="55">
        <f t="shared" si="263"/>
        <v>2.6773748002610114E-2</v>
      </c>
      <c r="AM80" s="34">
        <f t="shared" si="145"/>
        <v>3.2847498503368724E-2</v>
      </c>
      <c r="AN80" s="47">
        <f t="shared" si="154"/>
        <v>9.0244551620255768E-4</v>
      </c>
      <c r="AO80" s="38">
        <f t="shared" si="264"/>
        <v>2.588929490352982E-4</v>
      </c>
      <c r="AP80" s="38">
        <f t="shared" si="265"/>
        <v>3.2561868279693657E-3</v>
      </c>
      <c r="AQ80" s="38">
        <f t="shared" si="266"/>
        <v>1.5393333404895197E-4</v>
      </c>
      <c r="AR80" s="38">
        <f t="shared" si="267"/>
        <v>1.8239819129631225E-3</v>
      </c>
      <c r="AS80" s="55">
        <f t="shared" si="268"/>
        <v>2.7658121518525824E-2</v>
      </c>
      <c r="AT80" s="34">
        <f t="shared" si="147"/>
        <v>3.4053562058745122E-2</v>
      </c>
      <c r="AU80" s="47">
        <f t="shared" si="155"/>
        <v>9.0244551620255768E-4</v>
      </c>
      <c r="AV80" s="38">
        <f t="shared" si="269"/>
        <v>2.588929490352982E-4</v>
      </c>
      <c r="AW80" s="38">
        <f t="shared" si="270"/>
        <v>3.2561868279693657E-3</v>
      </c>
      <c r="AX80" s="38">
        <f t="shared" si="271"/>
        <v>1.5393333404895197E-4</v>
      </c>
      <c r="AY80" s="38">
        <f t="shared" si="272"/>
        <v>1.8239819129631225E-3</v>
      </c>
      <c r="AZ80" s="55">
        <f t="shared" si="273"/>
        <v>2.7658121518525824E-2</v>
      </c>
      <c r="BA80" s="34">
        <f t="shared" si="149"/>
        <v>3.4053562058745122E-2</v>
      </c>
      <c r="BB80" s="47">
        <f t="shared" si="156"/>
        <v>9.0244551620255768E-4</v>
      </c>
      <c r="BC80" s="38">
        <f t="shared" si="274"/>
        <v>2.588929490352982E-4</v>
      </c>
      <c r="BD80" s="38">
        <f t="shared" si="275"/>
        <v>3.2561868279693657E-3</v>
      </c>
      <c r="BE80" s="38">
        <f t="shared" si="276"/>
        <v>1.5393333404895197E-4</v>
      </c>
      <c r="BF80" s="38">
        <f t="shared" si="277"/>
        <v>1.8239819129631225E-3</v>
      </c>
      <c r="BG80" s="55">
        <f t="shared" si="278"/>
        <v>2.7658121518525824E-2</v>
      </c>
      <c r="BH80" s="34">
        <f t="shared" si="151"/>
        <v>3.4053562058745122E-2</v>
      </c>
    </row>
    <row r="81" spans="2:60" s="14" customFormat="1">
      <c r="B81" s="326"/>
      <c r="C81" s="17" t="s">
        <v>81</v>
      </c>
      <c r="D81" s="14" t="s">
        <v>82</v>
      </c>
      <c r="E81" s="49">
        <f>'Slovenia CoLUM (Original 2014)'!D32*'Slovenia CoLUM'!E$116</f>
        <v>5.8902799000183385E-3</v>
      </c>
      <c r="F81" s="30">
        <f>'Slovenia CoLUM (Original 2014)'!E32*'Slovenia CoLUM'!F$116</f>
        <v>1.8358953739632663E-3</v>
      </c>
      <c r="G81" s="30">
        <f>'Slovenia CoLUM (Original 2014)'!F32*'Slovenia CoLUM'!G$116</f>
        <v>1.7848128078665815E-2</v>
      </c>
      <c r="H81" s="30">
        <f>'Slovenia CoLUM (Original 2014)'!G32*'Slovenia CoLUM'!H$116</f>
        <v>1.0626279206985576E-3</v>
      </c>
      <c r="I81" s="30">
        <f>'Slovenia CoLUM (Original 2014)'!H32*'Slovenia CoLUM'!I$116</f>
        <v>1.1926272386505456E-2</v>
      </c>
      <c r="J81" s="57">
        <f>'Slovenia CoLUM (Original 2014)'!I32*'Slovenia CoLUM'!J$116</f>
        <v>0.4450191051677394</v>
      </c>
      <c r="K81" s="34">
        <f>SUM(E81:J81)</f>
        <v>0.48358230882759085</v>
      </c>
      <c r="L81" s="49">
        <f>'Slovenia CoLUM (Original 2014)'!D32*'Slovenia CoLUM'!L$116</f>
        <v>5.16585000194884E-3</v>
      </c>
      <c r="M81" s="30">
        <f>'Slovenia CoLUM (Original 2014)'!E32*'Slovenia CoLUM'!M$116</f>
        <v>1.6338283790508616E-3</v>
      </c>
      <c r="N81" s="30">
        <f>'Slovenia CoLUM (Original 2014)'!F32*'Slovenia CoLUM'!N$116</f>
        <v>1.9105860224486293E-2</v>
      </c>
      <c r="O81" s="30">
        <f>'Slovenia CoLUM (Original 2014)'!G32*'Slovenia CoLUM'!O$116</f>
        <v>1.028620611623217E-3</v>
      </c>
      <c r="P81" s="30">
        <f>'Slovenia CoLUM (Original 2014)'!H32*'Slovenia CoLUM'!P$116</f>
        <v>1.167901661994789E-2</v>
      </c>
      <c r="Q81" s="57">
        <f>'Slovenia CoLUM (Original 2014)'!I32*'Slovenia CoLUM'!Q$116</f>
        <v>0.40401513925929433</v>
      </c>
      <c r="R81" s="34">
        <f t="shared" si="142"/>
        <v>0.44262831509635142</v>
      </c>
      <c r="S81" s="49">
        <f>'Slovenia CoLUM (Original 2014)'!D32*'Slovenia CoLUM'!S$116</f>
        <v>4.8229123237150465E-3</v>
      </c>
      <c r="T81" s="30">
        <f>'Slovenia CoLUM (Original 2014)'!E32*'Slovenia CoLUM'!T$116</f>
        <v>1.5943345886958761E-3</v>
      </c>
      <c r="U81" s="30">
        <f>'Slovenia CoLUM (Original 2014)'!F32*'Slovenia CoLUM'!U$116</f>
        <v>2.0918468167757616E-2</v>
      </c>
      <c r="V81" s="30">
        <f>'Slovenia CoLUM (Original 2014)'!G32*'Slovenia CoLUM'!V$116</f>
        <v>1.0303435638745568E-3</v>
      </c>
      <c r="W81" s="30">
        <f>'Slovenia CoLUM (Original 2014)'!H32*'Slovenia CoLUM'!W$116</f>
        <v>9.3877476097874793E-3</v>
      </c>
      <c r="X81" s="57">
        <f>'Slovenia CoLUM (Original 2014)'!I32*'Slovenia CoLUM'!X$116</f>
        <v>0.38914326664023285</v>
      </c>
      <c r="Y81" s="34">
        <f t="shared" si="328"/>
        <v>0.42689707289406342</v>
      </c>
      <c r="Z81" s="49">
        <f>'Slovenia CoLUM (Original 2014)'!D32*'Slovenia CoLUM'!Z$116</f>
        <v>5.5173870710204555E-3</v>
      </c>
      <c r="AA81" s="30">
        <f>'Slovenia CoLUM (Original 2014)'!E32*'Slovenia CoLUM'!AA$116</f>
        <v>1.6271358956823094E-3</v>
      </c>
      <c r="AB81" s="30">
        <f>'Slovenia CoLUM (Original 2014)'!F32*'Slovenia CoLUM'!AB$116</f>
        <v>2.7327636313957668E-2</v>
      </c>
      <c r="AC81" s="30">
        <f>'Slovenia CoLUM (Original 2014)'!G32*'Slovenia CoLUM'!AC$116</f>
        <v>1.0470303837277102E-3</v>
      </c>
      <c r="AD81" s="30">
        <f>'Slovenia CoLUM (Original 2014)'!H32*'Slovenia CoLUM'!AD$116</f>
        <v>1.2177383636600984E-2</v>
      </c>
      <c r="AE81" s="57">
        <f>'Slovenia CoLUM (Original 2014)'!I32*'Slovenia CoLUM'!AE$116</f>
        <v>0.3554058728818752</v>
      </c>
      <c r="AF81" s="34">
        <f t="shared" si="152"/>
        <v>0.40310244618286434</v>
      </c>
      <c r="AG81" s="49">
        <f t="shared" si="153"/>
        <v>5.5732986249335476E-3</v>
      </c>
      <c r="AH81" s="30">
        <f t="shared" si="259"/>
        <v>1.8907681721342226E-3</v>
      </c>
      <c r="AI81" s="30">
        <f t="shared" si="260"/>
        <v>2.8427967787120822E-2</v>
      </c>
      <c r="AJ81" s="30">
        <f t="shared" si="261"/>
        <v>1.0316220004619573E-3</v>
      </c>
      <c r="AK81" s="30">
        <f t="shared" si="262"/>
        <v>1.1855208220523302E-2</v>
      </c>
      <c r="AL81" s="57">
        <f t="shared" si="263"/>
        <v>0.38127968311146099</v>
      </c>
      <c r="AM81" s="34">
        <f t="shared" si="145"/>
        <v>0.43005854791663484</v>
      </c>
      <c r="AN81" s="49">
        <f t="shared" si="154"/>
        <v>5.558975656454709E-3</v>
      </c>
      <c r="AO81" s="30">
        <f t="shared" si="264"/>
        <v>1.8159819875394865E-3</v>
      </c>
      <c r="AP81" s="30">
        <f t="shared" si="265"/>
        <v>3.1830698529142658E-2</v>
      </c>
      <c r="AQ81" s="30">
        <f t="shared" si="266"/>
        <v>9.3523987547178397E-4</v>
      </c>
      <c r="AR81" s="30">
        <f t="shared" si="267"/>
        <v>1.1871163102610775E-2</v>
      </c>
      <c r="AS81" s="57">
        <f t="shared" si="268"/>
        <v>0.39387387253416112</v>
      </c>
      <c r="AT81" s="34">
        <f t="shared" si="147"/>
        <v>0.44588593168538054</v>
      </c>
      <c r="AU81" s="49">
        <f t="shared" si="155"/>
        <v>5.558975656454709E-3</v>
      </c>
      <c r="AV81" s="30">
        <f t="shared" si="269"/>
        <v>1.8159819875394865E-3</v>
      </c>
      <c r="AW81" s="30">
        <f t="shared" si="270"/>
        <v>3.1830698529142658E-2</v>
      </c>
      <c r="AX81" s="30">
        <f t="shared" si="271"/>
        <v>9.3523987547178397E-4</v>
      </c>
      <c r="AY81" s="30">
        <f t="shared" si="272"/>
        <v>1.1871163102610775E-2</v>
      </c>
      <c r="AZ81" s="57">
        <f t="shared" si="273"/>
        <v>0.39387387253416112</v>
      </c>
      <c r="BA81" s="34">
        <f t="shared" si="149"/>
        <v>0.44588593168538054</v>
      </c>
      <c r="BB81" s="49">
        <f t="shared" si="156"/>
        <v>5.558975656454709E-3</v>
      </c>
      <c r="BC81" s="30">
        <f t="shared" si="274"/>
        <v>1.8159819875394865E-3</v>
      </c>
      <c r="BD81" s="30">
        <f t="shared" si="275"/>
        <v>3.1830698529142658E-2</v>
      </c>
      <c r="BE81" s="30">
        <f t="shared" si="276"/>
        <v>9.3523987547178397E-4</v>
      </c>
      <c r="BF81" s="30">
        <f t="shared" si="277"/>
        <v>1.1871163102610775E-2</v>
      </c>
      <c r="BG81" s="57">
        <f t="shared" si="278"/>
        <v>0.39387387253416112</v>
      </c>
      <c r="BH81" s="34">
        <f t="shared" si="151"/>
        <v>0.44588593168538054</v>
      </c>
    </row>
    <row r="82" spans="2:60" s="14" customFormat="1">
      <c r="B82" s="326"/>
      <c r="C82" s="17" t="s">
        <v>83</v>
      </c>
      <c r="D82" s="14" t="s">
        <v>17</v>
      </c>
      <c r="E82" s="49">
        <f>'Slovenia CoLUM (Original 2014)'!D33*'Slovenia CoLUM'!E$116</f>
        <v>8.1786362740145734E-4</v>
      </c>
      <c r="F82" s="30">
        <f>'Slovenia CoLUM (Original 2014)'!E33*'Slovenia CoLUM'!F$116</f>
        <v>3.7658143619480631E-4</v>
      </c>
      <c r="G82" s="30">
        <f>'Slovenia CoLUM (Original 2014)'!F33*'Slovenia CoLUM'!G$116</f>
        <v>2.2342784876194801E-3</v>
      </c>
      <c r="H82" s="30">
        <f>'Slovenia CoLUM (Original 2014)'!G33*'Slovenia CoLUM'!H$116</f>
        <v>1.5457217687669787E-4</v>
      </c>
      <c r="I82" s="30">
        <f>'Slovenia CoLUM (Original 2014)'!H33*'Slovenia CoLUM'!I$116</f>
        <v>1.6037699525328088E-3</v>
      </c>
      <c r="J82" s="57">
        <f>'Slovenia CoLUM (Original 2014)'!I33*'Slovenia CoLUM'!J$116</f>
        <v>7.7570669299292017E-2</v>
      </c>
      <c r="K82" s="34">
        <f>SUM(E82:J82)</f>
        <v>8.2757734979917272E-2</v>
      </c>
      <c r="L82" s="49">
        <f>'Slovenia CoLUM (Original 2014)'!D33*'Slovenia CoLUM'!L$116</f>
        <v>7.1727674964861172E-4</v>
      </c>
      <c r="M82" s="30">
        <f>'Slovenia CoLUM (Original 2014)'!E33*'Slovenia CoLUM'!M$116</f>
        <v>3.3513317055240672E-4</v>
      </c>
      <c r="N82" s="30">
        <f>'Slovenia CoLUM (Original 2014)'!F33*'Slovenia CoLUM'!N$116</f>
        <v>2.3917249080064548E-3</v>
      </c>
      <c r="O82" s="30">
        <f>'Slovenia CoLUM (Original 2014)'!G33*'Slovenia CoLUM'!O$116</f>
        <v>1.4962539946655938E-4</v>
      </c>
      <c r="P82" s="30">
        <f>'Slovenia CoLUM (Original 2014)'!H33*'Slovenia CoLUM'!P$116</f>
        <v>1.570520555223707E-3</v>
      </c>
      <c r="Q82" s="57">
        <f>'Slovenia CoLUM (Original 2014)'!I33*'Slovenia CoLUM'!Q$116</f>
        <v>7.0423324292060135E-2</v>
      </c>
      <c r="R82" s="34">
        <f t="shared" si="142"/>
        <v>7.5587605074957875E-2</v>
      </c>
      <c r="S82" s="49">
        <f>'Slovenia CoLUM (Original 2014)'!D33*'Slovenia CoLUM'!S$116</f>
        <v>6.6965995413910623E-4</v>
      </c>
      <c r="T82" s="30">
        <f>'Slovenia CoLUM (Original 2014)'!E33*'Slovenia CoLUM'!T$116</f>
        <v>3.270321488364739E-4</v>
      </c>
      <c r="U82" s="30">
        <f>'Slovenia CoLUM (Original 2014)'!F33*'Slovenia CoLUM'!U$116</f>
        <v>2.6186322293955361E-3</v>
      </c>
      <c r="V82" s="30">
        <f>'Slovenia CoLUM (Original 2014)'!G33*'Slovenia CoLUM'!V$116</f>
        <v>1.4987602386194431E-4</v>
      </c>
      <c r="W82" s="30">
        <f>'Slovenia CoLUM (Original 2014)'!H33*'Slovenia CoLUM'!W$116</f>
        <v>1.2624051380525601E-3</v>
      </c>
      <c r="X82" s="57">
        <f>'Slovenia CoLUM (Original 2014)'!I33*'Slovenia CoLUM'!X$116</f>
        <v>6.7831028591947257E-2</v>
      </c>
      <c r="Y82" s="34">
        <f t="shared" si="328"/>
        <v>7.2858634086232874E-2</v>
      </c>
      <c r="Z82" s="49">
        <f>'Slovenia CoLUM (Original 2014)'!D33*'Slovenia CoLUM'!Z$116</f>
        <v>7.6608756804046659E-4</v>
      </c>
      <c r="AA82" s="30">
        <f>'Slovenia CoLUM (Original 2014)'!E33*'Slovenia CoLUM'!AA$116</f>
        <v>3.3376039896946044E-4</v>
      </c>
      <c r="AB82" s="30">
        <f>'Slovenia CoLUM (Original 2014)'!F33*'Slovenia CoLUM'!AB$116</f>
        <v>3.4209497861429905E-3</v>
      </c>
      <c r="AC82" s="30">
        <f>'Slovenia CoLUM (Original 2014)'!G33*'Slovenia CoLUM'!AC$116</f>
        <v>1.5230332510220873E-4</v>
      </c>
      <c r="AD82" s="30">
        <f>'Slovenia CoLUM (Original 2014)'!H33*'Slovenia CoLUM'!AD$116</f>
        <v>1.6375378109712794E-3</v>
      </c>
      <c r="AE82" s="57">
        <f>'Slovenia CoLUM (Original 2014)'!I33*'Slovenia CoLUM'!AE$116</f>
        <v>6.1950309800642492E-2</v>
      </c>
      <c r="AF82" s="34">
        <f t="shared" si="152"/>
        <v>6.82609486898689E-2</v>
      </c>
      <c r="AG82" s="49">
        <f t="shared" si="153"/>
        <v>7.7385087081609043E-4</v>
      </c>
      <c r="AH82" s="30">
        <f t="shared" si="259"/>
        <v>3.8783702158180875E-4</v>
      </c>
      <c r="AI82" s="30">
        <f t="shared" si="260"/>
        <v>3.5586923510160938E-3</v>
      </c>
      <c r="AJ82" s="30">
        <f t="shared" si="261"/>
        <v>1.5006198803855223E-4</v>
      </c>
      <c r="AK82" s="30">
        <f t="shared" si="262"/>
        <v>1.5942136913297742E-3</v>
      </c>
      <c r="AL82" s="57">
        <f t="shared" si="263"/>
        <v>6.6460338142179262E-2</v>
      </c>
      <c r="AM82" s="34">
        <f t="shared" si="145"/>
        <v>7.2924994064961585E-2</v>
      </c>
      <c r="AN82" s="49">
        <f t="shared" si="154"/>
        <v>7.7186213086585082E-4</v>
      </c>
      <c r="AO82" s="30">
        <f t="shared" si="264"/>
        <v>3.7249677441869399E-4</v>
      </c>
      <c r="AP82" s="30">
        <f t="shared" si="265"/>
        <v>3.9846556824395417E-3</v>
      </c>
      <c r="AQ82" s="30">
        <f t="shared" si="266"/>
        <v>1.3604203375207035E-4</v>
      </c>
      <c r="AR82" s="30">
        <f t="shared" si="267"/>
        <v>1.5963592033270556E-3</v>
      </c>
      <c r="AS82" s="57">
        <f t="shared" si="268"/>
        <v>6.8655614011139274E-2</v>
      </c>
      <c r="AT82" s="34">
        <f t="shared" si="147"/>
        <v>7.5517029835942481E-2</v>
      </c>
      <c r="AU82" s="49">
        <f t="shared" si="155"/>
        <v>7.7186213086585082E-4</v>
      </c>
      <c r="AV82" s="30">
        <f t="shared" si="269"/>
        <v>3.7249677441869399E-4</v>
      </c>
      <c r="AW82" s="30">
        <f t="shared" si="270"/>
        <v>3.9846556824395417E-3</v>
      </c>
      <c r="AX82" s="30">
        <f t="shared" si="271"/>
        <v>1.3604203375207035E-4</v>
      </c>
      <c r="AY82" s="30">
        <f t="shared" si="272"/>
        <v>1.5963592033270556E-3</v>
      </c>
      <c r="AZ82" s="57">
        <f t="shared" si="273"/>
        <v>6.8655614011139274E-2</v>
      </c>
      <c r="BA82" s="34">
        <f t="shared" si="149"/>
        <v>7.5517029835942481E-2</v>
      </c>
      <c r="BB82" s="49">
        <f t="shared" si="156"/>
        <v>7.7186213086585082E-4</v>
      </c>
      <c r="BC82" s="30">
        <f t="shared" si="274"/>
        <v>3.7249677441869399E-4</v>
      </c>
      <c r="BD82" s="30">
        <f t="shared" si="275"/>
        <v>3.9846556824395417E-3</v>
      </c>
      <c r="BE82" s="30">
        <f t="shared" si="276"/>
        <v>1.3604203375207035E-4</v>
      </c>
      <c r="BF82" s="30">
        <f t="shared" si="277"/>
        <v>1.5963592033270556E-3</v>
      </c>
      <c r="BG82" s="57">
        <f t="shared" si="278"/>
        <v>6.8655614011139274E-2</v>
      </c>
      <c r="BH82" s="34">
        <f t="shared" si="151"/>
        <v>7.5517029835942481E-2</v>
      </c>
    </row>
    <row r="83" spans="2:60">
      <c r="B83" s="326"/>
      <c r="C83" s="16"/>
      <c r="D83" s="14" t="s">
        <v>84</v>
      </c>
      <c r="E83" s="47">
        <f>'Slovenia CoLUM (Original 2014)'!D34*'Slovenia CoLUM'!E$116</f>
        <v>0</v>
      </c>
      <c r="F83" s="38">
        <f>'Slovenia CoLUM (Original 2014)'!E34*'Slovenia CoLUM'!F$116</f>
        <v>0</v>
      </c>
      <c r="G83" s="38">
        <f>'Slovenia CoLUM (Original 2014)'!F34*'Slovenia CoLUM'!G$116</f>
        <v>0</v>
      </c>
      <c r="H83" s="38">
        <f>'Slovenia CoLUM (Original 2014)'!G34*'Slovenia CoLUM'!H$116</f>
        <v>0</v>
      </c>
      <c r="I83" s="38">
        <f>'Slovenia CoLUM (Original 2014)'!H34*'Slovenia CoLUM'!I$116</f>
        <v>0</v>
      </c>
      <c r="J83" s="55">
        <f>'Slovenia CoLUM (Original 2014)'!I34*'Slovenia CoLUM'!J$116</f>
        <v>0.48013687392652371</v>
      </c>
      <c r="K83" s="34">
        <f>SUM(E83:J83)</f>
        <v>0.48013687392652371</v>
      </c>
      <c r="L83" s="47">
        <f>'Slovenia CoLUM (Original 2014)'!D34*'Slovenia CoLUM'!L$116</f>
        <v>0</v>
      </c>
      <c r="M83" s="38">
        <f>'Slovenia CoLUM (Original 2014)'!E34*'Slovenia CoLUM'!M$116</f>
        <v>0</v>
      </c>
      <c r="N83" s="38">
        <f>'Slovenia CoLUM (Original 2014)'!F34*'Slovenia CoLUM'!N$116</f>
        <v>0</v>
      </c>
      <c r="O83" s="38">
        <f>'Slovenia CoLUM (Original 2014)'!G34*'Slovenia CoLUM'!O$116</f>
        <v>0</v>
      </c>
      <c r="P83" s="38">
        <f>'Slovenia CoLUM (Original 2014)'!H34*'Slovenia CoLUM'!P$116</f>
        <v>0</v>
      </c>
      <c r="Q83" s="55">
        <f>'Slovenia CoLUM (Original 2014)'!I34*'Slovenia CoLUM'!Q$116</f>
        <v>0.43589716425731784</v>
      </c>
      <c r="R83" s="34">
        <f t="shared" si="142"/>
        <v>0.43589716425731784</v>
      </c>
      <c r="S83" s="47">
        <f>'Slovenia CoLUM (Original 2014)'!D34*'Slovenia CoLUM'!S$116</f>
        <v>0</v>
      </c>
      <c r="T83" s="38">
        <f>'Slovenia CoLUM (Original 2014)'!E34*'Slovenia CoLUM'!T$116</f>
        <v>0</v>
      </c>
      <c r="U83" s="38">
        <f>'Slovenia CoLUM (Original 2014)'!F34*'Slovenia CoLUM'!U$116</f>
        <v>0</v>
      </c>
      <c r="V83" s="38">
        <f>'Slovenia CoLUM (Original 2014)'!G34*'Slovenia CoLUM'!V$116</f>
        <v>0</v>
      </c>
      <c r="W83" s="38">
        <f>'Slovenia CoLUM (Original 2014)'!H34*'Slovenia CoLUM'!W$116</f>
        <v>0</v>
      </c>
      <c r="X83" s="55">
        <f>'Slovenia CoLUM (Original 2014)'!I34*'Slovenia CoLUM'!X$116</f>
        <v>0.41985170835254676</v>
      </c>
      <c r="Y83" s="34">
        <f t="shared" si="328"/>
        <v>0.41985170835254676</v>
      </c>
      <c r="Z83" s="47">
        <f>'Slovenia CoLUM (Original 2014)'!D34*'Slovenia CoLUM'!Z$116</f>
        <v>0</v>
      </c>
      <c r="AA83" s="38">
        <f>'Slovenia CoLUM (Original 2014)'!E34*'Slovenia CoLUM'!AA$116</f>
        <v>0</v>
      </c>
      <c r="AB83" s="38">
        <f>'Slovenia CoLUM (Original 2014)'!F34*'Slovenia CoLUM'!AB$116</f>
        <v>0</v>
      </c>
      <c r="AC83" s="38">
        <f>'Slovenia CoLUM (Original 2014)'!G34*'Slovenia CoLUM'!AC$116</f>
        <v>0</v>
      </c>
      <c r="AD83" s="38">
        <f>'Slovenia CoLUM (Original 2014)'!H34*'Slovenia CoLUM'!AD$116</f>
        <v>0</v>
      </c>
      <c r="AE83" s="55">
        <f>'Slovenia CoLUM (Original 2014)'!I34*'Slovenia CoLUM'!AE$116</f>
        <v>0.38345199745146002</v>
      </c>
      <c r="AF83" s="34">
        <f t="shared" si="152"/>
        <v>0.38345199745146002</v>
      </c>
      <c r="AG83" s="47">
        <f t="shared" si="153"/>
        <v>0</v>
      </c>
      <c r="AH83" s="38">
        <f t="shared" si="259"/>
        <v>0</v>
      </c>
      <c r="AI83" s="38">
        <f t="shared" si="260"/>
        <v>0</v>
      </c>
      <c r="AJ83" s="38">
        <f t="shared" si="261"/>
        <v>0</v>
      </c>
      <c r="AK83" s="38">
        <f t="shared" si="262"/>
        <v>0</v>
      </c>
      <c r="AL83" s="55">
        <f t="shared" si="263"/>
        <v>0.41136758627886305</v>
      </c>
      <c r="AM83" s="34">
        <f t="shared" si="145"/>
        <v>0.41136758627886305</v>
      </c>
      <c r="AN83" s="47">
        <f t="shared" si="154"/>
        <v>0</v>
      </c>
      <c r="AO83" s="38">
        <f t="shared" si="264"/>
        <v>0</v>
      </c>
      <c r="AP83" s="38">
        <f t="shared" si="265"/>
        <v>0</v>
      </c>
      <c r="AQ83" s="38">
        <f t="shared" si="266"/>
        <v>0</v>
      </c>
      <c r="AR83" s="38">
        <f t="shared" si="267"/>
        <v>0</v>
      </c>
      <c r="AS83" s="55">
        <f t="shared" si="268"/>
        <v>0.42495562029545764</v>
      </c>
      <c r="AT83" s="34">
        <f t="shared" si="147"/>
        <v>0.42495562029545764</v>
      </c>
      <c r="AU83" s="47">
        <f t="shared" si="155"/>
        <v>0</v>
      </c>
      <c r="AV83" s="38">
        <f t="shared" si="269"/>
        <v>0</v>
      </c>
      <c r="AW83" s="38">
        <f t="shared" si="270"/>
        <v>0</v>
      </c>
      <c r="AX83" s="38">
        <f t="shared" si="271"/>
        <v>0</v>
      </c>
      <c r="AY83" s="38">
        <f t="shared" si="272"/>
        <v>0</v>
      </c>
      <c r="AZ83" s="55">
        <f t="shared" si="273"/>
        <v>0.42495562029545764</v>
      </c>
      <c r="BA83" s="34">
        <f t="shared" si="149"/>
        <v>0.42495562029545764</v>
      </c>
      <c r="BB83" s="47">
        <f t="shared" si="156"/>
        <v>0</v>
      </c>
      <c r="BC83" s="38">
        <f t="shared" si="274"/>
        <v>0</v>
      </c>
      <c r="BD83" s="38">
        <f t="shared" si="275"/>
        <v>0</v>
      </c>
      <c r="BE83" s="38">
        <f t="shared" si="276"/>
        <v>0</v>
      </c>
      <c r="BF83" s="38">
        <f t="shared" si="277"/>
        <v>0</v>
      </c>
      <c r="BG83" s="55">
        <f t="shared" si="278"/>
        <v>0.42495562029545764</v>
      </c>
      <c r="BH83" s="34">
        <f t="shared" si="151"/>
        <v>0.42495562029545764</v>
      </c>
    </row>
    <row r="84" spans="2:60">
      <c r="B84" s="326"/>
      <c r="C84" s="3" t="s">
        <v>85</v>
      </c>
      <c r="D84" s="15"/>
      <c r="E84" s="48">
        <f>SUM(E85:E87)</f>
        <v>1.2209488106781964E-2</v>
      </c>
      <c r="F84" s="39">
        <f t="shared" ref="F84:AF84" si="329">SUM(F85:F87)</f>
        <v>1.7594396753162758E-3</v>
      </c>
      <c r="G84" s="39">
        <f t="shared" si="329"/>
        <v>4.8984458928554948E-3</v>
      </c>
      <c r="H84" s="39">
        <f t="shared" si="329"/>
        <v>1.1979048038242926E-3</v>
      </c>
      <c r="I84" s="39">
        <f t="shared" si="329"/>
        <v>2.4904285627226652E-3</v>
      </c>
      <c r="J84" s="56">
        <f t="shared" si="329"/>
        <v>4.1593244425633766E-2</v>
      </c>
      <c r="K84" s="35">
        <f t="shared" si="329"/>
        <v>6.4148951467134452E-2</v>
      </c>
      <c r="L84" s="48">
        <f t="shared" si="329"/>
        <v>1.0707875556137421E-2</v>
      </c>
      <c r="M84" s="39">
        <f t="shared" si="329"/>
        <v>1.5657877423342114E-3</v>
      </c>
      <c r="N84" s="39">
        <f t="shared" si="329"/>
        <v>5.2436323929104184E-3</v>
      </c>
      <c r="O84" s="39">
        <f t="shared" si="329"/>
        <v>1.1595682251282352E-3</v>
      </c>
      <c r="P84" s="39">
        <f t="shared" si="329"/>
        <v>2.438796937737344E-3</v>
      </c>
      <c r="Q84" s="56">
        <f t="shared" si="329"/>
        <v>3.7760851711151386E-2</v>
      </c>
      <c r="R84" s="35">
        <f t="shared" si="329"/>
        <v>5.8876512565399018E-2</v>
      </c>
      <c r="S84" s="48">
        <f t="shared" si="329"/>
        <v>9.9970275871385499E-3</v>
      </c>
      <c r="T84" s="39">
        <f t="shared" si="329"/>
        <v>1.5279386673462513E-3</v>
      </c>
      <c r="U84" s="39">
        <f t="shared" si="329"/>
        <v>5.7411053993758889E-3</v>
      </c>
      <c r="V84" s="39">
        <f t="shared" si="329"/>
        <v>1.1615105162523787E-3</v>
      </c>
      <c r="W84" s="39">
        <f t="shared" si="329"/>
        <v>1.9603371472129067E-3</v>
      </c>
      <c r="X84" s="56">
        <f t="shared" si="329"/>
        <v>3.6370867717816176E-2</v>
      </c>
      <c r="Y84" s="35">
        <f t="shared" si="329"/>
        <v>5.6758787035142151E-2</v>
      </c>
      <c r="Z84" s="48">
        <f t="shared" si="329"/>
        <v>1.1436548511714545E-2</v>
      </c>
      <c r="AA84" s="39">
        <f t="shared" si="329"/>
        <v>1.5593739668369696E-3</v>
      </c>
      <c r="AB84" s="39">
        <f t="shared" si="329"/>
        <v>7.5001113435287023E-3</v>
      </c>
      <c r="AC84" s="39">
        <f t="shared" si="329"/>
        <v>1.1803216365639008E-3</v>
      </c>
      <c r="AD84" s="39">
        <f t="shared" si="329"/>
        <v>2.5428652847253007E-3</v>
      </c>
      <c r="AE84" s="56">
        <f t="shared" si="329"/>
        <v>3.3217637556278962E-2</v>
      </c>
      <c r="AF84" s="35">
        <f t="shared" si="329"/>
        <v>5.7436858299648376E-2</v>
      </c>
      <c r="AG84" s="48">
        <f>SUM(AG85:AG87)</f>
        <v>1.1552443081093407E-2</v>
      </c>
      <c r="AH84" s="39">
        <f t="shared" ref="AH84:AL84" si="330">SUM(AH85:AH87)</f>
        <v>1.8120273007152026E-3</v>
      </c>
      <c r="AI84" s="39">
        <f t="shared" si="330"/>
        <v>7.8020989896134671E-3</v>
      </c>
      <c r="AJ84" s="39">
        <f t="shared" si="330"/>
        <v>1.1629517030493765E-3</v>
      </c>
      <c r="AK84" s="39">
        <f t="shared" si="330"/>
        <v>2.4755890367574294E-3</v>
      </c>
      <c r="AL84" s="56">
        <f t="shared" si="330"/>
        <v>3.5635906121840852E-2</v>
      </c>
      <c r="AM84" s="35">
        <f t="shared" ref="AM84" si="331">SUM(AM85:AM87)</f>
        <v>6.0441016233069737E-2</v>
      </c>
      <c r="AN84" s="48">
        <f t="shared" ref="AN84" si="332">SUM(AN85:AN87)</f>
        <v>1.1522754150131799E-2</v>
      </c>
      <c r="AO84" s="39">
        <f t="shared" ref="AO84" si="333">SUM(AO85:AO87)</f>
        <v>1.7403555800890695E-3</v>
      </c>
      <c r="AP84" s="39">
        <f t="shared" ref="AP84" si="334">SUM(AP85:AP87)</f>
        <v>8.7359836162972972E-3</v>
      </c>
      <c r="AQ84" s="39">
        <f t="shared" ref="AQ84" si="335">SUM(AQ85:AQ87)</f>
        <v>1.0542997391026522E-3</v>
      </c>
      <c r="AR84" s="39">
        <f t="shared" ref="AR84" si="336">SUM(AR85:AR87)</f>
        <v>2.4789207143158321E-3</v>
      </c>
      <c r="AS84" s="56">
        <f t="shared" ref="AS84" si="337">SUM(AS85:AS87)</f>
        <v>3.6813008841517683E-2</v>
      </c>
      <c r="AT84" s="35">
        <f t="shared" ref="AT84" si="338">SUM(AT85:AT87)</f>
        <v>6.2345322641454329E-2</v>
      </c>
      <c r="AU84" s="48">
        <f t="shared" ref="AU84" si="339">SUM(AU85:AU87)</f>
        <v>1.1522754150131799E-2</v>
      </c>
      <c r="AV84" s="39">
        <f t="shared" ref="AV84" si="340">SUM(AV85:AV87)</f>
        <v>1.7403555800890695E-3</v>
      </c>
      <c r="AW84" s="39">
        <f t="shared" ref="AW84" si="341">SUM(AW85:AW87)</f>
        <v>8.7359836162972972E-3</v>
      </c>
      <c r="AX84" s="39">
        <f t="shared" ref="AX84" si="342">SUM(AX85:AX87)</f>
        <v>1.0542997391026522E-3</v>
      </c>
      <c r="AY84" s="39">
        <f t="shared" ref="AY84" si="343">SUM(AY85:AY87)</f>
        <v>2.4789207143158321E-3</v>
      </c>
      <c r="AZ84" s="56">
        <f t="shared" ref="AZ84" si="344">SUM(AZ85:AZ87)</f>
        <v>3.6813008841517683E-2</v>
      </c>
      <c r="BA84" s="35">
        <f t="shared" ref="BA84" si="345">SUM(BA85:BA87)</f>
        <v>6.2345322641454329E-2</v>
      </c>
      <c r="BB84" s="48">
        <f t="shared" ref="BB84" si="346">SUM(BB85:BB87)</f>
        <v>1.1522754150131799E-2</v>
      </c>
      <c r="BC84" s="39">
        <f t="shared" ref="BC84" si="347">SUM(BC85:BC87)</f>
        <v>1.7403555800890695E-3</v>
      </c>
      <c r="BD84" s="39">
        <f t="shared" ref="BD84" si="348">SUM(BD85:BD87)</f>
        <v>8.7359836162972972E-3</v>
      </c>
      <c r="BE84" s="39">
        <f t="shared" ref="BE84" si="349">SUM(BE85:BE87)</f>
        <v>1.0542997391026522E-3</v>
      </c>
      <c r="BF84" s="39">
        <f t="shared" ref="BF84" si="350">SUM(BF85:BF87)</f>
        <v>2.4789207143158321E-3</v>
      </c>
      <c r="BG84" s="56">
        <f t="shared" ref="BG84" si="351">SUM(BG85:BG87)</f>
        <v>3.6813008841517683E-2</v>
      </c>
      <c r="BH84" s="35">
        <f t="shared" ref="BH84" si="352">SUM(BH85:BH87)</f>
        <v>6.2345322641454329E-2</v>
      </c>
    </row>
    <row r="85" spans="2:60">
      <c r="B85" s="326"/>
      <c r="C85" s="17" t="s">
        <v>86</v>
      </c>
      <c r="D85" s="14" t="s">
        <v>87</v>
      </c>
      <c r="E85" s="47">
        <f>'Slovenia CoLUM (Original 2014)'!D36*'Slovenia CoLUM'!E$116</f>
        <v>6.2861815117447423E-5</v>
      </c>
      <c r="F85" s="38">
        <f>'Slovenia CoLUM (Original 2014)'!E36*'Slovenia CoLUM'!F$116</f>
        <v>1.6723495554588195E-5</v>
      </c>
      <c r="G85" s="38">
        <f>'Slovenia CoLUM (Original 2014)'!F36*'Slovenia CoLUM'!G$116</f>
        <v>1.6675725123028724E-4</v>
      </c>
      <c r="H85" s="38">
        <f>'Slovenia CoLUM (Original 2014)'!G36*'Slovenia CoLUM'!H$116</f>
        <v>8.7432490087505401E-6</v>
      </c>
      <c r="I85" s="38">
        <f>'Slovenia CoLUM (Original 2014)'!H36*'Slovenia CoLUM'!I$116</f>
        <v>9.3032195814573445E-5</v>
      </c>
      <c r="J85" s="55">
        <f>'Slovenia CoLUM (Original 2014)'!I36*'Slovenia CoLUM'!J$116</f>
        <v>1.2454247056953266E-3</v>
      </c>
      <c r="K85" s="34">
        <f>SUM(E85:J85)</f>
        <v>1.5935427124209734E-3</v>
      </c>
      <c r="L85" s="47">
        <f>'Slovenia CoLUM (Original 2014)'!D36*'Slovenia CoLUM'!L$116</f>
        <v>5.5130607247706921E-5</v>
      </c>
      <c r="M85" s="38">
        <f>'Slovenia CoLUM (Original 2014)'!E36*'Slovenia CoLUM'!M$116</f>
        <v>1.4882831571731941E-5</v>
      </c>
      <c r="N85" s="38">
        <f>'Slovenia CoLUM (Original 2014)'!F36*'Slovenia CoLUM'!N$116</f>
        <v>1.785083970365354E-4</v>
      </c>
      <c r="O85" s="38">
        <f>'Slovenia CoLUM (Original 2014)'!G36*'Slovenia CoLUM'!O$116</f>
        <v>8.4634385825688323E-6</v>
      </c>
      <c r="P85" s="38">
        <f>'Slovenia CoLUM (Original 2014)'!H36*'Slovenia CoLUM'!P$116</f>
        <v>9.1103450088734293E-5</v>
      </c>
      <c r="Q85" s="55">
        <f>'Slovenia CoLUM (Original 2014)'!I36*'Slovenia CoLUM'!Q$116</f>
        <v>1.1306715376159071E-3</v>
      </c>
      <c r="R85" s="34">
        <f t="shared" si="142"/>
        <v>1.4787602621431843E-3</v>
      </c>
      <c r="S85" s="47">
        <f>'Slovenia CoLUM (Original 2014)'!D36*'Slovenia CoLUM'!S$116</f>
        <v>5.1470732794903364E-5</v>
      </c>
      <c r="T85" s="38">
        <f>'Slovenia CoLUM (Original 2014)'!E36*'Slovenia CoLUM'!T$116</f>
        <v>1.4523075652738786E-5</v>
      </c>
      <c r="U85" s="38">
        <f>'Slovenia CoLUM (Original 2014)'!F36*'Slovenia CoLUM'!U$116</f>
        <v>1.954438155210886E-4</v>
      </c>
      <c r="V85" s="38">
        <f>'Slovenia CoLUM (Original 2014)'!G36*'Slovenia CoLUM'!V$116</f>
        <v>8.4776149469106898E-6</v>
      </c>
      <c r="W85" s="38">
        <f>'Slovenia CoLUM (Original 2014)'!H36*'Slovenia CoLUM'!W$116</f>
        <v>7.3230154870498372E-5</v>
      </c>
      <c r="X85" s="55">
        <f>'Slovenia CoLUM (Original 2014)'!I36*'Slovenia CoLUM'!X$116</f>
        <v>1.0890513074625261E-3</v>
      </c>
      <c r="Y85" s="34">
        <f t="shared" ref="Y85:Y87" si="353">SUM(S85:X85)</f>
        <v>1.4321967012486659E-3</v>
      </c>
      <c r="Z85" s="47">
        <f>'Slovenia CoLUM (Original 2014)'!D36*'Slovenia CoLUM'!Z$116</f>
        <v>5.8882255491594349E-5</v>
      </c>
      <c r="AA85" s="38">
        <f>'Slovenia CoLUM (Original 2014)'!E36*'Slovenia CoLUM'!AA$116</f>
        <v>1.4821868557471751E-5</v>
      </c>
      <c r="AB85" s="38">
        <f>'Slovenia CoLUM (Original 2014)'!F36*'Slovenia CoLUM'!AB$116</f>
        <v>2.5532546014075952E-4</v>
      </c>
      <c r="AC85" s="38">
        <f>'Slovenia CoLUM (Original 2014)'!G36*'Slovenia CoLUM'!AC$116</f>
        <v>8.6149132601757599E-6</v>
      </c>
      <c r="AD85" s="38">
        <f>'Slovenia CoLUM (Original 2014)'!H36*'Slovenia CoLUM'!AD$116</f>
        <v>9.4991016662616706E-5</v>
      </c>
      <c r="AE85" s="55">
        <f>'Slovenia CoLUM (Original 2014)'!I36*'Slovenia CoLUM'!AE$116</f>
        <v>9.9463427411607586E-4</v>
      </c>
      <c r="AF85" s="34">
        <f t="shared" si="152"/>
        <v>1.427269788228694E-3</v>
      </c>
      <c r="AG85" s="47">
        <f t="shared" si="153"/>
        <v>5.9478950695332125E-5</v>
      </c>
      <c r="AH85" s="38">
        <f t="shared" si="259"/>
        <v>1.722334157484303E-5</v>
      </c>
      <c r="AI85" s="38">
        <f t="shared" si="260"/>
        <v>2.6560599214378713E-4</v>
      </c>
      <c r="AJ85" s="38">
        <f t="shared" si="261"/>
        <v>8.4881338587591472E-6</v>
      </c>
      <c r="AK85" s="38">
        <f t="shared" si="262"/>
        <v>9.247785199357102E-5</v>
      </c>
      <c r="AL85" s="55">
        <f t="shared" si="263"/>
        <v>1.0670443844151664E-3</v>
      </c>
      <c r="AM85" s="34">
        <f t="shared" si="145"/>
        <v>1.5103186546814589E-3</v>
      </c>
      <c r="AN85" s="47">
        <f t="shared" si="154"/>
        <v>5.932609415680889E-5</v>
      </c>
      <c r="AO85" s="38">
        <f t="shared" si="264"/>
        <v>1.6542100996892912E-5</v>
      </c>
      <c r="AP85" s="38">
        <f t="shared" si="265"/>
        <v>2.9739812310090511E-4</v>
      </c>
      <c r="AQ85" s="38">
        <f t="shared" si="266"/>
        <v>7.6951065889433601E-6</v>
      </c>
      <c r="AR85" s="38">
        <f t="shared" si="267"/>
        <v>9.2602309801212562E-5</v>
      </c>
      <c r="AS85" s="55">
        <f t="shared" si="268"/>
        <v>1.1022903198662419E-3</v>
      </c>
      <c r="AT85" s="34">
        <f t="shared" si="147"/>
        <v>1.5758540545110049E-3</v>
      </c>
      <c r="AU85" s="47">
        <f t="shared" si="155"/>
        <v>5.932609415680889E-5</v>
      </c>
      <c r="AV85" s="38">
        <f t="shared" si="269"/>
        <v>1.6542100996892912E-5</v>
      </c>
      <c r="AW85" s="38">
        <f t="shared" si="270"/>
        <v>2.9739812310090511E-4</v>
      </c>
      <c r="AX85" s="38">
        <f t="shared" si="271"/>
        <v>7.6951065889433601E-6</v>
      </c>
      <c r="AY85" s="38">
        <f t="shared" si="272"/>
        <v>9.2602309801212562E-5</v>
      </c>
      <c r="AZ85" s="55">
        <f t="shared" si="273"/>
        <v>1.1022903198662419E-3</v>
      </c>
      <c r="BA85" s="34">
        <f t="shared" si="149"/>
        <v>1.5758540545110049E-3</v>
      </c>
      <c r="BB85" s="47">
        <f t="shared" si="156"/>
        <v>5.932609415680889E-5</v>
      </c>
      <c r="BC85" s="38">
        <f t="shared" si="274"/>
        <v>1.6542100996892912E-5</v>
      </c>
      <c r="BD85" s="38">
        <f t="shared" si="275"/>
        <v>2.9739812310090511E-4</v>
      </c>
      <c r="BE85" s="38">
        <f t="shared" si="276"/>
        <v>7.6951065889433601E-6</v>
      </c>
      <c r="BF85" s="38">
        <f t="shared" si="277"/>
        <v>9.2602309801212562E-5</v>
      </c>
      <c r="BG85" s="55">
        <f t="shared" si="278"/>
        <v>1.1022903198662419E-3</v>
      </c>
      <c r="BH85" s="34">
        <f t="shared" si="151"/>
        <v>1.5758540545110049E-3</v>
      </c>
    </row>
    <row r="86" spans="2:60">
      <c r="B86" s="326"/>
      <c r="C86" s="17" t="s">
        <v>88</v>
      </c>
      <c r="D86" s="14" t="s">
        <v>26</v>
      </c>
      <c r="E86" s="47">
        <f>'Slovenia CoLUM (Original 2014)'!D37*'Slovenia CoLUM'!E$116</f>
        <v>1.362161474759481E-4</v>
      </c>
      <c r="F86" s="38">
        <f>'Slovenia CoLUM (Original 2014)'!E37*'Slovenia CoLUM'!F$116</f>
        <v>3.6521288172799837E-5</v>
      </c>
      <c r="G86" s="38">
        <f>'Slovenia CoLUM (Original 2014)'!F37*'Slovenia CoLUM'!G$116</f>
        <v>2.9728806694663052E-4</v>
      </c>
      <c r="H86" s="38">
        <f>'Slovenia CoLUM (Original 2014)'!G37*'Slovenia CoLUM'!H$116</f>
        <v>1.9497731510629824E-5</v>
      </c>
      <c r="I86" s="38">
        <f>'Slovenia CoLUM (Original 2014)'!H37*'Slovenia CoLUM'!I$116</f>
        <v>2.3251194726798776E-4</v>
      </c>
      <c r="J86" s="55">
        <f>'Slovenia CoLUM (Original 2014)'!I37*'Slovenia CoLUM'!J$116</f>
        <v>3.685400732646415E-3</v>
      </c>
      <c r="K86" s="34">
        <f>SUM(E86:J86)</f>
        <v>4.4074359140204109E-3</v>
      </c>
      <c r="L86" s="47">
        <f>'Slovenia CoLUM (Original 2014)'!D37*'Slovenia CoLUM'!L$116</f>
        <v>1.194632848774978E-4</v>
      </c>
      <c r="M86" s="38">
        <f>'Slovenia CoLUM (Original 2014)'!E37*'Slovenia CoLUM'!M$116</f>
        <v>3.2501589089688975E-5</v>
      </c>
      <c r="N86" s="38">
        <f>'Slovenia CoLUM (Original 2014)'!F37*'Slovenia CoLUM'!N$116</f>
        <v>3.1823753328391819E-4</v>
      </c>
      <c r="O86" s="38">
        <f>'Slovenia CoLUM (Original 2014)'!G37*'Slovenia CoLUM'!O$116</f>
        <v>1.887374510030277E-5</v>
      </c>
      <c r="P86" s="38">
        <f>'Slovenia CoLUM (Original 2014)'!H37*'Slovenia CoLUM'!P$116</f>
        <v>2.2769150397335128E-4</v>
      </c>
      <c r="Q86" s="55">
        <f>'Slovenia CoLUM (Original 2014)'!I37*'Slovenia CoLUM'!Q$116</f>
        <v>3.3458286912540964E-3</v>
      </c>
      <c r="R86" s="34">
        <f t="shared" si="142"/>
        <v>4.0625963475788554E-3</v>
      </c>
      <c r="S86" s="47">
        <f>'Slovenia CoLUM (Original 2014)'!D37*'Slovenia CoLUM'!S$116</f>
        <v>1.1153265167393677E-4</v>
      </c>
      <c r="T86" s="38">
        <f>'Slovenia CoLUM (Original 2014)'!E37*'Slovenia CoLUM'!T$116</f>
        <v>3.1715942958081352E-5</v>
      </c>
      <c r="U86" s="38">
        <f>'Slovenia CoLUM (Original 2014)'!F37*'Slovenia CoLUM'!U$116</f>
        <v>3.4842931077521463E-4</v>
      </c>
      <c r="V86" s="38">
        <f>'Slovenia CoLUM (Original 2014)'!G37*'Slovenia CoLUM'!V$116</f>
        <v>1.8905358856866006E-5</v>
      </c>
      <c r="W86" s="38">
        <f>'Slovenia CoLUM (Original 2014)'!H37*'Slovenia CoLUM'!W$116</f>
        <v>1.8302143423135929E-4</v>
      </c>
      <c r="X86" s="55">
        <f>'Slovenia CoLUM (Original 2014)'!I37*'Slovenia CoLUM'!X$116</f>
        <v>3.2226681131808147E-3</v>
      </c>
      <c r="Y86" s="34">
        <f t="shared" si="353"/>
        <v>3.9162728116762732E-3</v>
      </c>
      <c r="Z86" s="47">
        <f>'Slovenia CoLUM (Original 2014)'!D37*'Slovenia CoLUM'!Z$116</f>
        <v>1.2759278399413106E-4</v>
      </c>
      <c r="AA86" s="38">
        <f>'Slovenia CoLUM (Original 2014)'!E37*'Slovenia CoLUM'!AA$116</f>
        <v>3.2368456168738843E-5</v>
      </c>
      <c r="AB86" s="38">
        <f>'Slovenia CoLUM (Original 2014)'!F37*'Slovenia CoLUM'!AB$116</f>
        <v>4.5518387912668536E-4</v>
      </c>
      <c r="AC86" s="38">
        <f>'Slovenia CoLUM (Original 2014)'!G37*'Slovenia CoLUM'!AC$116</f>
        <v>1.9211538590077935E-5</v>
      </c>
      <c r="AD86" s="38">
        <f>'Slovenia CoLUM (Original 2014)'!H37*'Slovenia CoLUM'!AD$116</f>
        <v>2.3740755621003018E-4</v>
      </c>
      <c r="AE86" s="55">
        <f>'Slovenia CoLUM (Original 2014)'!I37*'Slovenia CoLUM'!AE$116</f>
        <v>2.9432737810481157E-3</v>
      </c>
      <c r="AF86" s="34">
        <f t="shared" si="152"/>
        <v>3.8150379951377789E-3</v>
      </c>
      <c r="AG86" s="47">
        <f t="shared" si="153"/>
        <v>1.288857711870506E-4</v>
      </c>
      <c r="AH86" s="38">
        <f t="shared" si="259"/>
        <v>3.7612867411611876E-5</v>
      </c>
      <c r="AI86" s="38">
        <f t="shared" si="260"/>
        <v>4.7351159479610725E-4</v>
      </c>
      <c r="AJ86" s="38">
        <f t="shared" si="261"/>
        <v>1.8928816374637714E-5</v>
      </c>
      <c r="AK86" s="38">
        <f t="shared" si="262"/>
        <v>2.3112649613304785E-4</v>
      </c>
      <c r="AL86" s="55">
        <f t="shared" si="263"/>
        <v>3.1575462877094372E-3</v>
      </c>
      <c r="AM86" s="34">
        <f t="shared" si="145"/>
        <v>4.0476118336118926E-3</v>
      </c>
      <c r="AN86" s="47">
        <f t="shared" si="154"/>
        <v>1.2855454421316763E-4</v>
      </c>
      <c r="AO86" s="38">
        <f t="shared" si="264"/>
        <v>3.6125153112821342E-5</v>
      </c>
      <c r="AP86" s="38">
        <f t="shared" si="265"/>
        <v>5.3018931697385865E-4</v>
      </c>
      <c r="AQ86" s="38">
        <f t="shared" si="266"/>
        <v>1.7160339602215827E-5</v>
      </c>
      <c r="AR86" s="38">
        <f t="shared" si="267"/>
        <v>2.3143754895679411E-4</v>
      </c>
      <c r="AS86" s="55">
        <f t="shared" si="268"/>
        <v>3.2618443602787303E-3</v>
      </c>
      <c r="AT86" s="34">
        <f t="shared" si="147"/>
        <v>4.2053112631375879E-3</v>
      </c>
      <c r="AU86" s="47">
        <f t="shared" si="155"/>
        <v>1.2855454421316763E-4</v>
      </c>
      <c r="AV86" s="38">
        <f t="shared" si="269"/>
        <v>3.6125153112821342E-5</v>
      </c>
      <c r="AW86" s="38">
        <f t="shared" si="270"/>
        <v>5.3018931697385865E-4</v>
      </c>
      <c r="AX86" s="38">
        <f t="shared" si="271"/>
        <v>1.7160339602215827E-5</v>
      </c>
      <c r="AY86" s="38">
        <f t="shared" si="272"/>
        <v>2.3143754895679411E-4</v>
      </c>
      <c r="AZ86" s="55">
        <f t="shared" si="273"/>
        <v>3.2618443602787303E-3</v>
      </c>
      <c r="BA86" s="34">
        <f t="shared" si="149"/>
        <v>4.2053112631375879E-3</v>
      </c>
      <c r="BB86" s="47">
        <f t="shared" si="156"/>
        <v>1.2855454421316763E-4</v>
      </c>
      <c r="BC86" s="38">
        <f t="shared" si="274"/>
        <v>3.6125153112821342E-5</v>
      </c>
      <c r="BD86" s="38">
        <f t="shared" si="275"/>
        <v>5.3018931697385865E-4</v>
      </c>
      <c r="BE86" s="38">
        <f t="shared" si="276"/>
        <v>1.7160339602215827E-5</v>
      </c>
      <c r="BF86" s="38">
        <f t="shared" si="277"/>
        <v>2.3143754895679411E-4</v>
      </c>
      <c r="BG86" s="55">
        <f t="shared" si="278"/>
        <v>3.2618443602787303E-3</v>
      </c>
      <c r="BH86" s="34">
        <f t="shared" si="151"/>
        <v>4.2053112631375879E-3</v>
      </c>
    </row>
    <row r="87" spans="2:60">
      <c r="B87" s="326"/>
      <c r="C87" s="17" t="s">
        <v>89</v>
      </c>
      <c r="D87" s="14" t="s">
        <v>34</v>
      </c>
      <c r="E87" s="47">
        <f>'Slovenia CoLUM (Original 2014)'!D38*'Slovenia CoLUM'!E$116</f>
        <v>1.2010410144188568E-2</v>
      </c>
      <c r="F87" s="38">
        <f>'Slovenia CoLUM (Original 2014)'!E38*'Slovenia CoLUM'!F$116</f>
        <v>1.7061948915888879E-3</v>
      </c>
      <c r="G87" s="38">
        <f>'Slovenia CoLUM (Original 2014)'!F38*'Slovenia CoLUM'!G$116</f>
        <v>4.4344005746785771E-3</v>
      </c>
      <c r="H87" s="38">
        <f>'Slovenia CoLUM (Original 2014)'!G38*'Slovenia CoLUM'!H$116</f>
        <v>1.1696638233049121E-3</v>
      </c>
      <c r="I87" s="38">
        <f>'Slovenia CoLUM (Original 2014)'!H38*'Slovenia CoLUM'!I$116</f>
        <v>2.1648844196401041E-3</v>
      </c>
      <c r="J87" s="55">
        <f>'Slovenia CoLUM (Original 2014)'!I38*'Slovenia CoLUM'!J$116</f>
        <v>3.6662418987292021E-2</v>
      </c>
      <c r="K87" s="34">
        <f>SUM(E87:J87)</f>
        <v>5.8147972840693063E-2</v>
      </c>
      <c r="L87" s="47">
        <f>'Slovenia CoLUM (Original 2014)'!D38*'Slovenia CoLUM'!L$116</f>
        <v>1.0533281664012217E-2</v>
      </c>
      <c r="M87" s="38">
        <f>'Slovenia CoLUM (Original 2014)'!E38*'Slovenia CoLUM'!M$116</f>
        <v>1.5184033216727904E-3</v>
      </c>
      <c r="N87" s="38">
        <f>'Slovenia CoLUM (Original 2014)'!F38*'Slovenia CoLUM'!N$116</f>
        <v>4.7468864625899651E-3</v>
      </c>
      <c r="O87" s="38">
        <f>'Slovenia CoLUM (Original 2014)'!G38*'Slovenia CoLUM'!O$116</f>
        <v>1.1322310414453637E-3</v>
      </c>
      <c r="P87" s="38">
        <f>'Slovenia CoLUM (Original 2014)'!H38*'Slovenia CoLUM'!P$116</f>
        <v>2.1200019836752583E-3</v>
      </c>
      <c r="Q87" s="55">
        <f>'Slovenia CoLUM (Original 2014)'!I38*'Slovenia CoLUM'!Q$116</f>
        <v>3.3284351482281385E-2</v>
      </c>
      <c r="R87" s="34">
        <f t="shared" si="142"/>
        <v>5.3335155955676977E-2</v>
      </c>
      <c r="S87" s="47">
        <f>'Slovenia CoLUM (Original 2014)'!D38*'Slovenia CoLUM'!S$116</f>
        <v>9.8340242026697094E-3</v>
      </c>
      <c r="T87" s="38">
        <f>'Slovenia CoLUM (Original 2014)'!E38*'Slovenia CoLUM'!T$116</f>
        <v>1.4816996487354312E-3</v>
      </c>
      <c r="U87" s="38">
        <f>'Slovenia CoLUM (Original 2014)'!F38*'Slovenia CoLUM'!U$116</f>
        <v>5.1972322730795854E-3</v>
      </c>
      <c r="V87" s="38">
        <f>'Slovenia CoLUM (Original 2014)'!G38*'Slovenia CoLUM'!V$116</f>
        <v>1.1341275424486021E-3</v>
      </c>
      <c r="W87" s="38">
        <f>'Slovenia CoLUM (Original 2014)'!H38*'Slovenia CoLUM'!W$116</f>
        <v>1.7040855581110491E-3</v>
      </c>
      <c r="X87" s="55">
        <f>'Slovenia CoLUM (Original 2014)'!I38*'Slovenia CoLUM'!X$116</f>
        <v>3.2059148297172838E-2</v>
      </c>
      <c r="Y87" s="34">
        <f t="shared" si="353"/>
        <v>5.1410317522217211E-2</v>
      </c>
      <c r="Z87" s="47">
        <f>'Slovenia CoLUM (Original 2014)'!D38*'Slovenia CoLUM'!Z$116</f>
        <v>1.125007347222882E-2</v>
      </c>
      <c r="AA87" s="38">
        <f>'Slovenia CoLUM (Original 2014)'!E38*'Slovenia CoLUM'!AA$116</f>
        <v>1.5121836421107589E-3</v>
      </c>
      <c r="AB87" s="38">
        <f>'Slovenia CoLUM (Original 2014)'!F38*'Slovenia CoLUM'!AB$116</f>
        <v>6.7896020042612576E-3</v>
      </c>
      <c r="AC87" s="38">
        <f>'Slovenia CoLUM (Original 2014)'!G38*'Slovenia CoLUM'!AC$116</f>
        <v>1.1524951847136471E-3</v>
      </c>
      <c r="AD87" s="38">
        <f>'Slovenia CoLUM (Original 2014)'!H38*'Slovenia CoLUM'!AD$116</f>
        <v>2.210466711852654E-3</v>
      </c>
      <c r="AE87" s="55">
        <f>'Slovenia CoLUM (Original 2014)'!I38*'Slovenia CoLUM'!AE$116</f>
        <v>2.9279729501114769E-2</v>
      </c>
      <c r="AF87" s="34">
        <f t="shared" si="152"/>
        <v>5.2194550516281905E-2</v>
      </c>
      <c r="AG87" s="47">
        <f t="shared" si="153"/>
        <v>1.1364078359211025E-2</v>
      </c>
      <c r="AH87" s="38">
        <f t="shared" si="259"/>
        <v>1.7571910917287478E-3</v>
      </c>
      <c r="AI87" s="38">
        <f t="shared" si="260"/>
        <v>7.0629814026735727E-3</v>
      </c>
      <c r="AJ87" s="38">
        <f t="shared" si="261"/>
        <v>1.1355347528159796E-3</v>
      </c>
      <c r="AK87" s="38">
        <f t="shared" si="262"/>
        <v>2.1519846886308104E-3</v>
      </c>
      <c r="AL87" s="55">
        <f t="shared" si="263"/>
        <v>3.1411315449716246E-2</v>
      </c>
      <c r="AM87" s="34">
        <f t="shared" si="145"/>
        <v>5.4883085744776385E-2</v>
      </c>
      <c r="AN87" s="47">
        <f t="shared" si="154"/>
        <v>1.1334873511761823E-2</v>
      </c>
      <c r="AO87" s="38">
        <f t="shared" si="264"/>
        <v>1.6876883259793552E-3</v>
      </c>
      <c r="AP87" s="38">
        <f t="shared" si="265"/>
        <v>7.9083961762225329E-3</v>
      </c>
      <c r="AQ87" s="38">
        <f t="shared" si="266"/>
        <v>1.029444292911493E-3</v>
      </c>
      <c r="AR87" s="38">
        <f t="shared" si="267"/>
        <v>2.1548808555578252E-3</v>
      </c>
      <c r="AS87" s="55">
        <f t="shared" si="268"/>
        <v>3.2448874161372709E-2</v>
      </c>
      <c r="AT87" s="34">
        <f t="shared" si="147"/>
        <v>5.6564157323805736E-2</v>
      </c>
      <c r="AU87" s="47">
        <f t="shared" si="155"/>
        <v>1.1334873511761823E-2</v>
      </c>
      <c r="AV87" s="38">
        <f t="shared" si="269"/>
        <v>1.6876883259793552E-3</v>
      </c>
      <c r="AW87" s="38">
        <f t="shared" si="270"/>
        <v>7.9083961762225329E-3</v>
      </c>
      <c r="AX87" s="38">
        <f t="shared" si="271"/>
        <v>1.029444292911493E-3</v>
      </c>
      <c r="AY87" s="38">
        <f t="shared" si="272"/>
        <v>2.1548808555578252E-3</v>
      </c>
      <c r="AZ87" s="55">
        <f t="shared" si="273"/>
        <v>3.2448874161372709E-2</v>
      </c>
      <c r="BA87" s="34">
        <f t="shared" si="149"/>
        <v>5.6564157323805736E-2</v>
      </c>
      <c r="BB87" s="47">
        <f t="shared" si="156"/>
        <v>1.1334873511761823E-2</v>
      </c>
      <c r="BC87" s="38">
        <f t="shared" si="274"/>
        <v>1.6876883259793552E-3</v>
      </c>
      <c r="BD87" s="38">
        <f t="shared" si="275"/>
        <v>7.9083961762225329E-3</v>
      </c>
      <c r="BE87" s="38">
        <f t="shared" si="276"/>
        <v>1.029444292911493E-3</v>
      </c>
      <c r="BF87" s="38">
        <f t="shared" si="277"/>
        <v>2.1548808555578252E-3</v>
      </c>
      <c r="BG87" s="55">
        <f t="shared" si="278"/>
        <v>3.2448874161372709E-2</v>
      </c>
      <c r="BH87" s="34">
        <f t="shared" si="151"/>
        <v>5.6564157323805736E-2</v>
      </c>
    </row>
    <row r="88" spans="2:60">
      <c r="B88" s="326"/>
      <c r="C88" s="3" t="s">
        <v>90</v>
      </c>
      <c r="D88" s="15"/>
      <c r="E88" s="48">
        <f>SUM(E89:E94)</f>
        <v>2.0880255616669761E-2</v>
      </c>
      <c r="F88" s="39">
        <f t="shared" ref="F88:AF88" si="354">SUM(F89:F94)</f>
        <v>3.0248558592167528E-3</v>
      </c>
      <c r="G88" s="39">
        <f t="shared" si="354"/>
        <v>1.5917828509438556E-2</v>
      </c>
      <c r="H88" s="39">
        <f t="shared" si="354"/>
        <v>2.2327889259250297E-3</v>
      </c>
      <c r="I88" s="39">
        <f t="shared" si="354"/>
        <v>4.7059466188942136E-3</v>
      </c>
      <c r="J88" s="56">
        <f t="shared" si="354"/>
        <v>0.10098142768051929</v>
      </c>
      <c r="K88" s="35">
        <f t="shared" si="354"/>
        <v>0.14774310321066361</v>
      </c>
      <c r="L88" s="48">
        <f t="shared" si="354"/>
        <v>1.8312248373414303E-2</v>
      </c>
      <c r="M88" s="39">
        <f t="shared" si="354"/>
        <v>2.6919264656448186E-3</v>
      </c>
      <c r="N88" s="39">
        <f t="shared" si="354"/>
        <v>1.7039535195973891E-2</v>
      </c>
      <c r="O88" s="39">
        <f t="shared" si="354"/>
        <v>2.161332923664131E-3</v>
      </c>
      <c r="P88" s="39">
        <f t="shared" si="354"/>
        <v>4.6083828201711318E-3</v>
      </c>
      <c r="Q88" s="56">
        <f t="shared" si="354"/>
        <v>9.1677020364259426E-2</v>
      </c>
      <c r="R88" s="35">
        <f t="shared" si="354"/>
        <v>0.13649044614312772</v>
      </c>
      <c r="S88" s="48">
        <f t="shared" si="354"/>
        <v>1.7096580102355305E-2</v>
      </c>
      <c r="T88" s="39">
        <f t="shared" si="354"/>
        <v>2.6268557514569704E-3</v>
      </c>
      <c r="U88" s="39">
        <f t="shared" si="354"/>
        <v>1.8656107100246996E-2</v>
      </c>
      <c r="V88" s="39">
        <f t="shared" si="354"/>
        <v>2.1649531830529121E-3</v>
      </c>
      <c r="W88" s="39">
        <f t="shared" si="354"/>
        <v>3.7042788971765545E-3</v>
      </c>
      <c r="X88" s="56">
        <f t="shared" si="354"/>
        <v>8.8302372148224756E-2</v>
      </c>
      <c r="Y88" s="35">
        <f t="shared" si="354"/>
        <v>0.13255114718251351</v>
      </c>
      <c r="Z88" s="48">
        <f t="shared" si="354"/>
        <v>1.9558400336570986E-2</v>
      </c>
      <c r="AA88" s="39">
        <f t="shared" si="354"/>
        <v>2.6808998037679086E-3</v>
      </c>
      <c r="AB88" s="39">
        <f t="shared" si="354"/>
        <v>2.4372114907324258E-2</v>
      </c>
      <c r="AC88" s="39">
        <f t="shared" si="354"/>
        <v>2.200015452593631E-3</v>
      </c>
      <c r="AD88" s="39">
        <f t="shared" si="354"/>
        <v>4.8050317395468712E-3</v>
      </c>
      <c r="AE88" s="56">
        <f t="shared" si="354"/>
        <v>8.0646857703165917E-2</v>
      </c>
      <c r="AF88" s="35">
        <f t="shared" si="354"/>
        <v>0.13426331994296958</v>
      </c>
      <c r="AG88" s="48">
        <f>SUM(AG89:AG94)</f>
        <v>1.9756599328375594E-2</v>
      </c>
      <c r="AH88" s="39">
        <f t="shared" ref="AH88:AL88" si="355">SUM(AH89:AH94)</f>
        <v>3.1152653168650484E-3</v>
      </c>
      <c r="AI88" s="39">
        <f t="shared" si="355"/>
        <v>2.5353444020167461E-2</v>
      </c>
      <c r="AJ88" s="39">
        <f t="shared" si="355"/>
        <v>2.1676394281620829E-3</v>
      </c>
      <c r="AK88" s="39">
        <f t="shared" si="355"/>
        <v>4.6779056551470959E-3</v>
      </c>
      <c r="AL88" s="56">
        <f t="shared" si="355"/>
        <v>8.6518008550798803E-2</v>
      </c>
      <c r="AM88" s="35">
        <f t="shared" ref="AM88" si="356">SUM(AM89:AM94)</f>
        <v>0.14158886229951609</v>
      </c>
      <c r="AN88" s="48">
        <f t="shared" ref="AN88" si="357">SUM(AN89:AN94)</f>
        <v>1.9705826317906818E-2</v>
      </c>
      <c r="AO88" s="39">
        <f t="shared" ref="AO88" si="358">SUM(AO89:AO94)</f>
        <v>2.9920461880039622E-3</v>
      </c>
      <c r="AP88" s="39">
        <f t="shared" ref="AP88" si="359">SUM(AP89:AP94)</f>
        <v>2.8388164758194969E-2</v>
      </c>
      <c r="AQ88" s="39">
        <f t="shared" ref="AQ88" si="360">SUM(AQ89:AQ94)</f>
        <v>1.9651217480377821E-3</v>
      </c>
      <c r="AR88" s="39">
        <f t="shared" ref="AR88" si="361">SUM(AR89:AR94)</f>
        <v>4.6842012369501199E-3</v>
      </c>
      <c r="AS88" s="56">
        <f t="shared" ref="AS88" si="362">SUM(AS89:AS94)</f>
        <v>8.9375816706931302E-2</v>
      </c>
      <c r="AT88" s="35">
        <f t="shared" ref="AT88" si="363">SUM(AT89:AT94)</f>
        <v>0.14711117695602494</v>
      </c>
      <c r="AU88" s="48">
        <f t="shared" ref="AU88" si="364">SUM(AU89:AU94)</f>
        <v>1.9705826317906818E-2</v>
      </c>
      <c r="AV88" s="39">
        <f t="shared" ref="AV88" si="365">SUM(AV89:AV94)</f>
        <v>2.9920461880039622E-3</v>
      </c>
      <c r="AW88" s="39">
        <f t="shared" ref="AW88" si="366">SUM(AW89:AW94)</f>
        <v>2.8388164758194969E-2</v>
      </c>
      <c r="AX88" s="39">
        <f t="shared" ref="AX88" si="367">SUM(AX89:AX94)</f>
        <v>1.9651217480377821E-3</v>
      </c>
      <c r="AY88" s="39">
        <f t="shared" ref="AY88" si="368">SUM(AY89:AY94)</f>
        <v>4.6842012369501199E-3</v>
      </c>
      <c r="AZ88" s="56">
        <f t="shared" ref="AZ88" si="369">SUM(AZ89:AZ94)</f>
        <v>8.9375816706931302E-2</v>
      </c>
      <c r="BA88" s="35">
        <f t="shared" ref="BA88" si="370">SUM(BA89:BA94)</f>
        <v>0.14711117695602494</v>
      </c>
      <c r="BB88" s="48">
        <f t="shared" ref="BB88" si="371">SUM(BB89:BB94)</f>
        <v>1.9705826317906818E-2</v>
      </c>
      <c r="BC88" s="39">
        <f t="shared" ref="BC88" si="372">SUM(BC89:BC94)</f>
        <v>2.9920461880039622E-3</v>
      </c>
      <c r="BD88" s="39">
        <f t="shared" ref="BD88" si="373">SUM(BD89:BD94)</f>
        <v>2.8388164758194969E-2</v>
      </c>
      <c r="BE88" s="39">
        <f t="shared" ref="BE88" si="374">SUM(BE89:BE94)</f>
        <v>1.9651217480377821E-3</v>
      </c>
      <c r="BF88" s="39">
        <f t="shared" ref="BF88" si="375">SUM(BF89:BF94)</f>
        <v>4.6842012369501199E-3</v>
      </c>
      <c r="BG88" s="56">
        <f t="shared" ref="BG88" si="376">SUM(BG89:BG94)</f>
        <v>8.9375816706931302E-2</v>
      </c>
      <c r="BH88" s="35">
        <f t="shared" ref="BH88" si="377">SUM(BH89:BH94)</f>
        <v>0.14711117695602494</v>
      </c>
    </row>
    <row r="89" spans="2:60">
      <c r="B89" s="326"/>
      <c r="C89" s="17" t="s">
        <v>91</v>
      </c>
      <c r="D89" s="14" t="s">
        <v>27</v>
      </c>
      <c r="E89" s="47">
        <f>'Slovenia CoLUM (Original 2014)'!D40*'Slovenia CoLUM'!E$116</f>
        <v>3.5751289995004405E-4</v>
      </c>
      <c r="F89" s="38">
        <f>'Slovenia CoLUM (Original 2014)'!E40*'Slovenia CoLUM'!F$116</f>
        <v>1.0219660790639041E-4</v>
      </c>
      <c r="G89" s="38">
        <f>'Slovenia CoLUM (Original 2014)'!F40*'Slovenia CoLUM'!G$116</f>
        <v>8.4718025080658384E-4</v>
      </c>
      <c r="H89" s="38">
        <f>'Slovenia CoLUM (Original 2014)'!G40*'Slovenia CoLUM'!H$116</f>
        <v>5.5422566755447321E-5</v>
      </c>
      <c r="I89" s="38">
        <f>'Slovenia CoLUM (Original 2014)'!H40*'Slovenia CoLUM'!I$116</f>
        <v>6.8000115742854401E-4</v>
      </c>
      <c r="J89" s="55">
        <f>'Slovenia CoLUM (Original 2014)'!I40*'Slovenia CoLUM'!J$116</f>
        <v>1.1038350378895128E-2</v>
      </c>
      <c r="K89" s="34">
        <f t="shared" ref="K89:K94" si="378">SUM(E89:J89)</f>
        <v>1.3080663861742137E-2</v>
      </c>
      <c r="L89" s="47">
        <f>'Slovenia CoLUM (Original 2014)'!D40*'Slovenia CoLUM'!L$116</f>
        <v>3.1354333686212782E-4</v>
      </c>
      <c r="M89" s="38">
        <f>'Slovenia CoLUM (Original 2014)'!E40*'Slovenia CoLUM'!M$116</f>
        <v>9.0948384427671185E-5</v>
      </c>
      <c r="N89" s="38">
        <f>'Slovenia CoLUM (Original 2014)'!F40*'Slovenia CoLUM'!N$116</f>
        <v>9.0687983555000232E-4</v>
      </c>
      <c r="O89" s="38">
        <f>'Slovenia CoLUM (Original 2014)'!G40*'Slovenia CoLUM'!O$116</f>
        <v>5.364887690532352E-5</v>
      </c>
      <c r="P89" s="38">
        <f>'Slovenia CoLUM (Original 2014)'!H40*'Slovenia CoLUM'!P$116</f>
        <v>6.6590335704371721E-4</v>
      </c>
      <c r="Q89" s="55">
        <f>'Slovenia CoLUM (Original 2014)'!I40*'Slovenia CoLUM'!Q$116</f>
        <v>1.0021279117536393E-2</v>
      </c>
      <c r="R89" s="34">
        <f t="shared" si="142"/>
        <v>1.2052202908325236E-2</v>
      </c>
      <c r="S89" s="47">
        <f>'Slovenia CoLUM (Original 2014)'!D40*'Slovenia CoLUM'!S$116</f>
        <v>2.9272859699770872E-4</v>
      </c>
      <c r="T89" s="38">
        <f>'Slovenia CoLUM (Original 2014)'!E40*'Slovenia CoLUM'!T$116</f>
        <v>8.8749930493483981E-5</v>
      </c>
      <c r="U89" s="38">
        <f>'Slovenia CoLUM (Original 2014)'!F40*'Slovenia CoLUM'!U$116</f>
        <v>9.9291718609042915E-4</v>
      </c>
      <c r="V89" s="38">
        <f>'Slovenia CoLUM (Original 2014)'!G40*'Slovenia CoLUM'!V$116</f>
        <v>5.3738739437924363E-5</v>
      </c>
      <c r="W89" s="38">
        <f>'Slovenia CoLUM (Original 2014)'!H40*'Slovenia CoLUM'!W$116</f>
        <v>5.3526190191041157E-4</v>
      </c>
      <c r="X89" s="55">
        <f>'Slovenia CoLUM (Original 2014)'!I40*'Slovenia CoLUM'!X$116</f>
        <v>9.6523939643975848E-3</v>
      </c>
      <c r="Y89" s="34">
        <f t="shared" ref="Y89:Y94" si="379">SUM(S89:X89)</f>
        <v>1.1615790319327543E-2</v>
      </c>
      <c r="Z89" s="47">
        <f>'Slovenia CoLUM (Original 2014)'!D40*'Slovenia CoLUM'!Z$116</f>
        <v>3.3488002020095199E-4</v>
      </c>
      <c r="AA89" s="38">
        <f>'Slovenia CoLUM (Original 2014)'!E40*'Slovenia CoLUM'!AA$116</f>
        <v>9.0575841902407618E-5</v>
      </c>
      <c r="AB89" s="38">
        <f>'Slovenia CoLUM (Original 2014)'!F40*'Slovenia CoLUM'!AB$116</f>
        <v>1.2971351216424251E-3</v>
      </c>
      <c r="AC89" s="38">
        <f>'Slovenia CoLUM (Original 2014)'!G40*'Slovenia CoLUM'!AC$116</f>
        <v>5.4609059489969996E-5</v>
      </c>
      <c r="AD89" s="38">
        <f>'Slovenia CoLUM (Original 2014)'!H40*'Slovenia CoLUM'!AD$116</f>
        <v>6.9431878620427928E-4</v>
      </c>
      <c r="AE89" s="55">
        <f>'Slovenia CoLUM (Original 2014)'!I40*'Slovenia CoLUM'!AE$116</f>
        <v>8.8155643342738808E-3</v>
      </c>
      <c r="AF89" s="34">
        <f t="shared" si="152"/>
        <v>1.1287083163713914E-2</v>
      </c>
      <c r="AG89" s="47">
        <f t="shared" si="153"/>
        <v>3.3827359438069862E-4</v>
      </c>
      <c r="AH89" s="38">
        <f t="shared" si="259"/>
        <v>1.0525114680818945E-4</v>
      </c>
      <c r="AI89" s="38">
        <f t="shared" si="260"/>
        <v>1.3493635172083997E-3</v>
      </c>
      <c r="AJ89" s="38">
        <f t="shared" si="261"/>
        <v>5.3805417750932768E-5</v>
      </c>
      <c r="AK89" s="38">
        <f t="shared" si="262"/>
        <v>6.7594928660474516E-4</v>
      </c>
      <c r="AL89" s="55">
        <f t="shared" si="263"/>
        <v>9.4573439334745876E-3</v>
      </c>
      <c r="AM89" s="34">
        <f t="shared" si="145"/>
        <v>1.1979986896227554E-2</v>
      </c>
      <c r="AN89" s="47">
        <f t="shared" si="154"/>
        <v>3.3740425606678472E-4</v>
      </c>
      <c r="AO89" s="38">
        <f t="shared" si="264"/>
        <v>1.0108811306877544E-4</v>
      </c>
      <c r="AP89" s="38">
        <f t="shared" si="265"/>
        <v>1.5108777259112782E-3</v>
      </c>
      <c r="AQ89" s="38">
        <f t="shared" si="266"/>
        <v>4.8778498495142686E-5</v>
      </c>
      <c r="AR89" s="38">
        <f t="shared" si="267"/>
        <v>6.7685898730036182E-4</v>
      </c>
      <c r="AS89" s="55">
        <f t="shared" si="268"/>
        <v>9.7697329387365951E-3</v>
      </c>
      <c r="AT89" s="34">
        <f t="shared" si="147"/>
        <v>1.2444740519578938E-2</v>
      </c>
      <c r="AU89" s="47">
        <f t="shared" si="155"/>
        <v>3.3740425606678472E-4</v>
      </c>
      <c r="AV89" s="38">
        <f t="shared" si="269"/>
        <v>1.0108811306877544E-4</v>
      </c>
      <c r="AW89" s="38">
        <f t="shared" si="270"/>
        <v>1.5108777259112782E-3</v>
      </c>
      <c r="AX89" s="38">
        <f t="shared" si="271"/>
        <v>4.8778498495142686E-5</v>
      </c>
      <c r="AY89" s="38">
        <f t="shared" si="272"/>
        <v>6.7685898730036182E-4</v>
      </c>
      <c r="AZ89" s="55">
        <f t="shared" si="273"/>
        <v>9.7697329387365951E-3</v>
      </c>
      <c r="BA89" s="34">
        <f t="shared" si="149"/>
        <v>1.2444740519578938E-2</v>
      </c>
      <c r="BB89" s="47">
        <f t="shared" si="156"/>
        <v>3.3740425606678472E-4</v>
      </c>
      <c r="BC89" s="38">
        <f t="shared" si="274"/>
        <v>1.0108811306877544E-4</v>
      </c>
      <c r="BD89" s="38">
        <f t="shared" si="275"/>
        <v>1.5108777259112782E-3</v>
      </c>
      <c r="BE89" s="38">
        <f t="shared" si="276"/>
        <v>4.8778498495142686E-5</v>
      </c>
      <c r="BF89" s="38">
        <f t="shared" si="277"/>
        <v>6.7685898730036182E-4</v>
      </c>
      <c r="BG89" s="55">
        <f t="shared" si="278"/>
        <v>9.7697329387365951E-3</v>
      </c>
      <c r="BH89" s="34">
        <f t="shared" si="151"/>
        <v>1.2444740519578938E-2</v>
      </c>
    </row>
    <row r="90" spans="2:60">
      <c r="B90" s="326"/>
      <c r="C90" s="17" t="s">
        <v>92</v>
      </c>
      <c r="D90" s="14" t="s">
        <v>28</v>
      </c>
      <c r="E90" s="47">
        <f>'Slovenia CoLUM (Original 2014)'!D41*'Slovenia CoLUM'!E$116</f>
        <v>1.9119223706141539E-4</v>
      </c>
      <c r="F90" s="38">
        <f>'Slovenia CoLUM (Original 2014)'!E41*'Slovenia CoLUM'!F$116</f>
        <v>4.0789560517853247E-5</v>
      </c>
      <c r="G90" s="38">
        <f>'Slovenia CoLUM (Original 2014)'!F41*'Slovenia CoLUM'!G$116</f>
        <v>2.3383037355740262E-4</v>
      </c>
      <c r="H90" s="38">
        <f>'Slovenia CoLUM (Original 2014)'!G41*'Slovenia CoLUM'!H$116</f>
        <v>2.9121074013460448E-5</v>
      </c>
      <c r="I90" s="38">
        <f>'Slovenia CoLUM (Original 2014)'!H41*'Slovenia CoLUM'!I$116</f>
        <v>1.999986452712495E-4</v>
      </c>
      <c r="J90" s="55">
        <f>'Slovenia CoLUM (Original 2014)'!I41*'Slovenia CoLUM'!J$116</f>
        <v>3.3528515679524858E-3</v>
      </c>
      <c r="K90" s="34">
        <f t="shared" si="378"/>
        <v>4.0477834583738668E-3</v>
      </c>
      <c r="L90" s="47">
        <f>'Slovenia CoLUM (Original 2014)'!D41*'Slovenia CoLUM'!L$116</f>
        <v>1.676780110556785E-4</v>
      </c>
      <c r="M90" s="38">
        <f>'Slovenia CoLUM (Original 2014)'!E41*'Slovenia CoLUM'!M$116</f>
        <v>3.6300075967408926E-5</v>
      </c>
      <c r="N90" s="38">
        <f>'Slovenia CoLUM (Original 2014)'!F41*'Slovenia CoLUM'!N$116</f>
        <v>2.5030806669116575E-4</v>
      </c>
      <c r="O90" s="38">
        <f>'Slovenia CoLUM (Original 2014)'!G41*'Slovenia CoLUM'!O$116</f>
        <v>2.8189111521894645E-5</v>
      </c>
      <c r="P90" s="38">
        <f>'Slovenia CoLUM (Original 2014)'!H41*'Slovenia CoLUM'!P$116</f>
        <v>1.9585226853722733E-4</v>
      </c>
      <c r="Q90" s="55">
        <f>'Slovenia CoLUM (Original 2014)'!I41*'Slovenia CoLUM'!Q$116</f>
        <v>3.0439205360216644E-3</v>
      </c>
      <c r="R90" s="34">
        <f t="shared" si="142"/>
        <v>3.7222480697950396E-3</v>
      </c>
      <c r="S90" s="47">
        <f>'Slovenia CoLUM (Original 2014)'!D41*'Slovenia CoLUM'!S$116</f>
        <v>1.5654661781340447E-4</v>
      </c>
      <c r="T90" s="38">
        <f>'Slovenia CoLUM (Original 2014)'!E41*'Slovenia CoLUM'!T$116</f>
        <v>3.5422610740027007E-5</v>
      </c>
      <c r="U90" s="38">
        <f>'Slovenia CoLUM (Original 2014)'!F41*'Slovenia CoLUM'!U$116</f>
        <v>2.7405525130459729E-4</v>
      </c>
      <c r="V90" s="38">
        <f>'Slovenia CoLUM (Original 2014)'!G41*'Slovenia CoLUM'!V$116</f>
        <v>2.8236328632470793E-5</v>
      </c>
      <c r="W90" s="38">
        <f>'Slovenia CoLUM (Original 2014)'!H41*'Slovenia CoLUM'!W$116</f>
        <v>1.5742863681617185E-4</v>
      </c>
      <c r="X90" s="55">
        <f>'Slovenia CoLUM (Original 2014)'!I41*'Slovenia CoLUM'!X$116</f>
        <v>2.9318732534439531E-3</v>
      </c>
      <c r="Y90" s="34">
        <f t="shared" si="379"/>
        <v>3.5835626987506244E-3</v>
      </c>
      <c r="Z90" s="47">
        <f>'Slovenia CoLUM (Original 2014)'!D41*'Slovenia CoLUM'!Z$116</f>
        <v>1.7908853140219145E-4</v>
      </c>
      <c r="AA90" s="38">
        <f>'Slovenia CoLUM (Original 2014)'!E41*'Slovenia CoLUM'!AA$116</f>
        <v>3.6151383694827518E-5</v>
      </c>
      <c r="AB90" s="38">
        <f>'Slovenia CoLUM (Original 2014)'!F41*'Slovenia CoLUM'!AB$116</f>
        <v>3.5802249846983566E-4</v>
      </c>
      <c r="AC90" s="38">
        <f>'Slovenia CoLUM (Original 2014)'!G41*'Slovenia CoLUM'!AC$116</f>
        <v>2.8693627096521606E-5</v>
      </c>
      <c r="AD90" s="38">
        <f>'Slovenia CoLUM (Original 2014)'!H41*'Slovenia CoLUM'!AD$116</f>
        <v>2.0420967686636058E-4</v>
      </c>
      <c r="AE90" s="55">
        <f>'Slovenia CoLUM (Original 2014)'!I41*'Slovenia CoLUM'!AE$116</f>
        <v>2.6776898436806731E-3</v>
      </c>
      <c r="AF90" s="34">
        <f t="shared" si="152"/>
        <v>3.4838555612104099E-3</v>
      </c>
      <c r="AG90" s="47">
        <f t="shared" si="153"/>
        <v>1.809033611304342E-4</v>
      </c>
      <c r="AH90" s="38">
        <f t="shared" si="259"/>
        <v>4.2008713500926746E-5</v>
      </c>
      <c r="AI90" s="38">
        <f t="shared" si="260"/>
        <v>3.7243806733356716E-4</v>
      </c>
      <c r="AJ90" s="38">
        <f t="shared" si="261"/>
        <v>2.8271363893410231E-5</v>
      </c>
      <c r="AK90" s="38">
        <f t="shared" si="262"/>
        <v>1.9880692865912147E-4</v>
      </c>
      <c r="AL90" s="55">
        <f t="shared" si="263"/>
        <v>2.8726276434060871E-3</v>
      </c>
      <c r="AM90" s="34">
        <f t="shared" si="145"/>
        <v>3.6950560779235469E-3</v>
      </c>
      <c r="AN90" s="47">
        <f t="shared" si="154"/>
        <v>1.8043845276762094E-4</v>
      </c>
      <c r="AO90" s="38">
        <f t="shared" si="264"/>
        <v>4.0347128834562544E-5</v>
      </c>
      <c r="AP90" s="38">
        <f t="shared" si="265"/>
        <v>4.1701763315780016E-4</v>
      </c>
      <c r="AQ90" s="38">
        <f t="shared" si="266"/>
        <v>2.5630033903164618E-5</v>
      </c>
      <c r="AR90" s="38">
        <f t="shared" si="267"/>
        <v>1.990744854194859E-4</v>
      </c>
      <c r="AS90" s="55">
        <f t="shared" si="268"/>
        <v>2.9675144634608674E-3</v>
      </c>
      <c r="AT90" s="34">
        <f t="shared" si="147"/>
        <v>3.8300221975435013E-3</v>
      </c>
      <c r="AU90" s="47">
        <f t="shared" si="155"/>
        <v>1.8043845276762094E-4</v>
      </c>
      <c r="AV90" s="38">
        <f t="shared" si="269"/>
        <v>4.0347128834562544E-5</v>
      </c>
      <c r="AW90" s="38">
        <f t="shared" si="270"/>
        <v>4.1701763315780016E-4</v>
      </c>
      <c r="AX90" s="38">
        <f t="shared" si="271"/>
        <v>2.5630033903164618E-5</v>
      </c>
      <c r="AY90" s="38">
        <f t="shared" si="272"/>
        <v>1.990744854194859E-4</v>
      </c>
      <c r="AZ90" s="55">
        <f t="shared" si="273"/>
        <v>2.9675144634608674E-3</v>
      </c>
      <c r="BA90" s="34">
        <f t="shared" si="149"/>
        <v>3.8300221975435013E-3</v>
      </c>
      <c r="BB90" s="47">
        <f t="shared" si="156"/>
        <v>1.8043845276762094E-4</v>
      </c>
      <c r="BC90" s="38">
        <f t="shared" si="274"/>
        <v>4.0347128834562544E-5</v>
      </c>
      <c r="BD90" s="38">
        <f t="shared" si="275"/>
        <v>4.1701763315780016E-4</v>
      </c>
      <c r="BE90" s="38">
        <f t="shared" si="276"/>
        <v>2.5630033903164618E-5</v>
      </c>
      <c r="BF90" s="38">
        <f t="shared" si="277"/>
        <v>1.990744854194859E-4</v>
      </c>
      <c r="BG90" s="55">
        <f t="shared" si="278"/>
        <v>2.9675144634608674E-3</v>
      </c>
      <c r="BH90" s="34">
        <f t="shared" si="151"/>
        <v>3.8300221975435013E-3</v>
      </c>
    </row>
    <row r="91" spans="2:60">
      <c r="B91" s="326"/>
      <c r="C91" s="17" t="s">
        <v>93</v>
      </c>
      <c r="D91" s="14" t="s">
        <v>29</v>
      </c>
      <c r="E91" s="47">
        <f>'Slovenia CoLUM (Original 2014)'!D42*'Slovenia CoLUM'!E$116</f>
        <v>2.6885761845590974E-3</v>
      </c>
      <c r="F91" s="38">
        <f>'Slovenia CoLUM (Original 2014)'!E42*'Slovenia CoLUM'!F$116</f>
        <v>4.4087743994078129E-4</v>
      </c>
      <c r="G91" s="38">
        <f>'Slovenia CoLUM (Original 2014)'!F42*'Slovenia CoLUM'!G$116</f>
        <v>3.1571148176895137E-3</v>
      </c>
      <c r="H91" s="38">
        <f>'Slovenia CoLUM (Original 2014)'!G42*'Slovenia CoLUM'!H$116</f>
        <v>3.8100497917728044E-4</v>
      </c>
      <c r="I91" s="38">
        <f>'Slovenia CoLUM (Original 2014)'!H42*'Slovenia CoLUM'!I$116</f>
        <v>1.2585228965334894E-3</v>
      </c>
      <c r="J91" s="55">
        <f>'Slovenia CoLUM (Original 2014)'!I42*'Slovenia CoLUM'!J$116</f>
        <v>2.7594918578232697E-2</v>
      </c>
      <c r="K91" s="34">
        <f t="shared" si="378"/>
        <v>3.5521014896132859E-2</v>
      </c>
      <c r="L91" s="47">
        <f>'Slovenia CoLUM (Original 2014)'!D42*'Slovenia CoLUM'!L$116</f>
        <v>2.3579153323768157E-3</v>
      </c>
      <c r="M91" s="38">
        <f>'Slovenia CoLUM (Original 2014)'!E42*'Slovenia CoLUM'!M$116</f>
        <v>3.9235246369380129E-4</v>
      </c>
      <c r="N91" s="38">
        <f>'Slovenia CoLUM (Original 2014)'!F42*'Slovenia CoLUM'!N$116</f>
        <v>3.3795921988889815E-3</v>
      </c>
      <c r="O91" s="38">
        <f>'Slovenia CoLUM (Original 2014)'!G42*'Slovenia CoLUM'!O$116</f>
        <v>3.6881166688636327E-4</v>
      </c>
      <c r="P91" s="38">
        <f>'Slovenia CoLUM (Original 2014)'!H42*'Slovenia CoLUM'!P$116</f>
        <v>1.2324311695103222E-3</v>
      </c>
      <c r="Q91" s="55">
        <f>'Slovenia CoLUM (Original 2014)'!I42*'Slovenia CoLUM'!Q$116</f>
        <v>2.505232863661282E-2</v>
      </c>
      <c r="R91" s="34">
        <f t="shared" si="142"/>
        <v>3.2783431467969103E-2</v>
      </c>
      <c r="S91" s="47">
        <f>'Slovenia CoLUM (Original 2014)'!D42*'Slovenia CoLUM'!S$116</f>
        <v>2.2013838788402028E-3</v>
      </c>
      <c r="T91" s="38">
        <f>'Slovenia CoLUM (Original 2014)'!E42*'Slovenia CoLUM'!T$116</f>
        <v>3.8286830602762904E-4</v>
      </c>
      <c r="U91" s="38">
        <f>'Slovenia CoLUM (Original 2014)'!F42*'Slovenia CoLUM'!U$116</f>
        <v>3.7002202989979195E-3</v>
      </c>
      <c r="V91" s="38">
        <f>'Slovenia CoLUM (Original 2014)'!G42*'Slovenia CoLUM'!V$116</f>
        <v>3.6942943099161442E-4</v>
      </c>
      <c r="W91" s="38">
        <f>'Slovenia CoLUM (Original 2014)'!H42*'Slovenia CoLUM'!W$116</f>
        <v>9.9064443028849271E-4</v>
      </c>
      <c r="X91" s="55">
        <f>'Slovenia CoLUM (Original 2014)'!I42*'Slovenia CoLUM'!X$116</f>
        <v>2.4130147747605451E-2</v>
      </c>
      <c r="Y91" s="34">
        <f t="shared" si="379"/>
        <v>3.1774694092751313E-2</v>
      </c>
      <c r="Z91" s="47">
        <f>'Slovenia CoLUM (Original 2014)'!D42*'Slovenia CoLUM'!Z$116</f>
        <v>2.5183719164336635E-3</v>
      </c>
      <c r="AA91" s="38">
        <f>'Slovenia CoLUM (Original 2014)'!E42*'Slovenia CoLUM'!AA$116</f>
        <v>3.9074531059770523E-4</v>
      </c>
      <c r="AB91" s="38">
        <f>'Slovenia CoLUM (Original 2014)'!F42*'Slovenia CoLUM'!AB$116</f>
        <v>4.8339234881642082E-3</v>
      </c>
      <c r="AC91" s="38">
        <f>'Slovenia CoLUM (Original 2014)'!G42*'Slovenia CoLUM'!AC$116</f>
        <v>3.7541248613899488E-4</v>
      </c>
      <c r="AD91" s="38">
        <f>'Slovenia CoLUM (Original 2014)'!H42*'Slovenia CoLUM'!AD$116</f>
        <v>1.2850214744277821E-3</v>
      </c>
      <c r="AE91" s="55">
        <f>'Slovenia CoLUM (Original 2014)'!I42*'Slovenia CoLUM'!AE$116</f>
        <v>2.2038146251506217E-2</v>
      </c>
      <c r="AF91" s="34">
        <f t="shared" si="152"/>
        <v>3.1441620927268571E-2</v>
      </c>
      <c r="AG91" s="47">
        <f t="shared" si="153"/>
        <v>2.5438923458264949E-3</v>
      </c>
      <c r="AH91" s="38">
        <f t="shared" si="259"/>
        <v>4.5405475882457643E-4</v>
      </c>
      <c r="AI91" s="38">
        <f t="shared" si="260"/>
        <v>5.0285586220551346E-3</v>
      </c>
      <c r="AJ91" s="38">
        <f t="shared" si="261"/>
        <v>3.6988781411507099E-4</v>
      </c>
      <c r="AK91" s="38">
        <f t="shared" si="262"/>
        <v>1.2510238325247891E-3</v>
      </c>
      <c r="AL91" s="55">
        <f t="shared" si="263"/>
        <v>2.3642539587214677E-2</v>
      </c>
      <c r="AM91" s="34">
        <f t="shared" si="145"/>
        <v>3.3289956960560745E-2</v>
      </c>
      <c r="AN91" s="47">
        <f t="shared" si="154"/>
        <v>2.5373547291770251E-3</v>
      </c>
      <c r="AO91" s="38">
        <f t="shared" si="264"/>
        <v>4.3609537939878263E-4</v>
      </c>
      <c r="AP91" s="38">
        <f t="shared" si="265"/>
        <v>5.6304599306347082E-3</v>
      </c>
      <c r="AQ91" s="38">
        <f t="shared" si="266"/>
        <v>3.353300269445603E-4</v>
      </c>
      <c r="AR91" s="38">
        <f t="shared" si="267"/>
        <v>1.2527074754743915E-3</v>
      </c>
      <c r="AS91" s="55">
        <f t="shared" si="268"/>
        <v>2.4423485006506856E-2</v>
      </c>
      <c r="AT91" s="34">
        <f t="shared" si="147"/>
        <v>3.4615432548136323E-2</v>
      </c>
      <c r="AU91" s="47">
        <f t="shared" si="155"/>
        <v>2.5373547291770251E-3</v>
      </c>
      <c r="AV91" s="38">
        <f t="shared" si="269"/>
        <v>4.3609537939878263E-4</v>
      </c>
      <c r="AW91" s="38">
        <f t="shared" si="270"/>
        <v>5.6304599306347082E-3</v>
      </c>
      <c r="AX91" s="38">
        <f t="shared" si="271"/>
        <v>3.353300269445603E-4</v>
      </c>
      <c r="AY91" s="38">
        <f t="shared" si="272"/>
        <v>1.2527074754743915E-3</v>
      </c>
      <c r="AZ91" s="55">
        <f t="shared" si="273"/>
        <v>2.4423485006506856E-2</v>
      </c>
      <c r="BA91" s="34">
        <f t="shared" si="149"/>
        <v>3.4615432548136323E-2</v>
      </c>
      <c r="BB91" s="47">
        <f t="shared" si="156"/>
        <v>2.5373547291770251E-3</v>
      </c>
      <c r="BC91" s="38">
        <f t="shared" si="274"/>
        <v>4.3609537939878263E-4</v>
      </c>
      <c r="BD91" s="38">
        <f t="shared" si="275"/>
        <v>5.6304599306347082E-3</v>
      </c>
      <c r="BE91" s="38">
        <f t="shared" si="276"/>
        <v>3.353300269445603E-4</v>
      </c>
      <c r="BF91" s="38">
        <f t="shared" si="277"/>
        <v>1.2527074754743915E-3</v>
      </c>
      <c r="BG91" s="55">
        <f t="shared" si="278"/>
        <v>2.4423485006506856E-2</v>
      </c>
      <c r="BH91" s="34">
        <f t="shared" si="151"/>
        <v>3.4615432548136323E-2</v>
      </c>
    </row>
    <row r="92" spans="2:60">
      <c r="B92" s="326"/>
      <c r="C92" s="17" t="s">
        <v>94</v>
      </c>
      <c r="D92" s="14" t="s">
        <v>35</v>
      </c>
      <c r="E92" s="47">
        <f>'Slovenia CoLUM (Original 2014)'!D43*'Slovenia CoLUM'!E$116</f>
        <v>1.1220503782107037E-2</v>
      </c>
      <c r="F92" s="38">
        <f>'Slovenia CoLUM (Original 2014)'!E43*'Slovenia CoLUM'!F$116</f>
        <v>1.5342359121164862E-3</v>
      </c>
      <c r="G92" s="38">
        <f>'Slovenia CoLUM (Original 2014)'!F43*'Slovenia CoLUM'!G$116</f>
        <v>3.3435986807407161E-3</v>
      </c>
      <c r="H92" s="38">
        <f>'Slovenia CoLUM (Original 2014)'!G43*'Slovenia CoLUM'!H$116</f>
        <v>1.1200066897206974E-3</v>
      </c>
      <c r="I92" s="38">
        <f>'Slovenia CoLUM (Original 2014)'!H43*'Slovenia CoLUM'!I$116</f>
        <v>1.4158727048933395E-3</v>
      </c>
      <c r="J92" s="55">
        <f>'Slovenia CoLUM (Original 2014)'!I43*'Slovenia CoLUM'!J$116</f>
        <v>3.1081812462516137E-2</v>
      </c>
      <c r="K92" s="34">
        <f t="shared" si="378"/>
        <v>4.9716030232094414E-2</v>
      </c>
      <c r="L92" s="47">
        <f>'Slovenia CoLUM (Original 2014)'!D43*'Slovenia CoLUM'!L$116</f>
        <v>9.8405237897920862E-3</v>
      </c>
      <c r="M92" s="38">
        <f>'Slovenia CoLUM (Original 2014)'!E43*'Slovenia CoLUM'!M$116</f>
        <v>1.3653709295881986E-3</v>
      </c>
      <c r="N92" s="38">
        <f>'Slovenia CoLUM (Original 2014)'!F43*'Slovenia CoLUM'!N$116</f>
        <v>3.5792173139640665E-3</v>
      </c>
      <c r="O92" s="38">
        <f>'Slovenia CoLUM (Original 2014)'!G43*'Slovenia CoLUM'!O$116</f>
        <v>1.0841630864030451E-3</v>
      </c>
      <c r="P92" s="38">
        <f>'Slovenia CoLUM (Original 2014)'!H43*'Slovenia CoLUM'!P$116</f>
        <v>1.3865187978508965E-3</v>
      </c>
      <c r="Q92" s="55">
        <f>'Slovenia CoLUM (Original 2014)'!I43*'Slovenia CoLUM'!Q$116</f>
        <v>2.8217940858385093E-2</v>
      </c>
      <c r="R92" s="34">
        <f t="shared" si="142"/>
        <v>4.5473734775983383E-2</v>
      </c>
      <c r="S92" s="47">
        <f>'Slovenia CoLUM (Original 2014)'!D43*'Slovenia CoLUM'!S$116</f>
        <v>9.1872554254759341E-3</v>
      </c>
      <c r="T92" s="38">
        <f>'Slovenia CoLUM (Original 2014)'!E43*'Slovenia CoLUM'!T$116</f>
        <v>1.3323664390668174E-3</v>
      </c>
      <c r="U92" s="38">
        <f>'Slovenia CoLUM (Original 2014)'!F43*'Slovenia CoLUM'!U$116</f>
        <v>3.9187842142636292E-3</v>
      </c>
      <c r="V92" s="38">
        <f>'Slovenia CoLUM (Original 2014)'!G43*'Slovenia CoLUM'!V$116</f>
        <v>1.0859790729868548E-3</v>
      </c>
      <c r="W92" s="38">
        <f>'Slovenia CoLUM (Original 2014)'!H43*'Slovenia CoLUM'!W$116</f>
        <v>1.1145020984230981E-3</v>
      </c>
      <c r="X92" s="55">
        <f>'Slovenia CoLUM (Original 2014)'!I43*'Slovenia CoLUM'!X$116</f>
        <v>2.7179233193153809E-2</v>
      </c>
      <c r="Y92" s="34">
        <f t="shared" si="379"/>
        <v>4.3818120443370148E-2</v>
      </c>
      <c r="Z92" s="47">
        <f>'Slovenia CoLUM (Original 2014)'!D43*'Slovenia CoLUM'!Z$116</f>
        <v>1.0510173293724251E-2</v>
      </c>
      <c r="AA92" s="38">
        <f>'Slovenia CoLUM (Original 2014)'!E43*'Slovenia CoLUM'!AA$116</f>
        <v>1.3597781008949658E-3</v>
      </c>
      <c r="AB92" s="38">
        <f>'Slovenia CoLUM (Original 2014)'!F43*'Slovenia CoLUM'!AB$116</f>
        <v>5.1194527697462173E-3</v>
      </c>
      <c r="AC92" s="38">
        <f>'Slovenia CoLUM (Original 2014)'!G43*'Slovenia CoLUM'!AC$116</f>
        <v>1.1035669318240381E-3</v>
      </c>
      <c r="AD92" s="38">
        <f>'Slovenia CoLUM (Original 2014)'!H43*'Slovenia CoLUM'!AD$116</f>
        <v>1.4456843303014759E-3</v>
      </c>
      <c r="AE92" s="55">
        <f>'Slovenia CoLUM (Original 2014)'!I43*'Slovenia CoLUM'!AE$116</f>
        <v>2.4822886390074239E-2</v>
      </c>
      <c r="AF92" s="34">
        <f t="shared" si="152"/>
        <v>4.4361541816565188E-2</v>
      </c>
      <c r="AG92" s="47">
        <f t="shared" si="153"/>
        <v>1.061668025312076E-2</v>
      </c>
      <c r="AH92" s="38">
        <f t="shared" si="259"/>
        <v>1.5800924564196939E-3</v>
      </c>
      <c r="AI92" s="38">
        <f t="shared" si="260"/>
        <v>5.3255845750442453E-3</v>
      </c>
      <c r="AJ92" s="38">
        <f t="shared" si="261"/>
        <v>1.0873265413738429E-3</v>
      </c>
      <c r="AK92" s="38">
        <f t="shared" si="262"/>
        <v>1.4074360526310625E-3</v>
      </c>
      <c r="AL92" s="55">
        <f t="shared" si="263"/>
        <v>2.6630010866097783E-2</v>
      </c>
      <c r="AM92" s="34">
        <f t="shared" si="145"/>
        <v>4.664713074468739E-2</v>
      </c>
      <c r="AN92" s="47">
        <f t="shared" si="154"/>
        <v>1.0589396163957645E-2</v>
      </c>
      <c r="AO92" s="38">
        <f t="shared" si="264"/>
        <v>1.5175945321029497E-3</v>
      </c>
      <c r="AP92" s="38">
        <f t="shared" si="265"/>
        <v>5.9630388766827268E-3</v>
      </c>
      <c r="AQ92" s="38">
        <f t="shared" si="266"/>
        <v>9.8574006631912503E-4</v>
      </c>
      <c r="AR92" s="38">
        <f t="shared" si="267"/>
        <v>1.4093301970313703E-3</v>
      </c>
      <c r="AS92" s="55">
        <f t="shared" si="268"/>
        <v>2.7509636547800191E-2</v>
      </c>
      <c r="AT92" s="34">
        <f t="shared" si="147"/>
        <v>4.7974736383894004E-2</v>
      </c>
      <c r="AU92" s="47">
        <f t="shared" si="155"/>
        <v>1.0589396163957645E-2</v>
      </c>
      <c r="AV92" s="38">
        <f t="shared" si="269"/>
        <v>1.5175945321029497E-3</v>
      </c>
      <c r="AW92" s="38">
        <f t="shared" si="270"/>
        <v>5.9630388766827268E-3</v>
      </c>
      <c r="AX92" s="38">
        <f t="shared" si="271"/>
        <v>9.8574006631912503E-4</v>
      </c>
      <c r="AY92" s="38">
        <f t="shared" si="272"/>
        <v>1.4093301970313703E-3</v>
      </c>
      <c r="AZ92" s="55">
        <f t="shared" si="273"/>
        <v>2.7509636547800191E-2</v>
      </c>
      <c r="BA92" s="34">
        <f t="shared" si="149"/>
        <v>4.7974736383894004E-2</v>
      </c>
      <c r="BB92" s="47">
        <f t="shared" si="156"/>
        <v>1.0589396163957645E-2</v>
      </c>
      <c r="BC92" s="38">
        <f t="shared" si="274"/>
        <v>1.5175945321029497E-3</v>
      </c>
      <c r="BD92" s="38">
        <f t="shared" si="275"/>
        <v>5.9630388766827268E-3</v>
      </c>
      <c r="BE92" s="38">
        <f t="shared" si="276"/>
        <v>9.8574006631912503E-4</v>
      </c>
      <c r="BF92" s="38">
        <f t="shared" si="277"/>
        <v>1.4093301970313703E-3</v>
      </c>
      <c r="BG92" s="55">
        <f t="shared" si="278"/>
        <v>2.7509636547800191E-2</v>
      </c>
      <c r="BH92" s="34">
        <f t="shared" si="151"/>
        <v>4.7974736383894004E-2</v>
      </c>
    </row>
    <row r="93" spans="2:60">
      <c r="B93" s="326"/>
      <c r="C93" s="17" t="s">
        <v>95</v>
      </c>
      <c r="D93" s="14" t="s">
        <v>30</v>
      </c>
      <c r="E93" s="47">
        <f>'Slovenia CoLUM (Original 2014)'!D44*'Slovenia CoLUM'!E$116</f>
        <v>2.6859202968211273E-4</v>
      </c>
      <c r="F93" s="38">
        <f>'Slovenia CoLUM (Original 2014)'!E44*'Slovenia CoLUM'!F$116</f>
        <v>6.5305584719078155E-5</v>
      </c>
      <c r="G93" s="38">
        <f>'Slovenia CoLUM (Original 2014)'!F44*'Slovenia CoLUM'!G$116</f>
        <v>6.5023097212883905E-3</v>
      </c>
      <c r="H93" s="38">
        <f>'Slovenia CoLUM (Original 2014)'!G44*'Slovenia CoLUM'!H$116</f>
        <v>3.296662763803052E-5</v>
      </c>
      <c r="I93" s="38">
        <f>'Slovenia CoLUM (Original 2014)'!H44*'Slovenia CoLUM'!I$116</f>
        <v>3.7501668985226742E-4</v>
      </c>
      <c r="J93" s="55">
        <f>'Slovenia CoLUM (Original 2014)'!I44*'Slovenia CoLUM'!J$116</f>
        <v>1.0866693528756518E-2</v>
      </c>
      <c r="K93" s="34">
        <f t="shared" si="378"/>
        <v>1.8110884181936397E-2</v>
      </c>
      <c r="L93" s="47">
        <f>'Slovenia CoLUM (Original 2014)'!D44*'Slovenia CoLUM'!L$116</f>
        <v>2.3555860852257041E-4</v>
      </c>
      <c r="M93" s="38">
        <f>'Slovenia CoLUM (Original 2014)'!E44*'Slovenia CoLUM'!M$116</f>
        <v>5.8117755040802802E-5</v>
      </c>
      <c r="N93" s="38">
        <f>'Slovenia CoLUM (Original 2014)'!F44*'Slovenia CoLUM'!N$116</f>
        <v>6.9605182192608427E-3</v>
      </c>
      <c r="O93" s="38">
        <f>'Slovenia CoLUM (Original 2014)'!G44*'Slovenia CoLUM'!O$116</f>
        <v>3.1911595793468062E-5</v>
      </c>
      <c r="P93" s="38">
        <f>'Slovenia CoLUM (Original 2014)'!H44*'Slovenia CoLUM'!P$116</f>
        <v>3.672418347998018E-4</v>
      </c>
      <c r="Q93" s="55">
        <f>'Slovenia CoLUM (Original 2014)'!I44*'Slovenia CoLUM'!Q$116</f>
        <v>9.8654386931406341E-3</v>
      </c>
      <c r="R93" s="34">
        <f t="shared" si="142"/>
        <v>1.7518786706558119E-2</v>
      </c>
      <c r="S93" s="47">
        <f>'Slovenia CoLUM (Original 2014)'!D44*'Slovenia CoLUM'!S$116</f>
        <v>2.199209259990287E-4</v>
      </c>
      <c r="T93" s="38">
        <f>'Slovenia CoLUM (Original 2014)'!E44*'Slovenia CoLUM'!T$116</f>
        <v>5.6712900979682099E-5</v>
      </c>
      <c r="U93" s="38">
        <f>'Slovenia CoLUM (Original 2014)'!F44*'Slovenia CoLUM'!U$116</f>
        <v>7.6208753277749765E-3</v>
      </c>
      <c r="V93" s="38">
        <f>'Slovenia CoLUM (Original 2014)'!G44*'Slovenia CoLUM'!V$116</f>
        <v>3.1965048111256484E-5</v>
      </c>
      <c r="W93" s="38">
        <f>'Slovenia CoLUM (Original 2014)'!H44*'Slovenia CoLUM'!W$116</f>
        <v>2.9519383087162608E-4</v>
      </c>
      <c r="X93" s="55">
        <f>'Slovenia CoLUM (Original 2014)'!I44*'Slovenia CoLUM'!X$116</f>
        <v>9.5022900550857971E-3</v>
      </c>
      <c r="Y93" s="34">
        <f t="shared" si="379"/>
        <v>1.7726958088822367E-2</v>
      </c>
      <c r="Z93" s="47">
        <f>'Slovenia CoLUM (Original 2014)'!D44*'Slovenia CoLUM'!Z$116</f>
        <v>2.5158841635736489E-4</v>
      </c>
      <c r="AA93" s="38">
        <f>'Slovenia CoLUM (Original 2014)'!E44*'Slovenia CoLUM'!AA$116</f>
        <v>5.7879693250460956E-5</v>
      </c>
      <c r="AB93" s="38">
        <f>'Slovenia CoLUM (Original 2014)'!F44*'Slovenia CoLUM'!AB$116</f>
        <v>9.955820267587609E-3</v>
      </c>
      <c r="AC93" s="38">
        <f>'Slovenia CoLUM (Original 2014)'!G44*'Slovenia CoLUM'!AC$116</f>
        <v>3.2482734655950479E-5</v>
      </c>
      <c r="AD93" s="38">
        <f>'Slovenia CoLUM (Original 2014)'!H44*'Slovenia CoLUM'!AD$116</f>
        <v>3.8291277898587164E-4</v>
      </c>
      <c r="AE93" s="55">
        <f>'Slovenia CoLUM (Original 2014)'!I44*'Slovenia CoLUM'!AE$116</f>
        <v>8.6784739218596311E-3</v>
      </c>
      <c r="AF93" s="34">
        <f t="shared" si="152"/>
        <v>1.9359157812696891E-2</v>
      </c>
      <c r="AG93" s="47">
        <f t="shared" si="153"/>
        <v>2.5413793828214668E-4</v>
      </c>
      <c r="AH93" s="38">
        <f t="shared" si="259"/>
        <v>6.7257493428336625E-5</v>
      </c>
      <c r="AI93" s="38">
        <f t="shared" si="260"/>
        <v>1.0356685613412894E-2</v>
      </c>
      <c r="AJ93" s="38">
        <f t="shared" si="261"/>
        <v>3.2004709917722062E-5</v>
      </c>
      <c r="AK93" s="38">
        <f t="shared" si="262"/>
        <v>3.7278210662038564E-4</v>
      </c>
      <c r="AL93" s="55">
        <f t="shared" si="263"/>
        <v>9.3102732377117817E-3</v>
      </c>
      <c r="AM93" s="34">
        <f t="shared" si="145"/>
        <v>2.039314109937327E-2</v>
      </c>
      <c r="AN93" s="47">
        <f t="shared" si="154"/>
        <v>2.5348482243025107E-4</v>
      </c>
      <c r="AO93" s="38">
        <f t="shared" si="264"/>
        <v>6.4597235342210053E-5</v>
      </c>
      <c r="AP93" s="38">
        <f t="shared" si="265"/>
        <v>1.1596345542188427E-2</v>
      </c>
      <c r="AQ93" s="38">
        <f t="shared" si="266"/>
        <v>2.9014581798912246E-5</v>
      </c>
      <c r="AR93" s="38">
        <f t="shared" si="267"/>
        <v>3.7328380127178381E-4</v>
      </c>
      <c r="AS93" s="55">
        <f t="shared" si="268"/>
        <v>9.6178042967390211E-3</v>
      </c>
      <c r="AT93" s="34">
        <f t="shared" si="147"/>
        <v>2.1934530279770603E-2</v>
      </c>
      <c r="AU93" s="47">
        <f t="shared" si="155"/>
        <v>2.5348482243025107E-4</v>
      </c>
      <c r="AV93" s="38">
        <f t="shared" si="269"/>
        <v>6.4597235342210053E-5</v>
      </c>
      <c r="AW93" s="38">
        <f t="shared" si="270"/>
        <v>1.1596345542188427E-2</v>
      </c>
      <c r="AX93" s="38">
        <f t="shared" si="271"/>
        <v>2.9014581798912246E-5</v>
      </c>
      <c r="AY93" s="38">
        <f t="shared" si="272"/>
        <v>3.7328380127178381E-4</v>
      </c>
      <c r="AZ93" s="55">
        <f t="shared" si="273"/>
        <v>9.6178042967390211E-3</v>
      </c>
      <c r="BA93" s="34">
        <f t="shared" si="149"/>
        <v>2.1934530279770603E-2</v>
      </c>
      <c r="BB93" s="47">
        <f t="shared" si="156"/>
        <v>2.5348482243025107E-4</v>
      </c>
      <c r="BC93" s="38">
        <f t="shared" si="274"/>
        <v>6.4597235342210053E-5</v>
      </c>
      <c r="BD93" s="38">
        <f t="shared" si="275"/>
        <v>1.1596345542188427E-2</v>
      </c>
      <c r="BE93" s="38">
        <f t="shared" si="276"/>
        <v>2.9014581798912246E-5</v>
      </c>
      <c r="BF93" s="38">
        <f t="shared" si="277"/>
        <v>3.7328380127178381E-4</v>
      </c>
      <c r="BG93" s="55">
        <f t="shared" si="278"/>
        <v>9.6178042967390211E-3</v>
      </c>
      <c r="BH93" s="34">
        <f t="shared" si="151"/>
        <v>2.1934530279770603E-2</v>
      </c>
    </row>
    <row r="94" spans="2:60">
      <c r="B94" s="326"/>
      <c r="C94" s="17" t="s">
        <v>96</v>
      </c>
      <c r="D94" s="14" t="s">
        <v>36</v>
      </c>
      <c r="E94" s="47">
        <f>'Slovenia CoLUM (Original 2014)'!D45*'Slovenia CoLUM'!E$116</f>
        <v>6.1538784833100558E-3</v>
      </c>
      <c r="F94" s="38">
        <f>'Slovenia CoLUM (Original 2014)'!E45*'Slovenia CoLUM'!F$116</f>
        <v>8.4145075401616341E-4</v>
      </c>
      <c r="G94" s="38">
        <f>'Slovenia CoLUM (Original 2014)'!F45*'Slovenia CoLUM'!G$116</f>
        <v>1.8337946653559484E-3</v>
      </c>
      <c r="H94" s="38">
        <f>'Slovenia CoLUM (Original 2014)'!G45*'Slovenia CoLUM'!H$116</f>
        <v>6.1426698862011376E-4</v>
      </c>
      <c r="I94" s="38">
        <f>'Slovenia CoLUM (Original 2014)'!H45*'Slovenia CoLUM'!I$116</f>
        <v>7.7653452491532459E-4</v>
      </c>
      <c r="J94" s="55">
        <f>'Slovenia CoLUM (Original 2014)'!I45*'Slovenia CoLUM'!J$116</f>
        <v>1.7046801164166313E-2</v>
      </c>
      <c r="K94" s="34">
        <f t="shared" si="378"/>
        <v>2.726672658038392E-2</v>
      </c>
      <c r="L94" s="47">
        <f>'Slovenia CoLUM (Original 2014)'!D45*'Slovenia CoLUM'!L$116</f>
        <v>5.3970292948050235E-3</v>
      </c>
      <c r="M94" s="38">
        <f>'Slovenia CoLUM (Original 2014)'!E45*'Slovenia CoLUM'!M$116</f>
        <v>7.4883685692693556E-4</v>
      </c>
      <c r="N94" s="38">
        <f>'Slovenia CoLUM (Original 2014)'!F45*'Slovenia CoLUM'!N$116</f>
        <v>1.9630195616188342E-3</v>
      </c>
      <c r="O94" s="38">
        <f>'Slovenia CoLUM (Original 2014)'!G45*'Slovenia CoLUM'!O$116</f>
        <v>5.946085861540366E-4</v>
      </c>
      <c r="P94" s="38">
        <f>'Slovenia CoLUM (Original 2014)'!H45*'Slovenia CoLUM'!P$116</f>
        <v>7.6043539242916702E-4</v>
      </c>
      <c r="Q94" s="55">
        <f>'Slovenia CoLUM (Original 2014)'!I45*'Slovenia CoLUM'!Q$116</f>
        <v>1.5476112522562821E-2</v>
      </c>
      <c r="R94" s="34">
        <f t="shared" si="142"/>
        <v>2.4940042214496819E-2</v>
      </c>
      <c r="S94" s="47">
        <f>'Slovenia CoLUM (Original 2014)'!D45*'Slovenia CoLUM'!S$116</f>
        <v>5.0387446572290268E-3</v>
      </c>
      <c r="T94" s="38">
        <f>'Slovenia CoLUM (Original 2014)'!E45*'Slovenia CoLUM'!T$116</f>
        <v>7.3073556414933113E-4</v>
      </c>
      <c r="U94" s="38">
        <f>'Slovenia CoLUM (Original 2014)'!F45*'Slovenia CoLUM'!U$116</f>
        <v>2.1492548218154453E-3</v>
      </c>
      <c r="V94" s="38">
        <f>'Slovenia CoLUM (Original 2014)'!G45*'Slovenia CoLUM'!V$116</f>
        <v>5.956045628927912E-4</v>
      </c>
      <c r="W94" s="38">
        <f>'Slovenia CoLUM (Original 2014)'!H45*'Slovenia CoLUM'!W$116</f>
        <v>6.1124799886675459E-4</v>
      </c>
      <c r="X94" s="55">
        <f>'Slovenia CoLUM (Original 2014)'!I45*'Slovenia CoLUM'!X$116</f>
        <v>1.4906433934538173E-2</v>
      </c>
      <c r="Y94" s="34">
        <f t="shared" si="379"/>
        <v>2.4032021539491522E-2</v>
      </c>
      <c r="Z94" s="47">
        <f>'Slovenia CoLUM (Original 2014)'!D45*'Slovenia CoLUM'!Z$116</f>
        <v>5.7642981584525655E-3</v>
      </c>
      <c r="AA94" s="38">
        <f>'Slovenia CoLUM (Original 2014)'!E45*'Slovenia CoLUM'!AA$116</f>
        <v>7.4576947342754149E-4</v>
      </c>
      <c r="AB94" s="38">
        <f>'Slovenia CoLUM (Original 2014)'!F45*'Slovenia CoLUM'!AB$116</f>
        <v>2.8077607617139613E-3</v>
      </c>
      <c r="AC94" s="38">
        <f>'Slovenia CoLUM (Original 2014)'!G45*'Slovenia CoLUM'!AC$116</f>
        <v>6.0525061338815602E-4</v>
      </c>
      <c r="AD94" s="38">
        <f>'Slovenia CoLUM (Original 2014)'!H45*'Slovenia CoLUM'!AD$116</f>
        <v>7.9288469276110184E-4</v>
      </c>
      <c r="AE94" s="55">
        <f>'Slovenia CoLUM (Original 2014)'!I45*'Slovenia CoLUM'!AE$116</f>
        <v>1.361409696177128E-2</v>
      </c>
      <c r="AF94" s="34">
        <f t="shared" si="152"/>
        <v>2.4330060661514608E-2</v>
      </c>
      <c r="AG94" s="47">
        <f t="shared" si="153"/>
        <v>5.8227118356350598E-3</v>
      </c>
      <c r="AH94" s="38">
        <f t="shared" si="259"/>
        <v>8.6660074788332561E-4</v>
      </c>
      <c r="AI94" s="38">
        <f t="shared" si="260"/>
        <v>2.9208136251132181E-3</v>
      </c>
      <c r="AJ94" s="38">
        <f t="shared" si="261"/>
        <v>5.9634358111110416E-4</v>
      </c>
      <c r="AK94" s="38">
        <f t="shared" si="262"/>
        <v>7.719074481069919E-4</v>
      </c>
      <c r="AL94" s="55">
        <f t="shared" si="263"/>
        <v>1.4605213282893879E-2</v>
      </c>
      <c r="AM94" s="34">
        <f t="shared" si="145"/>
        <v>2.5583590520743577E-2</v>
      </c>
      <c r="AN94" s="47">
        <f t="shared" si="154"/>
        <v>5.8077478935074913E-3</v>
      </c>
      <c r="AO94" s="38">
        <f t="shared" si="264"/>
        <v>8.323237992566815E-4</v>
      </c>
      <c r="AP94" s="38">
        <f t="shared" si="265"/>
        <v>3.2704250496200273E-3</v>
      </c>
      <c r="AQ94" s="38">
        <f t="shared" si="266"/>
        <v>5.4062854057687734E-4</v>
      </c>
      <c r="AR94" s="38">
        <f t="shared" si="267"/>
        <v>7.7294629045272724E-4</v>
      </c>
      <c r="AS94" s="55">
        <f t="shared" si="268"/>
        <v>1.5087643453687767E-2</v>
      </c>
      <c r="AT94" s="34">
        <f t="shared" si="147"/>
        <v>2.6311715027101574E-2</v>
      </c>
      <c r="AU94" s="47">
        <f t="shared" si="155"/>
        <v>5.8077478935074913E-3</v>
      </c>
      <c r="AV94" s="38">
        <f t="shared" si="269"/>
        <v>8.323237992566815E-4</v>
      </c>
      <c r="AW94" s="38">
        <f t="shared" si="270"/>
        <v>3.2704250496200273E-3</v>
      </c>
      <c r="AX94" s="38">
        <f t="shared" si="271"/>
        <v>5.4062854057687734E-4</v>
      </c>
      <c r="AY94" s="38">
        <f t="shared" si="272"/>
        <v>7.7294629045272724E-4</v>
      </c>
      <c r="AZ94" s="55">
        <f t="shared" si="273"/>
        <v>1.5087643453687767E-2</v>
      </c>
      <c r="BA94" s="34">
        <f t="shared" si="149"/>
        <v>2.6311715027101574E-2</v>
      </c>
      <c r="BB94" s="47">
        <f t="shared" si="156"/>
        <v>5.8077478935074913E-3</v>
      </c>
      <c r="BC94" s="38">
        <f t="shared" si="274"/>
        <v>8.323237992566815E-4</v>
      </c>
      <c r="BD94" s="38">
        <f t="shared" si="275"/>
        <v>3.2704250496200273E-3</v>
      </c>
      <c r="BE94" s="38">
        <f t="shared" si="276"/>
        <v>5.4062854057687734E-4</v>
      </c>
      <c r="BF94" s="38">
        <f t="shared" si="277"/>
        <v>7.7294629045272724E-4</v>
      </c>
      <c r="BG94" s="55">
        <f t="shared" si="278"/>
        <v>1.5087643453687767E-2</v>
      </c>
      <c r="BH94" s="34">
        <f t="shared" si="151"/>
        <v>2.6311715027101574E-2</v>
      </c>
    </row>
    <row r="95" spans="2:60">
      <c r="B95" s="326"/>
      <c r="C95" s="3" t="s">
        <v>97</v>
      </c>
      <c r="D95" s="15"/>
      <c r="E95" s="48">
        <f>E96</f>
        <v>2.7629861408540752E-3</v>
      </c>
      <c r="F95" s="39">
        <f t="shared" ref="F95:AF95" si="380">F96</f>
        <v>3.8150916469183941E-4</v>
      </c>
      <c r="G95" s="39">
        <f t="shared" si="380"/>
        <v>1.4343901188836492E-3</v>
      </c>
      <c r="H95" s="39">
        <f t="shared" si="380"/>
        <v>2.5659200258058151E-4</v>
      </c>
      <c r="I95" s="39">
        <f t="shared" si="380"/>
        <v>6.5027493899371942E-4</v>
      </c>
      <c r="J95" s="56">
        <f t="shared" si="380"/>
        <v>1.667561870260888E-2</v>
      </c>
      <c r="K95" s="35">
        <f t="shared" si="380"/>
        <v>2.2161371068612747E-2</v>
      </c>
      <c r="L95" s="48">
        <f t="shared" si="380"/>
        <v>2.4231738055556932E-3</v>
      </c>
      <c r="M95" s="39">
        <f t="shared" si="380"/>
        <v>3.3951853083866851E-4</v>
      </c>
      <c r="N95" s="39">
        <f t="shared" si="380"/>
        <v>1.5354695460491048E-3</v>
      </c>
      <c r="O95" s="39">
        <f t="shared" si="380"/>
        <v>2.4838028202623914E-4</v>
      </c>
      <c r="P95" s="39">
        <f t="shared" si="380"/>
        <v>6.3679342328592852E-4</v>
      </c>
      <c r="Q95" s="56">
        <f t="shared" si="380"/>
        <v>1.5139130734241151E-2</v>
      </c>
      <c r="R95" s="35">
        <f t="shared" si="380"/>
        <v>2.0322466321996788E-2</v>
      </c>
      <c r="S95" s="48">
        <f t="shared" si="380"/>
        <v>2.2623101338422832E-3</v>
      </c>
      <c r="T95" s="39">
        <f t="shared" si="380"/>
        <v>3.3131150380296201E-4</v>
      </c>
      <c r="U95" s="39">
        <f t="shared" si="380"/>
        <v>1.6811423534034071E-3</v>
      </c>
      <c r="V95" s="39">
        <f t="shared" si="380"/>
        <v>2.4879632207178154E-4</v>
      </c>
      <c r="W95" s="39">
        <f t="shared" si="380"/>
        <v>5.1186295318479777E-4</v>
      </c>
      <c r="X95" s="56">
        <f t="shared" si="380"/>
        <v>1.4581856508686809E-2</v>
      </c>
      <c r="Y95" s="35">
        <f t="shared" si="380"/>
        <v>1.9617279774992041E-2</v>
      </c>
      <c r="Z95" s="48">
        <f t="shared" si="380"/>
        <v>2.5880712410473938E-3</v>
      </c>
      <c r="AA95" s="39">
        <f t="shared" si="380"/>
        <v>3.3812779595482898E-4</v>
      </c>
      <c r="AB95" s="39">
        <f t="shared" si="380"/>
        <v>2.1962242386663242E-3</v>
      </c>
      <c r="AC95" s="39">
        <f t="shared" si="380"/>
        <v>2.528256765047116E-4</v>
      </c>
      <c r="AD95" s="39">
        <f t="shared" si="380"/>
        <v>6.6396667330470744E-4</v>
      </c>
      <c r="AE95" s="56">
        <f t="shared" si="380"/>
        <v>1.3317659291531172E-2</v>
      </c>
      <c r="AF95" s="35">
        <f t="shared" si="380"/>
        <v>1.9356874917009138E-2</v>
      </c>
      <c r="AG95" s="48">
        <f>AG96</f>
        <v>2.6142979825940914E-3</v>
      </c>
      <c r="AH95" s="39">
        <f t="shared" ref="AH95:AL95" si="381">AH96</f>
        <v>3.9291203420793432E-4</v>
      </c>
      <c r="AI95" s="39">
        <f t="shared" si="381"/>
        <v>2.2846539376042475E-3</v>
      </c>
      <c r="AJ95" s="39">
        <f t="shared" si="381"/>
        <v>2.4910502523847202E-4</v>
      </c>
      <c r="AK95" s="39">
        <f t="shared" si="381"/>
        <v>6.4640019551134072E-4</v>
      </c>
      <c r="AL95" s="56">
        <f t="shared" si="381"/>
        <v>1.4287194731160453E-2</v>
      </c>
      <c r="AM95" s="35">
        <f t="shared" ref="AM95" si="382">AM96</f>
        <v>2.047456390631654E-2</v>
      </c>
      <c r="AN95" s="48">
        <f t="shared" ref="AN95" si="383">AN96</f>
        <v>2.6075794286247295E-3</v>
      </c>
      <c r="AO95" s="39">
        <f t="shared" ref="AO95" si="384">AO96</f>
        <v>3.7737105337652975E-4</v>
      </c>
      <c r="AP95" s="39">
        <f t="shared" ref="AP95" si="385">AP96</f>
        <v>2.5581192182244552E-3</v>
      </c>
      <c r="AQ95" s="39">
        <f t="shared" ref="AQ95" si="386">AQ96</f>
        <v>2.2583170258011126E-4</v>
      </c>
      <c r="AR95" s="39">
        <f t="shared" ref="AR95" si="387">AR96</f>
        <v>6.4727012868407482E-4</v>
      </c>
      <c r="AS95" s="56">
        <f t="shared" ref="AS95" si="388">AS96</f>
        <v>1.4759120314225514E-2</v>
      </c>
      <c r="AT95" s="35">
        <f t="shared" ref="AT95" si="389">AT96</f>
        <v>2.1175291845715413E-2</v>
      </c>
      <c r="AU95" s="48">
        <f t="shared" ref="AU95" si="390">AU96</f>
        <v>2.6075794286247295E-3</v>
      </c>
      <c r="AV95" s="39">
        <f t="shared" ref="AV95" si="391">AV96</f>
        <v>3.7737105337652975E-4</v>
      </c>
      <c r="AW95" s="39">
        <f t="shared" ref="AW95" si="392">AW96</f>
        <v>2.5581192182244552E-3</v>
      </c>
      <c r="AX95" s="39">
        <f t="shared" ref="AX95" si="393">AX96</f>
        <v>2.2583170258011126E-4</v>
      </c>
      <c r="AY95" s="39">
        <f t="shared" ref="AY95" si="394">AY96</f>
        <v>6.4727012868407482E-4</v>
      </c>
      <c r="AZ95" s="56">
        <f t="shared" ref="AZ95" si="395">AZ96</f>
        <v>1.4759120314225514E-2</v>
      </c>
      <c r="BA95" s="35">
        <f t="shared" ref="BA95" si="396">BA96</f>
        <v>2.1175291845715413E-2</v>
      </c>
      <c r="BB95" s="48">
        <f t="shared" ref="BB95" si="397">BB96</f>
        <v>2.6075794286247295E-3</v>
      </c>
      <c r="BC95" s="39">
        <f t="shared" ref="BC95" si="398">BC96</f>
        <v>3.7737105337652975E-4</v>
      </c>
      <c r="BD95" s="39">
        <f t="shared" ref="BD95" si="399">BD96</f>
        <v>2.5581192182244552E-3</v>
      </c>
      <c r="BE95" s="39">
        <f t="shared" ref="BE95" si="400">BE96</f>
        <v>2.2583170258011126E-4</v>
      </c>
      <c r="BF95" s="39">
        <f t="shared" ref="BF95" si="401">BF96</f>
        <v>6.4727012868407482E-4</v>
      </c>
      <c r="BG95" s="56">
        <f t="shared" ref="BG95" si="402">BG96</f>
        <v>1.4759120314225514E-2</v>
      </c>
      <c r="BH95" s="35">
        <f t="shared" ref="BH95" si="403">BH96</f>
        <v>2.1175291845715413E-2</v>
      </c>
    </row>
    <row r="96" spans="2:60">
      <c r="B96" s="326"/>
      <c r="C96" s="17" t="s">
        <v>98</v>
      </c>
      <c r="D96" s="14" t="s">
        <v>37</v>
      </c>
      <c r="E96" s="47">
        <f>'Slovenia CoLUM (Original 2014)'!D47*'Slovenia CoLUM'!E$116</f>
        <v>2.7629861408540752E-3</v>
      </c>
      <c r="F96" s="38">
        <f>'Slovenia CoLUM (Original 2014)'!E47*'Slovenia CoLUM'!F$116</f>
        <v>3.8150916469183941E-4</v>
      </c>
      <c r="G96" s="38">
        <f>'Slovenia CoLUM (Original 2014)'!F47*'Slovenia CoLUM'!G$116</f>
        <v>1.4343901188836492E-3</v>
      </c>
      <c r="H96" s="38">
        <f>'Slovenia CoLUM (Original 2014)'!G47*'Slovenia CoLUM'!H$116</f>
        <v>2.5659200258058151E-4</v>
      </c>
      <c r="I96" s="38">
        <f>'Slovenia CoLUM (Original 2014)'!H47*'Slovenia CoLUM'!I$116</f>
        <v>6.5027493899371942E-4</v>
      </c>
      <c r="J96" s="55">
        <f>'Slovenia CoLUM (Original 2014)'!I47*'Slovenia CoLUM'!J$116</f>
        <v>1.667561870260888E-2</v>
      </c>
      <c r="K96" s="34">
        <f>SUM(E96:J96)</f>
        <v>2.2161371068612747E-2</v>
      </c>
      <c r="L96" s="47">
        <f>'Slovenia CoLUM (Original 2014)'!D47*'Slovenia CoLUM'!L$116</f>
        <v>2.4231738055556932E-3</v>
      </c>
      <c r="M96" s="38">
        <f>'Slovenia CoLUM (Original 2014)'!E47*'Slovenia CoLUM'!M$116</f>
        <v>3.3951853083866851E-4</v>
      </c>
      <c r="N96" s="38">
        <f>'Slovenia CoLUM (Original 2014)'!F47*'Slovenia CoLUM'!N$116</f>
        <v>1.5354695460491048E-3</v>
      </c>
      <c r="O96" s="38">
        <f>'Slovenia CoLUM (Original 2014)'!G47*'Slovenia CoLUM'!O$116</f>
        <v>2.4838028202623914E-4</v>
      </c>
      <c r="P96" s="38">
        <f>'Slovenia CoLUM (Original 2014)'!H47*'Slovenia CoLUM'!P$116</f>
        <v>6.3679342328592852E-4</v>
      </c>
      <c r="Q96" s="55">
        <f>'Slovenia CoLUM (Original 2014)'!I47*'Slovenia CoLUM'!Q$116</f>
        <v>1.5139130734241151E-2</v>
      </c>
      <c r="R96" s="34">
        <f t="shared" si="142"/>
        <v>2.0322466321996788E-2</v>
      </c>
      <c r="S96" s="47">
        <f>'Slovenia CoLUM (Original 2014)'!D47*'Slovenia CoLUM'!S$116</f>
        <v>2.2623101338422832E-3</v>
      </c>
      <c r="T96" s="38">
        <f>'Slovenia CoLUM (Original 2014)'!E47*'Slovenia CoLUM'!T$116</f>
        <v>3.3131150380296201E-4</v>
      </c>
      <c r="U96" s="38">
        <f>'Slovenia CoLUM (Original 2014)'!F47*'Slovenia CoLUM'!U$116</f>
        <v>1.6811423534034071E-3</v>
      </c>
      <c r="V96" s="38">
        <f>'Slovenia CoLUM (Original 2014)'!G47*'Slovenia CoLUM'!V$116</f>
        <v>2.4879632207178154E-4</v>
      </c>
      <c r="W96" s="38">
        <f>'Slovenia CoLUM (Original 2014)'!H47*'Slovenia CoLUM'!W$116</f>
        <v>5.1186295318479777E-4</v>
      </c>
      <c r="X96" s="55">
        <f>'Slovenia CoLUM (Original 2014)'!I47*'Slovenia CoLUM'!X$116</f>
        <v>1.4581856508686809E-2</v>
      </c>
      <c r="Y96" s="34">
        <f t="shared" ref="Y96" si="404">SUM(S96:X96)</f>
        <v>1.9617279774992041E-2</v>
      </c>
      <c r="Z96" s="47">
        <f>'Slovenia CoLUM (Original 2014)'!D47*'Slovenia CoLUM'!Z$116</f>
        <v>2.5880712410473938E-3</v>
      </c>
      <c r="AA96" s="38">
        <f>'Slovenia CoLUM (Original 2014)'!E47*'Slovenia CoLUM'!AA$116</f>
        <v>3.3812779595482898E-4</v>
      </c>
      <c r="AB96" s="38">
        <f>'Slovenia CoLUM (Original 2014)'!F47*'Slovenia CoLUM'!AB$116</f>
        <v>2.1962242386663242E-3</v>
      </c>
      <c r="AC96" s="38">
        <f>'Slovenia CoLUM (Original 2014)'!G47*'Slovenia CoLUM'!AC$116</f>
        <v>2.528256765047116E-4</v>
      </c>
      <c r="AD96" s="38">
        <f>'Slovenia CoLUM (Original 2014)'!H47*'Slovenia CoLUM'!AD$116</f>
        <v>6.6396667330470744E-4</v>
      </c>
      <c r="AE96" s="55">
        <f>'Slovenia CoLUM (Original 2014)'!I47*'Slovenia CoLUM'!AE$116</f>
        <v>1.3317659291531172E-2</v>
      </c>
      <c r="AF96" s="34">
        <f t="shared" si="152"/>
        <v>1.9356874917009138E-2</v>
      </c>
      <c r="AG96" s="47">
        <f t="shared" si="153"/>
        <v>2.6142979825940914E-3</v>
      </c>
      <c r="AH96" s="38">
        <f t="shared" si="259"/>
        <v>3.9291203420793432E-4</v>
      </c>
      <c r="AI96" s="38">
        <f t="shared" si="260"/>
        <v>2.2846539376042475E-3</v>
      </c>
      <c r="AJ96" s="38">
        <f t="shared" si="261"/>
        <v>2.4910502523847202E-4</v>
      </c>
      <c r="AK96" s="38">
        <f t="shared" si="262"/>
        <v>6.4640019551134072E-4</v>
      </c>
      <c r="AL96" s="55">
        <f t="shared" si="263"/>
        <v>1.4287194731160453E-2</v>
      </c>
      <c r="AM96" s="34">
        <f t="shared" si="145"/>
        <v>2.047456390631654E-2</v>
      </c>
      <c r="AN96" s="47">
        <f t="shared" si="154"/>
        <v>2.6075794286247295E-3</v>
      </c>
      <c r="AO96" s="38">
        <f t="shared" si="264"/>
        <v>3.7737105337652975E-4</v>
      </c>
      <c r="AP96" s="38">
        <f t="shared" si="265"/>
        <v>2.5581192182244552E-3</v>
      </c>
      <c r="AQ96" s="38">
        <f t="shared" si="266"/>
        <v>2.2583170258011126E-4</v>
      </c>
      <c r="AR96" s="38">
        <f t="shared" si="267"/>
        <v>6.4727012868407482E-4</v>
      </c>
      <c r="AS96" s="55">
        <f t="shared" si="268"/>
        <v>1.4759120314225514E-2</v>
      </c>
      <c r="AT96" s="34">
        <f t="shared" si="147"/>
        <v>2.1175291845715413E-2</v>
      </c>
      <c r="AU96" s="47">
        <f t="shared" si="155"/>
        <v>2.6075794286247295E-3</v>
      </c>
      <c r="AV96" s="38">
        <f t="shared" si="269"/>
        <v>3.7737105337652975E-4</v>
      </c>
      <c r="AW96" s="38">
        <f t="shared" si="270"/>
        <v>2.5581192182244552E-3</v>
      </c>
      <c r="AX96" s="38">
        <f t="shared" si="271"/>
        <v>2.2583170258011126E-4</v>
      </c>
      <c r="AY96" s="38">
        <f t="shared" si="272"/>
        <v>6.4727012868407482E-4</v>
      </c>
      <c r="AZ96" s="55">
        <f t="shared" si="273"/>
        <v>1.4759120314225514E-2</v>
      </c>
      <c r="BA96" s="34">
        <f t="shared" si="149"/>
        <v>2.1175291845715413E-2</v>
      </c>
      <c r="BB96" s="47">
        <f t="shared" si="156"/>
        <v>2.6075794286247295E-3</v>
      </c>
      <c r="BC96" s="38">
        <f t="shared" si="274"/>
        <v>3.7737105337652975E-4</v>
      </c>
      <c r="BD96" s="38">
        <f t="shared" si="275"/>
        <v>2.5581192182244552E-3</v>
      </c>
      <c r="BE96" s="38">
        <f t="shared" si="276"/>
        <v>2.2583170258011126E-4</v>
      </c>
      <c r="BF96" s="38">
        <f t="shared" si="277"/>
        <v>6.4727012868407482E-4</v>
      </c>
      <c r="BG96" s="55">
        <f t="shared" si="278"/>
        <v>1.4759120314225514E-2</v>
      </c>
      <c r="BH96" s="34">
        <f t="shared" si="151"/>
        <v>2.1175291845715413E-2</v>
      </c>
    </row>
    <row r="97" spans="2:60">
      <c r="B97" s="326"/>
      <c r="C97" s="3" t="s">
        <v>99</v>
      </c>
      <c r="D97" s="15"/>
      <c r="E97" s="48">
        <f>SUM(E98:E99)</f>
        <v>3.3892200406121425E-2</v>
      </c>
      <c r="F97" s="39">
        <f t="shared" ref="F97:AF97" si="405">SUM(F98:F99)</f>
        <v>4.5073217093943834E-3</v>
      </c>
      <c r="G97" s="39">
        <f t="shared" si="405"/>
        <v>7.0173350754923584E-3</v>
      </c>
      <c r="H97" s="39">
        <f t="shared" si="405"/>
        <v>3.174374487657648E-3</v>
      </c>
      <c r="I97" s="39">
        <f t="shared" si="405"/>
        <v>2.9881206783319799E-3</v>
      </c>
      <c r="J97" s="56">
        <f t="shared" si="405"/>
        <v>6.4628878528166026E-2</v>
      </c>
      <c r="K97" s="35">
        <f t="shared" si="405"/>
        <v>0.11620823088516384</v>
      </c>
      <c r="L97" s="48">
        <f t="shared" si="405"/>
        <v>2.9723888593726724E-2</v>
      </c>
      <c r="M97" s="39">
        <f t="shared" si="405"/>
        <v>4.0112253817727256E-3</v>
      </c>
      <c r="N97" s="39">
        <f t="shared" si="405"/>
        <v>7.5118366760826248E-3</v>
      </c>
      <c r="O97" s="39">
        <f t="shared" si="405"/>
        <v>3.0727848980939896E-3</v>
      </c>
      <c r="P97" s="39">
        <f t="shared" si="405"/>
        <v>2.9261708884107404E-3</v>
      </c>
      <c r="Q97" s="56">
        <f t="shared" si="405"/>
        <v>5.8673987376085958E-2</v>
      </c>
      <c r="R97" s="35">
        <f t="shared" si="405"/>
        <v>0.10591989381417277</v>
      </c>
      <c r="S97" s="48">
        <f t="shared" si="405"/>
        <v>2.7750652565083411E-2</v>
      </c>
      <c r="T97" s="39">
        <f t="shared" si="405"/>
        <v>3.9142638548916968E-3</v>
      </c>
      <c r="U97" s="39">
        <f t="shared" si="405"/>
        <v>8.2244983760867817E-3</v>
      </c>
      <c r="V97" s="39">
        <f t="shared" si="405"/>
        <v>3.0779318508171128E-3</v>
      </c>
      <c r="W97" s="39">
        <f t="shared" si="405"/>
        <v>2.3520947574120501E-3</v>
      </c>
      <c r="X97" s="56">
        <f t="shared" si="405"/>
        <v>5.6514186958929943E-2</v>
      </c>
      <c r="Y97" s="35">
        <f t="shared" si="405"/>
        <v>0.10183362836322099</v>
      </c>
      <c r="Z97" s="48">
        <f t="shared" si="405"/>
        <v>3.1746604830881875E-2</v>
      </c>
      <c r="AA97" s="39">
        <f t="shared" si="405"/>
        <v>3.9947946112589804E-3</v>
      </c>
      <c r="AB97" s="39">
        <f t="shared" si="405"/>
        <v>1.0744386189465806E-2</v>
      </c>
      <c r="AC97" s="39">
        <f t="shared" si="405"/>
        <v>3.1277801694902822E-3</v>
      </c>
      <c r="AD97" s="39">
        <f t="shared" si="405"/>
        <v>3.0510364574333577E-3</v>
      </c>
      <c r="AE97" s="56">
        <f t="shared" si="405"/>
        <v>5.1614599732795127E-2</v>
      </c>
      <c r="AF97" s="35">
        <f t="shared" si="405"/>
        <v>0.10427920199132544</v>
      </c>
      <c r="AG97" s="48">
        <f>SUM(AG98:AG99)</f>
        <v>3.2068315449461191E-2</v>
      </c>
      <c r="AH97" s="39">
        <f t="shared" ref="AH97:AL97" si="406">SUM(AH98:AH99)</f>
        <v>4.6420403638225173E-3</v>
      </c>
      <c r="AI97" s="39">
        <f t="shared" si="406"/>
        <v>1.1177002686123823E-2</v>
      </c>
      <c r="AJ97" s="39">
        <f t="shared" si="406"/>
        <v>3.0817509077118947E-3</v>
      </c>
      <c r="AK97" s="39">
        <f t="shared" si="406"/>
        <v>2.9703155924696136E-3</v>
      </c>
      <c r="AL97" s="56">
        <f t="shared" si="406"/>
        <v>5.5372180742173198E-2</v>
      </c>
      <c r="AM97" s="35">
        <f t="shared" ref="AM97" si="407">SUM(AM98:AM99)</f>
        <v>0.10931160574176221</v>
      </c>
      <c r="AN97" s="48">
        <f t="shared" ref="AN97" si="408">SUM(AN98:AN99)</f>
        <v>3.1985902232036012E-2</v>
      </c>
      <c r="AO97" s="39">
        <f t="shared" ref="AO97" si="409">SUM(AO98:AO99)</f>
        <v>4.4584321919369152E-3</v>
      </c>
      <c r="AP97" s="39">
        <f t="shared" ref="AP97" si="410">SUM(AP98:AP99)</f>
        <v>1.2514851769411604E-2</v>
      </c>
      <c r="AQ97" s="39">
        <f t="shared" ref="AQ97" si="411">SUM(AQ98:AQ99)</f>
        <v>2.7938298464678917E-3</v>
      </c>
      <c r="AR97" s="39">
        <f t="shared" ref="AR97" si="412">SUM(AR98:AR99)</f>
        <v>2.9743130789885259E-3</v>
      </c>
      <c r="AS97" s="56">
        <f t="shared" ref="AS97" si="413">SUM(AS98:AS99)</f>
        <v>5.7201199606551165E-2</v>
      </c>
      <c r="AT97" s="35">
        <f t="shared" ref="AT97" si="414">SUM(AT98:AT99)</f>
        <v>0.11192852872539211</v>
      </c>
      <c r="AU97" s="48">
        <f t="shared" ref="AU97" si="415">SUM(AU98:AU99)</f>
        <v>3.1985902232036012E-2</v>
      </c>
      <c r="AV97" s="39">
        <f t="shared" ref="AV97" si="416">SUM(AV98:AV99)</f>
        <v>4.4584321919369152E-3</v>
      </c>
      <c r="AW97" s="39">
        <f t="shared" ref="AW97" si="417">SUM(AW98:AW99)</f>
        <v>1.2514851769411604E-2</v>
      </c>
      <c r="AX97" s="39">
        <f t="shared" ref="AX97" si="418">SUM(AX98:AX99)</f>
        <v>2.7938298464678917E-3</v>
      </c>
      <c r="AY97" s="39">
        <f t="shared" ref="AY97" si="419">SUM(AY98:AY99)</f>
        <v>2.9743130789885259E-3</v>
      </c>
      <c r="AZ97" s="56">
        <f t="shared" ref="AZ97" si="420">SUM(AZ98:AZ99)</f>
        <v>5.7201199606551165E-2</v>
      </c>
      <c r="BA97" s="35">
        <f t="shared" ref="BA97" si="421">SUM(BA98:BA99)</f>
        <v>0.11192852872539211</v>
      </c>
      <c r="BB97" s="48">
        <f t="shared" ref="BB97" si="422">SUM(BB98:BB99)</f>
        <v>3.1985902232036012E-2</v>
      </c>
      <c r="BC97" s="39">
        <f t="shared" ref="BC97" si="423">SUM(BC98:BC99)</f>
        <v>4.4584321919369152E-3</v>
      </c>
      <c r="BD97" s="39">
        <f t="shared" ref="BD97" si="424">SUM(BD98:BD99)</f>
        <v>1.2514851769411604E-2</v>
      </c>
      <c r="BE97" s="39">
        <f t="shared" ref="BE97" si="425">SUM(BE98:BE99)</f>
        <v>2.7938298464678917E-3</v>
      </c>
      <c r="BF97" s="39">
        <f t="shared" ref="BF97" si="426">SUM(BF98:BF99)</f>
        <v>2.9743130789885259E-3</v>
      </c>
      <c r="BG97" s="56">
        <f t="shared" ref="BG97" si="427">SUM(BG98:BG99)</f>
        <v>5.7201199606551165E-2</v>
      </c>
      <c r="BH97" s="35">
        <f t="shared" ref="BH97" si="428">SUM(BH98:BH99)</f>
        <v>0.11192852872539211</v>
      </c>
    </row>
    <row r="98" spans="2:60">
      <c r="B98" s="326"/>
      <c r="C98" s="17" t="s">
        <v>100</v>
      </c>
      <c r="D98" s="14" t="s">
        <v>38</v>
      </c>
      <c r="E98" s="47">
        <f>'Slovenia CoLUM (Original 2014)'!D49*'Slovenia CoLUM'!E$116</f>
        <v>2.5807190268829598E-2</v>
      </c>
      <c r="F98" s="38">
        <f>'Slovenia CoLUM (Original 2014)'!E49*'Slovenia CoLUM'!F$116</f>
        <v>3.4320966937324547E-3</v>
      </c>
      <c r="G98" s="38">
        <f>'Slovenia CoLUM (Original 2014)'!F49*'Slovenia CoLUM'!G$116</f>
        <v>5.3433444657861231E-3</v>
      </c>
      <c r="H98" s="38">
        <f>'Slovenia CoLUM (Original 2014)'!G49*'Slovenia CoLUM'!H$116</f>
        <v>2.417125043693034E-3</v>
      </c>
      <c r="I98" s="38">
        <f>'Slovenia CoLUM (Original 2014)'!H49*'Slovenia CoLUM'!I$116</f>
        <v>2.275302221982889E-3</v>
      </c>
      <c r="J98" s="55">
        <f>'Slovenia CoLUM (Original 2014)'!I49*'Slovenia CoLUM'!J$116</f>
        <v>4.9211610490070563E-2</v>
      </c>
      <c r="K98" s="34">
        <f>SUM(E98:J98)</f>
        <v>8.8486669184094674E-2</v>
      </c>
      <c r="L98" s="47">
        <f>'Slovenia CoLUM (Original 2014)'!D49*'Slovenia CoLUM'!L$116</f>
        <v>2.2633232403796704E-2</v>
      </c>
      <c r="M98" s="38">
        <f>'Slovenia CoLUM (Original 2014)'!E49*'Slovenia CoLUM'!M$116</f>
        <v>3.0543445216932685E-3</v>
      </c>
      <c r="N98" s="38">
        <f>'Slovenia CoLUM (Original 2014)'!F49*'Slovenia CoLUM'!N$116</f>
        <v>5.7198823341379473E-3</v>
      </c>
      <c r="O98" s="38">
        <f>'Slovenia CoLUM (Original 2014)'!G49*'Slovenia CoLUM'!O$116</f>
        <v>2.3397697278449633E-3</v>
      </c>
      <c r="P98" s="38">
        <f>'Slovenia CoLUM (Original 2014)'!H49*'Slovenia CoLUM'!P$116</f>
        <v>2.2281306014786421E-3</v>
      </c>
      <c r="Q98" s="55">
        <f>'Slovenia CoLUM (Original 2014)'!I49*'Slovenia CoLUM'!Q$116</f>
        <v>4.4677263143176445E-2</v>
      </c>
      <c r="R98" s="34">
        <f t="shared" si="142"/>
        <v>8.0652622732127977E-2</v>
      </c>
      <c r="S98" s="47">
        <f>'Slovenia CoLUM (Original 2014)'!D49*'Slovenia CoLUM'!S$116</f>
        <v>2.1130713327835202E-2</v>
      </c>
      <c r="T98" s="38">
        <f>'Slovenia CoLUM (Original 2014)'!E49*'Slovenia CoLUM'!T$116</f>
        <v>2.9805132406613357E-3</v>
      </c>
      <c r="U98" s="38">
        <f>'Slovenia CoLUM (Original 2014)'!F49*'Slovenia CoLUM'!U$116</f>
        <v>6.2625380445648516E-3</v>
      </c>
      <c r="V98" s="38">
        <f>'Slovenia CoLUM (Original 2014)'!G49*'Slovenia CoLUM'!V$116</f>
        <v>2.3436888710885021E-3</v>
      </c>
      <c r="W98" s="38">
        <f>'Slovenia CoLUM (Original 2014)'!H49*'Slovenia CoLUM'!W$116</f>
        <v>1.7910007673590236E-3</v>
      </c>
      <c r="X98" s="55">
        <f>'Slovenia CoLUM (Original 2014)'!I49*'Slovenia CoLUM'!X$116</f>
        <v>4.3032684755218611E-2</v>
      </c>
      <c r="Y98" s="34">
        <f t="shared" ref="Y98:Y99" si="429">SUM(S98:X98)</f>
        <v>7.754113900672753E-2</v>
      </c>
      <c r="Z98" s="47">
        <f>'Slovenia CoLUM (Original 2014)'!D49*'Slovenia CoLUM'!Z$116</f>
        <v>2.4173428146964975E-2</v>
      </c>
      <c r="AA98" s="38">
        <f>'Slovenia CoLUM (Original 2014)'!E49*'Slovenia CoLUM'!AA$116</f>
        <v>3.0418333239595535E-3</v>
      </c>
      <c r="AB98" s="38">
        <f>'Slovenia CoLUM (Original 2014)'!F49*'Slovenia CoLUM'!AB$116</f>
        <v>8.1813047070041518E-3</v>
      </c>
      <c r="AC98" s="38">
        <f>'Slovenia CoLUM (Original 2014)'!G49*'Slovenia CoLUM'!AC$116</f>
        <v>2.3816458354981476E-3</v>
      </c>
      <c r="AD98" s="38">
        <f>'Slovenia CoLUM (Original 2014)'!H49*'Slovenia CoLUM'!AD$116</f>
        <v>2.3232093942149889E-3</v>
      </c>
      <c r="AE98" s="55">
        <f>'Slovenia CoLUM (Original 2014)'!I49*'Slovenia CoLUM'!AE$116</f>
        <v>3.93018977815658E-2</v>
      </c>
      <c r="AF98" s="34">
        <f t="shared" si="152"/>
        <v>7.9403319189207622E-2</v>
      </c>
      <c r="AG98" s="47">
        <f t="shared" si="153"/>
        <v>2.4418394453244681E-2</v>
      </c>
      <c r="AH98" s="38">
        <f t="shared" si="259"/>
        <v>3.5346781108705288E-3</v>
      </c>
      <c r="AI98" s="38">
        <f t="shared" si="260"/>
        <v>8.5107202099489361E-3</v>
      </c>
      <c r="AJ98" s="38">
        <f t="shared" si="261"/>
        <v>2.3465968890616674E-3</v>
      </c>
      <c r="AK98" s="38">
        <f t="shared" si="262"/>
        <v>2.2617445528703242E-3</v>
      </c>
      <c r="AL98" s="55">
        <f t="shared" si="263"/>
        <v>4.2163104988461875E-2</v>
      </c>
      <c r="AM98" s="34">
        <f t="shared" si="145"/>
        <v>8.3235239204457995E-2</v>
      </c>
      <c r="AN98" s="47">
        <f t="shared" si="154"/>
        <v>2.4355640971403063E-2</v>
      </c>
      <c r="AO98" s="38">
        <f t="shared" si="264"/>
        <v>3.3948698077805981E-3</v>
      </c>
      <c r="AP98" s="38">
        <f t="shared" si="265"/>
        <v>9.5294243787449866E-3</v>
      </c>
      <c r="AQ98" s="38">
        <f t="shared" si="266"/>
        <v>2.1273596155624444E-3</v>
      </c>
      <c r="AR98" s="38">
        <f t="shared" si="267"/>
        <v>2.2647884359453226E-3</v>
      </c>
      <c r="AS98" s="55">
        <f t="shared" si="268"/>
        <v>4.3555810014180879E-2</v>
      </c>
      <c r="AT98" s="34">
        <f t="shared" si="147"/>
        <v>8.522789322361729E-2</v>
      </c>
      <c r="AU98" s="47">
        <f t="shared" si="155"/>
        <v>2.4355640971403063E-2</v>
      </c>
      <c r="AV98" s="38">
        <f t="shared" si="269"/>
        <v>3.3948698077805981E-3</v>
      </c>
      <c r="AW98" s="38">
        <f t="shared" si="270"/>
        <v>9.5294243787449866E-3</v>
      </c>
      <c r="AX98" s="38">
        <f t="shared" si="271"/>
        <v>2.1273596155624444E-3</v>
      </c>
      <c r="AY98" s="38">
        <f t="shared" si="272"/>
        <v>2.2647884359453226E-3</v>
      </c>
      <c r="AZ98" s="55">
        <f t="shared" si="273"/>
        <v>4.3555810014180879E-2</v>
      </c>
      <c r="BA98" s="34">
        <f t="shared" si="149"/>
        <v>8.522789322361729E-2</v>
      </c>
      <c r="BB98" s="47">
        <f t="shared" si="156"/>
        <v>2.4355640971403063E-2</v>
      </c>
      <c r="BC98" s="38">
        <f t="shared" si="274"/>
        <v>3.3948698077805981E-3</v>
      </c>
      <c r="BD98" s="38">
        <f t="shared" si="275"/>
        <v>9.5294243787449866E-3</v>
      </c>
      <c r="BE98" s="38">
        <f t="shared" si="276"/>
        <v>2.1273596155624444E-3</v>
      </c>
      <c r="BF98" s="38">
        <f t="shared" si="277"/>
        <v>2.2647884359453226E-3</v>
      </c>
      <c r="BG98" s="55">
        <f t="shared" si="278"/>
        <v>4.3555810014180879E-2</v>
      </c>
      <c r="BH98" s="34">
        <f t="shared" si="151"/>
        <v>8.522789322361729E-2</v>
      </c>
    </row>
    <row r="99" spans="2:60">
      <c r="B99" s="326"/>
      <c r="C99" s="17" t="s">
        <v>101</v>
      </c>
      <c r="D99" s="14" t="s">
        <v>39</v>
      </c>
      <c r="E99" s="47">
        <f>'Slovenia CoLUM (Original 2014)'!D50*'Slovenia CoLUM'!E$116</f>
        <v>8.0850101372918308E-3</v>
      </c>
      <c r="F99" s="38">
        <f>'Slovenia CoLUM (Original 2014)'!E50*'Slovenia CoLUM'!F$116</f>
        <v>1.0752250156619288E-3</v>
      </c>
      <c r="G99" s="38">
        <f>'Slovenia CoLUM (Original 2014)'!F50*'Slovenia CoLUM'!G$116</f>
        <v>1.6739906097062351E-3</v>
      </c>
      <c r="H99" s="38">
        <f>'Slovenia CoLUM (Original 2014)'!G50*'Slovenia CoLUM'!H$116</f>
        <v>7.5724944396461386E-4</v>
      </c>
      <c r="I99" s="38">
        <f>'Slovenia CoLUM (Original 2014)'!H50*'Slovenia CoLUM'!I$116</f>
        <v>7.1281845634909083E-4</v>
      </c>
      <c r="J99" s="55">
        <f>'Slovenia CoLUM (Original 2014)'!I50*'Slovenia CoLUM'!J$116</f>
        <v>1.5417268038095466E-2</v>
      </c>
      <c r="K99" s="34">
        <f>SUM(E99:J99)</f>
        <v>2.7721561701069167E-2</v>
      </c>
      <c r="L99" s="47">
        <f>'Slovenia CoLUM (Original 2014)'!D50*'Slovenia CoLUM'!L$116</f>
        <v>7.0906561899300186E-3</v>
      </c>
      <c r="M99" s="38">
        <f>'Slovenia CoLUM (Original 2014)'!E50*'Slovenia CoLUM'!M$116</f>
        <v>9.5688086007945678E-4</v>
      </c>
      <c r="N99" s="38">
        <f>'Slovenia CoLUM (Original 2014)'!F50*'Slovenia CoLUM'!N$116</f>
        <v>1.7919543419446773E-3</v>
      </c>
      <c r="O99" s="38">
        <f>'Slovenia CoLUM (Original 2014)'!G50*'Slovenia CoLUM'!O$116</f>
        <v>7.3301517024902641E-4</v>
      </c>
      <c r="P99" s="38">
        <f>'Slovenia CoLUM (Original 2014)'!H50*'Slovenia CoLUM'!P$116</f>
        <v>6.9804028693209845E-4</v>
      </c>
      <c r="Q99" s="55">
        <f>'Slovenia CoLUM (Original 2014)'!I50*'Slovenia CoLUM'!Q$116</f>
        <v>1.3996724232909515E-2</v>
      </c>
      <c r="R99" s="34">
        <f t="shared" si="142"/>
        <v>2.5267271082044795E-2</v>
      </c>
      <c r="S99" s="47">
        <f>'Slovenia CoLUM (Original 2014)'!D50*'Slovenia CoLUM'!S$116</f>
        <v>6.619939237248209E-3</v>
      </c>
      <c r="T99" s="38">
        <f>'Slovenia CoLUM (Original 2014)'!E50*'Slovenia CoLUM'!T$116</f>
        <v>9.3375061423036092E-4</v>
      </c>
      <c r="U99" s="38">
        <f>'Slovenia CoLUM (Original 2014)'!F50*'Slovenia CoLUM'!U$116</f>
        <v>1.9619603315219297E-3</v>
      </c>
      <c r="V99" s="38">
        <f>'Slovenia CoLUM (Original 2014)'!G50*'Slovenia CoLUM'!V$116</f>
        <v>7.3424297972861082E-4</v>
      </c>
      <c r="W99" s="38">
        <f>'Slovenia CoLUM (Original 2014)'!H50*'Slovenia CoLUM'!W$116</f>
        <v>5.6109399005302657E-4</v>
      </c>
      <c r="X99" s="55">
        <f>'Slovenia CoLUM (Original 2014)'!I50*'Slovenia CoLUM'!X$116</f>
        <v>1.348150220371133E-2</v>
      </c>
      <c r="Y99" s="34">
        <f t="shared" si="429"/>
        <v>2.4292489356493467E-2</v>
      </c>
      <c r="Z99" s="47">
        <f>'Slovenia CoLUM (Original 2014)'!D50*'Slovenia CoLUM'!Z$116</f>
        <v>7.5731766839169032E-3</v>
      </c>
      <c r="AA99" s="38">
        <f>'Slovenia CoLUM (Original 2014)'!E50*'Slovenia CoLUM'!AA$116</f>
        <v>9.5296128729942719E-4</v>
      </c>
      <c r="AB99" s="38">
        <f>'Slovenia CoLUM (Original 2014)'!F50*'Slovenia CoLUM'!AB$116</f>
        <v>2.563081482461654E-3</v>
      </c>
      <c r="AC99" s="38">
        <f>'Slovenia CoLUM (Original 2014)'!G50*'Slovenia CoLUM'!AC$116</f>
        <v>7.4613433399213437E-4</v>
      </c>
      <c r="AD99" s="38">
        <f>'Slovenia CoLUM (Original 2014)'!H50*'Slovenia CoLUM'!AD$116</f>
        <v>7.2782706321836859E-4</v>
      </c>
      <c r="AE99" s="55">
        <f>'Slovenia CoLUM (Original 2014)'!I50*'Slovenia CoLUM'!AE$116</f>
        <v>1.2312701951229328E-2</v>
      </c>
      <c r="AF99" s="34">
        <f t="shared" si="152"/>
        <v>2.4875882802117819E-2</v>
      </c>
      <c r="AG99" s="47">
        <f t="shared" si="153"/>
        <v>7.649920996216507E-3</v>
      </c>
      <c r="AH99" s="38">
        <f t="shared" si="259"/>
        <v>1.1073622529519883E-3</v>
      </c>
      <c r="AI99" s="38">
        <f t="shared" si="260"/>
        <v>2.6662824761748858E-3</v>
      </c>
      <c r="AJ99" s="38">
        <f t="shared" si="261"/>
        <v>7.3515401865022743E-4</v>
      </c>
      <c r="AK99" s="38">
        <f t="shared" si="262"/>
        <v>7.0857103959928952E-4</v>
      </c>
      <c r="AL99" s="55">
        <f t="shared" si="263"/>
        <v>1.3209075753711321E-2</v>
      </c>
      <c r="AM99" s="34">
        <f t="shared" si="145"/>
        <v>2.6076366537304219E-2</v>
      </c>
      <c r="AN99" s="47">
        <f t="shared" si="154"/>
        <v>7.6302612606329468E-3</v>
      </c>
      <c r="AO99" s="38">
        <f t="shared" si="264"/>
        <v>1.0635623841563171E-3</v>
      </c>
      <c r="AP99" s="38">
        <f t="shared" si="265"/>
        <v>2.9854273906666181E-3</v>
      </c>
      <c r="AQ99" s="38">
        <f t="shared" si="266"/>
        <v>6.6647023090544738E-4</v>
      </c>
      <c r="AR99" s="38">
        <f t="shared" si="267"/>
        <v>7.0952464304320322E-4</v>
      </c>
      <c r="AS99" s="55">
        <f t="shared" si="268"/>
        <v>1.3645389592370287E-2</v>
      </c>
      <c r="AT99" s="34">
        <f t="shared" si="147"/>
        <v>2.670063550177482E-2</v>
      </c>
      <c r="AU99" s="47">
        <f t="shared" si="155"/>
        <v>7.6302612606329468E-3</v>
      </c>
      <c r="AV99" s="38">
        <f t="shared" si="269"/>
        <v>1.0635623841563171E-3</v>
      </c>
      <c r="AW99" s="38">
        <f t="shared" si="270"/>
        <v>2.9854273906666181E-3</v>
      </c>
      <c r="AX99" s="38">
        <f t="shared" si="271"/>
        <v>6.6647023090544738E-4</v>
      </c>
      <c r="AY99" s="38">
        <f t="shared" si="272"/>
        <v>7.0952464304320322E-4</v>
      </c>
      <c r="AZ99" s="55">
        <f t="shared" si="273"/>
        <v>1.3645389592370287E-2</v>
      </c>
      <c r="BA99" s="34">
        <f t="shared" si="149"/>
        <v>2.670063550177482E-2</v>
      </c>
      <c r="BB99" s="47">
        <f t="shared" si="156"/>
        <v>7.6302612606329468E-3</v>
      </c>
      <c r="BC99" s="38">
        <f t="shared" si="274"/>
        <v>1.0635623841563171E-3</v>
      </c>
      <c r="BD99" s="38">
        <f t="shared" si="275"/>
        <v>2.9854273906666181E-3</v>
      </c>
      <c r="BE99" s="38">
        <f t="shared" si="276"/>
        <v>6.6647023090544738E-4</v>
      </c>
      <c r="BF99" s="38">
        <f t="shared" si="277"/>
        <v>7.0952464304320322E-4</v>
      </c>
      <c r="BG99" s="55">
        <f t="shared" si="278"/>
        <v>1.3645389592370287E-2</v>
      </c>
      <c r="BH99" s="34">
        <f t="shared" si="151"/>
        <v>2.670063550177482E-2</v>
      </c>
    </row>
    <row r="100" spans="2:60">
      <c r="B100" s="326"/>
      <c r="C100" s="3" t="s">
        <v>102</v>
      </c>
      <c r="D100" s="15"/>
      <c r="E100" s="48">
        <f>SUM(E101:E106)</f>
        <v>1.0096060282162686E-2</v>
      </c>
      <c r="F100" s="39">
        <f t="shared" ref="F100:AF100" si="430">SUM(F101:F106)</f>
        <v>6.1795024430061308E-3</v>
      </c>
      <c r="G100" s="39">
        <f t="shared" si="430"/>
        <v>1.1035092409159047E-2</v>
      </c>
      <c r="H100" s="39">
        <f t="shared" si="430"/>
        <v>1.4865188788857489E-3</v>
      </c>
      <c r="I100" s="39">
        <f t="shared" si="430"/>
        <v>9.3753654815295732E-3</v>
      </c>
      <c r="J100" s="56">
        <f t="shared" si="430"/>
        <v>0.16031705178503025</v>
      </c>
      <c r="K100" s="35">
        <f t="shared" si="430"/>
        <v>0.19848959127977339</v>
      </c>
      <c r="L100" s="48">
        <f t="shared" si="430"/>
        <v>8.8543726127723304E-3</v>
      </c>
      <c r="M100" s="39">
        <f t="shared" si="430"/>
        <v>5.4993582983991754E-3</v>
      </c>
      <c r="N100" s="39">
        <f t="shared" si="430"/>
        <v>1.1812719642330291E-2</v>
      </c>
      <c r="O100" s="39">
        <f t="shared" si="430"/>
        <v>1.4389457764141292E-3</v>
      </c>
      <c r="P100" s="39">
        <f t="shared" si="430"/>
        <v>9.1809951784065369E-3</v>
      </c>
      <c r="Q100" s="56">
        <f t="shared" si="430"/>
        <v>0.14554547265595436</v>
      </c>
      <c r="R100" s="35">
        <f t="shared" si="430"/>
        <v>0.18233186416427682</v>
      </c>
      <c r="S100" s="48">
        <f t="shared" si="430"/>
        <v>8.2665704147031841E-3</v>
      </c>
      <c r="T100" s="39">
        <f t="shared" si="430"/>
        <v>5.3664248113152388E-3</v>
      </c>
      <c r="U100" s="39">
        <f t="shared" si="430"/>
        <v>1.293341398447163E-2</v>
      </c>
      <c r="V100" s="39">
        <f t="shared" si="430"/>
        <v>1.4413560283933469E-3</v>
      </c>
      <c r="W100" s="39">
        <f t="shared" si="430"/>
        <v>7.3798050252231705E-3</v>
      </c>
      <c r="X100" s="56">
        <f t="shared" si="430"/>
        <v>0.14018791666538225</v>
      </c>
      <c r="Y100" s="35">
        <f t="shared" si="430"/>
        <v>0.17557548692948885</v>
      </c>
      <c r="Z100" s="48">
        <f t="shared" si="430"/>
        <v>9.4569143427079092E-3</v>
      </c>
      <c r="AA100" s="39">
        <f t="shared" si="430"/>
        <v>5.4768318418743304E-3</v>
      </c>
      <c r="AB100" s="39">
        <f t="shared" si="430"/>
        <v>1.6896057150602644E-2</v>
      </c>
      <c r="AC100" s="39">
        <f t="shared" si="430"/>
        <v>1.4646993570007593E-3</v>
      </c>
      <c r="AD100" s="39">
        <f t="shared" si="430"/>
        <v>9.5727666199467362E-3</v>
      </c>
      <c r="AE100" s="56">
        <f t="shared" si="430"/>
        <v>0.12803410250450054</v>
      </c>
      <c r="AF100" s="35">
        <f t="shared" si="430"/>
        <v>0.17090137181663295</v>
      </c>
      <c r="AG100" s="48">
        <f>SUM(AG101:AG106)</f>
        <v>9.55274789024004E-3</v>
      </c>
      <c r="AH100" s="39">
        <f t="shared" ref="AH100:AL100" si="431">SUM(AH101:AH106)</f>
        <v>6.3642006535691853E-3</v>
      </c>
      <c r="AI100" s="39">
        <f t="shared" si="431"/>
        <v>1.7576367121124165E-2</v>
      </c>
      <c r="AJ100" s="39">
        <f t="shared" si="431"/>
        <v>1.4431444437790256E-3</v>
      </c>
      <c r="AK100" s="39">
        <f t="shared" si="431"/>
        <v>9.3195012091793396E-3</v>
      </c>
      <c r="AL100" s="56">
        <f t="shared" si="431"/>
        <v>0.13735507979802386</v>
      </c>
      <c r="AM100" s="35">
        <f t="shared" ref="AM100" si="432">SUM(AM101:AM106)</f>
        <v>0.18161104111591558</v>
      </c>
      <c r="AN100" s="48">
        <f t="shared" ref="AN100" si="433">SUM(AN101:AN106)</f>
        <v>9.5281980291746209E-3</v>
      </c>
      <c r="AO100" s="39">
        <f t="shared" ref="AO100" si="434">SUM(AO101:AO106)</f>
        <v>6.1124753009372292E-3</v>
      </c>
      <c r="AP100" s="39">
        <f t="shared" ref="AP100" si="435">SUM(AP101:AP106)</f>
        <v>1.9680198291328558E-2</v>
      </c>
      <c r="AQ100" s="39">
        <f t="shared" ref="AQ100" si="436">SUM(AQ101:AQ106)</f>
        <v>1.3083147017835092E-3</v>
      </c>
      <c r="AR100" s="39">
        <f t="shared" ref="AR100" si="437">SUM(AR101:AR106)</f>
        <v>9.3320435062137445E-3</v>
      </c>
      <c r="AS100" s="56">
        <f t="shared" ref="AS100" si="438">SUM(AS101:AS106)</f>
        <v>0.14189210594908866</v>
      </c>
      <c r="AT100" s="35">
        <f t="shared" ref="AT100" si="439">SUM(AT101:AT106)</f>
        <v>0.18785333577852634</v>
      </c>
      <c r="AU100" s="48">
        <f t="shared" ref="AU100" si="440">SUM(AU101:AU106)</f>
        <v>9.5281980291746209E-3</v>
      </c>
      <c r="AV100" s="39">
        <f t="shared" ref="AV100" si="441">SUM(AV101:AV106)</f>
        <v>6.1124753009372292E-3</v>
      </c>
      <c r="AW100" s="39">
        <f t="shared" ref="AW100" si="442">SUM(AW101:AW106)</f>
        <v>1.9680198291328558E-2</v>
      </c>
      <c r="AX100" s="39">
        <f t="shared" ref="AX100" si="443">SUM(AX101:AX106)</f>
        <v>1.3083147017835092E-3</v>
      </c>
      <c r="AY100" s="39">
        <f t="shared" ref="AY100" si="444">SUM(AY101:AY106)</f>
        <v>9.3320435062137445E-3</v>
      </c>
      <c r="AZ100" s="56">
        <f t="shared" ref="AZ100" si="445">SUM(AZ101:AZ106)</f>
        <v>0.14189210594908866</v>
      </c>
      <c r="BA100" s="35">
        <f t="shared" ref="BA100" si="446">SUM(BA101:BA106)</f>
        <v>0.18785333577852634</v>
      </c>
      <c r="BB100" s="48">
        <f t="shared" ref="BB100" si="447">SUM(BB101:BB106)</f>
        <v>9.5281980291746209E-3</v>
      </c>
      <c r="BC100" s="39">
        <f t="shared" ref="BC100" si="448">SUM(BC101:BC106)</f>
        <v>6.1124753009372292E-3</v>
      </c>
      <c r="BD100" s="39">
        <f t="shared" ref="BD100" si="449">SUM(BD101:BD106)</f>
        <v>1.9680198291328558E-2</v>
      </c>
      <c r="BE100" s="39">
        <f t="shared" ref="BE100" si="450">SUM(BE101:BE106)</f>
        <v>1.3083147017835092E-3</v>
      </c>
      <c r="BF100" s="39">
        <f t="shared" ref="BF100" si="451">SUM(BF101:BF106)</f>
        <v>9.3320435062137445E-3</v>
      </c>
      <c r="BG100" s="56">
        <f t="shared" ref="BG100" si="452">SUM(BG101:BG106)</f>
        <v>0.14189210594908866</v>
      </c>
      <c r="BH100" s="35">
        <f t="shared" ref="BH100" si="453">SUM(BH101:BH106)</f>
        <v>0.18785333577852634</v>
      </c>
    </row>
    <row r="101" spans="2:60">
      <c r="B101" s="326"/>
      <c r="C101" s="17" t="s">
        <v>103</v>
      </c>
      <c r="D101" s="14" t="s">
        <v>40</v>
      </c>
      <c r="E101" s="47">
        <f>'Slovenia CoLUM (Original 2014)'!D52*'Slovenia CoLUM'!E$116</f>
        <v>4.3046864733767651E-3</v>
      </c>
      <c r="F101" s="38">
        <f>'Slovenia CoLUM (Original 2014)'!E52*'Slovenia CoLUM'!F$116</f>
        <v>1.463093366877406E-3</v>
      </c>
      <c r="G101" s="38">
        <f>'Slovenia CoLUM (Original 2014)'!F52*'Slovenia CoLUM'!G$116</f>
        <v>4.0467793366672005E-3</v>
      </c>
      <c r="H101" s="38">
        <f>'Slovenia CoLUM (Original 2014)'!G52*'Slovenia CoLUM'!H$116</f>
        <v>7.5859295571664243E-4</v>
      </c>
      <c r="I101" s="38">
        <f>'Slovenia CoLUM (Original 2014)'!H52*'Slovenia CoLUM'!I$116</f>
        <v>4.9866246101937144E-3</v>
      </c>
      <c r="J101" s="55">
        <f>'Slovenia CoLUM (Original 2014)'!I52*'Slovenia CoLUM'!J$116</f>
        <v>9.0182929609487442E-2</v>
      </c>
      <c r="K101" s="34">
        <f t="shared" ref="K101:K106" si="454">SUM(E101:J101)</f>
        <v>0.10574270635231917</v>
      </c>
      <c r="L101" s="47">
        <f>'Slovenia CoLUM (Original 2014)'!D52*'Slovenia CoLUM'!L$116</f>
        <v>3.7752645042917698E-3</v>
      </c>
      <c r="M101" s="38">
        <f>'Slovenia CoLUM (Original 2014)'!E52*'Slovenia CoLUM'!M$116</f>
        <v>1.3020586564499992E-3</v>
      </c>
      <c r="N101" s="38">
        <f>'Slovenia CoLUM (Original 2014)'!F52*'Slovenia CoLUM'!N$116</f>
        <v>4.3319501084330249E-3</v>
      </c>
      <c r="O101" s="38">
        <f>'Slovenia CoLUM (Original 2014)'!G52*'Slovenia CoLUM'!O$116</f>
        <v>7.3431568555939585E-4</v>
      </c>
      <c r="P101" s="38">
        <f>'Slovenia CoLUM (Original 2014)'!H52*'Slovenia CoLUM'!P$116</f>
        <v>4.8832417885902625E-3</v>
      </c>
      <c r="Q101" s="55">
        <f>'Slovenia CoLUM (Original 2014)'!I52*'Slovenia CoLUM'!Q$116</f>
        <v>8.1873493613841136E-2</v>
      </c>
      <c r="R101" s="34">
        <f t="shared" si="142"/>
        <v>9.6900324357165585E-2</v>
      </c>
      <c r="S101" s="47">
        <f>'Slovenia CoLUM (Original 2014)'!D52*'Slovenia CoLUM'!S$116</f>
        <v>3.5246415780875928E-3</v>
      </c>
      <c r="T101" s="38">
        <f>'Slovenia CoLUM (Original 2014)'!E52*'Slovenia CoLUM'!T$116</f>
        <v>1.2705845847132827E-3</v>
      </c>
      <c r="U101" s="38">
        <f>'Slovenia CoLUM (Original 2014)'!F52*'Slovenia CoLUM'!U$116</f>
        <v>4.7429301472348044E-3</v>
      </c>
      <c r="V101" s="38">
        <f>'Slovenia CoLUM (Original 2014)'!G52*'Slovenia CoLUM'!V$116</f>
        <v>7.3554567341821615E-4</v>
      </c>
      <c r="W101" s="38">
        <f>'Slovenia CoLUM (Original 2014)'!H52*'Slovenia CoLUM'!W$116</f>
        <v>3.9252141614862365E-3</v>
      </c>
      <c r="X101" s="55">
        <f>'Slovenia CoLUM (Original 2014)'!I52*'Slovenia CoLUM'!X$116</f>
        <v>7.8859715045704021E-2</v>
      </c>
      <c r="Y101" s="34">
        <f t="shared" ref="Y101:Y106" si="455">SUM(S101:X101)</f>
        <v>9.3058631190644156E-2</v>
      </c>
      <c r="Z101" s="47">
        <f>'Slovenia CoLUM (Original 2014)'!D52*'Slovenia CoLUM'!Z$116</f>
        <v>4.0321719674020345E-3</v>
      </c>
      <c r="AA101" s="38">
        <f>'Slovenia CoLUM (Original 2014)'!E52*'Slovenia CoLUM'!AA$116</f>
        <v>1.29672516731803E-3</v>
      </c>
      <c r="AB101" s="38">
        <f>'Slovenia CoLUM (Original 2014)'!F52*'Slovenia CoLUM'!AB$116</f>
        <v>6.1961071473634818E-3</v>
      </c>
      <c r="AC101" s="38">
        <f>'Slovenia CoLUM (Original 2014)'!G52*'Slovenia CoLUM'!AC$116</f>
        <v>7.474581253191536E-4</v>
      </c>
      <c r="AD101" s="38">
        <f>'Slovenia CoLUM (Original 2014)'!H52*'Slovenia CoLUM'!AD$116</f>
        <v>5.0916194903240491E-3</v>
      </c>
      <c r="AE101" s="55">
        <f>'Slovenia CoLUM (Original 2014)'!I52*'Slovenia CoLUM'!AE$116</f>
        <v>7.2022846760306E-2</v>
      </c>
      <c r="AF101" s="34">
        <f t="shared" si="152"/>
        <v>8.9386928658032744E-2</v>
      </c>
      <c r="AG101" s="47">
        <f t="shared" si="153"/>
        <v>4.0730327947176284E-3</v>
      </c>
      <c r="AH101" s="38">
        <f t="shared" si="259"/>
        <v>1.5068235424443362E-3</v>
      </c>
      <c r="AI101" s="38">
        <f t="shared" si="260"/>
        <v>6.4455898185688584E-3</v>
      </c>
      <c r="AJ101" s="38">
        <f t="shared" si="261"/>
        <v>7.3645832870483316E-4</v>
      </c>
      <c r="AK101" s="38">
        <f t="shared" si="262"/>
        <v>4.9569111919935327E-3</v>
      </c>
      <c r="AL101" s="55">
        <f t="shared" si="263"/>
        <v>7.7266163237211999E-2</v>
      </c>
      <c r="AM101" s="34">
        <f t="shared" si="145"/>
        <v>9.4984978913641188E-2</v>
      </c>
      <c r="AN101" s="47">
        <f t="shared" si="154"/>
        <v>4.0625653993279342E-3</v>
      </c>
      <c r="AO101" s="38">
        <f t="shared" si="264"/>
        <v>1.4472236479370489E-3</v>
      </c>
      <c r="AP101" s="38">
        <f t="shared" si="265"/>
        <v>7.2171049261680617E-3</v>
      </c>
      <c r="AQ101" s="38">
        <f t="shared" si="266"/>
        <v>6.6765268220301557E-4</v>
      </c>
      <c r="AR101" s="38">
        <f t="shared" si="267"/>
        <v>4.9635822628102755E-3</v>
      </c>
      <c r="AS101" s="55">
        <f t="shared" si="268"/>
        <v>7.9818370288565019E-2</v>
      </c>
      <c r="AT101" s="34">
        <f t="shared" si="147"/>
        <v>9.8176499207011353E-2</v>
      </c>
      <c r="AU101" s="47">
        <f t="shared" si="155"/>
        <v>4.0625653993279342E-3</v>
      </c>
      <c r="AV101" s="38">
        <f t="shared" si="269"/>
        <v>1.4472236479370489E-3</v>
      </c>
      <c r="AW101" s="38">
        <f t="shared" si="270"/>
        <v>7.2171049261680617E-3</v>
      </c>
      <c r="AX101" s="38">
        <f t="shared" si="271"/>
        <v>6.6765268220301557E-4</v>
      </c>
      <c r="AY101" s="38">
        <f t="shared" si="272"/>
        <v>4.9635822628102755E-3</v>
      </c>
      <c r="AZ101" s="55">
        <f t="shared" si="273"/>
        <v>7.9818370288565019E-2</v>
      </c>
      <c r="BA101" s="34">
        <f t="shared" si="149"/>
        <v>9.8176499207011353E-2</v>
      </c>
      <c r="BB101" s="47">
        <f t="shared" si="156"/>
        <v>4.0625653993279342E-3</v>
      </c>
      <c r="BC101" s="38">
        <f t="shared" si="274"/>
        <v>1.4472236479370489E-3</v>
      </c>
      <c r="BD101" s="38">
        <f t="shared" si="275"/>
        <v>7.2171049261680617E-3</v>
      </c>
      <c r="BE101" s="38">
        <f t="shared" si="276"/>
        <v>6.6765268220301557E-4</v>
      </c>
      <c r="BF101" s="38">
        <f t="shared" si="277"/>
        <v>4.9635822628102755E-3</v>
      </c>
      <c r="BG101" s="55">
        <f t="shared" si="278"/>
        <v>7.9818370288565019E-2</v>
      </c>
      <c r="BH101" s="34">
        <f t="shared" si="151"/>
        <v>9.8176499207011353E-2</v>
      </c>
    </row>
    <row r="102" spans="2:60">
      <c r="B102" s="326"/>
      <c r="C102" s="17" t="s">
        <v>104</v>
      </c>
      <c r="D102" s="14" t="s">
        <v>41</v>
      </c>
      <c r="E102" s="47">
        <f>'Slovenia CoLUM (Original 2014)'!D53*'Slovenia CoLUM'!E$116</f>
        <v>2.8777903216707138E-3</v>
      </c>
      <c r="F102" s="38">
        <f>'Slovenia CoLUM (Original 2014)'!E53*'Slovenia CoLUM'!F$116</f>
        <v>4.1217683578655857E-3</v>
      </c>
      <c r="G102" s="38">
        <f>'Slovenia CoLUM (Original 2014)'!F53*'Slovenia CoLUM'!G$116</f>
        <v>2.2465369508097824E-3</v>
      </c>
      <c r="H102" s="38">
        <f>'Slovenia CoLUM (Original 2014)'!G53*'Slovenia CoLUM'!H$116</f>
        <v>3.5932960599152473E-4</v>
      </c>
      <c r="I102" s="38">
        <f>'Slovenia CoLUM (Original 2014)'!H53*'Slovenia CoLUM'!I$116</f>
        <v>1.4925257446968161E-3</v>
      </c>
      <c r="J102" s="55">
        <f>'Slovenia CoLUM (Original 2014)'!I53*'Slovenia CoLUM'!J$116</f>
        <v>2.0313262670637985E-2</v>
      </c>
      <c r="K102" s="34">
        <f t="shared" si="454"/>
        <v>3.1411213651672404E-2</v>
      </c>
      <c r="L102" s="47">
        <f>'Slovenia CoLUM (Original 2014)'!D53*'Slovenia CoLUM'!L$116</f>
        <v>2.5238585247476485E-3</v>
      </c>
      <c r="M102" s="38">
        <f>'Slovenia CoLUM (Original 2014)'!E53*'Slovenia CoLUM'!M$116</f>
        <v>3.6681077856942209E-3</v>
      </c>
      <c r="N102" s="38">
        <f>'Slovenia CoLUM (Original 2014)'!F53*'Slovenia CoLUM'!N$116</f>
        <v>2.4048472076251405E-3</v>
      </c>
      <c r="O102" s="38">
        <f>'Slovenia CoLUM (Original 2014)'!G53*'Slovenia CoLUM'!O$116</f>
        <v>3.4782997123428914E-4</v>
      </c>
      <c r="P102" s="38">
        <f>'Slovenia CoLUM (Original 2014)'!H53*'Slovenia CoLUM'!P$116</f>
        <v>1.4615826649857174E-3</v>
      </c>
      <c r="Q102" s="55">
        <f>'Slovenia CoLUM (Original 2014)'!I53*'Slovenia CoLUM'!Q$116</f>
        <v>1.8441602959034863E-2</v>
      </c>
      <c r="R102" s="34">
        <f t="shared" si="142"/>
        <v>2.8847829113321878E-2</v>
      </c>
      <c r="S102" s="47">
        <f>'Slovenia CoLUM (Original 2014)'!D53*'Slovenia CoLUM'!S$116</f>
        <v>2.3563108448225634E-3</v>
      </c>
      <c r="T102" s="38">
        <f>'Slovenia CoLUM (Original 2014)'!E53*'Slovenia CoLUM'!T$116</f>
        <v>3.5794402844161158E-3</v>
      </c>
      <c r="U102" s="38">
        <f>'Slovenia CoLUM (Original 2014)'!F53*'Slovenia CoLUM'!U$116</f>
        <v>2.6329994656066253E-3</v>
      </c>
      <c r="V102" s="38">
        <f>'Slovenia CoLUM (Original 2014)'!G53*'Slovenia CoLUM'!V$116</f>
        <v>3.4841259073972166E-4</v>
      </c>
      <c r="W102" s="38">
        <f>'Slovenia CoLUM (Original 2014)'!H53*'Slovenia CoLUM'!W$116</f>
        <v>1.1748394249470383E-3</v>
      </c>
      <c r="X102" s="55">
        <f>'Slovenia CoLUM (Original 2014)'!I53*'Slovenia CoLUM'!X$116</f>
        <v>1.7762764115022995E-2</v>
      </c>
      <c r="Y102" s="34">
        <f t="shared" si="455"/>
        <v>2.785476672555506E-2</v>
      </c>
      <c r="Z102" s="47">
        <f>'Slovenia CoLUM (Original 2014)'!D53*'Slovenia CoLUM'!Z$116</f>
        <v>2.695607574411593E-3</v>
      </c>
      <c r="AA102" s="38">
        <f>'Slovenia CoLUM (Original 2014)'!E53*'Slovenia CoLUM'!AA$116</f>
        <v>3.6530824925455757E-3</v>
      </c>
      <c r="AB102" s="38">
        <f>'Slovenia CoLUM (Original 2014)'!F53*'Slovenia CoLUM'!AB$116</f>
        <v>3.439718971480306E-3</v>
      </c>
      <c r="AC102" s="38">
        <f>'Slovenia CoLUM (Original 2014)'!G53*'Slovenia CoLUM'!AC$116</f>
        <v>3.5405526988101829E-4</v>
      </c>
      <c r="AD102" s="38">
        <f>'Slovenia CoLUM (Original 2014)'!H53*'Slovenia CoLUM'!AD$116</f>
        <v>1.5239513228996625E-3</v>
      </c>
      <c r="AE102" s="55">
        <f>'Slovenia CoLUM (Original 2014)'!I53*'Slovenia CoLUM'!AE$116</f>
        <v>1.622279305922316E-2</v>
      </c>
      <c r="AF102" s="34">
        <f t="shared" si="152"/>
        <v>2.7889208690441314E-2</v>
      </c>
      <c r="AG102" s="47">
        <f t="shared" si="153"/>
        <v>2.7229240570663758E-3</v>
      </c>
      <c r="AH102" s="38">
        <f t="shared" si="259"/>
        <v>4.2449632666911015E-3</v>
      </c>
      <c r="AI102" s="38">
        <f t="shared" si="260"/>
        <v>3.5782172667471767E-3</v>
      </c>
      <c r="AJ102" s="38">
        <f t="shared" si="261"/>
        <v>3.4884489644738064E-4</v>
      </c>
      <c r="AK102" s="38">
        <f t="shared" si="262"/>
        <v>1.4836323458361806E-3</v>
      </c>
      <c r="AL102" s="55">
        <f t="shared" si="263"/>
        <v>1.7403824384351799E-2</v>
      </c>
      <c r="AM102" s="34">
        <f t="shared" si="145"/>
        <v>2.9782406217140015E-2</v>
      </c>
      <c r="AN102" s="47">
        <f t="shared" si="154"/>
        <v>2.7159263420569635E-3</v>
      </c>
      <c r="AO102" s="38">
        <f t="shared" si="264"/>
        <v>4.0770608177608907E-3</v>
      </c>
      <c r="AP102" s="38">
        <f t="shared" si="265"/>
        <v>4.0065176639605907E-3</v>
      </c>
      <c r="AQ102" s="38">
        <f t="shared" si="266"/>
        <v>3.1625310178177686E-4</v>
      </c>
      <c r="AR102" s="38">
        <f t="shared" si="267"/>
        <v>1.4856290361261073E-3</v>
      </c>
      <c r="AS102" s="55">
        <f t="shared" si="268"/>
        <v>1.797869650758491E-2</v>
      </c>
      <c r="AT102" s="34">
        <f t="shared" si="147"/>
        <v>3.0580083469271241E-2</v>
      </c>
      <c r="AU102" s="47">
        <f t="shared" si="155"/>
        <v>2.7159263420569635E-3</v>
      </c>
      <c r="AV102" s="38">
        <f t="shared" si="269"/>
        <v>4.0770608177608907E-3</v>
      </c>
      <c r="AW102" s="38">
        <f t="shared" si="270"/>
        <v>4.0065176639605907E-3</v>
      </c>
      <c r="AX102" s="38">
        <f t="shared" si="271"/>
        <v>3.1625310178177686E-4</v>
      </c>
      <c r="AY102" s="38">
        <f t="shared" si="272"/>
        <v>1.4856290361261073E-3</v>
      </c>
      <c r="AZ102" s="55">
        <f t="shared" si="273"/>
        <v>1.797869650758491E-2</v>
      </c>
      <c r="BA102" s="34">
        <f t="shared" si="149"/>
        <v>3.0580083469271241E-2</v>
      </c>
      <c r="BB102" s="47">
        <f t="shared" si="156"/>
        <v>2.7159263420569635E-3</v>
      </c>
      <c r="BC102" s="38">
        <f t="shared" si="274"/>
        <v>4.0770608177608907E-3</v>
      </c>
      <c r="BD102" s="38">
        <f t="shared" si="275"/>
        <v>4.0065176639605907E-3</v>
      </c>
      <c r="BE102" s="38">
        <f t="shared" si="276"/>
        <v>3.1625310178177686E-4</v>
      </c>
      <c r="BF102" s="38">
        <f t="shared" si="277"/>
        <v>1.4856290361261073E-3</v>
      </c>
      <c r="BG102" s="55">
        <f t="shared" si="278"/>
        <v>1.797869650758491E-2</v>
      </c>
      <c r="BH102" s="34">
        <f t="shared" si="151"/>
        <v>3.0580083469271241E-2</v>
      </c>
    </row>
    <row r="103" spans="2:60">
      <c r="B103" s="326"/>
      <c r="C103" s="17" t="s">
        <v>105</v>
      </c>
      <c r="D103" s="14" t="s">
        <v>42</v>
      </c>
      <c r="E103" s="47">
        <f>'Slovenia CoLUM (Original 2014)'!D54*'Slovenia CoLUM'!E$116</f>
        <v>5.4387432167297967E-4</v>
      </c>
      <c r="F103" s="38">
        <f>'Slovenia CoLUM (Original 2014)'!E54*'Slovenia CoLUM'!F$116</f>
        <v>8.6586435303293222E-5</v>
      </c>
      <c r="G103" s="38">
        <f>'Slovenia CoLUM (Original 2014)'!F54*'Slovenia CoLUM'!G$116</f>
        <v>5.1809246496751702E-4</v>
      </c>
      <c r="H103" s="38">
        <f>'Slovenia CoLUM (Original 2014)'!G54*'Slovenia CoLUM'!H$116</f>
        <v>3.5994576704644226E-5</v>
      </c>
      <c r="I103" s="38">
        <f>'Slovenia CoLUM (Original 2014)'!H54*'Slovenia CoLUM'!I$116</f>
        <v>2.8492131407665817E-4</v>
      </c>
      <c r="J103" s="55">
        <f>'Slovenia CoLUM (Original 2014)'!I54*'Slovenia CoLUM'!J$116</f>
        <v>5.3128424137039391E-3</v>
      </c>
      <c r="K103" s="34">
        <f t="shared" si="454"/>
        <v>6.7823115264290315E-3</v>
      </c>
      <c r="L103" s="47">
        <f>'Slovenia CoLUM (Original 2014)'!D54*'Slovenia CoLUM'!L$116</f>
        <v>4.7698466174171775E-4</v>
      </c>
      <c r="M103" s="38">
        <f>'Slovenia CoLUM (Original 2014)'!E54*'Slovenia CoLUM'!M$116</f>
        <v>7.7056338419752673E-5</v>
      </c>
      <c r="N103" s="38">
        <f>'Slovenia CoLUM (Original 2014)'!F54*'Slovenia CoLUM'!N$116</f>
        <v>5.5460170250912287E-4</v>
      </c>
      <c r="O103" s="38">
        <f>'Slovenia CoLUM (Original 2014)'!G54*'Slovenia CoLUM'!O$116</f>
        <v>3.4842641327088742E-5</v>
      </c>
      <c r="P103" s="38">
        <f>'Slovenia CoLUM (Original 2014)'!H54*'Slovenia CoLUM'!P$116</f>
        <v>2.7901431852620228E-4</v>
      </c>
      <c r="Q103" s="55">
        <f>'Slovenia CoLUM (Original 2014)'!I54*'Slovenia CoLUM'!Q$116</f>
        <v>4.8233182411937612E-3</v>
      </c>
      <c r="R103" s="34">
        <f t="shared" si="142"/>
        <v>6.2458179037176457E-3</v>
      </c>
      <c r="S103" s="47">
        <f>'Slovenia CoLUM (Original 2014)'!D54*'Slovenia CoLUM'!S$116</f>
        <v>4.4531978328238845E-4</v>
      </c>
      <c r="T103" s="38">
        <f>'Slovenia CoLUM (Original 2014)'!E54*'Slovenia CoLUM'!T$116</f>
        <v>7.5193690595725757E-5</v>
      </c>
      <c r="U103" s="38">
        <f>'Slovenia CoLUM (Original 2014)'!F54*'Slovenia CoLUM'!U$116</f>
        <v>6.0721778152928981E-4</v>
      </c>
      <c r="V103" s="38">
        <f>'Slovenia CoLUM (Original 2014)'!G54*'Slovenia CoLUM'!V$116</f>
        <v>3.4901003182411091E-5</v>
      </c>
      <c r="W103" s="38">
        <f>'Slovenia CoLUM (Original 2014)'!H54*'Slovenia CoLUM'!W$116</f>
        <v>2.2427538953639445E-4</v>
      </c>
      <c r="X103" s="55">
        <f>'Slovenia CoLUM (Original 2014)'!I54*'Slovenia CoLUM'!X$116</f>
        <v>4.6457709972569632E-3</v>
      </c>
      <c r="Y103" s="34">
        <f t="shared" si="455"/>
        <v>6.0326786453831728E-3</v>
      </c>
      <c r="Z103" s="47">
        <f>'Slovenia CoLUM (Original 2014)'!D54*'Slovenia CoLUM'!Z$116</f>
        <v>5.0944355813196181E-4</v>
      </c>
      <c r="AA103" s="38">
        <f>'Slovenia CoLUM (Original 2014)'!E54*'Slovenia CoLUM'!AA$116</f>
        <v>7.6740700455613935E-5</v>
      </c>
      <c r="AB103" s="38">
        <f>'Slovenia CoLUM (Original 2014)'!F54*'Slovenia CoLUM'!AB$116</f>
        <v>7.9326203830628922E-4</v>
      </c>
      <c r="AC103" s="38">
        <f>'Slovenia CoLUM (Original 2014)'!G54*'Slovenia CoLUM'!AC$116</f>
        <v>3.5466238675909192E-5</v>
      </c>
      <c r="AD103" s="38">
        <f>'Slovenia CoLUM (Original 2014)'!H54*'Slovenia CoLUM'!AD$116</f>
        <v>2.9092041799093783E-4</v>
      </c>
      <c r="AE103" s="55">
        <f>'Slovenia CoLUM (Original 2014)'!I54*'Slovenia CoLUM'!AE$116</f>
        <v>4.242998499614032E-3</v>
      </c>
      <c r="AF103" s="34">
        <f t="shared" si="152"/>
        <v>5.9488314531747442E-3</v>
      </c>
      <c r="AG103" s="47">
        <f t="shared" si="153"/>
        <v>5.146061071065989E-4</v>
      </c>
      <c r="AH103" s="38">
        <f t="shared" si="259"/>
        <v>8.9174404125548791E-5</v>
      </c>
      <c r="AI103" s="38">
        <f t="shared" si="260"/>
        <v>8.2520227555132875E-4</v>
      </c>
      <c r="AJ103" s="38">
        <f t="shared" si="261"/>
        <v>3.4944307882871964E-5</v>
      </c>
      <c r="AK103" s="38">
        <f t="shared" si="262"/>
        <v>2.8322357526110777E-4</v>
      </c>
      <c r="AL103" s="55">
        <f t="shared" si="263"/>
        <v>4.5518919264255766E-3</v>
      </c>
      <c r="AM103" s="34">
        <f t="shared" si="145"/>
        <v>6.2990425963530333E-3</v>
      </c>
      <c r="AN103" s="47">
        <f t="shared" si="154"/>
        <v>5.132836071748473E-4</v>
      </c>
      <c r="AO103" s="38">
        <f t="shared" si="264"/>
        <v>8.564725915540093E-5</v>
      </c>
      <c r="AP103" s="38">
        <f t="shared" si="265"/>
        <v>9.2397617217425258E-4</v>
      </c>
      <c r="AQ103" s="38">
        <f t="shared" si="266"/>
        <v>3.1679539732760892E-5</v>
      </c>
      <c r="AR103" s="38">
        <f t="shared" si="267"/>
        <v>2.836047409617541E-4</v>
      </c>
      <c r="AS103" s="55">
        <f t="shared" si="268"/>
        <v>4.7022471425368544E-3</v>
      </c>
      <c r="AT103" s="34">
        <f t="shared" si="147"/>
        <v>6.54043846173587E-3</v>
      </c>
      <c r="AU103" s="47">
        <f t="shared" si="155"/>
        <v>5.132836071748473E-4</v>
      </c>
      <c r="AV103" s="38">
        <f t="shared" si="269"/>
        <v>8.564725915540093E-5</v>
      </c>
      <c r="AW103" s="38">
        <f t="shared" si="270"/>
        <v>9.2397617217425258E-4</v>
      </c>
      <c r="AX103" s="38">
        <f t="shared" si="271"/>
        <v>3.1679539732760892E-5</v>
      </c>
      <c r="AY103" s="38">
        <f t="shared" si="272"/>
        <v>2.836047409617541E-4</v>
      </c>
      <c r="AZ103" s="55">
        <f t="shared" si="273"/>
        <v>4.7022471425368544E-3</v>
      </c>
      <c r="BA103" s="34">
        <f t="shared" si="149"/>
        <v>6.54043846173587E-3</v>
      </c>
      <c r="BB103" s="47">
        <f t="shared" si="156"/>
        <v>5.132836071748473E-4</v>
      </c>
      <c r="BC103" s="38">
        <f t="shared" si="274"/>
        <v>8.564725915540093E-5</v>
      </c>
      <c r="BD103" s="38">
        <f t="shared" si="275"/>
        <v>9.2397617217425258E-4</v>
      </c>
      <c r="BE103" s="38">
        <f t="shared" si="276"/>
        <v>3.1679539732760892E-5</v>
      </c>
      <c r="BF103" s="38">
        <f t="shared" si="277"/>
        <v>2.836047409617541E-4</v>
      </c>
      <c r="BG103" s="55">
        <f t="shared" si="278"/>
        <v>4.7022471425368544E-3</v>
      </c>
      <c r="BH103" s="34">
        <f t="shared" si="151"/>
        <v>6.54043846173587E-3</v>
      </c>
    </row>
    <row r="104" spans="2:60">
      <c r="B104" s="326"/>
      <c r="C104" s="17" t="s">
        <v>106</v>
      </c>
      <c r="D104" s="14" t="s">
        <v>43</v>
      </c>
      <c r="E104" s="47">
        <f>'Slovenia CoLUM (Original 2014)'!D55*'Slovenia CoLUM'!E$116</f>
        <v>3.9286056949604177E-4</v>
      </c>
      <c r="F104" s="38">
        <f>'Slovenia CoLUM (Original 2014)'!E55*'Slovenia CoLUM'!F$116</f>
        <v>9.0026177186662174E-5</v>
      </c>
      <c r="G104" s="38">
        <f>'Slovenia CoLUM (Original 2014)'!F55*'Slovenia CoLUM'!G$116</f>
        <v>7.2638623951479177E-4</v>
      </c>
      <c r="H104" s="38">
        <f>'Slovenia CoLUM (Original 2014)'!G55*'Slovenia CoLUM'!H$116</f>
        <v>5.1048713963074286E-5</v>
      </c>
      <c r="I104" s="38">
        <f>'Slovenia CoLUM (Original 2014)'!H55*'Slovenia CoLUM'!I$116</f>
        <v>4.4510789851441639E-4</v>
      </c>
      <c r="J104" s="55">
        <f>'Slovenia CoLUM (Original 2014)'!I55*'Slovenia CoLUM'!J$116</f>
        <v>5.5544920776638626E-3</v>
      </c>
      <c r="K104" s="34">
        <f t="shared" si="454"/>
        <v>7.2599216763388486E-3</v>
      </c>
      <c r="L104" s="47">
        <f>'Slovenia CoLUM (Original 2014)'!D55*'Slovenia CoLUM'!L$116</f>
        <v>3.4454369030755764E-4</v>
      </c>
      <c r="M104" s="38">
        <f>'Slovenia CoLUM (Original 2014)'!E55*'Slovenia CoLUM'!M$116</f>
        <v>8.0117486666739059E-5</v>
      </c>
      <c r="N104" s="38">
        <f>'Slovenia CoLUM (Original 2014)'!F55*'Slovenia CoLUM'!N$116</f>
        <v>7.7757364245658537E-4</v>
      </c>
      <c r="O104" s="38">
        <f>'Slovenia CoLUM (Original 2014)'!G55*'Slovenia CoLUM'!O$116</f>
        <v>4.941500063800028E-5</v>
      </c>
      <c r="P104" s="38">
        <f>'Slovenia CoLUM (Original 2014)'!H55*'Slovenia CoLUM'!P$116</f>
        <v>4.3587991083466688E-4</v>
      </c>
      <c r="Q104" s="55">
        <f>'Slovenia CoLUM (Original 2014)'!I55*'Slovenia CoLUM'!Q$116</f>
        <v>5.0427023563991763E-3</v>
      </c>
      <c r="R104" s="34">
        <f t="shared" si="142"/>
        <v>6.730232087302725E-3</v>
      </c>
      <c r="S104" s="47">
        <f>'Slovenia CoLUM (Original 2014)'!D55*'Slovenia CoLUM'!S$116</f>
        <v>3.2167097562176505E-4</v>
      </c>
      <c r="T104" s="38">
        <f>'Slovenia CoLUM (Original 2014)'!E55*'Slovenia CoLUM'!T$116</f>
        <v>7.8180843098322981E-5</v>
      </c>
      <c r="U104" s="38">
        <f>'Slovenia CoLUM (Original 2014)'!F55*'Slovenia CoLUM'!U$116</f>
        <v>8.5134347769220964E-4</v>
      </c>
      <c r="V104" s="38">
        <f>'Slovenia CoLUM (Original 2014)'!G55*'Slovenia CoLUM'!V$116</f>
        <v>4.9497771375468638E-5</v>
      </c>
      <c r="W104" s="38">
        <f>'Slovenia CoLUM (Original 2014)'!H55*'Slovenia CoLUM'!W$116</f>
        <v>3.5036602175079199E-4</v>
      </c>
      <c r="X104" s="55">
        <f>'Slovenia CoLUM (Original 2014)'!I55*'Slovenia CoLUM'!X$116</f>
        <v>4.857079542269732E-3</v>
      </c>
      <c r="Y104" s="34">
        <f t="shared" si="455"/>
        <v>6.5081386318082898E-3</v>
      </c>
      <c r="Z104" s="47">
        <f>'Slovenia CoLUM (Original 2014)'!D55*'Slovenia CoLUM'!Z$116</f>
        <v>3.6798995355797026E-4</v>
      </c>
      <c r="AA104" s="38">
        <f>'Slovenia CoLUM (Original 2014)'!E55*'Slovenia CoLUM'!AA$116</f>
        <v>7.9789309635465533E-5</v>
      </c>
      <c r="AB104" s="38">
        <f>'Slovenia CoLUM (Original 2014)'!F55*'Slovenia CoLUM'!AB$116</f>
        <v>1.1121849243479565E-3</v>
      </c>
      <c r="AC104" s="38">
        <f>'Slovenia CoLUM (Original 2014)'!G55*'Slovenia CoLUM'!AC$116</f>
        <v>5.0299407279291849E-5</v>
      </c>
      <c r="AD104" s="38">
        <f>'Slovenia CoLUM (Original 2014)'!H55*'Slovenia CoLUM'!AD$116</f>
        <v>4.544797791155854E-4</v>
      </c>
      <c r="AE104" s="55">
        <f>'Slovenia CoLUM (Original 2014)'!I55*'Slovenia CoLUM'!AE$116</f>
        <v>4.4359873145974164E-3</v>
      </c>
      <c r="AF104" s="34">
        <f t="shared" si="152"/>
        <v>6.5007306885336864E-3</v>
      </c>
      <c r="AG104" s="47">
        <f t="shared" si="153"/>
        <v>3.7171905392069453E-4</v>
      </c>
      <c r="AH104" s="38">
        <f t="shared" si="259"/>
        <v>9.2716955931968441E-5</v>
      </c>
      <c r="AI104" s="38">
        <f t="shared" si="260"/>
        <v>1.156966407172821E-3</v>
      </c>
      <c r="AJ104" s="38">
        <f t="shared" si="261"/>
        <v>4.9559187551722719E-5</v>
      </c>
      <c r="AK104" s="38">
        <f t="shared" si="262"/>
        <v>4.424556681649077E-4</v>
      </c>
      <c r="AL104" s="55">
        <f t="shared" si="263"/>
        <v>4.7589304697795796E-3</v>
      </c>
      <c r="AM104" s="34">
        <f t="shared" si="145"/>
        <v>6.8723477425216943E-3</v>
      </c>
      <c r="AN104" s="47">
        <f t="shared" si="154"/>
        <v>3.7076376323010225E-4</v>
      </c>
      <c r="AO104" s="38">
        <f t="shared" si="264"/>
        <v>8.9049691227822587E-5</v>
      </c>
      <c r="AP104" s="38">
        <f t="shared" si="265"/>
        <v>1.2954513383031103E-3</v>
      </c>
      <c r="AQ104" s="38">
        <f t="shared" si="266"/>
        <v>4.4928984040278964E-5</v>
      </c>
      <c r="AR104" s="38">
        <f t="shared" si="267"/>
        <v>4.4305113033505202E-4</v>
      </c>
      <c r="AS104" s="55">
        <f t="shared" si="268"/>
        <v>4.9161244521516798E-3</v>
      </c>
      <c r="AT104" s="34">
        <f t="shared" si="147"/>
        <v>7.159369359288046E-3</v>
      </c>
      <c r="AU104" s="47">
        <f t="shared" si="155"/>
        <v>3.7076376323010225E-4</v>
      </c>
      <c r="AV104" s="38">
        <f t="shared" si="269"/>
        <v>8.9049691227822587E-5</v>
      </c>
      <c r="AW104" s="38">
        <f t="shared" si="270"/>
        <v>1.2954513383031103E-3</v>
      </c>
      <c r="AX104" s="38">
        <f t="shared" si="271"/>
        <v>4.4928984040278964E-5</v>
      </c>
      <c r="AY104" s="38">
        <f t="shared" si="272"/>
        <v>4.4305113033505202E-4</v>
      </c>
      <c r="AZ104" s="55">
        <f t="shared" si="273"/>
        <v>4.9161244521516798E-3</v>
      </c>
      <c r="BA104" s="34">
        <f t="shared" si="149"/>
        <v>7.159369359288046E-3</v>
      </c>
      <c r="BB104" s="47">
        <f t="shared" si="156"/>
        <v>3.7076376323010225E-4</v>
      </c>
      <c r="BC104" s="38">
        <f t="shared" si="274"/>
        <v>8.9049691227822587E-5</v>
      </c>
      <c r="BD104" s="38">
        <f t="shared" si="275"/>
        <v>1.2954513383031103E-3</v>
      </c>
      <c r="BE104" s="38">
        <f t="shared" si="276"/>
        <v>4.4928984040278964E-5</v>
      </c>
      <c r="BF104" s="38">
        <f t="shared" si="277"/>
        <v>4.4305113033505202E-4</v>
      </c>
      <c r="BG104" s="55">
        <f t="shared" si="278"/>
        <v>4.9161244521516798E-3</v>
      </c>
      <c r="BH104" s="34">
        <f t="shared" si="151"/>
        <v>7.159369359288046E-3</v>
      </c>
    </row>
    <row r="105" spans="2:60">
      <c r="B105" s="326"/>
      <c r="C105" s="17" t="s">
        <v>107</v>
      </c>
      <c r="D105" s="14" t="s">
        <v>44</v>
      </c>
      <c r="E105" s="47">
        <f>'Slovenia CoLUM (Original 2014)'!D56*'Slovenia CoLUM'!E$116</f>
        <v>7.5974657398389768E-4</v>
      </c>
      <c r="F105" s="38">
        <f>'Slovenia CoLUM (Original 2014)'!E56*'Slovenia CoLUM'!F$116</f>
        <v>1.6712326554632403E-4</v>
      </c>
      <c r="G105" s="38">
        <f>'Slovenia CoLUM (Original 2014)'!F56*'Slovenia CoLUM'!G$116</f>
        <v>1.3536959867484755E-3</v>
      </c>
      <c r="H105" s="38">
        <f>'Slovenia CoLUM (Original 2014)'!G56*'Slovenia CoLUM'!H$116</f>
        <v>1.0506699868179647E-4</v>
      </c>
      <c r="I105" s="38">
        <f>'Slovenia CoLUM (Original 2014)'!H56*'Slovenia CoLUM'!I$116</f>
        <v>8.9812673877716614E-4</v>
      </c>
      <c r="J105" s="55">
        <f>'Slovenia CoLUM (Original 2014)'!I56*'Slovenia CoLUM'!J$116</f>
        <v>1.223672299770597E-2</v>
      </c>
      <c r="K105" s="34">
        <f t="shared" si="454"/>
        <v>1.552048256144363E-2</v>
      </c>
      <c r="L105" s="47">
        <f>'Slovenia CoLUM (Original 2014)'!D56*'Slovenia CoLUM'!L$116</f>
        <v>6.6630735844711269E-4</v>
      </c>
      <c r="M105" s="38">
        <f>'Slovenia CoLUM (Original 2014)'!E56*'Slovenia CoLUM'!M$116</f>
        <v>1.4872891882710339E-4</v>
      </c>
      <c r="N105" s="38">
        <f>'Slovenia CoLUM (Original 2014)'!F56*'Slovenia CoLUM'!N$116</f>
        <v>1.4490890134399898E-3</v>
      </c>
      <c r="O105" s="38">
        <f>'Slovenia CoLUM (Original 2014)'!G56*'Slovenia CoLUM'!O$116</f>
        <v>1.0170453678126463E-4</v>
      </c>
      <c r="P105" s="38">
        <f>'Slovenia CoLUM (Original 2014)'!H56*'Slovenia CoLUM'!P$116</f>
        <v>8.7950675358267549E-4</v>
      </c>
      <c r="Q105" s="55">
        <f>'Slovenia CoLUM (Original 2014)'!I56*'Slovenia CoLUM'!Q$116</f>
        <v>1.1109233937567985E-2</v>
      </c>
      <c r="R105" s="34">
        <f t="shared" si="142"/>
        <v>1.435457051864613E-2</v>
      </c>
      <c r="S105" s="47">
        <f>'Slovenia CoLUM (Original 2014)'!D56*'Slovenia CoLUM'!S$116</f>
        <v>6.2207419286744209E-4</v>
      </c>
      <c r="T105" s="38">
        <f>'Slovenia CoLUM (Original 2014)'!E56*'Slovenia CoLUM'!T$116</f>
        <v>1.4513376231299415E-4</v>
      </c>
      <c r="U105" s="38">
        <f>'Slovenia CoLUM (Original 2014)'!F56*'Slovenia CoLUM'!U$116</f>
        <v>1.5865667414986409E-3</v>
      </c>
      <c r="V105" s="38">
        <f>'Slovenia CoLUM (Original 2014)'!G56*'Slovenia CoLUM'!V$116</f>
        <v>1.0187489313873859E-4</v>
      </c>
      <c r="W105" s="38">
        <f>'Slovenia CoLUM (Original 2014)'!H56*'Slovenia CoLUM'!W$116</f>
        <v>7.0695912955850797E-4</v>
      </c>
      <c r="X105" s="55">
        <f>'Slovenia CoLUM (Original 2014)'!I56*'Slovenia CoLUM'!X$116</f>
        <v>1.0700300964616117E-2</v>
      </c>
      <c r="Y105" s="34">
        <f t="shared" si="455"/>
        <v>1.3862909683992442E-2</v>
      </c>
      <c r="Z105" s="47">
        <f>'Slovenia CoLUM (Original 2014)'!D56*'Slovenia CoLUM'!Z$116</f>
        <v>7.1164970013356957E-4</v>
      </c>
      <c r="AA105" s="38">
        <f>'Slovenia CoLUM (Original 2014)'!E56*'Slovenia CoLUM'!AA$116</f>
        <v>1.4811969583377325E-4</v>
      </c>
      <c r="AB105" s="38">
        <f>'Slovenia CoLUM (Original 2014)'!F56*'Slovenia CoLUM'!AB$116</f>
        <v>2.0726717918247775E-3</v>
      </c>
      <c r="AC105" s="38">
        <f>'Slovenia CoLUM (Original 2014)'!G56*'Slovenia CoLUM'!AC$116</f>
        <v>1.0352479716004653E-4</v>
      </c>
      <c r="AD105" s="38">
        <f>'Slovenia CoLUM (Original 2014)'!H56*'Slovenia CoLUM'!AD$116</f>
        <v>9.1703706723601807E-4</v>
      </c>
      <c r="AE105" s="55">
        <f>'Slovenia CoLUM (Original 2014)'!I56*'Slovenia CoLUM'!AE$116</f>
        <v>9.7726213722310936E-3</v>
      </c>
      <c r="AF105" s="34">
        <f t="shared" si="152"/>
        <v>1.372562442441928E-2</v>
      </c>
      <c r="AG105" s="47">
        <f t="shared" si="153"/>
        <v>7.1886134580281108E-4</v>
      </c>
      <c r="AH105" s="38">
        <f t="shared" si="259"/>
        <v>1.7211838746342847E-4</v>
      </c>
      <c r="AI105" s="38">
        <f t="shared" si="260"/>
        <v>2.1561267229385024E-3</v>
      </c>
      <c r="AJ105" s="38">
        <f t="shared" si="261"/>
        <v>1.0200129815090396E-4</v>
      </c>
      <c r="AK105" s="38">
        <f t="shared" si="262"/>
        <v>8.9277513975535535E-4</v>
      </c>
      <c r="AL105" s="55">
        <f t="shared" si="263"/>
        <v>1.0484075431164841E-2</v>
      </c>
      <c r="AM105" s="34">
        <f t="shared" si="145"/>
        <v>1.4525958325275843E-2</v>
      </c>
      <c r="AN105" s="47">
        <f t="shared" si="154"/>
        <v>7.1701392489654093E-4</v>
      </c>
      <c r="AO105" s="38">
        <f t="shared" si="264"/>
        <v>1.6531053143607703E-4</v>
      </c>
      <c r="AP105" s="38">
        <f t="shared" si="265"/>
        <v>2.414207734524618E-3</v>
      </c>
      <c r="AQ105" s="38">
        <f t="shared" si="266"/>
        <v>9.2471546106901389E-5</v>
      </c>
      <c r="AR105" s="38">
        <f t="shared" si="267"/>
        <v>8.9397664729705883E-4</v>
      </c>
      <c r="AS105" s="55">
        <f t="shared" si="268"/>
        <v>1.0830378782092058E-2</v>
      </c>
      <c r="AT105" s="34">
        <f t="shared" si="147"/>
        <v>1.5113359166353254E-2</v>
      </c>
      <c r="AU105" s="47">
        <f t="shared" si="155"/>
        <v>7.1701392489654093E-4</v>
      </c>
      <c r="AV105" s="38">
        <f t="shared" si="269"/>
        <v>1.6531053143607703E-4</v>
      </c>
      <c r="AW105" s="38">
        <f t="shared" si="270"/>
        <v>2.414207734524618E-3</v>
      </c>
      <c r="AX105" s="38">
        <f t="shared" si="271"/>
        <v>9.2471546106901389E-5</v>
      </c>
      <c r="AY105" s="38">
        <f t="shared" si="272"/>
        <v>8.9397664729705883E-4</v>
      </c>
      <c r="AZ105" s="55">
        <f t="shared" si="273"/>
        <v>1.0830378782092058E-2</v>
      </c>
      <c r="BA105" s="34">
        <f t="shared" si="149"/>
        <v>1.5113359166353254E-2</v>
      </c>
      <c r="BB105" s="47">
        <f t="shared" si="156"/>
        <v>7.1701392489654093E-4</v>
      </c>
      <c r="BC105" s="38">
        <f t="shared" si="274"/>
        <v>1.6531053143607703E-4</v>
      </c>
      <c r="BD105" s="38">
        <f t="shared" si="275"/>
        <v>2.414207734524618E-3</v>
      </c>
      <c r="BE105" s="38">
        <f t="shared" si="276"/>
        <v>9.2471546106901389E-5</v>
      </c>
      <c r="BF105" s="38">
        <f t="shared" si="277"/>
        <v>8.9397664729705883E-4</v>
      </c>
      <c r="BG105" s="55">
        <f t="shared" si="278"/>
        <v>1.0830378782092058E-2</v>
      </c>
      <c r="BH105" s="34">
        <f t="shared" si="151"/>
        <v>1.5113359166353254E-2</v>
      </c>
    </row>
    <row r="106" spans="2:60">
      <c r="B106" s="326"/>
      <c r="C106" s="17" t="s">
        <v>108</v>
      </c>
      <c r="D106" s="14" t="s">
        <v>45</v>
      </c>
      <c r="E106" s="47">
        <f>'Slovenia CoLUM (Original 2014)'!D57*'Slovenia CoLUM'!E$116</f>
        <v>1.2171020219622867E-3</v>
      </c>
      <c r="F106" s="38">
        <f>'Slovenia CoLUM (Original 2014)'!E57*'Slovenia CoLUM'!F$116</f>
        <v>2.509048402268598E-4</v>
      </c>
      <c r="G106" s="38">
        <f>'Slovenia CoLUM (Original 2014)'!F57*'Slovenia CoLUM'!G$116</f>
        <v>2.1436014304512794E-3</v>
      </c>
      <c r="H106" s="38">
        <f>'Slovenia CoLUM (Original 2014)'!G57*'Slovenia CoLUM'!H$116</f>
        <v>1.7648602782806668E-4</v>
      </c>
      <c r="I106" s="38">
        <f>'Slovenia CoLUM (Original 2014)'!H57*'Slovenia CoLUM'!I$116</f>
        <v>1.2680591752708013E-3</v>
      </c>
      <c r="J106" s="55">
        <f>'Slovenia CoLUM (Original 2014)'!I57*'Slovenia CoLUM'!J$116</f>
        <v>2.6716802015831039E-2</v>
      </c>
      <c r="K106" s="34">
        <f t="shared" si="454"/>
        <v>3.1772955511570333E-2</v>
      </c>
      <c r="L106" s="47">
        <f>'Slovenia CoLUM (Original 2014)'!D57*'Slovenia CoLUM'!L$116</f>
        <v>1.0674138732365234E-3</v>
      </c>
      <c r="M106" s="38">
        <f>'Slovenia CoLUM (Original 2014)'!E57*'Slovenia CoLUM'!M$116</f>
        <v>2.2328911234135938E-4</v>
      </c>
      <c r="N106" s="38">
        <f>'Slovenia CoLUM (Original 2014)'!F57*'Slovenia CoLUM'!N$116</f>
        <v>2.2946579678664275E-3</v>
      </c>
      <c r="O106" s="38">
        <f>'Slovenia CoLUM (Original 2014)'!G57*'Slovenia CoLUM'!O$116</f>
        <v>1.7083794087409062E-4</v>
      </c>
      <c r="P106" s="38">
        <f>'Slovenia CoLUM (Original 2014)'!H57*'Slovenia CoLUM'!P$116</f>
        <v>1.2417697418870143E-3</v>
      </c>
      <c r="Q106" s="55">
        <f>'Slovenia CoLUM (Original 2014)'!I57*'Slovenia CoLUM'!Q$116</f>
        <v>2.4255121547917435E-2</v>
      </c>
      <c r="R106" s="34">
        <f t="shared" si="142"/>
        <v>2.9253090184122851E-2</v>
      </c>
      <c r="S106" s="47">
        <f>'Slovenia CoLUM (Original 2014)'!D57*'Slovenia CoLUM'!S$116</f>
        <v>9.9655304002143241E-4</v>
      </c>
      <c r="T106" s="38">
        <f>'Slovenia CoLUM (Original 2014)'!E57*'Slovenia CoLUM'!T$116</f>
        <v>2.1789164617879746E-4</v>
      </c>
      <c r="U106" s="38">
        <f>'Slovenia CoLUM (Original 2014)'!F57*'Slovenia CoLUM'!U$116</f>
        <v>2.5123563709100595E-3</v>
      </c>
      <c r="V106" s="38">
        <f>'Slovenia CoLUM (Original 2014)'!G57*'Slovenia CoLUM'!V$116</f>
        <v>1.7112409653879075E-4</v>
      </c>
      <c r="W106" s="38">
        <f>'Slovenia CoLUM (Original 2014)'!H57*'Slovenia CoLUM'!W$116</f>
        <v>9.9815089794420093E-4</v>
      </c>
      <c r="X106" s="55">
        <f>'Slovenia CoLUM (Original 2014)'!I57*'Slovenia CoLUM'!X$116</f>
        <v>2.336228600051243E-2</v>
      </c>
      <c r="Y106" s="34">
        <f t="shared" si="455"/>
        <v>2.8258362052105711E-2</v>
      </c>
      <c r="Z106" s="47">
        <f>'Slovenia CoLUM (Original 2014)'!D57*'Slovenia CoLUM'!Z$116</f>
        <v>1.1400515890707789E-3</v>
      </c>
      <c r="AA106" s="38">
        <f>'Slovenia CoLUM (Original 2014)'!E57*'Slovenia CoLUM'!AA$116</f>
        <v>2.2237447608587248E-4</v>
      </c>
      <c r="AB106" s="38">
        <f>'Slovenia CoLUM (Original 2014)'!F57*'Slovenia CoLUM'!AB$116</f>
        <v>3.282112277279833E-3</v>
      </c>
      <c r="AC106" s="38">
        <f>'Slovenia CoLUM (Original 2014)'!G57*'Slovenia CoLUM'!AC$116</f>
        <v>1.7389551868534001E-4</v>
      </c>
      <c r="AD106" s="38">
        <f>'Slovenia CoLUM (Original 2014)'!H57*'Slovenia CoLUM'!AD$116</f>
        <v>1.2947585423804819E-3</v>
      </c>
      <c r="AE106" s="55">
        <f>'Slovenia CoLUM (Original 2014)'!I57*'Slovenia CoLUM'!AE$116</f>
        <v>2.1336855498528859E-2</v>
      </c>
      <c r="AF106" s="34">
        <f t="shared" si="152"/>
        <v>2.7450047902031163E-2</v>
      </c>
      <c r="AG106" s="47">
        <f t="shared" si="153"/>
        <v>1.1516045316259309E-3</v>
      </c>
      <c r="AH106" s="38">
        <f t="shared" si="259"/>
        <v>2.5840409691280206E-4</v>
      </c>
      <c r="AI106" s="38">
        <f t="shared" si="260"/>
        <v>3.4142646301454794E-3</v>
      </c>
      <c r="AJ106" s="38">
        <f t="shared" si="261"/>
        <v>1.7133642504131314E-4</v>
      </c>
      <c r="AK106" s="38">
        <f t="shared" si="262"/>
        <v>1.260503288168256E-3</v>
      </c>
      <c r="AL106" s="55">
        <f t="shared" si="263"/>
        <v>2.2890194349090051E-2</v>
      </c>
      <c r="AM106" s="34">
        <f t="shared" si="145"/>
        <v>2.9146307320983833E-2</v>
      </c>
      <c r="AN106" s="47">
        <f t="shared" si="154"/>
        <v>1.1486449924882334E-3</v>
      </c>
      <c r="AO106" s="38">
        <f t="shared" si="264"/>
        <v>2.4818335341999007E-4</v>
      </c>
      <c r="AP106" s="38">
        <f t="shared" si="265"/>
        <v>3.8229404561979227E-3</v>
      </c>
      <c r="AQ106" s="38">
        <f t="shared" si="266"/>
        <v>1.5532884791877552E-4</v>
      </c>
      <c r="AR106" s="38">
        <f t="shared" si="267"/>
        <v>1.2621996886834981E-3</v>
      </c>
      <c r="AS106" s="55">
        <f t="shared" si="268"/>
        <v>2.3646288776158136E-2</v>
      </c>
      <c r="AT106" s="34">
        <f t="shared" si="147"/>
        <v>3.0283586114866555E-2</v>
      </c>
      <c r="AU106" s="47">
        <f t="shared" si="155"/>
        <v>1.1486449924882334E-3</v>
      </c>
      <c r="AV106" s="38">
        <f t="shared" si="269"/>
        <v>2.4818335341999007E-4</v>
      </c>
      <c r="AW106" s="38">
        <f t="shared" si="270"/>
        <v>3.8229404561979227E-3</v>
      </c>
      <c r="AX106" s="38">
        <f t="shared" si="271"/>
        <v>1.5532884791877552E-4</v>
      </c>
      <c r="AY106" s="38">
        <f t="shared" si="272"/>
        <v>1.2621996886834981E-3</v>
      </c>
      <c r="AZ106" s="55">
        <f t="shared" si="273"/>
        <v>2.3646288776158136E-2</v>
      </c>
      <c r="BA106" s="34">
        <f t="shared" si="149"/>
        <v>3.0283586114866555E-2</v>
      </c>
      <c r="BB106" s="47">
        <f t="shared" si="156"/>
        <v>1.1486449924882334E-3</v>
      </c>
      <c r="BC106" s="38">
        <f t="shared" si="274"/>
        <v>2.4818335341999007E-4</v>
      </c>
      <c r="BD106" s="38">
        <f t="shared" si="275"/>
        <v>3.8229404561979227E-3</v>
      </c>
      <c r="BE106" s="38">
        <f t="shared" si="276"/>
        <v>1.5532884791877552E-4</v>
      </c>
      <c r="BF106" s="38">
        <f t="shared" si="277"/>
        <v>1.2621996886834981E-3</v>
      </c>
      <c r="BG106" s="55">
        <f t="shared" si="278"/>
        <v>2.3646288776158136E-2</v>
      </c>
      <c r="BH106" s="34">
        <f t="shared" si="151"/>
        <v>3.0283586114866555E-2</v>
      </c>
    </row>
    <row r="107" spans="2:60">
      <c r="B107" s="326"/>
      <c r="C107" s="19" t="s">
        <v>46</v>
      </c>
      <c r="D107" s="20"/>
      <c r="E107" s="50">
        <f>E52+E55+E58+E61+E68+E75+E79+E84+E88+E95+E97+E100</f>
        <v>0.6209579081234966</v>
      </c>
      <c r="F107" s="42">
        <f t="shared" ref="F107:AT107" si="456">F52+F55+F58+F61+F68+F75+F79+F84+F88+F95+F97+F100</f>
        <v>0.17311687397648168</v>
      </c>
      <c r="G107" s="42">
        <f t="shared" si="456"/>
        <v>0.45376194932659003</v>
      </c>
      <c r="H107" s="42">
        <f t="shared" si="456"/>
        <v>3.9509964549702854E-2</v>
      </c>
      <c r="I107" s="42">
        <f t="shared" si="456"/>
        <v>8.1457276496028033E-2</v>
      </c>
      <c r="J107" s="58">
        <f t="shared" si="456"/>
        <v>2.4640056283603933</v>
      </c>
      <c r="K107" s="43">
        <f t="shared" si="456"/>
        <v>3.8328096008326922</v>
      </c>
      <c r="L107" s="50">
        <f t="shared" si="456"/>
        <v>0.54458794239640895</v>
      </c>
      <c r="M107" s="42">
        <f t="shared" si="456"/>
        <v>0.15406284345319485</v>
      </c>
      <c r="N107" s="42">
        <f t="shared" si="456"/>
        <v>0.48573790712467396</v>
      </c>
      <c r="O107" s="42">
        <f t="shared" si="456"/>
        <v>3.8245526123208091E-2</v>
      </c>
      <c r="P107" s="42">
        <f t="shared" si="456"/>
        <v>7.9768502276473363E-2</v>
      </c>
      <c r="Q107" s="58">
        <f t="shared" si="456"/>
        <v>2.2369726726731898</v>
      </c>
      <c r="R107" s="43">
        <f t="shared" si="456"/>
        <v>3.5393753940471484</v>
      </c>
      <c r="S107" s="50">
        <f t="shared" si="456"/>
        <v>0.50843518447872105</v>
      </c>
      <c r="T107" s="42">
        <f t="shared" si="456"/>
        <v>0.15033875240492445</v>
      </c>
      <c r="U107" s="42">
        <f t="shared" si="456"/>
        <v>0.53182075178370558</v>
      </c>
      <c r="V107" s="42">
        <f t="shared" si="456"/>
        <v>3.8309587852666985E-2</v>
      </c>
      <c r="W107" s="42">
        <f t="shared" si="456"/>
        <v>6.4118974306728166E-2</v>
      </c>
      <c r="X107" s="58">
        <f t="shared" si="456"/>
        <v>2.1546292914293352</v>
      </c>
      <c r="Y107" s="43">
        <f t="shared" si="456"/>
        <v>3.4476525422560815</v>
      </c>
      <c r="Z107" s="50">
        <f t="shared" si="456"/>
        <v>0.58164725481344626</v>
      </c>
      <c r="AA107" s="42">
        <f t="shared" si="456"/>
        <v>0.15343177165229901</v>
      </c>
      <c r="AB107" s="42">
        <f t="shared" si="456"/>
        <v>0.69476426153237714</v>
      </c>
      <c r="AC107" s="42">
        <f t="shared" si="456"/>
        <v>3.8930026717488034E-2</v>
      </c>
      <c r="AD107" s="42">
        <f t="shared" si="456"/>
        <v>8.3172383938437205E-2</v>
      </c>
      <c r="AE107" s="58">
        <f t="shared" si="456"/>
        <v>1.9678302818104769</v>
      </c>
      <c r="AF107" s="43">
        <f>AF52+AF55+AF58+AF61+AF68+AF75+AF79+AF84+AF88+AF95+AF97+AF100</f>
        <v>3.5197759804645252</v>
      </c>
      <c r="AG107" s="50">
        <f t="shared" si="456"/>
        <v>0.58754149450105431</v>
      </c>
      <c r="AH107" s="42">
        <f t="shared" si="456"/>
        <v>0.17829113794621504</v>
      </c>
      <c r="AI107" s="42">
        <f t="shared" si="456"/>
        <v>0.72273854275488369</v>
      </c>
      <c r="AJ107" s="42">
        <f t="shared" si="456"/>
        <v>3.8357121879642332E-2</v>
      </c>
      <c r="AK107" s="42">
        <f t="shared" si="456"/>
        <v>8.0971903260387515E-2</v>
      </c>
      <c r="AL107" s="58">
        <f t="shared" si="456"/>
        <v>2.1110897807679381</v>
      </c>
      <c r="AM107" s="43">
        <f t="shared" si="456"/>
        <v>3.7189899811101208</v>
      </c>
      <c r="AN107" s="50">
        <f t="shared" si="456"/>
        <v>0.58603155597594103</v>
      </c>
      <c r="AO107" s="42">
        <f t="shared" si="456"/>
        <v>0.17123912905873701</v>
      </c>
      <c r="AP107" s="42">
        <f t="shared" si="456"/>
        <v>0.80924788018948846</v>
      </c>
      <c r="AQ107" s="42">
        <f t="shared" si="456"/>
        <v>3.4773502187922377E-2</v>
      </c>
      <c r="AR107" s="42">
        <f t="shared" si="456"/>
        <v>8.1080876223568493E-2</v>
      </c>
      <c r="AS107" s="58">
        <f t="shared" si="456"/>
        <v>2.1808219636378698</v>
      </c>
      <c r="AT107" s="43">
        <f t="shared" si="456"/>
        <v>3.863194907273527</v>
      </c>
      <c r="AU107" s="50">
        <f t="shared" ref="AU107:BH107" si="457">AU52+AU55+AU58+AU61+AU68+AU75+AU79+AU84+AU88+AU95+AU97+AU100</f>
        <v>0.58603155597594103</v>
      </c>
      <c r="AV107" s="42">
        <f t="shared" si="457"/>
        <v>0.17123912905873701</v>
      </c>
      <c r="AW107" s="42">
        <f t="shared" si="457"/>
        <v>0.80924788018948846</v>
      </c>
      <c r="AX107" s="42">
        <f t="shared" si="457"/>
        <v>3.4773502187922377E-2</v>
      </c>
      <c r="AY107" s="42">
        <f t="shared" si="457"/>
        <v>8.1080876223568493E-2</v>
      </c>
      <c r="AZ107" s="58">
        <f t="shared" si="457"/>
        <v>2.1808219636378698</v>
      </c>
      <c r="BA107" s="43">
        <f t="shared" si="457"/>
        <v>3.863194907273527</v>
      </c>
      <c r="BB107" s="50">
        <f t="shared" si="457"/>
        <v>0.58603155597594103</v>
      </c>
      <c r="BC107" s="42">
        <f t="shared" si="457"/>
        <v>0.17123912905873701</v>
      </c>
      <c r="BD107" s="42">
        <f t="shared" si="457"/>
        <v>0.80924788018948846</v>
      </c>
      <c r="BE107" s="42">
        <f t="shared" si="457"/>
        <v>3.4773502187922377E-2</v>
      </c>
      <c r="BF107" s="42">
        <f t="shared" si="457"/>
        <v>8.1080876223568493E-2</v>
      </c>
      <c r="BG107" s="58">
        <f t="shared" si="457"/>
        <v>2.1808219636378698</v>
      </c>
      <c r="BH107" s="43">
        <f t="shared" si="457"/>
        <v>3.863194907273527</v>
      </c>
    </row>
    <row r="108" spans="2:60">
      <c r="B108" s="329" t="s">
        <v>47</v>
      </c>
      <c r="C108" s="330"/>
      <c r="D108" s="330"/>
      <c r="E108" s="51">
        <f>'Slovenia CoLUM (Original 2014)'!D59*'Slovenia CoLUM'!E$116</f>
        <v>5.2432185627268681E-2</v>
      </c>
      <c r="F108" s="36">
        <f>'Slovenia CoLUM (Original 2014)'!E59*'Slovenia CoLUM'!F$116</f>
        <v>8.5859075825213699E-3</v>
      </c>
      <c r="G108" s="36">
        <f>'Slovenia CoLUM (Original 2014)'!F59*'Slovenia CoLUM'!G$116</f>
        <v>3.6220840825392418E-2</v>
      </c>
      <c r="H108" s="36">
        <f>'Slovenia CoLUM (Original 2014)'!G59*'Slovenia CoLUM'!H$116</f>
        <v>5.0947730585122648E-3</v>
      </c>
      <c r="I108" s="36">
        <f>'Slovenia CoLUM (Original 2014)'!H59*'Slovenia CoLUM'!I$116</f>
        <v>1.7876808367959955E-2</v>
      </c>
      <c r="J108" s="59">
        <f>'Slovenia CoLUM (Original 2014)'!I59*'Slovenia CoLUM'!J$116</f>
        <v>0.36555059362430148</v>
      </c>
      <c r="K108" s="12">
        <f>SUM(E108:J108)</f>
        <v>0.48576110908595616</v>
      </c>
      <c r="L108" s="51">
        <f>'Slovenia CoLUM (Original 2014)'!D59*'Slovenia CoLUM'!L$116</f>
        <v>4.598369021885778E-2</v>
      </c>
      <c r="M108" s="36">
        <f>'Slovenia CoLUM (Original 2014)'!E59*'Slovenia CoLUM'!M$116</f>
        <v>7.64090354340207E-3</v>
      </c>
      <c r="N108" s="36">
        <f>'Slovenia CoLUM (Original 2014)'!F59*'Slovenia CoLUM'!N$116</f>
        <v>3.8773271850873287E-2</v>
      </c>
      <c r="O108" s="36">
        <f>'Slovenia CoLUM (Original 2014)'!G59*'Slovenia CoLUM'!O$116</f>
        <v>4.9317249033728376E-3</v>
      </c>
      <c r="P108" s="36">
        <f>'Slovenia CoLUM (Original 2014)'!H59*'Slovenia CoLUM'!P$116</f>
        <v>1.7506185946018292E-2</v>
      </c>
      <c r="Q108" s="59">
        <f>'Slovenia CoLUM (Original 2014)'!I59*'Slovenia CoLUM'!Q$116</f>
        <v>0.3318688395047048</v>
      </c>
      <c r="R108" s="12">
        <f>SUM(L108:Q108)</f>
        <v>0.4467046159672291</v>
      </c>
      <c r="S108" s="51">
        <f>'Slovenia CoLUM (Original 2014)'!D59*'Slovenia CoLUM'!S$116</f>
        <v>4.2931038679550997E-2</v>
      </c>
      <c r="T108" s="36">
        <f>'Slovenia CoLUM (Original 2014)'!E59*'Slovenia CoLUM'!T$116</f>
        <v>7.456203457067977E-3</v>
      </c>
      <c r="U108" s="36">
        <f>'Slovenia CoLUM (Original 2014)'!F59*'Slovenia CoLUM'!U$116</f>
        <v>4.2451763147142621E-2</v>
      </c>
      <c r="V108" s="36">
        <f>'Slovenia CoLUM (Original 2014)'!G59*'Slovenia CoLUM'!V$116</f>
        <v>4.9399856036050124E-3</v>
      </c>
      <c r="W108" s="36">
        <f>'Slovenia CoLUM (Original 2014)'!H59*'Slovenia CoLUM'!W$116</f>
        <v>1.4071703176663657E-2</v>
      </c>
      <c r="X108" s="59">
        <f>'Slovenia CoLUM (Original 2014)'!I59*'Slovenia CoLUM'!X$116</f>
        <v>0.31965268563384169</v>
      </c>
      <c r="Y108" s="12">
        <f>SUM(S108:X108)</f>
        <v>0.43150337969787195</v>
      </c>
      <c r="Z108" s="51">
        <f>'Slovenia CoLUM (Original 2014)'!D59*'Slovenia CoLUM'!Z$116</f>
        <v>4.9112889029999426E-2</v>
      </c>
      <c r="AA108" s="36">
        <f>'Slovenia CoLUM (Original 2014)'!E59*'Slovenia CoLUM'!AA$116</f>
        <v>7.6096048950613946E-3</v>
      </c>
      <c r="AB108" s="36">
        <f>'Slovenia CoLUM (Original 2014)'!F59*'Slovenia CoLUM'!AB$116</f>
        <v>5.5458475012023008E-2</v>
      </c>
      <c r="AC108" s="36">
        <f>'Slovenia CoLUM (Original 2014)'!G59*'Slovenia CoLUM'!AC$116</f>
        <v>5.0199906162384138E-3</v>
      </c>
      <c r="AD108" s="36">
        <f>'Slovenia CoLUM (Original 2014)'!H59*'Slovenia CoLUM'!AD$116</f>
        <v>1.8253209941856252E-2</v>
      </c>
      <c r="AE108" s="59">
        <f>'Slovenia CoLUM (Original 2014)'!I59*'Slovenia CoLUM'!AE$116</f>
        <v>0.29193988819999689</v>
      </c>
      <c r="AF108" s="12">
        <f>SUM(Z108:AE108)</f>
        <v>0.42739405769517536</v>
      </c>
      <c r="AG108" s="51">
        <f>Z108*(AG$107/Z$107)</f>
        <v>4.9610584389683632E-2</v>
      </c>
      <c r="AH108" s="36">
        <f t="shared" ref="AH108:AL109" si="458">AA108*(AH$107/AA$107)</f>
        <v>8.8425304710431224E-3</v>
      </c>
      <c r="AI108" s="36">
        <f t="shared" si="458"/>
        <v>5.7691478437869759E-2</v>
      </c>
      <c r="AJ108" s="36">
        <f t="shared" si="458"/>
        <v>4.946115072025364E-3</v>
      </c>
      <c r="AK108" s="36">
        <f t="shared" si="458"/>
        <v>1.7770287198903865E-2</v>
      </c>
      <c r="AL108" s="59">
        <f t="shared" si="458"/>
        <v>0.31319332783644255</v>
      </c>
      <c r="AM108" s="12">
        <f>SUM(AG108:AL108)</f>
        <v>0.45205432340596829</v>
      </c>
      <c r="AN108" s="51">
        <f>Z108*(AN$107/Z$107)</f>
        <v>4.9483088828392294E-2</v>
      </c>
      <c r="AO108" s="36">
        <f t="shared" ref="AO108:AS109" si="459">AA108*(AO$107/AA$107)</f>
        <v>8.4927789119476679E-3</v>
      </c>
      <c r="AP108" s="36">
        <f t="shared" si="459"/>
        <v>6.4596951551644938E-2</v>
      </c>
      <c r="AQ108" s="36">
        <f t="shared" si="459"/>
        <v>4.4840106569641715E-3</v>
      </c>
      <c r="AR108" s="36">
        <f t="shared" si="459"/>
        <v>1.7794202665561653E-2</v>
      </c>
      <c r="AS108" s="59">
        <f t="shared" si="459"/>
        <v>0.32353853182032466</v>
      </c>
      <c r="AT108" s="12">
        <f>SUM(AN108:AS108)</f>
        <v>0.46838956443483537</v>
      </c>
      <c r="AU108" s="51">
        <f>AN108*(AU$107/AN$107)</f>
        <v>4.9483088828392294E-2</v>
      </c>
      <c r="AV108" s="36">
        <f t="shared" ref="AV108:AV109" si="460">AO108*(AV$107/AO$107)</f>
        <v>8.4927789119476679E-3</v>
      </c>
      <c r="AW108" s="36">
        <f t="shared" ref="AW108:AW109" si="461">AP108*(AW$107/AP$107)</f>
        <v>6.4596951551644938E-2</v>
      </c>
      <c r="AX108" s="36">
        <f t="shared" ref="AX108:AX109" si="462">AQ108*(AX$107/AQ$107)</f>
        <v>4.4840106569641715E-3</v>
      </c>
      <c r="AY108" s="36">
        <f t="shared" ref="AY108:AY109" si="463">AR108*(AY$107/AR$107)</f>
        <v>1.7794202665561653E-2</v>
      </c>
      <c r="AZ108" s="59">
        <f t="shared" ref="AZ108:AZ109" si="464">AS108*(AZ$107/AS$107)</f>
        <v>0.32353853182032466</v>
      </c>
      <c r="BA108" s="12">
        <f>SUM(AU108:AZ108)</f>
        <v>0.46838956443483537</v>
      </c>
      <c r="BB108" s="51">
        <f>AN108*(BB$107/AN$107)</f>
        <v>4.9483088828392294E-2</v>
      </c>
      <c r="BC108" s="36">
        <f t="shared" ref="BC108:BC109" si="465">AO108*(BC$107/AO$107)</f>
        <v>8.4927789119476679E-3</v>
      </c>
      <c r="BD108" s="36">
        <f t="shared" ref="BD108:BD109" si="466">AP108*(BD$107/AP$107)</f>
        <v>6.4596951551644938E-2</v>
      </c>
      <c r="BE108" s="36">
        <f t="shared" ref="BE108:BE109" si="467">AQ108*(BE$107/AQ$107)</f>
        <v>4.4840106569641715E-3</v>
      </c>
      <c r="BF108" s="36">
        <f t="shared" ref="BF108:BF109" si="468">AR108*(BF$107/AR$107)</f>
        <v>1.7794202665561653E-2</v>
      </c>
      <c r="BG108" s="59">
        <f t="shared" ref="BG108:BG109" si="469">AS108*(BG$107/AS$107)</f>
        <v>0.32353853182032466</v>
      </c>
      <c r="BH108" s="12">
        <f>SUM(BB108:BG108)</f>
        <v>0.46838956443483537</v>
      </c>
    </row>
    <row r="109" spans="2:60">
      <c r="B109" s="331" t="s">
        <v>48</v>
      </c>
      <c r="C109" s="332"/>
      <c r="D109" s="332"/>
      <c r="E109" s="52">
        <f>'Slovenia CoLUM (Original 2014)'!D60*'Slovenia CoLUM'!E$116</f>
        <v>2.6754881249234846E-2</v>
      </c>
      <c r="F109" s="33">
        <f>'Slovenia CoLUM (Original 2014)'!E60*'Slovenia CoLUM'!F$116</f>
        <v>1.2658739440996977E-2</v>
      </c>
      <c r="G109" s="33">
        <f>'Slovenia CoLUM (Original 2014)'!F60*'Slovenia CoLUM'!G$116</f>
        <v>8.9219374848017521E-2</v>
      </c>
      <c r="H109" s="33">
        <f>'Slovenia CoLUM (Original 2014)'!G60*'Slovenia CoLUM'!H$116</f>
        <v>3.0791593917848825E-3</v>
      </c>
      <c r="I109" s="33">
        <f>'Slovenia CoLUM (Original 2014)'!H60*'Slovenia CoLUM'!I$116</f>
        <v>4.0913977669160571E-2</v>
      </c>
      <c r="J109" s="60">
        <f>'Slovenia CoLUM (Original 2014)'!I60*'Slovenia CoLUM'!J$116</f>
        <v>0.75587722601530427</v>
      </c>
      <c r="K109" s="34">
        <f>SUM(E109:J109)</f>
        <v>0.92850335861449906</v>
      </c>
      <c r="L109" s="52">
        <f>'Slovenia CoLUM (Original 2014)'!D60*'Slovenia CoLUM'!L$116</f>
        <v>2.34643693847334E-2</v>
      </c>
      <c r="M109" s="33">
        <f>'Slovenia CoLUM (Original 2014)'!E60*'Slovenia CoLUM'!M$116</f>
        <v>1.1265461003403084E-2</v>
      </c>
      <c r="N109" s="33">
        <f>'Slovenia CoLUM (Original 2014)'!F60*'Slovenia CoLUM'!N$116</f>
        <v>9.550653702445272E-2</v>
      </c>
      <c r="O109" s="33">
        <f>'Slovenia CoLUM (Original 2014)'!G60*'Slovenia CoLUM'!O$116</f>
        <v>2.9806169734190738E-3</v>
      </c>
      <c r="P109" s="33">
        <f>'Slovenia CoLUM (Original 2014)'!H60*'Slovenia CoLUM'!P$116</f>
        <v>4.0065748098037084E-2</v>
      </c>
      <c r="Q109" s="60">
        <f>'Slovenia CoLUM (Original 2014)'!I60*'Slovenia CoLUM'!Q$116</f>
        <v>0.68623085882210444</v>
      </c>
      <c r="R109" s="34">
        <f>SUM(L109:Q109)</f>
        <v>0.85951359130614979</v>
      </c>
      <c r="S109" s="52">
        <f>'Slovenia CoLUM (Original 2014)'!D60*'Slovenia CoLUM'!S$116</f>
        <v>2.1906674841727918E-2</v>
      </c>
      <c r="T109" s="33">
        <f>'Slovenia CoLUM (Original 2014)'!E60*'Slovenia CoLUM'!T$116</f>
        <v>1.0993146138007535E-2</v>
      </c>
      <c r="U109" s="33">
        <f>'Slovenia CoLUM (Original 2014)'!F60*'Slovenia CoLUM'!U$116</f>
        <v>0.10456741706915189</v>
      </c>
      <c r="V109" s="33">
        <f>'Slovenia CoLUM (Original 2014)'!G60*'Slovenia CoLUM'!V$116</f>
        <v>2.9856095437279951E-3</v>
      </c>
      <c r="W109" s="33">
        <f>'Slovenia CoLUM (Original 2014)'!H60*'Slovenia CoLUM'!W$116</f>
        <v>3.2205376803665607E-2</v>
      </c>
      <c r="X109" s="60">
        <f>'Slovenia CoLUM (Original 2014)'!I60*'Slovenia CoLUM'!X$116</f>
        <v>0.66097057293682315</v>
      </c>
      <c r="Y109" s="34">
        <f>SUM(S109:X109)</f>
        <v>0.83362879733310413</v>
      </c>
      <c r="Z109" s="52">
        <f>'Slovenia CoLUM (Original 2014)'!D60*'Slovenia CoLUM'!Z$116</f>
        <v>2.5061124156554319E-2</v>
      </c>
      <c r="AA109" s="33">
        <f>'Slovenia CoLUM (Original 2014)'!E60*'Slovenia CoLUM'!AA$116</f>
        <v>1.1219315452639577E-2</v>
      </c>
      <c r="AB109" s="33">
        <f>'Slovenia CoLUM (Original 2014)'!F60*'Slovenia CoLUM'!AB$116</f>
        <v>0.13660562145559985</v>
      </c>
      <c r="AC109" s="33">
        <f>'Slovenia CoLUM (Original 2014)'!G60*'Slovenia CoLUM'!AC$116</f>
        <v>3.0339626662735444E-3</v>
      </c>
      <c r="AD109" s="33">
        <f>'Slovenia CoLUM (Original 2014)'!H60*'Slovenia CoLUM'!AD$116</f>
        <v>4.1775433767589812E-2</v>
      </c>
      <c r="AE109" s="60">
        <f>'Slovenia CoLUM (Original 2014)'!I60*'Slovenia CoLUM'!AE$116</f>
        <v>0.60366667898952564</v>
      </c>
      <c r="AF109" s="34">
        <f>SUM(Z109:AE109)</f>
        <v>0.82136213648818268</v>
      </c>
      <c r="AG109" s="52">
        <f>Z109*(AG$107/Z$107)</f>
        <v>2.5315086109262256E-2</v>
      </c>
      <c r="AH109" s="33">
        <f t="shared" si="458"/>
        <v>1.3037094582741804E-2</v>
      </c>
      <c r="AI109" s="33">
        <f t="shared" si="458"/>
        <v>0.14210596780724669</v>
      </c>
      <c r="AJ109" s="33">
        <f t="shared" si="458"/>
        <v>2.9893140483323055E-3</v>
      </c>
      <c r="AK109" s="33">
        <f t="shared" si="458"/>
        <v>4.0670186683524408E-2</v>
      </c>
      <c r="AL109" s="60">
        <f t="shared" si="458"/>
        <v>0.64761405939561856</v>
      </c>
      <c r="AM109" s="34">
        <f>SUM(AG109:AL109)</f>
        <v>0.871731708626726</v>
      </c>
      <c r="AN109" s="52">
        <f>Z109*(AN$107/Z$107)</f>
        <v>2.5250028195666904E-2</v>
      </c>
      <c r="AO109" s="33">
        <f t="shared" si="459"/>
        <v>1.2521434029315296E-2</v>
      </c>
      <c r="AP109" s="33">
        <f t="shared" si="459"/>
        <v>0.1591155672588668</v>
      </c>
      <c r="AQ109" s="33">
        <f t="shared" si="459"/>
        <v>2.7100291551134439E-3</v>
      </c>
      <c r="AR109" s="33">
        <f t="shared" si="459"/>
        <v>4.0724921110869845E-2</v>
      </c>
      <c r="AS109" s="60">
        <f t="shared" si="459"/>
        <v>0.66900563754180553</v>
      </c>
      <c r="AT109" s="34">
        <f>SUM(AN109:AS109)</f>
        <v>0.9093276172916378</v>
      </c>
      <c r="AU109" s="52">
        <f>AN109*(AU$107/AN$107)</f>
        <v>2.5250028195666904E-2</v>
      </c>
      <c r="AV109" s="33">
        <f t="shared" si="460"/>
        <v>1.2521434029315296E-2</v>
      </c>
      <c r="AW109" s="33">
        <f t="shared" si="461"/>
        <v>0.1591155672588668</v>
      </c>
      <c r="AX109" s="33">
        <f t="shared" si="462"/>
        <v>2.7100291551134439E-3</v>
      </c>
      <c r="AY109" s="33">
        <f t="shared" si="463"/>
        <v>4.0724921110869845E-2</v>
      </c>
      <c r="AZ109" s="60">
        <f t="shared" si="464"/>
        <v>0.66900563754180553</v>
      </c>
      <c r="BA109" s="34">
        <f>SUM(AU109:AZ109)</f>
        <v>0.9093276172916378</v>
      </c>
      <c r="BB109" s="52">
        <f>AN109*(BB$107/AN$107)</f>
        <v>2.5250028195666904E-2</v>
      </c>
      <c r="BC109" s="33">
        <f t="shared" si="465"/>
        <v>1.2521434029315296E-2</v>
      </c>
      <c r="BD109" s="33">
        <f t="shared" si="466"/>
        <v>0.1591155672588668</v>
      </c>
      <c r="BE109" s="33">
        <f t="shared" si="467"/>
        <v>2.7100291551134439E-3</v>
      </c>
      <c r="BF109" s="33">
        <f t="shared" si="468"/>
        <v>4.0724921110869845E-2</v>
      </c>
      <c r="BG109" s="60">
        <f t="shared" si="469"/>
        <v>0.66900563754180553</v>
      </c>
      <c r="BH109" s="34">
        <f>SUM(BB109:BG109)</f>
        <v>0.9093276172916378</v>
      </c>
    </row>
    <row r="110" spans="2:60" ht="15.75">
      <c r="B110" s="322" t="s">
        <v>49</v>
      </c>
      <c r="C110" s="323"/>
      <c r="D110" s="323"/>
      <c r="E110" s="53">
        <f>SUM(E107:E109)</f>
        <v>0.70014497500000017</v>
      </c>
      <c r="F110" s="40">
        <f t="shared" ref="F110:K110" si="470">SUM(F107:F109)</f>
        <v>0.19436152100000004</v>
      </c>
      <c r="G110" s="40">
        <f t="shared" si="470"/>
        <v>0.57920216499999999</v>
      </c>
      <c r="H110" s="40">
        <f t="shared" si="470"/>
        <v>4.7683897000000003E-2</v>
      </c>
      <c r="I110" s="40">
        <f t="shared" si="470"/>
        <v>0.14024806253314856</v>
      </c>
      <c r="J110" s="41">
        <f t="shared" si="470"/>
        <v>3.585433447999999</v>
      </c>
      <c r="K110" s="13">
        <f t="shared" si="470"/>
        <v>5.2470740685331476</v>
      </c>
      <c r="L110" s="53">
        <f>SUM(L107:L109)</f>
        <v>0.61403600200000008</v>
      </c>
      <c r="M110" s="40">
        <f t="shared" ref="M110:R110" si="471">SUM(M107:M109)</f>
        <v>0.17296920800000001</v>
      </c>
      <c r="N110" s="40">
        <f t="shared" si="471"/>
        <v>0.620017716</v>
      </c>
      <c r="O110" s="40">
        <f t="shared" si="471"/>
        <v>4.6157868000000005E-2</v>
      </c>
      <c r="P110" s="40">
        <f t="shared" si="471"/>
        <v>0.13734043632052875</v>
      </c>
      <c r="Q110" s="41">
        <f t="shared" si="471"/>
        <v>3.2550723709999989</v>
      </c>
      <c r="R110" s="13">
        <f t="shared" si="471"/>
        <v>4.8455936013205276</v>
      </c>
      <c r="S110" s="53">
        <f>SUM(S107:S109)</f>
        <v>0.57327289799999992</v>
      </c>
      <c r="T110" s="40">
        <f t="shared" ref="T110:AF110" si="472">SUM(T107:T109)</f>
        <v>0.16878810199999997</v>
      </c>
      <c r="U110" s="40">
        <f t="shared" si="472"/>
        <v>0.67883993200000003</v>
      </c>
      <c r="V110" s="40">
        <f t="shared" si="472"/>
        <v>4.6235182999999992E-2</v>
      </c>
      <c r="W110" s="40">
        <f t="shared" si="472"/>
        <v>0.11039605428705743</v>
      </c>
      <c r="X110" s="41">
        <f t="shared" si="472"/>
        <v>3.1352525500000001</v>
      </c>
      <c r="Y110" s="13">
        <f t="shared" si="472"/>
        <v>4.7127847192870576</v>
      </c>
      <c r="Z110" s="53">
        <f t="shared" si="472"/>
        <v>0.65582126800000007</v>
      </c>
      <c r="AA110" s="40">
        <f t="shared" si="472"/>
        <v>0.17226069199999999</v>
      </c>
      <c r="AB110" s="40">
        <f t="shared" si="472"/>
        <v>0.88682835800000004</v>
      </c>
      <c r="AC110" s="40">
        <f t="shared" si="472"/>
        <v>4.6983979999999995E-2</v>
      </c>
      <c r="AD110" s="40">
        <f t="shared" si="472"/>
        <v>0.14320102764788328</v>
      </c>
      <c r="AE110" s="41">
        <f t="shared" si="472"/>
        <v>2.8634368489999993</v>
      </c>
      <c r="AF110" s="13">
        <f t="shared" si="472"/>
        <v>4.7685321746478833</v>
      </c>
      <c r="AG110" s="53">
        <f>SUM(AG107:AG109)</f>
        <v>0.66246716500000014</v>
      </c>
      <c r="AH110" s="40">
        <f t="shared" ref="AH110:AM110" si="473">SUM(AH107:AH109)</f>
        <v>0.20017076299999995</v>
      </c>
      <c r="AI110" s="40">
        <f t="shared" si="473"/>
        <v>0.92253598900000022</v>
      </c>
      <c r="AJ110" s="40">
        <f t="shared" si="473"/>
        <v>4.6292551000000001E-2</v>
      </c>
      <c r="AK110" s="40">
        <f t="shared" si="473"/>
        <v>0.13941237714281579</v>
      </c>
      <c r="AL110" s="41">
        <f t="shared" si="473"/>
        <v>3.0718971679999991</v>
      </c>
      <c r="AM110" s="13">
        <f t="shared" si="473"/>
        <v>5.0427760131428148</v>
      </c>
      <c r="AN110" s="53">
        <f>SUM(AN107:AN109)</f>
        <v>0.66076467300000019</v>
      </c>
      <c r="AO110" s="40">
        <f t="shared" ref="AO110:AT110" si="474">SUM(AO107:AO109)</f>
        <v>0.19225334199999997</v>
      </c>
      <c r="AP110" s="40">
        <f t="shared" si="474"/>
        <v>1.0329603990000003</v>
      </c>
      <c r="AQ110" s="40">
        <f t="shared" si="474"/>
        <v>4.1967541999999997E-2</v>
      </c>
      <c r="AR110" s="40">
        <f t="shared" si="474"/>
        <v>0.1396</v>
      </c>
      <c r="AS110" s="41">
        <f t="shared" si="474"/>
        <v>3.173366133</v>
      </c>
      <c r="AT110" s="13">
        <f t="shared" si="474"/>
        <v>5.2409120890000001</v>
      </c>
      <c r="AU110" s="53">
        <f>SUM(AU107:AU109)</f>
        <v>0.66076467300000019</v>
      </c>
      <c r="AV110" s="40">
        <f t="shared" ref="AV110:BA110" si="475">SUM(AV107:AV109)</f>
        <v>0.19225334199999997</v>
      </c>
      <c r="AW110" s="40">
        <f t="shared" si="475"/>
        <v>1.0329603990000003</v>
      </c>
      <c r="AX110" s="40">
        <f t="shared" si="475"/>
        <v>4.1967541999999997E-2</v>
      </c>
      <c r="AY110" s="40">
        <f t="shared" si="475"/>
        <v>0.1396</v>
      </c>
      <c r="AZ110" s="41">
        <f t="shared" si="475"/>
        <v>3.173366133</v>
      </c>
      <c r="BA110" s="13">
        <f t="shared" si="475"/>
        <v>5.2409120890000001</v>
      </c>
      <c r="BB110" s="53">
        <f>SUM(BB107:BB109)</f>
        <v>0.66076467300000019</v>
      </c>
      <c r="BC110" s="40">
        <f t="shared" ref="BC110:BH110" si="476">SUM(BC107:BC109)</f>
        <v>0.19225334199999997</v>
      </c>
      <c r="BD110" s="40">
        <f t="shared" si="476"/>
        <v>1.0329603990000003</v>
      </c>
      <c r="BE110" s="40">
        <f t="shared" si="476"/>
        <v>4.1967541999999997E-2</v>
      </c>
      <c r="BF110" s="40">
        <f t="shared" si="476"/>
        <v>0.1396</v>
      </c>
      <c r="BG110" s="41">
        <f t="shared" si="476"/>
        <v>3.173366133</v>
      </c>
      <c r="BH110" s="13">
        <f t="shared" si="476"/>
        <v>5.2409120890000001</v>
      </c>
    </row>
    <row r="111" spans="2:60">
      <c r="D111" s="14"/>
    </row>
    <row r="113" spans="3:60" ht="15.75">
      <c r="D113" s="337"/>
      <c r="E113" s="159">
        <v>2011</v>
      </c>
      <c r="F113" s="159"/>
      <c r="G113" s="159"/>
      <c r="H113" s="159"/>
      <c r="I113" s="159"/>
      <c r="J113" s="159"/>
      <c r="K113" s="159"/>
      <c r="L113" s="336">
        <v>2012</v>
      </c>
      <c r="M113" s="336"/>
      <c r="N113" s="336"/>
      <c r="O113" s="336"/>
      <c r="P113" s="336"/>
      <c r="Q113" s="336"/>
      <c r="R113" s="336"/>
      <c r="S113" s="336">
        <v>2013</v>
      </c>
      <c r="T113" s="336"/>
      <c r="U113" s="336"/>
      <c r="V113" s="336"/>
      <c r="W113" s="336"/>
      <c r="X113" s="336"/>
      <c r="Y113" s="336"/>
      <c r="Z113" s="336" t="s">
        <v>972</v>
      </c>
      <c r="AA113" s="336"/>
      <c r="AB113" s="336"/>
      <c r="AC113" s="336"/>
      <c r="AD113" s="336"/>
      <c r="AE113" s="336"/>
      <c r="AF113" s="336"/>
      <c r="AG113" s="336">
        <v>2015</v>
      </c>
      <c r="AH113" s="336"/>
      <c r="AI113" s="336"/>
      <c r="AJ113" s="336"/>
      <c r="AK113" s="336"/>
      <c r="AL113" s="336"/>
      <c r="AM113" s="336"/>
      <c r="AN113" s="336">
        <v>2016</v>
      </c>
      <c r="AO113" s="336"/>
      <c r="AP113" s="336"/>
      <c r="AQ113" s="336"/>
      <c r="AR113" s="336"/>
      <c r="AS113" s="336"/>
      <c r="AT113" s="336"/>
      <c r="AU113" s="336">
        <v>2017</v>
      </c>
      <c r="AV113" s="336"/>
      <c r="AW113" s="336"/>
      <c r="AX113" s="336"/>
      <c r="AY113" s="336"/>
      <c r="AZ113" s="336"/>
      <c r="BA113" s="336"/>
      <c r="BB113" s="336">
        <v>2018</v>
      </c>
      <c r="BC113" s="336"/>
      <c r="BD113" s="336"/>
      <c r="BE113" s="336"/>
      <c r="BF113" s="336"/>
      <c r="BG113" s="336"/>
      <c r="BH113" s="336"/>
    </row>
    <row r="114" spans="3:60">
      <c r="D114" s="338"/>
      <c r="E114" s="108" t="s">
        <v>0</v>
      </c>
      <c r="F114" s="69" t="s">
        <v>1</v>
      </c>
      <c r="G114" s="69" t="s">
        <v>2</v>
      </c>
      <c r="H114" s="69" t="s">
        <v>3</v>
      </c>
      <c r="I114" s="69" t="s">
        <v>4</v>
      </c>
      <c r="J114" s="69" t="s">
        <v>5</v>
      </c>
      <c r="K114" s="70" t="s">
        <v>6</v>
      </c>
      <c r="L114" s="69" t="s">
        <v>0</v>
      </c>
      <c r="M114" s="69" t="s">
        <v>1</v>
      </c>
      <c r="N114" s="69" t="s">
        <v>2</v>
      </c>
      <c r="O114" s="69" t="s">
        <v>3</v>
      </c>
      <c r="P114" s="69" t="s">
        <v>4</v>
      </c>
      <c r="Q114" s="69" t="s">
        <v>5</v>
      </c>
      <c r="R114" s="70" t="s">
        <v>6</v>
      </c>
      <c r="S114" s="69" t="s">
        <v>0</v>
      </c>
      <c r="T114" s="69" t="s">
        <v>1</v>
      </c>
      <c r="U114" s="69" t="s">
        <v>2</v>
      </c>
      <c r="V114" s="69" t="s">
        <v>3</v>
      </c>
      <c r="W114" s="69" t="s">
        <v>4</v>
      </c>
      <c r="X114" s="69" t="s">
        <v>5</v>
      </c>
      <c r="Y114" s="70" t="s">
        <v>6</v>
      </c>
      <c r="Z114" s="69" t="s">
        <v>0</v>
      </c>
      <c r="AA114" s="69" t="s">
        <v>1</v>
      </c>
      <c r="AB114" s="69" t="s">
        <v>2</v>
      </c>
      <c r="AC114" s="69" t="s">
        <v>3</v>
      </c>
      <c r="AD114" s="69" t="s">
        <v>4</v>
      </c>
      <c r="AE114" s="69" t="s">
        <v>5</v>
      </c>
      <c r="AF114" s="70" t="s">
        <v>6</v>
      </c>
      <c r="AG114" s="69" t="s">
        <v>0</v>
      </c>
      <c r="AH114" s="69" t="s">
        <v>1</v>
      </c>
      <c r="AI114" s="69" t="s">
        <v>2</v>
      </c>
      <c r="AJ114" s="69" t="s">
        <v>3</v>
      </c>
      <c r="AK114" s="69" t="s">
        <v>4</v>
      </c>
      <c r="AL114" s="69" t="s">
        <v>5</v>
      </c>
      <c r="AM114" s="70" t="s">
        <v>6</v>
      </c>
      <c r="AN114" s="69" t="s">
        <v>0</v>
      </c>
      <c r="AO114" s="69" t="s">
        <v>1</v>
      </c>
      <c r="AP114" s="69" t="s">
        <v>2</v>
      </c>
      <c r="AQ114" s="69" t="s">
        <v>3</v>
      </c>
      <c r="AR114" s="69" t="s">
        <v>4</v>
      </c>
      <c r="AS114" s="69" t="s">
        <v>5</v>
      </c>
      <c r="AT114" s="70" t="s">
        <v>6</v>
      </c>
      <c r="AU114" s="69" t="s">
        <v>0</v>
      </c>
      <c r="AV114" s="69" t="s">
        <v>1</v>
      </c>
      <c r="AW114" s="69" t="s">
        <v>2</v>
      </c>
      <c r="AX114" s="69" t="s">
        <v>3</v>
      </c>
      <c r="AY114" s="69" t="s">
        <v>4</v>
      </c>
      <c r="AZ114" s="69" t="s">
        <v>5</v>
      </c>
      <c r="BA114" s="70" t="s">
        <v>6</v>
      </c>
      <c r="BB114" s="69" t="s">
        <v>0</v>
      </c>
      <c r="BC114" s="69" t="s">
        <v>1</v>
      </c>
      <c r="BD114" s="69" t="s">
        <v>2</v>
      </c>
      <c r="BE114" s="69" t="s">
        <v>3</v>
      </c>
      <c r="BF114" s="69" t="s">
        <v>4</v>
      </c>
      <c r="BG114" s="69" t="s">
        <v>5</v>
      </c>
      <c r="BH114" s="70" t="s">
        <v>6</v>
      </c>
    </row>
    <row r="115" spans="3:60">
      <c r="D115" s="107" t="s">
        <v>968</v>
      </c>
      <c r="E115" s="109">
        <f>'NFA 2019 (Slovenia)'!C53</f>
        <v>0.70014497499999995</v>
      </c>
      <c r="F115" s="109">
        <f>'NFA 2019 (Slovenia)'!D53</f>
        <v>0.19436152100000001</v>
      </c>
      <c r="G115" s="109">
        <f>'NFA 2019 (Slovenia)'!E53</f>
        <v>0.57920216499999999</v>
      </c>
      <c r="H115" s="109">
        <f>'NFA 2019 (Slovenia)'!F53</f>
        <v>4.7683897000000003E-2</v>
      </c>
      <c r="I115" s="109">
        <f>'NFA 2019 (Slovenia)'!G53</f>
        <v>0.14024806253314856</v>
      </c>
      <c r="J115" s="109">
        <f>'NFA 2019 (Slovenia)'!H53</f>
        <v>3.5854334479999999</v>
      </c>
      <c r="K115" s="110">
        <f>'NFA 2019 (Slovenia)'!I53</f>
        <v>5.1309941710000002</v>
      </c>
      <c r="L115" s="109">
        <f>'NFA 2019 (Slovenia)'!C54</f>
        <v>0.61403600199999997</v>
      </c>
      <c r="M115" s="109">
        <f>'NFA 2019 (Slovenia)'!D54</f>
        <v>0.17296920800000001</v>
      </c>
      <c r="N115" s="109">
        <f>'NFA 2019 (Slovenia)'!E54</f>
        <v>0.620017716</v>
      </c>
      <c r="O115" s="109">
        <f>'NFA 2019 (Slovenia)'!F54</f>
        <v>4.6157867999999998E-2</v>
      </c>
      <c r="P115" s="109">
        <f>'NFA 2019 (Slovenia)'!G54</f>
        <v>0.13734043632052875</v>
      </c>
      <c r="Q115" s="109">
        <f>'NFA 2019 (Slovenia)'!H54</f>
        <v>3.2550723709999998</v>
      </c>
      <c r="R115" s="110">
        <f>'NFA 2019 (Slovenia)'!I54</f>
        <v>4.7319202750000002</v>
      </c>
      <c r="S115" s="109">
        <f>'NFA 2019 (Slovenia)'!C55</f>
        <v>0.57327289800000003</v>
      </c>
      <c r="T115" s="109">
        <f>'NFA 2019 (Slovenia)'!D55</f>
        <v>0.168788102</v>
      </c>
      <c r="U115" s="109">
        <f>'NFA 2019 (Slovenia)'!E55</f>
        <v>0.67883993200000003</v>
      </c>
      <c r="V115" s="109">
        <f>'NFA 2019 (Slovenia)'!F55</f>
        <v>4.6235182999999999E-2</v>
      </c>
      <c r="W115" s="109">
        <f>'NFA 2019 (Slovenia)'!G55</f>
        <v>0.11039605428705744</v>
      </c>
      <c r="X115" s="109">
        <f>'NFA 2019 (Slovenia)'!H55</f>
        <v>3.1352525500000001</v>
      </c>
      <c r="Y115" s="110">
        <f>'NFA 2019 (Slovenia)'!I55</f>
        <v>4.6214126010000003</v>
      </c>
      <c r="Z115" s="109">
        <f>'NFA 2019 (Slovenia)'!C56</f>
        <v>0.65582126799999996</v>
      </c>
      <c r="AA115" s="109">
        <f>'NFA 2019 (Slovenia)'!D56</f>
        <v>0.17226069199999999</v>
      </c>
      <c r="AB115" s="109">
        <f>'NFA 2019 (Slovenia)'!E56</f>
        <v>0.88682835800000004</v>
      </c>
      <c r="AC115" s="109">
        <f>'NFA 2019 (Slovenia)'!F56</f>
        <v>4.6983980000000002E-2</v>
      </c>
      <c r="AD115" s="109">
        <f>'NFA 2019 (Slovenia)'!G56</f>
        <v>0.14320102764788328</v>
      </c>
      <c r="AE115" s="109">
        <f>'NFA 2019 (Slovenia)'!H56</f>
        <v>2.8634368490000002</v>
      </c>
      <c r="AF115" s="110">
        <f>'NFA 2019 (Slovenia)'!I56</f>
        <v>4.6500081800000004</v>
      </c>
      <c r="AG115" s="109">
        <f>'NFA 2019 (Slovenia)'!C57</f>
        <v>0.66246716500000002</v>
      </c>
      <c r="AH115" s="109">
        <f>'NFA 2019 (Slovenia)'!D57</f>
        <v>0.200170763</v>
      </c>
      <c r="AI115" s="109">
        <f>'NFA 2019 (Slovenia)'!E57</f>
        <v>0.922535989</v>
      </c>
      <c r="AJ115" s="109">
        <f>'NFA 2019 (Slovenia)'!F57</f>
        <v>4.6292551000000001E-2</v>
      </c>
      <c r="AK115" s="109">
        <f>'NFA 2019 (Slovenia)'!G57</f>
        <v>0.13941237714281582</v>
      </c>
      <c r="AL115" s="109">
        <f>'NFA 2019 (Slovenia)'!H57</f>
        <v>3.071897168</v>
      </c>
      <c r="AM115" s="109">
        <f>'NFA 2019 (Slovenia)'!I57</f>
        <v>4.9273877940000004</v>
      </c>
      <c r="AN115" s="109">
        <f>'NFA 2019 (Slovenia)'!C58</f>
        <v>0.66076467299999997</v>
      </c>
      <c r="AO115" s="109">
        <f>'NFA 2019 (Slovenia)'!D58</f>
        <v>0.19225334199999999</v>
      </c>
      <c r="AP115" s="109">
        <f>'NFA 2019 (Slovenia)'!E58</f>
        <v>1.032960399</v>
      </c>
      <c r="AQ115" s="109">
        <f>'NFA 2019 (Slovenia)'!F58</f>
        <v>4.1967541999999997E-2</v>
      </c>
      <c r="AR115" s="109">
        <f>'NFA 2019 (Slovenia)'!G58</f>
        <v>0.1396</v>
      </c>
      <c r="AS115" s="109">
        <f>'NFA 2019 (Slovenia)'!H58</f>
        <v>3.173366133</v>
      </c>
      <c r="AT115" s="109">
        <f>'NFA 2019 (Slovenia)'!I58</f>
        <v>5.1253685779999998</v>
      </c>
      <c r="AU115" s="109">
        <f>'NFA 2019 (Slovenia)'!C59</f>
        <v>0.66076467299999997</v>
      </c>
      <c r="AV115" s="109">
        <f>'NFA 2019 (Slovenia)'!D59</f>
        <v>0.19225334199999999</v>
      </c>
      <c r="AW115" s="109">
        <f>'NFA 2019 (Slovenia)'!E59</f>
        <v>1.032960399</v>
      </c>
      <c r="AX115" s="109">
        <f>'NFA 2019 (Slovenia)'!F59</f>
        <v>4.1967541999999997E-2</v>
      </c>
      <c r="AY115" s="109">
        <f>'NFA 2019 (Slovenia)'!G59</f>
        <v>0.1396</v>
      </c>
      <c r="AZ115" s="109">
        <f>'NFA 2019 (Slovenia)'!H59</f>
        <v>3.173366133</v>
      </c>
      <c r="BA115" s="109">
        <f>'NFA 2019 (Slovenia)'!I59</f>
        <v>5.1253685779999998</v>
      </c>
      <c r="BB115" s="109">
        <f>'NFA 2019 (Slovenia)'!C60</f>
        <v>0.66076467299999997</v>
      </c>
      <c r="BC115" s="109">
        <f>'NFA 2019 (Slovenia)'!D60</f>
        <v>0.19225334199999999</v>
      </c>
      <c r="BD115" s="109">
        <f>'NFA 2019 (Slovenia)'!E60</f>
        <v>1.032960399</v>
      </c>
      <c r="BE115" s="109">
        <f>'NFA 2019 (Slovenia)'!F60</f>
        <v>4.1967541999999997E-2</v>
      </c>
      <c r="BF115" s="109">
        <f>'NFA 2019 (Slovenia)'!G60</f>
        <v>0.1396</v>
      </c>
      <c r="BG115" s="109">
        <f>'NFA 2019 (Slovenia)'!H60</f>
        <v>3.173366133</v>
      </c>
      <c r="BH115" s="109">
        <f>'NFA 2019 (Slovenia)'!I60</f>
        <v>5.1253685779999998</v>
      </c>
    </row>
    <row r="116" spans="3:60">
      <c r="D116" s="28" t="s">
        <v>121</v>
      </c>
      <c r="E116" s="31">
        <f>E115/'Slovenia CoLUM (Original 2014)'!D61</f>
        <v>0.7483335735063521</v>
      </c>
      <c r="F116" s="31">
        <f>F115/'Slovenia CoLUM (Original 2014)'!E61</f>
        <v>1.6012055558123102</v>
      </c>
      <c r="G116" s="31">
        <f>G115/'Slovenia CoLUM (Original 2014)'!F61</f>
        <v>0.60700635807287651</v>
      </c>
      <c r="H116" s="31">
        <f>H115/'Slovenia CoLUM (Original 2014)'!G61</f>
        <v>1.4307764108232723</v>
      </c>
      <c r="I116" s="31">
        <f>I115/'Slovenia CoLUM (Original 2014)'!H61</f>
        <v>1.7672363188993765</v>
      </c>
      <c r="J116" s="31">
        <f>J115/'Slovenia CoLUM (Original 2014)'!I61</f>
        <v>1.5142975217943802</v>
      </c>
      <c r="K116" s="111">
        <f>K115/'Slovenia CoLUM (Original 2014)'!J61</f>
        <v>1.1264334859758578</v>
      </c>
      <c r="L116" s="31">
        <f>L115/'Slovenia CoLUM (Original 2014)'!D61</f>
        <v>0.65629801261976295</v>
      </c>
      <c r="M116" s="31">
        <f>M115/'Slovenia CoLUM (Original 2014)'!E61</f>
        <v>1.4249695897062622</v>
      </c>
      <c r="N116" s="31">
        <f>N115/'Slovenia CoLUM (Original 2014)'!F61</f>
        <v>0.64978123092793183</v>
      </c>
      <c r="O116" s="31">
        <f>O115/'Slovenia CoLUM (Original 2014)'!G61</f>
        <v>1.3849872360116533</v>
      </c>
      <c r="P116" s="31">
        <f>P115/'Slovenia CoLUM (Original 2014)'!H61</f>
        <v>1.7305979329429855</v>
      </c>
      <c r="Q116" s="31">
        <f>Q115/'Slovenia CoLUM (Original 2014)'!I61</f>
        <v>1.3747704694996354</v>
      </c>
      <c r="R116" s="111">
        <f>R115/'Slovenia CoLUM (Original 2014)'!J61</f>
        <v>1.0388227452788681</v>
      </c>
      <c r="S116" s="31">
        <f>S115/'Slovenia CoLUM (Original 2014)'!D61</f>
        <v>0.6127293227444538</v>
      </c>
      <c r="T116" s="31">
        <f>T115/'Slovenia CoLUM (Original 2014)'!E61</f>
        <v>1.3905244478788312</v>
      </c>
      <c r="U116" s="31">
        <f>U115/'Slovenia CoLUM (Original 2014)'!F61</f>
        <v>0.71142716608761158</v>
      </c>
      <c r="V116" s="31">
        <f>V115/'Slovenia CoLUM (Original 2014)'!G61</f>
        <v>1.3873071067680809</v>
      </c>
      <c r="W116" s="31">
        <f>W115/'Slovenia CoLUM (Original 2014)'!H61</f>
        <v>1.3910774457448416</v>
      </c>
      <c r="X116" s="31">
        <f>X115/'Slovenia CoLUM (Original 2014)'!I61</f>
        <v>1.3241649121427261</v>
      </c>
      <c r="Y116" s="111">
        <f>Y115/'Slovenia CoLUM (Original 2014)'!J61</f>
        <v>1.0145624284080261</v>
      </c>
      <c r="Z116" s="31">
        <f>Z115/'Slovenia CoLUM (Original 2014)'!D61</f>
        <v>0.70095921643072145</v>
      </c>
      <c r="AA116" s="31">
        <f>AA115/'Slovenia CoLUM (Original 2014)'!E61</f>
        <v>1.4191326331433325</v>
      </c>
      <c r="AB116" s="31">
        <f>AB115/'Slovenia CoLUM (Original 2014)'!F61</f>
        <v>0.9293999303772098</v>
      </c>
      <c r="AC116" s="31">
        <f>AC115/'Slovenia CoLUM (Original 2014)'!G61</f>
        <v>1.4097750918007479</v>
      </c>
      <c r="AD116" s="31">
        <f>AD115/'Slovenia CoLUM (Original 2014)'!H61</f>
        <v>1.8044460108191391</v>
      </c>
      <c r="AE116" s="31">
        <f>AE115/'Slovenia CoLUM (Original 2014)'!I61</f>
        <v>1.2093643312983924</v>
      </c>
      <c r="AF116" s="111">
        <f>AF115/'Slovenia CoLUM (Original 2014)'!J61</f>
        <v>1.0208401626371004</v>
      </c>
      <c r="AG116" s="31">
        <f>AG115/Z115</f>
        <v>1.010133701549917</v>
      </c>
      <c r="AH116" s="31">
        <f t="shared" ref="AH116:AM116" si="477">AH115/AA115</f>
        <v>1.1620222853859197</v>
      </c>
      <c r="AI116" s="31">
        <f t="shared" si="477"/>
        <v>1.0402644217202626</v>
      </c>
      <c r="AJ116" s="31">
        <f t="shared" si="477"/>
        <v>0.98528372862409697</v>
      </c>
      <c r="AK116" s="31">
        <f t="shared" si="477"/>
        <v>0.97354313326309805</v>
      </c>
      <c r="AL116" s="31">
        <f t="shared" si="477"/>
        <v>1.0728007391092982</v>
      </c>
      <c r="AM116" s="31">
        <f t="shared" si="477"/>
        <v>1.0596514249572782</v>
      </c>
      <c r="AN116" s="31">
        <f>AN115/Z115</f>
        <v>1.0075377320639136</v>
      </c>
      <c r="AO116" s="31">
        <f t="shared" ref="AO116:AT116" si="478">AO115/AA115</f>
        <v>1.1160604300834922</v>
      </c>
      <c r="AP116" s="31">
        <f t="shared" si="478"/>
        <v>1.1647805234031543</v>
      </c>
      <c r="AQ116" s="31">
        <f t="shared" si="478"/>
        <v>0.89323088422904984</v>
      </c>
      <c r="AR116" s="31">
        <f t="shared" si="478"/>
        <v>0.97485333934378016</v>
      </c>
      <c r="AS116" s="31">
        <f t="shared" si="478"/>
        <v>1.108236814829088</v>
      </c>
      <c r="AT116" s="31">
        <f t="shared" si="478"/>
        <v>1.1022278627475446</v>
      </c>
      <c r="AU116" s="31">
        <f>AU115/Z115</f>
        <v>1.0075377320639136</v>
      </c>
      <c r="AV116" s="31">
        <f t="shared" ref="AV116:BA116" si="479">AV115/AA115</f>
        <v>1.1160604300834922</v>
      </c>
      <c r="AW116" s="31">
        <f t="shared" si="479"/>
        <v>1.1647805234031543</v>
      </c>
      <c r="AX116" s="31">
        <f t="shared" si="479"/>
        <v>0.89323088422904984</v>
      </c>
      <c r="AY116" s="31">
        <f t="shared" si="479"/>
        <v>0.97485333934378016</v>
      </c>
      <c r="AZ116" s="31">
        <f t="shared" si="479"/>
        <v>1.108236814829088</v>
      </c>
      <c r="BA116" s="31">
        <f t="shared" si="479"/>
        <v>1.1022278627475446</v>
      </c>
      <c r="BB116" s="31">
        <f>BB115/Z115</f>
        <v>1.0075377320639136</v>
      </c>
      <c r="BC116" s="31">
        <f t="shared" ref="BC116:BH116" si="480">BC115/AA115</f>
        <v>1.1160604300834922</v>
      </c>
      <c r="BD116" s="31">
        <f t="shared" si="480"/>
        <v>1.1647805234031543</v>
      </c>
      <c r="BE116" s="31">
        <f t="shared" si="480"/>
        <v>0.89323088422904984</v>
      </c>
      <c r="BF116" s="31">
        <f t="shared" si="480"/>
        <v>0.97485333934378016</v>
      </c>
      <c r="BG116" s="31">
        <f t="shared" si="480"/>
        <v>1.108236814829088</v>
      </c>
      <c r="BH116" s="31">
        <f t="shared" si="480"/>
        <v>1.1022278627475446</v>
      </c>
    </row>
    <row r="120" spans="3:60">
      <c r="Z120" s="210"/>
      <c r="AA120" s="210"/>
      <c r="AB120" s="210"/>
      <c r="AC120" s="210"/>
      <c r="AD120" s="210"/>
      <c r="AE120" s="210"/>
      <c r="AF120" s="210"/>
    </row>
    <row r="126" spans="3:60">
      <c r="C126" s="14"/>
      <c r="I126" s="14"/>
      <c r="J126" s="14"/>
      <c r="K126" s="14"/>
      <c r="L126" s="14"/>
      <c r="M126" s="14"/>
    </row>
    <row r="127" spans="3:60">
      <c r="C127" s="14"/>
      <c r="I127" s="14"/>
      <c r="J127" s="14"/>
      <c r="K127" s="14"/>
      <c r="L127" s="14"/>
      <c r="M127" s="14"/>
    </row>
  </sheetData>
  <mergeCells count="28">
    <mergeCell ref="S113:Y113"/>
    <mergeCell ref="Z113:AF113"/>
    <mergeCell ref="AN32:AT32"/>
    <mergeCell ref="L50:R50"/>
    <mergeCell ref="S50:Y50"/>
    <mergeCell ref="Z50:AF50"/>
    <mergeCell ref="AG50:AM50"/>
    <mergeCell ref="AN50:AT50"/>
    <mergeCell ref="L32:R32"/>
    <mergeCell ref="S32:Y32"/>
    <mergeCell ref="Z32:AF32"/>
    <mergeCell ref="AN113:AT113"/>
    <mergeCell ref="AU113:BA113"/>
    <mergeCell ref="BB113:BH113"/>
    <mergeCell ref="AG32:AM32"/>
    <mergeCell ref="D113:D114"/>
    <mergeCell ref="B109:D109"/>
    <mergeCell ref="B110:D110"/>
    <mergeCell ref="C51:D51"/>
    <mergeCell ref="B52:B107"/>
    <mergeCell ref="C68:D68"/>
    <mergeCell ref="B108:D108"/>
    <mergeCell ref="AG113:AM113"/>
    <mergeCell ref="AU32:BA32"/>
    <mergeCell ref="AU50:BA50"/>
    <mergeCell ref="BB32:BH32"/>
    <mergeCell ref="BB50:BH50"/>
    <mergeCell ref="L113:R113"/>
  </mergeCells>
  <phoneticPr fontId="19"/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 tint="0.79998168889431442"/>
  </sheetPr>
  <dimension ref="A1:DE62"/>
  <sheetViews>
    <sheetView zoomScale="70" zoomScaleNormal="70" workbookViewId="0">
      <pane xSplit="3" ySplit="3" topLeftCell="L4" activePane="bottomRight" state="frozen"/>
      <selection pane="topRight" activeCell="B1" sqref="B1"/>
      <selection pane="bottomLeft" activeCell="A3" sqref="A3"/>
      <selection pane="bottomRight" activeCell="N47" sqref="N47"/>
    </sheetView>
  </sheetViews>
  <sheetFormatPr defaultColWidth="9.140625" defaultRowHeight="11.25"/>
  <cols>
    <col min="1" max="1" width="2.85546875" style="87" bestFit="1" customWidth="1"/>
    <col min="2" max="2" width="9.140625" style="87"/>
    <col min="3" max="3" width="40.7109375" style="87" bestFit="1" customWidth="1"/>
    <col min="4" max="11" width="10.140625" style="87" customWidth="1"/>
    <col min="12" max="108" width="9.140625" style="87"/>
    <col min="109" max="109" width="10.5703125" style="87" bestFit="1" customWidth="1"/>
    <col min="110" max="152" width="9.140625" style="87"/>
    <col min="153" max="153" width="61.42578125" style="87" customWidth="1"/>
    <col min="154" max="154" width="6.85546875" style="87" customWidth="1"/>
    <col min="155" max="155" width="9.140625" style="87" customWidth="1"/>
    <col min="156" max="206" width="7.42578125" style="87" customWidth="1"/>
    <col min="207" max="408" width="9.140625" style="87"/>
    <col min="409" max="409" width="61.42578125" style="87" customWidth="1"/>
    <col min="410" max="410" width="6.85546875" style="87" customWidth="1"/>
    <col min="411" max="411" width="9.140625" style="87" customWidth="1"/>
    <col min="412" max="462" width="7.42578125" style="87" customWidth="1"/>
    <col min="463" max="664" width="9.140625" style="87"/>
    <col min="665" max="665" width="61.42578125" style="87" customWidth="1"/>
    <col min="666" max="666" width="6.85546875" style="87" customWidth="1"/>
    <col min="667" max="667" width="9.140625" style="87" customWidth="1"/>
    <col min="668" max="718" width="7.42578125" style="87" customWidth="1"/>
    <col min="719" max="920" width="9.140625" style="87"/>
    <col min="921" max="921" width="61.42578125" style="87" customWidth="1"/>
    <col min="922" max="922" width="6.85546875" style="87" customWidth="1"/>
    <col min="923" max="923" width="9.140625" style="87" customWidth="1"/>
    <col min="924" max="974" width="7.42578125" style="87" customWidth="1"/>
    <col min="975" max="1176" width="9.140625" style="87"/>
    <col min="1177" max="1177" width="61.42578125" style="87" customWidth="1"/>
    <col min="1178" max="1178" width="6.85546875" style="87" customWidth="1"/>
    <col min="1179" max="1179" width="9.140625" style="87" customWidth="1"/>
    <col min="1180" max="1230" width="7.42578125" style="87" customWidth="1"/>
    <col min="1231" max="1432" width="9.140625" style="87"/>
    <col min="1433" max="1433" width="61.42578125" style="87" customWidth="1"/>
    <col min="1434" max="1434" width="6.85546875" style="87" customWidth="1"/>
    <col min="1435" max="1435" width="9.140625" style="87" customWidth="1"/>
    <col min="1436" max="1486" width="7.42578125" style="87" customWidth="1"/>
    <col min="1487" max="1688" width="9.140625" style="87"/>
    <col min="1689" max="1689" width="61.42578125" style="87" customWidth="1"/>
    <col min="1690" max="1690" width="6.85546875" style="87" customWidth="1"/>
    <col min="1691" max="1691" width="9.140625" style="87" customWidth="1"/>
    <col min="1692" max="1742" width="7.42578125" style="87" customWidth="1"/>
    <col min="1743" max="1944" width="9.140625" style="87"/>
    <col min="1945" max="1945" width="61.42578125" style="87" customWidth="1"/>
    <col min="1946" max="1946" width="6.85546875" style="87" customWidth="1"/>
    <col min="1947" max="1947" width="9.140625" style="87" customWidth="1"/>
    <col min="1948" max="1998" width="7.42578125" style="87" customWidth="1"/>
    <col min="1999" max="2200" width="9.140625" style="87"/>
    <col min="2201" max="2201" width="61.42578125" style="87" customWidth="1"/>
    <col min="2202" max="2202" width="6.85546875" style="87" customWidth="1"/>
    <col min="2203" max="2203" width="9.140625" style="87" customWidth="1"/>
    <col min="2204" max="2254" width="7.42578125" style="87" customWidth="1"/>
    <col min="2255" max="2456" width="9.140625" style="87"/>
    <col min="2457" max="2457" width="61.42578125" style="87" customWidth="1"/>
    <col min="2458" max="2458" width="6.85546875" style="87" customWidth="1"/>
    <col min="2459" max="2459" width="9.140625" style="87" customWidth="1"/>
    <col min="2460" max="2510" width="7.42578125" style="87" customWidth="1"/>
    <col min="2511" max="2712" width="9.140625" style="87"/>
    <col min="2713" max="2713" width="61.42578125" style="87" customWidth="1"/>
    <col min="2714" max="2714" width="6.85546875" style="87" customWidth="1"/>
    <col min="2715" max="2715" width="9.140625" style="87" customWidth="1"/>
    <col min="2716" max="2766" width="7.42578125" style="87" customWidth="1"/>
    <col min="2767" max="2968" width="9.140625" style="87"/>
    <col min="2969" max="2969" width="61.42578125" style="87" customWidth="1"/>
    <col min="2970" max="2970" width="6.85546875" style="87" customWidth="1"/>
    <col min="2971" max="2971" width="9.140625" style="87" customWidth="1"/>
    <col min="2972" max="3022" width="7.42578125" style="87" customWidth="1"/>
    <col min="3023" max="3224" width="9.140625" style="87"/>
    <col min="3225" max="3225" width="61.42578125" style="87" customWidth="1"/>
    <col min="3226" max="3226" width="6.85546875" style="87" customWidth="1"/>
    <col min="3227" max="3227" width="9.140625" style="87" customWidth="1"/>
    <col min="3228" max="3278" width="7.42578125" style="87" customWidth="1"/>
    <col min="3279" max="3480" width="9.140625" style="87"/>
    <col min="3481" max="3481" width="61.42578125" style="87" customWidth="1"/>
    <col min="3482" max="3482" width="6.85546875" style="87" customWidth="1"/>
    <col min="3483" max="3483" width="9.140625" style="87" customWidth="1"/>
    <col min="3484" max="3534" width="7.42578125" style="87" customWidth="1"/>
    <col min="3535" max="3736" width="9.140625" style="87"/>
    <col min="3737" max="3737" width="61.42578125" style="87" customWidth="1"/>
    <col min="3738" max="3738" width="6.85546875" style="87" customWidth="1"/>
    <col min="3739" max="3739" width="9.140625" style="87" customWidth="1"/>
    <col min="3740" max="3790" width="7.42578125" style="87" customWidth="1"/>
    <col min="3791" max="3992" width="9.140625" style="87"/>
    <col min="3993" max="3993" width="61.42578125" style="87" customWidth="1"/>
    <col min="3994" max="3994" width="6.85546875" style="87" customWidth="1"/>
    <col min="3995" max="3995" width="9.140625" style="87" customWidth="1"/>
    <col min="3996" max="4046" width="7.42578125" style="87" customWidth="1"/>
    <col min="4047" max="4248" width="9.140625" style="87"/>
    <col min="4249" max="4249" width="61.42578125" style="87" customWidth="1"/>
    <col min="4250" max="4250" width="6.85546875" style="87" customWidth="1"/>
    <col min="4251" max="4251" width="9.140625" style="87" customWidth="1"/>
    <col min="4252" max="4302" width="7.42578125" style="87" customWidth="1"/>
    <col min="4303" max="4504" width="9.140625" style="87"/>
    <col min="4505" max="4505" width="61.42578125" style="87" customWidth="1"/>
    <col min="4506" max="4506" width="6.85546875" style="87" customWidth="1"/>
    <col min="4507" max="4507" width="9.140625" style="87" customWidth="1"/>
    <col min="4508" max="4558" width="7.42578125" style="87" customWidth="1"/>
    <col min="4559" max="4760" width="9.140625" style="87"/>
    <col min="4761" max="4761" width="61.42578125" style="87" customWidth="1"/>
    <col min="4762" max="4762" width="6.85546875" style="87" customWidth="1"/>
    <col min="4763" max="4763" width="9.140625" style="87" customWidth="1"/>
    <col min="4764" max="4814" width="7.42578125" style="87" customWidth="1"/>
    <col min="4815" max="5016" width="9.140625" style="87"/>
    <col min="5017" max="5017" width="61.42578125" style="87" customWidth="1"/>
    <col min="5018" max="5018" width="6.85546875" style="87" customWidth="1"/>
    <col min="5019" max="5019" width="9.140625" style="87" customWidth="1"/>
    <col min="5020" max="5070" width="7.42578125" style="87" customWidth="1"/>
    <col min="5071" max="5272" width="9.140625" style="87"/>
    <col min="5273" max="5273" width="61.42578125" style="87" customWidth="1"/>
    <col min="5274" max="5274" width="6.85546875" style="87" customWidth="1"/>
    <col min="5275" max="5275" width="9.140625" style="87" customWidth="1"/>
    <col min="5276" max="5326" width="7.42578125" style="87" customWidth="1"/>
    <col min="5327" max="5528" width="9.140625" style="87"/>
    <col min="5529" max="5529" width="61.42578125" style="87" customWidth="1"/>
    <col min="5530" max="5530" width="6.85546875" style="87" customWidth="1"/>
    <col min="5531" max="5531" width="9.140625" style="87" customWidth="1"/>
    <col min="5532" max="5582" width="7.42578125" style="87" customWidth="1"/>
    <col min="5583" max="5784" width="9.140625" style="87"/>
    <col min="5785" max="5785" width="61.42578125" style="87" customWidth="1"/>
    <col min="5786" max="5786" width="6.85546875" style="87" customWidth="1"/>
    <col min="5787" max="5787" width="9.140625" style="87" customWidth="1"/>
    <col min="5788" max="5838" width="7.42578125" style="87" customWidth="1"/>
    <col min="5839" max="6040" width="9.140625" style="87"/>
    <col min="6041" max="6041" width="61.42578125" style="87" customWidth="1"/>
    <col min="6042" max="6042" width="6.85546875" style="87" customWidth="1"/>
    <col min="6043" max="6043" width="9.140625" style="87" customWidth="1"/>
    <col min="6044" max="6094" width="7.42578125" style="87" customWidth="1"/>
    <col min="6095" max="6296" width="9.140625" style="87"/>
    <col min="6297" max="6297" width="61.42578125" style="87" customWidth="1"/>
    <col min="6298" max="6298" width="6.85546875" style="87" customWidth="1"/>
    <col min="6299" max="6299" width="9.140625" style="87" customWidth="1"/>
    <col min="6300" max="6350" width="7.42578125" style="87" customWidth="1"/>
    <col min="6351" max="6552" width="9.140625" style="87"/>
    <col min="6553" max="6553" width="61.42578125" style="87" customWidth="1"/>
    <col min="6554" max="6554" width="6.85546875" style="87" customWidth="1"/>
    <col min="6555" max="6555" width="9.140625" style="87" customWidth="1"/>
    <col min="6556" max="6606" width="7.42578125" style="87" customWidth="1"/>
    <col min="6607" max="6808" width="9.140625" style="87"/>
    <col min="6809" max="6809" width="61.42578125" style="87" customWidth="1"/>
    <col min="6810" max="6810" width="6.85546875" style="87" customWidth="1"/>
    <col min="6811" max="6811" width="9.140625" style="87" customWidth="1"/>
    <col min="6812" max="6862" width="7.42578125" style="87" customWidth="1"/>
    <col min="6863" max="7064" width="9.140625" style="87"/>
    <col min="7065" max="7065" width="61.42578125" style="87" customWidth="1"/>
    <col min="7066" max="7066" width="6.85546875" style="87" customWidth="1"/>
    <col min="7067" max="7067" width="9.140625" style="87" customWidth="1"/>
    <col min="7068" max="7118" width="7.42578125" style="87" customWidth="1"/>
    <col min="7119" max="7320" width="9.140625" style="87"/>
    <col min="7321" max="7321" width="61.42578125" style="87" customWidth="1"/>
    <col min="7322" max="7322" width="6.85546875" style="87" customWidth="1"/>
    <col min="7323" max="7323" width="9.140625" style="87" customWidth="1"/>
    <col min="7324" max="7374" width="7.42578125" style="87" customWidth="1"/>
    <col min="7375" max="7576" width="9.140625" style="87"/>
    <col min="7577" max="7577" width="61.42578125" style="87" customWidth="1"/>
    <col min="7578" max="7578" width="6.85546875" style="87" customWidth="1"/>
    <col min="7579" max="7579" width="9.140625" style="87" customWidth="1"/>
    <col min="7580" max="7630" width="7.42578125" style="87" customWidth="1"/>
    <col min="7631" max="7832" width="9.140625" style="87"/>
    <col min="7833" max="7833" width="61.42578125" style="87" customWidth="1"/>
    <col min="7834" max="7834" width="6.85546875" style="87" customWidth="1"/>
    <col min="7835" max="7835" width="9.140625" style="87" customWidth="1"/>
    <col min="7836" max="7886" width="7.42578125" style="87" customWidth="1"/>
    <col min="7887" max="8088" width="9.140625" style="87"/>
    <col min="8089" max="8089" width="61.42578125" style="87" customWidth="1"/>
    <col min="8090" max="8090" width="6.85546875" style="87" customWidth="1"/>
    <col min="8091" max="8091" width="9.140625" style="87" customWidth="1"/>
    <col min="8092" max="8142" width="7.42578125" style="87" customWidth="1"/>
    <col min="8143" max="8344" width="9.140625" style="87"/>
    <col min="8345" max="8345" width="61.42578125" style="87" customWidth="1"/>
    <col min="8346" max="8346" width="6.85546875" style="87" customWidth="1"/>
    <col min="8347" max="8347" width="9.140625" style="87" customWidth="1"/>
    <col min="8348" max="8398" width="7.42578125" style="87" customWidth="1"/>
    <col min="8399" max="8600" width="9.140625" style="87"/>
    <col min="8601" max="8601" width="61.42578125" style="87" customWidth="1"/>
    <col min="8602" max="8602" width="6.85546875" style="87" customWidth="1"/>
    <col min="8603" max="8603" width="9.140625" style="87" customWidth="1"/>
    <col min="8604" max="8654" width="7.42578125" style="87" customWidth="1"/>
    <col min="8655" max="8856" width="9.140625" style="87"/>
    <col min="8857" max="8857" width="61.42578125" style="87" customWidth="1"/>
    <col min="8858" max="8858" width="6.85546875" style="87" customWidth="1"/>
    <col min="8859" max="8859" width="9.140625" style="87" customWidth="1"/>
    <col min="8860" max="8910" width="7.42578125" style="87" customWidth="1"/>
    <col min="8911" max="9112" width="9.140625" style="87"/>
    <col min="9113" max="9113" width="61.42578125" style="87" customWidth="1"/>
    <col min="9114" max="9114" width="6.85546875" style="87" customWidth="1"/>
    <col min="9115" max="9115" width="9.140625" style="87" customWidth="1"/>
    <col min="9116" max="9166" width="7.42578125" style="87" customWidth="1"/>
    <col min="9167" max="9368" width="9.140625" style="87"/>
    <col min="9369" max="9369" width="61.42578125" style="87" customWidth="1"/>
    <col min="9370" max="9370" width="6.85546875" style="87" customWidth="1"/>
    <col min="9371" max="9371" width="9.140625" style="87" customWidth="1"/>
    <col min="9372" max="9422" width="7.42578125" style="87" customWidth="1"/>
    <col min="9423" max="9624" width="9.140625" style="87"/>
    <col min="9625" max="9625" width="61.42578125" style="87" customWidth="1"/>
    <col min="9626" max="9626" width="6.85546875" style="87" customWidth="1"/>
    <col min="9627" max="9627" width="9.140625" style="87" customWidth="1"/>
    <col min="9628" max="9678" width="7.42578125" style="87" customWidth="1"/>
    <col min="9679" max="9880" width="9.140625" style="87"/>
    <col min="9881" max="9881" width="61.42578125" style="87" customWidth="1"/>
    <col min="9882" max="9882" width="6.85546875" style="87" customWidth="1"/>
    <col min="9883" max="9883" width="9.140625" style="87" customWidth="1"/>
    <col min="9884" max="9934" width="7.42578125" style="87" customWidth="1"/>
    <col min="9935" max="10136" width="9.140625" style="87"/>
    <col min="10137" max="10137" width="61.42578125" style="87" customWidth="1"/>
    <col min="10138" max="10138" width="6.85546875" style="87" customWidth="1"/>
    <col min="10139" max="10139" width="9.140625" style="87" customWidth="1"/>
    <col min="10140" max="10190" width="7.42578125" style="87" customWidth="1"/>
    <col min="10191" max="10392" width="9.140625" style="87"/>
    <col min="10393" max="10393" width="61.42578125" style="87" customWidth="1"/>
    <col min="10394" max="10394" width="6.85546875" style="87" customWidth="1"/>
    <col min="10395" max="10395" width="9.140625" style="87" customWidth="1"/>
    <col min="10396" max="10446" width="7.42578125" style="87" customWidth="1"/>
    <col min="10447" max="10648" width="9.140625" style="87"/>
    <col min="10649" max="10649" width="61.42578125" style="87" customWidth="1"/>
    <col min="10650" max="10650" width="6.85546875" style="87" customWidth="1"/>
    <col min="10651" max="10651" width="9.140625" style="87" customWidth="1"/>
    <col min="10652" max="10702" width="7.42578125" style="87" customWidth="1"/>
    <col min="10703" max="10904" width="9.140625" style="87"/>
    <col min="10905" max="10905" width="61.42578125" style="87" customWidth="1"/>
    <col min="10906" max="10906" width="6.85546875" style="87" customWidth="1"/>
    <col min="10907" max="10907" width="9.140625" style="87" customWidth="1"/>
    <col min="10908" max="10958" width="7.42578125" style="87" customWidth="1"/>
    <col min="10959" max="11160" width="9.140625" style="87"/>
    <col min="11161" max="11161" width="61.42578125" style="87" customWidth="1"/>
    <col min="11162" max="11162" width="6.85546875" style="87" customWidth="1"/>
    <col min="11163" max="11163" width="9.140625" style="87" customWidth="1"/>
    <col min="11164" max="11214" width="7.42578125" style="87" customWidth="1"/>
    <col min="11215" max="11416" width="9.140625" style="87"/>
    <col min="11417" max="11417" width="61.42578125" style="87" customWidth="1"/>
    <col min="11418" max="11418" width="6.85546875" style="87" customWidth="1"/>
    <col min="11419" max="11419" width="9.140625" style="87" customWidth="1"/>
    <col min="11420" max="11470" width="7.42578125" style="87" customWidth="1"/>
    <col min="11471" max="11672" width="9.140625" style="87"/>
    <col min="11673" max="11673" width="61.42578125" style="87" customWidth="1"/>
    <col min="11674" max="11674" width="6.85546875" style="87" customWidth="1"/>
    <col min="11675" max="11675" width="9.140625" style="87" customWidth="1"/>
    <col min="11676" max="11726" width="7.42578125" style="87" customWidth="1"/>
    <col min="11727" max="11928" width="9.140625" style="87"/>
    <col min="11929" max="11929" width="61.42578125" style="87" customWidth="1"/>
    <col min="11930" max="11930" width="6.85546875" style="87" customWidth="1"/>
    <col min="11931" max="11931" width="9.140625" style="87" customWidth="1"/>
    <col min="11932" max="11982" width="7.42578125" style="87" customWidth="1"/>
    <col min="11983" max="12184" width="9.140625" style="87"/>
    <col min="12185" max="12185" width="61.42578125" style="87" customWidth="1"/>
    <col min="12186" max="12186" width="6.85546875" style="87" customWidth="1"/>
    <col min="12187" max="12187" width="9.140625" style="87" customWidth="1"/>
    <col min="12188" max="12238" width="7.42578125" style="87" customWidth="1"/>
    <col min="12239" max="12440" width="9.140625" style="87"/>
    <col min="12441" max="12441" width="61.42578125" style="87" customWidth="1"/>
    <col min="12442" max="12442" width="6.85546875" style="87" customWidth="1"/>
    <col min="12443" max="12443" width="9.140625" style="87" customWidth="1"/>
    <col min="12444" max="12494" width="7.42578125" style="87" customWidth="1"/>
    <col min="12495" max="12696" width="9.140625" style="87"/>
    <col min="12697" max="12697" width="61.42578125" style="87" customWidth="1"/>
    <col min="12698" max="12698" width="6.85546875" style="87" customWidth="1"/>
    <col min="12699" max="12699" width="9.140625" style="87" customWidth="1"/>
    <col min="12700" max="12750" width="7.42578125" style="87" customWidth="1"/>
    <col min="12751" max="12952" width="9.140625" style="87"/>
    <col min="12953" max="12953" width="61.42578125" style="87" customWidth="1"/>
    <col min="12954" max="12954" width="6.85546875" style="87" customWidth="1"/>
    <col min="12955" max="12955" width="9.140625" style="87" customWidth="1"/>
    <col min="12956" max="13006" width="7.42578125" style="87" customWidth="1"/>
    <col min="13007" max="13208" width="9.140625" style="87"/>
    <col min="13209" max="13209" width="61.42578125" style="87" customWidth="1"/>
    <col min="13210" max="13210" width="6.85546875" style="87" customWidth="1"/>
    <col min="13211" max="13211" width="9.140625" style="87" customWidth="1"/>
    <col min="13212" max="13262" width="7.42578125" style="87" customWidth="1"/>
    <col min="13263" max="13464" width="9.140625" style="87"/>
    <col min="13465" max="13465" width="61.42578125" style="87" customWidth="1"/>
    <col min="13466" max="13466" width="6.85546875" style="87" customWidth="1"/>
    <col min="13467" max="13467" width="9.140625" style="87" customWidth="1"/>
    <col min="13468" max="13518" width="7.42578125" style="87" customWidth="1"/>
    <col min="13519" max="13720" width="9.140625" style="87"/>
    <col min="13721" max="13721" width="61.42578125" style="87" customWidth="1"/>
    <col min="13722" max="13722" width="6.85546875" style="87" customWidth="1"/>
    <col min="13723" max="13723" width="9.140625" style="87" customWidth="1"/>
    <col min="13724" max="13774" width="7.42578125" style="87" customWidth="1"/>
    <col min="13775" max="13976" width="9.140625" style="87"/>
    <col min="13977" max="13977" width="61.42578125" style="87" customWidth="1"/>
    <col min="13978" max="13978" width="6.85546875" style="87" customWidth="1"/>
    <col min="13979" max="13979" width="9.140625" style="87" customWidth="1"/>
    <col min="13980" max="14030" width="7.42578125" style="87" customWidth="1"/>
    <col min="14031" max="14232" width="9.140625" style="87"/>
    <col min="14233" max="14233" width="61.42578125" style="87" customWidth="1"/>
    <col min="14234" max="14234" width="6.85546875" style="87" customWidth="1"/>
    <col min="14235" max="14235" width="9.140625" style="87" customWidth="1"/>
    <col min="14236" max="14286" width="7.42578125" style="87" customWidth="1"/>
    <col min="14287" max="14488" width="9.140625" style="87"/>
    <col min="14489" max="14489" width="61.42578125" style="87" customWidth="1"/>
    <col min="14490" max="14490" width="6.85546875" style="87" customWidth="1"/>
    <col min="14491" max="14491" width="9.140625" style="87" customWidth="1"/>
    <col min="14492" max="14542" width="7.42578125" style="87" customWidth="1"/>
    <col min="14543" max="14744" width="9.140625" style="87"/>
    <col min="14745" max="14745" width="61.42578125" style="87" customWidth="1"/>
    <col min="14746" max="14746" width="6.85546875" style="87" customWidth="1"/>
    <col min="14747" max="14747" width="9.140625" style="87" customWidth="1"/>
    <col min="14748" max="14798" width="7.42578125" style="87" customWidth="1"/>
    <col min="14799" max="15000" width="9.140625" style="87"/>
    <col min="15001" max="15001" width="61.42578125" style="87" customWidth="1"/>
    <col min="15002" max="15002" width="6.85546875" style="87" customWidth="1"/>
    <col min="15003" max="15003" width="9.140625" style="87" customWidth="1"/>
    <col min="15004" max="15054" width="7.42578125" style="87" customWidth="1"/>
    <col min="15055" max="15256" width="9.140625" style="87"/>
    <col min="15257" max="15257" width="61.42578125" style="87" customWidth="1"/>
    <col min="15258" max="15258" width="6.85546875" style="87" customWidth="1"/>
    <col min="15259" max="15259" width="9.140625" style="87" customWidth="1"/>
    <col min="15260" max="15310" width="7.42578125" style="87" customWidth="1"/>
    <col min="15311" max="15512" width="9.140625" style="87"/>
    <col min="15513" max="15513" width="61.42578125" style="87" customWidth="1"/>
    <col min="15514" max="15514" width="6.85546875" style="87" customWidth="1"/>
    <col min="15515" max="15515" width="9.140625" style="87" customWidth="1"/>
    <col min="15516" max="15566" width="7.42578125" style="87" customWidth="1"/>
    <col min="15567" max="15768" width="9.140625" style="87"/>
    <col min="15769" max="15769" width="61.42578125" style="87" customWidth="1"/>
    <col min="15770" max="15770" width="6.85546875" style="87" customWidth="1"/>
    <col min="15771" max="15771" width="9.140625" style="87" customWidth="1"/>
    <col min="15772" max="15822" width="7.42578125" style="87" customWidth="1"/>
    <col min="15823" max="16024" width="9.140625" style="87"/>
    <col min="16025" max="16025" width="61.42578125" style="87" customWidth="1"/>
    <col min="16026" max="16026" width="6.85546875" style="87" customWidth="1"/>
    <col min="16027" max="16027" width="9.140625" style="87" customWidth="1"/>
    <col min="16028" max="16078" width="7.42578125" style="87" customWidth="1"/>
    <col min="16079" max="16384" width="9.140625" style="87"/>
  </cols>
  <sheetData>
    <row r="1" spans="1:109" ht="14.25" customHeight="1">
      <c r="D1" s="342" t="s">
        <v>207</v>
      </c>
      <c r="E1" s="343"/>
      <c r="F1" s="343"/>
      <c r="G1" s="343"/>
      <c r="H1" s="343"/>
      <c r="I1" s="343"/>
      <c r="J1" s="343"/>
      <c r="K1" s="343"/>
    </row>
    <row r="2" spans="1:109" ht="27" customHeight="1">
      <c r="A2"/>
      <c r="B2" s="347" t="s">
        <v>204</v>
      </c>
      <c r="C2" s="348"/>
      <c r="D2" s="344" t="s">
        <v>966</v>
      </c>
      <c r="E2" s="345"/>
      <c r="F2" s="345"/>
      <c r="G2" s="345"/>
      <c r="H2" s="345"/>
      <c r="I2" s="345"/>
      <c r="J2" s="345"/>
      <c r="K2" s="346"/>
      <c r="L2" s="339" t="s">
        <v>278</v>
      </c>
      <c r="M2" s="340"/>
      <c r="N2" s="340"/>
      <c r="O2" s="340"/>
      <c r="P2" s="340"/>
      <c r="Q2" s="340"/>
      <c r="R2" s="340"/>
      <c r="S2" s="341"/>
      <c r="T2" s="339" t="s">
        <v>335</v>
      </c>
      <c r="U2" s="340"/>
      <c r="V2" s="340"/>
      <c r="W2" s="340"/>
      <c r="X2" s="340"/>
      <c r="Y2" s="340"/>
      <c r="Z2" s="340"/>
      <c r="AA2" s="341"/>
      <c r="AB2" s="339" t="s">
        <v>392</v>
      </c>
      <c r="AC2" s="340"/>
      <c r="AD2" s="340"/>
      <c r="AE2" s="340"/>
      <c r="AF2" s="340"/>
      <c r="AG2" s="340"/>
      <c r="AH2" s="340"/>
      <c r="AI2" s="341"/>
      <c r="AJ2" s="339" t="s">
        <v>449</v>
      </c>
      <c r="AK2" s="340"/>
      <c r="AL2" s="340"/>
      <c r="AM2" s="340"/>
      <c r="AN2" s="340"/>
      <c r="AO2" s="340"/>
      <c r="AP2" s="340"/>
      <c r="AQ2" s="341"/>
      <c r="AR2" s="339" t="s">
        <v>506</v>
      </c>
      <c r="AS2" s="340"/>
      <c r="AT2" s="340"/>
      <c r="AU2" s="340"/>
      <c r="AV2" s="340"/>
      <c r="AW2" s="340"/>
      <c r="AX2" s="340"/>
      <c r="AY2" s="341"/>
      <c r="AZ2" s="339" t="s">
        <v>563</v>
      </c>
      <c r="BA2" s="340"/>
      <c r="BB2" s="340"/>
      <c r="BC2" s="340"/>
      <c r="BD2" s="340"/>
      <c r="BE2" s="340"/>
      <c r="BF2" s="340"/>
      <c r="BG2" s="341"/>
      <c r="BH2" s="339" t="s">
        <v>620</v>
      </c>
      <c r="BI2" s="340"/>
      <c r="BJ2" s="340"/>
      <c r="BK2" s="340"/>
      <c r="BL2" s="340"/>
      <c r="BM2" s="340"/>
      <c r="BN2" s="340"/>
      <c r="BO2" s="341"/>
      <c r="BP2" s="339" t="s">
        <v>677</v>
      </c>
      <c r="BQ2" s="340"/>
      <c r="BR2" s="340"/>
      <c r="BS2" s="340"/>
      <c r="BT2" s="340"/>
      <c r="BU2" s="340"/>
      <c r="BV2" s="340"/>
      <c r="BW2" s="341"/>
      <c r="BX2" s="339" t="s">
        <v>734</v>
      </c>
      <c r="BY2" s="340"/>
      <c r="BZ2" s="340"/>
      <c r="CA2" s="340"/>
      <c r="CB2" s="340"/>
      <c r="CC2" s="340"/>
      <c r="CD2" s="340"/>
      <c r="CE2" s="341"/>
      <c r="CF2" s="339" t="s">
        <v>791</v>
      </c>
      <c r="CG2" s="340"/>
      <c r="CH2" s="340"/>
      <c r="CI2" s="340"/>
      <c r="CJ2" s="340"/>
      <c r="CK2" s="340"/>
      <c r="CL2" s="340"/>
      <c r="CM2" s="341"/>
      <c r="CN2" s="339" t="s">
        <v>848</v>
      </c>
      <c r="CO2" s="340"/>
      <c r="CP2" s="340"/>
      <c r="CQ2" s="340"/>
      <c r="CR2" s="340"/>
      <c r="CS2" s="340"/>
      <c r="CT2" s="340"/>
      <c r="CU2" s="341"/>
      <c r="CV2" s="339" t="s">
        <v>905</v>
      </c>
      <c r="CW2" s="340"/>
      <c r="CX2" s="340"/>
      <c r="CY2" s="340"/>
      <c r="CZ2" s="340"/>
      <c r="DA2" s="340"/>
      <c r="DB2" s="340"/>
      <c r="DC2" s="341"/>
    </row>
    <row r="3" spans="1:109" s="88" customFormat="1" ht="15">
      <c r="A3"/>
      <c r="B3" s="347"/>
      <c r="C3" s="347"/>
      <c r="D3" s="102">
        <v>2011</v>
      </c>
      <c r="E3" s="102">
        <v>2012</v>
      </c>
      <c r="F3" s="102">
        <v>2013</v>
      </c>
      <c r="G3" s="102">
        <v>2014</v>
      </c>
      <c r="H3" s="102">
        <v>2015</v>
      </c>
      <c r="I3" s="102">
        <v>2016</v>
      </c>
      <c r="J3" s="102">
        <v>2017</v>
      </c>
      <c r="K3" s="102">
        <v>2018</v>
      </c>
      <c r="L3" s="102">
        <v>2011</v>
      </c>
      <c r="M3" s="102">
        <v>2012</v>
      </c>
      <c r="N3" s="102">
        <v>2013</v>
      </c>
      <c r="O3" s="102">
        <v>2014</v>
      </c>
      <c r="P3" s="102">
        <v>2015</v>
      </c>
      <c r="Q3" s="102">
        <v>2016</v>
      </c>
      <c r="R3" s="102">
        <v>2017</v>
      </c>
      <c r="S3" s="102">
        <v>2018</v>
      </c>
      <c r="T3" s="102">
        <v>2011</v>
      </c>
      <c r="U3" s="102">
        <v>2012</v>
      </c>
      <c r="V3" s="102">
        <v>2013</v>
      </c>
      <c r="W3" s="102">
        <v>2014</v>
      </c>
      <c r="X3" s="102">
        <v>2015</v>
      </c>
      <c r="Y3" s="102">
        <v>2016</v>
      </c>
      <c r="Z3" s="102">
        <v>2017</v>
      </c>
      <c r="AA3" s="102">
        <v>2018</v>
      </c>
      <c r="AB3" s="102">
        <v>2011</v>
      </c>
      <c r="AC3" s="102">
        <v>2012</v>
      </c>
      <c r="AD3" s="102">
        <v>2013</v>
      </c>
      <c r="AE3" s="102">
        <v>2014</v>
      </c>
      <c r="AF3" s="102">
        <v>2015</v>
      </c>
      <c r="AG3" s="102">
        <v>2016</v>
      </c>
      <c r="AH3" s="102">
        <v>2017</v>
      </c>
      <c r="AI3" s="102">
        <v>2018</v>
      </c>
      <c r="AJ3" s="102">
        <v>2011</v>
      </c>
      <c r="AK3" s="102">
        <v>2012</v>
      </c>
      <c r="AL3" s="102">
        <v>2013</v>
      </c>
      <c r="AM3" s="102">
        <v>2014</v>
      </c>
      <c r="AN3" s="102">
        <v>2015</v>
      </c>
      <c r="AO3" s="102">
        <v>2016</v>
      </c>
      <c r="AP3" s="102">
        <v>2017</v>
      </c>
      <c r="AQ3" s="102">
        <v>2018</v>
      </c>
      <c r="AR3" s="102">
        <v>2011</v>
      </c>
      <c r="AS3" s="102">
        <v>2012</v>
      </c>
      <c r="AT3" s="102">
        <v>2013</v>
      </c>
      <c r="AU3" s="102">
        <v>2014</v>
      </c>
      <c r="AV3" s="102">
        <v>2015</v>
      </c>
      <c r="AW3" s="102">
        <v>2016</v>
      </c>
      <c r="AX3" s="102">
        <v>2017</v>
      </c>
      <c r="AY3" s="102">
        <v>2018</v>
      </c>
      <c r="AZ3" s="102">
        <v>2011</v>
      </c>
      <c r="BA3" s="102">
        <v>2012</v>
      </c>
      <c r="BB3" s="102">
        <v>2013</v>
      </c>
      <c r="BC3" s="102">
        <v>2014</v>
      </c>
      <c r="BD3" s="102">
        <v>2015</v>
      </c>
      <c r="BE3" s="102">
        <v>2016</v>
      </c>
      <c r="BF3" s="102">
        <v>2017</v>
      </c>
      <c r="BG3" s="102">
        <v>2018</v>
      </c>
      <c r="BH3" s="102">
        <v>2011</v>
      </c>
      <c r="BI3" s="102">
        <v>2012</v>
      </c>
      <c r="BJ3" s="102">
        <v>2013</v>
      </c>
      <c r="BK3" s="102">
        <v>2014</v>
      </c>
      <c r="BL3" s="102">
        <v>2015</v>
      </c>
      <c r="BM3" s="102">
        <v>2016</v>
      </c>
      <c r="BN3" s="102">
        <v>2017</v>
      </c>
      <c r="BO3" s="102">
        <v>2018</v>
      </c>
      <c r="BP3" s="102">
        <v>2011</v>
      </c>
      <c r="BQ3" s="102">
        <v>2012</v>
      </c>
      <c r="BR3" s="102">
        <v>2013</v>
      </c>
      <c r="BS3" s="102">
        <v>2014</v>
      </c>
      <c r="BT3" s="102">
        <v>2015</v>
      </c>
      <c r="BU3" s="102">
        <v>2016</v>
      </c>
      <c r="BV3" s="102">
        <v>2017</v>
      </c>
      <c r="BW3" s="102">
        <v>2018</v>
      </c>
      <c r="BX3" s="102">
        <v>2011</v>
      </c>
      <c r="BY3" s="102">
        <v>2012</v>
      </c>
      <c r="BZ3" s="102">
        <v>2013</v>
      </c>
      <c r="CA3" s="102">
        <v>2014</v>
      </c>
      <c r="CB3" s="102">
        <v>2015</v>
      </c>
      <c r="CC3" s="102">
        <v>2016</v>
      </c>
      <c r="CD3" s="102">
        <v>2017</v>
      </c>
      <c r="CE3" s="102">
        <v>2018</v>
      </c>
      <c r="CF3" s="102">
        <v>2011</v>
      </c>
      <c r="CG3" s="102">
        <v>2012</v>
      </c>
      <c r="CH3" s="102">
        <v>2013</v>
      </c>
      <c r="CI3" s="102">
        <v>2014</v>
      </c>
      <c r="CJ3" s="102">
        <v>2015</v>
      </c>
      <c r="CK3" s="102">
        <v>2016</v>
      </c>
      <c r="CL3" s="102">
        <v>2017</v>
      </c>
      <c r="CM3" s="102">
        <v>2018</v>
      </c>
      <c r="CN3" s="102">
        <v>2011</v>
      </c>
      <c r="CO3" s="102">
        <v>2012</v>
      </c>
      <c r="CP3" s="102">
        <v>2013</v>
      </c>
      <c r="CQ3" s="102">
        <v>2014</v>
      </c>
      <c r="CR3" s="102">
        <v>2015</v>
      </c>
      <c r="CS3" s="102">
        <v>2016</v>
      </c>
      <c r="CT3" s="102">
        <v>2017</v>
      </c>
      <c r="CU3" s="102">
        <v>2018</v>
      </c>
      <c r="CV3" s="102">
        <v>2011</v>
      </c>
      <c r="CW3" s="102">
        <v>2012</v>
      </c>
      <c r="CX3" s="102">
        <v>2013</v>
      </c>
      <c r="CY3" s="102">
        <v>2014</v>
      </c>
      <c r="CZ3" s="102">
        <v>2015</v>
      </c>
      <c r="DA3" s="102">
        <v>2016</v>
      </c>
      <c r="DB3" s="102">
        <v>2017</v>
      </c>
      <c r="DC3" s="102">
        <v>2018</v>
      </c>
    </row>
    <row r="4" spans="1:109" s="88" customFormat="1" ht="15">
      <c r="A4"/>
      <c r="B4" s="119"/>
      <c r="C4" s="119" t="s">
        <v>209</v>
      </c>
      <c r="D4" s="207">
        <v>1</v>
      </c>
      <c r="E4" s="207">
        <f>D4+1</f>
        <v>2</v>
      </c>
      <c r="F4" s="207">
        <f t="shared" ref="F4:I4" si="0">E4+1</f>
        <v>3</v>
      </c>
      <c r="G4" s="207">
        <f t="shared" si="0"/>
        <v>4</v>
      </c>
      <c r="H4" s="207">
        <f t="shared" si="0"/>
        <v>5</v>
      </c>
      <c r="I4" s="130">
        <f t="shared" si="0"/>
        <v>6</v>
      </c>
      <c r="J4" s="130">
        <f t="shared" ref="J4" si="1">I4+1</f>
        <v>7</v>
      </c>
      <c r="K4" s="130">
        <f t="shared" ref="K4" si="2">J4+1</f>
        <v>8</v>
      </c>
      <c r="L4" s="130">
        <f t="shared" ref="L4" si="3">K4+1</f>
        <v>9</v>
      </c>
      <c r="M4" s="130">
        <f t="shared" ref="M4" si="4">L4+1</f>
        <v>10</v>
      </c>
      <c r="N4" s="130">
        <f t="shared" ref="N4" si="5">M4+1</f>
        <v>11</v>
      </c>
      <c r="O4" s="130">
        <f t="shared" ref="O4" si="6">N4+1</f>
        <v>12</v>
      </c>
      <c r="P4" s="130">
        <f t="shared" ref="P4" si="7">O4+1</f>
        <v>13</v>
      </c>
      <c r="Q4" s="130">
        <f t="shared" ref="Q4" si="8">P4+1</f>
        <v>14</v>
      </c>
      <c r="R4" s="130">
        <f t="shared" ref="R4" si="9">Q4+1</f>
        <v>15</v>
      </c>
      <c r="S4" s="130">
        <f t="shared" ref="S4" si="10">R4+1</f>
        <v>16</v>
      </c>
      <c r="T4" s="130">
        <f t="shared" ref="T4" si="11">S4+1</f>
        <v>17</v>
      </c>
      <c r="U4" s="130">
        <f t="shared" ref="U4" si="12">T4+1</f>
        <v>18</v>
      </c>
      <c r="V4" s="130">
        <f t="shared" ref="V4" si="13">U4+1</f>
        <v>19</v>
      </c>
      <c r="W4" s="130">
        <f t="shared" ref="W4" si="14">V4+1</f>
        <v>20</v>
      </c>
      <c r="X4" s="130">
        <f t="shared" ref="X4" si="15">W4+1</f>
        <v>21</v>
      </c>
      <c r="Y4" s="130">
        <f t="shared" ref="Y4" si="16">X4+1</f>
        <v>22</v>
      </c>
      <c r="Z4" s="130">
        <f t="shared" ref="Z4" si="17">Y4+1</f>
        <v>23</v>
      </c>
      <c r="AA4" s="130">
        <f t="shared" ref="AA4" si="18">Z4+1</f>
        <v>24</v>
      </c>
      <c r="AB4" s="130">
        <f t="shared" ref="AB4" si="19">AA4+1</f>
        <v>25</v>
      </c>
      <c r="AC4" s="130">
        <f t="shared" ref="AC4" si="20">AB4+1</f>
        <v>26</v>
      </c>
      <c r="AD4" s="130">
        <f t="shared" ref="AD4" si="21">AC4+1</f>
        <v>27</v>
      </c>
      <c r="AE4" s="130">
        <f t="shared" ref="AE4" si="22">AD4+1</f>
        <v>28</v>
      </c>
      <c r="AF4" s="130">
        <f t="shared" ref="AF4" si="23">AE4+1</f>
        <v>29</v>
      </c>
      <c r="AG4" s="130">
        <f t="shared" ref="AG4" si="24">AF4+1</f>
        <v>30</v>
      </c>
      <c r="AH4" s="130">
        <f t="shared" ref="AH4" si="25">AG4+1</f>
        <v>31</v>
      </c>
      <c r="AI4" s="130">
        <f t="shared" ref="AI4" si="26">AH4+1</f>
        <v>32</v>
      </c>
      <c r="AJ4" s="130">
        <f t="shared" ref="AJ4" si="27">AI4+1</f>
        <v>33</v>
      </c>
      <c r="AK4" s="130">
        <f t="shared" ref="AK4" si="28">AJ4+1</f>
        <v>34</v>
      </c>
      <c r="AL4" s="130">
        <f t="shared" ref="AL4" si="29">AK4+1</f>
        <v>35</v>
      </c>
      <c r="AM4" s="130">
        <f t="shared" ref="AM4" si="30">AL4+1</f>
        <v>36</v>
      </c>
      <c r="AN4" s="130">
        <f t="shared" ref="AN4" si="31">AM4+1</f>
        <v>37</v>
      </c>
      <c r="AO4" s="130">
        <f t="shared" ref="AO4" si="32">AN4+1</f>
        <v>38</v>
      </c>
      <c r="AP4" s="130">
        <f t="shared" ref="AP4" si="33">AO4+1</f>
        <v>39</v>
      </c>
      <c r="AQ4" s="130">
        <f t="shared" ref="AQ4" si="34">AP4+1</f>
        <v>40</v>
      </c>
      <c r="AR4" s="130">
        <f t="shared" ref="AR4" si="35">AQ4+1</f>
        <v>41</v>
      </c>
      <c r="AS4" s="130">
        <f t="shared" ref="AS4" si="36">AR4+1</f>
        <v>42</v>
      </c>
      <c r="AT4" s="130">
        <f t="shared" ref="AT4" si="37">AS4+1</f>
        <v>43</v>
      </c>
      <c r="AU4" s="130">
        <f t="shared" ref="AU4" si="38">AT4+1</f>
        <v>44</v>
      </c>
      <c r="AV4" s="130">
        <f t="shared" ref="AV4" si="39">AU4+1</f>
        <v>45</v>
      </c>
      <c r="AW4" s="130">
        <f t="shared" ref="AW4" si="40">AV4+1</f>
        <v>46</v>
      </c>
      <c r="AX4" s="130">
        <f t="shared" ref="AX4" si="41">AW4+1</f>
        <v>47</v>
      </c>
      <c r="AY4" s="130">
        <f t="shared" ref="AY4" si="42">AX4+1</f>
        <v>48</v>
      </c>
      <c r="AZ4" s="130">
        <f t="shared" ref="AZ4" si="43">AY4+1</f>
        <v>49</v>
      </c>
      <c r="BA4" s="130">
        <f t="shared" ref="BA4" si="44">AZ4+1</f>
        <v>50</v>
      </c>
      <c r="BB4" s="130">
        <f t="shared" ref="BB4" si="45">BA4+1</f>
        <v>51</v>
      </c>
      <c r="BC4" s="130">
        <f t="shared" ref="BC4" si="46">BB4+1</f>
        <v>52</v>
      </c>
      <c r="BD4" s="130">
        <f t="shared" ref="BD4" si="47">BC4+1</f>
        <v>53</v>
      </c>
      <c r="BE4" s="130">
        <f t="shared" ref="BE4" si="48">BD4+1</f>
        <v>54</v>
      </c>
      <c r="BF4" s="130">
        <f t="shared" ref="BF4" si="49">BE4+1</f>
        <v>55</v>
      </c>
      <c r="BG4" s="130">
        <f t="shared" ref="BG4" si="50">BF4+1</f>
        <v>56</v>
      </c>
      <c r="BH4" s="130">
        <f t="shared" ref="BH4" si="51">BG4+1</f>
        <v>57</v>
      </c>
      <c r="BI4" s="130">
        <f t="shared" ref="BI4" si="52">BH4+1</f>
        <v>58</v>
      </c>
      <c r="BJ4" s="130">
        <f t="shared" ref="BJ4" si="53">BI4+1</f>
        <v>59</v>
      </c>
      <c r="BK4" s="130">
        <f t="shared" ref="BK4" si="54">BJ4+1</f>
        <v>60</v>
      </c>
      <c r="BL4" s="130">
        <f t="shared" ref="BL4" si="55">BK4+1</f>
        <v>61</v>
      </c>
      <c r="BM4" s="130">
        <f t="shared" ref="BM4" si="56">BL4+1</f>
        <v>62</v>
      </c>
      <c r="BN4" s="130">
        <f t="shared" ref="BN4" si="57">BM4+1</f>
        <v>63</v>
      </c>
      <c r="BO4" s="130">
        <f t="shared" ref="BO4" si="58">BN4+1</f>
        <v>64</v>
      </c>
      <c r="BP4" s="130">
        <f t="shared" ref="BP4" si="59">BO4+1</f>
        <v>65</v>
      </c>
      <c r="BQ4" s="130">
        <f t="shared" ref="BQ4" si="60">BP4+1</f>
        <v>66</v>
      </c>
      <c r="BR4" s="130">
        <f t="shared" ref="BR4" si="61">BQ4+1</f>
        <v>67</v>
      </c>
      <c r="BS4" s="130">
        <f t="shared" ref="BS4" si="62">BR4+1</f>
        <v>68</v>
      </c>
      <c r="BT4" s="130">
        <f t="shared" ref="BT4" si="63">BS4+1</f>
        <v>69</v>
      </c>
      <c r="BU4" s="130">
        <f t="shared" ref="BU4" si="64">BT4+1</f>
        <v>70</v>
      </c>
      <c r="BV4" s="130">
        <f t="shared" ref="BV4" si="65">BU4+1</f>
        <v>71</v>
      </c>
      <c r="BW4" s="130">
        <f t="shared" ref="BW4" si="66">BV4+1</f>
        <v>72</v>
      </c>
      <c r="BX4" s="130">
        <f t="shared" ref="BX4" si="67">BW4+1</f>
        <v>73</v>
      </c>
      <c r="BY4" s="130">
        <f t="shared" ref="BY4" si="68">BX4+1</f>
        <v>74</v>
      </c>
      <c r="BZ4" s="130">
        <f t="shared" ref="BZ4" si="69">BY4+1</f>
        <v>75</v>
      </c>
      <c r="CA4" s="130">
        <f t="shared" ref="CA4" si="70">BZ4+1</f>
        <v>76</v>
      </c>
      <c r="CB4" s="130">
        <f t="shared" ref="CB4" si="71">CA4+1</f>
        <v>77</v>
      </c>
      <c r="CC4" s="130">
        <f t="shared" ref="CC4" si="72">CB4+1</f>
        <v>78</v>
      </c>
      <c r="CD4" s="130">
        <f t="shared" ref="CD4" si="73">CC4+1</f>
        <v>79</v>
      </c>
      <c r="CE4" s="130">
        <f t="shared" ref="CE4" si="74">CD4+1</f>
        <v>80</v>
      </c>
      <c r="CF4" s="130">
        <f t="shared" ref="CF4" si="75">CE4+1</f>
        <v>81</v>
      </c>
      <c r="CG4" s="130">
        <f t="shared" ref="CG4" si="76">CF4+1</f>
        <v>82</v>
      </c>
      <c r="CH4" s="130">
        <f t="shared" ref="CH4" si="77">CG4+1</f>
        <v>83</v>
      </c>
      <c r="CI4" s="130">
        <f t="shared" ref="CI4" si="78">CH4+1</f>
        <v>84</v>
      </c>
      <c r="CJ4" s="130">
        <f t="shared" ref="CJ4" si="79">CI4+1</f>
        <v>85</v>
      </c>
      <c r="CK4" s="130">
        <f t="shared" ref="CK4" si="80">CJ4+1</f>
        <v>86</v>
      </c>
      <c r="CL4" s="130">
        <f t="shared" ref="CL4" si="81">CK4+1</f>
        <v>87</v>
      </c>
      <c r="CM4" s="130">
        <f t="shared" ref="CM4" si="82">CL4+1</f>
        <v>88</v>
      </c>
      <c r="CN4" s="130">
        <f t="shared" ref="CN4" si="83">CM4+1</f>
        <v>89</v>
      </c>
      <c r="CO4" s="130">
        <f t="shared" ref="CO4" si="84">CN4+1</f>
        <v>90</v>
      </c>
      <c r="CP4" s="130">
        <f t="shared" ref="CP4" si="85">CO4+1</f>
        <v>91</v>
      </c>
      <c r="CQ4" s="130">
        <f t="shared" ref="CQ4" si="86">CP4+1</f>
        <v>92</v>
      </c>
      <c r="CR4" s="130">
        <f t="shared" ref="CR4" si="87">CQ4+1</f>
        <v>93</v>
      </c>
      <c r="CS4" s="130">
        <f t="shared" ref="CS4" si="88">CR4+1</f>
        <v>94</v>
      </c>
      <c r="CT4" s="130">
        <f t="shared" ref="CT4" si="89">CS4+1</f>
        <v>95</v>
      </c>
      <c r="CU4" s="130">
        <f t="shared" ref="CU4" si="90">CT4+1</f>
        <v>96</v>
      </c>
      <c r="CV4" s="130">
        <f t="shared" ref="CV4" si="91">CU4+1</f>
        <v>97</v>
      </c>
      <c r="CW4" s="130">
        <f t="shared" ref="CW4" si="92">CV4+1</f>
        <v>98</v>
      </c>
      <c r="CX4" s="130">
        <f t="shared" ref="CX4" si="93">CW4+1</f>
        <v>99</v>
      </c>
      <c r="CY4" s="130">
        <f t="shared" ref="CY4" si="94">CX4+1</f>
        <v>100</v>
      </c>
      <c r="CZ4" s="130">
        <f t="shared" ref="CZ4" si="95">CY4+1</f>
        <v>101</v>
      </c>
      <c r="DA4" s="130">
        <f t="shared" ref="DA4" si="96">CZ4+1</f>
        <v>102</v>
      </c>
      <c r="DB4" s="130">
        <f t="shared" ref="DB4" si="97">DA4+1</f>
        <v>103</v>
      </c>
      <c r="DC4" s="130">
        <f t="shared" ref="DC4" si="98">DB4+1</f>
        <v>104</v>
      </c>
    </row>
    <row r="5" spans="1:109" s="88" customFormat="1" ht="12.75" customHeight="1">
      <c r="A5" s="326" t="s">
        <v>7</v>
      </c>
      <c r="B5" s="3" t="s">
        <v>51</v>
      </c>
      <c r="C5" s="15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  <c r="P5" s="208"/>
      <c r="Q5" s="208"/>
      <c r="R5" s="208"/>
      <c r="S5" s="208"/>
      <c r="T5" s="208"/>
      <c r="U5" s="208"/>
      <c r="V5" s="208"/>
      <c r="W5" s="208"/>
      <c r="X5" s="208"/>
      <c r="Y5" s="208"/>
      <c r="Z5" s="208"/>
      <c r="AA5" s="208"/>
      <c r="AB5" s="208"/>
      <c r="AC5" s="208"/>
      <c r="AD5" s="208"/>
      <c r="AE5" s="208"/>
      <c r="AF5" s="208"/>
      <c r="AG5" s="208"/>
      <c r="AH5" s="208"/>
      <c r="AI5" s="208"/>
      <c r="AJ5" s="208"/>
      <c r="AK5" s="208"/>
      <c r="AL5" s="208"/>
      <c r="AM5" s="208"/>
      <c r="AN5" s="208"/>
      <c r="AO5" s="208"/>
      <c r="AP5" s="208"/>
      <c r="AQ5" s="208"/>
      <c r="AR5" s="208"/>
      <c r="AS5" s="208"/>
      <c r="AT5" s="208"/>
      <c r="AU5" s="208"/>
      <c r="AV5" s="208"/>
      <c r="AW5" s="208"/>
      <c r="AX5" s="208"/>
      <c r="AY5" s="208"/>
      <c r="AZ5" s="208"/>
      <c r="BA5" s="208"/>
      <c r="BB5" s="208"/>
      <c r="BC5" s="208"/>
      <c r="BD5" s="208"/>
      <c r="BE5" s="208"/>
      <c r="BF5" s="208"/>
      <c r="BG5" s="208"/>
      <c r="BH5" s="208"/>
      <c r="BI5" s="208"/>
      <c r="BJ5" s="208"/>
      <c r="BK5" s="208"/>
      <c r="BL5" s="208"/>
      <c r="BM5" s="208"/>
      <c r="BN5" s="208"/>
      <c r="BO5" s="208"/>
      <c r="BP5" s="208"/>
      <c r="BQ5" s="208"/>
      <c r="BR5" s="208"/>
      <c r="BS5" s="208"/>
      <c r="BT5" s="208"/>
      <c r="BU5" s="208"/>
      <c r="BV5" s="208"/>
      <c r="BW5" s="208"/>
      <c r="BX5" s="208"/>
      <c r="BY5" s="208"/>
      <c r="BZ5" s="208"/>
      <c r="CA5" s="208"/>
      <c r="CB5" s="208"/>
      <c r="CC5" s="208"/>
      <c r="CD5" s="208"/>
      <c r="CE5" s="208"/>
      <c r="CF5" s="208"/>
      <c r="CG5" s="208"/>
      <c r="CH5" s="208"/>
      <c r="CI5" s="208"/>
      <c r="CJ5" s="208"/>
      <c r="CK5" s="208"/>
      <c r="CL5" s="208"/>
      <c r="CM5" s="208"/>
      <c r="CN5" s="208"/>
      <c r="CO5" s="208"/>
      <c r="CP5" s="208"/>
      <c r="CQ5" s="208"/>
      <c r="CR5" s="208"/>
      <c r="CS5" s="208"/>
      <c r="CT5" s="208"/>
      <c r="CU5" s="208"/>
      <c r="CV5" s="208"/>
      <c r="CW5" s="208"/>
      <c r="CX5" s="208"/>
      <c r="CY5" s="208"/>
      <c r="CZ5" s="208"/>
      <c r="DA5" s="208"/>
      <c r="DB5" s="208"/>
      <c r="DC5" s="208"/>
    </row>
    <row r="6" spans="1:109" s="88" customFormat="1" ht="12.75">
      <c r="A6" s="326"/>
      <c r="B6" s="17" t="s">
        <v>52</v>
      </c>
      <c r="C6" s="14" t="s">
        <v>8</v>
      </c>
      <c r="D6" s="209">
        <f>'Scaling Factor in COICOP '!B7</f>
        <v>1.0403266429823537</v>
      </c>
      <c r="E6" s="209">
        <f>'Scaling Factor in COICOP '!C7</f>
        <v>1.0260650564788754</v>
      </c>
      <c r="F6" s="209">
        <f>'Scaling Factor in COICOP '!D7</f>
        <v>0.9697287012730913</v>
      </c>
      <c r="G6" s="209">
        <f>'Scaling Factor in COICOP '!E7</f>
        <v>0.9720758503938941</v>
      </c>
      <c r="H6" s="209">
        <f>'Scaling Factor in COICOP '!F7</f>
        <v>0.97863017249590456</v>
      </c>
      <c r="I6" s="209">
        <f>'Scaling Factor in COICOP '!G7</f>
        <v>1</v>
      </c>
      <c r="J6" s="209">
        <f>'Scaling Factor in COICOP '!H7</f>
        <v>0.98610106544171983</v>
      </c>
      <c r="K6" s="209">
        <f>'Scaling Factor in COICOP '!I7</f>
        <v>0.98309247746374806</v>
      </c>
      <c r="L6" s="209">
        <f>'Scaling Factor in COICOP '!J7</f>
        <v>0.94520807829122488</v>
      </c>
      <c r="M6" s="209">
        <f>'Scaling Factor in COICOP '!K7</f>
        <v>0.96159986274238773</v>
      </c>
      <c r="N6" s="209">
        <f>'Scaling Factor in COICOP '!L7</f>
        <v>0.96926009466497332</v>
      </c>
      <c r="O6" s="209">
        <f>'Scaling Factor in COICOP '!M7</f>
        <v>0.98067963418803761</v>
      </c>
      <c r="P6" s="209">
        <f>'Scaling Factor in COICOP '!N7</f>
        <v>0.98114334263084813</v>
      </c>
      <c r="Q6" s="209">
        <f>'Scaling Factor in COICOP '!O7</f>
        <v>0.98516730514228956</v>
      </c>
      <c r="R6" s="209">
        <f>'Scaling Factor in COICOP '!P7</f>
        <v>0.98356233121848524</v>
      </c>
      <c r="S6" s="209">
        <f>'Scaling Factor in COICOP '!Q7</f>
        <v>0.97382928750080533</v>
      </c>
      <c r="T6" s="209">
        <f>'Scaling Factor in COICOP '!R7</f>
        <v>0.95740043749596104</v>
      </c>
      <c r="U6" s="209">
        <f>'Scaling Factor in COICOP '!S7</f>
        <v>0.962568496323153</v>
      </c>
      <c r="V6" s="209">
        <f>'Scaling Factor in COICOP '!T7</f>
        <v>0.96781601955772412</v>
      </c>
      <c r="W6" s="209">
        <f>'Scaling Factor in COICOP '!U7</f>
        <v>0.96972970260194136</v>
      </c>
      <c r="X6" s="209">
        <f>'Scaling Factor in COICOP '!V7</f>
        <v>0.97145307346262633</v>
      </c>
      <c r="Y6" s="209">
        <f>'Scaling Factor in COICOP '!W7</f>
        <v>0.97228320203929652</v>
      </c>
      <c r="Z6" s="209">
        <f>'Scaling Factor in COICOP '!X7</f>
        <v>0.97036898693593265</v>
      </c>
      <c r="AA6" s="209">
        <f>'Scaling Factor in COICOP '!Y7</f>
        <v>0.9674101872412576</v>
      </c>
      <c r="AB6" s="209">
        <f>'Scaling Factor in COICOP '!Z7</f>
        <v>1.0256724877083736</v>
      </c>
      <c r="AC6" s="209">
        <f>'Scaling Factor in COICOP '!AA7</f>
        <v>1.0316315931668951</v>
      </c>
      <c r="AD6" s="209">
        <f>'Scaling Factor in COICOP '!AB7</f>
        <v>1.0326934362289408</v>
      </c>
      <c r="AE6" s="209">
        <f>'Scaling Factor in COICOP '!AC7</f>
        <v>1.0406994674633248</v>
      </c>
      <c r="AF6" s="209">
        <f>'Scaling Factor in COICOP '!AD7</f>
        <v>1.0553648135318121</v>
      </c>
      <c r="AG6" s="209">
        <f>'Scaling Factor in COICOP '!AE7</f>
        <v>1.0598219840582213</v>
      </c>
      <c r="AH6" s="209">
        <f>'Scaling Factor in COICOP '!AF7</f>
        <v>1.0604031437419652</v>
      </c>
      <c r="AI6" s="209">
        <f>'Scaling Factor in COICOP '!AG7</f>
        <v>1.0573107736611176</v>
      </c>
      <c r="AJ6" s="209">
        <f>'Scaling Factor in COICOP '!AH7</f>
        <v>0.98839517914609742</v>
      </c>
      <c r="AK6" s="209">
        <f>'Scaling Factor in COICOP '!AI7</f>
        <v>0.98567378812376938</v>
      </c>
      <c r="AL6" s="209">
        <f>'Scaling Factor in COICOP '!AJ7</f>
        <v>0.98949743129730106</v>
      </c>
      <c r="AM6" s="209">
        <f>'Scaling Factor in COICOP '!AK7</f>
        <v>0.98963844950821644</v>
      </c>
      <c r="AN6" s="209">
        <f>'Scaling Factor in COICOP '!AL7</f>
        <v>0.98955615392568519</v>
      </c>
      <c r="AO6" s="209">
        <f>'Scaling Factor in COICOP '!AM7</f>
        <v>0.98882603916845169</v>
      </c>
      <c r="AP6" s="209">
        <f>'Scaling Factor in COICOP '!AN7</f>
        <v>0.98890841319488276</v>
      </c>
      <c r="AQ6" s="209">
        <f>'Scaling Factor in COICOP '!AO7</f>
        <v>0.99656124169987614</v>
      </c>
      <c r="AR6" s="209">
        <f>'Scaling Factor in COICOP '!AP7</f>
        <v>0.98019113977900796</v>
      </c>
      <c r="AS6" s="209">
        <f>'Scaling Factor in COICOP '!AQ7</f>
        <v>0.97256363031382687</v>
      </c>
      <c r="AT6" s="209">
        <f>'Scaling Factor in COICOP '!AR7</f>
        <v>0.972311949681259</v>
      </c>
      <c r="AU6" s="209">
        <f>'Scaling Factor in COICOP '!AS7</f>
        <v>0.97167204903701943</v>
      </c>
      <c r="AV6" s="209">
        <f>'Scaling Factor in COICOP '!AT7</f>
        <v>0.97378661919454712</v>
      </c>
      <c r="AW6" s="209">
        <f>'Scaling Factor in COICOP '!AU7</f>
        <v>0.97483514145455952</v>
      </c>
      <c r="AX6" s="209">
        <f>'Scaling Factor in COICOP '!AV7</f>
        <v>0.97781546549811682</v>
      </c>
      <c r="AY6" s="209">
        <f>'Scaling Factor in COICOP '!AW7</f>
        <v>0.98037010670207414</v>
      </c>
      <c r="AZ6" s="209">
        <f>'Scaling Factor in COICOP '!AX7</f>
        <v>0.99332406167476017</v>
      </c>
      <c r="BA6" s="209">
        <f>'Scaling Factor in COICOP '!AY7</f>
        <v>0.99382636924473255</v>
      </c>
      <c r="BB6" s="209">
        <f>'Scaling Factor in COICOP '!AZ7</f>
        <v>0.98636811411014957</v>
      </c>
      <c r="BC6" s="209">
        <f>'Scaling Factor in COICOP '!BA7</f>
        <v>0.99397365410526384</v>
      </c>
      <c r="BD6" s="209">
        <f>'Scaling Factor in COICOP '!BB7</f>
        <v>1.0018737280545882</v>
      </c>
      <c r="BE6" s="209">
        <f>'Scaling Factor in COICOP '!BC7</f>
        <v>1.000683964804546</v>
      </c>
      <c r="BF6" s="209">
        <f>'Scaling Factor in COICOP '!BD7</f>
        <v>1.0002693051480382</v>
      </c>
      <c r="BG6" s="209">
        <f>'Scaling Factor in COICOP '!BE7</f>
        <v>1.0099181138564157</v>
      </c>
      <c r="BH6" s="209">
        <f>'Scaling Factor in COICOP '!BF7</f>
        <v>1.0267667787797901</v>
      </c>
      <c r="BI6" s="209">
        <f>'Scaling Factor in COICOP '!BG7</f>
        <v>1.0289306571179639</v>
      </c>
      <c r="BJ6" s="209">
        <f>'Scaling Factor in COICOP '!BH7</f>
        <v>1.0309286521307013</v>
      </c>
      <c r="BK6" s="209">
        <f>'Scaling Factor in COICOP '!BI7</f>
        <v>1.036746219439145</v>
      </c>
      <c r="BL6" s="209">
        <f>'Scaling Factor in COICOP '!BJ7</f>
        <v>1.0393678800168116</v>
      </c>
      <c r="BM6" s="209">
        <f>'Scaling Factor in COICOP '!BK7</f>
        <v>1.0372807412559566</v>
      </c>
      <c r="BN6" s="209">
        <f>'Scaling Factor in COICOP '!BL7</f>
        <v>1.0409235674180404</v>
      </c>
      <c r="BO6" s="209">
        <f>'Scaling Factor in COICOP '!BM7</f>
        <v>1.0502307486289266</v>
      </c>
      <c r="BP6" s="209">
        <f>'Scaling Factor in COICOP '!BN7</f>
        <v>1.0561154010957126</v>
      </c>
      <c r="BQ6" s="209">
        <f>'Scaling Factor in COICOP '!BO7</f>
        <v>1.0579549989757662</v>
      </c>
      <c r="BR6" s="209">
        <f>'Scaling Factor in COICOP '!BP7</f>
        <v>1.0546030333978378</v>
      </c>
      <c r="BS6" s="209">
        <f>'Scaling Factor in COICOP '!BQ7</f>
        <v>1.0578480711319471</v>
      </c>
      <c r="BT6" s="209">
        <f>'Scaling Factor in COICOP '!BR7</f>
        <v>1.054352637382509</v>
      </c>
      <c r="BU6" s="209">
        <f>'Scaling Factor in COICOP '!BS7</f>
        <v>1.0485365951269527</v>
      </c>
      <c r="BV6" s="209">
        <f>'Scaling Factor in COICOP '!BT7</f>
        <v>1.0479240572519741</v>
      </c>
      <c r="BW6" s="209">
        <f>'Scaling Factor in COICOP '!BU7</f>
        <v>1.0537581828424831</v>
      </c>
      <c r="BX6" s="209">
        <f>'Scaling Factor in COICOP '!BV7</f>
        <v>1.0043121866016789</v>
      </c>
      <c r="BY6" s="209">
        <f>'Scaling Factor in COICOP '!BW7</f>
        <v>1.0029348030544607</v>
      </c>
      <c r="BZ6" s="209">
        <f>'Scaling Factor in COICOP '!BX7</f>
        <v>0.99571217871533801</v>
      </c>
      <c r="CA6" s="209">
        <f>'Scaling Factor in COICOP '!BY7</f>
        <v>0.99011152503079225</v>
      </c>
      <c r="CB6" s="209">
        <f>'Scaling Factor in COICOP '!BZ7</f>
        <v>0.98661154433690412</v>
      </c>
      <c r="CC6" s="209">
        <f>'Scaling Factor in COICOP '!CA7</f>
        <v>0.98721294916510804</v>
      </c>
      <c r="CD6" s="209">
        <f>'Scaling Factor in COICOP '!CB7</f>
        <v>0.98822470426627917</v>
      </c>
      <c r="CE6" s="209">
        <f>'Scaling Factor in COICOP '!CC7</f>
        <v>0.9865789862971539</v>
      </c>
      <c r="CF6" s="209">
        <f>'Scaling Factor in COICOP '!CD7</f>
        <v>1.0212385341380146</v>
      </c>
      <c r="CG6" s="209">
        <f>'Scaling Factor in COICOP '!CE7</f>
        <v>1.0147076847195451</v>
      </c>
      <c r="CH6" s="209">
        <f>'Scaling Factor in COICOP '!CF7</f>
        <v>1.0161347327598587</v>
      </c>
      <c r="CI6" s="209">
        <f>'Scaling Factor in COICOP '!CG7</f>
        <v>1.0175257060058058</v>
      </c>
      <c r="CJ6" s="209">
        <f>'Scaling Factor in COICOP '!CH7</f>
        <v>1.0164373776339424</v>
      </c>
      <c r="CK6" s="209">
        <f>'Scaling Factor in COICOP '!CI7</f>
        <v>1.0152814415388951</v>
      </c>
      <c r="CL6" s="209">
        <f>'Scaling Factor in COICOP '!CJ7</f>
        <v>1.018141342534004</v>
      </c>
      <c r="CM6" s="209">
        <f>'Scaling Factor in COICOP '!CK7</f>
        <v>1.0180516525243111</v>
      </c>
      <c r="CN6" s="209">
        <f>'Scaling Factor in COICOP '!CL7</f>
        <v>1.0613521862756452</v>
      </c>
      <c r="CO6" s="209">
        <f>'Scaling Factor in COICOP '!CM7</f>
        <v>1.057156705366139</v>
      </c>
      <c r="CP6" s="209">
        <f>'Scaling Factor in COICOP '!CN7</f>
        <v>1.0542112398208938</v>
      </c>
      <c r="CQ6" s="209">
        <f>'Scaling Factor in COICOP '!CO7</f>
        <v>1.0522595059556608</v>
      </c>
      <c r="CR6" s="209">
        <f>'Scaling Factor in COICOP '!CP7</f>
        <v>1.0472311113782231</v>
      </c>
      <c r="CS6" s="209">
        <f>'Scaling Factor in COICOP '!CQ7</f>
        <v>1.0446085142040007</v>
      </c>
      <c r="CT6" s="209">
        <f>'Scaling Factor in COICOP '!CR7</f>
        <v>1.0422282905382254</v>
      </c>
      <c r="CU6" s="209">
        <f>'Scaling Factor in COICOP '!CS7</f>
        <v>1.0431273482723782</v>
      </c>
      <c r="CV6" s="209">
        <f>'Scaling Factor in COICOP '!CT7</f>
        <v>1.0220498061153276</v>
      </c>
      <c r="CW6" s="209">
        <f>'Scaling Factor in COICOP '!CU7</f>
        <v>1.0144246826476933</v>
      </c>
      <c r="CX6" s="209">
        <f>'Scaling Factor in COICOP '!CV7</f>
        <v>1.0201048387490577</v>
      </c>
      <c r="CY6" s="209">
        <f>'Scaling Factor in COICOP '!CW7</f>
        <v>1.0097353666328908</v>
      </c>
      <c r="CZ6" s="209">
        <f>'Scaling Factor in COICOP '!CX7</f>
        <v>1.0112588487979262</v>
      </c>
      <c r="DA6" s="209">
        <f>'Scaling Factor in COICOP '!CY7</f>
        <v>1.0112119920895866</v>
      </c>
      <c r="DB6" s="209">
        <f>'Scaling Factor in COICOP '!CZ7</f>
        <v>1.0050008977908789</v>
      </c>
      <c r="DC6" s="209">
        <f>'Scaling Factor in COICOP '!DA7</f>
        <v>0.99353266339661428</v>
      </c>
      <c r="DE6" s="206"/>
    </row>
    <row r="7" spans="1:109" ht="12.75">
      <c r="A7" s="326"/>
      <c r="B7" s="17">
        <v>1.2</v>
      </c>
      <c r="C7" s="14" t="s">
        <v>9</v>
      </c>
      <c r="D7" s="209">
        <f>'Scaling Factor in COICOP '!B8</f>
        <v>1.1831489315345378</v>
      </c>
      <c r="E7" s="209">
        <f>'Scaling Factor in COICOP '!C8</f>
        <v>1.1006246800438284</v>
      </c>
      <c r="F7" s="209">
        <f>'Scaling Factor in COICOP '!D8</f>
        <v>0.98201306894110374</v>
      </c>
      <c r="G7" s="209">
        <f>'Scaling Factor in COICOP '!E8</f>
        <v>1.0087684703316369</v>
      </c>
      <c r="H7" s="209">
        <f>'Scaling Factor in COICOP '!F8</f>
        <v>0.99780051135451109</v>
      </c>
      <c r="I7" s="209">
        <f>'Scaling Factor in COICOP '!G8</f>
        <v>1</v>
      </c>
      <c r="J7" s="209">
        <f>'Scaling Factor in COICOP '!H8</f>
        <v>1.0463847908237576</v>
      </c>
      <c r="K7" s="209">
        <f>'Scaling Factor in COICOP '!I8</f>
        <v>1.139294281107631</v>
      </c>
      <c r="L7" s="209">
        <f>'Scaling Factor in COICOP '!J8</f>
        <v>0.94520807829122444</v>
      </c>
      <c r="M7" s="209">
        <f>'Scaling Factor in COICOP '!K8</f>
        <v>0.96159986274238918</v>
      </c>
      <c r="N7" s="209">
        <f>'Scaling Factor in COICOP '!L8</f>
        <v>0.9692600946649732</v>
      </c>
      <c r="O7" s="209">
        <f>'Scaling Factor in COICOP '!M8</f>
        <v>0.98067963418803528</v>
      </c>
      <c r="P7" s="209">
        <f>'Scaling Factor in COICOP '!N8</f>
        <v>0.98114334263084935</v>
      </c>
      <c r="Q7" s="209">
        <f>'Scaling Factor in COICOP '!O8</f>
        <v>0.98516730514228967</v>
      </c>
      <c r="R7" s="209">
        <f>'Scaling Factor in COICOP '!P8</f>
        <v>0.98356233121848469</v>
      </c>
      <c r="S7" s="209">
        <f>'Scaling Factor in COICOP '!Q8</f>
        <v>0.97382928750080489</v>
      </c>
      <c r="T7" s="209">
        <f>'Scaling Factor in COICOP '!R8</f>
        <v>0.95740043749596093</v>
      </c>
      <c r="U7" s="209">
        <f>'Scaling Factor in COICOP '!S8</f>
        <v>0.96256849632315389</v>
      </c>
      <c r="V7" s="209">
        <f>'Scaling Factor in COICOP '!T8</f>
        <v>0.96781601955772412</v>
      </c>
      <c r="W7" s="209">
        <f>'Scaling Factor in COICOP '!U8</f>
        <v>0.96972970260194247</v>
      </c>
      <c r="X7" s="209">
        <f>'Scaling Factor in COICOP '!V8</f>
        <v>0.97145307346262788</v>
      </c>
      <c r="Y7" s="209">
        <f>'Scaling Factor in COICOP '!W8</f>
        <v>0.97228320203929663</v>
      </c>
      <c r="Z7" s="209">
        <f>'Scaling Factor in COICOP '!X8</f>
        <v>0.97036898693593243</v>
      </c>
      <c r="AA7" s="209">
        <f>'Scaling Factor in COICOP '!Y8</f>
        <v>0.96741018724125827</v>
      </c>
      <c r="AB7" s="209">
        <f>'Scaling Factor in COICOP '!Z8</f>
        <v>1.0256724877083725</v>
      </c>
      <c r="AC7" s="209">
        <f>'Scaling Factor in COICOP '!AA8</f>
        <v>1.0316315931668969</v>
      </c>
      <c r="AD7" s="209">
        <f>'Scaling Factor in COICOP '!AB8</f>
        <v>1.0326934362289408</v>
      </c>
      <c r="AE7" s="209">
        <f>'Scaling Factor in COICOP '!AC8</f>
        <v>1.0406994674633248</v>
      </c>
      <c r="AF7" s="209">
        <f>'Scaling Factor in COICOP '!AD8</f>
        <v>1.0553648135318134</v>
      </c>
      <c r="AG7" s="209">
        <f>'Scaling Factor in COICOP '!AE8</f>
        <v>1.0598219840582213</v>
      </c>
      <c r="AH7" s="209">
        <f>'Scaling Factor in COICOP '!AF8</f>
        <v>1.0604031437419648</v>
      </c>
      <c r="AI7" s="209">
        <f>'Scaling Factor in COICOP '!AG8</f>
        <v>1.057310773661118</v>
      </c>
      <c r="AJ7" s="209">
        <f>'Scaling Factor in COICOP '!AH8</f>
        <v>0.98839517914609698</v>
      </c>
      <c r="AK7" s="209">
        <f>'Scaling Factor in COICOP '!AI8</f>
        <v>0.98567378812377027</v>
      </c>
      <c r="AL7" s="209">
        <f>'Scaling Factor in COICOP '!AJ8</f>
        <v>0.98949743129730139</v>
      </c>
      <c r="AM7" s="209">
        <f>'Scaling Factor in COICOP '!AK8</f>
        <v>0.98963844950821678</v>
      </c>
      <c r="AN7" s="209">
        <f>'Scaling Factor in COICOP '!AL8</f>
        <v>0.98955615392568641</v>
      </c>
      <c r="AO7" s="209">
        <f>'Scaling Factor in COICOP '!AM8</f>
        <v>0.98882603916845158</v>
      </c>
      <c r="AP7" s="209">
        <f>'Scaling Factor in COICOP '!AN8</f>
        <v>0.9889084131948821</v>
      </c>
      <c r="AQ7" s="209">
        <f>'Scaling Factor in COICOP '!AO8</f>
        <v>0.99656124169987492</v>
      </c>
      <c r="AR7" s="209">
        <f>'Scaling Factor in COICOP '!AP8</f>
        <v>0.98019113977900763</v>
      </c>
      <c r="AS7" s="209">
        <f>'Scaling Factor in COICOP '!AQ8</f>
        <v>0.97256363031382798</v>
      </c>
      <c r="AT7" s="209">
        <f>'Scaling Factor in COICOP '!AR8</f>
        <v>0.97231194968125967</v>
      </c>
      <c r="AU7" s="209">
        <f>'Scaling Factor in COICOP '!AS8</f>
        <v>0.97167204903701798</v>
      </c>
      <c r="AV7" s="209">
        <f>'Scaling Factor in COICOP '!AT8</f>
        <v>0.97378661919454879</v>
      </c>
      <c r="AW7" s="209">
        <f>'Scaling Factor in COICOP '!AU8</f>
        <v>0.97483514145455985</v>
      </c>
      <c r="AX7" s="209">
        <f>'Scaling Factor in COICOP '!AV8</f>
        <v>0.97781546549811749</v>
      </c>
      <c r="AY7" s="209">
        <f>'Scaling Factor in COICOP '!AW8</f>
        <v>0.98037010670207492</v>
      </c>
      <c r="AZ7" s="209">
        <f>'Scaling Factor in COICOP '!AX8</f>
        <v>0.99332406167476028</v>
      </c>
      <c r="BA7" s="209">
        <f>'Scaling Factor in COICOP '!AY8</f>
        <v>0.99382636924473344</v>
      </c>
      <c r="BB7" s="209">
        <f>'Scaling Factor in COICOP '!AZ8</f>
        <v>0.98636811411015002</v>
      </c>
      <c r="BC7" s="209">
        <f>'Scaling Factor in COICOP '!BA8</f>
        <v>0.99397365410526395</v>
      </c>
      <c r="BD7" s="209">
        <f>'Scaling Factor in COICOP '!BB8</f>
        <v>1.0018737280545889</v>
      </c>
      <c r="BE7" s="209">
        <f>'Scaling Factor in COICOP '!BC8</f>
        <v>1.0006839648045467</v>
      </c>
      <c r="BF7" s="209">
        <f>'Scaling Factor in COICOP '!BD8</f>
        <v>1.0002693051480382</v>
      </c>
      <c r="BG7" s="209">
        <f>'Scaling Factor in COICOP '!BE8</f>
        <v>1.0099181138564151</v>
      </c>
      <c r="BH7" s="209">
        <f>'Scaling Factor in COICOP '!BF8</f>
        <v>1.0267667787797892</v>
      </c>
      <c r="BI7" s="209">
        <f>'Scaling Factor in COICOP '!BG8</f>
        <v>1.0289306571179655</v>
      </c>
      <c r="BJ7" s="209">
        <f>'Scaling Factor in COICOP '!BH8</f>
        <v>1.0309286521307013</v>
      </c>
      <c r="BK7" s="209">
        <f>'Scaling Factor in COICOP '!BI8</f>
        <v>1.0367462194391441</v>
      </c>
      <c r="BL7" s="209">
        <f>'Scaling Factor in COICOP '!BJ8</f>
        <v>1.0393678800168136</v>
      </c>
      <c r="BM7" s="209">
        <f>'Scaling Factor in COICOP '!BK8</f>
        <v>1.0372807412559562</v>
      </c>
      <c r="BN7" s="209">
        <f>'Scaling Factor in COICOP '!BL8</f>
        <v>1.0409235674180399</v>
      </c>
      <c r="BO7" s="209">
        <f>'Scaling Factor in COICOP '!BM8</f>
        <v>1.0502307486289268</v>
      </c>
      <c r="BP7" s="209">
        <f>'Scaling Factor in COICOP '!BN8</f>
        <v>1.0561154010957119</v>
      </c>
      <c r="BQ7" s="209">
        <f>'Scaling Factor in COICOP '!BO8</f>
        <v>1.0579549989757675</v>
      </c>
      <c r="BR7" s="209">
        <f>'Scaling Factor in COICOP '!BP8</f>
        <v>1.054603033397838</v>
      </c>
      <c r="BS7" s="209">
        <f>'Scaling Factor in COICOP '!BQ8</f>
        <v>1.0578480711319478</v>
      </c>
      <c r="BT7" s="209">
        <f>'Scaling Factor in COICOP '!BR8</f>
        <v>1.0543526373825098</v>
      </c>
      <c r="BU7" s="209">
        <f>'Scaling Factor in COICOP '!BS8</f>
        <v>1.0485365951269534</v>
      </c>
      <c r="BV7" s="209">
        <f>'Scaling Factor in COICOP '!BT8</f>
        <v>1.0479240572519735</v>
      </c>
      <c r="BW7" s="209">
        <f>'Scaling Factor in COICOP '!BU8</f>
        <v>1.0537581828424818</v>
      </c>
      <c r="BX7" s="209">
        <f>'Scaling Factor in COICOP '!BV8</f>
        <v>1.0043121866016784</v>
      </c>
      <c r="BY7" s="209">
        <f>'Scaling Factor in COICOP '!BW8</f>
        <v>1.00293480305446</v>
      </c>
      <c r="BZ7" s="209">
        <f>'Scaling Factor in COICOP '!BX8</f>
        <v>0.99571217871533857</v>
      </c>
      <c r="CA7" s="209">
        <f>'Scaling Factor in COICOP '!BY8</f>
        <v>0.99011152503079269</v>
      </c>
      <c r="CB7" s="209">
        <f>'Scaling Factor in COICOP '!BZ8</f>
        <v>0.98661154433690312</v>
      </c>
      <c r="CC7" s="209">
        <f>'Scaling Factor in COICOP '!CA8</f>
        <v>0.98721294916510727</v>
      </c>
      <c r="CD7" s="209">
        <f>'Scaling Factor in COICOP '!CB8</f>
        <v>0.98822470426627984</v>
      </c>
      <c r="CE7" s="209">
        <f>'Scaling Factor in COICOP '!CC8</f>
        <v>0.98657898629715479</v>
      </c>
      <c r="CF7" s="209">
        <f>'Scaling Factor in COICOP '!CD8</f>
        <v>1.0212385341380146</v>
      </c>
      <c r="CG7" s="209">
        <f>'Scaling Factor in COICOP '!CE8</f>
        <v>1.0147076847195422</v>
      </c>
      <c r="CH7" s="209">
        <f>'Scaling Factor in COICOP '!CF8</f>
        <v>1.0161347327598589</v>
      </c>
      <c r="CI7" s="209">
        <f>'Scaling Factor in COICOP '!CG8</f>
        <v>1.0175257060058074</v>
      </c>
      <c r="CJ7" s="209">
        <f>'Scaling Factor in COICOP '!CH8</f>
        <v>1.0164373776339422</v>
      </c>
      <c r="CK7" s="209">
        <f>'Scaling Factor in COICOP '!CI8</f>
        <v>1.0152814415388944</v>
      </c>
      <c r="CL7" s="209">
        <f>'Scaling Factor in COICOP '!CJ8</f>
        <v>1.0181413425340036</v>
      </c>
      <c r="CM7" s="209">
        <f>'Scaling Factor in COICOP '!CK8</f>
        <v>1.0180516525243108</v>
      </c>
      <c r="CN7" s="209">
        <f>'Scaling Factor in COICOP '!CL8</f>
        <v>1.0613521862756452</v>
      </c>
      <c r="CO7" s="209">
        <f>'Scaling Factor in COICOP '!CM8</f>
        <v>1.0571567053661364</v>
      </c>
      <c r="CP7" s="209">
        <f>'Scaling Factor in COICOP '!CN8</f>
        <v>1.054211239820894</v>
      </c>
      <c r="CQ7" s="209">
        <f>'Scaling Factor in COICOP '!CO8</f>
        <v>1.0522595059556614</v>
      </c>
      <c r="CR7" s="209">
        <f>'Scaling Factor in COICOP '!CP8</f>
        <v>1.0472311113782236</v>
      </c>
      <c r="CS7" s="209">
        <f>'Scaling Factor in COICOP '!CQ8</f>
        <v>1.0446085142039998</v>
      </c>
      <c r="CT7" s="209">
        <f>'Scaling Factor in COICOP '!CR8</f>
        <v>1.0422282905382243</v>
      </c>
      <c r="CU7" s="209">
        <f>'Scaling Factor in COICOP '!CS8</f>
        <v>1.0431273482723782</v>
      </c>
      <c r="CV7" s="209">
        <f>'Scaling Factor in COICOP '!CT8</f>
        <v>1.0220498061153278</v>
      </c>
      <c r="CW7" s="209">
        <f>'Scaling Factor in COICOP '!CU8</f>
        <v>1.014424682647691</v>
      </c>
      <c r="CX7" s="209">
        <f>'Scaling Factor in COICOP '!CV8</f>
        <v>1.0201048387490579</v>
      </c>
      <c r="CY7" s="209">
        <f>'Scaling Factor in COICOP '!CW8</f>
        <v>1.0097353666328912</v>
      </c>
      <c r="CZ7" s="209">
        <f>'Scaling Factor in COICOP '!CX8</f>
        <v>1.0112588487979259</v>
      </c>
      <c r="DA7" s="209">
        <f>'Scaling Factor in COICOP '!CY8</f>
        <v>1.0112119920895881</v>
      </c>
      <c r="DB7" s="209">
        <f>'Scaling Factor in COICOP '!CZ8</f>
        <v>1.0050008977908782</v>
      </c>
      <c r="DC7" s="209">
        <f>'Scaling Factor in COICOP '!DA8</f>
        <v>0.99353266339661428</v>
      </c>
    </row>
    <row r="8" spans="1:109" ht="12.75">
      <c r="A8" s="326"/>
      <c r="B8" s="3" t="s">
        <v>54</v>
      </c>
      <c r="C8" s="15"/>
      <c r="D8" s="209"/>
      <c r="E8" s="209"/>
      <c r="F8" s="209"/>
      <c r="G8" s="209"/>
      <c r="H8" s="209"/>
      <c r="I8" s="209"/>
      <c r="J8" s="209"/>
      <c r="K8" s="209"/>
      <c r="L8" s="209"/>
      <c r="M8" s="209"/>
      <c r="N8" s="209"/>
      <c r="O8" s="209"/>
      <c r="P8" s="209"/>
      <c r="Q8" s="209"/>
      <c r="R8" s="209"/>
      <c r="S8" s="209"/>
      <c r="T8" s="209"/>
      <c r="U8" s="209"/>
      <c r="V8" s="209"/>
      <c r="W8" s="209"/>
      <c r="X8" s="209"/>
      <c r="Y8" s="209"/>
      <c r="Z8" s="209"/>
      <c r="AA8" s="209"/>
      <c r="AB8" s="209"/>
      <c r="AC8" s="209"/>
      <c r="AD8" s="209"/>
      <c r="AE8" s="209"/>
      <c r="AF8" s="209"/>
      <c r="AG8" s="209"/>
      <c r="AH8" s="209"/>
      <c r="AI8" s="209"/>
      <c r="AJ8" s="209"/>
      <c r="AK8" s="209"/>
      <c r="AL8" s="209"/>
      <c r="AM8" s="209"/>
      <c r="AN8" s="209"/>
      <c r="AO8" s="209"/>
      <c r="AP8" s="209"/>
      <c r="AQ8" s="209"/>
      <c r="AR8" s="209"/>
      <c r="AS8" s="209"/>
      <c r="AT8" s="209"/>
      <c r="AU8" s="209"/>
      <c r="AV8" s="209"/>
      <c r="AW8" s="209"/>
      <c r="AX8" s="209"/>
      <c r="AY8" s="209"/>
      <c r="AZ8" s="209"/>
      <c r="BA8" s="209"/>
      <c r="BB8" s="209"/>
      <c r="BC8" s="209"/>
      <c r="BD8" s="209"/>
      <c r="BE8" s="209"/>
      <c r="BF8" s="209"/>
      <c r="BG8" s="209"/>
      <c r="BH8" s="209"/>
      <c r="BI8" s="209"/>
      <c r="BJ8" s="209"/>
      <c r="BK8" s="209"/>
      <c r="BL8" s="209"/>
      <c r="BM8" s="209"/>
      <c r="BN8" s="209"/>
      <c r="BO8" s="209"/>
      <c r="BP8" s="209"/>
      <c r="BQ8" s="209"/>
      <c r="BR8" s="209"/>
      <c r="BS8" s="209"/>
      <c r="BT8" s="209"/>
      <c r="BU8" s="209"/>
      <c r="BV8" s="209"/>
      <c r="BW8" s="209"/>
      <c r="BX8" s="209"/>
      <c r="BY8" s="209"/>
      <c r="BZ8" s="209"/>
      <c r="CA8" s="209"/>
      <c r="CB8" s="209"/>
      <c r="CC8" s="209"/>
      <c r="CD8" s="209"/>
      <c r="CE8" s="209"/>
      <c r="CF8" s="209"/>
      <c r="CG8" s="209"/>
      <c r="CH8" s="209"/>
      <c r="CI8" s="209"/>
      <c r="CJ8" s="209"/>
      <c r="CK8" s="209"/>
      <c r="CL8" s="209"/>
      <c r="CM8" s="209"/>
      <c r="CN8" s="209"/>
      <c r="CO8" s="209"/>
      <c r="CP8" s="209"/>
      <c r="CQ8" s="209"/>
      <c r="CR8" s="209"/>
      <c r="CS8" s="209"/>
      <c r="CT8" s="209"/>
      <c r="CU8" s="209"/>
      <c r="CV8" s="209"/>
      <c r="CW8" s="209"/>
      <c r="CX8" s="209"/>
      <c r="CY8" s="209"/>
      <c r="CZ8" s="209"/>
      <c r="DA8" s="209"/>
      <c r="DB8" s="209"/>
      <c r="DC8" s="209"/>
    </row>
    <row r="9" spans="1:109" s="88" customFormat="1" ht="12.75">
      <c r="A9" s="326"/>
      <c r="B9" s="17" t="s">
        <v>55</v>
      </c>
      <c r="C9" s="14" t="s">
        <v>10</v>
      </c>
      <c r="D9" s="209">
        <f>'Scaling Factor in COICOP '!B10</f>
        <v>1.0668069244048402</v>
      </c>
      <c r="E9" s="209">
        <f>'Scaling Factor in COICOP '!C10</f>
        <v>0.99863723356083356</v>
      </c>
      <c r="F9" s="209">
        <f>'Scaling Factor in COICOP '!D10</f>
        <v>0.99409305620257471</v>
      </c>
      <c r="G9" s="209">
        <f>'Scaling Factor in COICOP '!E10</f>
        <v>0.98974730182777537</v>
      </c>
      <c r="H9" s="209">
        <f>'Scaling Factor in COICOP '!F10</f>
        <v>1.0176767214528131</v>
      </c>
      <c r="I9" s="209">
        <f>'Scaling Factor in COICOP '!G10</f>
        <v>1</v>
      </c>
      <c r="J9" s="209">
        <f>'Scaling Factor in COICOP '!H10</f>
        <v>1.0172328835299151</v>
      </c>
      <c r="K9" s="209">
        <f>'Scaling Factor in COICOP '!I10</f>
        <v>1.0546885347047548</v>
      </c>
      <c r="L9" s="209">
        <f>'Scaling Factor in COICOP '!J10</f>
        <v>0.91195113640575776</v>
      </c>
      <c r="M9" s="209">
        <f>'Scaling Factor in COICOP '!K10</f>
        <v>0.93451270785498908</v>
      </c>
      <c r="N9" s="209">
        <f>'Scaling Factor in COICOP '!L10</f>
        <v>0.94355848806554998</v>
      </c>
      <c r="O9" s="209">
        <f>'Scaling Factor in COICOP '!M10</f>
        <v>0.95723104508254464</v>
      </c>
      <c r="P9" s="209">
        <f>'Scaling Factor in COICOP '!N10</f>
        <v>0.95776698372283442</v>
      </c>
      <c r="Q9" s="209">
        <f>'Scaling Factor in COICOP '!O10</f>
        <v>0.96271870633299284</v>
      </c>
      <c r="R9" s="209">
        <f>'Scaling Factor in COICOP '!P10</f>
        <v>0.96024004279957442</v>
      </c>
      <c r="S9" s="209">
        <f>'Scaling Factor in COICOP '!Q10</f>
        <v>0.94659509763840455</v>
      </c>
      <c r="T9" s="209">
        <f>'Scaling Factor in COICOP '!R10</f>
        <v>0.96305811218429604</v>
      </c>
      <c r="U9" s="209">
        <f>'Scaling Factor in COICOP '!S10</f>
        <v>0.97023677441794531</v>
      </c>
      <c r="V9" s="209">
        <f>'Scaling Factor in COICOP '!T10</f>
        <v>0.97671185139665273</v>
      </c>
      <c r="W9" s="209">
        <f>'Scaling Factor in COICOP '!U10</f>
        <v>0.97951122545350189</v>
      </c>
      <c r="X9" s="209">
        <f>'Scaling Factor in COICOP '!V10</f>
        <v>0.9824933137346975</v>
      </c>
      <c r="Y9" s="209">
        <f>'Scaling Factor in COICOP '!W10</f>
        <v>0.98316796341954371</v>
      </c>
      <c r="Z9" s="209">
        <f>'Scaling Factor in COICOP '!X10</f>
        <v>0.97976322970894847</v>
      </c>
      <c r="AA9" s="209">
        <f>'Scaling Factor in COICOP '!Y10</f>
        <v>0.97618649893419962</v>
      </c>
      <c r="AB9" s="209">
        <f>'Scaling Factor in COICOP '!Z10</f>
        <v>1.0004496140128507</v>
      </c>
      <c r="AC9" s="209">
        <f>'Scaling Factor in COICOP '!AA10</f>
        <v>1.0081423921662442</v>
      </c>
      <c r="AD9" s="209">
        <f>'Scaling Factor in COICOP '!AB10</f>
        <v>1.0101337141790301</v>
      </c>
      <c r="AE9" s="209">
        <f>'Scaling Factor in COICOP '!AC10</f>
        <v>1.0191084218766793</v>
      </c>
      <c r="AF9" s="209">
        <f>'Scaling Factor in COICOP '!AD10</f>
        <v>1.0384301969500898</v>
      </c>
      <c r="AG9" s="209">
        <f>'Scaling Factor in COICOP '!AE10</f>
        <v>1.0442450436258877</v>
      </c>
      <c r="AH9" s="209">
        <f>'Scaling Factor in COICOP '!AF10</f>
        <v>1.0444009671856074</v>
      </c>
      <c r="AI9" s="209">
        <f>'Scaling Factor in COICOP '!AG10</f>
        <v>1.0402222122061502</v>
      </c>
      <c r="AJ9" s="209">
        <f>'Scaling Factor in COICOP '!AH10</f>
        <v>0.98291685096343973</v>
      </c>
      <c r="AK9" s="209">
        <f>'Scaling Factor in COICOP '!AI10</f>
        <v>0.97937786148187223</v>
      </c>
      <c r="AL9" s="209">
        <f>'Scaling Factor in COICOP '!AJ10</f>
        <v>0.98458274735898277</v>
      </c>
      <c r="AM9" s="209">
        <f>'Scaling Factor in COICOP '!AK10</f>
        <v>0.9846622613971483</v>
      </c>
      <c r="AN9" s="209">
        <f>'Scaling Factor in COICOP '!AL10</f>
        <v>0.98385445047250286</v>
      </c>
      <c r="AO9" s="209">
        <f>'Scaling Factor in COICOP '!AM10</f>
        <v>0.98282184529304806</v>
      </c>
      <c r="AP9" s="209">
        <f>'Scaling Factor in COICOP '!AN10</f>
        <v>0.98335887172684788</v>
      </c>
      <c r="AQ9" s="209">
        <f>'Scaling Factor in COICOP '!AO10</f>
        <v>0.99423457586591457</v>
      </c>
      <c r="AR9" s="209">
        <f>'Scaling Factor in COICOP '!AP10</f>
        <v>0.98084717180431946</v>
      </c>
      <c r="AS9" s="209">
        <f>'Scaling Factor in COICOP '!AQ10</f>
        <v>0.96987280181532642</v>
      </c>
      <c r="AT9" s="209">
        <f>'Scaling Factor in COICOP '!AR10</f>
        <v>0.96968304841797237</v>
      </c>
      <c r="AU9" s="209">
        <f>'Scaling Factor in COICOP '!AS10</f>
        <v>0.96760652625598043</v>
      </c>
      <c r="AV9" s="209">
        <f>'Scaling Factor in COICOP '!AT10</f>
        <v>0.96987528622543029</v>
      </c>
      <c r="AW9" s="209">
        <f>'Scaling Factor in COICOP '!AU10</f>
        <v>0.96999115899111499</v>
      </c>
      <c r="AX9" s="209">
        <f>'Scaling Factor in COICOP '!AV10</f>
        <v>0.97413124675420348</v>
      </c>
      <c r="AY9" s="209">
        <f>'Scaling Factor in COICOP '!AW10</f>
        <v>0.9772934363830299</v>
      </c>
      <c r="AZ9" s="209">
        <f>'Scaling Factor in COICOP '!AX10</f>
        <v>0.96606761973193045</v>
      </c>
      <c r="BA9" s="209">
        <f>'Scaling Factor in COICOP '!AY10</f>
        <v>0.96617854825834293</v>
      </c>
      <c r="BB9" s="209">
        <f>'Scaling Factor in COICOP '!AZ10</f>
        <v>0.95711978422925248</v>
      </c>
      <c r="BC9" s="209">
        <f>'Scaling Factor in COICOP '!BA10</f>
        <v>0.96594634781141719</v>
      </c>
      <c r="BD9" s="209">
        <f>'Scaling Factor in COICOP '!BB10</f>
        <v>0.97565829683229321</v>
      </c>
      <c r="BE9" s="209">
        <f>'Scaling Factor in COICOP '!BC10</f>
        <v>0.97508200868647354</v>
      </c>
      <c r="BF9" s="209">
        <f>'Scaling Factor in COICOP '!BD10</f>
        <v>0.97423787453325283</v>
      </c>
      <c r="BG9" s="209">
        <f>'Scaling Factor in COICOP '!BE10</f>
        <v>0.98677632695518724</v>
      </c>
      <c r="BH9" s="209">
        <f>'Scaling Factor in COICOP '!BF10</f>
        <v>0.98123896629431584</v>
      </c>
      <c r="BI9" s="209">
        <f>'Scaling Factor in COICOP '!BG10</f>
        <v>0.9842587122116524</v>
      </c>
      <c r="BJ9" s="209">
        <f>'Scaling Factor in COICOP '!BH10</f>
        <v>0.98631050382354524</v>
      </c>
      <c r="BK9" s="209">
        <f>'Scaling Factor in COICOP '!BI10</f>
        <v>0.99379096009247159</v>
      </c>
      <c r="BL9" s="209">
        <f>'Scaling Factor in COICOP '!BJ10</f>
        <v>0.99665282469348615</v>
      </c>
      <c r="BM9" s="209">
        <f>'Scaling Factor in COICOP '!BK10</f>
        <v>0.99411559046922371</v>
      </c>
      <c r="BN9" s="209">
        <f>'Scaling Factor in COICOP '!BL10</f>
        <v>0.99885888887097207</v>
      </c>
      <c r="BO9" s="209">
        <f>'Scaling Factor in COICOP '!BM10</f>
        <v>1.0117447849175099</v>
      </c>
      <c r="BP9" s="209">
        <f>'Scaling Factor in COICOP '!BN10</f>
        <v>0.99112351148382272</v>
      </c>
      <c r="BQ9" s="209">
        <f>'Scaling Factor in COICOP '!BO10</f>
        <v>0.99355276650585644</v>
      </c>
      <c r="BR9" s="209">
        <f>'Scaling Factor in COICOP '!BP10</f>
        <v>0.98857668959607059</v>
      </c>
      <c r="BS9" s="209">
        <f>'Scaling Factor in COICOP '!BQ10</f>
        <v>0.99279752271297605</v>
      </c>
      <c r="BT9" s="209">
        <f>'Scaling Factor in COICOP '!BR10</f>
        <v>0.98894569067694238</v>
      </c>
      <c r="BU9" s="209">
        <f>'Scaling Factor in COICOP '!BS10</f>
        <v>0.98111141751539643</v>
      </c>
      <c r="BV9" s="209">
        <f>'Scaling Factor in COICOP '!BT10</f>
        <v>0.98186842717889589</v>
      </c>
      <c r="BW9" s="209">
        <f>'Scaling Factor in COICOP '!BU10</f>
        <v>0.98796838810978649</v>
      </c>
      <c r="BX9" s="209">
        <f>'Scaling Factor in COICOP '!BV10</f>
        <v>1.0515369604479412</v>
      </c>
      <c r="BY9" s="209">
        <f>'Scaling Factor in COICOP '!BW10</f>
        <v>1.0487096286936848</v>
      </c>
      <c r="BZ9" s="209">
        <f>'Scaling Factor in COICOP '!BX10</f>
        <v>1.0392633165951939</v>
      </c>
      <c r="CA9" s="209">
        <f>'Scaling Factor in COICOP '!BY10</f>
        <v>1.0322559337867374</v>
      </c>
      <c r="CB9" s="209">
        <f>'Scaling Factor in COICOP '!BZ10</f>
        <v>1.027934560095709</v>
      </c>
      <c r="CC9" s="209">
        <f>'Scaling Factor in COICOP '!CA10</f>
        <v>1.0289223476262186</v>
      </c>
      <c r="CD9" s="209">
        <f>'Scaling Factor in COICOP '!CB10</f>
        <v>1.0304631796364332</v>
      </c>
      <c r="CE9" s="209">
        <f>'Scaling Factor in COICOP '!CC10</f>
        <v>1.0277006055557598</v>
      </c>
      <c r="CF9" s="209">
        <f>'Scaling Factor in COICOP '!CD10</f>
        <v>1.0117886473245961</v>
      </c>
      <c r="CG9" s="209">
        <f>'Scaling Factor in COICOP '!CE10</f>
        <v>1.0039125691734647</v>
      </c>
      <c r="CH9" s="209">
        <f>'Scaling Factor in COICOP '!CF10</f>
        <v>1.0055222919709943</v>
      </c>
      <c r="CI9" s="209">
        <f>'Scaling Factor in COICOP '!CG10</f>
        <v>1.0068282012995029</v>
      </c>
      <c r="CJ9" s="209">
        <f>'Scaling Factor in COICOP '!CH10</f>
        <v>1.0050727149412688</v>
      </c>
      <c r="CK9" s="209">
        <f>'Scaling Factor in COICOP '!CI10</f>
        <v>1.0033879720452381</v>
      </c>
      <c r="CL9" s="209">
        <f>'Scaling Factor in COICOP '!CJ10</f>
        <v>1.0070808806188718</v>
      </c>
      <c r="CM9" s="209">
        <f>'Scaling Factor in COICOP '!CK10</f>
        <v>1.0067992566225645</v>
      </c>
      <c r="CN9" s="209">
        <f>'Scaling Factor in COICOP '!CL10</f>
        <v>1.0191282368760624</v>
      </c>
      <c r="CO9" s="209">
        <f>'Scaling Factor in COICOP '!CM10</f>
        <v>1.0141691263036823</v>
      </c>
      <c r="CP9" s="209">
        <f>'Scaling Factor in COICOP '!CN10</f>
        <v>1.010833873977661</v>
      </c>
      <c r="CQ9" s="209">
        <f>'Scaling Factor in COICOP '!CO10</f>
        <v>1.0063816121584483</v>
      </c>
      <c r="CR9" s="209">
        <f>'Scaling Factor in COICOP '!CP10</f>
        <v>0.99937394993369622</v>
      </c>
      <c r="CS9" s="209">
        <f>'Scaling Factor in COICOP '!CQ10</f>
        <v>0.99619993340284263</v>
      </c>
      <c r="CT9" s="209">
        <f>'Scaling Factor in COICOP '!CR10</f>
        <v>0.99299223345562804</v>
      </c>
      <c r="CU9" s="209">
        <f>'Scaling Factor in COICOP '!CS10</f>
        <v>0.99340745229481853</v>
      </c>
      <c r="CV9" s="209">
        <f>'Scaling Factor in COICOP '!CT10</f>
        <v>1.019764424537478</v>
      </c>
      <c r="CW9" s="209">
        <f>'Scaling Factor in COICOP '!CU10</f>
        <v>1.0099788811911379</v>
      </c>
      <c r="CX9" s="209">
        <f>'Scaling Factor in COICOP '!CV10</f>
        <v>1.016685633834516</v>
      </c>
      <c r="CY9" s="209">
        <f>'Scaling Factor in COICOP '!CW10</f>
        <v>1.0053181453444895</v>
      </c>
      <c r="CZ9" s="209">
        <f>'Scaling Factor in COICOP '!CX10</f>
        <v>1.0061497914749655</v>
      </c>
      <c r="DA9" s="209">
        <f>'Scaling Factor in COICOP '!CY10</f>
        <v>1.0057361897524093</v>
      </c>
      <c r="DB9" s="209">
        <f>'Scaling Factor in COICOP '!CZ10</f>
        <v>0.99728885571733739</v>
      </c>
      <c r="DC9" s="209">
        <f>'Scaling Factor in COICOP '!DA10</f>
        <v>0.98280799615496617</v>
      </c>
    </row>
    <row r="10" spans="1:109" ht="12.75">
      <c r="A10" s="326"/>
      <c r="B10" s="17" t="s">
        <v>56</v>
      </c>
      <c r="C10" s="14" t="s">
        <v>31</v>
      </c>
      <c r="D10" s="209">
        <f>'Scaling Factor in COICOP '!B11</f>
        <v>1.2932758956471402</v>
      </c>
      <c r="E10" s="209">
        <f>'Scaling Factor in COICOP '!C11</f>
        <v>1.2151174990204523</v>
      </c>
      <c r="F10" s="209">
        <f>'Scaling Factor in COICOP '!D11</f>
        <v>1.0362573033714388</v>
      </c>
      <c r="G10" s="209">
        <f>'Scaling Factor in COICOP '!E11</f>
        <v>1.026331397079739</v>
      </c>
      <c r="H10" s="209">
        <f>'Scaling Factor in COICOP '!F11</f>
        <v>1.0158174903484214</v>
      </c>
      <c r="I10" s="209">
        <f>'Scaling Factor in COICOP '!G11</f>
        <v>1</v>
      </c>
      <c r="J10" s="209">
        <f>'Scaling Factor in COICOP '!H11</f>
        <v>0.99911284241593779</v>
      </c>
      <c r="K10" s="209">
        <f>'Scaling Factor in COICOP '!I11</f>
        <v>0.95725740825333294</v>
      </c>
      <c r="L10" s="209">
        <f>'Scaling Factor in COICOP '!J11</f>
        <v>0.91195113640575787</v>
      </c>
      <c r="M10" s="209">
        <f>'Scaling Factor in COICOP '!K11</f>
        <v>0.93451270785498786</v>
      </c>
      <c r="N10" s="209">
        <f>'Scaling Factor in COICOP '!L11</f>
        <v>0.94355848806554898</v>
      </c>
      <c r="O10" s="209">
        <f>'Scaling Factor in COICOP '!M11</f>
        <v>0.95723104508254431</v>
      </c>
      <c r="P10" s="209">
        <f>'Scaling Factor in COICOP '!N11</f>
        <v>0.95776698372283486</v>
      </c>
      <c r="Q10" s="209">
        <f>'Scaling Factor in COICOP '!O11</f>
        <v>0.96271870633299172</v>
      </c>
      <c r="R10" s="209">
        <f>'Scaling Factor in COICOP '!P11</f>
        <v>0.96024004279957298</v>
      </c>
      <c r="S10" s="209">
        <f>'Scaling Factor in COICOP '!Q11</f>
        <v>0.9465950976384051</v>
      </c>
      <c r="T10" s="209">
        <f>'Scaling Factor in COICOP '!R11</f>
        <v>0.9630581121842966</v>
      </c>
      <c r="U10" s="209">
        <f>'Scaling Factor in COICOP '!S11</f>
        <v>0.9702367744179462</v>
      </c>
      <c r="V10" s="209">
        <f>'Scaling Factor in COICOP '!T11</f>
        <v>0.97671185139665362</v>
      </c>
      <c r="W10" s="209">
        <f>'Scaling Factor in COICOP '!U11</f>
        <v>0.97951122545350178</v>
      </c>
      <c r="X10" s="209">
        <f>'Scaling Factor in COICOP '!V11</f>
        <v>0.98249331373469895</v>
      </c>
      <c r="Y10" s="209">
        <f>'Scaling Factor in COICOP '!W11</f>
        <v>0.98316796341954449</v>
      </c>
      <c r="Z10" s="209">
        <f>'Scaling Factor in COICOP '!X11</f>
        <v>0.97976322970894791</v>
      </c>
      <c r="AA10" s="209">
        <f>'Scaling Factor in COICOP '!Y11</f>
        <v>0.97618649893419995</v>
      </c>
      <c r="AB10" s="209">
        <f>'Scaling Factor in COICOP '!Z11</f>
        <v>1.0004496140128509</v>
      </c>
      <c r="AC10" s="209">
        <f>'Scaling Factor in COICOP '!AA11</f>
        <v>1.0081423921662449</v>
      </c>
      <c r="AD10" s="209">
        <f>'Scaling Factor in COICOP '!AB11</f>
        <v>1.0101337141790301</v>
      </c>
      <c r="AE10" s="209">
        <f>'Scaling Factor in COICOP '!AC11</f>
        <v>1.0191084218766795</v>
      </c>
      <c r="AF10" s="209">
        <f>'Scaling Factor in COICOP '!AD11</f>
        <v>1.0384301969500889</v>
      </c>
      <c r="AG10" s="209">
        <f>'Scaling Factor in COICOP '!AE11</f>
        <v>1.0442450436258881</v>
      </c>
      <c r="AH10" s="209">
        <f>'Scaling Factor in COICOP '!AF11</f>
        <v>1.0444009671856072</v>
      </c>
      <c r="AI10" s="209">
        <f>'Scaling Factor in COICOP '!AG11</f>
        <v>1.0402222122061502</v>
      </c>
      <c r="AJ10" s="209">
        <f>'Scaling Factor in COICOP '!AH11</f>
        <v>0.98291685096344028</v>
      </c>
      <c r="AK10" s="209">
        <f>'Scaling Factor in COICOP '!AI11</f>
        <v>0.979377861481872</v>
      </c>
      <c r="AL10" s="209">
        <f>'Scaling Factor in COICOP '!AJ11</f>
        <v>0.98458274735898366</v>
      </c>
      <c r="AM10" s="209">
        <f>'Scaling Factor in COICOP '!AK11</f>
        <v>0.9846622613971483</v>
      </c>
      <c r="AN10" s="209">
        <f>'Scaling Factor in COICOP '!AL11</f>
        <v>0.98385445047250319</v>
      </c>
      <c r="AO10" s="209">
        <f>'Scaling Factor in COICOP '!AM11</f>
        <v>0.98282184529304928</v>
      </c>
      <c r="AP10" s="209">
        <f>'Scaling Factor in COICOP '!AN11</f>
        <v>0.98335887172684788</v>
      </c>
      <c r="AQ10" s="209">
        <f>'Scaling Factor in COICOP '!AO11</f>
        <v>0.99423457586591468</v>
      </c>
      <c r="AR10" s="209">
        <f>'Scaling Factor in COICOP '!AP11</f>
        <v>0.98084717180431957</v>
      </c>
      <c r="AS10" s="209">
        <f>'Scaling Factor in COICOP '!AQ11</f>
        <v>0.96987280181532576</v>
      </c>
      <c r="AT10" s="209">
        <f>'Scaling Factor in COICOP '!AR11</f>
        <v>0.96968304841797215</v>
      </c>
      <c r="AU10" s="209">
        <f>'Scaling Factor in COICOP '!AS11</f>
        <v>0.96760652625598087</v>
      </c>
      <c r="AV10" s="209">
        <f>'Scaling Factor in COICOP '!AT11</f>
        <v>0.96987528622543073</v>
      </c>
      <c r="AW10" s="209">
        <f>'Scaling Factor in COICOP '!AU11</f>
        <v>0.9699911589911161</v>
      </c>
      <c r="AX10" s="209">
        <f>'Scaling Factor in COICOP '!AV11</f>
        <v>0.97413124675420326</v>
      </c>
      <c r="AY10" s="209">
        <f>'Scaling Factor in COICOP '!AW11</f>
        <v>0.97729343638303068</v>
      </c>
      <c r="AZ10" s="209">
        <f>'Scaling Factor in COICOP '!AX11</f>
        <v>0.96606761973192989</v>
      </c>
      <c r="BA10" s="209">
        <f>'Scaling Factor in COICOP '!AY11</f>
        <v>0.96617854825834337</v>
      </c>
      <c r="BB10" s="209">
        <f>'Scaling Factor in COICOP '!AZ11</f>
        <v>0.9571197842292527</v>
      </c>
      <c r="BC10" s="209">
        <f>'Scaling Factor in COICOP '!BA11</f>
        <v>0.96594634781141731</v>
      </c>
      <c r="BD10" s="209">
        <f>'Scaling Factor in COICOP '!BB11</f>
        <v>0.97565829683229255</v>
      </c>
      <c r="BE10" s="209">
        <f>'Scaling Factor in COICOP '!BC11</f>
        <v>0.97508200868647399</v>
      </c>
      <c r="BF10" s="209">
        <f>'Scaling Factor in COICOP '!BD11</f>
        <v>0.97423787453325283</v>
      </c>
      <c r="BG10" s="209">
        <f>'Scaling Factor in COICOP '!BE11</f>
        <v>0.9867763269551858</v>
      </c>
      <c r="BH10" s="209">
        <f>'Scaling Factor in COICOP '!BF11</f>
        <v>0.98123896629431617</v>
      </c>
      <c r="BI10" s="209">
        <f>'Scaling Factor in COICOP '!BG11</f>
        <v>0.98425871221165329</v>
      </c>
      <c r="BJ10" s="209">
        <f>'Scaling Factor in COICOP '!BH11</f>
        <v>0.98631050382354546</v>
      </c>
      <c r="BK10" s="209">
        <f>'Scaling Factor in COICOP '!BI11</f>
        <v>0.99379096009247014</v>
      </c>
      <c r="BL10" s="209">
        <f>'Scaling Factor in COICOP '!BJ11</f>
        <v>0.99665282469348726</v>
      </c>
      <c r="BM10" s="209">
        <f>'Scaling Factor in COICOP '!BK11</f>
        <v>0.99411559046922437</v>
      </c>
      <c r="BN10" s="209">
        <f>'Scaling Factor in COICOP '!BL11</f>
        <v>0.99885888887097096</v>
      </c>
      <c r="BO10" s="209">
        <f>'Scaling Factor in COICOP '!BM11</f>
        <v>1.0117447849175094</v>
      </c>
      <c r="BP10" s="209">
        <f>'Scaling Factor in COICOP '!BN11</f>
        <v>0.99112351148382294</v>
      </c>
      <c r="BQ10" s="209">
        <f>'Scaling Factor in COICOP '!BO11</f>
        <v>0.99355276650585822</v>
      </c>
      <c r="BR10" s="209">
        <f>'Scaling Factor in COICOP '!BP11</f>
        <v>0.98857668959607059</v>
      </c>
      <c r="BS10" s="209">
        <f>'Scaling Factor in COICOP '!BQ11</f>
        <v>0.99279752271297461</v>
      </c>
      <c r="BT10" s="209">
        <f>'Scaling Factor in COICOP '!BR11</f>
        <v>0.98894569067694305</v>
      </c>
      <c r="BU10" s="209">
        <f>'Scaling Factor in COICOP '!BS11</f>
        <v>0.98111141751539632</v>
      </c>
      <c r="BV10" s="209">
        <f>'Scaling Factor in COICOP '!BT11</f>
        <v>0.98186842717889589</v>
      </c>
      <c r="BW10" s="209">
        <f>'Scaling Factor in COICOP '!BU11</f>
        <v>0.98796838810978682</v>
      </c>
      <c r="BX10" s="209">
        <f>'Scaling Factor in COICOP '!BV11</f>
        <v>1.0515369604479408</v>
      </c>
      <c r="BY10" s="209">
        <f>'Scaling Factor in COICOP '!BW11</f>
        <v>1.0487096286936854</v>
      </c>
      <c r="BZ10" s="209">
        <f>'Scaling Factor in COICOP '!BX11</f>
        <v>1.0392633165951939</v>
      </c>
      <c r="CA10" s="209">
        <f>'Scaling Factor in COICOP '!BY11</f>
        <v>1.0322559337867361</v>
      </c>
      <c r="CB10" s="209">
        <f>'Scaling Factor in COICOP '!BZ11</f>
        <v>1.0279345600957088</v>
      </c>
      <c r="CC10" s="209">
        <f>'Scaling Factor in COICOP '!CA11</f>
        <v>1.028922347626219</v>
      </c>
      <c r="CD10" s="209">
        <f>'Scaling Factor in COICOP '!CB11</f>
        <v>1.0304631796364334</v>
      </c>
      <c r="CE10" s="209">
        <f>'Scaling Factor in COICOP '!CC11</f>
        <v>1.0277006055557598</v>
      </c>
      <c r="CF10" s="209">
        <f>'Scaling Factor in COICOP '!CD11</f>
        <v>1.0117886473245963</v>
      </c>
      <c r="CG10" s="209">
        <f>'Scaling Factor in COICOP '!CE11</f>
        <v>1.0039125691734645</v>
      </c>
      <c r="CH10" s="209">
        <f>'Scaling Factor in COICOP '!CF11</f>
        <v>1.0055222919709939</v>
      </c>
      <c r="CI10" s="209">
        <f>'Scaling Factor in COICOP '!CG11</f>
        <v>1.0068282012995036</v>
      </c>
      <c r="CJ10" s="209">
        <f>'Scaling Factor in COICOP '!CH11</f>
        <v>1.0050727149412695</v>
      </c>
      <c r="CK10" s="209">
        <f>'Scaling Factor in COICOP '!CI11</f>
        <v>1.003387972045237</v>
      </c>
      <c r="CL10" s="209">
        <f>'Scaling Factor in COICOP '!CJ11</f>
        <v>1.0070808806188722</v>
      </c>
      <c r="CM10" s="209">
        <f>'Scaling Factor in COICOP '!CK11</f>
        <v>1.0067992566225663</v>
      </c>
      <c r="CN10" s="209">
        <f>'Scaling Factor in COICOP '!CL11</f>
        <v>1.0191282368760621</v>
      </c>
      <c r="CO10" s="209">
        <f>'Scaling Factor in COICOP '!CM11</f>
        <v>1.0141691263036834</v>
      </c>
      <c r="CP10" s="209">
        <f>'Scaling Factor in COICOP '!CN11</f>
        <v>1.0108338739776617</v>
      </c>
      <c r="CQ10" s="209">
        <f>'Scaling Factor in COICOP '!CO11</f>
        <v>1.0063816121584486</v>
      </c>
      <c r="CR10" s="209">
        <f>'Scaling Factor in COICOP '!CP11</f>
        <v>0.99937394993369633</v>
      </c>
      <c r="CS10" s="209">
        <f>'Scaling Factor in COICOP '!CQ11</f>
        <v>0.99619993340284207</v>
      </c>
      <c r="CT10" s="209">
        <f>'Scaling Factor in COICOP '!CR11</f>
        <v>0.99299223345562782</v>
      </c>
      <c r="CU10" s="209">
        <f>'Scaling Factor in COICOP '!CS11</f>
        <v>0.99340745229481864</v>
      </c>
      <c r="CV10" s="209">
        <f>'Scaling Factor in COICOP '!CT11</f>
        <v>1.0197644245374784</v>
      </c>
      <c r="CW10" s="209">
        <f>'Scaling Factor in COICOP '!CU11</f>
        <v>1.0099788811911361</v>
      </c>
      <c r="CX10" s="209">
        <f>'Scaling Factor in COICOP '!CV11</f>
        <v>1.0166856338345158</v>
      </c>
      <c r="CY10" s="209">
        <f>'Scaling Factor in COICOP '!CW11</f>
        <v>1.0053181453444906</v>
      </c>
      <c r="CZ10" s="209">
        <f>'Scaling Factor in COICOP '!CX11</f>
        <v>1.0061497914749655</v>
      </c>
      <c r="DA10" s="209">
        <f>'Scaling Factor in COICOP '!CY11</f>
        <v>1.0057361897524091</v>
      </c>
      <c r="DB10" s="209">
        <f>'Scaling Factor in COICOP '!CZ11</f>
        <v>0.9972888557173375</v>
      </c>
      <c r="DC10" s="209">
        <f>'Scaling Factor in COICOP '!DA11</f>
        <v>0.98280799615496528</v>
      </c>
    </row>
    <row r="11" spans="1:109" ht="12.75">
      <c r="A11" s="326"/>
      <c r="B11" s="3" t="s">
        <v>57</v>
      </c>
      <c r="C11" s="15"/>
      <c r="D11" s="209"/>
      <c r="E11" s="209"/>
      <c r="F11" s="209"/>
      <c r="G11" s="209"/>
      <c r="H11" s="209"/>
      <c r="I11" s="209"/>
      <c r="J11" s="209"/>
      <c r="K11" s="209"/>
      <c r="L11" s="209"/>
      <c r="M11" s="209"/>
      <c r="N11" s="209"/>
      <c r="O11" s="209"/>
      <c r="P11" s="209"/>
      <c r="Q11" s="209"/>
      <c r="R11" s="209"/>
      <c r="S11" s="209"/>
      <c r="T11" s="209"/>
      <c r="U11" s="209"/>
      <c r="V11" s="209"/>
      <c r="W11" s="209"/>
      <c r="X11" s="209"/>
      <c r="Y11" s="209"/>
      <c r="Z11" s="209"/>
      <c r="AA11" s="209"/>
      <c r="AB11" s="209"/>
      <c r="AC11" s="209"/>
      <c r="AD11" s="209"/>
      <c r="AE11" s="209"/>
      <c r="AF11" s="209"/>
      <c r="AG11" s="209"/>
      <c r="AH11" s="209"/>
      <c r="AI11" s="209"/>
      <c r="AJ11" s="209"/>
      <c r="AK11" s="209"/>
      <c r="AL11" s="209"/>
      <c r="AM11" s="209"/>
      <c r="AN11" s="209"/>
      <c r="AO11" s="209"/>
      <c r="AP11" s="209"/>
      <c r="AQ11" s="209"/>
      <c r="AR11" s="209"/>
      <c r="AS11" s="209"/>
      <c r="AT11" s="209"/>
      <c r="AU11" s="209"/>
      <c r="AV11" s="209"/>
      <c r="AW11" s="209"/>
      <c r="AX11" s="209"/>
      <c r="AY11" s="209"/>
      <c r="AZ11" s="209"/>
      <c r="BA11" s="209"/>
      <c r="BB11" s="209"/>
      <c r="BC11" s="209"/>
      <c r="BD11" s="209"/>
      <c r="BE11" s="209"/>
      <c r="BF11" s="209"/>
      <c r="BG11" s="209"/>
      <c r="BH11" s="209"/>
      <c r="BI11" s="209"/>
      <c r="BJ11" s="209"/>
      <c r="BK11" s="209"/>
      <c r="BL11" s="209"/>
      <c r="BM11" s="209"/>
      <c r="BN11" s="209"/>
      <c r="BO11" s="209"/>
      <c r="BP11" s="209"/>
      <c r="BQ11" s="209"/>
      <c r="BR11" s="209"/>
      <c r="BS11" s="209"/>
      <c r="BT11" s="209"/>
      <c r="BU11" s="209"/>
      <c r="BV11" s="209"/>
      <c r="BW11" s="209"/>
      <c r="BX11" s="209"/>
      <c r="BY11" s="209"/>
      <c r="BZ11" s="209"/>
      <c r="CA11" s="209"/>
      <c r="CB11" s="209"/>
      <c r="CC11" s="209"/>
      <c r="CD11" s="209"/>
      <c r="CE11" s="209"/>
      <c r="CF11" s="209"/>
      <c r="CG11" s="209"/>
      <c r="CH11" s="209"/>
      <c r="CI11" s="209"/>
      <c r="CJ11" s="209"/>
      <c r="CK11" s="209"/>
      <c r="CL11" s="209"/>
      <c r="CM11" s="209"/>
      <c r="CN11" s="209"/>
      <c r="CO11" s="209"/>
      <c r="CP11" s="209"/>
      <c r="CQ11" s="209"/>
      <c r="CR11" s="209"/>
      <c r="CS11" s="209"/>
      <c r="CT11" s="209"/>
      <c r="CU11" s="209"/>
      <c r="CV11" s="209"/>
      <c r="CW11" s="209"/>
      <c r="CX11" s="209"/>
      <c r="CY11" s="209"/>
      <c r="CZ11" s="209"/>
      <c r="DA11" s="209"/>
      <c r="DB11" s="209"/>
      <c r="DC11" s="209"/>
    </row>
    <row r="12" spans="1:109" ht="12.75">
      <c r="A12" s="326"/>
      <c r="B12" s="17" t="s">
        <v>58</v>
      </c>
      <c r="C12" s="14" t="s">
        <v>18</v>
      </c>
      <c r="D12" s="209">
        <f>'Scaling Factor in COICOP '!B14</f>
        <v>0.84173452988848463</v>
      </c>
      <c r="E12" s="209">
        <f>'Scaling Factor in COICOP '!C14</f>
        <v>0.82855782769097486</v>
      </c>
      <c r="F12" s="209">
        <f>'Scaling Factor in COICOP '!D14</f>
        <v>0.76550280375800916</v>
      </c>
      <c r="G12" s="209">
        <f>'Scaling Factor in COICOP '!E14</f>
        <v>0.85210009841035494</v>
      </c>
      <c r="H12" s="209">
        <f>'Scaling Factor in COICOP '!F14</f>
        <v>0.84456880362610343</v>
      </c>
      <c r="I12" s="209">
        <f>'Scaling Factor in COICOP '!G14</f>
        <v>1</v>
      </c>
      <c r="J12" s="209">
        <f>'Scaling Factor in COICOP '!H14</f>
        <v>0.99383440487494135</v>
      </c>
      <c r="K12" s="209">
        <f>'Scaling Factor in COICOP '!I14</f>
        <v>1.0325565108392687</v>
      </c>
      <c r="L12" s="209">
        <f>'Scaling Factor in COICOP '!J14</f>
        <v>0.8954866957406894</v>
      </c>
      <c r="M12" s="209">
        <f>'Scaling Factor in COICOP '!K14</f>
        <v>0.92341091774997119</v>
      </c>
      <c r="N12" s="209">
        <f>'Scaling Factor in COICOP '!L14</f>
        <v>0.93405890429153604</v>
      </c>
      <c r="O12" s="209">
        <f>'Scaling Factor in COICOP '!M14</f>
        <v>0.94986162437986821</v>
      </c>
      <c r="P12" s="209">
        <f>'Scaling Factor in COICOP '!N14</f>
        <v>0.95070262906123748</v>
      </c>
      <c r="Q12" s="209">
        <f>'Scaling Factor in COICOP '!O14</f>
        <v>0.95672318823780877</v>
      </c>
      <c r="R12" s="209">
        <f>'Scaling Factor in COICOP '!P14</f>
        <v>0.95381236183706763</v>
      </c>
      <c r="S12" s="209">
        <f>'Scaling Factor in COICOP '!Q14</f>
        <v>0.93717526458263112</v>
      </c>
      <c r="T12" s="209">
        <f>'Scaling Factor in COICOP '!R14</f>
        <v>0.95446866924829787</v>
      </c>
      <c r="U12" s="209">
        <f>'Scaling Factor in COICOP '!S14</f>
        <v>0.96326638582425983</v>
      </c>
      <c r="V12" s="209">
        <f>'Scaling Factor in COICOP '!T14</f>
        <v>0.97074051144495488</v>
      </c>
      <c r="W12" s="209">
        <f>'Scaling Factor in COICOP '!U14</f>
        <v>0.97426809076284604</v>
      </c>
      <c r="X12" s="209">
        <f>'Scaling Factor in COICOP '!V14</f>
        <v>0.97835901688871407</v>
      </c>
      <c r="Y12" s="209">
        <f>'Scaling Factor in COICOP '!W14</f>
        <v>0.97902869688489469</v>
      </c>
      <c r="Z12" s="209">
        <f>'Scaling Factor in COICOP '!X14</f>
        <v>0.97447021289339664</v>
      </c>
      <c r="AA12" s="209">
        <f>'Scaling Factor in COICOP '!Y14</f>
        <v>0.97050684747802096</v>
      </c>
      <c r="AB12" s="209">
        <f>'Scaling Factor in COICOP '!Z14</f>
        <v>1.0025203214401062</v>
      </c>
      <c r="AC12" s="209">
        <f>'Scaling Factor in COICOP '!AA14</f>
        <v>1.0119832383891993</v>
      </c>
      <c r="AD12" s="209">
        <f>'Scaling Factor in COICOP '!AB14</f>
        <v>1.0152332026938571</v>
      </c>
      <c r="AE12" s="209">
        <f>'Scaling Factor in COICOP '!AC14</f>
        <v>1.0253987088052685</v>
      </c>
      <c r="AF12" s="209">
        <f>'Scaling Factor in COICOP '!AD14</f>
        <v>1.0490690468161279</v>
      </c>
      <c r="AG12" s="209">
        <f>'Scaling Factor in COICOP '!AE14</f>
        <v>1.0563614584696643</v>
      </c>
      <c r="AH12" s="209">
        <f>'Scaling Factor in COICOP '!AF14</f>
        <v>1.0563366055185541</v>
      </c>
      <c r="AI12" s="209">
        <f>'Scaling Factor in COICOP '!AG14</f>
        <v>1.0513385428347475</v>
      </c>
      <c r="AJ12" s="209">
        <f>'Scaling Factor in COICOP '!AH14</f>
        <v>0.97909021025240262</v>
      </c>
      <c r="AK12" s="209">
        <f>'Scaling Factor in COICOP '!AI14</f>
        <v>0.97495491130375522</v>
      </c>
      <c r="AL12" s="209">
        <f>'Scaling Factor in COICOP '!AJ14</f>
        <v>0.98142606726973136</v>
      </c>
      <c r="AM12" s="209">
        <f>'Scaling Factor in COICOP '!AK14</f>
        <v>0.981540279936856</v>
      </c>
      <c r="AN12" s="209">
        <f>'Scaling Factor in COICOP '!AL14</f>
        <v>0.98010989186352959</v>
      </c>
      <c r="AO12" s="209">
        <f>'Scaling Factor in COICOP '!AM14</f>
        <v>0.97881389252765938</v>
      </c>
      <c r="AP12" s="209">
        <f>'Scaling Factor in COICOP '!AN14</f>
        <v>0.97972184381722993</v>
      </c>
      <c r="AQ12" s="209">
        <f>'Scaling Factor in COICOP '!AO14</f>
        <v>0.99324166571668104</v>
      </c>
      <c r="AR12" s="209">
        <f>'Scaling Factor in COICOP '!AP14</f>
        <v>0.97765244059117662</v>
      </c>
      <c r="AS12" s="209">
        <f>'Scaling Factor in COICOP '!AQ14</f>
        <v>0.96434157035995827</v>
      </c>
      <c r="AT12" s="209">
        <f>'Scaling Factor in COICOP '!AR14</f>
        <v>0.96468385274925728</v>
      </c>
      <c r="AU12" s="209">
        <f>'Scaling Factor in COICOP '!AS14</f>
        <v>0.96177633647260485</v>
      </c>
      <c r="AV12" s="209">
        <f>'Scaling Factor in COICOP '!AT14</f>
        <v>0.96441903350453317</v>
      </c>
      <c r="AW12" s="209">
        <f>'Scaling Factor in COICOP '!AU14</f>
        <v>0.9639467070137997</v>
      </c>
      <c r="AX12" s="209">
        <f>'Scaling Factor in COICOP '!AV14</f>
        <v>0.96918168091127344</v>
      </c>
      <c r="AY12" s="209">
        <f>'Scaling Factor in COICOP '!AW14</f>
        <v>0.97297744749244142</v>
      </c>
      <c r="AZ12" s="209">
        <f>'Scaling Factor in COICOP '!AX14</f>
        <v>0.96028199019737537</v>
      </c>
      <c r="BA12" s="209">
        <f>'Scaling Factor in COICOP '!AY14</f>
        <v>0.96016622338950719</v>
      </c>
      <c r="BB12" s="209">
        <f>'Scaling Factor in COICOP '!AZ14</f>
        <v>0.95002374063079231</v>
      </c>
      <c r="BC12" s="209">
        <f>'Scaling Factor in COICOP '!BA14</f>
        <v>0.9600310224743468</v>
      </c>
      <c r="BD12" s="209">
        <f>'Scaling Factor in COICOP '!BB14</f>
        <v>0.97127463870128661</v>
      </c>
      <c r="BE12" s="209">
        <f>'Scaling Factor in COICOP '!BC14</f>
        <v>0.97132435819655172</v>
      </c>
      <c r="BF12" s="209">
        <f>'Scaling Factor in COICOP '!BD14</f>
        <v>0.97025046720796304</v>
      </c>
      <c r="BG12" s="209">
        <f>'Scaling Factor in COICOP '!BE14</f>
        <v>0.98533813913972057</v>
      </c>
      <c r="BH12" s="209">
        <f>'Scaling Factor in COICOP '!BF14</f>
        <v>0.97943435264474088</v>
      </c>
      <c r="BI12" s="209">
        <f>'Scaling Factor in COICOP '!BG14</f>
        <v>0.98333079111460076</v>
      </c>
      <c r="BJ12" s="209">
        <f>'Scaling Factor in COICOP '!BH14</f>
        <v>0.98563960857789279</v>
      </c>
      <c r="BK12" s="209">
        <f>'Scaling Factor in COICOP '!BI14</f>
        <v>0.99472241297130715</v>
      </c>
      <c r="BL12" s="209">
        <f>'Scaling Factor in COICOP '!BJ14</f>
        <v>0.99782282658513966</v>
      </c>
      <c r="BM12" s="209">
        <f>'Scaling Factor in COICOP '!BK14</f>
        <v>0.99486298626717595</v>
      </c>
      <c r="BN12" s="209">
        <f>'Scaling Factor in COICOP '!BL14</f>
        <v>1.0005914912952927</v>
      </c>
      <c r="BO12" s="209">
        <f>'Scaling Factor in COICOP '!BM14</f>
        <v>1.0167391213272383</v>
      </c>
      <c r="BP12" s="209">
        <f>'Scaling Factor in COICOP '!BN14</f>
        <v>0.9924613664331301</v>
      </c>
      <c r="BQ12" s="209">
        <f>'Scaling Factor in COICOP '!BO14</f>
        <v>0.99552813398682394</v>
      </c>
      <c r="BR12" s="209">
        <f>'Scaling Factor in COICOP '!BP14</f>
        <v>0.9891261628898701</v>
      </c>
      <c r="BS12" s="209">
        <f>'Scaling Factor in COICOP '!BQ14</f>
        <v>0.99427626818446579</v>
      </c>
      <c r="BT12" s="209">
        <f>'Scaling Factor in COICOP '!BR14</f>
        <v>0.98999016888290614</v>
      </c>
      <c r="BU12" s="209">
        <f>'Scaling Factor in COICOP '!BS14</f>
        <v>0.9802438470710596</v>
      </c>
      <c r="BV12" s="209">
        <f>'Scaling Factor in COICOP '!BT14</f>
        <v>0.98229468264132647</v>
      </c>
      <c r="BW12" s="209">
        <f>'Scaling Factor in COICOP '!BU14</f>
        <v>0.98894490627843279</v>
      </c>
      <c r="BX12" s="209">
        <f>'Scaling Factor in COICOP '!BV14</f>
        <v>1.0600679710612961</v>
      </c>
      <c r="BY12" s="209">
        <f>'Scaling Factor in COICOP '!BW14</f>
        <v>1.0558443754651616</v>
      </c>
      <c r="BZ12" s="209">
        <f>'Scaling Factor in COICOP '!BX14</f>
        <v>1.0444963488017767</v>
      </c>
      <c r="CA12" s="209">
        <f>'Scaling Factor in COICOP '!BY14</f>
        <v>1.0363127991876602</v>
      </c>
      <c r="CB12" s="209">
        <f>'Scaling Factor in COICOP '!BZ14</f>
        <v>1.0313148687703497</v>
      </c>
      <c r="CC12" s="209">
        <f>'Scaling Factor in COICOP '!CA14</f>
        <v>1.0325007487669664</v>
      </c>
      <c r="CD12" s="209">
        <f>'Scaling Factor in COICOP '!CB14</f>
        <v>1.034341143327004</v>
      </c>
      <c r="CE12" s="209">
        <f>'Scaling Factor in COICOP '!CC14</f>
        <v>1.0304866737565621</v>
      </c>
      <c r="CF12" s="209">
        <f>'Scaling Factor in COICOP '!CD14</f>
        <v>1.0149801529673455</v>
      </c>
      <c r="CG12" s="209">
        <f>'Scaling Factor in COICOP '!CE14</f>
        <v>1.0061816234267735</v>
      </c>
      <c r="CH12" s="209">
        <f>'Scaling Factor in COICOP '!CF14</f>
        <v>1.0080838361222417</v>
      </c>
      <c r="CI12" s="209">
        <f>'Scaling Factor in COICOP '!CG14</f>
        <v>1.0094361319370273</v>
      </c>
      <c r="CJ12" s="209">
        <f>'Scaling Factor in COICOP '!CH14</f>
        <v>1.0072373404378638</v>
      </c>
      <c r="CK12" s="209">
        <f>'Scaling Factor in COICOP '!CI14</f>
        <v>1.0052581394620776</v>
      </c>
      <c r="CL12" s="209">
        <f>'Scaling Factor in COICOP '!CJ14</f>
        <v>1.00982749401202</v>
      </c>
      <c r="CM12" s="209">
        <f>'Scaling Factor in COICOP '!CK14</f>
        <v>1.0095325281821388</v>
      </c>
      <c r="CN12" s="209">
        <f>'Scaling Factor in COICOP '!CL14</f>
        <v>1.026383996371742</v>
      </c>
      <c r="CO12" s="209">
        <f>'Scaling Factor in COICOP '!CM14</f>
        <v>1.0209512130407621</v>
      </c>
      <c r="CP12" s="209">
        <f>'Scaling Factor in COICOP '!CN14</f>
        <v>1.0175421649615799</v>
      </c>
      <c r="CQ12" s="209">
        <f>'Scaling Factor in COICOP '!CO14</f>
        <v>1.0111408773618542</v>
      </c>
      <c r="CR12" s="209">
        <f>'Scaling Factor in COICOP '!CP14</f>
        <v>1.0024816111249806</v>
      </c>
      <c r="CS12" s="209">
        <f>'Scaling Factor in COICOP '!CQ14</f>
        <v>0.99901776033416767</v>
      </c>
      <c r="CT12" s="209">
        <f>'Scaling Factor in COICOP '!CR14</f>
        <v>0.99536936870465764</v>
      </c>
      <c r="CU12" s="209">
        <f>'Scaling Factor in COICOP '!CS14</f>
        <v>0.99567128373718505</v>
      </c>
      <c r="CV12" s="209">
        <f>'Scaling Factor in COICOP '!CT14</f>
        <v>1.0237231266403586</v>
      </c>
      <c r="CW12" s="209">
        <f>'Scaling Factor in COICOP '!CU14</f>
        <v>1.0121481093694353</v>
      </c>
      <c r="CX12" s="209">
        <f>'Scaling Factor in COICOP '!CV14</f>
        <v>1.0194412964949819</v>
      </c>
      <c r="CY12" s="209">
        <f>'Scaling Factor in COICOP '!CW14</f>
        <v>1.0073321226090419</v>
      </c>
      <c r="CZ12" s="209">
        <f>'Scaling Factor in COICOP '!CX14</f>
        <v>1.0075954343077784</v>
      </c>
      <c r="DA12" s="209">
        <f>'Scaling Factor in COICOP '!CY14</f>
        <v>1.0068375566845018</v>
      </c>
      <c r="DB12" s="209">
        <f>'Scaling Factor in COICOP '!CZ14</f>
        <v>0.99650831851757515</v>
      </c>
      <c r="DC12" s="209">
        <f>'Scaling Factor in COICOP '!DA14</f>
        <v>0.9796170584784285</v>
      </c>
    </row>
    <row r="13" spans="1:109" s="88" customFormat="1" ht="12.75">
      <c r="A13" s="326"/>
      <c r="B13" s="17" t="s">
        <v>59</v>
      </c>
      <c r="C13" s="14" t="s">
        <v>19</v>
      </c>
      <c r="D13" s="209">
        <f>'Scaling Factor in COICOP '!B15</f>
        <v>1.1895574410413094</v>
      </c>
      <c r="E13" s="209">
        <f>'Scaling Factor in COICOP '!C15</f>
        <v>1.1380377122896774</v>
      </c>
      <c r="F13" s="209">
        <f>'Scaling Factor in COICOP '!D15</f>
        <v>0.87809256845458994</v>
      </c>
      <c r="G13" s="209">
        <f>'Scaling Factor in COICOP '!E15</f>
        <v>0.90041558550270173</v>
      </c>
      <c r="H13" s="209">
        <f>'Scaling Factor in COICOP '!F15</f>
        <v>0.94523014717998011</v>
      </c>
      <c r="I13" s="209">
        <f>'Scaling Factor in COICOP '!G15</f>
        <v>1</v>
      </c>
      <c r="J13" s="209">
        <f>'Scaling Factor in COICOP '!H15</f>
        <v>1.0124615102961407</v>
      </c>
      <c r="K13" s="209">
        <f>'Scaling Factor in COICOP '!I15</f>
        <v>1.1152255599172365</v>
      </c>
      <c r="L13" s="209">
        <f>'Scaling Factor in COICOP '!J15</f>
        <v>0.89548669574068973</v>
      </c>
      <c r="M13" s="209">
        <f>'Scaling Factor in COICOP '!K15</f>
        <v>0.92341091774997008</v>
      </c>
      <c r="N13" s="209">
        <f>'Scaling Factor in COICOP '!L15</f>
        <v>0.93405890429153715</v>
      </c>
      <c r="O13" s="209">
        <f>'Scaling Factor in COICOP '!M15</f>
        <v>0.94986162437986921</v>
      </c>
      <c r="P13" s="209">
        <f>'Scaling Factor in COICOP '!N15</f>
        <v>0.95070262906123759</v>
      </c>
      <c r="Q13" s="209">
        <f>'Scaling Factor in COICOP '!O15</f>
        <v>0.956723188237809</v>
      </c>
      <c r="R13" s="209">
        <f>'Scaling Factor in COICOP '!P15</f>
        <v>0.95381236183706686</v>
      </c>
      <c r="S13" s="209">
        <f>'Scaling Factor in COICOP '!Q15</f>
        <v>0.93717526458263145</v>
      </c>
      <c r="T13" s="209">
        <f>'Scaling Factor in COICOP '!R15</f>
        <v>0.95446866924829799</v>
      </c>
      <c r="U13" s="209">
        <f>'Scaling Factor in COICOP '!S15</f>
        <v>0.96326638582425905</v>
      </c>
      <c r="V13" s="209">
        <f>'Scaling Factor in COICOP '!T15</f>
        <v>0.97074051144495377</v>
      </c>
      <c r="W13" s="209">
        <f>'Scaling Factor in COICOP '!U15</f>
        <v>0.97426809076284671</v>
      </c>
      <c r="X13" s="209">
        <f>'Scaling Factor in COICOP '!V15</f>
        <v>0.97835901688871363</v>
      </c>
      <c r="Y13" s="209">
        <f>'Scaling Factor in COICOP '!W15</f>
        <v>0.97902869688489491</v>
      </c>
      <c r="Z13" s="209">
        <f>'Scaling Factor in COICOP '!X15</f>
        <v>0.97447021289339641</v>
      </c>
      <c r="AA13" s="209">
        <f>'Scaling Factor in COICOP '!Y15</f>
        <v>0.97050684747802152</v>
      </c>
      <c r="AB13" s="209">
        <f>'Scaling Factor in COICOP '!Z15</f>
        <v>1.0025203214401064</v>
      </c>
      <c r="AC13" s="209">
        <f>'Scaling Factor in COICOP '!AA15</f>
        <v>1.0119832383891996</v>
      </c>
      <c r="AD13" s="209">
        <f>'Scaling Factor in COICOP '!AB15</f>
        <v>1.0152332026938564</v>
      </c>
      <c r="AE13" s="209">
        <f>'Scaling Factor in COICOP '!AC15</f>
        <v>1.025398708805269</v>
      </c>
      <c r="AF13" s="209">
        <f>'Scaling Factor in COICOP '!AD15</f>
        <v>1.0490690468161283</v>
      </c>
      <c r="AG13" s="209">
        <f>'Scaling Factor in COICOP '!AE15</f>
        <v>1.0563614584696646</v>
      </c>
      <c r="AH13" s="209">
        <f>'Scaling Factor in COICOP '!AF15</f>
        <v>1.0563366055185537</v>
      </c>
      <c r="AI13" s="209">
        <f>'Scaling Factor in COICOP '!AG15</f>
        <v>1.0513385428347488</v>
      </c>
      <c r="AJ13" s="209">
        <f>'Scaling Factor in COICOP '!AH15</f>
        <v>0.9790902102524025</v>
      </c>
      <c r="AK13" s="209">
        <f>'Scaling Factor in COICOP '!AI15</f>
        <v>0.97495491130375456</v>
      </c>
      <c r="AL13" s="209">
        <f>'Scaling Factor in COICOP '!AJ15</f>
        <v>0.98142606726973247</v>
      </c>
      <c r="AM13" s="209">
        <f>'Scaling Factor in COICOP '!AK15</f>
        <v>0.98154027993685711</v>
      </c>
      <c r="AN13" s="209">
        <f>'Scaling Factor in COICOP '!AL15</f>
        <v>0.98010989186353081</v>
      </c>
      <c r="AO13" s="209">
        <f>'Scaling Factor in COICOP '!AM15</f>
        <v>0.97881389252766049</v>
      </c>
      <c r="AP13" s="209">
        <f>'Scaling Factor in COICOP '!AN15</f>
        <v>0.9797218438172306</v>
      </c>
      <c r="AQ13" s="209">
        <f>'Scaling Factor in COICOP '!AO15</f>
        <v>0.99324166571668204</v>
      </c>
      <c r="AR13" s="209">
        <f>'Scaling Factor in COICOP '!AP15</f>
        <v>0.97765244059117618</v>
      </c>
      <c r="AS13" s="209">
        <f>'Scaling Factor in COICOP '!AQ15</f>
        <v>0.96434157035995749</v>
      </c>
      <c r="AT13" s="209">
        <f>'Scaling Factor in COICOP '!AR15</f>
        <v>0.96468385274925705</v>
      </c>
      <c r="AU13" s="209">
        <f>'Scaling Factor in COICOP '!AS15</f>
        <v>0.9617763364726053</v>
      </c>
      <c r="AV13" s="209">
        <f>'Scaling Factor in COICOP '!AT15</f>
        <v>0.96441903350453329</v>
      </c>
      <c r="AW13" s="209">
        <f>'Scaling Factor in COICOP '!AU15</f>
        <v>0.96394670701379981</v>
      </c>
      <c r="AX13" s="209">
        <f>'Scaling Factor in COICOP '!AV15</f>
        <v>0.96918168091127244</v>
      </c>
      <c r="AY13" s="209">
        <f>'Scaling Factor in COICOP '!AW15</f>
        <v>0.97297744749244242</v>
      </c>
      <c r="AZ13" s="209">
        <f>'Scaling Factor in COICOP '!AX15</f>
        <v>0.96028199019737548</v>
      </c>
      <c r="BA13" s="209">
        <f>'Scaling Factor in COICOP '!AY15</f>
        <v>0.96016622338950697</v>
      </c>
      <c r="BB13" s="209">
        <f>'Scaling Factor in COICOP '!AZ15</f>
        <v>0.95002374063079253</v>
      </c>
      <c r="BC13" s="209">
        <f>'Scaling Factor in COICOP '!BA15</f>
        <v>0.96003102247434657</v>
      </c>
      <c r="BD13" s="209">
        <f>'Scaling Factor in COICOP '!BB15</f>
        <v>0.97127463870128672</v>
      </c>
      <c r="BE13" s="209">
        <f>'Scaling Factor in COICOP '!BC15</f>
        <v>0.97132435819655094</v>
      </c>
      <c r="BF13" s="209">
        <f>'Scaling Factor in COICOP '!BD15</f>
        <v>0.97025046720796226</v>
      </c>
      <c r="BG13" s="209">
        <f>'Scaling Factor in COICOP '!BE15</f>
        <v>0.98533813913972146</v>
      </c>
      <c r="BH13" s="209">
        <f>'Scaling Factor in COICOP '!BF15</f>
        <v>0.97943435264474088</v>
      </c>
      <c r="BI13" s="209">
        <f>'Scaling Factor in COICOP '!BG15</f>
        <v>0.98333079111459976</v>
      </c>
      <c r="BJ13" s="209">
        <f>'Scaling Factor in COICOP '!BH15</f>
        <v>0.98563960857789301</v>
      </c>
      <c r="BK13" s="209">
        <f>'Scaling Factor in COICOP '!BI15</f>
        <v>0.99472241297130803</v>
      </c>
      <c r="BL13" s="209">
        <f>'Scaling Factor in COICOP '!BJ15</f>
        <v>0.99782282658513843</v>
      </c>
      <c r="BM13" s="209">
        <f>'Scaling Factor in COICOP '!BK15</f>
        <v>0.99486298626717584</v>
      </c>
      <c r="BN13" s="209">
        <f>'Scaling Factor in COICOP '!BL15</f>
        <v>1.000591491295292</v>
      </c>
      <c r="BO13" s="209">
        <f>'Scaling Factor in COICOP '!BM15</f>
        <v>1.0167391213272394</v>
      </c>
      <c r="BP13" s="209">
        <f>'Scaling Factor in COICOP '!BN15</f>
        <v>0.99246136643313043</v>
      </c>
      <c r="BQ13" s="209">
        <f>'Scaling Factor in COICOP '!BO15</f>
        <v>0.99552813398682349</v>
      </c>
      <c r="BR13" s="209">
        <f>'Scaling Factor in COICOP '!BP15</f>
        <v>0.98912616288987065</v>
      </c>
      <c r="BS13" s="209">
        <f>'Scaling Factor in COICOP '!BQ15</f>
        <v>0.99427626818446568</v>
      </c>
      <c r="BT13" s="209">
        <f>'Scaling Factor in COICOP '!BR15</f>
        <v>0.98999016888290625</v>
      </c>
      <c r="BU13" s="209">
        <f>'Scaling Factor in COICOP '!BS15</f>
        <v>0.98024384707105983</v>
      </c>
      <c r="BV13" s="209">
        <f>'Scaling Factor in COICOP '!BT15</f>
        <v>0.9822946826413258</v>
      </c>
      <c r="BW13" s="209">
        <f>'Scaling Factor in COICOP '!BU15</f>
        <v>0.98894490627843479</v>
      </c>
      <c r="BX13" s="209">
        <f>'Scaling Factor in COICOP '!BV15</f>
        <v>1.0600679710612957</v>
      </c>
      <c r="BY13" s="209">
        <f>'Scaling Factor in COICOP '!BW15</f>
        <v>1.0558443754651627</v>
      </c>
      <c r="BZ13" s="209">
        <f>'Scaling Factor in COICOP '!BX15</f>
        <v>1.0444963488017764</v>
      </c>
      <c r="CA13" s="209">
        <f>'Scaling Factor in COICOP '!BY15</f>
        <v>1.0363127991876602</v>
      </c>
      <c r="CB13" s="209">
        <f>'Scaling Factor in COICOP '!BZ15</f>
        <v>1.0313148687703497</v>
      </c>
      <c r="CC13" s="209">
        <f>'Scaling Factor in COICOP '!CA15</f>
        <v>1.0325007487669675</v>
      </c>
      <c r="CD13" s="209">
        <f>'Scaling Factor in COICOP '!CB15</f>
        <v>1.034341143327004</v>
      </c>
      <c r="CE13" s="209">
        <f>'Scaling Factor in COICOP '!CC15</f>
        <v>1.0304866737565619</v>
      </c>
      <c r="CF13" s="209">
        <f>'Scaling Factor in COICOP '!CD15</f>
        <v>1.0149801529673459</v>
      </c>
      <c r="CG13" s="209">
        <f>'Scaling Factor in COICOP '!CE15</f>
        <v>1.0061816234267749</v>
      </c>
      <c r="CH13" s="209">
        <f>'Scaling Factor in COICOP '!CF15</f>
        <v>1.0080838361222417</v>
      </c>
      <c r="CI13" s="209">
        <f>'Scaling Factor in COICOP '!CG15</f>
        <v>1.0094361319370257</v>
      </c>
      <c r="CJ13" s="209">
        <f>'Scaling Factor in COICOP '!CH15</f>
        <v>1.0072373404378643</v>
      </c>
      <c r="CK13" s="209">
        <f>'Scaling Factor in COICOP '!CI15</f>
        <v>1.0052581394620776</v>
      </c>
      <c r="CL13" s="209">
        <f>'Scaling Factor in COICOP '!CJ15</f>
        <v>1.0098274940120209</v>
      </c>
      <c r="CM13" s="209">
        <f>'Scaling Factor in COICOP '!CK15</f>
        <v>1.0095325281821386</v>
      </c>
      <c r="CN13" s="209">
        <f>'Scaling Factor in COICOP '!CL15</f>
        <v>1.0263839963717418</v>
      </c>
      <c r="CO13" s="209">
        <f>'Scaling Factor in COICOP '!CM15</f>
        <v>1.0209512130407636</v>
      </c>
      <c r="CP13" s="209">
        <f>'Scaling Factor in COICOP '!CN15</f>
        <v>1.0175421649615795</v>
      </c>
      <c r="CQ13" s="209">
        <f>'Scaling Factor in COICOP '!CO15</f>
        <v>1.0111408773618533</v>
      </c>
      <c r="CR13" s="209">
        <f>'Scaling Factor in COICOP '!CP15</f>
        <v>1.002481611124981</v>
      </c>
      <c r="CS13" s="209">
        <f>'Scaling Factor in COICOP '!CQ15</f>
        <v>0.99901776033416567</v>
      </c>
      <c r="CT13" s="209">
        <f>'Scaling Factor in COICOP '!CR15</f>
        <v>0.99536936870465786</v>
      </c>
      <c r="CU13" s="209">
        <f>'Scaling Factor in COICOP '!CS15</f>
        <v>0.9956712837371845</v>
      </c>
      <c r="CV13" s="209">
        <f>'Scaling Factor in COICOP '!CT15</f>
        <v>1.0237231266403581</v>
      </c>
      <c r="CW13" s="209">
        <f>'Scaling Factor in COICOP '!CU15</f>
        <v>1.012148109369436</v>
      </c>
      <c r="CX13" s="209">
        <f>'Scaling Factor in COICOP '!CV15</f>
        <v>1.0194412964949815</v>
      </c>
      <c r="CY13" s="209">
        <f>'Scaling Factor in COICOP '!CW15</f>
        <v>1.0073321226090397</v>
      </c>
      <c r="CZ13" s="209">
        <f>'Scaling Factor in COICOP '!CX15</f>
        <v>1.007595434307778</v>
      </c>
      <c r="DA13" s="209">
        <f>'Scaling Factor in COICOP '!CY15</f>
        <v>1.0068375566845014</v>
      </c>
      <c r="DB13" s="209">
        <f>'Scaling Factor in COICOP '!CZ15</f>
        <v>0.99650831851757493</v>
      </c>
      <c r="DC13" s="209">
        <f>'Scaling Factor in COICOP '!DA15</f>
        <v>0.97961705847842817</v>
      </c>
    </row>
    <row r="14" spans="1:109" ht="12.75">
      <c r="A14" s="326"/>
      <c r="B14" s="3" t="s">
        <v>60</v>
      </c>
      <c r="C14" s="15"/>
      <c r="D14" s="209"/>
      <c r="E14" s="209"/>
      <c r="F14" s="209"/>
      <c r="G14" s="209"/>
      <c r="H14" s="209"/>
      <c r="I14" s="209"/>
      <c r="J14" s="209"/>
      <c r="K14" s="209"/>
      <c r="L14" s="209"/>
      <c r="M14" s="209"/>
      <c r="N14" s="209"/>
      <c r="O14" s="209"/>
      <c r="P14" s="209"/>
      <c r="Q14" s="209"/>
      <c r="R14" s="209"/>
      <c r="S14" s="209"/>
      <c r="T14" s="209"/>
      <c r="U14" s="209"/>
      <c r="V14" s="209"/>
      <c r="W14" s="209"/>
      <c r="X14" s="209"/>
      <c r="Y14" s="209"/>
      <c r="Z14" s="209"/>
      <c r="AA14" s="209"/>
      <c r="AB14" s="209"/>
      <c r="AC14" s="209"/>
      <c r="AD14" s="209"/>
      <c r="AE14" s="209"/>
      <c r="AF14" s="209"/>
      <c r="AG14" s="209"/>
      <c r="AH14" s="209"/>
      <c r="AI14" s="209"/>
      <c r="AJ14" s="209"/>
      <c r="AK14" s="209"/>
      <c r="AL14" s="209"/>
      <c r="AM14" s="209"/>
      <c r="AN14" s="209"/>
      <c r="AO14" s="209"/>
      <c r="AP14" s="209"/>
      <c r="AQ14" s="209"/>
      <c r="AR14" s="209"/>
      <c r="AS14" s="209"/>
      <c r="AT14" s="209"/>
      <c r="AU14" s="209"/>
      <c r="AV14" s="209"/>
      <c r="AW14" s="209"/>
      <c r="AX14" s="209"/>
      <c r="AY14" s="209"/>
      <c r="AZ14" s="209"/>
      <c r="BA14" s="209"/>
      <c r="BB14" s="209"/>
      <c r="BC14" s="209"/>
      <c r="BD14" s="209"/>
      <c r="BE14" s="209"/>
      <c r="BF14" s="209"/>
      <c r="BG14" s="209"/>
      <c r="BH14" s="209"/>
      <c r="BI14" s="209"/>
      <c r="BJ14" s="209"/>
      <c r="BK14" s="209"/>
      <c r="BL14" s="209"/>
      <c r="BM14" s="209"/>
      <c r="BN14" s="209"/>
      <c r="BO14" s="209"/>
      <c r="BP14" s="209"/>
      <c r="BQ14" s="209"/>
      <c r="BR14" s="209"/>
      <c r="BS14" s="209"/>
      <c r="BT14" s="209"/>
      <c r="BU14" s="209"/>
      <c r="BV14" s="209"/>
      <c r="BW14" s="209"/>
      <c r="BX14" s="209"/>
      <c r="BY14" s="209"/>
      <c r="BZ14" s="209"/>
      <c r="CA14" s="209"/>
      <c r="CB14" s="209"/>
      <c r="CC14" s="209"/>
      <c r="CD14" s="209"/>
      <c r="CE14" s="209"/>
      <c r="CF14" s="209"/>
      <c r="CG14" s="209"/>
      <c r="CH14" s="209"/>
      <c r="CI14" s="209"/>
      <c r="CJ14" s="209"/>
      <c r="CK14" s="209"/>
      <c r="CL14" s="209"/>
      <c r="CM14" s="209"/>
      <c r="CN14" s="209"/>
      <c r="CO14" s="209"/>
      <c r="CP14" s="209"/>
      <c r="CQ14" s="209"/>
      <c r="CR14" s="209"/>
      <c r="CS14" s="209"/>
      <c r="CT14" s="209"/>
      <c r="CU14" s="209"/>
      <c r="CV14" s="209"/>
      <c r="CW14" s="209"/>
      <c r="CX14" s="209"/>
      <c r="CY14" s="209"/>
      <c r="CZ14" s="209"/>
      <c r="DA14" s="209"/>
      <c r="DB14" s="209"/>
      <c r="DC14" s="209"/>
    </row>
    <row r="15" spans="1:109" ht="12.75">
      <c r="A15" s="326"/>
      <c r="B15" s="17" t="s">
        <v>61</v>
      </c>
      <c r="C15" s="14" t="s">
        <v>11</v>
      </c>
      <c r="D15" s="209">
        <f>'Scaling Factor in COICOP '!B17</f>
        <v>1.0723932651965924</v>
      </c>
      <c r="E15" s="209">
        <f>'Scaling Factor in COICOP '!C17</f>
        <v>1.0501075269460032</v>
      </c>
      <c r="F15" s="209">
        <f>'Scaling Factor in COICOP '!D17</f>
        <v>1.0233804349899143</v>
      </c>
      <c r="G15" s="209">
        <f>'Scaling Factor in COICOP '!E17</f>
        <v>1.0008854171918022</v>
      </c>
      <c r="H15" s="209">
        <f>'Scaling Factor in COICOP '!F17</f>
        <v>0.99844166953944802</v>
      </c>
      <c r="I15" s="209">
        <f>'Scaling Factor in COICOP '!G17</f>
        <v>1</v>
      </c>
      <c r="J15" s="209">
        <f>'Scaling Factor in COICOP '!H17</f>
        <v>0.98024790211393431</v>
      </c>
      <c r="K15" s="209">
        <f>'Scaling Factor in COICOP '!I17</f>
        <v>0.96694787823556627</v>
      </c>
      <c r="L15" s="209">
        <f>'Scaling Factor in COICOP '!J17</f>
        <v>0.89548669574068984</v>
      </c>
      <c r="M15" s="209">
        <f>'Scaling Factor in COICOP '!K17</f>
        <v>0.92341091774997086</v>
      </c>
      <c r="N15" s="209">
        <f>'Scaling Factor in COICOP '!L17</f>
        <v>0.93405890429153771</v>
      </c>
      <c r="O15" s="209">
        <f>'Scaling Factor in COICOP '!M17</f>
        <v>0.94986162437986932</v>
      </c>
      <c r="P15" s="209">
        <f>'Scaling Factor in COICOP '!N17</f>
        <v>0.95070262906123715</v>
      </c>
      <c r="Q15" s="209">
        <f>'Scaling Factor in COICOP '!O17</f>
        <v>0.95672318823781</v>
      </c>
      <c r="R15" s="209">
        <f>'Scaling Factor in COICOP '!P17</f>
        <v>0.95381236183706886</v>
      </c>
      <c r="S15" s="209">
        <f>'Scaling Factor in COICOP '!Q17</f>
        <v>0.93717526458263312</v>
      </c>
      <c r="T15" s="209">
        <f>'Scaling Factor in COICOP '!R17</f>
        <v>0.95446866924829765</v>
      </c>
      <c r="U15" s="209">
        <f>'Scaling Factor in COICOP '!S17</f>
        <v>0.9632663858242595</v>
      </c>
      <c r="V15" s="209">
        <f>'Scaling Factor in COICOP '!T17</f>
        <v>0.97074051144495499</v>
      </c>
      <c r="W15" s="209">
        <f>'Scaling Factor in COICOP '!U17</f>
        <v>0.97426809076284748</v>
      </c>
      <c r="X15" s="209">
        <f>'Scaling Factor in COICOP '!V17</f>
        <v>0.97835901688871485</v>
      </c>
      <c r="Y15" s="209">
        <f>'Scaling Factor in COICOP '!W17</f>
        <v>0.97902869688489336</v>
      </c>
      <c r="Z15" s="209">
        <f>'Scaling Factor in COICOP '!X17</f>
        <v>0.97447021289339719</v>
      </c>
      <c r="AA15" s="209">
        <f>'Scaling Factor in COICOP '!Y17</f>
        <v>0.97050684747802241</v>
      </c>
      <c r="AB15" s="209">
        <f>'Scaling Factor in COICOP '!Z17</f>
        <v>1.0025203214401066</v>
      </c>
      <c r="AC15" s="209">
        <f>'Scaling Factor in COICOP '!AA17</f>
        <v>1.0119832383892002</v>
      </c>
      <c r="AD15" s="209">
        <f>'Scaling Factor in COICOP '!AB17</f>
        <v>1.0152332026938582</v>
      </c>
      <c r="AE15" s="209">
        <f>'Scaling Factor in COICOP '!AC17</f>
        <v>1.0253987088052703</v>
      </c>
      <c r="AF15" s="209">
        <f>'Scaling Factor in COICOP '!AD17</f>
        <v>1.0490690468161274</v>
      </c>
      <c r="AG15" s="209">
        <f>'Scaling Factor in COICOP '!AE17</f>
        <v>1.0563614584696641</v>
      </c>
      <c r="AH15" s="209">
        <f>'Scaling Factor in COICOP '!AF17</f>
        <v>1.0563366055185548</v>
      </c>
      <c r="AI15" s="209">
        <f>'Scaling Factor in COICOP '!AG17</f>
        <v>1.0513385428347481</v>
      </c>
      <c r="AJ15" s="209">
        <f>'Scaling Factor in COICOP '!AH17</f>
        <v>0.97909021025240439</v>
      </c>
      <c r="AK15" s="209">
        <f>'Scaling Factor in COICOP '!AI17</f>
        <v>0.97495491130375522</v>
      </c>
      <c r="AL15" s="209">
        <f>'Scaling Factor in COICOP '!AJ17</f>
        <v>0.98142606726973169</v>
      </c>
      <c r="AM15" s="209">
        <f>'Scaling Factor in COICOP '!AK17</f>
        <v>0.98154027993685744</v>
      </c>
      <c r="AN15" s="209">
        <f>'Scaling Factor in COICOP '!AL17</f>
        <v>0.9801098918635287</v>
      </c>
      <c r="AO15" s="209">
        <f>'Scaling Factor in COICOP '!AM17</f>
        <v>0.97881389252766005</v>
      </c>
      <c r="AP15" s="209">
        <f>'Scaling Factor in COICOP '!AN17</f>
        <v>0.97972184381723115</v>
      </c>
      <c r="AQ15" s="209">
        <f>'Scaling Factor in COICOP '!AO17</f>
        <v>0.99324166571668426</v>
      </c>
      <c r="AR15" s="209">
        <f>'Scaling Factor in COICOP '!AP17</f>
        <v>0.97765244059117695</v>
      </c>
      <c r="AS15" s="209">
        <f>'Scaling Factor in COICOP '!AQ17</f>
        <v>0.96434157035995882</v>
      </c>
      <c r="AT15" s="209">
        <f>'Scaling Factor in COICOP '!AR17</f>
        <v>0.96468385274925805</v>
      </c>
      <c r="AU15" s="209">
        <f>'Scaling Factor in COICOP '!AS17</f>
        <v>0.96177633647260674</v>
      </c>
      <c r="AV15" s="209">
        <f>'Scaling Factor in COICOP '!AT17</f>
        <v>0.96441903350453251</v>
      </c>
      <c r="AW15" s="209">
        <f>'Scaling Factor in COICOP '!AU17</f>
        <v>0.96394670701380081</v>
      </c>
      <c r="AX15" s="209">
        <f>'Scaling Factor in COICOP '!AV17</f>
        <v>0.96918168091127421</v>
      </c>
      <c r="AY15" s="209">
        <f>'Scaling Factor in COICOP '!AW17</f>
        <v>0.97297744749244375</v>
      </c>
      <c r="AZ15" s="209">
        <f>'Scaling Factor in COICOP '!AX17</f>
        <v>0.96028199019737503</v>
      </c>
      <c r="BA15" s="209">
        <f>'Scaling Factor in COICOP '!AY17</f>
        <v>0.9601662233895073</v>
      </c>
      <c r="BB15" s="209">
        <f>'Scaling Factor in COICOP '!AZ17</f>
        <v>0.95002374063079298</v>
      </c>
      <c r="BC15" s="209">
        <f>'Scaling Factor in COICOP '!BA17</f>
        <v>0.96003102247434835</v>
      </c>
      <c r="BD15" s="209">
        <f>'Scaling Factor in COICOP '!BB17</f>
        <v>0.97127463870128594</v>
      </c>
      <c r="BE15" s="209">
        <f>'Scaling Factor in COICOP '!BC17</f>
        <v>0.9713243581965505</v>
      </c>
      <c r="BF15" s="209">
        <f>'Scaling Factor in COICOP '!BD17</f>
        <v>0.97025046720796226</v>
      </c>
      <c r="BG15" s="209">
        <f>'Scaling Factor in COICOP '!BE17</f>
        <v>0.98533813913972035</v>
      </c>
      <c r="BH15" s="209">
        <f>'Scaling Factor in COICOP '!BF17</f>
        <v>0.97943435264474132</v>
      </c>
      <c r="BI15" s="209">
        <f>'Scaling Factor in COICOP '!BG17</f>
        <v>0.98333079111459887</v>
      </c>
      <c r="BJ15" s="209">
        <f>'Scaling Factor in COICOP '!BH17</f>
        <v>0.98563960857789423</v>
      </c>
      <c r="BK15" s="209">
        <f>'Scaling Factor in COICOP '!BI17</f>
        <v>0.99472241297130704</v>
      </c>
      <c r="BL15" s="209">
        <f>'Scaling Factor in COICOP '!BJ17</f>
        <v>0.99782282658513932</v>
      </c>
      <c r="BM15" s="209">
        <f>'Scaling Factor in COICOP '!BK17</f>
        <v>0.99486298626717662</v>
      </c>
      <c r="BN15" s="209">
        <f>'Scaling Factor in COICOP '!BL17</f>
        <v>1.0005914912952938</v>
      </c>
      <c r="BO15" s="209">
        <f>'Scaling Factor in COICOP '!BM17</f>
        <v>1.0167391213272392</v>
      </c>
      <c r="BP15" s="209">
        <f>'Scaling Factor in COICOP '!BN17</f>
        <v>0.9924613664331311</v>
      </c>
      <c r="BQ15" s="209">
        <f>'Scaling Factor in COICOP '!BO17</f>
        <v>0.99552813398682394</v>
      </c>
      <c r="BR15" s="209">
        <f>'Scaling Factor in COICOP '!BP17</f>
        <v>0.98912616288987154</v>
      </c>
      <c r="BS15" s="209">
        <f>'Scaling Factor in COICOP '!BQ17</f>
        <v>0.99427626818446679</v>
      </c>
      <c r="BT15" s="209">
        <f>'Scaling Factor in COICOP '!BR17</f>
        <v>0.9899901688829057</v>
      </c>
      <c r="BU15" s="209">
        <f>'Scaling Factor in COICOP '!BS17</f>
        <v>0.98024384707106116</v>
      </c>
      <c r="BV15" s="209">
        <f>'Scaling Factor in COICOP '!BT17</f>
        <v>0.98229468264132724</v>
      </c>
      <c r="BW15" s="209">
        <f>'Scaling Factor in COICOP '!BU17</f>
        <v>0.98894490627843545</v>
      </c>
      <c r="BX15" s="209">
        <f>'Scaling Factor in COICOP '!BV17</f>
        <v>1.0600679710612959</v>
      </c>
      <c r="BY15" s="209">
        <f>'Scaling Factor in COICOP '!BW17</f>
        <v>1.0558443754651623</v>
      </c>
      <c r="BZ15" s="209">
        <f>'Scaling Factor in COICOP '!BX17</f>
        <v>1.0444963488017767</v>
      </c>
      <c r="CA15" s="209">
        <f>'Scaling Factor in COICOP '!BY17</f>
        <v>1.0363127991876608</v>
      </c>
      <c r="CB15" s="209">
        <f>'Scaling Factor in COICOP '!BZ17</f>
        <v>1.0313148687703504</v>
      </c>
      <c r="CC15" s="209">
        <f>'Scaling Factor in COICOP '!CA17</f>
        <v>1.03250074876697</v>
      </c>
      <c r="CD15" s="209">
        <f>'Scaling Factor in COICOP '!CB17</f>
        <v>1.0343411433270049</v>
      </c>
      <c r="CE15" s="209">
        <f>'Scaling Factor in COICOP '!CC17</f>
        <v>1.0304866737565617</v>
      </c>
      <c r="CF15" s="209">
        <f>'Scaling Factor in COICOP '!CD17</f>
        <v>1.0149801529673468</v>
      </c>
      <c r="CG15" s="209">
        <f>'Scaling Factor in COICOP '!CE17</f>
        <v>1.006181623426776</v>
      </c>
      <c r="CH15" s="209">
        <f>'Scaling Factor in COICOP '!CF17</f>
        <v>1.0080838361222422</v>
      </c>
      <c r="CI15" s="209">
        <f>'Scaling Factor in COICOP '!CG17</f>
        <v>1.0094361319370291</v>
      </c>
      <c r="CJ15" s="209">
        <f>'Scaling Factor in COICOP '!CH17</f>
        <v>1.0072373404378647</v>
      </c>
      <c r="CK15" s="209">
        <f>'Scaling Factor in COICOP '!CI17</f>
        <v>1.0052581394620803</v>
      </c>
      <c r="CL15" s="209">
        <f>'Scaling Factor in COICOP '!CJ17</f>
        <v>1.0098274940120215</v>
      </c>
      <c r="CM15" s="209">
        <f>'Scaling Factor in COICOP '!CK17</f>
        <v>1.0095325281821386</v>
      </c>
      <c r="CN15" s="209">
        <f>'Scaling Factor in COICOP '!CL17</f>
        <v>1.026383996371742</v>
      </c>
      <c r="CO15" s="209">
        <f>'Scaling Factor in COICOP '!CM17</f>
        <v>1.0209512130407652</v>
      </c>
      <c r="CP15" s="209">
        <f>'Scaling Factor in COICOP '!CN17</f>
        <v>1.0175421649615801</v>
      </c>
      <c r="CQ15" s="209">
        <f>'Scaling Factor in COICOP '!CO17</f>
        <v>1.0111408773618555</v>
      </c>
      <c r="CR15" s="209">
        <f>'Scaling Factor in COICOP '!CP17</f>
        <v>1.0024816111249815</v>
      </c>
      <c r="CS15" s="209">
        <f>'Scaling Factor in COICOP '!CQ17</f>
        <v>0.99901776033416922</v>
      </c>
      <c r="CT15" s="209">
        <f>'Scaling Factor in COICOP '!CR17</f>
        <v>0.99536936870465997</v>
      </c>
      <c r="CU15" s="209">
        <f>'Scaling Factor in COICOP '!CS17</f>
        <v>0.99567128373718472</v>
      </c>
      <c r="CV15" s="209">
        <f>'Scaling Factor in COICOP '!CT17</f>
        <v>1.0237231266403586</v>
      </c>
      <c r="CW15" s="209">
        <f>'Scaling Factor in COICOP '!CU17</f>
        <v>1.0121481093694376</v>
      </c>
      <c r="CX15" s="209">
        <f>'Scaling Factor in COICOP '!CV17</f>
        <v>1.0194412964949822</v>
      </c>
      <c r="CY15" s="209">
        <f>'Scaling Factor in COICOP '!CW17</f>
        <v>1.0073321226090433</v>
      </c>
      <c r="CZ15" s="209">
        <f>'Scaling Factor in COICOP '!CX17</f>
        <v>1.0075954343077789</v>
      </c>
      <c r="DA15" s="209">
        <f>'Scaling Factor in COICOP '!CY17</f>
        <v>1.006837556684504</v>
      </c>
      <c r="DB15" s="209">
        <f>'Scaling Factor in COICOP '!CZ17</f>
        <v>0.9965083185175766</v>
      </c>
      <c r="DC15" s="209">
        <f>'Scaling Factor in COICOP '!DA17</f>
        <v>0.97961705847842873</v>
      </c>
    </row>
    <row r="16" spans="1:109" s="88" customFormat="1" ht="12.75">
      <c r="A16" s="326"/>
      <c r="B16" s="17" t="s">
        <v>62</v>
      </c>
      <c r="C16" s="18" t="s">
        <v>12</v>
      </c>
      <c r="D16" s="209">
        <f>'Scaling Factor in COICOP '!B18</f>
        <v>0.983998918572624</v>
      </c>
      <c r="E16" s="209">
        <f>'Scaling Factor in COICOP '!C18</f>
        <v>0.98673925894023018</v>
      </c>
      <c r="F16" s="209">
        <f>'Scaling Factor in COICOP '!D18</f>
        <v>0.98477190756217148</v>
      </c>
      <c r="G16" s="209">
        <f>'Scaling Factor in COICOP '!E18</f>
        <v>0.98952670048789693</v>
      </c>
      <c r="H16" s="209">
        <f>'Scaling Factor in COICOP '!F18</f>
        <v>0.99385604355304269</v>
      </c>
      <c r="I16" s="209">
        <f>'Scaling Factor in COICOP '!G18</f>
        <v>1</v>
      </c>
      <c r="J16" s="209">
        <f>'Scaling Factor in COICOP '!H18</f>
        <v>1.006411062141652</v>
      </c>
      <c r="K16" s="209">
        <f>'Scaling Factor in COICOP '!I18</f>
        <v>1.013817653085594</v>
      </c>
      <c r="L16" s="209">
        <f>'Scaling Factor in COICOP '!J18</f>
        <v>0.8954866957406904</v>
      </c>
      <c r="M16" s="209">
        <f>'Scaling Factor in COICOP '!K18</f>
        <v>0.92341091774997053</v>
      </c>
      <c r="N16" s="209">
        <f>'Scaling Factor in COICOP '!L18</f>
        <v>0.93405890429153637</v>
      </c>
      <c r="O16" s="209">
        <f>'Scaling Factor in COICOP '!M18</f>
        <v>0.94986162437986965</v>
      </c>
      <c r="P16" s="209">
        <f>'Scaling Factor in COICOP '!N18</f>
        <v>0.95070262906123804</v>
      </c>
      <c r="Q16" s="209">
        <f>'Scaling Factor in COICOP '!O18</f>
        <v>0.95672318823781033</v>
      </c>
      <c r="R16" s="209">
        <f>'Scaling Factor in COICOP '!P18</f>
        <v>0.95381236183706875</v>
      </c>
      <c r="S16" s="209">
        <f>'Scaling Factor in COICOP '!Q18</f>
        <v>0.93717526458263278</v>
      </c>
      <c r="T16" s="209">
        <f>'Scaling Factor in COICOP '!R18</f>
        <v>0.95446866924829765</v>
      </c>
      <c r="U16" s="209">
        <f>'Scaling Factor in COICOP '!S18</f>
        <v>0.96326638582425994</v>
      </c>
      <c r="V16" s="209">
        <f>'Scaling Factor in COICOP '!T18</f>
        <v>0.97074051144495443</v>
      </c>
      <c r="W16" s="209">
        <f>'Scaling Factor in COICOP '!U18</f>
        <v>0.97426809076284704</v>
      </c>
      <c r="X16" s="209">
        <f>'Scaling Factor in COICOP '!V18</f>
        <v>0.97835901688871463</v>
      </c>
      <c r="Y16" s="209">
        <f>'Scaling Factor in COICOP '!W18</f>
        <v>0.97902869688489536</v>
      </c>
      <c r="Z16" s="209">
        <f>'Scaling Factor in COICOP '!X18</f>
        <v>0.97447021289339708</v>
      </c>
      <c r="AA16" s="209">
        <f>'Scaling Factor in COICOP '!Y18</f>
        <v>0.97050684747802207</v>
      </c>
      <c r="AB16" s="209">
        <f>'Scaling Factor in COICOP '!Z18</f>
        <v>1.0025203214401064</v>
      </c>
      <c r="AC16" s="209">
        <f>'Scaling Factor in COICOP '!AA18</f>
        <v>1.0119832383892002</v>
      </c>
      <c r="AD16" s="209">
        <f>'Scaling Factor in COICOP '!AB18</f>
        <v>1.0152332026938573</v>
      </c>
      <c r="AE16" s="209">
        <f>'Scaling Factor in COICOP '!AC18</f>
        <v>1.0253987088052698</v>
      </c>
      <c r="AF16" s="209">
        <f>'Scaling Factor in COICOP '!AD18</f>
        <v>1.0490690468161283</v>
      </c>
      <c r="AG16" s="209">
        <f>'Scaling Factor in COICOP '!AE18</f>
        <v>1.056361458469665</v>
      </c>
      <c r="AH16" s="209">
        <f>'Scaling Factor in COICOP '!AF18</f>
        <v>1.0563366055185537</v>
      </c>
      <c r="AI16" s="209">
        <f>'Scaling Factor in COICOP '!AG18</f>
        <v>1.0513385428347486</v>
      </c>
      <c r="AJ16" s="209">
        <f>'Scaling Factor in COICOP '!AH18</f>
        <v>0.9790902102524045</v>
      </c>
      <c r="AK16" s="209">
        <f>'Scaling Factor in COICOP '!AI18</f>
        <v>0.97495491130375567</v>
      </c>
      <c r="AL16" s="209">
        <f>'Scaling Factor in COICOP '!AJ18</f>
        <v>0.98142606726973025</v>
      </c>
      <c r="AM16" s="209">
        <f>'Scaling Factor in COICOP '!AK18</f>
        <v>0.981540279936857</v>
      </c>
      <c r="AN16" s="209">
        <f>'Scaling Factor in COICOP '!AL18</f>
        <v>0.9801098918635297</v>
      </c>
      <c r="AO16" s="209">
        <f>'Scaling Factor in COICOP '!AM18</f>
        <v>0.97881389252766204</v>
      </c>
      <c r="AP16" s="209">
        <f>'Scaling Factor in COICOP '!AN18</f>
        <v>0.97972184381723171</v>
      </c>
      <c r="AQ16" s="209">
        <f>'Scaling Factor in COICOP '!AO18</f>
        <v>0.99324166571668326</v>
      </c>
      <c r="AR16" s="209">
        <f>'Scaling Factor in COICOP '!AP18</f>
        <v>0.97765244059117695</v>
      </c>
      <c r="AS16" s="209">
        <f>'Scaling Factor in COICOP '!AQ18</f>
        <v>0.9643415703599586</v>
      </c>
      <c r="AT16" s="209">
        <f>'Scaling Factor in COICOP '!AR18</f>
        <v>0.9646838527492565</v>
      </c>
      <c r="AU16" s="209">
        <f>'Scaling Factor in COICOP '!AS18</f>
        <v>0.96177633647260641</v>
      </c>
      <c r="AV16" s="209">
        <f>'Scaling Factor in COICOP '!AT18</f>
        <v>0.96441903350453317</v>
      </c>
      <c r="AW16" s="209">
        <f>'Scaling Factor in COICOP '!AU18</f>
        <v>0.96394670701380181</v>
      </c>
      <c r="AX16" s="209">
        <f>'Scaling Factor in COICOP '!AV18</f>
        <v>0.96918168091127421</v>
      </c>
      <c r="AY16" s="209">
        <f>'Scaling Factor in COICOP '!AW18</f>
        <v>0.97297744749244397</v>
      </c>
      <c r="AZ16" s="209">
        <f>'Scaling Factor in COICOP '!AX18</f>
        <v>0.96028199019737492</v>
      </c>
      <c r="BA16" s="209">
        <f>'Scaling Factor in COICOP '!AY18</f>
        <v>0.96016622338950763</v>
      </c>
      <c r="BB16" s="209">
        <f>'Scaling Factor in COICOP '!AZ18</f>
        <v>0.95002374063079154</v>
      </c>
      <c r="BC16" s="209">
        <f>'Scaling Factor in COICOP '!BA18</f>
        <v>0.96003102247434791</v>
      </c>
      <c r="BD16" s="209">
        <f>'Scaling Factor in COICOP '!BB18</f>
        <v>0.97127463870128672</v>
      </c>
      <c r="BE16" s="209">
        <f>'Scaling Factor in COICOP '!BC18</f>
        <v>0.97132435819655139</v>
      </c>
      <c r="BF16" s="209">
        <f>'Scaling Factor in COICOP '!BD18</f>
        <v>0.97025046720796204</v>
      </c>
      <c r="BG16" s="209">
        <f>'Scaling Factor in COICOP '!BE18</f>
        <v>0.98533813913972168</v>
      </c>
      <c r="BH16" s="209">
        <f>'Scaling Factor in COICOP '!BF18</f>
        <v>0.97943435264474166</v>
      </c>
      <c r="BI16" s="209">
        <f>'Scaling Factor in COICOP '!BG18</f>
        <v>0.98333079111460098</v>
      </c>
      <c r="BJ16" s="209">
        <f>'Scaling Factor in COICOP '!BH18</f>
        <v>0.98563960857789201</v>
      </c>
      <c r="BK16" s="209">
        <f>'Scaling Factor in COICOP '!BI18</f>
        <v>0.9947224129713077</v>
      </c>
      <c r="BL16" s="209">
        <f>'Scaling Factor in COICOP '!BJ18</f>
        <v>0.99782282658513977</v>
      </c>
      <c r="BM16" s="209">
        <f>'Scaling Factor in COICOP '!BK18</f>
        <v>0.99486298626717806</v>
      </c>
      <c r="BN16" s="209">
        <f>'Scaling Factor in COICOP '!BL18</f>
        <v>1.0005914912952936</v>
      </c>
      <c r="BO16" s="209">
        <f>'Scaling Factor in COICOP '!BM18</f>
        <v>1.0167391213272388</v>
      </c>
      <c r="BP16" s="209">
        <f>'Scaling Factor in COICOP '!BN18</f>
        <v>0.99246136643313076</v>
      </c>
      <c r="BQ16" s="209">
        <f>'Scaling Factor in COICOP '!BO18</f>
        <v>0.99552813398682416</v>
      </c>
      <c r="BR16" s="209">
        <f>'Scaling Factor in COICOP '!BP18</f>
        <v>0.98912616288986999</v>
      </c>
      <c r="BS16" s="209">
        <f>'Scaling Factor in COICOP '!BQ18</f>
        <v>0.99427626818446668</v>
      </c>
      <c r="BT16" s="209">
        <f>'Scaling Factor in COICOP '!BR18</f>
        <v>0.98999016888290658</v>
      </c>
      <c r="BU16" s="209">
        <f>'Scaling Factor in COICOP '!BS18</f>
        <v>0.98024384707106216</v>
      </c>
      <c r="BV16" s="209">
        <f>'Scaling Factor in COICOP '!BT18</f>
        <v>0.98229468264132713</v>
      </c>
      <c r="BW16" s="209">
        <f>'Scaling Factor in COICOP '!BU18</f>
        <v>0.98894490627843468</v>
      </c>
      <c r="BX16" s="209">
        <f>'Scaling Factor in COICOP '!BV18</f>
        <v>1.0600679710612959</v>
      </c>
      <c r="BY16" s="209">
        <f>'Scaling Factor in COICOP '!BW18</f>
        <v>1.0558443754651621</v>
      </c>
      <c r="BZ16" s="209">
        <f>'Scaling Factor in COICOP '!BX18</f>
        <v>1.0444963488017767</v>
      </c>
      <c r="CA16" s="209">
        <f>'Scaling Factor in COICOP '!BY18</f>
        <v>1.0363127991876613</v>
      </c>
      <c r="CB16" s="209">
        <f>'Scaling Factor in COICOP '!BZ18</f>
        <v>1.0313148687703499</v>
      </c>
      <c r="CC16" s="209">
        <f>'Scaling Factor in COICOP '!CA18</f>
        <v>1.0325007487669666</v>
      </c>
      <c r="CD16" s="209">
        <f>'Scaling Factor in COICOP '!CB18</f>
        <v>1.0343411433270047</v>
      </c>
      <c r="CE16" s="209">
        <f>'Scaling Factor in COICOP '!CC18</f>
        <v>1.0304866737565608</v>
      </c>
      <c r="CF16" s="209">
        <f>'Scaling Factor in COICOP '!CD18</f>
        <v>1.0149801529673463</v>
      </c>
      <c r="CG16" s="209">
        <f>'Scaling Factor in COICOP '!CE18</f>
        <v>1.0061816234267742</v>
      </c>
      <c r="CH16" s="209">
        <f>'Scaling Factor in COICOP '!CF18</f>
        <v>1.0080838361222435</v>
      </c>
      <c r="CI16" s="209">
        <f>'Scaling Factor in COICOP '!CG18</f>
        <v>1.0094361319370284</v>
      </c>
      <c r="CJ16" s="209">
        <f>'Scaling Factor in COICOP '!CH18</f>
        <v>1.0072373404378649</v>
      </c>
      <c r="CK16" s="209">
        <f>'Scaling Factor in COICOP '!CI18</f>
        <v>1.0052581394620785</v>
      </c>
      <c r="CL16" s="209">
        <f>'Scaling Factor in COICOP '!CJ18</f>
        <v>1.0098274940120222</v>
      </c>
      <c r="CM16" s="209">
        <f>'Scaling Factor in COICOP '!CK18</f>
        <v>1.0095325281821399</v>
      </c>
      <c r="CN16" s="209">
        <f>'Scaling Factor in COICOP '!CL18</f>
        <v>1.0263839963717425</v>
      </c>
      <c r="CO16" s="209">
        <f>'Scaling Factor in COICOP '!CM18</f>
        <v>1.0209512130407641</v>
      </c>
      <c r="CP16" s="209">
        <f>'Scaling Factor in COICOP '!CN18</f>
        <v>1.0175421649615815</v>
      </c>
      <c r="CQ16" s="209">
        <f>'Scaling Factor in COICOP '!CO18</f>
        <v>1.0111408773618551</v>
      </c>
      <c r="CR16" s="209">
        <f>'Scaling Factor in COICOP '!CP18</f>
        <v>1.0024816111249819</v>
      </c>
      <c r="CS16" s="209">
        <f>'Scaling Factor in COICOP '!CQ18</f>
        <v>0.99901776033416834</v>
      </c>
      <c r="CT16" s="209">
        <f>'Scaling Factor in COICOP '!CR18</f>
        <v>0.99536936870465931</v>
      </c>
      <c r="CU16" s="209">
        <f>'Scaling Factor in COICOP '!CS18</f>
        <v>0.99567128373718616</v>
      </c>
      <c r="CV16" s="209">
        <f>'Scaling Factor in COICOP '!CT18</f>
        <v>1.0237231266403588</v>
      </c>
      <c r="CW16" s="209">
        <f>'Scaling Factor in COICOP '!CU18</f>
        <v>1.0121481093694362</v>
      </c>
      <c r="CX16" s="209">
        <f>'Scaling Factor in COICOP '!CV18</f>
        <v>1.0194412964949837</v>
      </c>
      <c r="CY16" s="209">
        <f>'Scaling Factor in COICOP '!CW18</f>
        <v>1.0073321226090419</v>
      </c>
      <c r="CZ16" s="209">
        <f>'Scaling Factor in COICOP '!CX18</f>
        <v>1.0075954343077791</v>
      </c>
      <c r="DA16" s="209">
        <f>'Scaling Factor in COICOP '!CY18</f>
        <v>1.0068375566845027</v>
      </c>
      <c r="DB16" s="209">
        <f>'Scaling Factor in COICOP '!CZ18</f>
        <v>0.99650831851757693</v>
      </c>
      <c r="DC16" s="209">
        <f>'Scaling Factor in COICOP '!DA18</f>
        <v>0.97961705847843017</v>
      </c>
    </row>
    <row r="17" spans="1:107" ht="12.75">
      <c r="A17" s="326"/>
      <c r="B17" s="17" t="s">
        <v>63</v>
      </c>
      <c r="C17" s="18" t="s">
        <v>13</v>
      </c>
      <c r="D17" s="209">
        <f>'Scaling Factor in COICOP '!B19</f>
        <v>0.9242480495193558</v>
      </c>
      <c r="E17" s="209">
        <f>'Scaling Factor in COICOP '!C19</f>
        <v>0.91079130697702027</v>
      </c>
      <c r="F17" s="209">
        <f>'Scaling Factor in COICOP '!D19</f>
        <v>0.88274026472680744</v>
      </c>
      <c r="G17" s="209">
        <f>'Scaling Factor in COICOP '!E19</f>
        <v>0.94646063033906003</v>
      </c>
      <c r="H17" s="209">
        <f>'Scaling Factor in COICOP '!F19</f>
        <v>0.9745466822961415</v>
      </c>
      <c r="I17" s="209">
        <f>'Scaling Factor in COICOP '!G19</f>
        <v>1</v>
      </c>
      <c r="J17" s="209">
        <f>'Scaling Factor in COICOP '!H19</f>
        <v>1.0355764840836057</v>
      </c>
      <c r="K17" s="209">
        <f>'Scaling Factor in COICOP '!I19</f>
        <v>1.1137148686345086</v>
      </c>
      <c r="L17" s="209">
        <f>'Scaling Factor in COICOP '!J19</f>
        <v>0.8954866957406894</v>
      </c>
      <c r="M17" s="209">
        <f>'Scaling Factor in COICOP '!K19</f>
        <v>0.92341091774997064</v>
      </c>
      <c r="N17" s="209">
        <f>'Scaling Factor in COICOP '!L19</f>
        <v>0.9340589042915376</v>
      </c>
      <c r="O17" s="209">
        <f>'Scaling Factor in COICOP '!M19</f>
        <v>0.94986162437986943</v>
      </c>
      <c r="P17" s="209">
        <f>'Scaling Factor in COICOP '!N19</f>
        <v>0.95070262906123748</v>
      </c>
      <c r="Q17" s="209">
        <f>'Scaling Factor in COICOP '!O19</f>
        <v>0.95672318823780933</v>
      </c>
      <c r="R17" s="209">
        <f>'Scaling Factor in COICOP '!P19</f>
        <v>0.9538123618370663</v>
      </c>
      <c r="S17" s="209">
        <f>'Scaling Factor in COICOP '!Q19</f>
        <v>0.93717526458263301</v>
      </c>
      <c r="T17" s="209">
        <f>'Scaling Factor in COICOP '!R19</f>
        <v>0.95446866924829665</v>
      </c>
      <c r="U17" s="209">
        <f>'Scaling Factor in COICOP '!S19</f>
        <v>0.96326638582425916</v>
      </c>
      <c r="V17" s="209">
        <f>'Scaling Factor in COICOP '!T19</f>
        <v>0.97074051144495421</v>
      </c>
      <c r="W17" s="209">
        <f>'Scaling Factor in COICOP '!U19</f>
        <v>0.97426809076284737</v>
      </c>
      <c r="X17" s="209">
        <f>'Scaling Factor in COICOP '!V19</f>
        <v>0.97835901688871496</v>
      </c>
      <c r="Y17" s="209">
        <f>'Scaling Factor in COICOP '!W19</f>
        <v>0.97902869688489336</v>
      </c>
      <c r="Z17" s="209">
        <f>'Scaling Factor in COICOP '!X19</f>
        <v>0.97447021289339608</v>
      </c>
      <c r="AA17" s="209">
        <f>'Scaling Factor in COICOP '!Y19</f>
        <v>0.97050684747802196</v>
      </c>
      <c r="AB17" s="209">
        <f>'Scaling Factor in COICOP '!Z19</f>
        <v>1.0025203214401059</v>
      </c>
      <c r="AC17" s="209">
        <f>'Scaling Factor in COICOP '!AA19</f>
        <v>1.0119832383892005</v>
      </c>
      <c r="AD17" s="209">
        <f>'Scaling Factor in COICOP '!AB19</f>
        <v>1.0152332026938591</v>
      </c>
      <c r="AE17" s="209">
        <f>'Scaling Factor in COICOP '!AC19</f>
        <v>1.0253987088052698</v>
      </c>
      <c r="AF17" s="209">
        <f>'Scaling Factor in COICOP '!AD19</f>
        <v>1.0490690468161281</v>
      </c>
      <c r="AG17" s="209">
        <f>'Scaling Factor in COICOP '!AE19</f>
        <v>1.0563614584696635</v>
      </c>
      <c r="AH17" s="209">
        <f>'Scaling Factor in COICOP '!AF19</f>
        <v>1.0563366055185535</v>
      </c>
      <c r="AI17" s="209">
        <f>'Scaling Factor in COICOP '!AG19</f>
        <v>1.0513385428347481</v>
      </c>
      <c r="AJ17" s="209">
        <f>'Scaling Factor in COICOP '!AH19</f>
        <v>0.97909021025240428</v>
      </c>
      <c r="AK17" s="209">
        <f>'Scaling Factor in COICOP '!AI19</f>
        <v>0.97495491130375522</v>
      </c>
      <c r="AL17" s="209">
        <f>'Scaling Factor in COICOP '!AJ19</f>
        <v>0.98142606726973181</v>
      </c>
      <c r="AM17" s="209">
        <f>'Scaling Factor in COICOP '!AK19</f>
        <v>0.98154027993685744</v>
      </c>
      <c r="AN17" s="209">
        <f>'Scaling Factor in COICOP '!AL19</f>
        <v>0.98010989186352904</v>
      </c>
      <c r="AO17" s="209">
        <f>'Scaling Factor in COICOP '!AM19</f>
        <v>0.97881389252765971</v>
      </c>
      <c r="AP17" s="209">
        <f>'Scaling Factor in COICOP '!AN19</f>
        <v>0.97972184381723015</v>
      </c>
      <c r="AQ17" s="209">
        <f>'Scaling Factor in COICOP '!AO19</f>
        <v>0.99324166571668315</v>
      </c>
      <c r="AR17" s="209">
        <f>'Scaling Factor in COICOP '!AP19</f>
        <v>0.97765244059117651</v>
      </c>
      <c r="AS17" s="209">
        <f>'Scaling Factor in COICOP '!AQ19</f>
        <v>0.9643415703599586</v>
      </c>
      <c r="AT17" s="209">
        <f>'Scaling Factor in COICOP '!AR19</f>
        <v>0.9646838527492575</v>
      </c>
      <c r="AU17" s="209">
        <f>'Scaling Factor in COICOP '!AS19</f>
        <v>0.96177633647260596</v>
      </c>
      <c r="AV17" s="209">
        <f>'Scaling Factor in COICOP '!AT19</f>
        <v>0.96441903350453273</v>
      </c>
      <c r="AW17" s="209">
        <f>'Scaling Factor in COICOP '!AU19</f>
        <v>0.96394670701380025</v>
      </c>
      <c r="AX17" s="209">
        <f>'Scaling Factor in COICOP '!AV19</f>
        <v>0.96918168091127299</v>
      </c>
      <c r="AY17" s="209">
        <f>'Scaling Factor in COICOP '!AW19</f>
        <v>0.97297744749244319</v>
      </c>
      <c r="AZ17" s="209">
        <f>'Scaling Factor in COICOP '!AX19</f>
        <v>0.96028199019737437</v>
      </c>
      <c r="BA17" s="209">
        <f>'Scaling Factor in COICOP '!AY19</f>
        <v>0.96016622338950841</v>
      </c>
      <c r="BB17" s="209">
        <f>'Scaling Factor in COICOP '!AZ19</f>
        <v>0.95002374063079287</v>
      </c>
      <c r="BC17" s="209">
        <f>'Scaling Factor in COICOP '!BA19</f>
        <v>0.96003102247434813</v>
      </c>
      <c r="BD17" s="209">
        <f>'Scaling Factor in COICOP '!BB19</f>
        <v>0.97127463870128616</v>
      </c>
      <c r="BE17" s="209">
        <f>'Scaling Factor in COICOP '!BC19</f>
        <v>0.97132435819654972</v>
      </c>
      <c r="BF17" s="209">
        <f>'Scaling Factor in COICOP '!BD19</f>
        <v>0.97025046720796215</v>
      </c>
      <c r="BG17" s="209">
        <f>'Scaling Factor in COICOP '!BE19</f>
        <v>0.9853381391397209</v>
      </c>
      <c r="BH17" s="209">
        <f>'Scaling Factor in COICOP '!BF19</f>
        <v>0.97943435264474088</v>
      </c>
      <c r="BI17" s="209">
        <f>'Scaling Factor in COICOP '!BG19</f>
        <v>0.98333079111460009</v>
      </c>
      <c r="BJ17" s="209">
        <f>'Scaling Factor in COICOP '!BH19</f>
        <v>0.98563960857789412</v>
      </c>
      <c r="BK17" s="209">
        <f>'Scaling Factor in COICOP '!BI19</f>
        <v>0.99472241297130715</v>
      </c>
      <c r="BL17" s="209">
        <f>'Scaling Factor in COICOP '!BJ19</f>
        <v>0.99782282658513921</v>
      </c>
      <c r="BM17" s="209">
        <f>'Scaling Factor in COICOP '!BK19</f>
        <v>0.99486298626717595</v>
      </c>
      <c r="BN17" s="209">
        <f>'Scaling Factor in COICOP '!BL19</f>
        <v>1.0005914912952927</v>
      </c>
      <c r="BO17" s="209">
        <f>'Scaling Factor in COICOP '!BM19</f>
        <v>1.016739121327239</v>
      </c>
      <c r="BP17" s="209">
        <f>'Scaling Factor in COICOP '!BN19</f>
        <v>0.99246136643313043</v>
      </c>
      <c r="BQ17" s="209">
        <f>'Scaling Factor in COICOP '!BO19</f>
        <v>0.99552813398682416</v>
      </c>
      <c r="BR17" s="209">
        <f>'Scaling Factor in COICOP '!BP19</f>
        <v>0.98912616288987099</v>
      </c>
      <c r="BS17" s="209">
        <f>'Scaling Factor in COICOP '!BQ19</f>
        <v>0.99427626818446679</v>
      </c>
      <c r="BT17" s="209">
        <f>'Scaling Factor in COICOP '!BR19</f>
        <v>0.98999016888290603</v>
      </c>
      <c r="BU17" s="209">
        <f>'Scaling Factor in COICOP '!BS19</f>
        <v>0.98024384707106027</v>
      </c>
      <c r="BV17" s="209">
        <f>'Scaling Factor in COICOP '!BT19</f>
        <v>0.98229468264132602</v>
      </c>
      <c r="BW17" s="209">
        <f>'Scaling Factor in COICOP '!BU19</f>
        <v>0.98894490627843523</v>
      </c>
      <c r="BX17" s="209">
        <f>'Scaling Factor in COICOP '!BV19</f>
        <v>1.0600679710612966</v>
      </c>
      <c r="BY17" s="209">
        <f>'Scaling Factor in COICOP '!BW19</f>
        <v>1.0558443754651632</v>
      </c>
      <c r="BZ17" s="209">
        <f>'Scaling Factor in COICOP '!BX19</f>
        <v>1.0444963488017776</v>
      </c>
      <c r="CA17" s="209">
        <f>'Scaling Factor in COICOP '!BY19</f>
        <v>1.0363127991876602</v>
      </c>
      <c r="CB17" s="209">
        <f>'Scaling Factor in COICOP '!BZ19</f>
        <v>1.0313148687703504</v>
      </c>
      <c r="CC17" s="209">
        <f>'Scaling Factor in COICOP '!CA19</f>
        <v>1.0325007487669686</v>
      </c>
      <c r="CD17" s="209">
        <f>'Scaling Factor in COICOP '!CB19</f>
        <v>1.0343411433270056</v>
      </c>
      <c r="CE17" s="209">
        <f>'Scaling Factor in COICOP '!CC19</f>
        <v>1.0304866737565612</v>
      </c>
      <c r="CF17" s="209">
        <f>'Scaling Factor in COICOP '!CD19</f>
        <v>1.0149801529673472</v>
      </c>
      <c r="CG17" s="209">
        <f>'Scaling Factor in COICOP '!CE19</f>
        <v>1.0061816234267744</v>
      </c>
      <c r="CH17" s="209">
        <f>'Scaling Factor in COICOP '!CF19</f>
        <v>1.0080838361222426</v>
      </c>
      <c r="CI17" s="209">
        <f>'Scaling Factor in COICOP '!CG19</f>
        <v>1.0094361319370286</v>
      </c>
      <c r="CJ17" s="209">
        <f>'Scaling Factor in COICOP '!CH19</f>
        <v>1.0072373404378647</v>
      </c>
      <c r="CK17" s="209">
        <f>'Scaling Factor in COICOP '!CI19</f>
        <v>1.0052581394620814</v>
      </c>
      <c r="CL17" s="209">
        <f>'Scaling Factor in COICOP '!CJ19</f>
        <v>1.0098274940120235</v>
      </c>
      <c r="CM17" s="209">
        <f>'Scaling Factor in COICOP '!CK19</f>
        <v>1.0095325281821395</v>
      </c>
      <c r="CN17" s="209">
        <f>'Scaling Factor in COICOP '!CL19</f>
        <v>1.0263839963717429</v>
      </c>
      <c r="CO17" s="209">
        <f>'Scaling Factor in COICOP '!CM19</f>
        <v>1.020951213040763</v>
      </c>
      <c r="CP17" s="209">
        <f>'Scaling Factor in COICOP '!CN19</f>
        <v>1.0175421649615795</v>
      </c>
      <c r="CQ17" s="209">
        <f>'Scaling Factor in COICOP '!CO19</f>
        <v>1.0111408773618549</v>
      </c>
      <c r="CR17" s="209">
        <f>'Scaling Factor in COICOP '!CP19</f>
        <v>1.0024816111249812</v>
      </c>
      <c r="CS17" s="209">
        <f>'Scaling Factor in COICOP '!CQ19</f>
        <v>0.99901776033417</v>
      </c>
      <c r="CT17" s="209">
        <f>'Scaling Factor in COICOP '!CR19</f>
        <v>0.99536936870466219</v>
      </c>
      <c r="CU17" s="209">
        <f>'Scaling Factor in COICOP '!CS19</f>
        <v>0.99567128373718461</v>
      </c>
      <c r="CV17" s="209">
        <f>'Scaling Factor in COICOP '!CT19</f>
        <v>1.0237231266403595</v>
      </c>
      <c r="CW17" s="209">
        <f>'Scaling Factor in COICOP '!CU19</f>
        <v>1.0121481093694358</v>
      </c>
      <c r="CX17" s="209">
        <f>'Scaling Factor in COICOP '!CV19</f>
        <v>1.0194412964949824</v>
      </c>
      <c r="CY17" s="209">
        <f>'Scaling Factor in COICOP '!CW19</f>
        <v>1.0073321226090426</v>
      </c>
      <c r="CZ17" s="209">
        <f>'Scaling Factor in COICOP '!CX19</f>
        <v>1.0075954343077784</v>
      </c>
      <c r="DA17" s="209">
        <f>'Scaling Factor in COICOP '!CY19</f>
        <v>1.0068375566845043</v>
      </c>
      <c r="DB17" s="209">
        <f>'Scaling Factor in COICOP '!CZ19</f>
        <v>0.99650831851757682</v>
      </c>
      <c r="DC17" s="209">
        <f>'Scaling Factor in COICOP '!DA19</f>
        <v>0.97961705847842973</v>
      </c>
    </row>
    <row r="18" spans="1:107" ht="12.75">
      <c r="A18" s="326"/>
      <c r="B18" s="17" t="s">
        <v>64</v>
      </c>
      <c r="C18" s="14" t="s">
        <v>14</v>
      </c>
      <c r="D18" s="209">
        <f>'Scaling Factor in COICOP '!B20</f>
        <v>0.9655628882484053</v>
      </c>
      <c r="E18" s="209">
        <f>'Scaling Factor in COICOP '!C20</f>
        <v>1.0321467421099473</v>
      </c>
      <c r="F18" s="209">
        <f>'Scaling Factor in COICOP '!D20</f>
        <v>1.0172946174658197</v>
      </c>
      <c r="G18" s="209">
        <f>'Scaling Factor in COICOP '!E20</f>
        <v>0.99424910407854816</v>
      </c>
      <c r="H18" s="209">
        <f>'Scaling Factor in COICOP '!F20</f>
        <v>0.98407668811791504</v>
      </c>
      <c r="I18" s="209">
        <f>'Scaling Factor in COICOP '!G20</f>
        <v>1</v>
      </c>
      <c r="J18" s="209">
        <f>'Scaling Factor in COICOP '!H20</f>
        <v>0.99063138415279317</v>
      </c>
      <c r="K18" s="209">
        <f>'Scaling Factor in COICOP '!I20</f>
        <v>1.0381522791408015</v>
      </c>
      <c r="L18" s="209">
        <f>'Scaling Factor in COICOP '!J20</f>
        <v>0.89548669574068951</v>
      </c>
      <c r="M18" s="209">
        <f>'Scaling Factor in COICOP '!K20</f>
        <v>0.92341091774997242</v>
      </c>
      <c r="N18" s="209">
        <f>'Scaling Factor in COICOP '!L20</f>
        <v>0.93405890429153726</v>
      </c>
      <c r="O18" s="209">
        <f>'Scaling Factor in COICOP '!M20</f>
        <v>0.9498616243798701</v>
      </c>
      <c r="P18" s="209">
        <f>'Scaling Factor in COICOP '!N20</f>
        <v>0.95070262906123726</v>
      </c>
      <c r="Q18" s="209">
        <f>'Scaling Factor in COICOP '!O20</f>
        <v>0.95672318823781077</v>
      </c>
      <c r="R18" s="209">
        <f>'Scaling Factor in COICOP '!P20</f>
        <v>0.95381236183706808</v>
      </c>
      <c r="S18" s="209">
        <f>'Scaling Factor in COICOP '!Q20</f>
        <v>0.93717526458263289</v>
      </c>
      <c r="T18" s="209">
        <f>'Scaling Factor in COICOP '!R20</f>
        <v>0.95446866924829721</v>
      </c>
      <c r="U18" s="209">
        <f>'Scaling Factor in COICOP '!S20</f>
        <v>0.96326638582425972</v>
      </c>
      <c r="V18" s="209">
        <f>'Scaling Factor in COICOP '!T20</f>
        <v>0.97074051144495566</v>
      </c>
      <c r="W18" s="209">
        <f>'Scaling Factor in COICOP '!U20</f>
        <v>0.97426809076284671</v>
      </c>
      <c r="X18" s="209">
        <f>'Scaling Factor in COICOP '!V20</f>
        <v>0.97835901688871441</v>
      </c>
      <c r="Y18" s="209">
        <f>'Scaling Factor in COICOP '!W20</f>
        <v>0.97902869688489325</v>
      </c>
      <c r="Z18" s="209">
        <f>'Scaling Factor in COICOP '!X20</f>
        <v>0.97447021289339597</v>
      </c>
      <c r="AA18" s="209">
        <f>'Scaling Factor in COICOP '!Y20</f>
        <v>0.97050684747802207</v>
      </c>
      <c r="AB18" s="209">
        <f>'Scaling Factor in COICOP '!Z20</f>
        <v>1.0025203214401064</v>
      </c>
      <c r="AC18" s="209">
        <f>'Scaling Factor in COICOP '!AA20</f>
        <v>1.0119832383892011</v>
      </c>
      <c r="AD18" s="209">
        <f>'Scaling Factor in COICOP '!AB20</f>
        <v>1.0152332026938578</v>
      </c>
      <c r="AE18" s="209">
        <f>'Scaling Factor in COICOP '!AC20</f>
        <v>1.0253987088052705</v>
      </c>
      <c r="AF18" s="209">
        <f>'Scaling Factor in COICOP '!AD20</f>
        <v>1.0490690468161277</v>
      </c>
      <c r="AG18" s="209">
        <f>'Scaling Factor in COICOP '!AE20</f>
        <v>1.0563614584696652</v>
      </c>
      <c r="AH18" s="209">
        <f>'Scaling Factor in COICOP '!AF20</f>
        <v>1.0563366055185532</v>
      </c>
      <c r="AI18" s="209">
        <f>'Scaling Factor in COICOP '!AG20</f>
        <v>1.0513385428347495</v>
      </c>
      <c r="AJ18" s="209">
        <f>'Scaling Factor in COICOP '!AH20</f>
        <v>0.97909021025240484</v>
      </c>
      <c r="AK18" s="209">
        <f>'Scaling Factor in COICOP '!AI20</f>
        <v>0.97495491130375567</v>
      </c>
      <c r="AL18" s="209">
        <f>'Scaling Factor in COICOP '!AJ20</f>
        <v>0.98142606726973103</v>
      </c>
      <c r="AM18" s="209">
        <f>'Scaling Factor in COICOP '!AK20</f>
        <v>0.98154027993685811</v>
      </c>
      <c r="AN18" s="209">
        <f>'Scaling Factor in COICOP '!AL20</f>
        <v>0.98010989186352926</v>
      </c>
      <c r="AO18" s="209">
        <f>'Scaling Factor in COICOP '!AM20</f>
        <v>0.9788138925276606</v>
      </c>
      <c r="AP18" s="209">
        <f>'Scaling Factor in COICOP '!AN20</f>
        <v>0.97972184381723049</v>
      </c>
      <c r="AQ18" s="209">
        <f>'Scaling Factor in COICOP '!AO20</f>
        <v>0.99324166571668404</v>
      </c>
      <c r="AR18" s="209">
        <f>'Scaling Factor in COICOP '!AP20</f>
        <v>0.9776524405911764</v>
      </c>
      <c r="AS18" s="209">
        <f>'Scaling Factor in COICOP '!AQ20</f>
        <v>0.96434157035995949</v>
      </c>
      <c r="AT18" s="209">
        <f>'Scaling Factor in COICOP '!AR20</f>
        <v>0.96468385274925728</v>
      </c>
      <c r="AU18" s="209">
        <f>'Scaling Factor in COICOP '!AS20</f>
        <v>0.96177633647260674</v>
      </c>
      <c r="AV18" s="209">
        <f>'Scaling Factor in COICOP '!AT20</f>
        <v>0.9644190335045324</v>
      </c>
      <c r="AW18" s="209">
        <f>'Scaling Factor in COICOP '!AU20</f>
        <v>0.96394670701380136</v>
      </c>
      <c r="AX18" s="209">
        <f>'Scaling Factor in COICOP '!AV20</f>
        <v>0.96918168091127355</v>
      </c>
      <c r="AY18" s="209">
        <f>'Scaling Factor in COICOP '!AW20</f>
        <v>0.97297744749244397</v>
      </c>
      <c r="AZ18" s="209">
        <f>'Scaling Factor in COICOP '!AX20</f>
        <v>0.96028199019737492</v>
      </c>
      <c r="BA18" s="209">
        <f>'Scaling Factor in COICOP '!AY20</f>
        <v>0.96016622338950741</v>
      </c>
      <c r="BB18" s="209">
        <f>'Scaling Factor in COICOP '!AZ20</f>
        <v>0.95002374063079287</v>
      </c>
      <c r="BC18" s="209">
        <f>'Scaling Factor in COICOP '!BA20</f>
        <v>0.96003102247434879</v>
      </c>
      <c r="BD18" s="209">
        <f>'Scaling Factor in COICOP '!BB20</f>
        <v>0.9712746387012865</v>
      </c>
      <c r="BE18" s="209">
        <f>'Scaling Factor in COICOP '!BC20</f>
        <v>0.97132435819655061</v>
      </c>
      <c r="BF18" s="209">
        <f>'Scaling Factor in COICOP '!BD20</f>
        <v>0.97025046720796182</v>
      </c>
      <c r="BG18" s="209">
        <f>'Scaling Factor in COICOP '!BE20</f>
        <v>0.98533813913972079</v>
      </c>
      <c r="BH18" s="209">
        <f>'Scaling Factor in COICOP '!BF20</f>
        <v>0.97943435264474143</v>
      </c>
      <c r="BI18" s="209">
        <f>'Scaling Factor in COICOP '!BG20</f>
        <v>0.98333079111460031</v>
      </c>
      <c r="BJ18" s="209">
        <f>'Scaling Factor in COICOP '!BH20</f>
        <v>0.98563960857789312</v>
      </c>
      <c r="BK18" s="209">
        <f>'Scaling Factor in COICOP '!BI20</f>
        <v>0.99472241297130726</v>
      </c>
      <c r="BL18" s="209">
        <f>'Scaling Factor in COICOP '!BJ20</f>
        <v>0.9978228265851391</v>
      </c>
      <c r="BM18" s="209">
        <f>'Scaling Factor in COICOP '!BK20</f>
        <v>0.99486298626717706</v>
      </c>
      <c r="BN18" s="209">
        <f>'Scaling Factor in COICOP '!BL20</f>
        <v>1.0005914912952933</v>
      </c>
      <c r="BO18" s="209">
        <f>'Scaling Factor in COICOP '!BM20</f>
        <v>1.0167391213272396</v>
      </c>
      <c r="BP18" s="209">
        <f>'Scaling Factor in COICOP '!BN20</f>
        <v>0.9924613664331301</v>
      </c>
      <c r="BQ18" s="209">
        <f>'Scaling Factor in COICOP '!BO20</f>
        <v>0.99552813398682449</v>
      </c>
      <c r="BR18" s="209">
        <f>'Scaling Factor in COICOP '!BP20</f>
        <v>0.98912616288987065</v>
      </c>
      <c r="BS18" s="209">
        <f>'Scaling Factor in COICOP '!BQ20</f>
        <v>0.99427626818446713</v>
      </c>
      <c r="BT18" s="209">
        <f>'Scaling Factor in COICOP '!BR20</f>
        <v>0.98999016888290536</v>
      </c>
      <c r="BU18" s="209">
        <f>'Scaling Factor in COICOP '!BS20</f>
        <v>0.98024384707106127</v>
      </c>
      <c r="BV18" s="209">
        <f>'Scaling Factor in COICOP '!BT20</f>
        <v>0.98229468264132658</v>
      </c>
      <c r="BW18" s="209">
        <f>'Scaling Factor in COICOP '!BU20</f>
        <v>0.9889449062784359</v>
      </c>
      <c r="BX18" s="209">
        <f>'Scaling Factor in COICOP '!BV20</f>
        <v>1.0600679710612961</v>
      </c>
      <c r="BY18" s="209">
        <f>'Scaling Factor in COICOP '!BW20</f>
        <v>1.0558443754651621</v>
      </c>
      <c r="BZ18" s="209">
        <f>'Scaling Factor in COICOP '!BX20</f>
        <v>1.0444963488017771</v>
      </c>
      <c r="CA18" s="209">
        <f>'Scaling Factor in COICOP '!BY20</f>
        <v>1.0363127991876604</v>
      </c>
      <c r="CB18" s="209">
        <f>'Scaling Factor in COICOP '!BZ20</f>
        <v>1.0313148687703497</v>
      </c>
      <c r="CC18" s="209">
        <f>'Scaling Factor in COICOP '!CA20</f>
        <v>1.0325007487669682</v>
      </c>
      <c r="CD18" s="209">
        <f>'Scaling Factor in COICOP '!CB20</f>
        <v>1.0343411433270051</v>
      </c>
      <c r="CE18" s="209">
        <f>'Scaling Factor in COICOP '!CC20</f>
        <v>1.0304866737565601</v>
      </c>
      <c r="CF18" s="209">
        <f>'Scaling Factor in COICOP '!CD20</f>
        <v>1.0149801529673463</v>
      </c>
      <c r="CG18" s="209">
        <f>'Scaling Factor in COICOP '!CE20</f>
        <v>1.0061816234267749</v>
      </c>
      <c r="CH18" s="209">
        <f>'Scaling Factor in COICOP '!CF20</f>
        <v>1.0080838361222431</v>
      </c>
      <c r="CI18" s="209">
        <f>'Scaling Factor in COICOP '!CG20</f>
        <v>1.0094361319370271</v>
      </c>
      <c r="CJ18" s="209">
        <f>'Scaling Factor in COICOP '!CH20</f>
        <v>1.0072373404378656</v>
      </c>
      <c r="CK18" s="209">
        <f>'Scaling Factor in COICOP '!CI20</f>
        <v>1.0052581394620805</v>
      </c>
      <c r="CL18" s="209">
        <f>'Scaling Factor in COICOP '!CJ20</f>
        <v>1.0098274940120235</v>
      </c>
      <c r="CM18" s="209">
        <f>'Scaling Factor in COICOP '!CK20</f>
        <v>1.0095325281821395</v>
      </c>
      <c r="CN18" s="209">
        <f>'Scaling Factor in COICOP '!CL20</f>
        <v>1.0263839963717425</v>
      </c>
      <c r="CO18" s="209">
        <f>'Scaling Factor in COICOP '!CM20</f>
        <v>1.020951213040763</v>
      </c>
      <c r="CP18" s="209">
        <f>'Scaling Factor in COICOP '!CN20</f>
        <v>1.0175421649615806</v>
      </c>
      <c r="CQ18" s="209">
        <f>'Scaling Factor in COICOP '!CO20</f>
        <v>1.011140877361854</v>
      </c>
      <c r="CR18" s="209">
        <f>'Scaling Factor in COICOP '!CP20</f>
        <v>1.0024816111249817</v>
      </c>
      <c r="CS18" s="209">
        <f>'Scaling Factor in COICOP '!CQ20</f>
        <v>0.999017760334169</v>
      </c>
      <c r="CT18" s="209">
        <f>'Scaling Factor in COICOP '!CR20</f>
        <v>0.99536936870466131</v>
      </c>
      <c r="CU18" s="209">
        <f>'Scaling Factor in COICOP '!CS20</f>
        <v>0.99567128373718505</v>
      </c>
      <c r="CV18" s="209">
        <f>'Scaling Factor in COICOP '!CT20</f>
        <v>1.0237231266403588</v>
      </c>
      <c r="CW18" s="209">
        <f>'Scaling Factor in COICOP '!CU20</f>
        <v>1.0121481093694367</v>
      </c>
      <c r="CX18" s="209">
        <f>'Scaling Factor in COICOP '!CV20</f>
        <v>1.0194412964949831</v>
      </c>
      <c r="CY18" s="209">
        <f>'Scaling Factor in COICOP '!CW20</f>
        <v>1.0073321226090421</v>
      </c>
      <c r="CZ18" s="209">
        <f>'Scaling Factor in COICOP '!CX20</f>
        <v>1.0075954343077791</v>
      </c>
      <c r="DA18" s="209">
        <f>'Scaling Factor in COICOP '!CY20</f>
        <v>1.0068375566845029</v>
      </c>
      <c r="DB18" s="209">
        <f>'Scaling Factor in COICOP '!CZ20</f>
        <v>0.99650831851757793</v>
      </c>
      <c r="DC18" s="209">
        <f>'Scaling Factor in COICOP '!DA20</f>
        <v>0.97961705847842806</v>
      </c>
    </row>
    <row r="19" spans="1:107" ht="12.75">
      <c r="A19" s="326"/>
      <c r="B19" s="17" t="s">
        <v>65</v>
      </c>
      <c r="C19" s="14" t="s">
        <v>15</v>
      </c>
      <c r="D19" s="209">
        <f>'Scaling Factor in COICOP '!B21</f>
        <v>1.1435472176260784</v>
      </c>
      <c r="E19" s="209">
        <f>'Scaling Factor in COICOP '!C21</f>
        <v>1.1016811796249952</v>
      </c>
      <c r="F19" s="209">
        <f>'Scaling Factor in COICOP '!D21</f>
        <v>1.0149013099311535</v>
      </c>
      <c r="G19" s="209">
        <f>'Scaling Factor in COICOP '!E21</f>
        <v>0.96740225198104968</v>
      </c>
      <c r="H19" s="209">
        <f>'Scaling Factor in COICOP '!F21</f>
        <v>0.96470593361046919</v>
      </c>
      <c r="I19" s="209">
        <f>'Scaling Factor in COICOP '!G21</f>
        <v>1</v>
      </c>
      <c r="J19" s="209">
        <f>'Scaling Factor in COICOP '!H21</f>
        <v>0.9871672627502226</v>
      </c>
      <c r="K19" s="209">
        <f>'Scaling Factor in COICOP '!I21</f>
        <v>0.96963716870204419</v>
      </c>
      <c r="L19" s="209">
        <f>'Scaling Factor in COICOP '!J21</f>
        <v>0.89548669574069006</v>
      </c>
      <c r="M19" s="209">
        <f>'Scaling Factor in COICOP '!K21</f>
        <v>0.92341091774997253</v>
      </c>
      <c r="N19" s="209">
        <f>'Scaling Factor in COICOP '!L21</f>
        <v>0.93405890429153693</v>
      </c>
      <c r="O19" s="209">
        <f>'Scaling Factor in COICOP '!M21</f>
        <v>0.94986162437986921</v>
      </c>
      <c r="P19" s="209">
        <f>'Scaling Factor in COICOP '!N21</f>
        <v>0.95070262906123704</v>
      </c>
      <c r="Q19" s="209">
        <f>'Scaling Factor in COICOP '!O21</f>
        <v>0.95672318823781111</v>
      </c>
      <c r="R19" s="209">
        <f>'Scaling Factor in COICOP '!P21</f>
        <v>0.95381236183706875</v>
      </c>
      <c r="S19" s="209">
        <f>'Scaling Factor in COICOP '!Q21</f>
        <v>0.93717526458263323</v>
      </c>
      <c r="T19" s="209">
        <f>'Scaling Factor in COICOP '!R21</f>
        <v>0.95446866924829821</v>
      </c>
      <c r="U19" s="209">
        <f>'Scaling Factor in COICOP '!S21</f>
        <v>0.9632663858242615</v>
      </c>
      <c r="V19" s="209">
        <f>'Scaling Factor in COICOP '!T21</f>
        <v>0.97074051144495443</v>
      </c>
      <c r="W19" s="209">
        <f>'Scaling Factor in COICOP '!U21</f>
        <v>0.97426809076284726</v>
      </c>
      <c r="X19" s="209">
        <f>'Scaling Factor in COICOP '!V21</f>
        <v>0.97835901688871396</v>
      </c>
      <c r="Y19" s="209">
        <f>'Scaling Factor in COICOP '!W21</f>
        <v>0.97902869688489458</v>
      </c>
      <c r="Z19" s="209">
        <f>'Scaling Factor in COICOP '!X21</f>
        <v>0.97447021289339619</v>
      </c>
      <c r="AA19" s="209">
        <f>'Scaling Factor in COICOP '!Y21</f>
        <v>0.97050684747802207</v>
      </c>
      <c r="AB19" s="209">
        <f>'Scaling Factor in COICOP '!Z21</f>
        <v>1.0025203214401066</v>
      </c>
      <c r="AC19" s="209">
        <f>'Scaling Factor in COICOP '!AA21</f>
        <v>1.0119832383892009</v>
      </c>
      <c r="AD19" s="209">
        <f>'Scaling Factor in COICOP '!AB21</f>
        <v>1.0152332026938578</v>
      </c>
      <c r="AE19" s="209">
        <f>'Scaling Factor in COICOP '!AC21</f>
        <v>1.0253987088052692</v>
      </c>
      <c r="AF19" s="209">
        <f>'Scaling Factor in COICOP '!AD21</f>
        <v>1.0490690468161279</v>
      </c>
      <c r="AG19" s="209">
        <f>'Scaling Factor in COICOP '!AE21</f>
        <v>1.0563614584696646</v>
      </c>
      <c r="AH19" s="209">
        <f>'Scaling Factor in COICOP '!AF21</f>
        <v>1.0563366055185548</v>
      </c>
      <c r="AI19" s="209">
        <f>'Scaling Factor in COICOP '!AG21</f>
        <v>1.0513385428347486</v>
      </c>
      <c r="AJ19" s="209">
        <f>'Scaling Factor in COICOP '!AH21</f>
        <v>0.97909021025240417</v>
      </c>
      <c r="AK19" s="209">
        <f>'Scaling Factor in COICOP '!AI21</f>
        <v>0.97495491130375656</v>
      </c>
      <c r="AL19" s="209">
        <f>'Scaling Factor in COICOP '!AJ21</f>
        <v>0.98142606726973114</v>
      </c>
      <c r="AM19" s="209">
        <f>'Scaling Factor in COICOP '!AK21</f>
        <v>0.981540279936857</v>
      </c>
      <c r="AN19" s="209">
        <f>'Scaling Factor in COICOP '!AL21</f>
        <v>0.98010989186353059</v>
      </c>
      <c r="AO19" s="209">
        <f>'Scaling Factor in COICOP '!AM21</f>
        <v>0.97881389252766071</v>
      </c>
      <c r="AP19" s="209">
        <f>'Scaling Factor in COICOP '!AN21</f>
        <v>0.97972184381723126</v>
      </c>
      <c r="AQ19" s="209">
        <f>'Scaling Factor in COICOP '!AO21</f>
        <v>0.99324166571668271</v>
      </c>
      <c r="AR19" s="209">
        <f>'Scaling Factor in COICOP '!AP21</f>
        <v>0.97765244059117684</v>
      </c>
      <c r="AS19" s="209">
        <f>'Scaling Factor in COICOP '!AQ21</f>
        <v>0.96434157035995993</v>
      </c>
      <c r="AT19" s="209">
        <f>'Scaling Factor in COICOP '!AR21</f>
        <v>0.96468385274925716</v>
      </c>
      <c r="AU19" s="209">
        <f>'Scaling Factor in COICOP '!AS21</f>
        <v>0.9617763364726063</v>
      </c>
      <c r="AV19" s="209">
        <f>'Scaling Factor in COICOP '!AT21</f>
        <v>0.96441903350453229</v>
      </c>
      <c r="AW19" s="209">
        <f>'Scaling Factor in COICOP '!AU21</f>
        <v>0.96394670701380103</v>
      </c>
      <c r="AX19" s="209">
        <f>'Scaling Factor in COICOP '!AV21</f>
        <v>0.96918168091127388</v>
      </c>
      <c r="AY19" s="209">
        <f>'Scaling Factor in COICOP '!AW21</f>
        <v>0.97297744749244397</v>
      </c>
      <c r="AZ19" s="209">
        <f>'Scaling Factor in COICOP '!AX21</f>
        <v>0.96028199019737481</v>
      </c>
      <c r="BA19" s="209">
        <f>'Scaling Factor in COICOP '!AY21</f>
        <v>0.96016622338950874</v>
      </c>
      <c r="BB19" s="209">
        <f>'Scaling Factor in COICOP '!AZ21</f>
        <v>0.95002374063079231</v>
      </c>
      <c r="BC19" s="209">
        <f>'Scaling Factor in COICOP '!BA21</f>
        <v>0.96003102247434846</v>
      </c>
      <c r="BD19" s="209">
        <f>'Scaling Factor in COICOP '!BB21</f>
        <v>0.97127463870128627</v>
      </c>
      <c r="BE19" s="209">
        <f>'Scaling Factor in COICOP '!BC21</f>
        <v>0.97132435819655094</v>
      </c>
      <c r="BF19" s="209">
        <f>'Scaling Factor in COICOP '!BD21</f>
        <v>0.97025046720796226</v>
      </c>
      <c r="BG19" s="209">
        <f>'Scaling Factor in COICOP '!BE21</f>
        <v>0.98533813913972157</v>
      </c>
      <c r="BH19" s="209">
        <f>'Scaling Factor in COICOP '!BF21</f>
        <v>0.97943435264474143</v>
      </c>
      <c r="BI19" s="209">
        <f>'Scaling Factor in COICOP '!BG21</f>
        <v>0.98333079111460109</v>
      </c>
      <c r="BJ19" s="209">
        <f>'Scaling Factor in COICOP '!BH21</f>
        <v>0.98563960857789312</v>
      </c>
      <c r="BK19" s="209">
        <f>'Scaling Factor in COICOP '!BI21</f>
        <v>0.99472241297130659</v>
      </c>
      <c r="BL19" s="209">
        <f>'Scaling Factor in COICOP '!BJ21</f>
        <v>0.99782282658513932</v>
      </c>
      <c r="BM19" s="209">
        <f>'Scaling Factor in COICOP '!BK21</f>
        <v>0.99486298626717728</v>
      </c>
      <c r="BN19" s="209">
        <f>'Scaling Factor in COICOP '!BL21</f>
        <v>1.0005914912952945</v>
      </c>
      <c r="BO19" s="209">
        <f>'Scaling Factor in COICOP '!BM21</f>
        <v>1.0167391213272392</v>
      </c>
      <c r="BP19" s="209">
        <f>'Scaling Factor in COICOP '!BN21</f>
        <v>0.99246136643313032</v>
      </c>
      <c r="BQ19" s="209">
        <f>'Scaling Factor in COICOP '!BO21</f>
        <v>0.99552813398682527</v>
      </c>
      <c r="BR19" s="209">
        <f>'Scaling Factor in COICOP '!BP21</f>
        <v>0.98912616288987054</v>
      </c>
      <c r="BS19" s="209">
        <f>'Scaling Factor in COICOP '!BQ21</f>
        <v>0.99427626818446713</v>
      </c>
      <c r="BT19" s="209">
        <f>'Scaling Factor in COICOP '!BR21</f>
        <v>0.98999016888290514</v>
      </c>
      <c r="BU19" s="209">
        <f>'Scaling Factor in COICOP '!BS21</f>
        <v>0.9802438470710606</v>
      </c>
      <c r="BV19" s="209">
        <f>'Scaling Factor in COICOP '!BT21</f>
        <v>0.98229468264132702</v>
      </c>
      <c r="BW19" s="209">
        <f>'Scaling Factor in COICOP '!BU21</f>
        <v>0.98894490627843568</v>
      </c>
      <c r="BX19" s="209">
        <f>'Scaling Factor in COICOP '!BV21</f>
        <v>1.0600679710612959</v>
      </c>
      <c r="BY19" s="209">
        <f>'Scaling Factor in COICOP '!BW21</f>
        <v>1.0558443754651614</v>
      </c>
      <c r="BZ19" s="209">
        <f>'Scaling Factor in COICOP '!BX21</f>
        <v>1.0444963488017773</v>
      </c>
      <c r="CA19" s="209">
        <f>'Scaling Factor in COICOP '!BY21</f>
        <v>1.0363127991876608</v>
      </c>
      <c r="CB19" s="209">
        <f>'Scaling Factor in COICOP '!BZ21</f>
        <v>1.0313148687703508</v>
      </c>
      <c r="CC19" s="209">
        <f>'Scaling Factor in COICOP '!CA21</f>
        <v>1.032500748766968</v>
      </c>
      <c r="CD19" s="209">
        <f>'Scaling Factor in COICOP '!CB21</f>
        <v>1.0343411433270056</v>
      </c>
      <c r="CE19" s="209">
        <f>'Scaling Factor in COICOP '!CC21</f>
        <v>1.0304866737565619</v>
      </c>
      <c r="CF19" s="209">
        <f>'Scaling Factor in COICOP '!CD21</f>
        <v>1.0149801529673463</v>
      </c>
      <c r="CG19" s="209">
        <f>'Scaling Factor in COICOP '!CE21</f>
        <v>1.0061816234267742</v>
      </c>
      <c r="CH19" s="209">
        <f>'Scaling Factor in COICOP '!CF21</f>
        <v>1.0080838361222446</v>
      </c>
      <c r="CI19" s="209">
        <f>'Scaling Factor in COICOP '!CG21</f>
        <v>1.0094361319370289</v>
      </c>
      <c r="CJ19" s="209">
        <f>'Scaling Factor in COICOP '!CH21</f>
        <v>1.0072373404378649</v>
      </c>
      <c r="CK19" s="209">
        <f>'Scaling Factor in COICOP '!CI21</f>
        <v>1.0052581394620803</v>
      </c>
      <c r="CL19" s="209">
        <f>'Scaling Factor in COICOP '!CJ21</f>
        <v>1.0098274940120224</v>
      </c>
      <c r="CM19" s="209">
        <f>'Scaling Factor in COICOP '!CK21</f>
        <v>1.0095325281821392</v>
      </c>
      <c r="CN19" s="209">
        <f>'Scaling Factor in COICOP '!CL21</f>
        <v>1.026383996371742</v>
      </c>
      <c r="CO19" s="209">
        <f>'Scaling Factor in COICOP '!CM21</f>
        <v>1.0209512130407628</v>
      </c>
      <c r="CP19" s="209">
        <f>'Scaling Factor in COICOP '!CN21</f>
        <v>1.0175421649615801</v>
      </c>
      <c r="CQ19" s="209">
        <f>'Scaling Factor in COICOP '!CO21</f>
        <v>1.0111408773618542</v>
      </c>
      <c r="CR19" s="209">
        <f>'Scaling Factor in COICOP '!CP21</f>
        <v>1.0024816111249812</v>
      </c>
      <c r="CS19" s="209">
        <f>'Scaling Factor in COICOP '!CQ21</f>
        <v>0.99901776033416889</v>
      </c>
      <c r="CT19" s="209">
        <f>'Scaling Factor in COICOP '!CR21</f>
        <v>0.99536936870466108</v>
      </c>
      <c r="CU19" s="209">
        <f>'Scaling Factor in COICOP '!CS21</f>
        <v>0.99567128373718505</v>
      </c>
      <c r="CV19" s="209">
        <f>'Scaling Factor in COICOP '!CT21</f>
        <v>1.0237231266403588</v>
      </c>
      <c r="CW19" s="209">
        <f>'Scaling Factor in COICOP '!CU21</f>
        <v>1.0121481093694351</v>
      </c>
      <c r="CX19" s="209">
        <f>'Scaling Factor in COICOP '!CV21</f>
        <v>1.0194412964949846</v>
      </c>
      <c r="CY19" s="209">
        <f>'Scaling Factor in COICOP '!CW21</f>
        <v>1.0073321226090433</v>
      </c>
      <c r="CZ19" s="209">
        <f>'Scaling Factor in COICOP '!CX21</f>
        <v>1.0075954343077793</v>
      </c>
      <c r="DA19" s="209">
        <f>'Scaling Factor in COICOP '!CY21</f>
        <v>1.0068375566845045</v>
      </c>
      <c r="DB19" s="209">
        <f>'Scaling Factor in COICOP '!CZ21</f>
        <v>0.99650831851757771</v>
      </c>
      <c r="DC19" s="209">
        <f>'Scaling Factor in COICOP '!DA21</f>
        <v>0.97961705847842928</v>
      </c>
    </row>
    <row r="20" spans="1:107" ht="12.75">
      <c r="A20" s="326"/>
      <c r="B20" s="17"/>
      <c r="C20" s="14" t="s">
        <v>66</v>
      </c>
      <c r="D20" s="209">
        <f>'Scaling Factor in COICOP '!B22</f>
        <v>1.162949105813367</v>
      </c>
      <c r="E20" s="209">
        <f>'Scaling Factor in COICOP '!C22</f>
        <v>1.0454323613108161</v>
      </c>
      <c r="F20" s="209">
        <f>'Scaling Factor in COICOP '!D22</f>
        <v>0.95853130941814102</v>
      </c>
      <c r="G20" s="209">
        <f>'Scaling Factor in COICOP '!E22</f>
        <v>0.98682981520049984</v>
      </c>
      <c r="H20" s="209">
        <f>'Scaling Factor in COICOP '!F22</f>
        <v>0.93638648399948854</v>
      </c>
      <c r="I20" s="209">
        <f>'Scaling Factor in COICOP '!G22</f>
        <v>1</v>
      </c>
      <c r="J20" s="209">
        <f>'Scaling Factor in COICOP '!H22</f>
        <v>1.0444293719703805</v>
      </c>
      <c r="K20" s="209">
        <f>'Scaling Factor in COICOP '!I22</f>
        <v>1.111605367831852</v>
      </c>
      <c r="L20" s="209">
        <f>'Scaling Factor in COICOP '!J22</f>
        <v>0.90088954664764054</v>
      </c>
      <c r="M20" s="209">
        <f>'Scaling Factor in COICOP '!K22</f>
        <v>0.92918893294754834</v>
      </c>
      <c r="N20" s="209">
        <f>'Scaling Factor in COICOP '!L22</f>
        <v>0.94014790398154935</v>
      </c>
      <c r="O20" s="209">
        <f>'Scaling Factor in COICOP '!M22</f>
        <v>0.95616258434782098</v>
      </c>
      <c r="P20" s="209">
        <f>'Scaling Factor in COICOP '!N22</f>
        <v>0.95714032647556968</v>
      </c>
      <c r="Q20" s="209">
        <f>'Scaling Factor in COICOP '!O22</f>
        <v>0.96336707858855886</v>
      </c>
      <c r="R20" s="209">
        <f>'Scaling Factor in COICOP '!P22</f>
        <v>0.96058153812492941</v>
      </c>
      <c r="S20" s="209">
        <f>'Scaling Factor in COICOP '!Q22</f>
        <v>0.94392814885204201</v>
      </c>
      <c r="T20" s="209">
        <f>'Scaling Factor in COICOP '!R22</f>
        <v>0.94731944385875211</v>
      </c>
      <c r="U20" s="209">
        <f>'Scaling Factor in COICOP '!S22</f>
        <v>0.95608407344421187</v>
      </c>
      <c r="V20" s="209">
        <f>'Scaling Factor in COICOP '!T22</f>
        <v>0.96355654671928248</v>
      </c>
      <c r="W20" s="209">
        <f>'Scaling Factor in COICOP '!U22</f>
        <v>0.96706645166142646</v>
      </c>
      <c r="X20" s="209">
        <f>'Scaling Factor in COICOP '!V22</f>
        <v>0.97119456067468823</v>
      </c>
      <c r="Y20" s="209">
        <f>'Scaling Factor in COICOP '!W22</f>
        <v>0.97193505305490835</v>
      </c>
      <c r="Z20" s="209">
        <f>'Scaling Factor in COICOP '!X22</f>
        <v>0.96740181798138403</v>
      </c>
      <c r="AA20" s="209">
        <f>'Scaling Factor in COICOP '!Y22</f>
        <v>0.96348591786128612</v>
      </c>
      <c r="AB20" s="209">
        <f>'Scaling Factor in COICOP '!Z22</f>
        <v>1.0150631327061288</v>
      </c>
      <c r="AC20" s="209">
        <f>'Scaling Factor in COICOP '!AA22</f>
        <v>1.0247525966791464</v>
      </c>
      <c r="AD20" s="209">
        <f>'Scaling Factor in COICOP '!AB22</f>
        <v>1.0283149172513479</v>
      </c>
      <c r="AE20" s="209">
        <f>'Scaling Factor in COICOP '!AC22</f>
        <v>1.0387146816822415</v>
      </c>
      <c r="AF20" s="209">
        <f>'Scaling Factor in COICOP '!AD22</f>
        <v>1.0627995898423932</v>
      </c>
      <c r="AG20" s="209">
        <f>'Scaling Factor in COICOP '!AE22</f>
        <v>1.0703362948581809</v>
      </c>
      <c r="AH20" s="209">
        <f>'Scaling Factor in COICOP '!AF22</f>
        <v>1.0703869080265138</v>
      </c>
      <c r="AI20" s="209">
        <f>'Scaling Factor in COICOP '!AG22</f>
        <v>1.0653873779618404</v>
      </c>
      <c r="AJ20" s="209">
        <f>'Scaling Factor in COICOP '!AH22</f>
        <v>0.97951637571324901</v>
      </c>
      <c r="AK20" s="209">
        <f>'Scaling Factor in COICOP '!AI22</f>
        <v>0.97538604858169531</v>
      </c>
      <c r="AL20" s="209">
        <f>'Scaling Factor in COICOP '!AJ22</f>
        <v>0.98195099592585566</v>
      </c>
      <c r="AM20" s="209">
        <f>'Scaling Factor in COICOP '!AK22</f>
        <v>0.98209172226525809</v>
      </c>
      <c r="AN20" s="209">
        <f>'Scaling Factor in COICOP '!AL22</f>
        <v>0.98063080486876897</v>
      </c>
      <c r="AO20" s="209">
        <f>'Scaling Factor in COICOP '!AM22</f>
        <v>0.97932580551157611</v>
      </c>
      <c r="AP20" s="209">
        <f>'Scaling Factor in COICOP '!AN22</f>
        <v>0.9802276355970706</v>
      </c>
      <c r="AQ20" s="209">
        <f>'Scaling Factor in COICOP '!AO22</f>
        <v>0.99377077847017403</v>
      </c>
      <c r="AR20" s="209">
        <f>'Scaling Factor in COICOP '!AP22</f>
        <v>0.9756987700620543</v>
      </c>
      <c r="AS20" s="209">
        <f>'Scaling Factor in COICOP '!AQ22</f>
        <v>0.96255556433860889</v>
      </c>
      <c r="AT20" s="209">
        <f>'Scaling Factor in COICOP '!AR22</f>
        <v>0.96316532151800094</v>
      </c>
      <c r="AU20" s="209">
        <f>'Scaling Factor in COICOP '!AS22</f>
        <v>0.96041356478503392</v>
      </c>
      <c r="AV20" s="209">
        <f>'Scaling Factor in COICOP '!AT22</f>
        <v>0.96319068349856773</v>
      </c>
      <c r="AW20" s="209">
        <f>'Scaling Factor in COICOP '!AU22</f>
        <v>0.96280848387502382</v>
      </c>
      <c r="AX20" s="209">
        <f>'Scaling Factor in COICOP '!AV22</f>
        <v>0.96812708126195401</v>
      </c>
      <c r="AY20" s="209">
        <f>'Scaling Factor in COICOP '!AW22</f>
        <v>0.97198813522875938</v>
      </c>
      <c r="AZ20" s="209">
        <f>'Scaling Factor in COICOP '!AX22</f>
        <v>0.96919760366037411</v>
      </c>
      <c r="BA20" s="209">
        <f>'Scaling Factor in COICOP '!AY22</f>
        <v>0.96909891093118572</v>
      </c>
      <c r="BB20" s="209">
        <f>'Scaling Factor in COICOP '!AZ22</f>
        <v>0.95903163954816206</v>
      </c>
      <c r="BC20" s="209">
        <f>'Scaling Factor in COICOP '!BA22</f>
        <v>0.96916475807255298</v>
      </c>
      <c r="BD20" s="209">
        <f>'Scaling Factor in COICOP '!BB22</f>
        <v>0.98048903388086217</v>
      </c>
      <c r="BE20" s="209">
        <f>'Scaling Factor in COICOP '!BC22</f>
        <v>0.98063157337694085</v>
      </c>
      <c r="BF20" s="209">
        <f>'Scaling Factor in COICOP '!BD22</f>
        <v>0.97960314828943418</v>
      </c>
      <c r="BG20" s="209">
        <f>'Scaling Factor in COICOP '!BE22</f>
        <v>0.9948629634341325</v>
      </c>
      <c r="BH20" s="209">
        <f>'Scaling Factor in COICOP '!BF22</f>
        <v>0.9986443916203932</v>
      </c>
      <c r="BI20" s="209">
        <f>'Scaling Factor in COICOP '!BG22</f>
        <v>1.0026590615740059</v>
      </c>
      <c r="BJ20" s="209">
        <f>'Scaling Factor in COICOP '!BH22</f>
        <v>1.0050960196959597</v>
      </c>
      <c r="BK20" s="209">
        <f>'Scaling Factor in COICOP '!BI22</f>
        <v>1.0143751724212517</v>
      </c>
      <c r="BL20" s="209">
        <f>'Scaling Factor in COICOP '!BJ22</f>
        <v>1.0175058636122605</v>
      </c>
      <c r="BM20" s="209">
        <f>'Scaling Factor in COICOP '!BK22</f>
        <v>1.0144981205549735</v>
      </c>
      <c r="BN20" s="209">
        <f>'Scaling Factor in COICOP '!BL22</f>
        <v>1.0203126478753415</v>
      </c>
      <c r="BO20" s="209">
        <f>'Scaling Factor in COICOP '!BM22</f>
        <v>1.0367848018387917</v>
      </c>
      <c r="BP20" s="209">
        <f>'Scaling Factor in COICOP '!BN22</f>
        <v>1.0220144758857619</v>
      </c>
      <c r="BQ20" s="209">
        <f>'Scaling Factor in COICOP '!BO22</f>
        <v>1.0251858931437663</v>
      </c>
      <c r="BR20" s="209">
        <f>'Scaling Factor in COICOP '!BP22</f>
        <v>1.0186238885709977</v>
      </c>
      <c r="BS20" s="209">
        <f>'Scaling Factor in COICOP '!BQ22</f>
        <v>1.0238936770890426</v>
      </c>
      <c r="BT20" s="209">
        <f>'Scaling Factor in COICOP '!BR22</f>
        <v>1.0194923435004799</v>
      </c>
      <c r="BU20" s="209">
        <f>'Scaling Factor in COICOP '!BS22</f>
        <v>1.0094632221971573</v>
      </c>
      <c r="BV20" s="209">
        <f>'Scaling Factor in COICOP '!BT22</f>
        <v>1.011692626640635</v>
      </c>
      <c r="BW20" s="209">
        <f>'Scaling Factor in COICOP '!BU22</f>
        <v>1.0185453836208267</v>
      </c>
      <c r="BX20" s="209">
        <f>'Scaling Factor in COICOP '!BV22</f>
        <v>1.0434099038194544</v>
      </c>
      <c r="BY20" s="209">
        <f>'Scaling Factor in COICOP '!BW22</f>
        <v>1.0390909900939524</v>
      </c>
      <c r="BZ20" s="209">
        <f>'Scaling Factor in COICOP '!BX22</f>
        <v>1.0277148432568262</v>
      </c>
      <c r="CA20" s="209">
        <f>'Scaling Factor in COICOP '!BY22</f>
        <v>1.0195392822482647</v>
      </c>
      <c r="CB20" s="209">
        <f>'Scaling Factor in COICOP '!BZ22</f>
        <v>1.0145560034156276</v>
      </c>
      <c r="CC20" s="209">
        <f>'Scaling Factor in COICOP '!CA22</f>
        <v>1.0156783893646322</v>
      </c>
      <c r="CD20" s="209">
        <f>'Scaling Factor in COICOP '!CB22</f>
        <v>1.0174453559466381</v>
      </c>
      <c r="CE20" s="209">
        <f>'Scaling Factor in COICOP '!CC22</f>
        <v>1.0135060481903788</v>
      </c>
      <c r="CF20" s="209">
        <f>'Scaling Factor in COICOP '!CD22</f>
        <v>1.021268986443606</v>
      </c>
      <c r="CG20" s="209">
        <f>'Scaling Factor in COICOP '!CE22</f>
        <v>1.0125248215875369</v>
      </c>
      <c r="CH20" s="209">
        <f>'Scaling Factor in COICOP '!CF22</f>
        <v>1.0144725110157355</v>
      </c>
      <c r="CI20" s="209">
        <f>'Scaling Factor in COICOP '!CG22</f>
        <v>1.0158775185265023</v>
      </c>
      <c r="CJ20" s="209">
        <f>'Scaling Factor in COICOP '!CH22</f>
        <v>1.0137232905494895</v>
      </c>
      <c r="CK20" s="209">
        <f>'Scaling Factor in COICOP '!CI22</f>
        <v>1.0118216395389261</v>
      </c>
      <c r="CL20" s="209">
        <f>'Scaling Factor in COICOP '!CJ22</f>
        <v>1.0165273796359475</v>
      </c>
      <c r="CM20" s="209">
        <f>'Scaling Factor in COICOP '!CK22</f>
        <v>1.0162933064801138</v>
      </c>
      <c r="CN20" s="209">
        <f>'Scaling Factor in COICOP '!CL22</f>
        <v>1.0496426558255447</v>
      </c>
      <c r="CO20" s="209">
        <f>'Scaling Factor in COICOP '!CM22</f>
        <v>1.0442426671609173</v>
      </c>
      <c r="CP20" s="209">
        <f>'Scaling Factor in COICOP '!CN22</f>
        <v>1.0409214491132852</v>
      </c>
      <c r="CQ20" s="209">
        <f>'Scaling Factor in COICOP '!CO22</f>
        <v>1.0344545203110589</v>
      </c>
      <c r="CR20" s="209">
        <f>'Scaling Factor in COICOP '!CP22</f>
        <v>1.0256813069930999</v>
      </c>
      <c r="CS20" s="209">
        <f>'Scaling Factor in COICOP '!CQ22</f>
        <v>1.0222950225862066</v>
      </c>
      <c r="CT20" s="209">
        <f>'Scaling Factor in COICOP '!CR22</f>
        <v>1.0187568512950589</v>
      </c>
      <c r="CU20" s="209">
        <f>'Scaling Factor in COICOP '!CS22</f>
        <v>1.0191861312792678</v>
      </c>
      <c r="CV20" s="209">
        <f>'Scaling Factor in COICOP '!CT22</f>
        <v>1.0272275901400039</v>
      </c>
      <c r="CW20" s="209">
        <f>'Scaling Factor in COICOP '!CU22</f>
        <v>1.0155914231796861</v>
      </c>
      <c r="CX20" s="209">
        <f>'Scaling Factor in COICOP '!CV22</f>
        <v>1.0227156564942441</v>
      </c>
      <c r="CY20" s="209">
        <f>'Scaling Factor in COICOP '!CW22</f>
        <v>1.0106232999482623</v>
      </c>
      <c r="CZ20" s="209">
        <f>'Scaling Factor in COICOP '!CX22</f>
        <v>1.0108752285834839</v>
      </c>
      <c r="DA20" s="209">
        <f>'Scaling Factor in COICOP '!CY22</f>
        <v>1.010096513285905</v>
      </c>
      <c r="DB20" s="209">
        <f>'Scaling Factor in COICOP '!CZ22</f>
        <v>0.9997162440415297</v>
      </c>
      <c r="DC20" s="209">
        <f>'Scaling Factor in COICOP '!DA22</f>
        <v>0.98278828517165617</v>
      </c>
    </row>
    <row r="21" spans="1:107" ht="12.75">
      <c r="A21" s="326"/>
      <c r="B21" s="3" t="s">
        <v>67</v>
      </c>
      <c r="C21" s="4"/>
      <c r="D21" s="209"/>
      <c r="E21" s="209"/>
      <c r="F21" s="209"/>
      <c r="G21" s="209"/>
      <c r="H21" s="209"/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09"/>
      <c r="Y21" s="209"/>
      <c r="Z21" s="209"/>
      <c r="AA21" s="209"/>
      <c r="AB21" s="209"/>
      <c r="AC21" s="209"/>
      <c r="AD21" s="209"/>
      <c r="AE21" s="209"/>
      <c r="AF21" s="209"/>
      <c r="AG21" s="209"/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  <c r="BI21" s="209"/>
      <c r="BJ21" s="209"/>
      <c r="BK21" s="209"/>
      <c r="BL21" s="209"/>
      <c r="BM21" s="209"/>
      <c r="BN21" s="209"/>
      <c r="BO21" s="209"/>
      <c r="BP21" s="209"/>
      <c r="BQ21" s="209"/>
      <c r="BR21" s="209"/>
      <c r="BS21" s="209"/>
      <c r="BT21" s="209"/>
      <c r="BU21" s="209"/>
      <c r="BV21" s="209"/>
      <c r="BW21" s="209"/>
      <c r="BX21" s="209"/>
      <c r="BY21" s="209"/>
      <c r="BZ21" s="209"/>
      <c r="CA21" s="209"/>
      <c r="CB21" s="209"/>
      <c r="CC21" s="209"/>
      <c r="CD21" s="209"/>
      <c r="CE21" s="209"/>
      <c r="CF21" s="209"/>
      <c r="CG21" s="209"/>
      <c r="CH21" s="209"/>
      <c r="CI21" s="209"/>
      <c r="CJ21" s="209"/>
      <c r="CK21" s="209"/>
      <c r="CL21" s="209"/>
      <c r="CM21" s="209"/>
      <c r="CN21" s="209"/>
      <c r="CO21" s="209"/>
      <c r="CP21" s="209"/>
      <c r="CQ21" s="209"/>
      <c r="CR21" s="209"/>
      <c r="CS21" s="209"/>
      <c r="CT21" s="209"/>
      <c r="CU21" s="209"/>
      <c r="CV21" s="209"/>
      <c r="CW21" s="209"/>
      <c r="CX21" s="209"/>
      <c r="CY21" s="209"/>
      <c r="CZ21" s="209"/>
      <c r="DA21" s="209"/>
      <c r="DB21" s="209"/>
      <c r="DC21" s="209"/>
    </row>
    <row r="22" spans="1:107" s="88" customFormat="1" ht="12.75">
      <c r="A22" s="326"/>
      <c r="B22" s="17" t="s">
        <v>68</v>
      </c>
      <c r="C22" s="14" t="s">
        <v>20</v>
      </c>
      <c r="D22" s="209">
        <f>'Scaling Factor in COICOP '!B23</f>
        <v>1.1584360664143136</v>
      </c>
      <c r="E22" s="209">
        <f>'Scaling Factor in COICOP '!C23</f>
        <v>1.0257873319145094</v>
      </c>
      <c r="F22" s="209">
        <f>'Scaling Factor in COICOP '!D23</f>
        <v>0.92040683250710376</v>
      </c>
      <c r="G22" s="209">
        <f>'Scaling Factor in COICOP '!E23</f>
        <v>1.022559036768796</v>
      </c>
      <c r="H22" s="209">
        <f>'Scaling Factor in COICOP '!F23</f>
        <v>0.90880741848817104</v>
      </c>
      <c r="I22" s="209">
        <f>'Scaling Factor in COICOP '!G23</f>
        <v>1</v>
      </c>
      <c r="J22" s="209">
        <f>'Scaling Factor in COICOP '!H23</f>
        <v>1.0361984197625447</v>
      </c>
      <c r="K22" s="209">
        <f>'Scaling Factor in COICOP '!I23</f>
        <v>1.1270578178984465</v>
      </c>
      <c r="L22" s="209">
        <f>'Scaling Factor in COICOP '!J23</f>
        <v>0.9008895466476412</v>
      </c>
      <c r="M22" s="209">
        <f>'Scaling Factor in COICOP '!K23</f>
        <v>0.92918893294754823</v>
      </c>
      <c r="N22" s="209">
        <f>'Scaling Factor in COICOP '!L23</f>
        <v>0.94014790398154879</v>
      </c>
      <c r="O22" s="209">
        <f>'Scaling Factor in COICOP '!M23</f>
        <v>0.95616258434782098</v>
      </c>
      <c r="P22" s="209">
        <f>'Scaling Factor in COICOP '!N23</f>
        <v>0.95714032647557146</v>
      </c>
      <c r="Q22" s="209">
        <f>'Scaling Factor in COICOP '!O23</f>
        <v>0.96336707858855786</v>
      </c>
      <c r="R22" s="209">
        <f>'Scaling Factor in COICOP '!P23</f>
        <v>0.96058153812492941</v>
      </c>
      <c r="S22" s="209">
        <f>'Scaling Factor in COICOP '!Q23</f>
        <v>0.94392814885204235</v>
      </c>
      <c r="T22" s="209">
        <f>'Scaling Factor in COICOP '!R23</f>
        <v>0.94731944385875144</v>
      </c>
      <c r="U22" s="209">
        <f>'Scaling Factor in COICOP '!S23</f>
        <v>0.9560840734442112</v>
      </c>
      <c r="V22" s="209">
        <f>'Scaling Factor in COICOP '!T23</f>
        <v>0.96355654671928193</v>
      </c>
      <c r="W22" s="209">
        <f>'Scaling Factor in COICOP '!U23</f>
        <v>0.96706645166142657</v>
      </c>
      <c r="X22" s="209">
        <f>'Scaling Factor in COICOP '!V23</f>
        <v>0.97119456067468868</v>
      </c>
      <c r="Y22" s="209">
        <f>'Scaling Factor in COICOP '!W23</f>
        <v>0.97193505305490779</v>
      </c>
      <c r="Z22" s="209">
        <f>'Scaling Factor in COICOP '!X23</f>
        <v>0.96740181798138403</v>
      </c>
      <c r="AA22" s="209">
        <f>'Scaling Factor in COICOP '!Y23</f>
        <v>0.9634859178612859</v>
      </c>
      <c r="AB22" s="209">
        <f>'Scaling Factor in COICOP '!Z23</f>
        <v>1.015063132706129</v>
      </c>
      <c r="AC22" s="209">
        <f>'Scaling Factor in COICOP '!AA23</f>
        <v>1.0247525966791464</v>
      </c>
      <c r="AD22" s="209">
        <f>'Scaling Factor in COICOP '!AB23</f>
        <v>1.0283149172513477</v>
      </c>
      <c r="AE22" s="209">
        <f>'Scaling Factor in COICOP '!AC23</f>
        <v>1.0387146816822415</v>
      </c>
      <c r="AF22" s="209">
        <f>'Scaling Factor in COICOP '!AD23</f>
        <v>1.0627995898423941</v>
      </c>
      <c r="AG22" s="209">
        <f>'Scaling Factor in COICOP '!AE23</f>
        <v>1.0703362948581807</v>
      </c>
      <c r="AH22" s="209">
        <f>'Scaling Factor in COICOP '!AF23</f>
        <v>1.0703869080265138</v>
      </c>
      <c r="AI22" s="209">
        <f>'Scaling Factor in COICOP '!AG23</f>
        <v>1.065387377961841</v>
      </c>
      <c r="AJ22" s="209">
        <f>'Scaling Factor in COICOP '!AH23</f>
        <v>0.97951637571324934</v>
      </c>
      <c r="AK22" s="209">
        <f>'Scaling Factor in COICOP '!AI23</f>
        <v>0.97538604858169498</v>
      </c>
      <c r="AL22" s="209">
        <f>'Scaling Factor in COICOP '!AJ23</f>
        <v>0.981950995925855</v>
      </c>
      <c r="AM22" s="209">
        <f>'Scaling Factor in COICOP '!AK23</f>
        <v>0.98209172226525787</v>
      </c>
      <c r="AN22" s="209">
        <f>'Scaling Factor in COICOP '!AL23</f>
        <v>0.9806308048687693</v>
      </c>
      <c r="AO22" s="209">
        <f>'Scaling Factor in COICOP '!AM23</f>
        <v>0.97932580551157578</v>
      </c>
      <c r="AP22" s="209">
        <f>'Scaling Factor in COICOP '!AN23</f>
        <v>0.9802276355970706</v>
      </c>
      <c r="AQ22" s="209">
        <f>'Scaling Factor in COICOP '!AO23</f>
        <v>0.9937707784701737</v>
      </c>
      <c r="AR22" s="209">
        <f>'Scaling Factor in COICOP '!AP23</f>
        <v>0.97569877006205441</v>
      </c>
      <c r="AS22" s="209">
        <f>'Scaling Factor in COICOP '!AQ23</f>
        <v>0.96255556433860867</v>
      </c>
      <c r="AT22" s="209">
        <f>'Scaling Factor in COICOP '!AR23</f>
        <v>0.96316532151800049</v>
      </c>
      <c r="AU22" s="209">
        <f>'Scaling Factor in COICOP '!AS23</f>
        <v>0.96041356478503459</v>
      </c>
      <c r="AV22" s="209">
        <f>'Scaling Factor in COICOP '!AT23</f>
        <v>0.96319068349856873</v>
      </c>
      <c r="AW22" s="209">
        <f>'Scaling Factor in COICOP '!AU23</f>
        <v>0.96280848387502294</v>
      </c>
      <c r="AX22" s="209">
        <f>'Scaling Factor in COICOP '!AV23</f>
        <v>0.96812708126195368</v>
      </c>
      <c r="AY22" s="209">
        <f>'Scaling Factor in COICOP '!AW23</f>
        <v>0.97198813522875926</v>
      </c>
      <c r="AZ22" s="209">
        <f>'Scaling Factor in COICOP '!AX23</f>
        <v>0.96919760366037433</v>
      </c>
      <c r="BA22" s="209">
        <f>'Scaling Factor in COICOP '!AY23</f>
        <v>0.96909891093118561</v>
      </c>
      <c r="BB22" s="209">
        <f>'Scaling Factor in COICOP '!AZ23</f>
        <v>0.95903163954816206</v>
      </c>
      <c r="BC22" s="209">
        <f>'Scaling Factor in COICOP '!BA23</f>
        <v>0.96916475807255253</v>
      </c>
      <c r="BD22" s="209">
        <f>'Scaling Factor in COICOP '!BB23</f>
        <v>0.98048903388086261</v>
      </c>
      <c r="BE22" s="209">
        <f>'Scaling Factor in COICOP '!BC23</f>
        <v>0.98063157337693985</v>
      </c>
      <c r="BF22" s="209">
        <f>'Scaling Factor in COICOP '!BD23</f>
        <v>0.97960314828943418</v>
      </c>
      <c r="BG22" s="209">
        <f>'Scaling Factor in COICOP '!BE23</f>
        <v>0.99486296343413305</v>
      </c>
      <c r="BH22" s="209">
        <f>'Scaling Factor in COICOP '!BF23</f>
        <v>0.9986443916203932</v>
      </c>
      <c r="BI22" s="209">
        <f>'Scaling Factor in COICOP '!BG23</f>
        <v>1.0026590615740061</v>
      </c>
      <c r="BJ22" s="209">
        <f>'Scaling Factor in COICOP '!BH23</f>
        <v>1.0050960196959593</v>
      </c>
      <c r="BK22" s="209">
        <f>'Scaling Factor in COICOP '!BI23</f>
        <v>1.0143751724212515</v>
      </c>
      <c r="BL22" s="209">
        <f>'Scaling Factor in COICOP '!BJ23</f>
        <v>1.0175058636122607</v>
      </c>
      <c r="BM22" s="209">
        <f>'Scaling Factor in COICOP '!BK23</f>
        <v>1.0144981205549723</v>
      </c>
      <c r="BN22" s="209">
        <f>'Scaling Factor in COICOP '!BL23</f>
        <v>1.0203126478753413</v>
      </c>
      <c r="BO22" s="209">
        <f>'Scaling Factor in COICOP '!BM23</f>
        <v>1.0367848018387924</v>
      </c>
      <c r="BP22" s="209">
        <f>'Scaling Factor in COICOP '!BN23</f>
        <v>1.0220144758857619</v>
      </c>
      <c r="BQ22" s="209">
        <f>'Scaling Factor in COICOP '!BO23</f>
        <v>1.0251858931437663</v>
      </c>
      <c r="BR22" s="209">
        <f>'Scaling Factor in COICOP '!BP23</f>
        <v>1.0186238885709977</v>
      </c>
      <c r="BS22" s="209">
        <f>'Scaling Factor in COICOP '!BQ23</f>
        <v>1.0238936770890434</v>
      </c>
      <c r="BT22" s="209">
        <f>'Scaling Factor in COICOP '!BR23</f>
        <v>1.0194923435004801</v>
      </c>
      <c r="BU22" s="209">
        <f>'Scaling Factor in COICOP '!BS23</f>
        <v>1.009463222197156</v>
      </c>
      <c r="BV22" s="209">
        <f>'Scaling Factor in COICOP '!BT23</f>
        <v>1.0116926266406352</v>
      </c>
      <c r="BW22" s="209">
        <f>'Scaling Factor in COICOP '!BU23</f>
        <v>1.0185453836208265</v>
      </c>
      <c r="BX22" s="209">
        <f>'Scaling Factor in COICOP '!BV23</f>
        <v>1.0434099038194546</v>
      </c>
      <c r="BY22" s="209">
        <f>'Scaling Factor in COICOP '!BW23</f>
        <v>1.039090990093952</v>
      </c>
      <c r="BZ22" s="209">
        <f>'Scaling Factor in COICOP '!BX23</f>
        <v>1.0277148432568259</v>
      </c>
      <c r="CA22" s="209">
        <f>'Scaling Factor in COICOP '!BY23</f>
        <v>1.0195392822482647</v>
      </c>
      <c r="CB22" s="209">
        <f>'Scaling Factor in COICOP '!BZ23</f>
        <v>1.0145560034156271</v>
      </c>
      <c r="CC22" s="209">
        <f>'Scaling Factor in COICOP '!CA23</f>
        <v>1.0156783893646333</v>
      </c>
      <c r="CD22" s="209">
        <f>'Scaling Factor in COICOP '!CB23</f>
        <v>1.0174453559466379</v>
      </c>
      <c r="CE22" s="209">
        <f>'Scaling Factor in COICOP '!CC23</f>
        <v>1.0135060481903788</v>
      </c>
      <c r="CF22" s="209">
        <f>'Scaling Factor in COICOP '!CD23</f>
        <v>1.0212689864436058</v>
      </c>
      <c r="CG22" s="209">
        <f>'Scaling Factor in COICOP '!CE23</f>
        <v>1.0125248215875366</v>
      </c>
      <c r="CH22" s="209">
        <f>'Scaling Factor in COICOP '!CF23</f>
        <v>1.0144725110157358</v>
      </c>
      <c r="CI22" s="209">
        <f>'Scaling Factor in COICOP '!CG23</f>
        <v>1.0158775185265021</v>
      </c>
      <c r="CJ22" s="209">
        <f>'Scaling Factor in COICOP '!CH23</f>
        <v>1.0137232905494891</v>
      </c>
      <c r="CK22" s="209">
        <f>'Scaling Factor in COICOP '!CI23</f>
        <v>1.0118216395389272</v>
      </c>
      <c r="CL22" s="209">
        <f>'Scaling Factor in COICOP '!CJ23</f>
        <v>1.0165273796359475</v>
      </c>
      <c r="CM22" s="209">
        <f>'Scaling Factor in COICOP '!CK23</f>
        <v>1.0162933064801141</v>
      </c>
      <c r="CN22" s="209">
        <f>'Scaling Factor in COICOP '!CL23</f>
        <v>1.0496426558255445</v>
      </c>
      <c r="CO22" s="209">
        <f>'Scaling Factor in COICOP '!CM23</f>
        <v>1.0442426671609166</v>
      </c>
      <c r="CP22" s="209">
        <f>'Scaling Factor in COICOP '!CN23</f>
        <v>1.040921449113285</v>
      </c>
      <c r="CQ22" s="209">
        <f>'Scaling Factor in COICOP '!CO23</f>
        <v>1.0344545203110593</v>
      </c>
      <c r="CR22" s="209">
        <f>'Scaling Factor in COICOP '!CP23</f>
        <v>1.0256813069930995</v>
      </c>
      <c r="CS22" s="209">
        <f>'Scaling Factor in COICOP '!CQ23</f>
        <v>1.0222950225862071</v>
      </c>
      <c r="CT22" s="209">
        <f>'Scaling Factor in COICOP '!CR23</f>
        <v>1.0187568512950584</v>
      </c>
      <c r="CU22" s="209">
        <f>'Scaling Factor in COICOP '!CS23</f>
        <v>1.0191861312792676</v>
      </c>
      <c r="CV22" s="209">
        <f>'Scaling Factor in COICOP '!CT23</f>
        <v>1.0272275901400032</v>
      </c>
      <c r="CW22" s="209">
        <f>'Scaling Factor in COICOP '!CU23</f>
        <v>1.0155914231796865</v>
      </c>
      <c r="CX22" s="209">
        <f>'Scaling Factor in COICOP '!CV23</f>
        <v>1.0227156564942439</v>
      </c>
      <c r="CY22" s="209">
        <f>'Scaling Factor in COICOP '!CW23</f>
        <v>1.0106232999482627</v>
      </c>
      <c r="CZ22" s="209">
        <f>'Scaling Factor in COICOP '!CX23</f>
        <v>1.0108752285834834</v>
      </c>
      <c r="DA22" s="209">
        <f>'Scaling Factor in COICOP '!CY23</f>
        <v>1.0100965132859061</v>
      </c>
      <c r="DB22" s="209">
        <f>'Scaling Factor in COICOP '!CZ23</f>
        <v>0.99971624404152959</v>
      </c>
      <c r="DC22" s="209">
        <f>'Scaling Factor in COICOP '!DA23</f>
        <v>0.98278828517165673</v>
      </c>
    </row>
    <row r="23" spans="1:107" ht="12.75">
      <c r="A23" s="326"/>
      <c r="B23" s="17" t="s">
        <v>69</v>
      </c>
      <c r="C23" s="14" t="s">
        <v>21</v>
      </c>
      <c r="D23" s="209">
        <f>'Scaling Factor in COICOP '!B24</f>
        <v>1.4603330463991395</v>
      </c>
      <c r="E23" s="209">
        <f>'Scaling Factor in COICOP '!C24</f>
        <v>1.0063903539616488</v>
      </c>
      <c r="F23" s="209">
        <f>'Scaling Factor in COICOP '!D24</f>
        <v>0.9906619108786191</v>
      </c>
      <c r="G23" s="209">
        <f>'Scaling Factor in COICOP '!E24</f>
        <v>0.92629186111819017</v>
      </c>
      <c r="H23" s="209">
        <f>'Scaling Factor in COICOP '!F24</f>
        <v>0.9780248421014458</v>
      </c>
      <c r="I23" s="209">
        <f>'Scaling Factor in COICOP '!G24</f>
        <v>1</v>
      </c>
      <c r="J23" s="209">
        <f>'Scaling Factor in COICOP '!H24</f>
        <v>1.0005306606212634</v>
      </c>
      <c r="K23" s="209">
        <f>'Scaling Factor in COICOP '!I24</f>
        <v>1.1794822078239442</v>
      </c>
      <c r="L23" s="209">
        <f>'Scaling Factor in COICOP '!J24</f>
        <v>0.90088954664763987</v>
      </c>
      <c r="M23" s="209">
        <f>'Scaling Factor in COICOP '!K24</f>
        <v>0.92918893294754812</v>
      </c>
      <c r="N23" s="209">
        <f>'Scaling Factor in COICOP '!L24</f>
        <v>0.94014790398154924</v>
      </c>
      <c r="O23" s="209">
        <f>'Scaling Factor in COICOP '!M24</f>
        <v>0.95616258434782175</v>
      </c>
      <c r="P23" s="209">
        <f>'Scaling Factor in COICOP '!N24</f>
        <v>0.95714032647557012</v>
      </c>
      <c r="Q23" s="209">
        <f>'Scaling Factor in COICOP '!O24</f>
        <v>0.96336707858855852</v>
      </c>
      <c r="R23" s="209">
        <f>'Scaling Factor in COICOP '!P24</f>
        <v>0.96058153812492897</v>
      </c>
      <c r="S23" s="209">
        <f>'Scaling Factor in COICOP '!Q24</f>
        <v>0.94392814885204179</v>
      </c>
      <c r="T23" s="209">
        <f>'Scaling Factor in COICOP '!R24</f>
        <v>0.94731944385875222</v>
      </c>
      <c r="U23" s="209">
        <f>'Scaling Factor in COICOP '!S24</f>
        <v>0.95608407344421076</v>
      </c>
      <c r="V23" s="209">
        <f>'Scaling Factor in COICOP '!T24</f>
        <v>0.96355654671928204</v>
      </c>
      <c r="W23" s="209">
        <f>'Scaling Factor in COICOP '!U24</f>
        <v>0.96706645166142702</v>
      </c>
      <c r="X23" s="209">
        <f>'Scaling Factor in COICOP '!V24</f>
        <v>0.97119456067468846</v>
      </c>
      <c r="Y23" s="209">
        <f>'Scaling Factor in COICOP '!W24</f>
        <v>0.97193505305490868</v>
      </c>
      <c r="Z23" s="209">
        <f>'Scaling Factor in COICOP '!X24</f>
        <v>0.96740181798138447</v>
      </c>
      <c r="AA23" s="209">
        <f>'Scaling Factor in COICOP '!Y24</f>
        <v>0.96348591786128557</v>
      </c>
      <c r="AB23" s="209">
        <f>'Scaling Factor in COICOP '!Z24</f>
        <v>1.0150631327061286</v>
      </c>
      <c r="AC23" s="209">
        <f>'Scaling Factor in COICOP '!AA24</f>
        <v>1.024752596679146</v>
      </c>
      <c r="AD23" s="209">
        <f>'Scaling Factor in COICOP '!AB24</f>
        <v>1.0283149172513482</v>
      </c>
      <c r="AE23" s="209">
        <f>'Scaling Factor in COICOP '!AC24</f>
        <v>1.0387146816822417</v>
      </c>
      <c r="AF23" s="209">
        <f>'Scaling Factor in COICOP '!AD24</f>
        <v>1.062799589842393</v>
      </c>
      <c r="AG23" s="209">
        <f>'Scaling Factor in COICOP '!AE24</f>
        <v>1.0703362948581805</v>
      </c>
      <c r="AH23" s="209">
        <f>'Scaling Factor in COICOP '!AF24</f>
        <v>1.0703869080265138</v>
      </c>
      <c r="AI23" s="209">
        <f>'Scaling Factor in COICOP '!AG24</f>
        <v>1.0653873779618401</v>
      </c>
      <c r="AJ23" s="209">
        <f>'Scaling Factor in COICOP '!AH24</f>
        <v>0.97951637571324912</v>
      </c>
      <c r="AK23" s="209">
        <f>'Scaling Factor in COICOP '!AI24</f>
        <v>0.97538604858169631</v>
      </c>
      <c r="AL23" s="209">
        <f>'Scaling Factor in COICOP '!AJ24</f>
        <v>0.98195099592585566</v>
      </c>
      <c r="AM23" s="209">
        <f>'Scaling Factor in COICOP '!AK24</f>
        <v>0.98209172226525865</v>
      </c>
      <c r="AN23" s="209">
        <f>'Scaling Factor in COICOP '!AL24</f>
        <v>0.98063080486876852</v>
      </c>
      <c r="AO23" s="209">
        <f>'Scaling Factor in COICOP '!AM24</f>
        <v>0.97932580551157566</v>
      </c>
      <c r="AP23" s="209">
        <f>'Scaling Factor in COICOP '!AN24</f>
        <v>0.98022763559707093</v>
      </c>
      <c r="AQ23" s="209">
        <f>'Scaling Factor in COICOP '!AO24</f>
        <v>0.99377077847017425</v>
      </c>
      <c r="AR23" s="209">
        <f>'Scaling Factor in COICOP '!AP24</f>
        <v>0.97569877006205463</v>
      </c>
      <c r="AS23" s="209">
        <f>'Scaling Factor in COICOP '!AQ24</f>
        <v>0.96255556433860956</v>
      </c>
      <c r="AT23" s="209">
        <f>'Scaling Factor in COICOP '!AR24</f>
        <v>0.96316532151800105</v>
      </c>
      <c r="AU23" s="209">
        <f>'Scaling Factor in COICOP '!AS24</f>
        <v>0.96041356478503381</v>
      </c>
      <c r="AV23" s="209">
        <f>'Scaling Factor in COICOP '!AT24</f>
        <v>0.9631906834985684</v>
      </c>
      <c r="AW23" s="209">
        <f>'Scaling Factor in COICOP '!AU24</f>
        <v>0.9628084838750236</v>
      </c>
      <c r="AX23" s="209">
        <f>'Scaling Factor in COICOP '!AV24</f>
        <v>0.96812708126195446</v>
      </c>
      <c r="AY23" s="209">
        <f>'Scaling Factor in COICOP '!AW24</f>
        <v>0.97198813522875749</v>
      </c>
      <c r="AZ23" s="209">
        <f>'Scaling Factor in COICOP '!AX24</f>
        <v>0.96919760366037355</v>
      </c>
      <c r="BA23" s="209">
        <f>'Scaling Factor in COICOP '!AY24</f>
        <v>0.9690989109311865</v>
      </c>
      <c r="BB23" s="209">
        <f>'Scaling Factor in COICOP '!AZ24</f>
        <v>0.95903163954816217</v>
      </c>
      <c r="BC23" s="209">
        <f>'Scaling Factor in COICOP '!BA24</f>
        <v>0.96916475807255364</v>
      </c>
      <c r="BD23" s="209">
        <f>'Scaling Factor in COICOP '!BB24</f>
        <v>0.98048903388086317</v>
      </c>
      <c r="BE23" s="209">
        <f>'Scaling Factor in COICOP '!BC24</f>
        <v>0.98063157337694007</v>
      </c>
      <c r="BF23" s="209">
        <f>'Scaling Factor in COICOP '!BD24</f>
        <v>0.97960314828943407</v>
      </c>
      <c r="BG23" s="209">
        <f>'Scaling Factor in COICOP '!BE24</f>
        <v>0.99486296343413139</v>
      </c>
      <c r="BH23" s="209">
        <f>'Scaling Factor in COICOP '!BF24</f>
        <v>0.99864439162039231</v>
      </c>
      <c r="BI23" s="209">
        <f>'Scaling Factor in COICOP '!BG24</f>
        <v>1.0026590615740059</v>
      </c>
      <c r="BJ23" s="209">
        <f>'Scaling Factor in COICOP '!BH24</f>
        <v>1.0050960196959595</v>
      </c>
      <c r="BK23" s="209">
        <f>'Scaling Factor in COICOP '!BI24</f>
        <v>1.0143751724212524</v>
      </c>
      <c r="BL23" s="209">
        <f>'Scaling Factor in COICOP '!BJ24</f>
        <v>1.0175058636122603</v>
      </c>
      <c r="BM23" s="209">
        <f>'Scaling Factor in COICOP '!BK24</f>
        <v>1.0144981205549739</v>
      </c>
      <c r="BN23" s="209">
        <f>'Scaling Factor in COICOP '!BL24</f>
        <v>1.0203126478753415</v>
      </c>
      <c r="BO23" s="209">
        <f>'Scaling Factor in COICOP '!BM24</f>
        <v>1.0367848018387906</v>
      </c>
      <c r="BP23" s="209">
        <f>'Scaling Factor in COICOP '!BN24</f>
        <v>1.0220144758857623</v>
      </c>
      <c r="BQ23" s="209">
        <f>'Scaling Factor in COICOP '!BO24</f>
        <v>1.0251858931437663</v>
      </c>
      <c r="BR23" s="209">
        <f>'Scaling Factor in COICOP '!BP24</f>
        <v>1.0186238885709979</v>
      </c>
      <c r="BS23" s="209">
        <f>'Scaling Factor in COICOP '!BQ24</f>
        <v>1.0238936770890426</v>
      </c>
      <c r="BT23" s="209">
        <f>'Scaling Factor in COICOP '!BR24</f>
        <v>1.019492343500481</v>
      </c>
      <c r="BU23" s="209">
        <f>'Scaling Factor in COICOP '!BS24</f>
        <v>1.0094632221971571</v>
      </c>
      <c r="BV23" s="209">
        <f>'Scaling Factor in COICOP '!BT24</f>
        <v>1.0116926266406348</v>
      </c>
      <c r="BW23" s="209">
        <f>'Scaling Factor in COICOP '!BU24</f>
        <v>1.0185453836208267</v>
      </c>
      <c r="BX23" s="209">
        <f>'Scaling Factor in COICOP '!BV24</f>
        <v>1.0434099038194549</v>
      </c>
      <c r="BY23" s="209">
        <f>'Scaling Factor in COICOP '!BW24</f>
        <v>1.039090990093952</v>
      </c>
      <c r="BZ23" s="209">
        <f>'Scaling Factor in COICOP '!BX24</f>
        <v>1.0277148432568257</v>
      </c>
      <c r="CA23" s="209">
        <f>'Scaling Factor in COICOP '!BY24</f>
        <v>1.0195392822482643</v>
      </c>
      <c r="CB23" s="209">
        <f>'Scaling Factor in COICOP '!BZ24</f>
        <v>1.0145560034156273</v>
      </c>
      <c r="CC23" s="209">
        <f>'Scaling Factor in COICOP '!CA24</f>
        <v>1.0156783893646335</v>
      </c>
      <c r="CD23" s="209">
        <f>'Scaling Factor in COICOP '!CB24</f>
        <v>1.0174453559466383</v>
      </c>
      <c r="CE23" s="209">
        <f>'Scaling Factor in COICOP '!CC24</f>
        <v>1.0135060481903793</v>
      </c>
      <c r="CF23" s="209">
        <f>'Scaling Factor in COICOP '!CD24</f>
        <v>1.0212689864436066</v>
      </c>
      <c r="CG23" s="209">
        <f>'Scaling Factor in COICOP '!CE24</f>
        <v>1.0125248215875369</v>
      </c>
      <c r="CH23" s="209">
        <f>'Scaling Factor in COICOP '!CF24</f>
        <v>1.0144725110157353</v>
      </c>
      <c r="CI23" s="209">
        <f>'Scaling Factor in COICOP '!CG24</f>
        <v>1.0158775185265021</v>
      </c>
      <c r="CJ23" s="209">
        <f>'Scaling Factor in COICOP '!CH24</f>
        <v>1.0137232905494888</v>
      </c>
      <c r="CK23" s="209">
        <f>'Scaling Factor in COICOP '!CI24</f>
        <v>1.0118216395389263</v>
      </c>
      <c r="CL23" s="209">
        <f>'Scaling Factor in COICOP '!CJ24</f>
        <v>1.0165273796359477</v>
      </c>
      <c r="CM23" s="209">
        <f>'Scaling Factor in COICOP '!CK24</f>
        <v>1.0162933064801143</v>
      </c>
      <c r="CN23" s="209">
        <f>'Scaling Factor in COICOP '!CL24</f>
        <v>1.0496426558255445</v>
      </c>
      <c r="CO23" s="209">
        <f>'Scaling Factor in COICOP '!CM24</f>
        <v>1.0442426671609173</v>
      </c>
      <c r="CP23" s="209">
        <f>'Scaling Factor in COICOP '!CN24</f>
        <v>1.040921449113285</v>
      </c>
      <c r="CQ23" s="209">
        <f>'Scaling Factor in COICOP '!CO24</f>
        <v>1.0344545203110591</v>
      </c>
      <c r="CR23" s="209">
        <f>'Scaling Factor in COICOP '!CP24</f>
        <v>1.0256813069931001</v>
      </c>
      <c r="CS23" s="209">
        <f>'Scaling Factor in COICOP '!CQ24</f>
        <v>1.0222950225862055</v>
      </c>
      <c r="CT23" s="209">
        <f>'Scaling Factor in COICOP '!CR24</f>
        <v>1.0187568512950578</v>
      </c>
      <c r="CU23" s="209">
        <f>'Scaling Factor in COICOP '!CS24</f>
        <v>1.0191861312792685</v>
      </c>
      <c r="CV23" s="209">
        <f>'Scaling Factor in COICOP '!CT24</f>
        <v>1.0272275901400039</v>
      </c>
      <c r="CW23" s="209">
        <f>'Scaling Factor in COICOP '!CU24</f>
        <v>1.0155914231796868</v>
      </c>
      <c r="CX23" s="209">
        <f>'Scaling Factor in COICOP '!CV24</f>
        <v>1.0227156564942439</v>
      </c>
      <c r="CY23" s="209">
        <f>'Scaling Factor in COICOP '!CW24</f>
        <v>1.0106232999482625</v>
      </c>
      <c r="CZ23" s="209">
        <f>'Scaling Factor in COICOP '!CX24</f>
        <v>1.0108752285834834</v>
      </c>
      <c r="DA23" s="209">
        <f>'Scaling Factor in COICOP '!CY24</f>
        <v>1.0100965132859052</v>
      </c>
      <c r="DB23" s="209">
        <f>'Scaling Factor in COICOP '!CZ24</f>
        <v>0.9997162440415287</v>
      </c>
      <c r="DC23" s="209">
        <f>'Scaling Factor in COICOP '!DA24</f>
        <v>0.98278828517165695</v>
      </c>
    </row>
    <row r="24" spans="1:107" ht="12.75">
      <c r="A24" s="326"/>
      <c r="B24" s="17" t="s">
        <v>70</v>
      </c>
      <c r="C24" s="14" t="s">
        <v>22</v>
      </c>
      <c r="D24" s="209">
        <f>'Scaling Factor in COICOP '!B25</f>
        <v>1.0521796899601814</v>
      </c>
      <c r="E24" s="209">
        <f>'Scaling Factor in COICOP '!C25</f>
        <v>0.99740697610298645</v>
      </c>
      <c r="F24" s="209">
        <f>'Scaling Factor in COICOP '!D25</f>
        <v>0.86383820679008683</v>
      </c>
      <c r="G24" s="209">
        <f>'Scaling Factor in COICOP '!E25</f>
        <v>0.86970845338152103</v>
      </c>
      <c r="H24" s="209">
        <f>'Scaling Factor in COICOP '!F25</f>
        <v>0.88938004453612129</v>
      </c>
      <c r="I24" s="209">
        <f>'Scaling Factor in COICOP '!G25</f>
        <v>1</v>
      </c>
      <c r="J24" s="209">
        <f>'Scaling Factor in COICOP '!H25</f>
        <v>1.0418461031689799</v>
      </c>
      <c r="K24" s="209">
        <f>'Scaling Factor in COICOP '!I25</f>
        <v>1.0197374702564495</v>
      </c>
      <c r="L24" s="209">
        <f>'Scaling Factor in COICOP '!J25</f>
        <v>0.90088954664764131</v>
      </c>
      <c r="M24" s="209">
        <f>'Scaling Factor in COICOP '!K25</f>
        <v>0.92918893294754856</v>
      </c>
      <c r="N24" s="209">
        <f>'Scaling Factor in COICOP '!L25</f>
        <v>0.94014790398154946</v>
      </c>
      <c r="O24" s="209">
        <f>'Scaling Factor in COICOP '!M25</f>
        <v>0.95616258434782131</v>
      </c>
      <c r="P24" s="209">
        <f>'Scaling Factor in COICOP '!N25</f>
        <v>0.95714032647556913</v>
      </c>
      <c r="Q24" s="209">
        <f>'Scaling Factor in COICOP '!O25</f>
        <v>0.96336707858855974</v>
      </c>
      <c r="R24" s="209">
        <f>'Scaling Factor in COICOP '!P25</f>
        <v>0.96058153812492941</v>
      </c>
      <c r="S24" s="209">
        <f>'Scaling Factor in COICOP '!Q25</f>
        <v>0.94392814885204124</v>
      </c>
      <c r="T24" s="209">
        <f>'Scaling Factor in COICOP '!R25</f>
        <v>0.94731944385875244</v>
      </c>
      <c r="U24" s="209">
        <f>'Scaling Factor in COICOP '!S25</f>
        <v>0.95608407344421087</v>
      </c>
      <c r="V24" s="209">
        <f>'Scaling Factor in COICOP '!T25</f>
        <v>0.96355654671928248</v>
      </c>
      <c r="W24" s="209">
        <f>'Scaling Factor in COICOP '!U25</f>
        <v>0.96706645166142646</v>
      </c>
      <c r="X24" s="209">
        <f>'Scaling Factor in COICOP '!V25</f>
        <v>0.9711945606746879</v>
      </c>
      <c r="Y24" s="209">
        <f>'Scaling Factor in COICOP '!W25</f>
        <v>0.97193505305490879</v>
      </c>
      <c r="Z24" s="209">
        <f>'Scaling Factor in COICOP '!X25</f>
        <v>0.96740181798138414</v>
      </c>
      <c r="AA24" s="209">
        <f>'Scaling Factor in COICOP '!Y25</f>
        <v>0.96348591786128668</v>
      </c>
      <c r="AB24" s="209">
        <f>'Scaling Factor in COICOP '!Z25</f>
        <v>1.0150631327061288</v>
      </c>
      <c r="AC24" s="209">
        <f>'Scaling Factor in COICOP '!AA25</f>
        <v>1.0247525966791464</v>
      </c>
      <c r="AD24" s="209">
        <f>'Scaling Factor in COICOP '!AB25</f>
        <v>1.0283149172513479</v>
      </c>
      <c r="AE24" s="209">
        <f>'Scaling Factor in COICOP '!AC25</f>
        <v>1.0387146816822419</v>
      </c>
      <c r="AF24" s="209">
        <f>'Scaling Factor in COICOP '!AD25</f>
        <v>1.0627995898423923</v>
      </c>
      <c r="AG24" s="209">
        <f>'Scaling Factor in COICOP '!AE25</f>
        <v>1.0703362948581809</v>
      </c>
      <c r="AH24" s="209">
        <f>'Scaling Factor in COICOP '!AF25</f>
        <v>1.0703869080265143</v>
      </c>
      <c r="AI24" s="209">
        <f>'Scaling Factor in COICOP '!AG25</f>
        <v>1.0653873779618401</v>
      </c>
      <c r="AJ24" s="209">
        <f>'Scaling Factor in COICOP '!AH25</f>
        <v>0.97951637571324901</v>
      </c>
      <c r="AK24" s="209">
        <f>'Scaling Factor in COICOP '!AI25</f>
        <v>0.97538604858169498</v>
      </c>
      <c r="AL24" s="209">
        <f>'Scaling Factor in COICOP '!AJ25</f>
        <v>0.98195099592585555</v>
      </c>
      <c r="AM24" s="209">
        <f>'Scaling Factor in COICOP '!AK25</f>
        <v>0.98209172226525787</v>
      </c>
      <c r="AN24" s="209">
        <f>'Scaling Factor in COICOP '!AL25</f>
        <v>0.98063080486876875</v>
      </c>
      <c r="AO24" s="209">
        <f>'Scaling Factor in COICOP '!AM25</f>
        <v>0.97932580551157655</v>
      </c>
      <c r="AP24" s="209">
        <f>'Scaling Factor in COICOP '!AN25</f>
        <v>0.98022763559707105</v>
      </c>
      <c r="AQ24" s="209">
        <f>'Scaling Factor in COICOP '!AO25</f>
        <v>0.99377077847017337</v>
      </c>
      <c r="AR24" s="209">
        <f>'Scaling Factor in COICOP '!AP25</f>
        <v>0.97569877006205452</v>
      </c>
      <c r="AS24" s="209">
        <f>'Scaling Factor in COICOP '!AQ25</f>
        <v>0.96255556433860856</v>
      </c>
      <c r="AT24" s="209">
        <f>'Scaling Factor in COICOP '!AR25</f>
        <v>0.96316532151800105</v>
      </c>
      <c r="AU24" s="209">
        <f>'Scaling Factor in COICOP '!AS25</f>
        <v>0.96041356478503326</v>
      </c>
      <c r="AV24" s="209">
        <f>'Scaling Factor in COICOP '!AT25</f>
        <v>0.96319068349856685</v>
      </c>
      <c r="AW24" s="209">
        <f>'Scaling Factor in COICOP '!AU25</f>
        <v>0.96280848387502493</v>
      </c>
      <c r="AX24" s="209">
        <f>'Scaling Factor in COICOP '!AV25</f>
        <v>0.96812708126195468</v>
      </c>
      <c r="AY24" s="209">
        <f>'Scaling Factor in COICOP '!AW25</f>
        <v>0.9719881352287596</v>
      </c>
      <c r="AZ24" s="209">
        <f>'Scaling Factor in COICOP '!AX25</f>
        <v>0.96919760366037422</v>
      </c>
      <c r="BA24" s="209">
        <f>'Scaling Factor in COICOP '!AY25</f>
        <v>0.96909891093118494</v>
      </c>
      <c r="BB24" s="209">
        <f>'Scaling Factor in COICOP '!AZ25</f>
        <v>0.9590316395481624</v>
      </c>
      <c r="BC24" s="209">
        <f>'Scaling Factor in COICOP '!BA25</f>
        <v>0.96916475807255309</v>
      </c>
      <c r="BD24" s="209">
        <f>'Scaling Factor in COICOP '!BB25</f>
        <v>0.98048903388086217</v>
      </c>
      <c r="BE24" s="209">
        <f>'Scaling Factor in COICOP '!BC25</f>
        <v>0.98063157337694062</v>
      </c>
      <c r="BF24" s="209">
        <f>'Scaling Factor in COICOP '!BD25</f>
        <v>0.9796031482894344</v>
      </c>
      <c r="BG24" s="209">
        <f>'Scaling Factor in COICOP '!BE25</f>
        <v>0.99486296343413216</v>
      </c>
      <c r="BH24" s="209">
        <f>'Scaling Factor in COICOP '!BF25</f>
        <v>0.99864439162039331</v>
      </c>
      <c r="BI24" s="209">
        <f>'Scaling Factor in COICOP '!BG25</f>
        <v>1.0026590615740059</v>
      </c>
      <c r="BJ24" s="209">
        <f>'Scaling Factor in COICOP '!BH25</f>
        <v>1.00509601969596</v>
      </c>
      <c r="BK24" s="209">
        <f>'Scaling Factor in COICOP '!BI25</f>
        <v>1.0143751724212515</v>
      </c>
      <c r="BL24" s="209">
        <f>'Scaling Factor in COICOP '!BJ25</f>
        <v>1.0175058636122596</v>
      </c>
      <c r="BM24" s="209">
        <f>'Scaling Factor in COICOP '!BK25</f>
        <v>1.0144981205549737</v>
      </c>
      <c r="BN24" s="209">
        <f>'Scaling Factor in COICOP '!BL25</f>
        <v>1.0203126478753419</v>
      </c>
      <c r="BO24" s="209">
        <f>'Scaling Factor in COICOP '!BM25</f>
        <v>1.0367848018387913</v>
      </c>
      <c r="BP24" s="209">
        <f>'Scaling Factor in COICOP '!BN25</f>
        <v>1.0220144758857621</v>
      </c>
      <c r="BQ24" s="209">
        <f>'Scaling Factor in COICOP '!BO25</f>
        <v>1.0251858931437665</v>
      </c>
      <c r="BR24" s="209">
        <f>'Scaling Factor in COICOP '!BP25</f>
        <v>1.0186238885709982</v>
      </c>
      <c r="BS24" s="209">
        <f>'Scaling Factor in COICOP '!BQ25</f>
        <v>1.0238936770890421</v>
      </c>
      <c r="BT24" s="209">
        <f>'Scaling Factor in COICOP '!BR25</f>
        <v>1.0194923435004797</v>
      </c>
      <c r="BU24" s="209">
        <f>'Scaling Factor in COICOP '!BS25</f>
        <v>1.0094632221971582</v>
      </c>
      <c r="BV24" s="209">
        <f>'Scaling Factor in COICOP '!BT25</f>
        <v>1.0116926266406359</v>
      </c>
      <c r="BW24" s="209">
        <f>'Scaling Factor in COICOP '!BU25</f>
        <v>1.0185453836208256</v>
      </c>
      <c r="BX24" s="209">
        <f>'Scaling Factor in COICOP '!BV25</f>
        <v>1.0434099038194535</v>
      </c>
      <c r="BY24" s="209">
        <f>'Scaling Factor in COICOP '!BW25</f>
        <v>1.0390909900939524</v>
      </c>
      <c r="BZ24" s="209">
        <f>'Scaling Factor in COICOP '!BX25</f>
        <v>1.0277148432568264</v>
      </c>
      <c r="CA24" s="209">
        <f>'Scaling Factor in COICOP '!BY25</f>
        <v>1.0195392822482647</v>
      </c>
      <c r="CB24" s="209">
        <f>'Scaling Factor in COICOP '!BZ25</f>
        <v>1.0145560034156278</v>
      </c>
      <c r="CC24" s="209">
        <f>'Scaling Factor in COICOP '!CA25</f>
        <v>1.0156783893646315</v>
      </c>
      <c r="CD24" s="209">
        <f>'Scaling Factor in COICOP '!CB25</f>
        <v>1.0174453559466381</v>
      </c>
      <c r="CE24" s="209">
        <f>'Scaling Factor in COICOP '!CC25</f>
        <v>1.0135060481903788</v>
      </c>
      <c r="CF24" s="209">
        <f>'Scaling Factor in COICOP '!CD25</f>
        <v>1.0212689864436062</v>
      </c>
      <c r="CG24" s="209">
        <f>'Scaling Factor in COICOP '!CE25</f>
        <v>1.0125248215875371</v>
      </c>
      <c r="CH24" s="209">
        <f>'Scaling Factor in COICOP '!CF25</f>
        <v>1.014472511015736</v>
      </c>
      <c r="CI24" s="209">
        <f>'Scaling Factor in COICOP '!CG25</f>
        <v>1.0158775185265032</v>
      </c>
      <c r="CJ24" s="209">
        <f>'Scaling Factor in COICOP '!CH25</f>
        <v>1.0137232905494904</v>
      </c>
      <c r="CK24" s="209">
        <f>'Scaling Factor in COICOP '!CI25</f>
        <v>1.0118216395389257</v>
      </c>
      <c r="CL24" s="209">
        <f>'Scaling Factor in COICOP '!CJ25</f>
        <v>1.0165273796359475</v>
      </c>
      <c r="CM24" s="209">
        <f>'Scaling Factor in COICOP '!CK25</f>
        <v>1.0162933064801138</v>
      </c>
      <c r="CN24" s="209">
        <f>'Scaling Factor in COICOP '!CL25</f>
        <v>1.0496426558255452</v>
      </c>
      <c r="CO24" s="209">
        <f>'Scaling Factor in COICOP '!CM25</f>
        <v>1.0442426671609173</v>
      </c>
      <c r="CP24" s="209">
        <f>'Scaling Factor in COICOP '!CN25</f>
        <v>1.0409214491132852</v>
      </c>
      <c r="CQ24" s="209">
        <f>'Scaling Factor in COICOP '!CO25</f>
        <v>1.0344545203110602</v>
      </c>
      <c r="CR24" s="209">
        <f>'Scaling Factor in COICOP '!CP25</f>
        <v>1.0256813069931012</v>
      </c>
      <c r="CS24" s="209">
        <f>'Scaling Factor in COICOP '!CQ25</f>
        <v>1.0222950225862066</v>
      </c>
      <c r="CT24" s="209">
        <f>'Scaling Factor in COICOP '!CR25</f>
        <v>1.0187568512950578</v>
      </c>
      <c r="CU24" s="209">
        <f>'Scaling Factor in COICOP '!CS25</f>
        <v>1.0191861312792683</v>
      </c>
      <c r="CV24" s="209">
        <f>'Scaling Factor in COICOP '!CT25</f>
        <v>1.027227590140005</v>
      </c>
      <c r="CW24" s="209">
        <f>'Scaling Factor in COICOP '!CU25</f>
        <v>1.0155914231796859</v>
      </c>
      <c r="CX24" s="209">
        <f>'Scaling Factor in COICOP '!CV25</f>
        <v>1.0227156564942439</v>
      </c>
      <c r="CY24" s="209">
        <f>'Scaling Factor in COICOP '!CW25</f>
        <v>1.0106232999482632</v>
      </c>
      <c r="CZ24" s="209">
        <f>'Scaling Factor in COICOP '!CX25</f>
        <v>1.0108752285834841</v>
      </c>
      <c r="DA24" s="209">
        <f>'Scaling Factor in COICOP '!CY25</f>
        <v>1.0100965132859034</v>
      </c>
      <c r="DB24" s="209">
        <f>'Scaling Factor in COICOP '!CZ25</f>
        <v>0.99971624404152948</v>
      </c>
      <c r="DC24" s="209">
        <f>'Scaling Factor in COICOP '!DA25</f>
        <v>0.98278828517165595</v>
      </c>
    </row>
    <row r="25" spans="1:107" ht="12.75">
      <c r="A25" s="326"/>
      <c r="B25" s="17" t="s">
        <v>71</v>
      </c>
      <c r="C25" s="14" t="s">
        <v>23</v>
      </c>
      <c r="D25" s="209">
        <f>'Scaling Factor in COICOP '!B26</f>
        <v>1.0624955831049974</v>
      </c>
      <c r="E25" s="209">
        <f>'Scaling Factor in COICOP '!C26</f>
        <v>0.9903531449360875</v>
      </c>
      <c r="F25" s="209">
        <f>'Scaling Factor in COICOP '!D26</f>
        <v>0.95583178198081908</v>
      </c>
      <c r="G25" s="209">
        <f>'Scaling Factor in COICOP '!E26</f>
        <v>1.0085254941571407</v>
      </c>
      <c r="H25" s="209">
        <f>'Scaling Factor in COICOP '!F26</f>
        <v>0.93999339789991809</v>
      </c>
      <c r="I25" s="209">
        <f>'Scaling Factor in COICOP '!G26</f>
        <v>1</v>
      </c>
      <c r="J25" s="209">
        <f>'Scaling Factor in COICOP '!H26</f>
        <v>1.0899485180969681</v>
      </c>
      <c r="K25" s="209">
        <f>'Scaling Factor in COICOP '!I26</f>
        <v>1.2943213976453065</v>
      </c>
      <c r="L25" s="209">
        <f>'Scaling Factor in COICOP '!J26</f>
        <v>0.90088954664764065</v>
      </c>
      <c r="M25" s="209">
        <f>'Scaling Factor in COICOP '!K26</f>
        <v>0.92918893294754767</v>
      </c>
      <c r="N25" s="209">
        <f>'Scaling Factor in COICOP '!L26</f>
        <v>0.9401479039815489</v>
      </c>
      <c r="O25" s="209">
        <f>'Scaling Factor in COICOP '!M26</f>
        <v>0.95616258434782142</v>
      </c>
      <c r="P25" s="209">
        <f>'Scaling Factor in COICOP '!N26</f>
        <v>0.95714032647556968</v>
      </c>
      <c r="Q25" s="209">
        <f>'Scaling Factor in COICOP '!O26</f>
        <v>0.9633670785885603</v>
      </c>
      <c r="R25" s="209">
        <f>'Scaling Factor in COICOP '!P26</f>
        <v>0.96058153812492975</v>
      </c>
      <c r="S25" s="209">
        <f>'Scaling Factor in COICOP '!Q26</f>
        <v>0.94392814885204146</v>
      </c>
      <c r="T25" s="209">
        <f>'Scaling Factor in COICOP '!R26</f>
        <v>0.94731944385875155</v>
      </c>
      <c r="U25" s="209">
        <f>'Scaling Factor in COICOP '!S26</f>
        <v>0.95608407344421142</v>
      </c>
      <c r="V25" s="209">
        <f>'Scaling Factor in COICOP '!T26</f>
        <v>0.96355654671928237</v>
      </c>
      <c r="W25" s="209">
        <f>'Scaling Factor in COICOP '!U26</f>
        <v>0.96706645166142724</v>
      </c>
      <c r="X25" s="209">
        <f>'Scaling Factor in COICOP '!V26</f>
        <v>0.9711945606746879</v>
      </c>
      <c r="Y25" s="209">
        <f>'Scaling Factor in COICOP '!W26</f>
        <v>0.97193505305490957</v>
      </c>
      <c r="Z25" s="209">
        <f>'Scaling Factor in COICOP '!X26</f>
        <v>0.9674018179813838</v>
      </c>
      <c r="AA25" s="209">
        <f>'Scaling Factor in COICOP '!Y26</f>
        <v>0.9634859178612859</v>
      </c>
      <c r="AB25" s="209">
        <f>'Scaling Factor in COICOP '!Z26</f>
        <v>1.0150631327061281</v>
      </c>
      <c r="AC25" s="209">
        <f>'Scaling Factor in COICOP '!AA26</f>
        <v>1.0247525966791469</v>
      </c>
      <c r="AD25" s="209">
        <f>'Scaling Factor in COICOP '!AB26</f>
        <v>1.0283149172513479</v>
      </c>
      <c r="AE25" s="209">
        <f>'Scaling Factor in COICOP '!AC26</f>
        <v>1.0387146816822421</v>
      </c>
      <c r="AF25" s="209">
        <f>'Scaling Factor in COICOP '!AD26</f>
        <v>1.0627995898423932</v>
      </c>
      <c r="AG25" s="209">
        <f>'Scaling Factor in COICOP '!AE26</f>
        <v>1.0703362948581818</v>
      </c>
      <c r="AH25" s="209">
        <f>'Scaling Factor in COICOP '!AF26</f>
        <v>1.0703869080265127</v>
      </c>
      <c r="AI25" s="209">
        <f>'Scaling Factor in COICOP '!AG26</f>
        <v>1.0653873779618404</v>
      </c>
      <c r="AJ25" s="209">
        <f>'Scaling Factor in COICOP '!AH26</f>
        <v>0.97951637571324801</v>
      </c>
      <c r="AK25" s="209">
        <f>'Scaling Factor in COICOP '!AI26</f>
        <v>0.97538604858169531</v>
      </c>
      <c r="AL25" s="209">
        <f>'Scaling Factor in COICOP '!AJ26</f>
        <v>0.98195099592585533</v>
      </c>
      <c r="AM25" s="209">
        <f>'Scaling Factor in COICOP '!AK26</f>
        <v>0.98209172226525854</v>
      </c>
      <c r="AN25" s="209">
        <f>'Scaling Factor in COICOP '!AL26</f>
        <v>0.98063080486876952</v>
      </c>
      <c r="AO25" s="209">
        <f>'Scaling Factor in COICOP '!AM26</f>
        <v>0.97932580551157544</v>
      </c>
      <c r="AP25" s="209">
        <f>'Scaling Factor in COICOP '!AN26</f>
        <v>0.98022763559707027</v>
      </c>
      <c r="AQ25" s="209">
        <f>'Scaling Factor in COICOP '!AO26</f>
        <v>0.9937707784701737</v>
      </c>
      <c r="AR25" s="209">
        <f>'Scaling Factor in COICOP '!AP26</f>
        <v>0.97569877006205386</v>
      </c>
      <c r="AS25" s="209">
        <f>'Scaling Factor in COICOP '!AQ26</f>
        <v>0.96255556433860934</v>
      </c>
      <c r="AT25" s="209">
        <f>'Scaling Factor in COICOP '!AR26</f>
        <v>0.96316532151800027</v>
      </c>
      <c r="AU25" s="209">
        <f>'Scaling Factor in COICOP '!AS26</f>
        <v>0.96041356478503381</v>
      </c>
      <c r="AV25" s="209">
        <f>'Scaling Factor in COICOP '!AT26</f>
        <v>0.96319068349856751</v>
      </c>
      <c r="AW25" s="209">
        <f>'Scaling Factor in COICOP '!AU26</f>
        <v>0.96280848387502405</v>
      </c>
      <c r="AX25" s="209">
        <f>'Scaling Factor in COICOP '!AV26</f>
        <v>0.96812708126195368</v>
      </c>
      <c r="AY25" s="209">
        <f>'Scaling Factor in COICOP '!AW26</f>
        <v>0.97198813522875893</v>
      </c>
      <c r="AZ25" s="209">
        <f>'Scaling Factor in COICOP '!AX26</f>
        <v>0.96919760366037389</v>
      </c>
      <c r="BA25" s="209">
        <f>'Scaling Factor in COICOP '!AY26</f>
        <v>0.96909891093118572</v>
      </c>
      <c r="BB25" s="209">
        <f>'Scaling Factor in COICOP '!AZ26</f>
        <v>0.95903163954816206</v>
      </c>
      <c r="BC25" s="209">
        <f>'Scaling Factor in COICOP '!BA26</f>
        <v>0.9691647580725532</v>
      </c>
      <c r="BD25" s="209">
        <f>'Scaling Factor in COICOP '!BB26</f>
        <v>0.98048903388086206</v>
      </c>
      <c r="BE25" s="209">
        <f>'Scaling Factor in COICOP '!BC26</f>
        <v>0.9806315733769414</v>
      </c>
      <c r="BF25" s="209">
        <f>'Scaling Factor in COICOP '!BD26</f>
        <v>0.97960314828943329</v>
      </c>
      <c r="BG25" s="209">
        <f>'Scaling Factor in COICOP '!BE26</f>
        <v>0.99486296343413194</v>
      </c>
      <c r="BH25" s="209">
        <f>'Scaling Factor in COICOP '!BF26</f>
        <v>0.99864439162039254</v>
      </c>
      <c r="BI25" s="209">
        <f>'Scaling Factor in COICOP '!BG26</f>
        <v>1.0026590615740061</v>
      </c>
      <c r="BJ25" s="209">
        <f>'Scaling Factor in COICOP '!BH26</f>
        <v>1.0050960196959595</v>
      </c>
      <c r="BK25" s="209">
        <f>'Scaling Factor in COICOP '!BI26</f>
        <v>1.0143751724212524</v>
      </c>
      <c r="BL25" s="209">
        <f>'Scaling Factor in COICOP '!BJ26</f>
        <v>1.0175058636122603</v>
      </c>
      <c r="BM25" s="209">
        <f>'Scaling Factor in COICOP '!BK26</f>
        <v>1.0144981205549746</v>
      </c>
      <c r="BN25" s="209">
        <f>'Scaling Factor in COICOP '!BL26</f>
        <v>1.020312647875341</v>
      </c>
      <c r="BO25" s="209">
        <f>'Scaling Factor in COICOP '!BM26</f>
        <v>1.0367848018387908</v>
      </c>
      <c r="BP25" s="209">
        <f>'Scaling Factor in COICOP '!BN26</f>
        <v>1.0220144758857612</v>
      </c>
      <c r="BQ25" s="209">
        <f>'Scaling Factor in COICOP '!BO26</f>
        <v>1.0251858931437663</v>
      </c>
      <c r="BR25" s="209">
        <f>'Scaling Factor in COICOP '!BP26</f>
        <v>1.0186238885709975</v>
      </c>
      <c r="BS25" s="209">
        <f>'Scaling Factor in COICOP '!BQ26</f>
        <v>1.0238936770890426</v>
      </c>
      <c r="BT25" s="209">
        <f>'Scaling Factor in COICOP '!BR26</f>
        <v>1.019492343500479</v>
      </c>
      <c r="BU25" s="209">
        <f>'Scaling Factor in COICOP '!BS26</f>
        <v>1.0094632221971571</v>
      </c>
      <c r="BV25" s="209">
        <f>'Scaling Factor in COICOP '!BT26</f>
        <v>1.0116926266406341</v>
      </c>
      <c r="BW25" s="209">
        <f>'Scaling Factor in COICOP '!BU26</f>
        <v>1.0185453836208263</v>
      </c>
      <c r="BX25" s="209">
        <f>'Scaling Factor in COICOP '!BV26</f>
        <v>1.0434099038194546</v>
      </c>
      <c r="BY25" s="209">
        <f>'Scaling Factor in COICOP '!BW26</f>
        <v>1.0390909900939516</v>
      </c>
      <c r="BZ25" s="209">
        <f>'Scaling Factor in COICOP '!BX26</f>
        <v>1.0277148432568262</v>
      </c>
      <c r="CA25" s="209">
        <f>'Scaling Factor in COICOP '!BY26</f>
        <v>1.019539282248265</v>
      </c>
      <c r="CB25" s="209">
        <f>'Scaling Factor in COICOP '!BZ26</f>
        <v>1.0145560034156278</v>
      </c>
      <c r="CC25" s="209">
        <f>'Scaling Factor in COICOP '!CA26</f>
        <v>1.0156783893646326</v>
      </c>
      <c r="CD25" s="209">
        <f>'Scaling Factor in COICOP '!CB26</f>
        <v>1.0174453559466377</v>
      </c>
      <c r="CE25" s="209">
        <f>'Scaling Factor in COICOP '!CC26</f>
        <v>1.0135060481903784</v>
      </c>
      <c r="CF25" s="209">
        <f>'Scaling Factor in COICOP '!CD26</f>
        <v>1.0212689864436058</v>
      </c>
      <c r="CG25" s="209">
        <f>'Scaling Factor in COICOP '!CE26</f>
        <v>1.0125248215875364</v>
      </c>
      <c r="CH25" s="209">
        <f>'Scaling Factor in COICOP '!CF26</f>
        <v>1.0144725110157358</v>
      </c>
      <c r="CI25" s="209">
        <f>'Scaling Factor in COICOP '!CG26</f>
        <v>1.0158775185265019</v>
      </c>
      <c r="CJ25" s="209">
        <f>'Scaling Factor in COICOP '!CH26</f>
        <v>1.0137232905494906</v>
      </c>
      <c r="CK25" s="209">
        <f>'Scaling Factor in COICOP '!CI26</f>
        <v>1.011821639538925</v>
      </c>
      <c r="CL25" s="209">
        <f>'Scaling Factor in COICOP '!CJ26</f>
        <v>1.0165273796359475</v>
      </c>
      <c r="CM25" s="209">
        <f>'Scaling Factor in COICOP '!CK26</f>
        <v>1.0162933064801145</v>
      </c>
      <c r="CN25" s="209">
        <f>'Scaling Factor in COICOP '!CL26</f>
        <v>1.0496426558255445</v>
      </c>
      <c r="CO25" s="209">
        <f>'Scaling Factor in COICOP '!CM26</f>
        <v>1.0442426671609162</v>
      </c>
      <c r="CP25" s="209">
        <f>'Scaling Factor in COICOP '!CN26</f>
        <v>1.0409214491132854</v>
      </c>
      <c r="CQ25" s="209">
        <f>'Scaling Factor in COICOP '!CO26</f>
        <v>1.0344545203110573</v>
      </c>
      <c r="CR25" s="209">
        <f>'Scaling Factor in COICOP '!CP26</f>
        <v>1.0256813069931003</v>
      </c>
      <c r="CS25" s="209">
        <f>'Scaling Factor in COICOP '!CQ26</f>
        <v>1.0222950225862071</v>
      </c>
      <c r="CT25" s="209">
        <f>'Scaling Factor in COICOP '!CR26</f>
        <v>1.0187568512950587</v>
      </c>
      <c r="CU25" s="209">
        <f>'Scaling Factor in COICOP '!CS26</f>
        <v>1.0191861312792678</v>
      </c>
      <c r="CV25" s="209">
        <f>'Scaling Factor in COICOP '!CT26</f>
        <v>1.0272275901400036</v>
      </c>
      <c r="CW25" s="209">
        <f>'Scaling Factor in COICOP '!CU26</f>
        <v>1.0155914231796856</v>
      </c>
      <c r="CX25" s="209">
        <f>'Scaling Factor in COICOP '!CV26</f>
        <v>1.0227156564942437</v>
      </c>
      <c r="CY25" s="209">
        <f>'Scaling Factor in COICOP '!CW26</f>
        <v>1.0106232999482618</v>
      </c>
      <c r="CZ25" s="209">
        <f>'Scaling Factor in COICOP '!CX26</f>
        <v>1.0108752285834843</v>
      </c>
      <c r="DA25" s="209">
        <f>'Scaling Factor in COICOP '!CY26</f>
        <v>1.0100965132859052</v>
      </c>
      <c r="DB25" s="209">
        <f>'Scaling Factor in COICOP '!CZ26</f>
        <v>0.99971624404152926</v>
      </c>
      <c r="DC25" s="209">
        <f>'Scaling Factor in COICOP '!DA26</f>
        <v>0.98278828517165506</v>
      </c>
    </row>
    <row r="26" spans="1:107" ht="12.75">
      <c r="A26" s="326"/>
      <c r="B26" s="17" t="s">
        <v>72</v>
      </c>
      <c r="C26" s="14" t="s">
        <v>24</v>
      </c>
      <c r="D26" s="209">
        <f>'Scaling Factor in COICOP '!B27</f>
        <v>0.82006695339855906</v>
      </c>
      <c r="E26" s="209">
        <f>'Scaling Factor in COICOP '!C27</f>
        <v>0.89268810052330771</v>
      </c>
      <c r="F26" s="209">
        <f>'Scaling Factor in COICOP '!D27</f>
        <v>0.90353210804001216</v>
      </c>
      <c r="G26" s="209">
        <f>'Scaling Factor in COICOP '!E27</f>
        <v>0.89017072557508781</v>
      </c>
      <c r="H26" s="209">
        <f>'Scaling Factor in COICOP '!F27</f>
        <v>0.93641334022681622</v>
      </c>
      <c r="I26" s="209">
        <f>'Scaling Factor in COICOP '!G27</f>
        <v>1</v>
      </c>
      <c r="J26" s="209">
        <f>'Scaling Factor in COICOP '!H27</f>
        <v>1.1265824190287796</v>
      </c>
      <c r="K26" s="209">
        <f>'Scaling Factor in COICOP '!I27</f>
        <v>1.1508624649912214</v>
      </c>
      <c r="L26" s="209">
        <f>'Scaling Factor in COICOP '!J27</f>
        <v>0.90088954664763987</v>
      </c>
      <c r="M26" s="209">
        <f>'Scaling Factor in COICOP '!K27</f>
        <v>0.92918893294754767</v>
      </c>
      <c r="N26" s="209">
        <f>'Scaling Factor in COICOP '!L27</f>
        <v>0.94014790398154946</v>
      </c>
      <c r="O26" s="209">
        <f>'Scaling Factor in COICOP '!M27</f>
        <v>0.95616258434782142</v>
      </c>
      <c r="P26" s="209">
        <f>'Scaling Factor in COICOP '!N27</f>
        <v>0.95714032647556924</v>
      </c>
      <c r="Q26" s="209">
        <f>'Scaling Factor in COICOP '!O27</f>
        <v>0.96336707858855875</v>
      </c>
      <c r="R26" s="209">
        <f>'Scaling Factor in COICOP '!P27</f>
        <v>0.96058153812492841</v>
      </c>
      <c r="S26" s="209">
        <f>'Scaling Factor in COICOP '!Q27</f>
        <v>0.94392814885204146</v>
      </c>
      <c r="T26" s="209">
        <f>'Scaling Factor in COICOP '!R27</f>
        <v>0.94731944385875233</v>
      </c>
      <c r="U26" s="209">
        <f>'Scaling Factor in COICOP '!S27</f>
        <v>0.95608407344421187</v>
      </c>
      <c r="V26" s="209">
        <f>'Scaling Factor in COICOP '!T27</f>
        <v>0.96355654671928181</v>
      </c>
      <c r="W26" s="209">
        <f>'Scaling Factor in COICOP '!U27</f>
        <v>0.96706645166142691</v>
      </c>
      <c r="X26" s="209">
        <f>'Scaling Factor in COICOP '!V27</f>
        <v>0.97119456067468757</v>
      </c>
      <c r="Y26" s="209">
        <f>'Scaling Factor in COICOP '!W27</f>
        <v>0.97193505305490835</v>
      </c>
      <c r="Z26" s="209">
        <f>'Scaling Factor in COICOP '!X27</f>
        <v>0.96740181798138258</v>
      </c>
      <c r="AA26" s="209">
        <f>'Scaling Factor in COICOP '!Y27</f>
        <v>0.96348591786128635</v>
      </c>
      <c r="AB26" s="209">
        <f>'Scaling Factor in COICOP '!Z27</f>
        <v>1.0150631327061286</v>
      </c>
      <c r="AC26" s="209">
        <f>'Scaling Factor in COICOP '!AA27</f>
        <v>1.0247525966791451</v>
      </c>
      <c r="AD26" s="209">
        <f>'Scaling Factor in COICOP '!AB27</f>
        <v>1.028314917251347</v>
      </c>
      <c r="AE26" s="209">
        <f>'Scaling Factor in COICOP '!AC27</f>
        <v>1.0387146816822408</v>
      </c>
      <c r="AF26" s="209">
        <f>'Scaling Factor in COICOP '!AD27</f>
        <v>1.0627995898423936</v>
      </c>
      <c r="AG26" s="209">
        <f>'Scaling Factor in COICOP '!AE27</f>
        <v>1.0703362948581818</v>
      </c>
      <c r="AH26" s="209">
        <f>'Scaling Factor in COICOP '!AF27</f>
        <v>1.0703869080265123</v>
      </c>
      <c r="AI26" s="209">
        <f>'Scaling Factor in COICOP '!AG27</f>
        <v>1.0653873779618406</v>
      </c>
      <c r="AJ26" s="209">
        <f>'Scaling Factor in COICOP '!AH27</f>
        <v>0.97951637571324812</v>
      </c>
      <c r="AK26" s="209">
        <f>'Scaling Factor in COICOP '!AI27</f>
        <v>0.97538604858169486</v>
      </c>
      <c r="AL26" s="209">
        <f>'Scaling Factor in COICOP '!AJ27</f>
        <v>0.98195099592585577</v>
      </c>
      <c r="AM26" s="209">
        <f>'Scaling Factor in COICOP '!AK27</f>
        <v>0.98209172226525843</v>
      </c>
      <c r="AN26" s="209">
        <f>'Scaling Factor in COICOP '!AL27</f>
        <v>0.98063080486876919</v>
      </c>
      <c r="AO26" s="209">
        <f>'Scaling Factor in COICOP '!AM27</f>
        <v>0.97932580551157622</v>
      </c>
      <c r="AP26" s="209">
        <f>'Scaling Factor in COICOP '!AN27</f>
        <v>0.98022763559706916</v>
      </c>
      <c r="AQ26" s="209">
        <f>'Scaling Factor in COICOP '!AO27</f>
        <v>0.99377077847017348</v>
      </c>
      <c r="AR26" s="209">
        <f>'Scaling Factor in COICOP '!AP27</f>
        <v>0.97569877006205397</v>
      </c>
      <c r="AS26" s="209">
        <f>'Scaling Factor in COICOP '!AQ27</f>
        <v>0.96255556433860912</v>
      </c>
      <c r="AT26" s="209">
        <f>'Scaling Factor in COICOP '!AR27</f>
        <v>0.96316532151800127</v>
      </c>
      <c r="AU26" s="209">
        <f>'Scaling Factor in COICOP '!AS27</f>
        <v>0.96041356478503426</v>
      </c>
      <c r="AV26" s="209">
        <f>'Scaling Factor in COICOP '!AT27</f>
        <v>0.9631906834985674</v>
      </c>
      <c r="AW26" s="209">
        <f>'Scaling Factor in COICOP '!AU27</f>
        <v>0.96280848387502349</v>
      </c>
      <c r="AX26" s="209">
        <f>'Scaling Factor in COICOP '!AV27</f>
        <v>0.96812708126195302</v>
      </c>
      <c r="AY26" s="209">
        <f>'Scaling Factor in COICOP '!AW27</f>
        <v>0.97198813522875915</v>
      </c>
      <c r="AZ26" s="209">
        <f>'Scaling Factor in COICOP '!AX27</f>
        <v>0.969197603660374</v>
      </c>
      <c r="BA26" s="209">
        <f>'Scaling Factor in COICOP '!AY27</f>
        <v>0.9690989109311855</v>
      </c>
      <c r="BB26" s="209">
        <f>'Scaling Factor in COICOP '!AZ27</f>
        <v>0.95903163954816206</v>
      </c>
      <c r="BC26" s="209">
        <f>'Scaling Factor in COICOP '!BA27</f>
        <v>0.9691647580725532</v>
      </c>
      <c r="BD26" s="209">
        <f>'Scaling Factor in COICOP '!BB27</f>
        <v>0.9804890338808625</v>
      </c>
      <c r="BE26" s="209">
        <f>'Scaling Factor in COICOP '!BC27</f>
        <v>0.98063157337694162</v>
      </c>
      <c r="BF26" s="209">
        <f>'Scaling Factor in COICOP '!BD27</f>
        <v>0.9796031482894324</v>
      </c>
      <c r="BG26" s="209">
        <f>'Scaling Factor in COICOP '!BE27</f>
        <v>0.99486296343413294</v>
      </c>
      <c r="BH26" s="209">
        <f>'Scaling Factor in COICOP '!BF27</f>
        <v>0.99864439162039287</v>
      </c>
      <c r="BI26" s="209">
        <f>'Scaling Factor in COICOP '!BG27</f>
        <v>1.0026590615740054</v>
      </c>
      <c r="BJ26" s="209">
        <f>'Scaling Factor in COICOP '!BH27</f>
        <v>1.0050960196959597</v>
      </c>
      <c r="BK26" s="209">
        <f>'Scaling Factor in COICOP '!BI27</f>
        <v>1.0143751724212524</v>
      </c>
      <c r="BL26" s="209">
        <f>'Scaling Factor in COICOP '!BJ27</f>
        <v>1.0175058636122616</v>
      </c>
      <c r="BM26" s="209">
        <f>'Scaling Factor in COICOP '!BK27</f>
        <v>1.0144981205549743</v>
      </c>
      <c r="BN26" s="209">
        <f>'Scaling Factor in COICOP '!BL27</f>
        <v>1.0203126478753395</v>
      </c>
      <c r="BO26" s="209">
        <f>'Scaling Factor in COICOP '!BM27</f>
        <v>1.0367848018387922</v>
      </c>
      <c r="BP26" s="209">
        <f>'Scaling Factor in COICOP '!BN27</f>
        <v>1.0220144758857621</v>
      </c>
      <c r="BQ26" s="209">
        <f>'Scaling Factor in COICOP '!BO27</f>
        <v>1.0251858931437658</v>
      </c>
      <c r="BR26" s="209">
        <f>'Scaling Factor in COICOP '!BP27</f>
        <v>1.0186238885709975</v>
      </c>
      <c r="BS26" s="209">
        <f>'Scaling Factor in COICOP '!BQ27</f>
        <v>1.0238936770890423</v>
      </c>
      <c r="BT26" s="209">
        <f>'Scaling Factor in COICOP '!BR27</f>
        <v>1.019492343500481</v>
      </c>
      <c r="BU26" s="209">
        <f>'Scaling Factor in COICOP '!BS27</f>
        <v>1.0094632221971578</v>
      </c>
      <c r="BV26" s="209">
        <f>'Scaling Factor in COICOP '!BT27</f>
        <v>1.0116926266406336</v>
      </c>
      <c r="BW26" s="209">
        <f>'Scaling Factor in COICOP '!BU27</f>
        <v>1.0185453836208265</v>
      </c>
      <c r="BX26" s="209">
        <f>'Scaling Factor in COICOP '!BV27</f>
        <v>1.0434099038194549</v>
      </c>
      <c r="BY26" s="209">
        <f>'Scaling Factor in COICOP '!BW27</f>
        <v>1.039090990093952</v>
      </c>
      <c r="BZ26" s="209">
        <f>'Scaling Factor in COICOP '!BX27</f>
        <v>1.0277148432568262</v>
      </c>
      <c r="CA26" s="209">
        <f>'Scaling Factor in COICOP '!BY27</f>
        <v>1.0195392822482654</v>
      </c>
      <c r="CB26" s="209">
        <f>'Scaling Factor in COICOP '!BZ27</f>
        <v>1.014556003415628</v>
      </c>
      <c r="CC26" s="209">
        <f>'Scaling Factor in COICOP '!CA27</f>
        <v>1.0156783893646313</v>
      </c>
      <c r="CD26" s="209">
        <f>'Scaling Factor in COICOP '!CB27</f>
        <v>1.0174453559466392</v>
      </c>
      <c r="CE26" s="209">
        <f>'Scaling Factor in COICOP '!CC27</f>
        <v>1.0135060481903788</v>
      </c>
      <c r="CF26" s="209">
        <f>'Scaling Factor in COICOP '!CD27</f>
        <v>1.0212689864436064</v>
      </c>
      <c r="CG26" s="209">
        <f>'Scaling Factor in COICOP '!CE27</f>
        <v>1.0125248215875369</v>
      </c>
      <c r="CH26" s="209">
        <f>'Scaling Factor in COICOP '!CF27</f>
        <v>1.0144725110157358</v>
      </c>
      <c r="CI26" s="209">
        <f>'Scaling Factor in COICOP '!CG27</f>
        <v>1.0158775185265017</v>
      </c>
      <c r="CJ26" s="209">
        <f>'Scaling Factor in COICOP '!CH27</f>
        <v>1.0137232905494904</v>
      </c>
      <c r="CK26" s="209">
        <f>'Scaling Factor in COICOP '!CI27</f>
        <v>1.0118216395389259</v>
      </c>
      <c r="CL26" s="209">
        <f>'Scaling Factor in COICOP '!CJ27</f>
        <v>1.0165273796359489</v>
      </c>
      <c r="CM26" s="209">
        <f>'Scaling Factor in COICOP '!CK27</f>
        <v>1.0162933064801138</v>
      </c>
      <c r="CN26" s="209">
        <f>'Scaling Factor in COICOP '!CL27</f>
        <v>1.0496426558255445</v>
      </c>
      <c r="CO26" s="209">
        <f>'Scaling Factor in COICOP '!CM27</f>
        <v>1.0442426671609171</v>
      </c>
      <c r="CP26" s="209">
        <f>'Scaling Factor in COICOP '!CN27</f>
        <v>1.040921449113285</v>
      </c>
      <c r="CQ26" s="209">
        <f>'Scaling Factor in COICOP '!CO27</f>
        <v>1.0344545203110591</v>
      </c>
      <c r="CR26" s="209">
        <f>'Scaling Factor in COICOP '!CP27</f>
        <v>1.0256813069931006</v>
      </c>
      <c r="CS26" s="209">
        <f>'Scaling Factor in COICOP '!CQ27</f>
        <v>1.0222950225862073</v>
      </c>
      <c r="CT26" s="209">
        <f>'Scaling Factor in COICOP '!CR27</f>
        <v>1.0187568512950613</v>
      </c>
      <c r="CU26" s="209">
        <f>'Scaling Factor in COICOP '!CS27</f>
        <v>1.0191861312792678</v>
      </c>
      <c r="CV26" s="209">
        <f>'Scaling Factor in COICOP '!CT27</f>
        <v>1.0272275901400034</v>
      </c>
      <c r="CW26" s="209">
        <f>'Scaling Factor in COICOP '!CU27</f>
        <v>1.0155914231796854</v>
      </c>
      <c r="CX26" s="209">
        <f>'Scaling Factor in COICOP '!CV27</f>
        <v>1.0227156564942439</v>
      </c>
      <c r="CY26" s="209">
        <f>'Scaling Factor in COICOP '!CW27</f>
        <v>1.0106232999482621</v>
      </c>
      <c r="CZ26" s="209">
        <f>'Scaling Factor in COICOP '!CX27</f>
        <v>1.0108752285834841</v>
      </c>
      <c r="DA26" s="209">
        <f>'Scaling Factor in COICOP '!CY27</f>
        <v>1.0100965132859061</v>
      </c>
      <c r="DB26" s="209">
        <f>'Scaling Factor in COICOP '!CZ27</f>
        <v>0.99971624404153026</v>
      </c>
      <c r="DC26" s="209">
        <f>'Scaling Factor in COICOP '!DA27</f>
        <v>0.98278828517165584</v>
      </c>
    </row>
    <row r="27" spans="1:107" ht="12.75">
      <c r="A27" s="326"/>
      <c r="B27" s="17" t="s">
        <v>73</v>
      </c>
      <c r="C27" s="14" t="s">
        <v>74</v>
      </c>
      <c r="D27" s="209">
        <f>'Scaling Factor in COICOP '!B28</f>
        <v>1.4572746758716926</v>
      </c>
      <c r="E27" s="209">
        <f>'Scaling Factor in COICOP '!C28</f>
        <v>1.2587177097405797</v>
      </c>
      <c r="F27" s="209">
        <f>'Scaling Factor in COICOP '!D28</f>
        <v>1.1541597478156513</v>
      </c>
      <c r="G27" s="209">
        <f>'Scaling Factor in COICOP '!E28</f>
        <v>1.1423777440974401</v>
      </c>
      <c r="H27" s="209">
        <f>'Scaling Factor in COICOP '!F28</f>
        <v>1.0201094970181999</v>
      </c>
      <c r="I27" s="209">
        <f>'Scaling Factor in COICOP '!G28</f>
        <v>1</v>
      </c>
      <c r="J27" s="209">
        <f>'Scaling Factor in COICOP '!H28</f>
        <v>1.0062323330730667</v>
      </c>
      <c r="K27" s="209">
        <f>'Scaling Factor in COICOP '!I28</f>
        <v>1.0837523813175489</v>
      </c>
      <c r="L27" s="209">
        <f>'Scaling Factor in COICOP '!J28</f>
        <v>0.90088954664764043</v>
      </c>
      <c r="M27" s="209">
        <f>'Scaling Factor in COICOP '!K28</f>
        <v>0.92918893294754756</v>
      </c>
      <c r="N27" s="209">
        <f>'Scaling Factor in COICOP '!L28</f>
        <v>0.94014790398154968</v>
      </c>
      <c r="O27" s="209">
        <f>'Scaling Factor in COICOP '!M28</f>
        <v>0.95616258434782042</v>
      </c>
      <c r="P27" s="209">
        <f>'Scaling Factor in COICOP '!N28</f>
        <v>0.95714032647556957</v>
      </c>
      <c r="Q27" s="209">
        <f>'Scaling Factor in COICOP '!O28</f>
        <v>0.96336707858855897</v>
      </c>
      <c r="R27" s="209">
        <f>'Scaling Factor in COICOP '!P28</f>
        <v>0.96058153812492919</v>
      </c>
      <c r="S27" s="209">
        <f>'Scaling Factor in COICOP '!Q28</f>
        <v>0.94392814885204279</v>
      </c>
      <c r="T27" s="209">
        <f>'Scaling Factor in COICOP '!R28</f>
        <v>0.94731944385875189</v>
      </c>
      <c r="U27" s="209">
        <f>'Scaling Factor in COICOP '!S28</f>
        <v>0.9560840734442122</v>
      </c>
      <c r="V27" s="209">
        <f>'Scaling Factor in COICOP '!T28</f>
        <v>0.96355654671928226</v>
      </c>
      <c r="W27" s="209">
        <f>'Scaling Factor in COICOP '!U28</f>
        <v>0.96706645166142657</v>
      </c>
      <c r="X27" s="209">
        <f>'Scaling Factor in COICOP '!V28</f>
        <v>0.97119456067468835</v>
      </c>
      <c r="Y27" s="209">
        <f>'Scaling Factor in COICOP '!W28</f>
        <v>0.97193505305490868</v>
      </c>
      <c r="Z27" s="209">
        <f>'Scaling Factor in COICOP '!X28</f>
        <v>0.96740181798138458</v>
      </c>
      <c r="AA27" s="209">
        <f>'Scaling Factor in COICOP '!Y28</f>
        <v>0.96348591786128668</v>
      </c>
      <c r="AB27" s="209">
        <f>'Scaling Factor in COICOP '!Z28</f>
        <v>1.0150631327061284</v>
      </c>
      <c r="AC27" s="209">
        <f>'Scaling Factor in COICOP '!AA28</f>
        <v>1.0247525966791451</v>
      </c>
      <c r="AD27" s="209">
        <f>'Scaling Factor in COICOP '!AB28</f>
        <v>1.0283149172513479</v>
      </c>
      <c r="AE27" s="209">
        <f>'Scaling Factor in COICOP '!AC28</f>
        <v>1.0387146816822412</v>
      </c>
      <c r="AF27" s="209">
        <f>'Scaling Factor in COICOP '!AD28</f>
        <v>1.0627995898423925</v>
      </c>
      <c r="AG27" s="209">
        <f>'Scaling Factor in COICOP '!AE28</f>
        <v>1.0703362948581805</v>
      </c>
      <c r="AH27" s="209">
        <f>'Scaling Factor in COICOP '!AF28</f>
        <v>1.0703869080265136</v>
      </c>
      <c r="AI27" s="209">
        <f>'Scaling Factor in COICOP '!AG28</f>
        <v>1.0653873779618404</v>
      </c>
      <c r="AJ27" s="209">
        <f>'Scaling Factor in COICOP '!AH28</f>
        <v>0.97951637571324823</v>
      </c>
      <c r="AK27" s="209">
        <f>'Scaling Factor in COICOP '!AI28</f>
        <v>0.97538604858169498</v>
      </c>
      <c r="AL27" s="209">
        <f>'Scaling Factor in COICOP '!AJ28</f>
        <v>0.98195099592585589</v>
      </c>
      <c r="AM27" s="209">
        <f>'Scaling Factor in COICOP '!AK28</f>
        <v>0.98209172226525787</v>
      </c>
      <c r="AN27" s="209">
        <f>'Scaling Factor in COICOP '!AL28</f>
        <v>0.98063080486876897</v>
      </c>
      <c r="AO27" s="209">
        <f>'Scaling Factor in COICOP '!AM28</f>
        <v>0.97932580551157633</v>
      </c>
      <c r="AP27" s="209">
        <f>'Scaling Factor in COICOP '!AN28</f>
        <v>0.98022763559707049</v>
      </c>
      <c r="AQ27" s="209">
        <f>'Scaling Factor in COICOP '!AO28</f>
        <v>0.99377077847017514</v>
      </c>
      <c r="AR27" s="209">
        <f>'Scaling Factor in COICOP '!AP28</f>
        <v>0.97569877006205374</v>
      </c>
      <c r="AS27" s="209">
        <f>'Scaling Factor in COICOP '!AQ28</f>
        <v>0.96255556433860856</v>
      </c>
      <c r="AT27" s="209">
        <f>'Scaling Factor in COICOP '!AR28</f>
        <v>0.96316532151800138</v>
      </c>
      <c r="AU27" s="209">
        <f>'Scaling Factor in COICOP '!AS28</f>
        <v>0.96041356478503348</v>
      </c>
      <c r="AV27" s="209">
        <f>'Scaling Factor in COICOP '!AT28</f>
        <v>0.96319068349856773</v>
      </c>
      <c r="AW27" s="209">
        <f>'Scaling Factor in COICOP '!AU28</f>
        <v>0.96280848387502393</v>
      </c>
      <c r="AX27" s="209">
        <f>'Scaling Factor in COICOP '!AV28</f>
        <v>0.96812708126195401</v>
      </c>
      <c r="AY27" s="209">
        <f>'Scaling Factor in COICOP '!AW28</f>
        <v>0.97198813522876015</v>
      </c>
      <c r="AZ27" s="209">
        <f>'Scaling Factor in COICOP '!AX28</f>
        <v>0.96919760366037344</v>
      </c>
      <c r="BA27" s="209">
        <f>'Scaling Factor in COICOP '!AY28</f>
        <v>0.96909891093118494</v>
      </c>
      <c r="BB27" s="209">
        <f>'Scaling Factor in COICOP '!AZ28</f>
        <v>0.95903163954816217</v>
      </c>
      <c r="BC27" s="209">
        <f>'Scaling Factor in COICOP '!BA28</f>
        <v>0.96916475807255287</v>
      </c>
      <c r="BD27" s="209">
        <f>'Scaling Factor in COICOP '!BB28</f>
        <v>0.98048903388086173</v>
      </c>
      <c r="BE27" s="209">
        <f>'Scaling Factor in COICOP '!BC28</f>
        <v>0.98063157337694051</v>
      </c>
      <c r="BF27" s="209">
        <f>'Scaling Factor in COICOP '!BD28</f>
        <v>0.97960314828943429</v>
      </c>
      <c r="BG27" s="209">
        <f>'Scaling Factor in COICOP '!BE28</f>
        <v>0.99486296343413327</v>
      </c>
      <c r="BH27" s="209">
        <f>'Scaling Factor in COICOP '!BF28</f>
        <v>0.99864439162039254</v>
      </c>
      <c r="BI27" s="209">
        <f>'Scaling Factor in COICOP '!BG28</f>
        <v>1.0026590615740059</v>
      </c>
      <c r="BJ27" s="209">
        <f>'Scaling Factor in COICOP '!BH28</f>
        <v>1.0050960196959597</v>
      </c>
      <c r="BK27" s="209">
        <f>'Scaling Factor in COICOP '!BI28</f>
        <v>1.014375172421252</v>
      </c>
      <c r="BL27" s="209">
        <f>'Scaling Factor in COICOP '!BJ28</f>
        <v>1.0175058636122607</v>
      </c>
      <c r="BM27" s="209">
        <f>'Scaling Factor in COICOP '!BK28</f>
        <v>1.0144981205549739</v>
      </c>
      <c r="BN27" s="209">
        <f>'Scaling Factor in COICOP '!BL28</f>
        <v>1.0203126478753424</v>
      </c>
      <c r="BO27" s="209">
        <f>'Scaling Factor in COICOP '!BM28</f>
        <v>1.0367848018387922</v>
      </c>
      <c r="BP27" s="209">
        <f>'Scaling Factor in COICOP '!BN28</f>
        <v>1.022014475885761</v>
      </c>
      <c r="BQ27" s="209">
        <f>'Scaling Factor in COICOP '!BO28</f>
        <v>1.0251858931437661</v>
      </c>
      <c r="BR27" s="209">
        <f>'Scaling Factor in COICOP '!BP28</f>
        <v>1.0186238885709982</v>
      </c>
      <c r="BS27" s="209">
        <f>'Scaling Factor in COICOP '!BQ28</f>
        <v>1.0238936770890426</v>
      </c>
      <c r="BT27" s="209">
        <f>'Scaling Factor in COICOP '!BR28</f>
        <v>1.0194923435004801</v>
      </c>
      <c r="BU27" s="209">
        <f>'Scaling Factor in COICOP '!BS28</f>
        <v>1.0094632221971578</v>
      </c>
      <c r="BV27" s="209">
        <f>'Scaling Factor in COICOP '!BT28</f>
        <v>1.011692626640635</v>
      </c>
      <c r="BW27" s="209">
        <f>'Scaling Factor in COICOP '!BU28</f>
        <v>1.0185453836208278</v>
      </c>
      <c r="BX27" s="209">
        <f>'Scaling Factor in COICOP '!BV28</f>
        <v>1.0434099038194544</v>
      </c>
      <c r="BY27" s="209">
        <f>'Scaling Factor in COICOP '!BW28</f>
        <v>1.0390909900939522</v>
      </c>
      <c r="BZ27" s="209">
        <f>'Scaling Factor in COICOP '!BX28</f>
        <v>1.0277148432568264</v>
      </c>
      <c r="CA27" s="209">
        <f>'Scaling Factor in COICOP '!BY28</f>
        <v>1.019539282248265</v>
      </c>
      <c r="CB27" s="209">
        <f>'Scaling Factor in COICOP '!BZ28</f>
        <v>1.014556003415628</v>
      </c>
      <c r="CC27" s="209">
        <f>'Scaling Factor in COICOP '!CA28</f>
        <v>1.0156783893646322</v>
      </c>
      <c r="CD27" s="209">
        <f>'Scaling Factor in COICOP '!CB28</f>
        <v>1.0174453559466383</v>
      </c>
      <c r="CE27" s="209">
        <f>'Scaling Factor in COICOP '!CC28</f>
        <v>1.0135060481903784</v>
      </c>
      <c r="CF27" s="209">
        <f>'Scaling Factor in COICOP '!CD28</f>
        <v>1.0212689864436058</v>
      </c>
      <c r="CG27" s="209">
        <f>'Scaling Factor in COICOP '!CE28</f>
        <v>1.0125248215875364</v>
      </c>
      <c r="CH27" s="209">
        <f>'Scaling Factor in COICOP '!CF28</f>
        <v>1.0144725110157358</v>
      </c>
      <c r="CI27" s="209">
        <f>'Scaling Factor in COICOP '!CG28</f>
        <v>1.0158775185265019</v>
      </c>
      <c r="CJ27" s="209">
        <f>'Scaling Factor in COICOP '!CH28</f>
        <v>1.0137232905494895</v>
      </c>
      <c r="CK27" s="209">
        <f>'Scaling Factor in COICOP '!CI28</f>
        <v>1.011821639538925</v>
      </c>
      <c r="CL27" s="209">
        <f>'Scaling Factor in COICOP '!CJ28</f>
        <v>1.0165273796359473</v>
      </c>
      <c r="CM27" s="209">
        <f>'Scaling Factor in COICOP '!CK28</f>
        <v>1.0162933064801125</v>
      </c>
      <c r="CN27" s="209">
        <f>'Scaling Factor in COICOP '!CL28</f>
        <v>1.0496426558255445</v>
      </c>
      <c r="CO27" s="209">
        <f>'Scaling Factor in COICOP '!CM28</f>
        <v>1.0442426671609171</v>
      </c>
      <c r="CP27" s="209">
        <f>'Scaling Factor in COICOP '!CN28</f>
        <v>1.0409214491132857</v>
      </c>
      <c r="CQ27" s="209">
        <f>'Scaling Factor in COICOP '!CO28</f>
        <v>1.0344545203110584</v>
      </c>
      <c r="CR27" s="209">
        <f>'Scaling Factor in COICOP '!CP28</f>
        <v>1.0256813069930997</v>
      </c>
      <c r="CS27" s="209">
        <f>'Scaling Factor in COICOP '!CQ28</f>
        <v>1.0222950225862064</v>
      </c>
      <c r="CT27" s="209">
        <f>'Scaling Factor in COICOP '!CR28</f>
        <v>1.0187568512950591</v>
      </c>
      <c r="CU27" s="209">
        <f>'Scaling Factor in COICOP '!CS28</f>
        <v>1.0191861312792678</v>
      </c>
      <c r="CV27" s="209">
        <f>'Scaling Factor in COICOP '!CT28</f>
        <v>1.0272275901400041</v>
      </c>
      <c r="CW27" s="209">
        <f>'Scaling Factor in COICOP '!CU28</f>
        <v>1.0155914231796856</v>
      </c>
      <c r="CX27" s="209">
        <f>'Scaling Factor in COICOP '!CV28</f>
        <v>1.0227156564942443</v>
      </c>
      <c r="CY27" s="209">
        <f>'Scaling Factor in COICOP '!CW28</f>
        <v>1.0106232999482618</v>
      </c>
      <c r="CZ27" s="209">
        <f>'Scaling Factor in COICOP '!CX28</f>
        <v>1.0108752285834832</v>
      </c>
      <c r="DA27" s="209">
        <f>'Scaling Factor in COICOP '!CY28</f>
        <v>1.0100965132859046</v>
      </c>
      <c r="DB27" s="209">
        <f>'Scaling Factor in COICOP '!CZ28</f>
        <v>0.99971624404152992</v>
      </c>
      <c r="DC27" s="209">
        <f>'Scaling Factor in COICOP '!DA28</f>
        <v>0.9827882851716554</v>
      </c>
    </row>
    <row r="28" spans="1:107" ht="12.75">
      <c r="A28" s="326"/>
      <c r="B28" s="3" t="s">
        <v>75</v>
      </c>
      <c r="C28" s="15"/>
      <c r="D28" s="209"/>
      <c r="E28" s="209"/>
      <c r="F28" s="209"/>
      <c r="G28" s="209"/>
      <c r="H28" s="209"/>
      <c r="I28" s="209"/>
      <c r="J28" s="209"/>
      <c r="K28" s="209"/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  <c r="Y28" s="209"/>
      <c r="Z28" s="209"/>
      <c r="AA28" s="209"/>
      <c r="AB28" s="209"/>
      <c r="AC28" s="209"/>
      <c r="AD28" s="209"/>
      <c r="AE28" s="209"/>
      <c r="AF28" s="209"/>
      <c r="AG28" s="209"/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09"/>
      <c r="BD28" s="209"/>
      <c r="BE28" s="209"/>
      <c r="BF28" s="209"/>
      <c r="BG28" s="209"/>
      <c r="BH28" s="209"/>
      <c r="BI28" s="209"/>
      <c r="BJ28" s="209"/>
      <c r="BK28" s="209"/>
      <c r="BL28" s="209"/>
      <c r="BM28" s="209"/>
      <c r="BN28" s="209"/>
      <c r="BO28" s="209"/>
      <c r="BP28" s="209"/>
      <c r="BQ28" s="209"/>
      <c r="BR28" s="209"/>
      <c r="BS28" s="209"/>
      <c r="BT28" s="209"/>
      <c r="BU28" s="209"/>
      <c r="BV28" s="209"/>
      <c r="BW28" s="209"/>
      <c r="BX28" s="209"/>
      <c r="BY28" s="209"/>
      <c r="BZ28" s="209"/>
      <c r="CA28" s="209"/>
      <c r="CB28" s="209"/>
      <c r="CC28" s="209"/>
      <c r="CD28" s="209"/>
      <c r="CE28" s="209"/>
      <c r="CF28" s="209"/>
      <c r="CG28" s="209"/>
      <c r="CH28" s="209"/>
      <c r="CI28" s="209"/>
      <c r="CJ28" s="209"/>
      <c r="CK28" s="209"/>
      <c r="CL28" s="209"/>
      <c r="CM28" s="209"/>
      <c r="CN28" s="209"/>
      <c r="CO28" s="209"/>
      <c r="CP28" s="209"/>
      <c r="CQ28" s="209"/>
      <c r="CR28" s="209"/>
      <c r="CS28" s="209"/>
      <c r="CT28" s="209"/>
      <c r="CU28" s="209"/>
      <c r="CV28" s="209"/>
      <c r="CW28" s="209"/>
      <c r="CX28" s="209"/>
      <c r="CY28" s="209"/>
      <c r="CZ28" s="209"/>
      <c r="DA28" s="209"/>
      <c r="DB28" s="209"/>
      <c r="DC28" s="209"/>
    </row>
    <row r="29" spans="1:107" s="88" customFormat="1" ht="12.75">
      <c r="A29" s="326"/>
      <c r="B29" s="17" t="s">
        <v>76</v>
      </c>
      <c r="C29" s="14" t="s">
        <v>25</v>
      </c>
      <c r="D29" s="209">
        <f>'Scaling Factor in COICOP '!B30</f>
        <v>0.90656304701672952</v>
      </c>
      <c r="E29" s="209">
        <f>'Scaling Factor in COICOP '!C30</f>
        <v>0.96923783498836524</v>
      </c>
      <c r="F29" s="209">
        <f>'Scaling Factor in COICOP '!D30</f>
        <v>0.99881302473079414</v>
      </c>
      <c r="G29" s="209">
        <f>'Scaling Factor in COICOP '!E30</f>
        <v>0.96583817031447849</v>
      </c>
      <c r="H29" s="209">
        <f>'Scaling Factor in COICOP '!F30</f>
        <v>0.96346303784668796</v>
      </c>
      <c r="I29" s="209">
        <f>'Scaling Factor in COICOP '!G30</f>
        <v>1</v>
      </c>
      <c r="J29" s="209">
        <f>'Scaling Factor in COICOP '!H30</f>
        <v>1.0176302674813364</v>
      </c>
      <c r="K29" s="209">
        <f>'Scaling Factor in COICOP '!I30</f>
        <v>1.0706266033302481</v>
      </c>
      <c r="L29" s="209">
        <f>'Scaling Factor in COICOP '!J30</f>
        <v>0.89548669574069018</v>
      </c>
      <c r="M29" s="209">
        <f>'Scaling Factor in COICOP '!K30</f>
        <v>0.92341091774996942</v>
      </c>
      <c r="N29" s="209">
        <f>'Scaling Factor in COICOP '!L30</f>
        <v>0.93405890429153693</v>
      </c>
      <c r="O29" s="209">
        <f>'Scaling Factor in COICOP '!M30</f>
        <v>0.94986162437986976</v>
      </c>
      <c r="P29" s="209">
        <f>'Scaling Factor in COICOP '!N30</f>
        <v>0.95070262906123637</v>
      </c>
      <c r="Q29" s="209">
        <f>'Scaling Factor in COICOP '!O30</f>
        <v>0.956723188237811</v>
      </c>
      <c r="R29" s="209">
        <f>'Scaling Factor in COICOP '!P30</f>
        <v>0.95381236183706897</v>
      </c>
      <c r="S29" s="209">
        <f>'Scaling Factor in COICOP '!Q30</f>
        <v>0.93717526458263223</v>
      </c>
      <c r="T29" s="209">
        <f>'Scaling Factor in COICOP '!R30</f>
        <v>0.95446866924829787</v>
      </c>
      <c r="U29" s="209">
        <f>'Scaling Factor in COICOP '!S30</f>
        <v>0.96326638582425927</v>
      </c>
      <c r="V29" s="209">
        <f>'Scaling Factor in COICOP '!T30</f>
        <v>0.97074051144495443</v>
      </c>
      <c r="W29" s="209">
        <f>'Scaling Factor in COICOP '!U30</f>
        <v>0.97426809076284726</v>
      </c>
      <c r="X29" s="209">
        <f>'Scaling Factor in COICOP '!V30</f>
        <v>0.97835901688871274</v>
      </c>
      <c r="Y29" s="209">
        <f>'Scaling Factor in COICOP '!W30</f>
        <v>0.97902869688489391</v>
      </c>
      <c r="Z29" s="209">
        <f>'Scaling Factor in COICOP '!X30</f>
        <v>0.97447021289339641</v>
      </c>
      <c r="AA29" s="209">
        <f>'Scaling Factor in COICOP '!Y30</f>
        <v>0.97050684747802096</v>
      </c>
      <c r="AB29" s="209">
        <f>'Scaling Factor in COICOP '!Z30</f>
        <v>1.0025203214401071</v>
      </c>
      <c r="AC29" s="209">
        <f>'Scaling Factor in COICOP '!AA30</f>
        <v>1.0119832383891989</v>
      </c>
      <c r="AD29" s="209">
        <f>'Scaling Factor in COICOP '!AB30</f>
        <v>1.0152332026938575</v>
      </c>
      <c r="AE29" s="209">
        <f>'Scaling Factor in COICOP '!AC30</f>
        <v>1.0253987088052705</v>
      </c>
      <c r="AF29" s="209">
        <f>'Scaling Factor in COICOP '!AD30</f>
        <v>1.0490690468161283</v>
      </c>
      <c r="AG29" s="209">
        <f>'Scaling Factor in COICOP '!AE30</f>
        <v>1.0563614584696659</v>
      </c>
      <c r="AH29" s="209">
        <f>'Scaling Factor in COICOP '!AF30</f>
        <v>1.0563366055185544</v>
      </c>
      <c r="AI29" s="209">
        <f>'Scaling Factor in COICOP '!AG30</f>
        <v>1.0513385428347475</v>
      </c>
      <c r="AJ29" s="209">
        <f>'Scaling Factor in COICOP '!AH30</f>
        <v>0.97909021025240428</v>
      </c>
      <c r="AK29" s="209">
        <f>'Scaling Factor in COICOP '!AI30</f>
        <v>0.97495491130375567</v>
      </c>
      <c r="AL29" s="209">
        <f>'Scaling Factor in COICOP '!AJ30</f>
        <v>0.98142606726973214</v>
      </c>
      <c r="AM29" s="209">
        <f>'Scaling Factor in COICOP '!AK30</f>
        <v>0.98154027993685777</v>
      </c>
      <c r="AN29" s="209">
        <f>'Scaling Factor in COICOP '!AL30</f>
        <v>0.98010989186352926</v>
      </c>
      <c r="AO29" s="209">
        <f>'Scaling Factor in COICOP '!AM30</f>
        <v>0.97881389252766104</v>
      </c>
      <c r="AP29" s="209">
        <f>'Scaling Factor in COICOP '!AN30</f>
        <v>0.97972184381723315</v>
      </c>
      <c r="AQ29" s="209">
        <f>'Scaling Factor in COICOP '!AO30</f>
        <v>0.99324166571668238</v>
      </c>
      <c r="AR29" s="209">
        <f>'Scaling Factor in COICOP '!AP30</f>
        <v>0.97765244059117606</v>
      </c>
      <c r="AS29" s="209">
        <f>'Scaling Factor in COICOP '!AQ30</f>
        <v>0.96434157035995727</v>
      </c>
      <c r="AT29" s="209">
        <f>'Scaling Factor in COICOP '!AR30</f>
        <v>0.96468385274925761</v>
      </c>
      <c r="AU29" s="209">
        <f>'Scaling Factor in COICOP '!AS30</f>
        <v>0.96177633647260596</v>
      </c>
      <c r="AV29" s="209">
        <f>'Scaling Factor in COICOP '!AT30</f>
        <v>0.9644190335045324</v>
      </c>
      <c r="AW29" s="209">
        <f>'Scaling Factor in COICOP '!AU30</f>
        <v>0.96394670701380203</v>
      </c>
      <c r="AX29" s="209">
        <f>'Scaling Factor in COICOP '!AV30</f>
        <v>0.96918168091127521</v>
      </c>
      <c r="AY29" s="209">
        <f>'Scaling Factor in COICOP '!AW30</f>
        <v>0.97297744749244319</v>
      </c>
      <c r="AZ29" s="209">
        <f>'Scaling Factor in COICOP '!AX30</f>
        <v>0.96028199019737515</v>
      </c>
      <c r="BA29" s="209">
        <f>'Scaling Factor in COICOP '!AY30</f>
        <v>0.96016622338950675</v>
      </c>
      <c r="BB29" s="209">
        <f>'Scaling Factor in COICOP '!AZ30</f>
        <v>0.95002374063079242</v>
      </c>
      <c r="BC29" s="209">
        <f>'Scaling Factor in COICOP '!BA30</f>
        <v>0.96003102247434846</v>
      </c>
      <c r="BD29" s="209">
        <f>'Scaling Factor in COICOP '!BB30</f>
        <v>0.97127463870128627</v>
      </c>
      <c r="BE29" s="209">
        <f>'Scaling Factor in COICOP '!BC30</f>
        <v>0.97132435819655261</v>
      </c>
      <c r="BF29" s="209">
        <f>'Scaling Factor in COICOP '!BD30</f>
        <v>0.97025046720796448</v>
      </c>
      <c r="BG29" s="209">
        <f>'Scaling Factor in COICOP '!BE30</f>
        <v>0.98533813913972024</v>
      </c>
      <c r="BH29" s="209">
        <f>'Scaling Factor in COICOP '!BF30</f>
        <v>0.9794343526447421</v>
      </c>
      <c r="BI29" s="209">
        <f>'Scaling Factor in COICOP '!BG30</f>
        <v>0.98333079111459998</v>
      </c>
      <c r="BJ29" s="209">
        <f>'Scaling Factor in COICOP '!BH30</f>
        <v>0.98563960857789312</v>
      </c>
      <c r="BK29" s="209">
        <f>'Scaling Factor in COICOP '!BI30</f>
        <v>0.99472241297130781</v>
      </c>
      <c r="BL29" s="209">
        <f>'Scaling Factor in COICOP '!BJ30</f>
        <v>0.99782282658513899</v>
      </c>
      <c r="BM29" s="209">
        <f>'Scaling Factor in COICOP '!BK30</f>
        <v>0.99486298626717851</v>
      </c>
      <c r="BN29" s="209">
        <f>'Scaling Factor in COICOP '!BL30</f>
        <v>1.0005914912952956</v>
      </c>
      <c r="BO29" s="209">
        <f>'Scaling Factor in COICOP '!BM30</f>
        <v>1.016739121327237</v>
      </c>
      <c r="BP29" s="209">
        <f>'Scaling Factor in COICOP '!BN30</f>
        <v>0.99246136643313043</v>
      </c>
      <c r="BQ29" s="209">
        <f>'Scaling Factor in COICOP '!BO30</f>
        <v>0.99552813398682238</v>
      </c>
      <c r="BR29" s="209">
        <f>'Scaling Factor in COICOP '!BP30</f>
        <v>0.98912616288987176</v>
      </c>
      <c r="BS29" s="209">
        <f>'Scaling Factor in COICOP '!BQ30</f>
        <v>0.99427626818446835</v>
      </c>
      <c r="BT29" s="209">
        <f>'Scaling Factor in COICOP '!BR30</f>
        <v>0.98999016888290492</v>
      </c>
      <c r="BU29" s="209">
        <f>'Scaling Factor in COICOP '!BS30</f>
        <v>0.98024384707106105</v>
      </c>
      <c r="BV29" s="209">
        <f>'Scaling Factor in COICOP '!BT30</f>
        <v>0.98229468264132835</v>
      </c>
      <c r="BW29" s="209">
        <f>'Scaling Factor in COICOP '!BU30</f>
        <v>0.98894490627843401</v>
      </c>
      <c r="BX29" s="209">
        <f>'Scaling Factor in COICOP '!BV30</f>
        <v>1.0600679710612955</v>
      </c>
      <c r="BY29" s="209">
        <f>'Scaling Factor in COICOP '!BW30</f>
        <v>1.0558443754651621</v>
      </c>
      <c r="BZ29" s="209">
        <f>'Scaling Factor in COICOP '!BX30</f>
        <v>1.0444963488017764</v>
      </c>
      <c r="CA29" s="209">
        <f>'Scaling Factor in COICOP '!BY30</f>
        <v>1.0363127991876615</v>
      </c>
      <c r="CB29" s="209">
        <f>'Scaling Factor in COICOP '!BZ30</f>
        <v>1.0313148687703513</v>
      </c>
      <c r="CC29" s="209">
        <f>'Scaling Factor in COICOP '!CA30</f>
        <v>1.032500748766968</v>
      </c>
      <c r="CD29" s="209">
        <f>'Scaling Factor in COICOP '!CB30</f>
        <v>1.0343411433270029</v>
      </c>
      <c r="CE29" s="209">
        <f>'Scaling Factor in COICOP '!CC30</f>
        <v>1.030486673756561</v>
      </c>
      <c r="CF29" s="209">
        <f>'Scaling Factor in COICOP '!CD30</f>
        <v>1.0149801529673439</v>
      </c>
      <c r="CG29" s="209">
        <f>'Scaling Factor in COICOP '!CE30</f>
        <v>1.0061816234267742</v>
      </c>
      <c r="CH29" s="209">
        <f>'Scaling Factor in COICOP '!CF30</f>
        <v>1.0080838361222428</v>
      </c>
      <c r="CI29" s="209">
        <f>'Scaling Factor in COICOP '!CG30</f>
        <v>1.0094361319370271</v>
      </c>
      <c r="CJ29" s="209">
        <f>'Scaling Factor in COICOP '!CH30</f>
        <v>1.0072373404378641</v>
      </c>
      <c r="CK29" s="209">
        <f>'Scaling Factor in COICOP '!CI30</f>
        <v>1.005258139462079</v>
      </c>
      <c r="CL29" s="209">
        <f>'Scaling Factor in COICOP '!CJ30</f>
        <v>1.0098274940120193</v>
      </c>
      <c r="CM29" s="209">
        <f>'Scaling Factor in COICOP '!CK30</f>
        <v>1.009532528182139</v>
      </c>
      <c r="CN29" s="209">
        <f>'Scaling Factor in COICOP '!CL30</f>
        <v>1.0263839963717416</v>
      </c>
      <c r="CO29" s="209">
        <f>'Scaling Factor in COICOP '!CM30</f>
        <v>1.0209512130407643</v>
      </c>
      <c r="CP29" s="209">
        <f>'Scaling Factor in COICOP '!CN30</f>
        <v>1.0175421649615812</v>
      </c>
      <c r="CQ29" s="209">
        <f>'Scaling Factor in COICOP '!CO30</f>
        <v>1.0111408773618549</v>
      </c>
      <c r="CR29" s="209">
        <f>'Scaling Factor in COICOP '!CP30</f>
        <v>1.0024816111249824</v>
      </c>
      <c r="CS29" s="209">
        <f>'Scaling Factor in COICOP '!CQ30</f>
        <v>0.99901776033416789</v>
      </c>
      <c r="CT29" s="209">
        <f>'Scaling Factor in COICOP '!CR30</f>
        <v>0.99536936870465831</v>
      </c>
      <c r="CU29" s="209">
        <f>'Scaling Factor in COICOP '!CS30</f>
        <v>0.99567128373718461</v>
      </c>
      <c r="CV29" s="209">
        <f>'Scaling Factor in COICOP '!CT30</f>
        <v>1.0237231266403575</v>
      </c>
      <c r="CW29" s="209">
        <f>'Scaling Factor in COICOP '!CU30</f>
        <v>1.0121481093694358</v>
      </c>
      <c r="CX29" s="209">
        <f>'Scaling Factor in COICOP '!CV30</f>
        <v>1.0194412964949817</v>
      </c>
      <c r="CY29" s="209">
        <f>'Scaling Factor in COICOP '!CW30</f>
        <v>1.0073321226090428</v>
      </c>
      <c r="CZ29" s="209">
        <f>'Scaling Factor in COICOP '!CX30</f>
        <v>1.0075954343077791</v>
      </c>
      <c r="DA29" s="209">
        <f>'Scaling Factor in COICOP '!CY30</f>
        <v>1.0068375566845023</v>
      </c>
      <c r="DB29" s="209">
        <f>'Scaling Factor in COICOP '!CZ30</f>
        <v>0.99650831851757538</v>
      </c>
      <c r="DC29" s="209">
        <f>'Scaling Factor in COICOP '!DA30</f>
        <v>0.97961705847842862</v>
      </c>
    </row>
    <row r="30" spans="1:107" ht="12.75">
      <c r="A30" s="326"/>
      <c r="B30" s="17" t="s">
        <v>77</v>
      </c>
      <c r="C30" s="14" t="s">
        <v>32</v>
      </c>
      <c r="D30" s="209">
        <f>'Scaling Factor in COICOP '!B31</f>
        <v>0.92466648874345014</v>
      </c>
      <c r="E30" s="209">
        <f>'Scaling Factor in COICOP '!C31</f>
        <v>1.0158645598109568</v>
      </c>
      <c r="F30" s="209">
        <f>'Scaling Factor in COICOP '!D31</f>
        <v>0.99295650087357856</v>
      </c>
      <c r="G30" s="209">
        <f>'Scaling Factor in COICOP '!E31</f>
        <v>0.98351805671082282</v>
      </c>
      <c r="H30" s="209">
        <f>'Scaling Factor in COICOP '!F31</f>
        <v>0.97780796413053817</v>
      </c>
      <c r="I30" s="209">
        <f>'Scaling Factor in COICOP '!G31</f>
        <v>1</v>
      </c>
      <c r="J30" s="209">
        <f>'Scaling Factor in COICOP '!H31</f>
        <v>1.0302187666763614</v>
      </c>
      <c r="K30" s="209">
        <f>'Scaling Factor in COICOP '!I31</f>
        <v>1.1261246326959142</v>
      </c>
      <c r="L30" s="209">
        <f>'Scaling Factor in COICOP '!J31</f>
        <v>0.89548669574068929</v>
      </c>
      <c r="M30" s="209">
        <f>'Scaling Factor in COICOP '!K31</f>
        <v>0.92341091774997053</v>
      </c>
      <c r="N30" s="209">
        <f>'Scaling Factor in COICOP '!L31</f>
        <v>0.93405890429153693</v>
      </c>
      <c r="O30" s="209">
        <f>'Scaling Factor in COICOP '!M31</f>
        <v>0.94986162437987076</v>
      </c>
      <c r="P30" s="209">
        <f>'Scaling Factor in COICOP '!N31</f>
        <v>0.9507026290612377</v>
      </c>
      <c r="Q30" s="209">
        <f>'Scaling Factor in COICOP '!O31</f>
        <v>0.95672318823781077</v>
      </c>
      <c r="R30" s="209">
        <f>'Scaling Factor in COICOP '!P31</f>
        <v>0.9538123618370693</v>
      </c>
      <c r="S30" s="209">
        <f>'Scaling Factor in COICOP '!Q31</f>
        <v>0.93717526458263223</v>
      </c>
      <c r="T30" s="209">
        <f>'Scaling Factor in COICOP '!R31</f>
        <v>0.9544686692482981</v>
      </c>
      <c r="U30" s="209">
        <f>'Scaling Factor in COICOP '!S31</f>
        <v>0.96326638582425972</v>
      </c>
      <c r="V30" s="209">
        <f>'Scaling Factor in COICOP '!T31</f>
        <v>0.97074051144495455</v>
      </c>
      <c r="W30" s="209">
        <f>'Scaling Factor in COICOP '!U31</f>
        <v>0.97426809076284693</v>
      </c>
      <c r="X30" s="209">
        <f>'Scaling Factor in COICOP '!V31</f>
        <v>0.97835901688871407</v>
      </c>
      <c r="Y30" s="209">
        <f>'Scaling Factor in COICOP '!W31</f>
        <v>0.97902869688489391</v>
      </c>
      <c r="Z30" s="209">
        <f>'Scaling Factor in COICOP '!X31</f>
        <v>0.97447021289339675</v>
      </c>
      <c r="AA30" s="209">
        <f>'Scaling Factor in COICOP '!Y31</f>
        <v>0.97050684747802074</v>
      </c>
      <c r="AB30" s="209">
        <f>'Scaling Factor in COICOP '!Z31</f>
        <v>1.0025203214401062</v>
      </c>
      <c r="AC30" s="209">
        <f>'Scaling Factor in COICOP '!AA31</f>
        <v>1.0119832383891993</v>
      </c>
      <c r="AD30" s="209">
        <f>'Scaling Factor in COICOP '!AB31</f>
        <v>1.0152332026938578</v>
      </c>
      <c r="AE30" s="209">
        <f>'Scaling Factor in COICOP '!AC31</f>
        <v>1.0253987088052696</v>
      </c>
      <c r="AF30" s="209">
        <f>'Scaling Factor in COICOP '!AD31</f>
        <v>1.0490690468161288</v>
      </c>
      <c r="AG30" s="209">
        <f>'Scaling Factor in COICOP '!AE31</f>
        <v>1.0563614584696652</v>
      </c>
      <c r="AH30" s="209">
        <f>'Scaling Factor in COICOP '!AF31</f>
        <v>1.0563366055185532</v>
      </c>
      <c r="AI30" s="209">
        <f>'Scaling Factor in COICOP '!AG31</f>
        <v>1.0513385428347484</v>
      </c>
      <c r="AJ30" s="209">
        <f>'Scaling Factor in COICOP '!AH31</f>
        <v>0.9790902102524035</v>
      </c>
      <c r="AK30" s="209">
        <f>'Scaling Factor in COICOP '!AI31</f>
        <v>0.97495491130375467</v>
      </c>
      <c r="AL30" s="209">
        <f>'Scaling Factor in COICOP '!AJ31</f>
        <v>0.98142606726973214</v>
      </c>
      <c r="AM30" s="209">
        <f>'Scaling Factor in COICOP '!AK31</f>
        <v>0.981540279936857</v>
      </c>
      <c r="AN30" s="209">
        <f>'Scaling Factor in COICOP '!AL31</f>
        <v>0.98010989186352937</v>
      </c>
      <c r="AO30" s="209">
        <f>'Scaling Factor in COICOP '!AM31</f>
        <v>0.97881389252766104</v>
      </c>
      <c r="AP30" s="209">
        <f>'Scaling Factor in COICOP '!AN31</f>
        <v>0.97972184381723171</v>
      </c>
      <c r="AQ30" s="209">
        <f>'Scaling Factor in COICOP '!AO31</f>
        <v>0.99324166571668282</v>
      </c>
      <c r="AR30" s="209">
        <f>'Scaling Factor in COICOP '!AP31</f>
        <v>0.97765244059117618</v>
      </c>
      <c r="AS30" s="209">
        <f>'Scaling Factor in COICOP '!AQ31</f>
        <v>0.96434157035995804</v>
      </c>
      <c r="AT30" s="209">
        <f>'Scaling Factor in COICOP '!AR31</f>
        <v>0.96468385274925761</v>
      </c>
      <c r="AU30" s="209">
        <f>'Scaling Factor in COICOP '!AS31</f>
        <v>0.96177633647260696</v>
      </c>
      <c r="AV30" s="209">
        <f>'Scaling Factor in COICOP '!AT31</f>
        <v>0.96441903350453273</v>
      </c>
      <c r="AW30" s="209">
        <f>'Scaling Factor in COICOP '!AU31</f>
        <v>0.96394670701380014</v>
      </c>
      <c r="AX30" s="209">
        <f>'Scaling Factor in COICOP '!AV31</f>
        <v>0.96918168091127455</v>
      </c>
      <c r="AY30" s="209">
        <f>'Scaling Factor in COICOP '!AW31</f>
        <v>0.97297744749244286</v>
      </c>
      <c r="AZ30" s="209">
        <f>'Scaling Factor in COICOP '!AX31</f>
        <v>0.96028199019737459</v>
      </c>
      <c r="BA30" s="209">
        <f>'Scaling Factor in COICOP '!AY31</f>
        <v>0.96016622338950741</v>
      </c>
      <c r="BB30" s="209">
        <f>'Scaling Factor in COICOP '!AZ31</f>
        <v>0.95002374063079265</v>
      </c>
      <c r="BC30" s="209">
        <f>'Scaling Factor in COICOP '!BA31</f>
        <v>0.96003102247434724</v>
      </c>
      <c r="BD30" s="209">
        <f>'Scaling Factor in COICOP '!BB31</f>
        <v>0.97127463870128783</v>
      </c>
      <c r="BE30" s="209">
        <f>'Scaling Factor in COICOP '!BC31</f>
        <v>0.97132435819655161</v>
      </c>
      <c r="BF30" s="209">
        <f>'Scaling Factor in COICOP '!BD31</f>
        <v>0.97025046720796371</v>
      </c>
      <c r="BG30" s="209">
        <f>'Scaling Factor in COICOP '!BE31</f>
        <v>0.98533813913972046</v>
      </c>
      <c r="BH30" s="209">
        <f>'Scaling Factor in COICOP '!BF31</f>
        <v>0.97943435264474099</v>
      </c>
      <c r="BI30" s="209">
        <f>'Scaling Factor in COICOP '!BG31</f>
        <v>0.98333079111460053</v>
      </c>
      <c r="BJ30" s="209">
        <f>'Scaling Factor in COICOP '!BH31</f>
        <v>0.9856396085778929</v>
      </c>
      <c r="BK30" s="209">
        <f>'Scaling Factor in COICOP '!BI31</f>
        <v>0.99472241297130648</v>
      </c>
      <c r="BL30" s="209">
        <f>'Scaling Factor in COICOP '!BJ31</f>
        <v>0.99782282658513899</v>
      </c>
      <c r="BM30" s="209">
        <f>'Scaling Factor in COICOP '!BK31</f>
        <v>0.99486298626717884</v>
      </c>
      <c r="BN30" s="209">
        <f>'Scaling Factor in COICOP '!BL31</f>
        <v>1.000591491295296</v>
      </c>
      <c r="BO30" s="209">
        <f>'Scaling Factor in COICOP '!BM31</f>
        <v>1.0167391213272385</v>
      </c>
      <c r="BP30" s="209">
        <f>'Scaling Factor in COICOP '!BN31</f>
        <v>0.9924613664331301</v>
      </c>
      <c r="BQ30" s="209">
        <f>'Scaling Factor in COICOP '!BO31</f>
        <v>0.99552813398682261</v>
      </c>
      <c r="BR30" s="209">
        <f>'Scaling Factor in COICOP '!BP31</f>
        <v>0.98912616288987132</v>
      </c>
      <c r="BS30" s="209">
        <f>'Scaling Factor in COICOP '!BQ31</f>
        <v>0.99427626818446602</v>
      </c>
      <c r="BT30" s="209">
        <f>'Scaling Factor in COICOP '!BR31</f>
        <v>0.98999016888290514</v>
      </c>
      <c r="BU30" s="209">
        <f>'Scaling Factor in COICOP '!BS31</f>
        <v>0.98024384707106127</v>
      </c>
      <c r="BV30" s="209">
        <f>'Scaling Factor in COICOP '!BT31</f>
        <v>0.98229468264132802</v>
      </c>
      <c r="BW30" s="209">
        <f>'Scaling Factor in COICOP '!BU31</f>
        <v>0.98894490627843512</v>
      </c>
      <c r="BX30" s="209">
        <f>'Scaling Factor in COICOP '!BV31</f>
        <v>1.0600679710612959</v>
      </c>
      <c r="BY30" s="209">
        <f>'Scaling Factor in COICOP '!BW31</f>
        <v>1.0558443754651625</v>
      </c>
      <c r="BZ30" s="209">
        <f>'Scaling Factor in COICOP '!BX31</f>
        <v>1.0444963488017769</v>
      </c>
      <c r="CA30" s="209">
        <f>'Scaling Factor in COICOP '!BY31</f>
        <v>1.0363127991876622</v>
      </c>
      <c r="CB30" s="209">
        <f>'Scaling Factor in COICOP '!BZ31</f>
        <v>1.0313148687703506</v>
      </c>
      <c r="CC30" s="209">
        <f>'Scaling Factor in COICOP '!CA31</f>
        <v>1.0325007487669668</v>
      </c>
      <c r="CD30" s="209">
        <f>'Scaling Factor in COICOP '!CB31</f>
        <v>1.034341143327002</v>
      </c>
      <c r="CE30" s="209">
        <f>'Scaling Factor in COICOP '!CC31</f>
        <v>1.0304866737565614</v>
      </c>
      <c r="CF30" s="209">
        <f>'Scaling Factor in COICOP '!CD31</f>
        <v>1.0149801529673448</v>
      </c>
      <c r="CG30" s="209">
        <f>'Scaling Factor in COICOP '!CE31</f>
        <v>1.0061816234267742</v>
      </c>
      <c r="CH30" s="209">
        <f>'Scaling Factor in COICOP '!CF31</f>
        <v>1.0080838361222424</v>
      </c>
      <c r="CI30" s="209">
        <f>'Scaling Factor in COICOP '!CG31</f>
        <v>1.0094361319370257</v>
      </c>
      <c r="CJ30" s="209">
        <f>'Scaling Factor in COICOP '!CH31</f>
        <v>1.0072373404378636</v>
      </c>
      <c r="CK30" s="209">
        <f>'Scaling Factor in COICOP '!CI31</f>
        <v>1.0052581394620792</v>
      </c>
      <c r="CL30" s="209">
        <f>'Scaling Factor in COICOP '!CJ31</f>
        <v>1.0098274940120191</v>
      </c>
      <c r="CM30" s="209">
        <f>'Scaling Factor in COICOP '!CK31</f>
        <v>1.0095325281821383</v>
      </c>
      <c r="CN30" s="209">
        <f>'Scaling Factor in COICOP '!CL31</f>
        <v>1.0263839963717423</v>
      </c>
      <c r="CO30" s="209">
        <f>'Scaling Factor in COICOP '!CM31</f>
        <v>1.0209512130407632</v>
      </c>
      <c r="CP30" s="209">
        <f>'Scaling Factor in COICOP '!CN31</f>
        <v>1.0175421649615806</v>
      </c>
      <c r="CQ30" s="209">
        <f>'Scaling Factor in COICOP '!CO31</f>
        <v>1.0111408773618549</v>
      </c>
      <c r="CR30" s="209">
        <f>'Scaling Factor in COICOP '!CP31</f>
        <v>1.0024816111249824</v>
      </c>
      <c r="CS30" s="209">
        <f>'Scaling Factor in COICOP '!CQ31</f>
        <v>0.99901776033416789</v>
      </c>
      <c r="CT30" s="209">
        <f>'Scaling Factor in COICOP '!CR31</f>
        <v>0.99536936870465764</v>
      </c>
      <c r="CU30" s="209">
        <f>'Scaling Factor in COICOP '!CS31</f>
        <v>0.99567128373718494</v>
      </c>
      <c r="CV30" s="209">
        <f>'Scaling Factor in COICOP '!CT31</f>
        <v>1.0237231266403592</v>
      </c>
      <c r="CW30" s="209">
        <f>'Scaling Factor in COICOP '!CU31</f>
        <v>1.0121481093694351</v>
      </c>
      <c r="CX30" s="209">
        <f>'Scaling Factor in COICOP '!CV31</f>
        <v>1.0194412964949819</v>
      </c>
      <c r="CY30" s="209">
        <f>'Scaling Factor in COICOP '!CW31</f>
        <v>1.0073321226090428</v>
      </c>
      <c r="CZ30" s="209">
        <f>'Scaling Factor in COICOP '!CX31</f>
        <v>1.0075954343077778</v>
      </c>
      <c r="DA30" s="209">
        <f>'Scaling Factor in COICOP '!CY31</f>
        <v>1.0068375566845027</v>
      </c>
      <c r="DB30" s="209">
        <f>'Scaling Factor in COICOP '!CZ31</f>
        <v>0.99650831851757371</v>
      </c>
      <c r="DC30" s="209">
        <f>'Scaling Factor in COICOP '!DA31</f>
        <v>0.97961705847842961</v>
      </c>
    </row>
    <row r="31" spans="1:107" ht="12.75">
      <c r="A31" s="326"/>
      <c r="B31" s="17" t="s">
        <v>78</v>
      </c>
      <c r="C31" s="14" t="s">
        <v>33</v>
      </c>
      <c r="D31" s="209">
        <f>'Scaling Factor in COICOP '!B32</f>
        <v>0.8358492016951784</v>
      </c>
      <c r="E31" s="209">
        <f>'Scaling Factor in COICOP '!C32</f>
        <v>0.90338124432790035</v>
      </c>
      <c r="F31" s="209">
        <f>'Scaling Factor in COICOP '!D32</f>
        <v>0.93458822802790642</v>
      </c>
      <c r="G31" s="209">
        <f>'Scaling Factor in COICOP '!E32</f>
        <v>0.99983319942159277</v>
      </c>
      <c r="H31" s="209">
        <f>'Scaling Factor in COICOP '!F32</f>
        <v>1.019881297052881</v>
      </c>
      <c r="I31" s="209">
        <f>'Scaling Factor in COICOP '!G32</f>
        <v>1</v>
      </c>
      <c r="J31" s="209">
        <f>'Scaling Factor in COICOP '!H32</f>
        <v>1.0738705788847154</v>
      </c>
      <c r="K31" s="209">
        <f>'Scaling Factor in COICOP '!I32</f>
        <v>1.1149939357216856</v>
      </c>
      <c r="L31" s="209">
        <f>'Scaling Factor in COICOP '!J32</f>
        <v>0.89548669574068895</v>
      </c>
      <c r="M31" s="209">
        <f>'Scaling Factor in COICOP '!K32</f>
        <v>0.92341091774996986</v>
      </c>
      <c r="N31" s="209">
        <f>'Scaling Factor in COICOP '!L32</f>
        <v>0.93405890429153737</v>
      </c>
      <c r="O31" s="209">
        <f>'Scaling Factor in COICOP '!M32</f>
        <v>0.94986162437986887</v>
      </c>
      <c r="P31" s="209">
        <f>'Scaling Factor in COICOP '!N32</f>
        <v>0.95070262906123792</v>
      </c>
      <c r="Q31" s="209">
        <f>'Scaling Factor in COICOP '!O32</f>
        <v>0.95672318823781011</v>
      </c>
      <c r="R31" s="209">
        <f>'Scaling Factor in COICOP '!P32</f>
        <v>0.95381236183706974</v>
      </c>
      <c r="S31" s="209">
        <f>'Scaling Factor in COICOP '!Q32</f>
        <v>0.93717526458263201</v>
      </c>
      <c r="T31" s="209">
        <f>'Scaling Factor in COICOP '!R32</f>
        <v>0.95446866924829676</v>
      </c>
      <c r="U31" s="209">
        <f>'Scaling Factor in COICOP '!S32</f>
        <v>0.96326638582425983</v>
      </c>
      <c r="V31" s="209">
        <f>'Scaling Factor in COICOP '!T32</f>
        <v>0.97074051144495477</v>
      </c>
      <c r="W31" s="209">
        <f>'Scaling Factor in COICOP '!U32</f>
        <v>0.97426809076284659</v>
      </c>
      <c r="X31" s="209">
        <f>'Scaling Factor in COICOP '!V32</f>
        <v>0.97835901688871374</v>
      </c>
      <c r="Y31" s="209">
        <f>'Scaling Factor in COICOP '!W32</f>
        <v>0.97902869688489502</v>
      </c>
      <c r="Z31" s="209">
        <f>'Scaling Factor in COICOP '!X32</f>
        <v>0.97447021289339675</v>
      </c>
      <c r="AA31" s="209">
        <f>'Scaling Factor in COICOP '!Y32</f>
        <v>0.97050684747802107</v>
      </c>
      <c r="AB31" s="209">
        <f>'Scaling Factor in COICOP '!Z32</f>
        <v>1.0025203214401062</v>
      </c>
      <c r="AC31" s="209">
        <f>'Scaling Factor in COICOP '!AA32</f>
        <v>1.0119832383891993</v>
      </c>
      <c r="AD31" s="209">
        <f>'Scaling Factor in COICOP '!AB32</f>
        <v>1.0152332026938573</v>
      </c>
      <c r="AE31" s="209">
        <f>'Scaling Factor in COICOP '!AC32</f>
        <v>1.025398708805269</v>
      </c>
      <c r="AF31" s="209">
        <f>'Scaling Factor in COICOP '!AD32</f>
        <v>1.0490690468161294</v>
      </c>
      <c r="AG31" s="209">
        <f>'Scaling Factor in COICOP '!AE32</f>
        <v>1.0563614584696652</v>
      </c>
      <c r="AH31" s="209">
        <f>'Scaling Factor in COICOP '!AF32</f>
        <v>1.0563366055185544</v>
      </c>
      <c r="AI31" s="209">
        <f>'Scaling Factor in COICOP '!AG32</f>
        <v>1.051338542834749</v>
      </c>
      <c r="AJ31" s="209">
        <f>'Scaling Factor in COICOP '!AH32</f>
        <v>0.97909021025240406</v>
      </c>
      <c r="AK31" s="209">
        <f>'Scaling Factor in COICOP '!AI32</f>
        <v>0.97495491130375544</v>
      </c>
      <c r="AL31" s="209">
        <f>'Scaling Factor in COICOP '!AJ32</f>
        <v>0.98142606726973258</v>
      </c>
      <c r="AM31" s="209">
        <f>'Scaling Factor in COICOP '!AK32</f>
        <v>0.98154027993685766</v>
      </c>
      <c r="AN31" s="209">
        <f>'Scaling Factor in COICOP '!AL32</f>
        <v>0.98010989186352993</v>
      </c>
      <c r="AO31" s="209">
        <f>'Scaling Factor in COICOP '!AM32</f>
        <v>0.97881389252766149</v>
      </c>
      <c r="AP31" s="209">
        <f>'Scaling Factor in COICOP '!AN32</f>
        <v>0.97972184381723149</v>
      </c>
      <c r="AQ31" s="209">
        <f>'Scaling Factor in COICOP '!AO32</f>
        <v>0.9932416657166826</v>
      </c>
      <c r="AR31" s="209">
        <f>'Scaling Factor in COICOP '!AP32</f>
        <v>0.97765244059117595</v>
      </c>
      <c r="AS31" s="209">
        <f>'Scaling Factor in COICOP '!AQ32</f>
        <v>0.9643415703599576</v>
      </c>
      <c r="AT31" s="209">
        <f>'Scaling Factor in COICOP '!AR32</f>
        <v>0.96468385274925783</v>
      </c>
      <c r="AU31" s="209">
        <f>'Scaling Factor in COICOP '!AS32</f>
        <v>0.96177633647260452</v>
      </c>
      <c r="AV31" s="209">
        <f>'Scaling Factor in COICOP '!AT32</f>
        <v>0.96441903350453306</v>
      </c>
      <c r="AW31" s="209">
        <f>'Scaling Factor in COICOP '!AU32</f>
        <v>0.96394670701380114</v>
      </c>
      <c r="AX31" s="209">
        <f>'Scaling Factor in COICOP '!AV32</f>
        <v>0.96918168091127477</v>
      </c>
      <c r="AY31" s="209">
        <f>'Scaling Factor in COICOP '!AW32</f>
        <v>0.9729774474924443</v>
      </c>
      <c r="AZ31" s="209">
        <f>'Scaling Factor in COICOP '!AX32</f>
        <v>0.96028199019737392</v>
      </c>
      <c r="BA31" s="209">
        <f>'Scaling Factor in COICOP '!AY32</f>
        <v>0.96016622338950652</v>
      </c>
      <c r="BB31" s="209">
        <f>'Scaling Factor in COICOP '!AZ32</f>
        <v>0.95002374063079287</v>
      </c>
      <c r="BC31" s="209">
        <f>'Scaling Factor in COICOP '!BA32</f>
        <v>0.96003102247434713</v>
      </c>
      <c r="BD31" s="209">
        <f>'Scaling Factor in COICOP '!BB32</f>
        <v>0.97127463870128705</v>
      </c>
      <c r="BE31" s="209">
        <f>'Scaling Factor in COICOP '!BC32</f>
        <v>0.97132435819655083</v>
      </c>
      <c r="BF31" s="209">
        <f>'Scaling Factor in COICOP '!BD32</f>
        <v>0.97025046720796415</v>
      </c>
      <c r="BG31" s="209">
        <f>'Scaling Factor in COICOP '!BE32</f>
        <v>0.98533813913972013</v>
      </c>
      <c r="BH31" s="209">
        <f>'Scaling Factor in COICOP '!BF32</f>
        <v>0.97943435264474088</v>
      </c>
      <c r="BI31" s="209">
        <f>'Scaling Factor in COICOP '!BG32</f>
        <v>0.98333079111460042</v>
      </c>
      <c r="BJ31" s="209">
        <f>'Scaling Factor in COICOP '!BH32</f>
        <v>0.98563960857789312</v>
      </c>
      <c r="BK31" s="209">
        <f>'Scaling Factor in COICOP '!BI32</f>
        <v>0.99472241297130648</v>
      </c>
      <c r="BL31" s="209">
        <f>'Scaling Factor in COICOP '!BJ32</f>
        <v>0.99782282658514054</v>
      </c>
      <c r="BM31" s="209">
        <f>'Scaling Factor in COICOP '!BK32</f>
        <v>0.99486298626717695</v>
      </c>
      <c r="BN31" s="209">
        <f>'Scaling Factor in COICOP '!BL32</f>
        <v>1.0005914912952953</v>
      </c>
      <c r="BO31" s="209">
        <f>'Scaling Factor in COICOP '!BM32</f>
        <v>1.0167391213272376</v>
      </c>
      <c r="BP31" s="209">
        <f>'Scaling Factor in COICOP '!BN32</f>
        <v>0.99246136643312988</v>
      </c>
      <c r="BQ31" s="209">
        <f>'Scaling Factor in COICOP '!BO32</f>
        <v>0.99552813398682272</v>
      </c>
      <c r="BR31" s="209">
        <f>'Scaling Factor in COICOP '!BP32</f>
        <v>0.98912616288987176</v>
      </c>
      <c r="BS31" s="209">
        <f>'Scaling Factor in COICOP '!BQ32</f>
        <v>0.99427626818446602</v>
      </c>
      <c r="BT31" s="209">
        <f>'Scaling Factor in COICOP '!BR32</f>
        <v>0.9899901688829057</v>
      </c>
      <c r="BU31" s="209">
        <f>'Scaling Factor in COICOP '!BS32</f>
        <v>0.98024384707106138</v>
      </c>
      <c r="BV31" s="209">
        <f>'Scaling Factor in COICOP '!BT32</f>
        <v>0.98229468264132791</v>
      </c>
      <c r="BW31" s="209">
        <f>'Scaling Factor in COICOP '!BU32</f>
        <v>0.98894490627843445</v>
      </c>
      <c r="BX31" s="209">
        <f>'Scaling Factor in COICOP '!BV32</f>
        <v>1.0600679710612964</v>
      </c>
      <c r="BY31" s="209">
        <f>'Scaling Factor in COICOP '!BW32</f>
        <v>1.0558443754651621</v>
      </c>
      <c r="BZ31" s="209">
        <f>'Scaling Factor in COICOP '!BX32</f>
        <v>1.0444963488017764</v>
      </c>
      <c r="CA31" s="209">
        <f>'Scaling Factor in COICOP '!BY32</f>
        <v>1.0363127991876622</v>
      </c>
      <c r="CB31" s="209">
        <f>'Scaling Factor in COICOP '!BZ32</f>
        <v>1.0313148687703502</v>
      </c>
      <c r="CC31" s="209">
        <f>'Scaling Factor in COICOP '!CA32</f>
        <v>1.0325007487669684</v>
      </c>
      <c r="CD31" s="209">
        <f>'Scaling Factor in COICOP '!CB32</f>
        <v>1.0343411433270024</v>
      </c>
      <c r="CE31" s="209">
        <f>'Scaling Factor in COICOP '!CC32</f>
        <v>1.0304866737565617</v>
      </c>
      <c r="CF31" s="209">
        <f>'Scaling Factor in COICOP '!CD32</f>
        <v>1.0149801529673448</v>
      </c>
      <c r="CG31" s="209">
        <f>'Scaling Factor in COICOP '!CE32</f>
        <v>1.0061816234267749</v>
      </c>
      <c r="CH31" s="209">
        <f>'Scaling Factor in COICOP '!CF32</f>
        <v>1.0080838361222428</v>
      </c>
      <c r="CI31" s="209">
        <f>'Scaling Factor in COICOP '!CG32</f>
        <v>1.0094361319370262</v>
      </c>
      <c r="CJ31" s="209">
        <f>'Scaling Factor in COICOP '!CH32</f>
        <v>1.0072373404378638</v>
      </c>
      <c r="CK31" s="209">
        <f>'Scaling Factor in COICOP '!CI32</f>
        <v>1.0052581394620788</v>
      </c>
      <c r="CL31" s="209">
        <f>'Scaling Factor in COICOP '!CJ32</f>
        <v>1.0098274940120209</v>
      </c>
      <c r="CM31" s="209">
        <f>'Scaling Factor in COICOP '!CK32</f>
        <v>1.0095325281821388</v>
      </c>
      <c r="CN31" s="209">
        <f>'Scaling Factor in COICOP '!CL32</f>
        <v>1.0263839963717434</v>
      </c>
      <c r="CO31" s="209">
        <f>'Scaling Factor in COICOP '!CM32</f>
        <v>1.0209512130407636</v>
      </c>
      <c r="CP31" s="209">
        <f>'Scaling Factor in COICOP '!CN32</f>
        <v>1.0175421649615817</v>
      </c>
      <c r="CQ31" s="209">
        <f>'Scaling Factor in COICOP '!CO32</f>
        <v>1.0111408773618555</v>
      </c>
      <c r="CR31" s="209">
        <f>'Scaling Factor in COICOP '!CP32</f>
        <v>1.0024816111249826</v>
      </c>
      <c r="CS31" s="209">
        <f>'Scaling Factor in COICOP '!CQ32</f>
        <v>0.99901776033416789</v>
      </c>
      <c r="CT31" s="209">
        <f>'Scaling Factor in COICOP '!CR32</f>
        <v>0.99536936870465842</v>
      </c>
      <c r="CU31" s="209">
        <f>'Scaling Factor in COICOP '!CS32</f>
        <v>0.99567128373718483</v>
      </c>
      <c r="CV31" s="209">
        <f>'Scaling Factor in COICOP '!CT32</f>
        <v>1.0237231266403586</v>
      </c>
      <c r="CW31" s="209">
        <f>'Scaling Factor in COICOP '!CU32</f>
        <v>1.0121481093694356</v>
      </c>
      <c r="CX31" s="209">
        <f>'Scaling Factor in COICOP '!CV32</f>
        <v>1.0194412964949826</v>
      </c>
      <c r="CY31" s="209">
        <f>'Scaling Factor in COICOP '!CW32</f>
        <v>1.0073321226090426</v>
      </c>
      <c r="CZ31" s="209">
        <f>'Scaling Factor in COICOP '!CX32</f>
        <v>1.0075954343077786</v>
      </c>
      <c r="DA31" s="209">
        <f>'Scaling Factor in COICOP '!CY32</f>
        <v>1.0068375566845025</v>
      </c>
      <c r="DB31" s="209">
        <f>'Scaling Factor in COICOP '!CZ32</f>
        <v>0.99650831851757538</v>
      </c>
      <c r="DC31" s="209">
        <f>'Scaling Factor in COICOP '!DA32</f>
        <v>0.97961705847842928</v>
      </c>
    </row>
    <row r="32" spans="1:107" ht="12.75">
      <c r="A32" s="326"/>
      <c r="B32" s="3" t="s">
        <v>79</v>
      </c>
      <c r="C32" s="15"/>
      <c r="D32" s="209"/>
      <c r="E32" s="209"/>
      <c r="F32" s="209"/>
      <c r="G32" s="209"/>
      <c r="H32" s="209"/>
      <c r="I32" s="209"/>
      <c r="J32" s="209"/>
      <c r="K32" s="209"/>
      <c r="L32" s="209"/>
      <c r="M32" s="209"/>
      <c r="N32" s="209"/>
      <c r="O32" s="209"/>
      <c r="P32" s="209"/>
      <c r="Q32" s="209"/>
      <c r="R32" s="209"/>
      <c r="S32" s="209"/>
      <c r="T32" s="209"/>
      <c r="U32" s="209"/>
      <c r="V32" s="209"/>
      <c r="W32" s="209"/>
      <c r="X32" s="209"/>
      <c r="Y32" s="209"/>
      <c r="Z32" s="209"/>
      <c r="AA32" s="209"/>
      <c r="AB32" s="209"/>
      <c r="AC32" s="209"/>
      <c r="AD32" s="209"/>
      <c r="AE32" s="209"/>
      <c r="AF32" s="209"/>
      <c r="AG32" s="209"/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09"/>
      <c r="BE32" s="209"/>
      <c r="BF32" s="209"/>
      <c r="BG32" s="209"/>
      <c r="BH32" s="209"/>
      <c r="BI32" s="209"/>
      <c r="BJ32" s="209"/>
      <c r="BK32" s="209"/>
      <c r="BL32" s="209"/>
      <c r="BM32" s="209"/>
      <c r="BN32" s="209"/>
      <c r="BO32" s="209"/>
      <c r="BP32" s="209"/>
      <c r="BQ32" s="209"/>
      <c r="BR32" s="209"/>
      <c r="BS32" s="209"/>
      <c r="BT32" s="209"/>
      <c r="BU32" s="209"/>
      <c r="BV32" s="209"/>
      <c r="BW32" s="209"/>
      <c r="BX32" s="209"/>
      <c r="BY32" s="209"/>
      <c r="BZ32" s="209"/>
      <c r="CA32" s="209"/>
      <c r="CB32" s="209"/>
      <c r="CC32" s="209"/>
      <c r="CD32" s="209"/>
      <c r="CE32" s="209"/>
      <c r="CF32" s="209"/>
      <c r="CG32" s="209"/>
      <c r="CH32" s="209"/>
      <c r="CI32" s="209"/>
      <c r="CJ32" s="209"/>
      <c r="CK32" s="209"/>
      <c r="CL32" s="209"/>
      <c r="CM32" s="209"/>
      <c r="CN32" s="209"/>
      <c r="CO32" s="209"/>
      <c r="CP32" s="209"/>
      <c r="CQ32" s="209"/>
      <c r="CR32" s="209"/>
      <c r="CS32" s="209"/>
      <c r="CT32" s="209"/>
      <c r="CU32" s="209"/>
      <c r="CV32" s="209"/>
      <c r="CW32" s="209"/>
      <c r="CX32" s="209"/>
      <c r="CY32" s="209"/>
      <c r="CZ32" s="209"/>
      <c r="DA32" s="209"/>
      <c r="DB32" s="209"/>
      <c r="DC32" s="209"/>
    </row>
    <row r="33" spans="1:107" s="88" customFormat="1" ht="12.75">
      <c r="A33" s="326"/>
      <c r="B33" s="17" t="s">
        <v>80</v>
      </c>
      <c r="C33" s="14" t="s">
        <v>16</v>
      </c>
      <c r="D33" s="209">
        <f>'Scaling Factor in COICOP '!B34</f>
        <v>0.77269807070649599</v>
      </c>
      <c r="E33" s="209">
        <f>'Scaling Factor in COICOP '!C34</f>
        <v>0.6663118685137539</v>
      </c>
      <c r="F33" s="209">
        <f>'Scaling Factor in COICOP '!D34</f>
        <v>0.65375446222927536</v>
      </c>
      <c r="G33" s="209">
        <f>'Scaling Factor in COICOP '!E34</f>
        <v>0.6770031173136235</v>
      </c>
      <c r="H33" s="209">
        <f>'Scaling Factor in COICOP '!F34</f>
        <v>0.8739406159217572</v>
      </c>
      <c r="I33" s="209">
        <f>'Scaling Factor in COICOP '!G34</f>
        <v>1</v>
      </c>
      <c r="J33" s="209">
        <f>'Scaling Factor in COICOP '!H34</f>
        <v>1.236240461512143</v>
      </c>
      <c r="K33" s="209">
        <f>'Scaling Factor in COICOP '!I34</f>
        <v>1.3127213769287953</v>
      </c>
      <c r="L33" s="209">
        <f>'Scaling Factor in COICOP '!J34</f>
        <v>0.9006833247615248</v>
      </c>
      <c r="M33" s="209">
        <f>'Scaling Factor in COICOP '!K34</f>
        <v>0.92896829785490109</v>
      </c>
      <c r="N33" s="209">
        <f>'Scaling Factor in COICOP '!L34</f>
        <v>0.93991528404877045</v>
      </c>
      <c r="O33" s="209">
        <f>'Scaling Factor in COICOP '!M34</f>
        <v>0.95592182790731506</v>
      </c>
      <c r="P33" s="209">
        <f>'Scaling Factor in COICOP '!N34</f>
        <v>0.95689428054223047</v>
      </c>
      <c r="Q33" s="209">
        <f>'Scaling Factor in COICOP '!O34</f>
        <v>0.96311307017744385</v>
      </c>
      <c r="R33" s="209">
        <f>'Scaling Factor in COICOP '!P34</f>
        <v>0.96032268761888817</v>
      </c>
      <c r="S33" s="209">
        <f>'Scaling Factor in COICOP '!Q34</f>
        <v>0.94366988660203166</v>
      </c>
      <c r="T33" s="209">
        <f>'Scaling Factor in COICOP '!R34</f>
        <v>0.94759571650970964</v>
      </c>
      <c r="U33" s="209">
        <f>'Scaling Factor in COICOP '!S34</f>
        <v>0.95636165350769098</v>
      </c>
      <c r="V33" s="209">
        <f>'Scaling Factor in COICOP '!T34</f>
        <v>0.96383423078402886</v>
      </c>
      <c r="W33" s="209">
        <f>'Scaling Factor in COICOP '!U34</f>
        <v>0.96734483839260066</v>
      </c>
      <c r="X33" s="209">
        <f>'Scaling Factor in COICOP '!V34</f>
        <v>0.97147154207710618</v>
      </c>
      <c r="Y33" s="209">
        <f>'Scaling Factor in COICOP '!W34</f>
        <v>0.97220933209891658</v>
      </c>
      <c r="Z33" s="209">
        <f>'Scaling Factor in COICOP '!X34</f>
        <v>0.96767513574014752</v>
      </c>
      <c r="AA33" s="209">
        <f>'Scaling Factor in COICOP '!Y34</f>
        <v>0.96375742391468278</v>
      </c>
      <c r="AB33" s="209">
        <f>'Scaling Factor in COICOP '!Z34</f>
        <v>1.0145802850858436</v>
      </c>
      <c r="AC33" s="209">
        <f>'Scaling Factor in COICOP '!AA34</f>
        <v>1.0242609965770246</v>
      </c>
      <c r="AD33" s="209">
        <f>'Scaling Factor in COICOP '!AB34</f>
        <v>1.027811191476045</v>
      </c>
      <c r="AE33" s="209">
        <f>'Scaling Factor in COICOP '!AC34</f>
        <v>1.0382019079823339</v>
      </c>
      <c r="AF33" s="209">
        <f>'Scaling Factor in COICOP '!AD34</f>
        <v>1.0622708060826727</v>
      </c>
      <c r="AG33" s="209">
        <f>'Scaling Factor in COICOP '!AE34</f>
        <v>1.0697980383608361</v>
      </c>
      <c r="AH33" s="209">
        <f>'Scaling Factor in COICOP '!AF34</f>
        <v>1.0698457329011715</v>
      </c>
      <c r="AI33" s="209">
        <f>'Scaling Factor in COICOP '!AG34</f>
        <v>1.0648462475546434</v>
      </c>
      <c r="AJ33" s="209">
        <f>'Scaling Factor in COICOP '!AH34</f>
        <v>0.97950235380028838</v>
      </c>
      <c r="AK33" s="209">
        <f>'Scaling Factor in COICOP '!AI34</f>
        <v>0.97537183926726112</v>
      </c>
      <c r="AL33" s="209">
        <f>'Scaling Factor in COICOP '!AJ34</f>
        <v>0.98193320888676616</v>
      </c>
      <c r="AM33" s="209">
        <f>'Scaling Factor in COICOP '!AK34</f>
        <v>0.98207293105302995</v>
      </c>
      <c r="AN33" s="209">
        <f>'Scaling Factor in COICOP '!AL34</f>
        <v>0.9806131851962312</v>
      </c>
      <c r="AO33" s="209">
        <f>'Scaling Factor in COICOP '!AM34</f>
        <v>0.97930852850360672</v>
      </c>
      <c r="AP33" s="209">
        <f>'Scaling Factor in COICOP '!AN34</f>
        <v>0.9802106152850607</v>
      </c>
      <c r="AQ33" s="209">
        <f>'Scaling Factor in COICOP '!AO34</f>
        <v>0.99375290968437724</v>
      </c>
      <c r="AR33" s="209">
        <f>'Scaling Factor in COICOP '!AP34</f>
        <v>0.97577620246605978</v>
      </c>
      <c r="AS33" s="209">
        <f>'Scaling Factor in COICOP '!AQ34</f>
        <v>0.96262654103487066</v>
      </c>
      <c r="AT33" s="209">
        <f>'Scaling Factor in COICOP '!AR34</f>
        <v>0.96322604418595004</v>
      </c>
      <c r="AU33" s="209">
        <f>'Scaling Factor in COICOP '!AS34</f>
        <v>0.96046831387138343</v>
      </c>
      <c r="AV33" s="209">
        <f>'Scaling Factor in COICOP '!AT34</f>
        <v>0.9632402764651794</v>
      </c>
      <c r="AW33" s="209">
        <f>'Scaling Factor in COICOP '!AU34</f>
        <v>0.9628546131205552</v>
      </c>
      <c r="AX33" s="209">
        <f>'Scaling Factor in COICOP '!AV34</f>
        <v>0.96817002965689691</v>
      </c>
      <c r="AY33" s="209">
        <f>'Scaling Factor in COICOP '!AW34</f>
        <v>0.9720285996428808</v>
      </c>
      <c r="AZ33" s="209">
        <f>'Scaling Factor in COICOP '!AX34</f>
        <v>0.96885551643525081</v>
      </c>
      <c r="BA33" s="209">
        <f>'Scaling Factor in COICOP '!AY34</f>
        <v>0.96875617457395968</v>
      </c>
      <c r="BB33" s="209">
        <f>'Scaling Factor in COICOP '!AZ34</f>
        <v>0.95868595842806859</v>
      </c>
      <c r="BC33" s="209">
        <f>'Scaling Factor in COICOP '!BA34</f>
        <v>0.9688142500795941</v>
      </c>
      <c r="BD33" s="209">
        <f>'Scaling Factor in COICOP '!BB34</f>
        <v>0.98013544230852157</v>
      </c>
      <c r="BE33" s="209">
        <f>'Scaling Factor in COICOP '!BC34</f>
        <v>0.98027437922383498</v>
      </c>
      <c r="BF33" s="209">
        <f>'Scaling Factor in COICOP '!BD34</f>
        <v>0.97924420390165201</v>
      </c>
      <c r="BG33" s="209">
        <f>'Scaling Factor in COICOP '!BE34</f>
        <v>0.99449741596703756</v>
      </c>
      <c r="BH33" s="209">
        <f>'Scaling Factor in COICOP '!BF34</f>
        <v>0.99790104088232867</v>
      </c>
      <c r="BI33" s="209">
        <f>'Scaling Factor in COICOP '!BG34</f>
        <v>1.0019111299017032</v>
      </c>
      <c r="BJ33" s="209">
        <f>'Scaling Factor in COICOP '!BH34</f>
        <v>1.0043431050648624</v>
      </c>
      <c r="BK33" s="209">
        <f>'Scaling Factor in COICOP '!BI34</f>
        <v>1.0136146676182696</v>
      </c>
      <c r="BL33" s="209">
        <f>'Scaling Factor in COICOP '!BJ34</f>
        <v>1.0167442025123754</v>
      </c>
      <c r="BM33" s="209">
        <f>'Scaling Factor in COICOP '!BK34</f>
        <v>1.0137383075748552</v>
      </c>
      <c r="BN33" s="209">
        <f>'Scaling Factor in COICOP '!BL34</f>
        <v>1.0195495389033264</v>
      </c>
      <c r="BO33" s="209">
        <f>'Scaling Factor in COICOP '!BM34</f>
        <v>1.036009148222867</v>
      </c>
      <c r="BP33" s="209">
        <f>'Scaling Factor in COICOP '!BN34</f>
        <v>1.0208641831742649</v>
      </c>
      <c r="BQ33" s="209">
        <f>'Scaling Factor in COICOP '!BO34</f>
        <v>1.0240315335007086</v>
      </c>
      <c r="BR33" s="209">
        <f>'Scaling Factor in COICOP '!BP34</f>
        <v>1.0174757546399342</v>
      </c>
      <c r="BS33" s="209">
        <f>'Scaling Factor in COICOP '!BQ34</f>
        <v>1.0227409222687567</v>
      </c>
      <c r="BT33" s="209">
        <f>'Scaling Factor in COICOP '!BR34</f>
        <v>1.0183440663687553</v>
      </c>
      <c r="BU33" s="209">
        <f>'Scaling Factor in COICOP '!BS34</f>
        <v>1.0083259469110217</v>
      </c>
      <c r="BV33" s="209">
        <f>'Scaling Factor in COICOP '!BT34</f>
        <v>1.0105483472074499</v>
      </c>
      <c r="BW33" s="209">
        <f>'Scaling Factor in COICOP '!BU34</f>
        <v>1.0173932341774377</v>
      </c>
      <c r="BX33" s="209">
        <f>'Scaling Factor in COICOP '!BV34</f>
        <v>1.0440497736106924</v>
      </c>
      <c r="BY33" s="209">
        <f>'Scaling Factor in COICOP '!BW34</f>
        <v>1.0397345079275144</v>
      </c>
      <c r="BZ33" s="209">
        <f>'Scaling Factor in COICOP '!BX34</f>
        <v>1.0283593988961532</v>
      </c>
      <c r="CA33" s="209">
        <f>'Scaling Factor in COICOP '!BY34</f>
        <v>1.0201835058588224</v>
      </c>
      <c r="CB33" s="209">
        <f>'Scaling Factor in COICOP '!BZ34</f>
        <v>1.0151996545730342</v>
      </c>
      <c r="CC33" s="209">
        <f>'Scaling Factor in COICOP '!CA34</f>
        <v>1.0163244908750251</v>
      </c>
      <c r="CD33" s="209">
        <f>'Scaling Factor in COICOP '!CB34</f>
        <v>1.0180942931722565</v>
      </c>
      <c r="CE33" s="209">
        <f>'Scaling Factor in COICOP '!CC34</f>
        <v>1.0141582292080289</v>
      </c>
      <c r="CF33" s="209">
        <f>'Scaling Factor in COICOP '!CD34</f>
        <v>1.0210303419513052</v>
      </c>
      <c r="CG33" s="209">
        <f>'Scaling Factor in COICOP '!CE34</f>
        <v>1.0122841059468868</v>
      </c>
      <c r="CH33" s="209">
        <f>'Scaling Factor in COICOP '!CF34</f>
        <v>1.0142301157066942</v>
      </c>
      <c r="CI33" s="209">
        <f>'Scaling Factor in COICOP '!CG34</f>
        <v>1.0156331329594979</v>
      </c>
      <c r="CJ33" s="209">
        <f>'Scaling Factor in COICOP '!CH34</f>
        <v>1.0134771970203582</v>
      </c>
      <c r="CK33" s="209">
        <f>'Scaling Factor in COICOP '!CI34</f>
        <v>1.0115725716540234</v>
      </c>
      <c r="CL33" s="209">
        <f>'Scaling Factor in COICOP '!CJ34</f>
        <v>1.0162730957889781</v>
      </c>
      <c r="CM33" s="209">
        <f>'Scaling Factor in COICOP '!CK34</f>
        <v>1.0160367330206093</v>
      </c>
      <c r="CN33" s="209">
        <f>'Scaling Factor in COICOP '!CL34</f>
        <v>1.0487424816377129</v>
      </c>
      <c r="CO33" s="209">
        <f>'Scaling Factor in COICOP '!CM34</f>
        <v>1.0433412070820021</v>
      </c>
      <c r="CP33" s="209">
        <f>'Scaling Factor in COICOP '!CN34</f>
        <v>1.0400165645892467</v>
      </c>
      <c r="CQ33" s="209">
        <f>'Scaling Factor in COICOP '!CO34</f>
        <v>1.0335521715901628</v>
      </c>
      <c r="CR33" s="209">
        <f>'Scaling Factor in COICOP '!CP34</f>
        <v>1.0247833446469523</v>
      </c>
      <c r="CS33" s="209">
        <f>'Scaling Factor in COICOP '!CQ34</f>
        <v>1.0213939997972592</v>
      </c>
      <c r="CT33" s="209">
        <f>'Scaling Factor in COICOP '!CR34</f>
        <v>1.0178514838806429</v>
      </c>
      <c r="CU33" s="209">
        <f>'Scaling Factor in COICOP '!CS34</f>
        <v>1.0182758291506833</v>
      </c>
      <c r="CV33" s="209">
        <f>'Scaling Factor in COICOP '!CT34</f>
        <v>1.0270965576946254</v>
      </c>
      <c r="CW33" s="209">
        <f>'Scaling Factor in COICOP '!CU34</f>
        <v>1.0154627755658754</v>
      </c>
      <c r="CX33" s="209">
        <f>'Scaling Factor in COICOP '!CV34</f>
        <v>1.0225936288634796</v>
      </c>
      <c r="CY33" s="209">
        <f>'Scaling Factor in COICOP '!CW34</f>
        <v>1.0105006152305853</v>
      </c>
      <c r="CZ33" s="209">
        <f>'Scaling Factor in COICOP '!CX34</f>
        <v>1.0107530110038616</v>
      </c>
      <c r="DA33" s="209">
        <f>'Scaling Factor in COICOP '!CY34</f>
        <v>1.009975132448385</v>
      </c>
      <c r="DB33" s="209">
        <f>'Scaling Factor in COICOP '!CZ34</f>
        <v>0.99959682637383185</v>
      </c>
      <c r="DC33" s="209">
        <f>'Scaling Factor in COICOP '!DA34</f>
        <v>0.98267027611225388</v>
      </c>
    </row>
    <row r="34" spans="1:107" ht="12.75">
      <c r="A34" s="326"/>
      <c r="B34" s="5" t="s">
        <v>81</v>
      </c>
      <c r="C34" s="6" t="s">
        <v>82</v>
      </c>
      <c r="D34" s="209">
        <f>'Scaling Factor in COICOP '!B35</f>
        <v>0.89797303150205154</v>
      </c>
      <c r="E34" s="209">
        <f>'Scaling Factor in COICOP '!C35</f>
        <v>0.90551576782955878</v>
      </c>
      <c r="F34" s="209">
        <f>'Scaling Factor in COICOP '!D35</f>
        <v>0.89932099145966093</v>
      </c>
      <c r="G34" s="209">
        <f>'Scaling Factor in COICOP '!E35</f>
        <v>0.92253958269952818</v>
      </c>
      <c r="H34" s="209">
        <f>'Scaling Factor in COICOP '!F35</f>
        <v>0.94632689955197058</v>
      </c>
      <c r="I34" s="209">
        <f>'Scaling Factor in COICOP '!G35</f>
        <v>1</v>
      </c>
      <c r="J34" s="209">
        <f>'Scaling Factor in COICOP '!H35</f>
        <v>0.98508268728689352</v>
      </c>
      <c r="K34" s="209">
        <f>'Scaling Factor in COICOP '!I35</f>
        <v>1.0551118367096017</v>
      </c>
      <c r="L34" s="209">
        <f>'Scaling Factor in COICOP '!J35</f>
        <v>0.90068332476152491</v>
      </c>
      <c r="M34" s="209">
        <f>'Scaling Factor in COICOP '!K35</f>
        <v>0.92896829785490087</v>
      </c>
      <c r="N34" s="209">
        <f>'Scaling Factor in COICOP '!L35</f>
        <v>0.93991528404877023</v>
      </c>
      <c r="O34" s="209">
        <f>'Scaling Factor in COICOP '!M35</f>
        <v>0.9559218279073145</v>
      </c>
      <c r="P34" s="209">
        <f>'Scaling Factor in COICOP '!N35</f>
        <v>0.95689428054223169</v>
      </c>
      <c r="Q34" s="209">
        <f>'Scaling Factor in COICOP '!O35</f>
        <v>0.96311307017744419</v>
      </c>
      <c r="R34" s="209">
        <f>'Scaling Factor in COICOP '!P35</f>
        <v>0.96032268761888795</v>
      </c>
      <c r="S34" s="209">
        <f>'Scaling Factor in COICOP '!Q35</f>
        <v>0.94366988660203288</v>
      </c>
      <c r="T34" s="209">
        <f>'Scaling Factor in COICOP '!R35</f>
        <v>0.94759571650970997</v>
      </c>
      <c r="U34" s="209">
        <f>'Scaling Factor in COICOP '!S35</f>
        <v>0.9563616535076912</v>
      </c>
      <c r="V34" s="209">
        <f>'Scaling Factor in COICOP '!T35</f>
        <v>0.96383423078402886</v>
      </c>
      <c r="W34" s="209">
        <f>'Scaling Factor in COICOP '!U35</f>
        <v>0.96734483839260088</v>
      </c>
      <c r="X34" s="209">
        <f>'Scaling Factor in COICOP '!V35</f>
        <v>0.97147154207710673</v>
      </c>
      <c r="Y34" s="209">
        <f>'Scaling Factor in COICOP '!W35</f>
        <v>0.97220933209891713</v>
      </c>
      <c r="Z34" s="209">
        <f>'Scaling Factor in COICOP '!X35</f>
        <v>0.96767513574014696</v>
      </c>
      <c r="AA34" s="209">
        <f>'Scaling Factor in COICOP '!Y35</f>
        <v>0.96375742391468289</v>
      </c>
      <c r="AB34" s="209">
        <f>'Scaling Factor in COICOP '!Z35</f>
        <v>1.0145802850858434</v>
      </c>
      <c r="AC34" s="209">
        <f>'Scaling Factor in COICOP '!AA35</f>
        <v>1.0242609965770237</v>
      </c>
      <c r="AD34" s="209">
        <f>'Scaling Factor in COICOP '!AB35</f>
        <v>1.027811191476045</v>
      </c>
      <c r="AE34" s="209">
        <f>'Scaling Factor in COICOP '!AC35</f>
        <v>1.0382019079823324</v>
      </c>
      <c r="AF34" s="209">
        <f>'Scaling Factor in COICOP '!AD35</f>
        <v>1.0622708060826735</v>
      </c>
      <c r="AG34" s="209">
        <f>'Scaling Factor in COICOP '!AE35</f>
        <v>1.0697980383608363</v>
      </c>
      <c r="AH34" s="209">
        <f>'Scaling Factor in COICOP '!AF35</f>
        <v>1.0698457329011721</v>
      </c>
      <c r="AI34" s="209">
        <f>'Scaling Factor in COICOP '!AG35</f>
        <v>1.064846247554645</v>
      </c>
      <c r="AJ34" s="209">
        <f>'Scaling Factor in COICOP '!AH35</f>
        <v>0.97950235380028816</v>
      </c>
      <c r="AK34" s="209">
        <f>'Scaling Factor in COICOP '!AI35</f>
        <v>0.97537183926726145</v>
      </c>
      <c r="AL34" s="209">
        <f>'Scaling Factor in COICOP '!AJ35</f>
        <v>0.98193320888676561</v>
      </c>
      <c r="AM34" s="209">
        <f>'Scaling Factor in COICOP '!AK35</f>
        <v>0.9820729310530304</v>
      </c>
      <c r="AN34" s="209">
        <f>'Scaling Factor in COICOP '!AL35</f>
        <v>0.98061318519623197</v>
      </c>
      <c r="AO34" s="209">
        <f>'Scaling Factor in COICOP '!AM35</f>
        <v>0.9793085285036065</v>
      </c>
      <c r="AP34" s="209">
        <f>'Scaling Factor in COICOP '!AN35</f>
        <v>0.98021061528506159</v>
      </c>
      <c r="AQ34" s="209">
        <f>'Scaling Factor in COICOP '!AO35</f>
        <v>0.99375290968437802</v>
      </c>
      <c r="AR34" s="209">
        <f>'Scaling Factor in COICOP '!AP35</f>
        <v>0.97577620246605945</v>
      </c>
      <c r="AS34" s="209">
        <f>'Scaling Factor in COICOP '!AQ35</f>
        <v>0.96262654103487033</v>
      </c>
      <c r="AT34" s="209">
        <f>'Scaling Factor in COICOP '!AR35</f>
        <v>0.96322604418594981</v>
      </c>
      <c r="AU34" s="209">
        <f>'Scaling Factor in COICOP '!AS35</f>
        <v>0.96046831387138276</v>
      </c>
      <c r="AV34" s="209">
        <f>'Scaling Factor in COICOP '!AT35</f>
        <v>0.96324027646518096</v>
      </c>
      <c r="AW34" s="209">
        <f>'Scaling Factor in COICOP '!AU35</f>
        <v>0.96285461312055554</v>
      </c>
      <c r="AX34" s="209">
        <f>'Scaling Factor in COICOP '!AV35</f>
        <v>0.96817002965689658</v>
      </c>
      <c r="AY34" s="209">
        <f>'Scaling Factor in COICOP '!AW35</f>
        <v>0.97202859964288169</v>
      </c>
      <c r="AZ34" s="209">
        <f>'Scaling Factor in COICOP '!AX35</f>
        <v>0.96885551643525003</v>
      </c>
      <c r="BA34" s="209">
        <f>'Scaling Factor in COICOP '!AY35</f>
        <v>0.96875617457395946</v>
      </c>
      <c r="BB34" s="209">
        <f>'Scaling Factor in COICOP '!AZ35</f>
        <v>0.95868595842806847</v>
      </c>
      <c r="BC34" s="209">
        <f>'Scaling Factor in COICOP '!BA35</f>
        <v>0.96881425007959421</v>
      </c>
      <c r="BD34" s="209">
        <f>'Scaling Factor in COICOP '!BB35</f>
        <v>0.98013544230852101</v>
      </c>
      <c r="BE34" s="209">
        <f>'Scaling Factor in COICOP '!BC35</f>
        <v>0.98027437922383498</v>
      </c>
      <c r="BF34" s="209">
        <f>'Scaling Factor in COICOP '!BD35</f>
        <v>0.97924420390165112</v>
      </c>
      <c r="BG34" s="209">
        <f>'Scaling Factor in COICOP '!BE35</f>
        <v>0.99449741596703911</v>
      </c>
      <c r="BH34" s="209">
        <f>'Scaling Factor in COICOP '!BF35</f>
        <v>0.99790104088232867</v>
      </c>
      <c r="BI34" s="209">
        <f>'Scaling Factor in COICOP '!BG35</f>
        <v>1.0019111299017034</v>
      </c>
      <c r="BJ34" s="209">
        <f>'Scaling Factor in COICOP '!BH35</f>
        <v>1.0043431050648612</v>
      </c>
      <c r="BK34" s="209">
        <f>'Scaling Factor in COICOP '!BI35</f>
        <v>1.0136146676182696</v>
      </c>
      <c r="BL34" s="209">
        <f>'Scaling Factor in COICOP '!BJ35</f>
        <v>1.0167442025123774</v>
      </c>
      <c r="BM34" s="209">
        <f>'Scaling Factor in COICOP '!BK35</f>
        <v>1.0137383075748549</v>
      </c>
      <c r="BN34" s="209">
        <f>'Scaling Factor in COICOP '!BL35</f>
        <v>1.0195495389033256</v>
      </c>
      <c r="BO34" s="209">
        <f>'Scaling Factor in COICOP '!BM35</f>
        <v>1.0360091482228679</v>
      </c>
      <c r="BP34" s="209">
        <f>'Scaling Factor in COICOP '!BN35</f>
        <v>1.0208641831742651</v>
      </c>
      <c r="BQ34" s="209">
        <f>'Scaling Factor in COICOP '!BO35</f>
        <v>1.0240315335007086</v>
      </c>
      <c r="BR34" s="209">
        <f>'Scaling Factor in COICOP '!BP35</f>
        <v>1.0174757546399333</v>
      </c>
      <c r="BS34" s="209">
        <f>'Scaling Factor in COICOP '!BQ35</f>
        <v>1.0227409222687549</v>
      </c>
      <c r="BT34" s="209">
        <f>'Scaling Factor in COICOP '!BR35</f>
        <v>1.0183440663687562</v>
      </c>
      <c r="BU34" s="209">
        <f>'Scaling Factor in COICOP '!BS35</f>
        <v>1.0083259469110222</v>
      </c>
      <c r="BV34" s="209">
        <f>'Scaling Factor in COICOP '!BT35</f>
        <v>1.0105483472074501</v>
      </c>
      <c r="BW34" s="209">
        <f>'Scaling Factor in COICOP '!BU35</f>
        <v>1.0173932341774403</v>
      </c>
      <c r="BX34" s="209">
        <f>'Scaling Factor in COICOP '!BV35</f>
        <v>1.0440497736106928</v>
      </c>
      <c r="BY34" s="209">
        <f>'Scaling Factor in COICOP '!BW35</f>
        <v>1.039734507927514</v>
      </c>
      <c r="BZ34" s="209">
        <f>'Scaling Factor in COICOP '!BX35</f>
        <v>1.0283593988961544</v>
      </c>
      <c r="CA34" s="209">
        <f>'Scaling Factor in COICOP '!BY35</f>
        <v>1.0201835058588236</v>
      </c>
      <c r="CB34" s="209">
        <f>'Scaling Factor in COICOP '!BZ35</f>
        <v>1.0151996545730335</v>
      </c>
      <c r="CC34" s="209">
        <f>'Scaling Factor in COICOP '!CA35</f>
        <v>1.0163244908750257</v>
      </c>
      <c r="CD34" s="209">
        <f>'Scaling Factor in COICOP '!CB35</f>
        <v>1.0180942931722567</v>
      </c>
      <c r="CE34" s="209">
        <f>'Scaling Factor in COICOP '!CC35</f>
        <v>1.0141582292080289</v>
      </c>
      <c r="CF34" s="209">
        <f>'Scaling Factor in COICOP '!CD35</f>
        <v>1.0210303419513054</v>
      </c>
      <c r="CG34" s="209">
        <f>'Scaling Factor in COICOP '!CE35</f>
        <v>1.0122841059468874</v>
      </c>
      <c r="CH34" s="209">
        <f>'Scaling Factor in COICOP '!CF35</f>
        <v>1.0142301157066935</v>
      </c>
      <c r="CI34" s="209">
        <f>'Scaling Factor in COICOP '!CG35</f>
        <v>1.0156331329594976</v>
      </c>
      <c r="CJ34" s="209">
        <f>'Scaling Factor in COICOP '!CH35</f>
        <v>1.0134771970203562</v>
      </c>
      <c r="CK34" s="209">
        <f>'Scaling Factor in COICOP '!CI35</f>
        <v>1.0115725716540229</v>
      </c>
      <c r="CL34" s="209">
        <f>'Scaling Factor in COICOP '!CJ35</f>
        <v>1.0162730957889783</v>
      </c>
      <c r="CM34" s="209">
        <f>'Scaling Factor in COICOP '!CK35</f>
        <v>1.016036733020607</v>
      </c>
      <c r="CN34" s="209">
        <f>'Scaling Factor in COICOP '!CL35</f>
        <v>1.0487424816377129</v>
      </c>
      <c r="CO34" s="209">
        <f>'Scaling Factor in COICOP '!CM35</f>
        <v>1.0433412070820027</v>
      </c>
      <c r="CP34" s="209">
        <f>'Scaling Factor in COICOP '!CN35</f>
        <v>1.0400165645892472</v>
      </c>
      <c r="CQ34" s="209">
        <f>'Scaling Factor in COICOP '!CO35</f>
        <v>1.0335521715901601</v>
      </c>
      <c r="CR34" s="209">
        <f>'Scaling Factor in COICOP '!CP35</f>
        <v>1.0247833446469505</v>
      </c>
      <c r="CS34" s="209">
        <f>'Scaling Factor in COICOP '!CQ35</f>
        <v>1.0213939997972585</v>
      </c>
      <c r="CT34" s="209">
        <f>'Scaling Factor in COICOP '!CR35</f>
        <v>1.0178514838806441</v>
      </c>
      <c r="CU34" s="209">
        <f>'Scaling Factor in COICOP '!CS35</f>
        <v>1.0182758291506815</v>
      </c>
      <c r="CV34" s="209">
        <f>'Scaling Factor in COICOP '!CT35</f>
        <v>1.0270965576946254</v>
      </c>
      <c r="CW34" s="209">
        <f>'Scaling Factor in COICOP '!CU35</f>
        <v>1.0154627755658745</v>
      </c>
      <c r="CX34" s="209">
        <f>'Scaling Factor in COICOP '!CV35</f>
        <v>1.02259362886348</v>
      </c>
      <c r="CY34" s="209">
        <f>'Scaling Factor in COICOP '!CW35</f>
        <v>1.0105006152305838</v>
      </c>
      <c r="CZ34" s="209">
        <f>'Scaling Factor in COICOP '!CX35</f>
        <v>1.0107530110038598</v>
      </c>
      <c r="DA34" s="209">
        <f>'Scaling Factor in COICOP '!CY35</f>
        <v>1.0099751324483861</v>
      </c>
      <c r="DB34" s="209">
        <f>'Scaling Factor in COICOP '!CZ35</f>
        <v>0.99959682637383274</v>
      </c>
      <c r="DC34" s="209">
        <f>'Scaling Factor in COICOP '!DA35</f>
        <v>0.98267027611225299</v>
      </c>
    </row>
    <row r="35" spans="1:107" ht="12.75">
      <c r="A35" s="326"/>
      <c r="B35" s="5" t="s">
        <v>83</v>
      </c>
      <c r="C35" s="6" t="s">
        <v>17</v>
      </c>
      <c r="D35" s="209">
        <f>'Scaling Factor in COICOP '!B36</f>
        <v>0.9290985328730178</v>
      </c>
      <c r="E35" s="209">
        <f>'Scaling Factor in COICOP '!C36</f>
        <v>0.94030632021997251</v>
      </c>
      <c r="F35" s="209">
        <f>'Scaling Factor in COICOP '!D36</f>
        <v>1.0049760307863242</v>
      </c>
      <c r="G35" s="209">
        <f>'Scaling Factor in COICOP '!E36</f>
        <v>0.95289213914957827</v>
      </c>
      <c r="H35" s="209">
        <f>'Scaling Factor in COICOP '!F36</f>
        <v>1.0240073387944648</v>
      </c>
      <c r="I35" s="209">
        <f>'Scaling Factor in COICOP '!G36</f>
        <v>1</v>
      </c>
      <c r="J35" s="209">
        <f>'Scaling Factor in COICOP '!H36</f>
        <v>1.027266253810083</v>
      </c>
      <c r="K35" s="209">
        <f>'Scaling Factor in COICOP '!I36</f>
        <v>1.0756098961072971</v>
      </c>
      <c r="L35" s="209">
        <f>'Scaling Factor in COICOP '!J36</f>
        <v>0.90068332476152513</v>
      </c>
      <c r="M35" s="209">
        <f>'Scaling Factor in COICOP '!K36</f>
        <v>0.92896829785490043</v>
      </c>
      <c r="N35" s="209">
        <f>'Scaling Factor in COICOP '!L36</f>
        <v>0.93991528404877156</v>
      </c>
      <c r="O35" s="209">
        <f>'Scaling Factor in COICOP '!M36</f>
        <v>0.95592182790731584</v>
      </c>
      <c r="P35" s="209">
        <f>'Scaling Factor in COICOP '!N36</f>
        <v>0.95689428054223247</v>
      </c>
      <c r="Q35" s="209">
        <f>'Scaling Factor in COICOP '!O36</f>
        <v>0.96311307017744407</v>
      </c>
      <c r="R35" s="209">
        <f>'Scaling Factor in COICOP '!P36</f>
        <v>0.96032268761888961</v>
      </c>
      <c r="S35" s="209">
        <f>'Scaling Factor in COICOP '!Q36</f>
        <v>0.9436698866020321</v>
      </c>
      <c r="T35" s="209">
        <f>'Scaling Factor in COICOP '!R36</f>
        <v>0.94759571650970986</v>
      </c>
      <c r="U35" s="209">
        <f>'Scaling Factor in COICOP '!S36</f>
        <v>0.95636165350769031</v>
      </c>
      <c r="V35" s="209">
        <f>'Scaling Factor in COICOP '!T36</f>
        <v>0.96383423078402863</v>
      </c>
      <c r="W35" s="209">
        <f>'Scaling Factor in COICOP '!U36</f>
        <v>0.96734483839260099</v>
      </c>
      <c r="X35" s="209">
        <f>'Scaling Factor in COICOP '!V36</f>
        <v>0.97147154207710718</v>
      </c>
      <c r="Y35" s="209">
        <f>'Scaling Factor in COICOP '!W36</f>
        <v>0.9722093320989168</v>
      </c>
      <c r="Z35" s="209">
        <f>'Scaling Factor in COICOP '!X36</f>
        <v>0.96767513574014752</v>
      </c>
      <c r="AA35" s="209">
        <f>'Scaling Factor in COICOP '!Y36</f>
        <v>0.96375742391468255</v>
      </c>
      <c r="AB35" s="209">
        <f>'Scaling Factor in COICOP '!Z36</f>
        <v>1.0145802850858434</v>
      </c>
      <c r="AC35" s="209">
        <f>'Scaling Factor in COICOP '!AA36</f>
        <v>1.0242609965770251</v>
      </c>
      <c r="AD35" s="209">
        <f>'Scaling Factor in COICOP '!AB36</f>
        <v>1.0278111914760448</v>
      </c>
      <c r="AE35" s="209">
        <f>'Scaling Factor in COICOP '!AC36</f>
        <v>1.0382019079823335</v>
      </c>
      <c r="AF35" s="209">
        <f>'Scaling Factor in COICOP '!AD36</f>
        <v>1.0622708060826747</v>
      </c>
      <c r="AG35" s="209">
        <f>'Scaling Factor in COICOP '!AE36</f>
        <v>1.0697980383608365</v>
      </c>
      <c r="AH35" s="209">
        <f>'Scaling Factor in COICOP '!AF36</f>
        <v>1.0698457329011724</v>
      </c>
      <c r="AI35" s="209">
        <f>'Scaling Factor in COICOP '!AG36</f>
        <v>1.0648462475546454</v>
      </c>
      <c r="AJ35" s="209">
        <f>'Scaling Factor in COICOP '!AH36</f>
        <v>0.97950235380028827</v>
      </c>
      <c r="AK35" s="209">
        <f>'Scaling Factor in COICOP '!AI36</f>
        <v>0.97537183926726001</v>
      </c>
      <c r="AL35" s="209">
        <f>'Scaling Factor in COICOP '!AJ36</f>
        <v>0.98193320888676672</v>
      </c>
      <c r="AM35" s="209">
        <f>'Scaling Factor in COICOP '!AK36</f>
        <v>0.98207293105302951</v>
      </c>
      <c r="AN35" s="209">
        <f>'Scaling Factor in COICOP '!AL36</f>
        <v>0.98061318519623264</v>
      </c>
      <c r="AO35" s="209">
        <f>'Scaling Factor in COICOP '!AM36</f>
        <v>0.9793085285036065</v>
      </c>
      <c r="AP35" s="209">
        <f>'Scaling Factor in COICOP '!AN36</f>
        <v>0.98021061528506193</v>
      </c>
      <c r="AQ35" s="209">
        <f>'Scaling Factor in COICOP '!AO36</f>
        <v>0.99375290968437902</v>
      </c>
      <c r="AR35" s="209">
        <f>'Scaling Factor in COICOP '!AP36</f>
        <v>0.97577620246606012</v>
      </c>
      <c r="AS35" s="209">
        <f>'Scaling Factor in COICOP '!AQ36</f>
        <v>0.962626541034869</v>
      </c>
      <c r="AT35" s="209">
        <f>'Scaling Factor in COICOP '!AR36</f>
        <v>0.96322604418595092</v>
      </c>
      <c r="AU35" s="209">
        <f>'Scaling Factor in COICOP '!AS36</f>
        <v>0.96046831387138354</v>
      </c>
      <c r="AV35" s="209">
        <f>'Scaling Factor in COICOP '!AT36</f>
        <v>0.96324027646518173</v>
      </c>
      <c r="AW35" s="209">
        <f>'Scaling Factor in COICOP '!AU36</f>
        <v>0.9628546131205552</v>
      </c>
      <c r="AX35" s="209">
        <f>'Scaling Factor in COICOP '!AV36</f>
        <v>0.96817002965689825</v>
      </c>
      <c r="AY35" s="209">
        <f>'Scaling Factor in COICOP '!AW36</f>
        <v>0.97202859964288113</v>
      </c>
      <c r="AZ35" s="209">
        <f>'Scaling Factor in COICOP '!AX36</f>
        <v>0.96885551643524992</v>
      </c>
      <c r="BA35" s="209">
        <f>'Scaling Factor in COICOP '!AY36</f>
        <v>0.96875617457395824</v>
      </c>
      <c r="BB35" s="209">
        <f>'Scaling Factor in COICOP '!AZ36</f>
        <v>0.95868595842806914</v>
      </c>
      <c r="BC35" s="209">
        <f>'Scaling Factor in COICOP '!BA36</f>
        <v>0.96881425007959399</v>
      </c>
      <c r="BD35" s="209">
        <f>'Scaling Factor in COICOP '!BB36</f>
        <v>0.98013544230852245</v>
      </c>
      <c r="BE35" s="209">
        <f>'Scaling Factor in COICOP '!BC36</f>
        <v>0.9802743792238352</v>
      </c>
      <c r="BF35" s="209">
        <f>'Scaling Factor in COICOP '!BD36</f>
        <v>0.9792442039016529</v>
      </c>
      <c r="BG35" s="209">
        <f>'Scaling Factor in COICOP '!BE36</f>
        <v>0.99449741596703922</v>
      </c>
      <c r="BH35" s="209">
        <f>'Scaling Factor in COICOP '!BF36</f>
        <v>0.99790104088232889</v>
      </c>
      <c r="BI35" s="209">
        <f>'Scaling Factor in COICOP '!BG36</f>
        <v>1.0019111299017032</v>
      </c>
      <c r="BJ35" s="209">
        <f>'Scaling Factor in COICOP '!BH36</f>
        <v>1.0043431050648635</v>
      </c>
      <c r="BK35" s="209">
        <f>'Scaling Factor in COICOP '!BI36</f>
        <v>1.0136146676182709</v>
      </c>
      <c r="BL35" s="209">
        <f>'Scaling Factor in COICOP '!BJ36</f>
        <v>1.0167442025123787</v>
      </c>
      <c r="BM35" s="209">
        <f>'Scaling Factor in COICOP '!BK36</f>
        <v>1.0137383075748547</v>
      </c>
      <c r="BN35" s="209">
        <f>'Scaling Factor in COICOP '!BL36</f>
        <v>1.0195495389033278</v>
      </c>
      <c r="BO35" s="209">
        <f>'Scaling Factor in COICOP '!BM36</f>
        <v>1.0360091482228673</v>
      </c>
      <c r="BP35" s="209">
        <f>'Scaling Factor in COICOP '!BN36</f>
        <v>1.0208641831742653</v>
      </c>
      <c r="BQ35" s="209">
        <f>'Scaling Factor in COICOP '!BO36</f>
        <v>1.0240315335007082</v>
      </c>
      <c r="BR35" s="209">
        <f>'Scaling Factor in COICOP '!BP36</f>
        <v>1.0174757546399349</v>
      </c>
      <c r="BS35" s="209">
        <f>'Scaling Factor in COICOP '!BQ36</f>
        <v>1.0227409222687558</v>
      </c>
      <c r="BT35" s="209">
        <f>'Scaling Factor in COICOP '!BR36</f>
        <v>1.0183440663687571</v>
      </c>
      <c r="BU35" s="209">
        <f>'Scaling Factor in COICOP '!BS36</f>
        <v>1.008325946911022</v>
      </c>
      <c r="BV35" s="209">
        <f>'Scaling Factor in COICOP '!BT36</f>
        <v>1.0105483472074503</v>
      </c>
      <c r="BW35" s="209">
        <f>'Scaling Factor in COICOP '!BU36</f>
        <v>1.0173932341774399</v>
      </c>
      <c r="BX35" s="209">
        <f>'Scaling Factor in COICOP '!BV36</f>
        <v>1.0440497736106926</v>
      </c>
      <c r="BY35" s="209">
        <f>'Scaling Factor in COICOP '!BW36</f>
        <v>1.0397345079275135</v>
      </c>
      <c r="BZ35" s="209">
        <f>'Scaling Factor in COICOP '!BX36</f>
        <v>1.0283593988961537</v>
      </c>
      <c r="CA35" s="209">
        <f>'Scaling Factor in COICOP '!BY36</f>
        <v>1.0201835058588227</v>
      </c>
      <c r="CB35" s="209">
        <f>'Scaling Factor in COICOP '!BZ36</f>
        <v>1.0151996545730331</v>
      </c>
      <c r="CC35" s="209">
        <f>'Scaling Factor in COICOP '!CA36</f>
        <v>1.0163244908750253</v>
      </c>
      <c r="CD35" s="209">
        <f>'Scaling Factor in COICOP '!CB36</f>
        <v>1.0180942931722559</v>
      </c>
      <c r="CE35" s="209">
        <f>'Scaling Factor in COICOP '!CC36</f>
        <v>1.0141582292080278</v>
      </c>
      <c r="CF35" s="209">
        <f>'Scaling Factor in COICOP '!CD36</f>
        <v>1.0210303419513049</v>
      </c>
      <c r="CG35" s="209">
        <f>'Scaling Factor in COICOP '!CE36</f>
        <v>1.0122841059468881</v>
      </c>
      <c r="CH35" s="209">
        <f>'Scaling Factor in COICOP '!CF36</f>
        <v>1.0142301157066942</v>
      </c>
      <c r="CI35" s="209">
        <f>'Scaling Factor in COICOP '!CG36</f>
        <v>1.0156331329594981</v>
      </c>
      <c r="CJ35" s="209">
        <f>'Scaling Factor in COICOP '!CH36</f>
        <v>1.0134771970203562</v>
      </c>
      <c r="CK35" s="209">
        <f>'Scaling Factor in COICOP '!CI36</f>
        <v>1.0115725716540234</v>
      </c>
      <c r="CL35" s="209">
        <f>'Scaling Factor in COICOP '!CJ36</f>
        <v>1.0162730957889752</v>
      </c>
      <c r="CM35" s="209">
        <f>'Scaling Factor in COICOP '!CK36</f>
        <v>1.0160367330206079</v>
      </c>
      <c r="CN35" s="209">
        <f>'Scaling Factor in COICOP '!CL36</f>
        <v>1.0487424816377127</v>
      </c>
      <c r="CO35" s="209">
        <f>'Scaling Factor in COICOP '!CM36</f>
        <v>1.043341207082003</v>
      </c>
      <c r="CP35" s="209">
        <f>'Scaling Factor in COICOP '!CN36</f>
        <v>1.0400165645892478</v>
      </c>
      <c r="CQ35" s="209">
        <f>'Scaling Factor in COICOP '!CO36</f>
        <v>1.0335521715901623</v>
      </c>
      <c r="CR35" s="209">
        <f>'Scaling Factor in COICOP '!CP36</f>
        <v>1.024783344646951</v>
      </c>
      <c r="CS35" s="209">
        <f>'Scaling Factor in COICOP '!CQ36</f>
        <v>1.0213939997972599</v>
      </c>
      <c r="CT35" s="209">
        <f>'Scaling Factor in COICOP '!CR36</f>
        <v>1.0178514838806407</v>
      </c>
      <c r="CU35" s="209">
        <f>'Scaling Factor in COICOP '!CS36</f>
        <v>1.0182758291506826</v>
      </c>
      <c r="CV35" s="209">
        <f>'Scaling Factor in COICOP '!CT36</f>
        <v>1.0270965576946263</v>
      </c>
      <c r="CW35" s="209">
        <f>'Scaling Factor in COICOP '!CU36</f>
        <v>1.0154627755658763</v>
      </c>
      <c r="CX35" s="209">
        <f>'Scaling Factor in COICOP '!CV36</f>
        <v>1.0225936288634792</v>
      </c>
      <c r="CY35" s="209">
        <f>'Scaling Factor in COICOP '!CW36</f>
        <v>1.0105006152305851</v>
      </c>
      <c r="CZ35" s="209">
        <f>'Scaling Factor in COICOP '!CX36</f>
        <v>1.0107530110038594</v>
      </c>
      <c r="DA35" s="209">
        <f>'Scaling Factor in COICOP '!CY36</f>
        <v>1.0099751324483859</v>
      </c>
      <c r="DB35" s="209">
        <f>'Scaling Factor in COICOP '!CZ36</f>
        <v>0.9995968263738304</v>
      </c>
      <c r="DC35" s="209">
        <f>'Scaling Factor in COICOP '!DA36</f>
        <v>0.98267027611225322</v>
      </c>
    </row>
    <row r="36" spans="1:107" ht="12.75">
      <c r="A36" s="326"/>
      <c r="B36" s="16"/>
      <c r="C36" s="14" t="s">
        <v>84</v>
      </c>
      <c r="D36" s="209">
        <f>'Scaling Factor in COICOP '!B35</f>
        <v>0.89797303150205154</v>
      </c>
      <c r="E36" s="209">
        <f>'Scaling Factor in COICOP '!C35</f>
        <v>0.90551576782955878</v>
      </c>
      <c r="F36" s="209">
        <f>'Scaling Factor in COICOP '!D35</f>
        <v>0.89932099145966093</v>
      </c>
      <c r="G36" s="209">
        <f>'Scaling Factor in COICOP '!E35</f>
        <v>0.92253958269952818</v>
      </c>
      <c r="H36" s="209">
        <f>'Scaling Factor in COICOP '!F35</f>
        <v>0.94632689955197058</v>
      </c>
      <c r="I36" s="209">
        <f>'Scaling Factor in COICOP '!G35</f>
        <v>1</v>
      </c>
      <c r="J36" s="209">
        <f>'Scaling Factor in COICOP '!H35</f>
        <v>0.98508268728689352</v>
      </c>
      <c r="K36" s="209">
        <f>'Scaling Factor in COICOP '!I35</f>
        <v>1.0551118367096017</v>
      </c>
      <c r="L36" s="209">
        <f>'Scaling Factor in COICOP '!J35</f>
        <v>0.90068332476152491</v>
      </c>
      <c r="M36" s="209">
        <f>'Scaling Factor in COICOP '!K35</f>
        <v>0.92896829785490087</v>
      </c>
      <c r="N36" s="209">
        <f>'Scaling Factor in COICOP '!L35</f>
        <v>0.93991528404877023</v>
      </c>
      <c r="O36" s="209">
        <f>'Scaling Factor in COICOP '!M35</f>
        <v>0.9559218279073145</v>
      </c>
      <c r="P36" s="209">
        <f>'Scaling Factor in COICOP '!N35</f>
        <v>0.95689428054223169</v>
      </c>
      <c r="Q36" s="209">
        <f>'Scaling Factor in COICOP '!O35</f>
        <v>0.96311307017744419</v>
      </c>
      <c r="R36" s="209">
        <f>'Scaling Factor in COICOP '!P35</f>
        <v>0.96032268761888795</v>
      </c>
      <c r="S36" s="209">
        <f>'Scaling Factor in COICOP '!Q35</f>
        <v>0.94366988660203288</v>
      </c>
      <c r="T36" s="209">
        <f>'Scaling Factor in COICOP '!R35</f>
        <v>0.94759571650970997</v>
      </c>
      <c r="U36" s="209">
        <f>'Scaling Factor in COICOP '!S35</f>
        <v>0.9563616535076912</v>
      </c>
      <c r="V36" s="209">
        <f>'Scaling Factor in COICOP '!T35</f>
        <v>0.96383423078402886</v>
      </c>
      <c r="W36" s="209">
        <f>'Scaling Factor in COICOP '!U35</f>
        <v>0.96734483839260088</v>
      </c>
      <c r="X36" s="209">
        <f>'Scaling Factor in COICOP '!V35</f>
        <v>0.97147154207710673</v>
      </c>
      <c r="Y36" s="209">
        <f>'Scaling Factor in COICOP '!W35</f>
        <v>0.97220933209891713</v>
      </c>
      <c r="Z36" s="209">
        <f>'Scaling Factor in COICOP '!X35</f>
        <v>0.96767513574014696</v>
      </c>
      <c r="AA36" s="209">
        <f>'Scaling Factor in COICOP '!Y35</f>
        <v>0.96375742391468289</v>
      </c>
      <c r="AB36" s="209">
        <f>'Scaling Factor in COICOP '!Z35</f>
        <v>1.0145802850858434</v>
      </c>
      <c r="AC36" s="209">
        <f>'Scaling Factor in COICOP '!AA35</f>
        <v>1.0242609965770237</v>
      </c>
      <c r="AD36" s="209">
        <f>'Scaling Factor in COICOP '!AB35</f>
        <v>1.027811191476045</v>
      </c>
      <c r="AE36" s="209">
        <f>'Scaling Factor in COICOP '!AC35</f>
        <v>1.0382019079823324</v>
      </c>
      <c r="AF36" s="209">
        <f>'Scaling Factor in COICOP '!AD35</f>
        <v>1.0622708060826735</v>
      </c>
      <c r="AG36" s="209">
        <f>'Scaling Factor in COICOP '!AE35</f>
        <v>1.0697980383608363</v>
      </c>
      <c r="AH36" s="209">
        <f>'Scaling Factor in COICOP '!AF35</f>
        <v>1.0698457329011721</v>
      </c>
      <c r="AI36" s="209">
        <f>'Scaling Factor in COICOP '!AG35</f>
        <v>1.064846247554645</v>
      </c>
      <c r="AJ36" s="209">
        <f>'Scaling Factor in COICOP '!AH35</f>
        <v>0.97950235380028816</v>
      </c>
      <c r="AK36" s="209">
        <f>'Scaling Factor in COICOP '!AI35</f>
        <v>0.97537183926726145</v>
      </c>
      <c r="AL36" s="209">
        <f>'Scaling Factor in COICOP '!AJ35</f>
        <v>0.98193320888676561</v>
      </c>
      <c r="AM36" s="209">
        <f>'Scaling Factor in COICOP '!AK35</f>
        <v>0.9820729310530304</v>
      </c>
      <c r="AN36" s="209">
        <f>'Scaling Factor in COICOP '!AL35</f>
        <v>0.98061318519623197</v>
      </c>
      <c r="AO36" s="209">
        <f>'Scaling Factor in COICOP '!AM35</f>
        <v>0.9793085285036065</v>
      </c>
      <c r="AP36" s="209">
        <f>'Scaling Factor in COICOP '!AN35</f>
        <v>0.98021061528506159</v>
      </c>
      <c r="AQ36" s="209">
        <f>'Scaling Factor in COICOP '!AO35</f>
        <v>0.99375290968437802</v>
      </c>
      <c r="AR36" s="209">
        <f>'Scaling Factor in COICOP '!AP35</f>
        <v>0.97577620246605945</v>
      </c>
      <c r="AS36" s="209">
        <f>'Scaling Factor in COICOP '!AQ35</f>
        <v>0.96262654103487033</v>
      </c>
      <c r="AT36" s="209">
        <f>'Scaling Factor in COICOP '!AR35</f>
        <v>0.96322604418594981</v>
      </c>
      <c r="AU36" s="209">
        <f>'Scaling Factor in COICOP '!AS35</f>
        <v>0.96046831387138276</v>
      </c>
      <c r="AV36" s="209">
        <f>'Scaling Factor in COICOP '!AT35</f>
        <v>0.96324027646518096</v>
      </c>
      <c r="AW36" s="209">
        <f>'Scaling Factor in COICOP '!AU35</f>
        <v>0.96285461312055554</v>
      </c>
      <c r="AX36" s="209">
        <f>'Scaling Factor in COICOP '!AV35</f>
        <v>0.96817002965689658</v>
      </c>
      <c r="AY36" s="209">
        <f>'Scaling Factor in COICOP '!AW35</f>
        <v>0.97202859964288169</v>
      </c>
      <c r="AZ36" s="209">
        <f>'Scaling Factor in COICOP '!AX35</f>
        <v>0.96885551643525003</v>
      </c>
      <c r="BA36" s="209">
        <f>'Scaling Factor in COICOP '!AY35</f>
        <v>0.96875617457395946</v>
      </c>
      <c r="BB36" s="209">
        <f>'Scaling Factor in COICOP '!AZ35</f>
        <v>0.95868595842806847</v>
      </c>
      <c r="BC36" s="209">
        <f>'Scaling Factor in COICOP '!BA35</f>
        <v>0.96881425007959421</v>
      </c>
      <c r="BD36" s="209">
        <f>'Scaling Factor in COICOP '!BB35</f>
        <v>0.98013544230852101</v>
      </c>
      <c r="BE36" s="209">
        <f>'Scaling Factor in COICOP '!BC35</f>
        <v>0.98027437922383498</v>
      </c>
      <c r="BF36" s="209">
        <f>'Scaling Factor in COICOP '!BD35</f>
        <v>0.97924420390165112</v>
      </c>
      <c r="BG36" s="209">
        <f>'Scaling Factor in COICOP '!BE35</f>
        <v>0.99449741596703911</v>
      </c>
      <c r="BH36" s="209">
        <f>'Scaling Factor in COICOP '!BF35</f>
        <v>0.99790104088232867</v>
      </c>
      <c r="BI36" s="209">
        <f>'Scaling Factor in COICOP '!BG35</f>
        <v>1.0019111299017034</v>
      </c>
      <c r="BJ36" s="209">
        <f>'Scaling Factor in COICOP '!BH35</f>
        <v>1.0043431050648612</v>
      </c>
      <c r="BK36" s="209">
        <f>'Scaling Factor in COICOP '!BI35</f>
        <v>1.0136146676182696</v>
      </c>
      <c r="BL36" s="209">
        <f>'Scaling Factor in COICOP '!BJ35</f>
        <v>1.0167442025123774</v>
      </c>
      <c r="BM36" s="209">
        <f>'Scaling Factor in COICOP '!BK35</f>
        <v>1.0137383075748549</v>
      </c>
      <c r="BN36" s="209">
        <f>'Scaling Factor in COICOP '!BL35</f>
        <v>1.0195495389033256</v>
      </c>
      <c r="BO36" s="209">
        <f>'Scaling Factor in COICOP '!BM35</f>
        <v>1.0360091482228679</v>
      </c>
      <c r="BP36" s="209">
        <f>'Scaling Factor in COICOP '!BN35</f>
        <v>1.0208641831742651</v>
      </c>
      <c r="BQ36" s="209">
        <f>'Scaling Factor in COICOP '!BO35</f>
        <v>1.0240315335007086</v>
      </c>
      <c r="BR36" s="209">
        <f>'Scaling Factor in COICOP '!BP35</f>
        <v>1.0174757546399333</v>
      </c>
      <c r="BS36" s="209">
        <f>'Scaling Factor in COICOP '!BQ35</f>
        <v>1.0227409222687549</v>
      </c>
      <c r="BT36" s="209">
        <f>'Scaling Factor in COICOP '!BR35</f>
        <v>1.0183440663687562</v>
      </c>
      <c r="BU36" s="209">
        <f>'Scaling Factor in COICOP '!BS35</f>
        <v>1.0083259469110222</v>
      </c>
      <c r="BV36" s="209">
        <f>'Scaling Factor in COICOP '!BT35</f>
        <v>1.0105483472074501</v>
      </c>
      <c r="BW36" s="209">
        <f>'Scaling Factor in COICOP '!BU35</f>
        <v>1.0173932341774403</v>
      </c>
      <c r="BX36" s="209">
        <f>'Scaling Factor in COICOP '!BV35</f>
        <v>1.0440497736106928</v>
      </c>
      <c r="BY36" s="209">
        <f>'Scaling Factor in COICOP '!BW35</f>
        <v>1.039734507927514</v>
      </c>
      <c r="BZ36" s="209">
        <f>'Scaling Factor in COICOP '!BX35</f>
        <v>1.0283593988961544</v>
      </c>
      <c r="CA36" s="209">
        <f>'Scaling Factor in COICOP '!BY35</f>
        <v>1.0201835058588236</v>
      </c>
      <c r="CB36" s="209">
        <f>'Scaling Factor in COICOP '!BZ35</f>
        <v>1.0151996545730335</v>
      </c>
      <c r="CC36" s="209">
        <f>'Scaling Factor in COICOP '!CA35</f>
        <v>1.0163244908750257</v>
      </c>
      <c r="CD36" s="209">
        <f>'Scaling Factor in COICOP '!CB35</f>
        <v>1.0180942931722567</v>
      </c>
      <c r="CE36" s="209">
        <f>'Scaling Factor in COICOP '!CC35</f>
        <v>1.0141582292080289</v>
      </c>
      <c r="CF36" s="209">
        <f>'Scaling Factor in COICOP '!CD35</f>
        <v>1.0210303419513054</v>
      </c>
      <c r="CG36" s="209">
        <f>'Scaling Factor in COICOP '!CE35</f>
        <v>1.0122841059468874</v>
      </c>
      <c r="CH36" s="209">
        <f>'Scaling Factor in COICOP '!CF35</f>
        <v>1.0142301157066935</v>
      </c>
      <c r="CI36" s="209">
        <f>'Scaling Factor in COICOP '!CG35</f>
        <v>1.0156331329594976</v>
      </c>
      <c r="CJ36" s="209">
        <f>'Scaling Factor in COICOP '!CH35</f>
        <v>1.0134771970203562</v>
      </c>
      <c r="CK36" s="209">
        <f>'Scaling Factor in COICOP '!CI35</f>
        <v>1.0115725716540229</v>
      </c>
      <c r="CL36" s="209">
        <f>'Scaling Factor in COICOP '!CJ35</f>
        <v>1.0162730957889783</v>
      </c>
      <c r="CM36" s="209">
        <f>'Scaling Factor in COICOP '!CK35</f>
        <v>1.016036733020607</v>
      </c>
      <c r="CN36" s="209">
        <f>'Scaling Factor in COICOP '!CL35</f>
        <v>1.0487424816377129</v>
      </c>
      <c r="CO36" s="209">
        <f>'Scaling Factor in COICOP '!CM35</f>
        <v>1.0433412070820027</v>
      </c>
      <c r="CP36" s="209">
        <f>'Scaling Factor in COICOP '!CN35</f>
        <v>1.0400165645892472</v>
      </c>
      <c r="CQ36" s="209">
        <f>'Scaling Factor in COICOP '!CO35</f>
        <v>1.0335521715901601</v>
      </c>
      <c r="CR36" s="209">
        <f>'Scaling Factor in COICOP '!CP35</f>
        <v>1.0247833446469505</v>
      </c>
      <c r="CS36" s="209">
        <f>'Scaling Factor in COICOP '!CQ35</f>
        <v>1.0213939997972585</v>
      </c>
      <c r="CT36" s="209">
        <f>'Scaling Factor in COICOP '!CR35</f>
        <v>1.0178514838806441</v>
      </c>
      <c r="CU36" s="209">
        <f>'Scaling Factor in COICOP '!CS35</f>
        <v>1.0182758291506815</v>
      </c>
      <c r="CV36" s="209">
        <f>'Scaling Factor in COICOP '!CT35</f>
        <v>1.0270965576946254</v>
      </c>
      <c r="CW36" s="209">
        <f>'Scaling Factor in COICOP '!CU35</f>
        <v>1.0154627755658745</v>
      </c>
      <c r="CX36" s="209">
        <f>'Scaling Factor in COICOP '!CV35</f>
        <v>1.02259362886348</v>
      </c>
      <c r="CY36" s="209">
        <f>'Scaling Factor in COICOP '!CW35</f>
        <v>1.0105006152305838</v>
      </c>
      <c r="CZ36" s="209">
        <f>'Scaling Factor in COICOP '!CX35</f>
        <v>1.0107530110038598</v>
      </c>
      <c r="DA36" s="209">
        <f>'Scaling Factor in COICOP '!CY35</f>
        <v>1.0099751324483861</v>
      </c>
      <c r="DB36" s="209">
        <f>'Scaling Factor in COICOP '!CZ35</f>
        <v>0.99959682637383274</v>
      </c>
      <c r="DC36" s="209">
        <f>'Scaling Factor in COICOP '!DA35</f>
        <v>0.98267027611225299</v>
      </c>
    </row>
    <row r="37" spans="1:107" s="88" customFormat="1" ht="12.75">
      <c r="A37" s="326"/>
      <c r="B37" s="3" t="s">
        <v>85</v>
      </c>
      <c r="C37" s="15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  <c r="V37" s="209"/>
      <c r="W37" s="209"/>
      <c r="X37" s="209"/>
      <c r="Y37" s="209"/>
      <c r="Z37" s="209"/>
      <c r="AA37" s="209"/>
      <c r="AB37" s="209"/>
      <c r="AC37" s="209"/>
      <c r="AD37" s="209"/>
      <c r="AE37" s="209"/>
      <c r="AF37" s="209"/>
      <c r="AG37" s="209"/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09"/>
      <c r="AS37" s="209"/>
      <c r="AT37" s="209"/>
      <c r="AU37" s="209"/>
      <c r="AV37" s="209"/>
      <c r="AW37" s="209"/>
      <c r="AX37" s="209"/>
      <c r="AY37" s="209"/>
      <c r="AZ37" s="209"/>
      <c r="BA37" s="209"/>
      <c r="BB37" s="209"/>
      <c r="BC37" s="209"/>
      <c r="BD37" s="209"/>
      <c r="BE37" s="209"/>
      <c r="BF37" s="209"/>
      <c r="BG37" s="209"/>
      <c r="BH37" s="209"/>
      <c r="BI37" s="209"/>
      <c r="BJ37" s="209"/>
      <c r="BK37" s="209"/>
      <c r="BL37" s="209"/>
      <c r="BM37" s="209"/>
      <c r="BN37" s="209"/>
      <c r="BO37" s="209"/>
      <c r="BP37" s="209"/>
      <c r="BQ37" s="209"/>
      <c r="BR37" s="209"/>
      <c r="BS37" s="209"/>
      <c r="BT37" s="209"/>
      <c r="BU37" s="209"/>
      <c r="BV37" s="209"/>
      <c r="BW37" s="209"/>
      <c r="BX37" s="209"/>
      <c r="BY37" s="209"/>
      <c r="BZ37" s="209"/>
      <c r="CA37" s="209"/>
      <c r="CB37" s="209"/>
      <c r="CC37" s="209"/>
      <c r="CD37" s="209"/>
      <c r="CE37" s="209"/>
      <c r="CF37" s="209"/>
      <c r="CG37" s="209"/>
      <c r="CH37" s="209"/>
      <c r="CI37" s="209"/>
      <c r="CJ37" s="209"/>
      <c r="CK37" s="209"/>
      <c r="CL37" s="209"/>
      <c r="CM37" s="209"/>
      <c r="CN37" s="209"/>
      <c r="CO37" s="209"/>
      <c r="CP37" s="209"/>
      <c r="CQ37" s="209"/>
      <c r="CR37" s="209"/>
      <c r="CS37" s="209"/>
      <c r="CT37" s="209"/>
      <c r="CU37" s="209"/>
      <c r="CV37" s="209"/>
      <c r="CW37" s="209"/>
      <c r="CX37" s="209"/>
      <c r="CY37" s="209"/>
      <c r="CZ37" s="209"/>
      <c r="DA37" s="209"/>
      <c r="DB37" s="209"/>
      <c r="DC37" s="209"/>
    </row>
    <row r="38" spans="1:107" ht="12.75">
      <c r="A38" s="326"/>
      <c r="B38" s="17" t="s">
        <v>86</v>
      </c>
      <c r="C38" s="14" t="s">
        <v>87</v>
      </c>
      <c r="D38" s="209">
        <f>'Scaling Factor in COICOP '!B38</f>
        <v>1.064607626468697</v>
      </c>
      <c r="E38" s="209">
        <f>'Scaling Factor in COICOP '!C38</f>
        <v>1.0093006157620641</v>
      </c>
      <c r="F38" s="209">
        <f>'Scaling Factor in COICOP '!D38</f>
        <v>0.95848514936423146</v>
      </c>
      <c r="G38" s="209">
        <f>'Scaling Factor in COICOP '!E38</f>
        <v>0.94206878224495572</v>
      </c>
      <c r="H38" s="209">
        <f>'Scaling Factor in COICOP '!F38</f>
        <v>0.96120564374293072</v>
      </c>
      <c r="I38" s="209">
        <f>'Scaling Factor in COICOP '!G38</f>
        <v>1</v>
      </c>
      <c r="J38" s="209">
        <f>'Scaling Factor in COICOP '!H38</f>
        <v>0.99759029693323675</v>
      </c>
      <c r="K38" s="209">
        <f>'Scaling Factor in COICOP '!I38</f>
        <v>1.0722031554102942</v>
      </c>
      <c r="L38" s="209">
        <f>'Scaling Factor in COICOP '!J38</f>
        <v>0.88242904641538211</v>
      </c>
      <c r="M38" s="209">
        <f>'Scaling Factor in COICOP '!K38</f>
        <v>0.91455734252484255</v>
      </c>
      <c r="N38" s="209">
        <f>'Scaling Factor in COICOP '!L38</f>
        <v>0.92647288032711672</v>
      </c>
      <c r="O38" s="209">
        <f>'Scaling Factor in COICOP '!M38</f>
        <v>0.94396363226738278</v>
      </c>
      <c r="P38" s="209">
        <f>'Scaling Factor in COICOP '!N38</f>
        <v>0.94504629222901571</v>
      </c>
      <c r="Q38" s="209">
        <f>'Scaling Factor in COICOP '!O38</f>
        <v>0.95191434987802026</v>
      </c>
      <c r="R38" s="209">
        <f>'Scaling Factor in COICOP '!P38</f>
        <v>0.94865855077841443</v>
      </c>
      <c r="S38" s="209">
        <f>'Scaling Factor in COICOP '!Q38</f>
        <v>0.92965164738279105</v>
      </c>
      <c r="T38" s="209">
        <f>'Scaling Factor in COICOP '!R38</f>
        <v>0.94757586058735144</v>
      </c>
      <c r="U38" s="209">
        <f>'Scaling Factor in COICOP '!S38</f>
        <v>0.95767201925132306</v>
      </c>
      <c r="V38" s="209">
        <f>'Scaling Factor in COICOP '!T38</f>
        <v>0.9659458694446651</v>
      </c>
      <c r="W38" s="209">
        <f>'Scaling Factor in COICOP '!U38</f>
        <v>0.97005745508708374</v>
      </c>
      <c r="X38" s="209">
        <f>'Scaling Factor in COICOP '!V38</f>
        <v>0.97503147228348408</v>
      </c>
      <c r="Y38" s="209">
        <f>'Scaling Factor in COICOP '!W38</f>
        <v>0.97569660120415191</v>
      </c>
      <c r="Z38" s="209">
        <f>'Scaling Factor in COICOP '!X38</f>
        <v>0.97021726939568786</v>
      </c>
      <c r="AA38" s="209">
        <f>'Scaling Factor in COICOP '!Y38</f>
        <v>0.96594385419974571</v>
      </c>
      <c r="AB38" s="209">
        <f>'Scaling Factor in COICOP '!Z38</f>
        <v>1.0041385102569371</v>
      </c>
      <c r="AC38" s="209">
        <f>'Scaling Factor in COICOP '!AA38</f>
        <v>1.0150490017089477</v>
      </c>
      <c r="AD38" s="209">
        <f>'Scaling Factor in COICOP '!AB38</f>
        <v>1.019325690889417</v>
      </c>
      <c r="AE38" s="209">
        <f>'Scaling Factor in COICOP '!AC38</f>
        <v>1.0304626750711665</v>
      </c>
      <c r="AF38" s="209">
        <f>'Scaling Factor in COICOP '!AD38</f>
        <v>1.0576775803012195</v>
      </c>
      <c r="AG38" s="209">
        <f>'Scaling Factor in COICOP '!AE38</f>
        <v>1.0661794128227582</v>
      </c>
      <c r="AH38" s="209">
        <f>'Scaling Factor in COICOP '!AF38</f>
        <v>1.0660041496515757</v>
      </c>
      <c r="AI38" s="209">
        <f>'Scaling Factor in COICOP '!AG38</f>
        <v>1.060332147918372</v>
      </c>
      <c r="AJ38" s="209">
        <f>'Scaling Factor in COICOP '!AH38</f>
        <v>0.97597852231944648</v>
      </c>
      <c r="AK38" s="209">
        <f>'Scaling Factor in COICOP '!AI38</f>
        <v>0.97138534503894636</v>
      </c>
      <c r="AL38" s="209">
        <f>'Scaling Factor in COICOP '!AJ38</f>
        <v>0.97887377161446754</v>
      </c>
      <c r="AM38" s="209">
        <f>'Scaling Factor in COICOP '!AK38</f>
        <v>0.97902080812988213</v>
      </c>
      <c r="AN38" s="209">
        <f>'Scaling Factor in COICOP '!AL38</f>
        <v>0.97709321177757402</v>
      </c>
      <c r="AO38" s="209">
        <f>'Scaling Factor in COICOP '!AM38</f>
        <v>0.97558653424808883</v>
      </c>
      <c r="AP38" s="209">
        <f>'Scaling Factor in COICOP '!AN38</f>
        <v>0.97678848958387332</v>
      </c>
      <c r="AQ38" s="209">
        <f>'Scaling Factor in COICOP '!AO38</f>
        <v>0.99242093812472576</v>
      </c>
      <c r="AR38" s="209">
        <f>'Scaling Factor in COICOP '!AP38</f>
        <v>0.97504532617730721</v>
      </c>
      <c r="AS38" s="209">
        <f>'Scaling Factor in COICOP '!AQ38</f>
        <v>0.95989016342361655</v>
      </c>
      <c r="AT38" s="209">
        <f>'Scaling Factor in COICOP '!AR38</f>
        <v>0.96066273982089567</v>
      </c>
      <c r="AU38" s="209">
        <f>'Scaling Factor in COICOP '!AS38</f>
        <v>0.95709931870366161</v>
      </c>
      <c r="AV38" s="209">
        <f>'Scaling Factor in COICOP '!AT38</f>
        <v>0.96003912037447803</v>
      </c>
      <c r="AW38" s="209">
        <f>'Scaling Factor in COICOP '!AU38</f>
        <v>0.95909864772327003</v>
      </c>
      <c r="AX38" s="209">
        <f>'Scaling Factor in COICOP '!AV38</f>
        <v>0.96520233166022229</v>
      </c>
      <c r="AY38" s="209">
        <f>'Scaling Factor in COICOP '!AW38</f>
        <v>0.96950003080531411</v>
      </c>
      <c r="AZ38" s="209">
        <f>'Scaling Factor in COICOP '!AX38</f>
        <v>0.95561142627673135</v>
      </c>
      <c r="BA38" s="209">
        <f>'Scaling Factor in COICOP '!AY38</f>
        <v>0.95533261891723598</v>
      </c>
      <c r="BB38" s="209">
        <f>'Scaling Factor in COICOP '!AZ38</f>
        <v>0.94433750364955049</v>
      </c>
      <c r="BC38" s="209">
        <f>'Scaling Factor in COICOP '!BA38</f>
        <v>0.95528641977627293</v>
      </c>
      <c r="BD38" s="209">
        <f>'Scaling Factor in COICOP '!BB38</f>
        <v>0.96774851521810556</v>
      </c>
      <c r="BE38" s="209">
        <f>'Scaling Factor in COICOP '!BC38</f>
        <v>0.9682969230913685</v>
      </c>
      <c r="BF38" s="209">
        <f>'Scaling Factor in COICOP '!BD38</f>
        <v>0.9670378417752391</v>
      </c>
      <c r="BG38" s="209">
        <f>'Scaling Factor in COICOP '!BE38</f>
        <v>0.98416059582078286</v>
      </c>
      <c r="BH38" s="209">
        <f>'Scaling Factor in COICOP '!BF38</f>
        <v>0.97793901943532469</v>
      </c>
      <c r="BI38" s="209">
        <f>'Scaling Factor in COICOP '!BG38</f>
        <v>0.98255554191154448</v>
      </c>
      <c r="BJ38" s="209">
        <f>'Scaling Factor in COICOP '!BH38</f>
        <v>0.98507766798336915</v>
      </c>
      <c r="BK38" s="209">
        <f>'Scaling Factor in COICOP '!BI38</f>
        <v>0.99545332265553721</v>
      </c>
      <c r="BL38" s="209">
        <f>'Scaling Factor in COICOP '!BJ38</f>
        <v>0.99874561332599554</v>
      </c>
      <c r="BM38" s="209">
        <f>'Scaling Factor in COICOP '!BK38</f>
        <v>0.99544507306068075</v>
      </c>
      <c r="BN38" s="209">
        <f>'Scaling Factor in COICOP '!BL38</f>
        <v>1.001964917738331</v>
      </c>
      <c r="BO38" s="209">
        <f>'Scaling Factor in COICOP '!BM38</f>
        <v>1.020746042250352</v>
      </c>
      <c r="BP38" s="209">
        <f>'Scaling Factor in COICOP '!BN38</f>
        <v>0.99348937746193755</v>
      </c>
      <c r="BQ38" s="209">
        <f>'Scaling Factor in COICOP '!BO38</f>
        <v>0.99708764904212877</v>
      </c>
      <c r="BR38" s="209">
        <f>'Scaling Factor in COICOP '!BP38</f>
        <v>0.98954466116771533</v>
      </c>
      <c r="BS38" s="209">
        <f>'Scaling Factor in COICOP '!BQ38</f>
        <v>0.99544792998174902</v>
      </c>
      <c r="BT38" s="209">
        <f>'Scaling Factor in COICOP '!BR38</f>
        <v>0.99081203854257149</v>
      </c>
      <c r="BU38" s="209">
        <f>'Scaling Factor in COICOP '!BS38</f>
        <v>0.97952864422693675</v>
      </c>
      <c r="BV38" s="209">
        <f>'Scaling Factor in COICOP '!BT38</f>
        <v>0.98261672843060066</v>
      </c>
      <c r="BW38" s="209">
        <f>'Scaling Factor in COICOP '!BU38</f>
        <v>0.98970680026605096</v>
      </c>
      <c r="BX38" s="209">
        <f>'Scaling Factor in COICOP '!BV38</f>
        <v>1.0669399167120766</v>
      </c>
      <c r="BY38" s="209">
        <f>'Scaling Factor in COICOP '!BW38</f>
        <v>1.0615893608785516</v>
      </c>
      <c r="BZ38" s="209">
        <f>'Scaling Factor in COICOP '!BX38</f>
        <v>1.0487053240741238</v>
      </c>
      <c r="CA38" s="209">
        <f>'Scaling Factor in COICOP '!BY38</f>
        <v>1.039575202101646</v>
      </c>
      <c r="CB38" s="209">
        <f>'Scaling Factor in COICOP '!BZ38</f>
        <v>1.0340334625882746</v>
      </c>
      <c r="CC38" s="209">
        <f>'Scaling Factor in COICOP '!CA38</f>
        <v>1.0353793139563856</v>
      </c>
      <c r="CD38" s="209">
        <f>'Scaling Factor in COICOP '!CB38</f>
        <v>1.0374607326832479</v>
      </c>
      <c r="CE38" s="209">
        <f>'Scaling Factor in COICOP '!CC38</f>
        <v>1.0327256110203169</v>
      </c>
      <c r="CF38" s="209">
        <f>'Scaling Factor in COICOP '!CD38</f>
        <v>1.0175201410190013</v>
      </c>
      <c r="CG38" s="209">
        <f>'Scaling Factor in COICOP '!CE38</f>
        <v>1.0079864183663425</v>
      </c>
      <c r="CH38" s="209">
        <f>'Scaling Factor in COICOP '!CF38</f>
        <v>1.0101322796798029</v>
      </c>
      <c r="CI38" s="209">
        <f>'Scaling Factor in COICOP '!CG38</f>
        <v>1.011527802128158</v>
      </c>
      <c r="CJ38" s="209">
        <f>'Scaling Factor in COICOP '!CH38</f>
        <v>1.0089745104009213</v>
      </c>
      <c r="CK38" s="209">
        <f>'Scaling Factor in COICOP '!CI38</f>
        <v>1.0067576907651523</v>
      </c>
      <c r="CL38" s="209">
        <f>'Scaling Factor in COICOP '!CJ38</f>
        <v>1.0120329934921217</v>
      </c>
      <c r="CM38" s="209">
        <f>'Scaling Factor in COICOP '!CK38</f>
        <v>1.0117290520409932</v>
      </c>
      <c r="CN38" s="209">
        <f>'Scaling Factor in COICOP '!CL38</f>
        <v>1.0322195646392454</v>
      </c>
      <c r="CO38" s="209">
        <f>'Scaling Factor in COICOP '!CM38</f>
        <v>1.0264112804933718</v>
      </c>
      <c r="CP38" s="209">
        <f>'Scaling Factor in COICOP '!CN38</f>
        <v>1.0229501483424788</v>
      </c>
      <c r="CQ38" s="209">
        <f>'Scaling Factor in COICOP '!CO38</f>
        <v>1.0149726786073743</v>
      </c>
      <c r="CR38" s="209">
        <f>'Scaling Factor in COICOP '!CP38</f>
        <v>1.0049802234478233</v>
      </c>
      <c r="CS38" s="209">
        <f>'Scaling Factor in COICOP '!CQ38</f>
        <v>1.0012821043121845</v>
      </c>
      <c r="CT38" s="209">
        <f>'Scaling Factor in COICOP '!CR38</f>
        <v>0.99727676439038182</v>
      </c>
      <c r="CU38" s="209">
        <f>'Scaling Factor in COICOP '!CS38</f>
        <v>0.99748901425221048</v>
      </c>
      <c r="CV38" s="209">
        <f>'Scaling Factor in COICOP '!CT38</f>
        <v>1.0268831579581945</v>
      </c>
      <c r="CW38" s="209">
        <f>'Scaling Factor in COICOP '!CU38</f>
        <v>1.013872216765191</v>
      </c>
      <c r="CX38" s="209">
        <f>'Scaling Factor in COICOP '!CV38</f>
        <v>1.021646244538652</v>
      </c>
      <c r="CY38" s="209">
        <f>'Scaling Factor in COICOP '!CW38</f>
        <v>1.0089445605413963</v>
      </c>
      <c r="CZ38" s="209">
        <f>'Scaling Factor in COICOP '!CX38</f>
        <v>1.0087529788110254</v>
      </c>
      <c r="DA38" s="209">
        <f>'Scaling Factor in COICOP '!CY38</f>
        <v>1.0077176646815627</v>
      </c>
      <c r="DB38" s="209">
        <f>'Scaling Factor in COICOP '!CZ38</f>
        <v>0.99587462820663519</v>
      </c>
      <c r="DC38" s="209">
        <f>'Scaling Factor in COICOP '!DA38</f>
        <v>0.97705536927282521</v>
      </c>
    </row>
    <row r="39" spans="1:107" ht="12.75">
      <c r="A39" s="326"/>
      <c r="B39" s="17" t="s">
        <v>88</v>
      </c>
      <c r="C39" s="14" t="s">
        <v>26</v>
      </c>
      <c r="D39" s="209">
        <f>'Scaling Factor in COICOP '!B39</f>
        <v>0.50655072496890186</v>
      </c>
      <c r="E39" s="209">
        <f>'Scaling Factor in COICOP '!C39</f>
        <v>0.47921114143327664</v>
      </c>
      <c r="F39" s="209">
        <f>'Scaling Factor in COICOP '!D39</f>
        <v>0.57633771828906633</v>
      </c>
      <c r="G39" s="209">
        <f>'Scaling Factor in COICOP '!E39</f>
        <v>0.76410889786146341</v>
      </c>
      <c r="H39" s="209">
        <f>'Scaling Factor in COICOP '!F39</f>
        <v>0.77667896020530847</v>
      </c>
      <c r="I39" s="209">
        <f>'Scaling Factor in COICOP '!G39</f>
        <v>1</v>
      </c>
      <c r="J39" s="209">
        <f>'Scaling Factor in COICOP '!H39</f>
        <v>1.1354266073903332</v>
      </c>
      <c r="K39" s="209">
        <f>'Scaling Factor in COICOP '!I39</f>
        <v>1.3848743629065323</v>
      </c>
      <c r="L39" s="209">
        <f>'Scaling Factor in COICOP '!J39</f>
        <v>0.88242904641538211</v>
      </c>
      <c r="M39" s="209">
        <f>'Scaling Factor in COICOP '!K39</f>
        <v>0.91455734252484278</v>
      </c>
      <c r="N39" s="209">
        <f>'Scaling Factor in COICOP '!L39</f>
        <v>0.92647288032711683</v>
      </c>
      <c r="O39" s="209">
        <f>'Scaling Factor in COICOP '!M39</f>
        <v>0.943963632267384</v>
      </c>
      <c r="P39" s="209">
        <f>'Scaling Factor in COICOP '!N39</f>
        <v>0.94504629222901515</v>
      </c>
      <c r="Q39" s="209">
        <f>'Scaling Factor in COICOP '!O39</f>
        <v>0.95191434987802104</v>
      </c>
      <c r="R39" s="209">
        <f>'Scaling Factor in COICOP '!P39</f>
        <v>0.94865855077841388</v>
      </c>
      <c r="S39" s="209">
        <f>'Scaling Factor in COICOP '!Q39</f>
        <v>0.92965164738279116</v>
      </c>
      <c r="T39" s="209">
        <f>'Scaling Factor in COICOP '!R39</f>
        <v>0.94757586058735155</v>
      </c>
      <c r="U39" s="209">
        <f>'Scaling Factor in COICOP '!S39</f>
        <v>0.95767201925132306</v>
      </c>
      <c r="V39" s="209">
        <f>'Scaling Factor in COICOP '!T39</f>
        <v>0.9659458694446651</v>
      </c>
      <c r="W39" s="209">
        <f>'Scaling Factor in COICOP '!U39</f>
        <v>0.97005745508708363</v>
      </c>
      <c r="X39" s="209">
        <f>'Scaling Factor in COICOP '!V39</f>
        <v>0.9750314722834843</v>
      </c>
      <c r="Y39" s="209">
        <f>'Scaling Factor in COICOP '!W39</f>
        <v>0.97569660120415169</v>
      </c>
      <c r="Z39" s="209">
        <f>'Scaling Factor in COICOP '!X39</f>
        <v>0.97021726939568798</v>
      </c>
      <c r="AA39" s="209">
        <f>'Scaling Factor in COICOP '!Y39</f>
        <v>0.96594385419974627</v>
      </c>
      <c r="AB39" s="209">
        <f>'Scaling Factor in COICOP '!Z39</f>
        <v>1.0041385102569351</v>
      </c>
      <c r="AC39" s="209">
        <f>'Scaling Factor in COICOP '!AA39</f>
        <v>1.0150490017089489</v>
      </c>
      <c r="AD39" s="209">
        <f>'Scaling Factor in COICOP '!AB39</f>
        <v>1.0193256908894153</v>
      </c>
      <c r="AE39" s="209">
        <f>'Scaling Factor in COICOP '!AC39</f>
        <v>1.0304626750711681</v>
      </c>
      <c r="AF39" s="209">
        <f>'Scaling Factor in COICOP '!AD39</f>
        <v>1.0576775803012191</v>
      </c>
      <c r="AG39" s="209">
        <f>'Scaling Factor in COICOP '!AE39</f>
        <v>1.0661794128227584</v>
      </c>
      <c r="AH39" s="209">
        <f>'Scaling Factor in COICOP '!AF39</f>
        <v>1.0660041496515746</v>
      </c>
      <c r="AI39" s="209">
        <f>'Scaling Factor in COICOP '!AG39</f>
        <v>1.0603321479183732</v>
      </c>
      <c r="AJ39" s="209">
        <f>'Scaling Factor in COICOP '!AH39</f>
        <v>0.97597852231944593</v>
      </c>
      <c r="AK39" s="209">
        <f>'Scaling Factor in COICOP '!AI39</f>
        <v>0.97138534503894591</v>
      </c>
      <c r="AL39" s="209">
        <f>'Scaling Factor in COICOP '!AJ39</f>
        <v>0.97887377161446731</v>
      </c>
      <c r="AM39" s="209">
        <f>'Scaling Factor in COICOP '!AK39</f>
        <v>0.97902080812988368</v>
      </c>
      <c r="AN39" s="209">
        <f>'Scaling Factor in COICOP '!AL39</f>
        <v>0.97709321177757469</v>
      </c>
      <c r="AO39" s="209">
        <f>'Scaling Factor in COICOP '!AM39</f>
        <v>0.97558653424808928</v>
      </c>
      <c r="AP39" s="209">
        <f>'Scaling Factor in COICOP '!AN39</f>
        <v>0.97678848958387254</v>
      </c>
      <c r="AQ39" s="209">
        <f>'Scaling Factor in COICOP '!AO39</f>
        <v>0.99242093812472687</v>
      </c>
      <c r="AR39" s="209">
        <f>'Scaling Factor in COICOP '!AP39</f>
        <v>0.9750453261773061</v>
      </c>
      <c r="AS39" s="209">
        <f>'Scaling Factor in COICOP '!AQ39</f>
        <v>0.95989016342361655</v>
      </c>
      <c r="AT39" s="209">
        <f>'Scaling Factor in COICOP '!AR39</f>
        <v>0.96066273982089601</v>
      </c>
      <c r="AU39" s="209">
        <f>'Scaling Factor in COICOP '!AS39</f>
        <v>0.95709931870366238</v>
      </c>
      <c r="AV39" s="209">
        <f>'Scaling Factor in COICOP '!AT39</f>
        <v>0.96003912037447814</v>
      </c>
      <c r="AW39" s="209">
        <f>'Scaling Factor in COICOP '!AU39</f>
        <v>0.95909864772327047</v>
      </c>
      <c r="AX39" s="209">
        <f>'Scaling Factor in COICOP '!AV39</f>
        <v>0.96520233166022118</v>
      </c>
      <c r="AY39" s="209">
        <f>'Scaling Factor in COICOP '!AW39</f>
        <v>0.96950003080531477</v>
      </c>
      <c r="AZ39" s="209">
        <f>'Scaling Factor in COICOP '!AX39</f>
        <v>0.95561142627673223</v>
      </c>
      <c r="BA39" s="209">
        <f>'Scaling Factor in COICOP '!AY39</f>
        <v>0.95533261891723575</v>
      </c>
      <c r="BB39" s="209">
        <f>'Scaling Factor in COICOP '!AZ39</f>
        <v>0.94433750364955038</v>
      </c>
      <c r="BC39" s="209">
        <f>'Scaling Factor in COICOP '!BA39</f>
        <v>0.95528641977627371</v>
      </c>
      <c r="BD39" s="209">
        <f>'Scaling Factor in COICOP '!BB39</f>
        <v>0.96774851521810612</v>
      </c>
      <c r="BE39" s="209">
        <f>'Scaling Factor in COICOP '!BC39</f>
        <v>0.96829692309136894</v>
      </c>
      <c r="BF39" s="209">
        <f>'Scaling Factor in COICOP '!BD39</f>
        <v>0.96703784177523766</v>
      </c>
      <c r="BG39" s="209">
        <f>'Scaling Factor in COICOP '!BE39</f>
        <v>0.98416059582078352</v>
      </c>
      <c r="BH39" s="209">
        <f>'Scaling Factor in COICOP '!BF39</f>
        <v>0.97793901943532591</v>
      </c>
      <c r="BI39" s="209">
        <f>'Scaling Factor in COICOP '!BG39</f>
        <v>0.98255554191154448</v>
      </c>
      <c r="BJ39" s="209">
        <f>'Scaling Factor in COICOP '!BH39</f>
        <v>0.98507766798337026</v>
      </c>
      <c r="BK39" s="209">
        <f>'Scaling Factor in COICOP '!BI39</f>
        <v>0.99545332265553743</v>
      </c>
      <c r="BL39" s="209">
        <f>'Scaling Factor in COICOP '!BJ39</f>
        <v>0.99874561332599554</v>
      </c>
      <c r="BM39" s="209">
        <f>'Scaling Factor in COICOP '!BK39</f>
        <v>0.9954450730606802</v>
      </c>
      <c r="BN39" s="209">
        <f>'Scaling Factor in COICOP '!BL39</f>
        <v>1.0019649177383303</v>
      </c>
      <c r="BO39" s="209">
        <f>'Scaling Factor in COICOP '!BM39</f>
        <v>1.0207460422503527</v>
      </c>
      <c r="BP39" s="209">
        <f>'Scaling Factor in COICOP '!BN39</f>
        <v>0.99348937746193811</v>
      </c>
      <c r="BQ39" s="209">
        <f>'Scaling Factor in COICOP '!BO39</f>
        <v>0.9970876490421301</v>
      </c>
      <c r="BR39" s="209">
        <f>'Scaling Factor in COICOP '!BP39</f>
        <v>0.98954466116771533</v>
      </c>
      <c r="BS39" s="209">
        <f>'Scaling Factor in COICOP '!BQ39</f>
        <v>0.99544792998175069</v>
      </c>
      <c r="BT39" s="209">
        <f>'Scaling Factor in COICOP '!BR39</f>
        <v>0.99081203854257172</v>
      </c>
      <c r="BU39" s="209">
        <f>'Scaling Factor in COICOP '!BS39</f>
        <v>0.97952864422693731</v>
      </c>
      <c r="BV39" s="209">
        <f>'Scaling Factor in COICOP '!BT39</f>
        <v>0.98261672843059966</v>
      </c>
      <c r="BW39" s="209">
        <f>'Scaling Factor in COICOP '!BU39</f>
        <v>0.9897068002660514</v>
      </c>
      <c r="BX39" s="209">
        <f>'Scaling Factor in COICOP '!BV39</f>
        <v>1.0669399167120759</v>
      </c>
      <c r="BY39" s="209">
        <f>'Scaling Factor in COICOP '!BW39</f>
        <v>1.0615893608785512</v>
      </c>
      <c r="BZ39" s="209">
        <f>'Scaling Factor in COICOP '!BX39</f>
        <v>1.0487053240741231</v>
      </c>
      <c r="CA39" s="209">
        <f>'Scaling Factor in COICOP '!BY39</f>
        <v>1.0395752021016449</v>
      </c>
      <c r="CB39" s="209">
        <f>'Scaling Factor in COICOP '!BZ39</f>
        <v>1.0340334625882741</v>
      </c>
      <c r="CC39" s="209">
        <f>'Scaling Factor in COICOP '!CA39</f>
        <v>1.0353793139563847</v>
      </c>
      <c r="CD39" s="209">
        <f>'Scaling Factor in COICOP '!CB39</f>
        <v>1.0374607326832488</v>
      </c>
      <c r="CE39" s="209">
        <f>'Scaling Factor in COICOP '!CC39</f>
        <v>1.0327256110203156</v>
      </c>
      <c r="CF39" s="209">
        <f>'Scaling Factor in COICOP '!CD39</f>
        <v>1.0175201410190025</v>
      </c>
      <c r="CG39" s="209">
        <f>'Scaling Factor in COICOP '!CE39</f>
        <v>1.007986418366343</v>
      </c>
      <c r="CH39" s="209">
        <f>'Scaling Factor in COICOP '!CF39</f>
        <v>1.0101322796798029</v>
      </c>
      <c r="CI39" s="209">
        <f>'Scaling Factor in COICOP '!CG39</f>
        <v>1.0115278021281564</v>
      </c>
      <c r="CJ39" s="209">
        <f>'Scaling Factor in COICOP '!CH39</f>
        <v>1.0089745104009211</v>
      </c>
      <c r="CK39" s="209">
        <f>'Scaling Factor in COICOP '!CI39</f>
        <v>1.0067576907651514</v>
      </c>
      <c r="CL39" s="209">
        <f>'Scaling Factor in COICOP '!CJ39</f>
        <v>1.0120329934921211</v>
      </c>
      <c r="CM39" s="209">
        <f>'Scaling Factor in COICOP '!CK39</f>
        <v>1.0117290520409936</v>
      </c>
      <c r="CN39" s="209">
        <f>'Scaling Factor in COICOP '!CL39</f>
        <v>1.0322195646392465</v>
      </c>
      <c r="CO39" s="209">
        <f>'Scaling Factor in COICOP '!CM39</f>
        <v>1.026411280493372</v>
      </c>
      <c r="CP39" s="209">
        <f>'Scaling Factor in COICOP '!CN39</f>
        <v>1.0229501483424785</v>
      </c>
      <c r="CQ39" s="209">
        <f>'Scaling Factor in COICOP '!CO39</f>
        <v>1.0149726786073732</v>
      </c>
      <c r="CR39" s="209">
        <f>'Scaling Factor in COICOP '!CP39</f>
        <v>1.0049802234478236</v>
      </c>
      <c r="CS39" s="209">
        <f>'Scaling Factor in COICOP '!CQ39</f>
        <v>1.0012821043121838</v>
      </c>
      <c r="CT39" s="209">
        <f>'Scaling Factor in COICOP '!CR39</f>
        <v>0.9972767643903816</v>
      </c>
      <c r="CU39" s="209">
        <f>'Scaling Factor in COICOP '!CS39</f>
        <v>0.99748901425220959</v>
      </c>
      <c r="CV39" s="209">
        <f>'Scaling Factor in COICOP '!CT39</f>
        <v>1.026883157958195</v>
      </c>
      <c r="CW39" s="209">
        <f>'Scaling Factor in COICOP '!CU39</f>
        <v>1.0138722167651915</v>
      </c>
      <c r="CX39" s="209">
        <f>'Scaling Factor in COICOP '!CV39</f>
        <v>1.0216462445386532</v>
      </c>
      <c r="CY39" s="209">
        <f>'Scaling Factor in COICOP '!CW39</f>
        <v>1.0089445605413956</v>
      </c>
      <c r="CZ39" s="209">
        <f>'Scaling Factor in COICOP '!CX39</f>
        <v>1.0087529788110254</v>
      </c>
      <c r="DA39" s="209">
        <f>'Scaling Factor in COICOP '!CY39</f>
        <v>1.0077176646815615</v>
      </c>
      <c r="DB39" s="209">
        <f>'Scaling Factor in COICOP '!CZ39</f>
        <v>0.99587462820663464</v>
      </c>
      <c r="DC39" s="209">
        <f>'Scaling Factor in COICOP '!DA39</f>
        <v>0.97705536927282544</v>
      </c>
    </row>
    <row r="40" spans="1:107" ht="12.75">
      <c r="A40" s="326"/>
      <c r="B40" s="17" t="s">
        <v>89</v>
      </c>
      <c r="C40" s="14" t="s">
        <v>34</v>
      </c>
      <c r="D40" s="209">
        <f>'Scaling Factor in COICOP '!B40</f>
        <v>1.1152413097221778</v>
      </c>
      <c r="E40" s="209">
        <f>'Scaling Factor in COICOP '!C40</f>
        <v>1.109239180041087</v>
      </c>
      <c r="F40" s="209">
        <f>'Scaling Factor in COICOP '!D40</f>
        <v>1.1283109236362991</v>
      </c>
      <c r="G40" s="209">
        <f>'Scaling Factor in COICOP '!E40</f>
        <v>1.1259121512188077</v>
      </c>
      <c r="H40" s="209">
        <f>'Scaling Factor in COICOP '!F40</f>
        <v>1.0731207125234383</v>
      </c>
      <c r="I40" s="209">
        <f>'Scaling Factor in COICOP '!G40</f>
        <v>1</v>
      </c>
      <c r="J40" s="209">
        <f>'Scaling Factor in COICOP '!H40</f>
        <v>0.97929557097995568</v>
      </c>
      <c r="K40" s="209">
        <f>'Scaling Factor in COICOP '!I40</f>
        <v>1.0222755215821124</v>
      </c>
      <c r="L40" s="209">
        <f>'Scaling Factor in COICOP '!J40</f>
        <v>0.88242904641538245</v>
      </c>
      <c r="M40" s="209">
        <f>'Scaling Factor in COICOP '!K40</f>
        <v>0.91455734252484255</v>
      </c>
      <c r="N40" s="209">
        <f>'Scaling Factor in COICOP '!L40</f>
        <v>0.92647288032711561</v>
      </c>
      <c r="O40" s="209">
        <f>'Scaling Factor in COICOP '!M40</f>
        <v>0.94396363226738433</v>
      </c>
      <c r="P40" s="209">
        <f>'Scaling Factor in COICOP '!N40</f>
        <v>0.94504629222901648</v>
      </c>
      <c r="Q40" s="209">
        <f>'Scaling Factor in COICOP '!O40</f>
        <v>0.95191434987802104</v>
      </c>
      <c r="R40" s="209">
        <f>'Scaling Factor in COICOP '!P40</f>
        <v>0.94865855077841277</v>
      </c>
      <c r="S40" s="209">
        <f>'Scaling Factor in COICOP '!Q40</f>
        <v>0.92965164738279193</v>
      </c>
      <c r="T40" s="209">
        <f>'Scaling Factor in COICOP '!R40</f>
        <v>0.94757586058735188</v>
      </c>
      <c r="U40" s="209">
        <f>'Scaling Factor in COICOP '!S40</f>
        <v>0.95767201925132306</v>
      </c>
      <c r="V40" s="209">
        <f>'Scaling Factor in COICOP '!T40</f>
        <v>0.96594586944466532</v>
      </c>
      <c r="W40" s="209">
        <f>'Scaling Factor in COICOP '!U40</f>
        <v>0.97005745508708463</v>
      </c>
      <c r="X40" s="209">
        <f>'Scaling Factor in COICOP '!V40</f>
        <v>0.97503147228348375</v>
      </c>
      <c r="Y40" s="209">
        <f>'Scaling Factor in COICOP '!W40</f>
        <v>0.97569660120415225</v>
      </c>
      <c r="Z40" s="209">
        <f>'Scaling Factor in COICOP '!X40</f>
        <v>0.97021726939568698</v>
      </c>
      <c r="AA40" s="209">
        <f>'Scaling Factor in COICOP '!Y40</f>
        <v>0.96594385419974638</v>
      </c>
      <c r="AB40" s="209">
        <f>'Scaling Factor in COICOP '!Z40</f>
        <v>1.0041385102569356</v>
      </c>
      <c r="AC40" s="209">
        <f>'Scaling Factor in COICOP '!AA40</f>
        <v>1.0150490017089475</v>
      </c>
      <c r="AD40" s="209">
        <f>'Scaling Factor in COICOP '!AB40</f>
        <v>1.0193256908894155</v>
      </c>
      <c r="AE40" s="209">
        <f>'Scaling Factor in COICOP '!AC40</f>
        <v>1.0304626750711672</v>
      </c>
      <c r="AF40" s="209">
        <f>'Scaling Factor in COICOP '!AD40</f>
        <v>1.0576775803012186</v>
      </c>
      <c r="AG40" s="209">
        <f>'Scaling Factor in COICOP '!AE40</f>
        <v>1.0661794128227591</v>
      </c>
      <c r="AH40" s="209">
        <f>'Scaling Factor in COICOP '!AF40</f>
        <v>1.0660041496515744</v>
      </c>
      <c r="AI40" s="209">
        <f>'Scaling Factor in COICOP '!AG40</f>
        <v>1.0603321479183727</v>
      </c>
      <c r="AJ40" s="209">
        <f>'Scaling Factor in COICOP '!AH40</f>
        <v>0.97597852231944615</v>
      </c>
      <c r="AK40" s="209">
        <f>'Scaling Factor in COICOP '!AI40</f>
        <v>0.97138534503894602</v>
      </c>
      <c r="AL40" s="209">
        <f>'Scaling Factor in COICOP '!AJ40</f>
        <v>0.97887377161446765</v>
      </c>
      <c r="AM40" s="209">
        <f>'Scaling Factor in COICOP '!AK40</f>
        <v>0.97902080812988368</v>
      </c>
      <c r="AN40" s="209">
        <f>'Scaling Factor in COICOP '!AL40</f>
        <v>0.9770932117775728</v>
      </c>
      <c r="AO40" s="209">
        <f>'Scaling Factor in COICOP '!AM40</f>
        <v>0.97558653424809005</v>
      </c>
      <c r="AP40" s="209">
        <f>'Scaling Factor in COICOP '!AN40</f>
        <v>0.97678848958387154</v>
      </c>
      <c r="AQ40" s="209">
        <f>'Scaling Factor in COICOP '!AO40</f>
        <v>0.99242093812472731</v>
      </c>
      <c r="AR40" s="209">
        <f>'Scaling Factor in COICOP '!AP40</f>
        <v>0.97504532617730655</v>
      </c>
      <c r="AS40" s="209">
        <f>'Scaling Factor in COICOP '!AQ40</f>
        <v>0.95989016342361655</v>
      </c>
      <c r="AT40" s="209">
        <f>'Scaling Factor in COICOP '!AR40</f>
        <v>0.96066273982089478</v>
      </c>
      <c r="AU40" s="209">
        <f>'Scaling Factor in COICOP '!AS40</f>
        <v>0.95709931870366372</v>
      </c>
      <c r="AV40" s="209">
        <f>'Scaling Factor in COICOP '!AT40</f>
        <v>0.96003912037447769</v>
      </c>
      <c r="AW40" s="209">
        <f>'Scaling Factor in COICOP '!AU40</f>
        <v>0.9590986477232708</v>
      </c>
      <c r="AX40" s="209">
        <f>'Scaling Factor in COICOP '!AV40</f>
        <v>0.96520233166022107</v>
      </c>
      <c r="AY40" s="209">
        <f>'Scaling Factor in COICOP '!AW40</f>
        <v>0.96950003080531522</v>
      </c>
      <c r="AZ40" s="209">
        <f>'Scaling Factor in COICOP '!AX40</f>
        <v>0.95561142627673235</v>
      </c>
      <c r="BA40" s="209">
        <f>'Scaling Factor in COICOP '!AY40</f>
        <v>0.9553326189172362</v>
      </c>
      <c r="BB40" s="209">
        <f>'Scaling Factor in COICOP '!AZ40</f>
        <v>0.94433750364955049</v>
      </c>
      <c r="BC40" s="209">
        <f>'Scaling Factor in COICOP '!BA40</f>
        <v>0.95528641977627449</v>
      </c>
      <c r="BD40" s="209">
        <f>'Scaling Factor in COICOP '!BB40</f>
        <v>0.96774851521810579</v>
      </c>
      <c r="BE40" s="209">
        <f>'Scaling Factor in COICOP '!BC40</f>
        <v>0.96829692309136917</v>
      </c>
      <c r="BF40" s="209">
        <f>'Scaling Factor in COICOP '!BD40</f>
        <v>0.96703784177523744</v>
      </c>
      <c r="BG40" s="209">
        <f>'Scaling Factor in COICOP '!BE40</f>
        <v>0.98416059582078341</v>
      </c>
      <c r="BH40" s="209">
        <f>'Scaling Factor in COICOP '!BF40</f>
        <v>0.97793901943532646</v>
      </c>
      <c r="BI40" s="209">
        <f>'Scaling Factor in COICOP '!BG40</f>
        <v>0.98255554191154437</v>
      </c>
      <c r="BJ40" s="209">
        <f>'Scaling Factor in COICOP '!BH40</f>
        <v>0.98507766798336927</v>
      </c>
      <c r="BK40" s="209">
        <f>'Scaling Factor in COICOP '!BI40</f>
        <v>0.99545332265553832</v>
      </c>
      <c r="BL40" s="209">
        <f>'Scaling Factor in COICOP '!BJ40</f>
        <v>0.99874561332599532</v>
      </c>
      <c r="BM40" s="209">
        <f>'Scaling Factor in COICOP '!BK40</f>
        <v>0.99544507306067931</v>
      </c>
      <c r="BN40" s="209">
        <f>'Scaling Factor in COICOP '!BL40</f>
        <v>1.0019649177383292</v>
      </c>
      <c r="BO40" s="209">
        <f>'Scaling Factor in COICOP '!BM40</f>
        <v>1.0207460422503529</v>
      </c>
      <c r="BP40" s="209">
        <f>'Scaling Factor in COICOP '!BN40</f>
        <v>0.99348937746193733</v>
      </c>
      <c r="BQ40" s="209">
        <f>'Scaling Factor in COICOP '!BO40</f>
        <v>0.99708764904212832</v>
      </c>
      <c r="BR40" s="209">
        <f>'Scaling Factor in COICOP '!BP40</f>
        <v>0.98954466116771567</v>
      </c>
      <c r="BS40" s="209">
        <f>'Scaling Factor in COICOP '!BQ40</f>
        <v>0.99544792998174891</v>
      </c>
      <c r="BT40" s="209">
        <f>'Scaling Factor in COICOP '!BR40</f>
        <v>0.99081203854257094</v>
      </c>
      <c r="BU40" s="209">
        <f>'Scaling Factor in COICOP '!BS40</f>
        <v>0.97952864422693753</v>
      </c>
      <c r="BV40" s="209">
        <f>'Scaling Factor in COICOP '!BT40</f>
        <v>0.98261672843059933</v>
      </c>
      <c r="BW40" s="209">
        <f>'Scaling Factor in COICOP '!BU40</f>
        <v>0.9897068002660514</v>
      </c>
      <c r="BX40" s="209">
        <f>'Scaling Factor in COICOP '!BV40</f>
        <v>1.0669399167120757</v>
      </c>
      <c r="BY40" s="209">
        <f>'Scaling Factor in COICOP '!BW40</f>
        <v>1.061589360878552</v>
      </c>
      <c r="BZ40" s="209">
        <f>'Scaling Factor in COICOP '!BX40</f>
        <v>1.0487053240741233</v>
      </c>
      <c r="CA40" s="209">
        <f>'Scaling Factor in COICOP '!BY40</f>
        <v>1.0395752021016451</v>
      </c>
      <c r="CB40" s="209">
        <f>'Scaling Factor in COICOP '!BZ40</f>
        <v>1.034033462588275</v>
      </c>
      <c r="CC40" s="209">
        <f>'Scaling Factor in COICOP '!CA40</f>
        <v>1.0353793139563856</v>
      </c>
      <c r="CD40" s="209">
        <f>'Scaling Factor in COICOP '!CB40</f>
        <v>1.0374607326832492</v>
      </c>
      <c r="CE40" s="209">
        <f>'Scaling Factor in COICOP '!CC40</f>
        <v>1.0327256110203156</v>
      </c>
      <c r="CF40" s="209">
        <f>'Scaling Factor in COICOP '!CD40</f>
        <v>1.0175201410190007</v>
      </c>
      <c r="CG40" s="209">
        <f>'Scaling Factor in COICOP '!CE40</f>
        <v>1.0079864183663423</v>
      </c>
      <c r="CH40" s="209">
        <f>'Scaling Factor in COICOP '!CF40</f>
        <v>1.0101322796798029</v>
      </c>
      <c r="CI40" s="209">
        <f>'Scaling Factor in COICOP '!CG40</f>
        <v>1.0115278021281562</v>
      </c>
      <c r="CJ40" s="209">
        <f>'Scaling Factor in COICOP '!CH40</f>
        <v>1.0089745104009205</v>
      </c>
      <c r="CK40" s="209">
        <f>'Scaling Factor in COICOP '!CI40</f>
        <v>1.0067576907651519</v>
      </c>
      <c r="CL40" s="209">
        <f>'Scaling Factor in COICOP '!CJ40</f>
        <v>1.0120329934921215</v>
      </c>
      <c r="CM40" s="209">
        <f>'Scaling Factor in COICOP '!CK40</f>
        <v>1.0117290520409927</v>
      </c>
      <c r="CN40" s="209">
        <f>'Scaling Factor in COICOP '!CL40</f>
        <v>1.0322195646392445</v>
      </c>
      <c r="CO40" s="209">
        <f>'Scaling Factor in COICOP '!CM40</f>
        <v>1.0264112804933712</v>
      </c>
      <c r="CP40" s="209">
        <f>'Scaling Factor in COICOP '!CN40</f>
        <v>1.022950148342479</v>
      </c>
      <c r="CQ40" s="209">
        <f>'Scaling Factor in COICOP '!CO40</f>
        <v>1.0149726786073732</v>
      </c>
      <c r="CR40" s="209">
        <f>'Scaling Factor in COICOP '!CP40</f>
        <v>1.0049802234478229</v>
      </c>
      <c r="CS40" s="209">
        <f>'Scaling Factor in COICOP '!CQ40</f>
        <v>1.0012821043121842</v>
      </c>
      <c r="CT40" s="209">
        <f>'Scaling Factor in COICOP '!CR40</f>
        <v>0.99727676439038215</v>
      </c>
      <c r="CU40" s="209">
        <f>'Scaling Factor in COICOP '!CS40</f>
        <v>0.99748901425221026</v>
      </c>
      <c r="CV40" s="209">
        <f>'Scaling Factor in COICOP '!CT40</f>
        <v>1.026883157958193</v>
      </c>
      <c r="CW40" s="209">
        <f>'Scaling Factor in COICOP '!CU40</f>
        <v>1.0138722167651906</v>
      </c>
      <c r="CX40" s="209">
        <f>'Scaling Factor in COICOP '!CV40</f>
        <v>1.021646244538652</v>
      </c>
      <c r="CY40" s="209">
        <f>'Scaling Factor in COICOP '!CW40</f>
        <v>1.0089445605413956</v>
      </c>
      <c r="CZ40" s="209">
        <f>'Scaling Factor in COICOP '!CX40</f>
        <v>1.0087529788110261</v>
      </c>
      <c r="DA40" s="209">
        <f>'Scaling Factor in COICOP '!CY40</f>
        <v>1.0077176646815607</v>
      </c>
      <c r="DB40" s="209">
        <f>'Scaling Factor in COICOP '!CZ40</f>
        <v>0.99587462820663541</v>
      </c>
      <c r="DC40" s="209">
        <f>'Scaling Factor in COICOP '!DA40</f>
        <v>0.97705536927282544</v>
      </c>
    </row>
    <row r="41" spans="1:107" s="88" customFormat="1" ht="12.75">
      <c r="A41" s="326"/>
      <c r="B41" s="3" t="s">
        <v>90</v>
      </c>
      <c r="C41" s="15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  <c r="V41" s="209"/>
      <c r="W41" s="209"/>
      <c r="X41" s="209"/>
      <c r="Y41" s="209"/>
      <c r="Z41" s="209"/>
      <c r="AA41" s="209"/>
      <c r="AB41" s="209"/>
      <c r="AC41" s="209"/>
      <c r="AD41" s="209"/>
      <c r="AE41" s="209"/>
      <c r="AF41" s="209"/>
      <c r="AG41" s="209"/>
      <c r="AH41" s="209"/>
      <c r="AI41" s="209"/>
      <c r="AJ41" s="209"/>
      <c r="AK41" s="209"/>
      <c r="AL41" s="209"/>
      <c r="AM41" s="209"/>
      <c r="AN41" s="209"/>
      <c r="AO41" s="209"/>
      <c r="AP41" s="209"/>
      <c r="AQ41" s="209"/>
      <c r="AR41" s="209"/>
      <c r="AS41" s="209"/>
      <c r="AT41" s="209"/>
      <c r="AU41" s="209"/>
      <c r="AV41" s="209"/>
      <c r="AW41" s="209"/>
      <c r="AX41" s="209"/>
      <c r="AY41" s="209"/>
      <c r="AZ41" s="209"/>
      <c r="BA41" s="209"/>
      <c r="BB41" s="209"/>
      <c r="BC41" s="209"/>
      <c r="BD41" s="209"/>
      <c r="BE41" s="209"/>
      <c r="BF41" s="209"/>
      <c r="BG41" s="209"/>
      <c r="BH41" s="209"/>
      <c r="BI41" s="209"/>
      <c r="BJ41" s="209"/>
      <c r="BK41" s="209"/>
      <c r="BL41" s="209"/>
      <c r="BM41" s="209"/>
      <c r="BN41" s="209"/>
      <c r="BO41" s="209"/>
      <c r="BP41" s="209"/>
      <c r="BQ41" s="209"/>
      <c r="BR41" s="209"/>
      <c r="BS41" s="209"/>
      <c r="BT41" s="209"/>
      <c r="BU41" s="209"/>
      <c r="BV41" s="209"/>
      <c r="BW41" s="209"/>
      <c r="BX41" s="209"/>
      <c r="BY41" s="209"/>
      <c r="BZ41" s="209"/>
      <c r="CA41" s="209"/>
      <c r="CB41" s="209"/>
      <c r="CC41" s="209"/>
      <c r="CD41" s="209"/>
      <c r="CE41" s="209"/>
      <c r="CF41" s="209"/>
      <c r="CG41" s="209"/>
      <c r="CH41" s="209"/>
      <c r="CI41" s="209"/>
      <c r="CJ41" s="209"/>
      <c r="CK41" s="209"/>
      <c r="CL41" s="209"/>
      <c r="CM41" s="209"/>
      <c r="CN41" s="209"/>
      <c r="CO41" s="209"/>
      <c r="CP41" s="209"/>
      <c r="CQ41" s="209"/>
      <c r="CR41" s="209"/>
      <c r="CS41" s="209"/>
      <c r="CT41" s="209"/>
      <c r="CU41" s="209"/>
      <c r="CV41" s="209"/>
      <c r="CW41" s="209"/>
      <c r="CX41" s="209"/>
      <c r="CY41" s="209"/>
      <c r="CZ41" s="209"/>
      <c r="DA41" s="209"/>
      <c r="DB41" s="209"/>
      <c r="DC41" s="209"/>
    </row>
    <row r="42" spans="1:107" ht="12.75">
      <c r="A42" s="326"/>
      <c r="B42" s="17" t="s">
        <v>91</v>
      </c>
      <c r="C42" s="14" t="s">
        <v>27</v>
      </c>
      <c r="D42" s="209">
        <f>'Scaling Factor in COICOP '!B42</f>
        <v>1.0625908293352249</v>
      </c>
      <c r="E42" s="209">
        <f>'Scaling Factor in COICOP '!C42</f>
        <v>0.91469564364062206</v>
      </c>
      <c r="F42" s="209">
        <f>'Scaling Factor in COICOP '!D42</f>
        <v>0.83172399863159285</v>
      </c>
      <c r="G42" s="209">
        <f>'Scaling Factor in COICOP '!E42</f>
        <v>0.99163741201604183</v>
      </c>
      <c r="H42" s="209">
        <f>'Scaling Factor in COICOP '!F42</f>
        <v>0.99319517839591376</v>
      </c>
      <c r="I42" s="209">
        <f>'Scaling Factor in COICOP '!G42</f>
        <v>1</v>
      </c>
      <c r="J42" s="209">
        <f>'Scaling Factor in COICOP '!H42</f>
        <v>1.0690790043870455</v>
      </c>
      <c r="K42" s="209">
        <f>'Scaling Factor in COICOP '!I42</f>
        <v>1.245661300457747</v>
      </c>
      <c r="L42" s="209">
        <f>'Scaling Factor in COICOP '!J42</f>
        <v>0.86857426388262393</v>
      </c>
      <c r="M42" s="209">
        <f>'Scaling Factor in COICOP '!K42</f>
        <v>0.90511481244509273</v>
      </c>
      <c r="N42" s="209">
        <f>'Scaling Factor in COICOP '!L42</f>
        <v>0.91837208648468949</v>
      </c>
      <c r="O42" s="209">
        <f>'Scaling Factor in COICOP '!M42</f>
        <v>0.9376524757596828</v>
      </c>
      <c r="P42" s="209">
        <f>'Scaling Factor in COICOP '!N42</f>
        <v>0.93899120269092717</v>
      </c>
      <c r="Q42" s="209">
        <f>'Scaling Factor in COICOP '!O42</f>
        <v>0.94675825659640966</v>
      </c>
      <c r="R42" s="209">
        <f>'Scaling Factor in COICOP '!P42</f>
        <v>0.94313423572543464</v>
      </c>
      <c r="S42" s="209">
        <f>'Scaling Factor in COICOP '!Q42</f>
        <v>0.92161620112517306</v>
      </c>
      <c r="T42" s="209">
        <f>'Scaling Factor in COICOP '!R42</f>
        <v>0.94018255042855581</v>
      </c>
      <c r="U42" s="209">
        <f>'Scaling Factor in COICOP '!S42</f>
        <v>0.95167035257616706</v>
      </c>
      <c r="V42" s="209">
        <f>'Scaling Factor in COICOP '!T42</f>
        <v>0.96079999874030586</v>
      </c>
      <c r="W42" s="209">
        <f>'Scaling Factor in COICOP '!U42</f>
        <v>0.96553761853238695</v>
      </c>
      <c r="X42" s="209">
        <f>'Scaling Factor in COICOP '!V42</f>
        <v>0.97145220772394114</v>
      </c>
      <c r="Y42" s="209">
        <f>'Scaling Factor in COICOP '!W42</f>
        <v>0.97211186909443537</v>
      </c>
      <c r="Z42" s="209">
        <f>'Scaling Factor in COICOP '!X42</f>
        <v>0.96564973921482677</v>
      </c>
      <c r="AA42" s="209">
        <f>'Scaling Factor in COICOP '!Y42</f>
        <v>0.96104403595419963</v>
      </c>
      <c r="AB42" s="209">
        <f>'Scaling Factor in COICOP '!Z42</f>
        <v>1.0058309494711619</v>
      </c>
      <c r="AC42" s="209">
        <f>'Scaling Factor in COICOP '!AA42</f>
        <v>1.0183210803100458</v>
      </c>
      <c r="AD42" s="209">
        <f>'Scaling Factor in COICOP '!AB42</f>
        <v>1.0237157893220394</v>
      </c>
      <c r="AE42" s="209">
        <f>'Scaling Factor in COICOP '!AC42</f>
        <v>1.0359107593254595</v>
      </c>
      <c r="AF42" s="209">
        <f>'Scaling Factor in COICOP '!AD42</f>
        <v>1.0669828876901488</v>
      </c>
      <c r="AG42" s="209">
        <f>'Scaling Factor in COICOP '!AE42</f>
        <v>1.076805852901987</v>
      </c>
      <c r="AH42" s="209">
        <f>'Scaling Factor in COICOP '!AF42</f>
        <v>1.0764638334243486</v>
      </c>
      <c r="AI42" s="209">
        <f>'Scaling Factor in COICOP '!AG42</f>
        <v>1.0700523627862641</v>
      </c>
      <c r="AJ42" s="209">
        <f>'Scaling Factor in COICOP '!AH42</f>
        <v>0.9726004317256306</v>
      </c>
      <c r="AK42" s="209">
        <f>'Scaling Factor in COICOP '!AI42</f>
        <v>0.96753635031597318</v>
      </c>
      <c r="AL42" s="209">
        <f>'Scaling Factor in COICOP '!AJ42</f>
        <v>0.97611700737919027</v>
      </c>
      <c r="AM42" s="209">
        <f>'Scaling Factor in COICOP '!AK42</f>
        <v>0.97630414645962915</v>
      </c>
      <c r="AN42" s="209">
        <f>'Scaling Factor in COICOP '!AL42</f>
        <v>0.97384553122245032</v>
      </c>
      <c r="AO42" s="209">
        <f>'Scaling Factor in COICOP '!AM42</f>
        <v>0.9721135188990887</v>
      </c>
      <c r="AP42" s="209">
        <f>'Scaling Factor in COICOP '!AN42</f>
        <v>0.97362723834434595</v>
      </c>
      <c r="AQ42" s="209">
        <f>'Scaling Factor in COICOP '!AO42</f>
        <v>0.99151673197484658</v>
      </c>
      <c r="AR42" s="209">
        <f>'Scaling Factor in COICOP '!AP42</f>
        <v>0.97220593294622915</v>
      </c>
      <c r="AS42" s="209">
        <f>'Scaling Factor in COICOP '!AQ42</f>
        <v>0.95510271530302715</v>
      </c>
      <c r="AT42" s="209">
        <f>'Scaling Factor in COICOP '!AR42</f>
        <v>0.95634009401572273</v>
      </c>
      <c r="AU42" s="209">
        <f>'Scaling Factor in COICOP '!AS42</f>
        <v>0.95208386089689645</v>
      </c>
      <c r="AV42" s="209">
        <f>'Scaling Factor in COICOP '!AT42</f>
        <v>0.95533937864057727</v>
      </c>
      <c r="AW42" s="209">
        <f>'Scaling Factor in COICOP '!AU42</f>
        <v>0.95390052860621766</v>
      </c>
      <c r="AX42" s="209">
        <f>'Scaling Factor in COICOP '!AV42</f>
        <v>0.96092628558471405</v>
      </c>
      <c r="AY42" s="209">
        <f>'Scaling Factor in COICOP '!AW42</f>
        <v>0.96575603944225152</v>
      </c>
      <c r="AZ42" s="209">
        <f>'Scaling Factor in COICOP '!AX42</f>
        <v>0.95057433528860413</v>
      </c>
      <c r="BA42" s="209">
        <f>'Scaling Factor in COICOP '!AY42</f>
        <v>0.95013902953802121</v>
      </c>
      <c r="BB42" s="209">
        <f>'Scaling Factor in COICOP '!AZ42</f>
        <v>0.93824604976236459</v>
      </c>
      <c r="BC42" s="209">
        <f>'Scaling Factor in COICOP '!BA42</f>
        <v>0.95019918973963879</v>
      </c>
      <c r="BD42" s="209">
        <f>'Scaling Factor in COICOP '!BB42</f>
        <v>0.96395775237566805</v>
      </c>
      <c r="BE42" s="209">
        <f>'Scaling Factor in COICOP '!BC42</f>
        <v>0.96503743188453073</v>
      </c>
      <c r="BF42" s="209">
        <f>'Scaling Factor in COICOP '!BD42</f>
        <v>0.96357890873513807</v>
      </c>
      <c r="BG42" s="209">
        <f>'Scaling Factor in COICOP '!BE42</f>
        <v>0.98287415949869583</v>
      </c>
      <c r="BH42" s="209">
        <f>'Scaling Factor in COICOP '!BF42</f>
        <v>0.97628836395481033</v>
      </c>
      <c r="BI42" s="209">
        <f>'Scaling Factor in COICOP '!BG42</f>
        <v>0.98169354298802092</v>
      </c>
      <c r="BJ42" s="209">
        <f>'Scaling Factor in COICOP '!BH42</f>
        <v>0.98445146193911914</v>
      </c>
      <c r="BK42" s="209">
        <f>'Scaling Factor in COICOP '!BI42</f>
        <v>0.99622084430960867</v>
      </c>
      <c r="BL42" s="209">
        <f>'Scaling Factor in COICOP '!BJ42</f>
        <v>0.99971934597912238</v>
      </c>
      <c r="BM42" s="209">
        <f>'Scaling Factor in COICOP '!BK42</f>
        <v>0.9960517571581109</v>
      </c>
      <c r="BN42" s="209">
        <f>'Scaling Factor in COICOP '!BL42</f>
        <v>1.0034211619158335</v>
      </c>
      <c r="BO42" s="209">
        <f>'Scaling Factor in COICOP '!BM42</f>
        <v>1.0250431309593513</v>
      </c>
      <c r="BP42" s="209">
        <f>'Scaling Factor in COICOP '!BN42</f>
        <v>0.99454674305544122</v>
      </c>
      <c r="BQ42" s="209">
        <f>'Scaling Factor in COICOP '!BO42</f>
        <v>0.99873487951486806</v>
      </c>
      <c r="BR42" s="209">
        <f>'Scaling Factor in COICOP '!BP42</f>
        <v>0.98997123053269709</v>
      </c>
      <c r="BS42" s="209">
        <f>'Scaling Factor in COICOP '!BQ42</f>
        <v>0.99668978323635127</v>
      </c>
      <c r="BT42" s="209">
        <f>'Scaling Factor in COICOP '!BR42</f>
        <v>0.99167733588192886</v>
      </c>
      <c r="BU42" s="209">
        <f>'Scaling Factor in COICOP '!BS42</f>
        <v>0.97874247346312404</v>
      </c>
      <c r="BV42" s="209">
        <f>'Scaling Factor in COICOP '!BT42</f>
        <v>0.98294215856651501</v>
      </c>
      <c r="BW42" s="209">
        <f>'Scaling Factor in COICOP '!BU42</f>
        <v>0.99050236934124258</v>
      </c>
      <c r="BX42" s="209">
        <f>'Scaling Factor in COICOP '!BV42</f>
        <v>1.0743370790242908</v>
      </c>
      <c r="BY42" s="209">
        <f>'Scaling Factor in COICOP '!BW42</f>
        <v>1.0677713095005625</v>
      </c>
      <c r="BZ42" s="209">
        <f>'Scaling Factor in COICOP '!BX42</f>
        <v>1.0532297858937396</v>
      </c>
      <c r="CA42" s="209">
        <f>'Scaling Factor in COICOP '!BY42</f>
        <v>1.0430816118271191</v>
      </c>
      <c r="CB42" s="209">
        <f>'Scaling Factor in COICOP '!BZ42</f>
        <v>1.0369556634362889</v>
      </c>
      <c r="CC42" s="209">
        <f>'Scaling Factor in COICOP '!CA42</f>
        <v>1.0384741199906649</v>
      </c>
      <c r="CD42" s="209">
        <f>'Scaling Factor in COICOP '!CB42</f>
        <v>1.040814712066108</v>
      </c>
      <c r="CE42" s="209">
        <f>'Scaling Factor in COICOP '!CC42</f>
        <v>1.0351305119697851</v>
      </c>
      <c r="CF42" s="209">
        <f>'Scaling Factor in COICOP '!CD42</f>
        <v>1.0202235973444596</v>
      </c>
      <c r="CG42" s="209">
        <f>'Scaling Factor in COICOP '!CE42</f>
        <v>1.0099063625477906</v>
      </c>
      <c r="CH42" s="209">
        <f>'Scaling Factor in COICOP '!CF42</f>
        <v>1.0123225030090026</v>
      </c>
      <c r="CI42" s="209">
        <f>'Scaling Factor in COICOP '!CG42</f>
        <v>1.0137704010718684</v>
      </c>
      <c r="CJ42" s="209">
        <f>'Scaling Factor in COICOP '!CH42</f>
        <v>1.0108380887876838</v>
      </c>
      <c r="CK42" s="209">
        <f>'Scaling Factor in COICOP '!CI42</f>
        <v>1.0083650575699274</v>
      </c>
      <c r="CL42" s="209">
        <f>'Scaling Factor in COICOP '!CJ42</f>
        <v>1.0144002395041249</v>
      </c>
      <c r="CM42" s="209">
        <f>'Scaling Factor in COICOP '!CK42</f>
        <v>1.0140884105325507</v>
      </c>
      <c r="CN42" s="209">
        <f>'Scaling Factor in COICOP '!CL42</f>
        <v>1.0384920302645844</v>
      </c>
      <c r="CO42" s="209">
        <f>'Scaling Factor in COICOP '!CM42</f>
        <v>1.0322856908244089</v>
      </c>
      <c r="CP42" s="209">
        <f>'Scaling Factor in COICOP '!CN42</f>
        <v>1.0287759111872474</v>
      </c>
      <c r="CQ42" s="209">
        <f>'Scaling Factor in COICOP '!CO42</f>
        <v>1.0190956085898095</v>
      </c>
      <c r="CR42" s="209">
        <f>'Scaling Factor in COICOP '!CP42</f>
        <v>1.0076652646777455</v>
      </c>
      <c r="CS42" s="209">
        <f>'Scaling Factor in COICOP '!CQ42</f>
        <v>1.0037141669260383</v>
      </c>
      <c r="CT42" s="209">
        <f>'Scaling Factor in COICOP '!CR42</f>
        <v>0.99932263455294956</v>
      </c>
      <c r="CU42" s="209">
        <f>'Scaling Factor in COICOP '!CS42</f>
        <v>0.99943996859515238</v>
      </c>
      <c r="CV42" s="209">
        <f>'Scaling Factor in COICOP '!CT42</f>
        <v>1.0302560597202959</v>
      </c>
      <c r="CW42" s="209">
        <f>'Scaling Factor in COICOP '!CU42</f>
        <v>1.0157050347653502</v>
      </c>
      <c r="CX42" s="209">
        <f>'Scaling Factor in COICOP '!CV42</f>
        <v>1.0240050725881169</v>
      </c>
      <c r="CY42" s="209">
        <f>'Scaling Factor in COICOP '!CW42</f>
        <v>1.010670502671684</v>
      </c>
      <c r="CZ42" s="209">
        <f>'Scaling Factor in COICOP '!CX42</f>
        <v>1.0099921451327916</v>
      </c>
      <c r="DA42" s="209">
        <f>'Scaling Factor in COICOP '!CY42</f>
        <v>1.0086580670945398</v>
      </c>
      <c r="DB42" s="209">
        <f>'Scaling Factor in COICOP '!CZ42</f>
        <v>0.99518758969059262</v>
      </c>
      <c r="DC42" s="209">
        <f>'Scaling Factor in COICOP '!DA42</f>
        <v>0.97430639567054478</v>
      </c>
    </row>
    <row r="43" spans="1:107" ht="12.75">
      <c r="A43" s="326"/>
      <c r="B43" s="17" t="s">
        <v>92</v>
      </c>
      <c r="C43" s="14" t="s">
        <v>28</v>
      </c>
      <c r="D43" s="209">
        <f>'Scaling Factor in COICOP '!B43</f>
        <v>0.56974464404351399</v>
      </c>
      <c r="E43" s="209">
        <f>'Scaling Factor in COICOP '!C43</f>
        <v>0.67503332624708423</v>
      </c>
      <c r="F43" s="209">
        <f>'Scaling Factor in COICOP '!D43</f>
        <v>0.69051453184102518</v>
      </c>
      <c r="G43" s="209">
        <f>'Scaling Factor in COICOP '!E43</f>
        <v>0.72000862455173198</v>
      </c>
      <c r="H43" s="209">
        <f>'Scaling Factor in COICOP '!F43</f>
        <v>0.91464291697001088</v>
      </c>
      <c r="I43" s="209">
        <f>'Scaling Factor in COICOP '!G43</f>
        <v>1</v>
      </c>
      <c r="J43" s="209">
        <f>'Scaling Factor in COICOP '!H43</f>
        <v>1.0346081049449476</v>
      </c>
      <c r="K43" s="209">
        <f>'Scaling Factor in COICOP '!I43</f>
        <v>1.2022153642109665</v>
      </c>
      <c r="L43" s="209">
        <f>'Scaling Factor in COICOP '!J43</f>
        <v>0.8685742638826236</v>
      </c>
      <c r="M43" s="209">
        <f>'Scaling Factor in COICOP '!K43</f>
        <v>0.90511481244509284</v>
      </c>
      <c r="N43" s="209">
        <f>'Scaling Factor in COICOP '!L43</f>
        <v>0.91837208648468949</v>
      </c>
      <c r="O43" s="209">
        <f>'Scaling Factor in COICOP '!M43</f>
        <v>0.93765247575968147</v>
      </c>
      <c r="P43" s="209">
        <f>'Scaling Factor in COICOP '!N43</f>
        <v>0.9389912026909264</v>
      </c>
      <c r="Q43" s="209">
        <f>'Scaling Factor in COICOP '!O43</f>
        <v>0.94675825659640955</v>
      </c>
      <c r="R43" s="209">
        <f>'Scaling Factor in COICOP '!P43</f>
        <v>0.94313423572543487</v>
      </c>
      <c r="S43" s="209">
        <f>'Scaling Factor in COICOP '!Q43</f>
        <v>0.9216162011251734</v>
      </c>
      <c r="T43" s="209">
        <f>'Scaling Factor in COICOP '!R43</f>
        <v>0.94018255042855559</v>
      </c>
      <c r="U43" s="209">
        <f>'Scaling Factor in COICOP '!S43</f>
        <v>0.95167035257616639</v>
      </c>
      <c r="V43" s="209">
        <f>'Scaling Factor in COICOP '!T43</f>
        <v>0.96079999874030608</v>
      </c>
      <c r="W43" s="209">
        <f>'Scaling Factor in COICOP '!U43</f>
        <v>0.96553761853238695</v>
      </c>
      <c r="X43" s="209">
        <f>'Scaling Factor in COICOP '!V43</f>
        <v>0.9714522077239427</v>
      </c>
      <c r="Y43" s="209">
        <f>'Scaling Factor in COICOP '!W43</f>
        <v>0.97211186909443592</v>
      </c>
      <c r="Z43" s="209">
        <f>'Scaling Factor in COICOP '!X43</f>
        <v>0.96564973921482722</v>
      </c>
      <c r="AA43" s="209">
        <f>'Scaling Factor in COICOP '!Y43</f>
        <v>0.96104403595419841</v>
      </c>
      <c r="AB43" s="209">
        <f>'Scaling Factor in COICOP '!Z43</f>
        <v>1.0058309494711617</v>
      </c>
      <c r="AC43" s="209">
        <f>'Scaling Factor in COICOP '!AA43</f>
        <v>1.0183210803100453</v>
      </c>
      <c r="AD43" s="209">
        <f>'Scaling Factor in COICOP '!AB43</f>
        <v>1.0237157893220392</v>
      </c>
      <c r="AE43" s="209">
        <f>'Scaling Factor in COICOP '!AC43</f>
        <v>1.0359107593254588</v>
      </c>
      <c r="AF43" s="209">
        <f>'Scaling Factor in COICOP '!AD43</f>
        <v>1.0669828876901497</v>
      </c>
      <c r="AG43" s="209">
        <f>'Scaling Factor in COICOP '!AE43</f>
        <v>1.0768058529019875</v>
      </c>
      <c r="AH43" s="209">
        <f>'Scaling Factor in COICOP '!AF43</f>
        <v>1.0764638334243488</v>
      </c>
      <c r="AI43" s="209">
        <f>'Scaling Factor in COICOP '!AG43</f>
        <v>1.0700523627862626</v>
      </c>
      <c r="AJ43" s="209">
        <f>'Scaling Factor in COICOP '!AH43</f>
        <v>0.97260043172563015</v>
      </c>
      <c r="AK43" s="209">
        <f>'Scaling Factor in COICOP '!AI43</f>
        <v>0.96753635031597396</v>
      </c>
      <c r="AL43" s="209">
        <f>'Scaling Factor in COICOP '!AJ43</f>
        <v>0.97611700737919038</v>
      </c>
      <c r="AM43" s="209">
        <f>'Scaling Factor in COICOP '!AK43</f>
        <v>0.97630414645962982</v>
      </c>
      <c r="AN43" s="209">
        <f>'Scaling Factor in COICOP '!AL43</f>
        <v>0.97384553122245021</v>
      </c>
      <c r="AO43" s="209">
        <f>'Scaling Factor in COICOP '!AM43</f>
        <v>0.97211351889908904</v>
      </c>
      <c r="AP43" s="209">
        <f>'Scaling Factor in COICOP '!AN43</f>
        <v>0.9736272383443455</v>
      </c>
      <c r="AQ43" s="209">
        <f>'Scaling Factor in COICOP '!AO43</f>
        <v>0.9915167319748478</v>
      </c>
      <c r="AR43" s="209">
        <f>'Scaling Factor in COICOP '!AP43</f>
        <v>0.97220593294622937</v>
      </c>
      <c r="AS43" s="209">
        <f>'Scaling Factor in COICOP '!AQ43</f>
        <v>0.95510271530302748</v>
      </c>
      <c r="AT43" s="209">
        <f>'Scaling Factor in COICOP '!AR43</f>
        <v>0.95634009401572251</v>
      </c>
      <c r="AU43" s="209">
        <f>'Scaling Factor in COICOP '!AS43</f>
        <v>0.95208386089689556</v>
      </c>
      <c r="AV43" s="209">
        <f>'Scaling Factor in COICOP '!AT43</f>
        <v>0.95533937864057661</v>
      </c>
      <c r="AW43" s="209">
        <f>'Scaling Factor in COICOP '!AU43</f>
        <v>0.95390052860621788</v>
      </c>
      <c r="AX43" s="209">
        <f>'Scaling Factor in COICOP '!AV43</f>
        <v>0.9609262855847136</v>
      </c>
      <c r="AY43" s="209">
        <f>'Scaling Factor in COICOP '!AW43</f>
        <v>0.96575603944225119</v>
      </c>
      <c r="AZ43" s="209">
        <f>'Scaling Factor in COICOP '!AX43</f>
        <v>0.95057433528860413</v>
      </c>
      <c r="BA43" s="209">
        <f>'Scaling Factor in COICOP '!AY43</f>
        <v>0.95013902953802054</v>
      </c>
      <c r="BB43" s="209">
        <f>'Scaling Factor in COICOP '!AZ43</f>
        <v>0.9382460497623647</v>
      </c>
      <c r="BC43" s="209">
        <f>'Scaling Factor in COICOP '!BA43</f>
        <v>0.95019918973963791</v>
      </c>
      <c r="BD43" s="209">
        <f>'Scaling Factor in COICOP '!BB43</f>
        <v>0.9639577523756695</v>
      </c>
      <c r="BE43" s="209">
        <f>'Scaling Factor in COICOP '!BC43</f>
        <v>0.96503743188453173</v>
      </c>
      <c r="BF43" s="209">
        <f>'Scaling Factor in COICOP '!BD43</f>
        <v>0.96357890873513974</v>
      </c>
      <c r="BG43" s="209">
        <f>'Scaling Factor in COICOP '!BE43</f>
        <v>0.98287415949869705</v>
      </c>
      <c r="BH43" s="209">
        <f>'Scaling Factor in COICOP '!BF43</f>
        <v>0.97628836395480989</v>
      </c>
      <c r="BI43" s="209">
        <f>'Scaling Factor in COICOP '!BG43</f>
        <v>0.98169354298802025</v>
      </c>
      <c r="BJ43" s="209">
        <f>'Scaling Factor in COICOP '!BH43</f>
        <v>0.98445146193911892</v>
      </c>
      <c r="BK43" s="209">
        <f>'Scaling Factor in COICOP '!BI43</f>
        <v>0.99622084430960822</v>
      </c>
      <c r="BL43" s="209">
        <f>'Scaling Factor in COICOP '!BJ43</f>
        <v>0.99971934597912293</v>
      </c>
      <c r="BM43" s="209">
        <f>'Scaling Factor in COICOP '!BK43</f>
        <v>0.99605175715811201</v>
      </c>
      <c r="BN43" s="209">
        <f>'Scaling Factor in COICOP '!BL43</f>
        <v>1.0034211619158331</v>
      </c>
      <c r="BO43" s="209">
        <f>'Scaling Factor in COICOP '!BM43</f>
        <v>1.0250431309593513</v>
      </c>
      <c r="BP43" s="209">
        <f>'Scaling Factor in COICOP '!BN43</f>
        <v>0.99454674305544033</v>
      </c>
      <c r="BQ43" s="209">
        <f>'Scaling Factor in COICOP '!BO43</f>
        <v>0.99873487951486817</v>
      </c>
      <c r="BR43" s="209">
        <f>'Scaling Factor in COICOP '!BP43</f>
        <v>0.98997123053269731</v>
      </c>
      <c r="BS43" s="209">
        <f>'Scaling Factor in COICOP '!BQ43</f>
        <v>0.99668978323635027</v>
      </c>
      <c r="BT43" s="209">
        <f>'Scaling Factor in COICOP '!BR43</f>
        <v>0.99167733588192941</v>
      </c>
      <c r="BU43" s="209">
        <f>'Scaling Factor in COICOP '!BS43</f>
        <v>0.97874247346312404</v>
      </c>
      <c r="BV43" s="209">
        <f>'Scaling Factor in COICOP '!BT43</f>
        <v>0.98294215856651446</v>
      </c>
      <c r="BW43" s="209">
        <f>'Scaling Factor in COICOP '!BU43</f>
        <v>0.99050236934124225</v>
      </c>
      <c r="BX43" s="209">
        <f>'Scaling Factor in COICOP '!BV43</f>
        <v>1.074337079024291</v>
      </c>
      <c r="BY43" s="209">
        <f>'Scaling Factor in COICOP '!BW43</f>
        <v>1.067771309500563</v>
      </c>
      <c r="BZ43" s="209">
        <f>'Scaling Factor in COICOP '!BX43</f>
        <v>1.0532297858937392</v>
      </c>
      <c r="CA43" s="209">
        <f>'Scaling Factor in COICOP '!BY43</f>
        <v>1.0430816118271189</v>
      </c>
      <c r="CB43" s="209">
        <f>'Scaling Factor in COICOP '!BZ43</f>
        <v>1.0369556634362891</v>
      </c>
      <c r="CC43" s="209">
        <f>'Scaling Factor in COICOP '!CA43</f>
        <v>1.0384741199906635</v>
      </c>
      <c r="CD43" s="209">
        <f>'Scaling Factor in COICOP '!CB43</f>
        <v>1.0408147120661082</v>
      </c>
      <c r="CE43" s="209">
        <f>'Scaling Factor in COICOP '!CC43</f>
        <v>1.0351305119697849</v>
      </c>
      <c r="CF43" s="209">
        <f>'Scaling Factor in COICOP '!CD43</f>
        <v>1.0202235973444582</v>
      </c>
      <c r="CG43" s="209">
        <f>'Scaling Factor in COICOP '!CE43</f>
        <v>1.0099063625477915</v>
      </c>
      <c r="CH43" s="209">
        <f>'Scaling Factor in COICOP '!CF43</f>
        <v>1.0123225030090028</v>
      </c>
      <c r="CI43" s="209">
        <f>'Scaling Factor in COICOP '!CG43</f>
        <v>1.013770401071868</v>
      </c>
      <c r="CJ43" s="209">
        <f>'Scaling Factor in COICOP '!CH43</f>
        <v>1.0108380887876842</v>
      </c>
      <c r="CK43" s="209">
        <f>'Scaling Factor in COICOP '!CI43</f>
        <v>1.0083650575699266</v>
      </c>
      <c r="CL43" s="209">
        <f>'Scaling Factor in COICOP '!CJ43</f>
        <v>1.0144002395041245</v>
      </c>
      <c r="CM43" s="209">
        <f>'Scaling Factor in COICOP '!CK43</f>
        <v>1.0140884105325501</v>
      </c>
      <c r="CN43" s="209">
        <f>'Scaling Factor in COICOP '!CL43</f>
        <v>1.0384920302645846</v>
      </c>
      <c r="CO43" s="209">
        <f>'Scaling Factor in COICOP '!CM43</f>
        <v>1.0322856908244091</v>
      </c>
      <c r="CP43" s="209">
        <f>'Scaling Factor in COICOP '!CN43</f>
        <v>1.0287759111872472</v>
      </c>
      <c r="CQ43" s="209">
        <f>'Scaling Factor in COICOP '!CO43</f>
        <v>1.0190956085898091</v>
      </c>
      <c r="CR43" s="209">
        <f>'Scaling Factor in COICOP '!CP43</f>
        <v>1.0076652646777458</v>
      </c>
      <c r="CS43" s="209">
        <f>'Scaling Factor in COICOP '!CQ43</f>
        <v>1.0037141669260368</v>
      </c>
      <c r="CT43" s="209">
        <f>'Scaling Factor in COICOP '!CR43</f>
        <v>0.9993226345529489</v>
      </c>
      <c r="CU43" s="209">
        <f>'Scaling Factor in COICOP '!CS43</f>
        <v>0.99943996859515272</v>
      </c>
      <c r="CV43" s="209">
        <f>'Scaling Factor in COICOP '!CT43</f>
        <v>1.0302560597202961</v>
      </c>
      <c r="CW43" s="209">
        <f>'Scaling Factor in COICOP '!CU43</f>
        <v>1.0157050347653509</v>
      </c>
      <c r="CX43" s="209">
        <f>'Scaling Factor in COICOP '!CV43</f>
        <v>1.0240050725881176</v>
      </c>
      <c r="CY43" s="209">
        <f>'Scaling Factor in COICOP '!CW43</f>
        <v>1.010670502671684</v>
      </c>
      <c r="CZ43" s="209">
        <f>'Scaling Factor in COICOP '!CX43</f>
        <v>1.0099921451327922</v>
      </c>
      <c r="DA43" s="209">
        <f>'Scaling Factor in COICOP '!CY43</f>
        <v>1.0086580670945391</v>
      </c>
      <c r="DB43" s="209">
        <f>'Scaling Factor in COICOP '!CZ43</f>
        <v>0.99518758969059185</v>
      </c>
      <c r="DC43" s="209">
        <f>'Scaling Factor in COICOP '!DA43</f>
        <v>0.97430639567054667</v>
      </c>
    </row>
    <row r="44" spans="1:107" ht="12.75">
      <c r="A44" s="326"/>
      <c r="B44" s="17" t="s">
        <v>93</v>
      </c>
      <c r="C44" s="14" t="s">
        <v>29</v>
      </c>
      <c r="D44" s="209">
        <f>'Scaling Factor in COICOP '!B44</f>
        <v>0.87501851377730888</v>
      </c>
      <c r="E44" s="209">
        <f>'Scaling Factor in COICOP '!C44</f>
        <v>0.87286009456465075</v>
      </c>
      <c r="F44" s="209">
        <f>'Scaling Factor in COICOP '!D44</f>
        <v>0.8817857383808414</v>
      </c>
      <c r="G44" s="209">
        <f>'Scaling Factor in COICOP '!E44</f>
        <v>0.92801377800134355</v>
      </c>
      <c r="H44" s="209">
        <f>'Scaling Factor in COICOP '!F44</f>
        <v>0.88984663217050253</v>
      </c>
      <c r="I44" s="209">
        <f>'Scaling Factor in COICOP '!G44</f>
        <v>1</v>
      </c>
      <c r="J44" s="209">
        <f>'Scaling Factor in COICOP '!H44</f>
        <v>1.0901309957101502</v>
      </c>
      <c r="K44" s="209">
        <f>'Scaling Factor in COICOP '!I44</f>
        <v>1.2169202204892311</v>
      </c>
      <c r="L44" s="209">
        <f>'Scaling Factor in COICOP '!J44</f>
        <v>0.86857426388262304</v>
      </c>
      <c r="M44" s="209">
        <f>'Scaling Factor in COICOP '!K44</f>
        <v>0.90511481244509251</v>
      </c>
      <c r="N44" s="209">
        <f>'Scaling Factor in COICOP '!L44</f>
        <v>0.91837208648469015</v>
      </c>
      <c r="O44" s="209">
        <f>'Scaling Factor in COICOP '!M44</f>
        <v>0.93765247575968236</v>
      </c>
      <c r="P44" s="209">
        <f>'Scaling Factor in COICOP '!N44</f>
        <v>0.93899120269092651</v>
      </c>
      <c r="Q44" s="209">
        <f>'Scaling Factor in COICOP '!O44</f>
        <v>0.94675825659640944</v>
      </c>
      <c r="R44" s="209">
        <f>'Scaling Factor in COICOP '!P44</f>
        <v>0.94313423572543409</v>
      </c>
      <c r="S44" s="209">
        <f>'Scaling Factor in COICOP '!Q44</f>
        <v>0.92161620112517406</v>
      </c>
      <c r="T44" s="209">
        <f>'Scaling Factor in COICOP '!R44</f>
        <v>0.94018255042855536</v>
      </c>
      <c r="U44" s="209">
        <f>'Scaling Factor in COICOP '!S44</f>
        <v>0.95167035257616639</v>
      </c>
      <c r="V44" s="209">
        <f>'Scaling Factor in COICOP '!T44</f>
        <v>0.96079999874030664</v>
      </c>
      <c r="W44" s="209">
        <f>'Scaling Factor in COICOP '!U44</f>
        <v>0.96553761853238673</v>
      </c>
      <c r="X44" s="209">
        <f>'Scaling Factor in COICOP '!V44</f>
        <v>0.97145220772394214</v>
      </c>
      <c r="Y44" s="209">
        <f>'Scaling Factor in COICOP '!W44</f>
        <v>0.9721118690944347</v>
      </c>
      <c r="Z44" s="209">
        <f>'Scaling Factor in COICOP '!X44</f>
        <v>0.96564973921482578</v>
      </c>
      <c r="AA44" s="209">
        <f>'Scaling Factor in COICOP '!Y44</f>
        <v>0.9610440359542014</v>
      </c>
      <c r="AB44" s="209">
        <f>'Scaling Factor in COICOP '!Z44</f>
        <v>1.0058309494711613</v>
      </c>
      <c r="AC44" s="209">
        <f>'Scaling Factor in COICOP '!AA44</f>
        <v>1.0183210803100451</v>
      </c>
      <c r="AD44" s="209">
        <f>'Scaling Factor in COICOP '!AB44</f>
        <v>1.0237157893220401</v>
      </c>
      <c r="AE44" s="209">
        <f>'Scaling Factor in COICOP '!AC44</f>
        <v>1.03591075932546</v>
      </c>
      <c r="AF44" s="209">
        <f>'Scaling Factor in COICOP '!AD44</f>
        <v>1.0669828876901499</v>
      </c>
      <c r="AG44" s="209">
        <f>'Scaling Factor in COICOP '!AE44</f>
        <v>1.0768058529019864</v>
      </c>
      <c r="AH44" s="209">
        <f>'Scaling Factor in COICOP '!AF44</f>
        <v>1.0764638334243484</v>
      </c>
      <c r="AI44" s="209">
        <f>'Scaling Factor in COICOP '!AG44</f>
        <v>1.0700523627862653</v>
      </c>
      <c r="AJ44" s="209">
        <f>'Scaling Factor in COICOP '!AH44</f>
        <v>0.9726004317256296</v>
      </c>
      <c r="AK44" s="209">
        <f>'Scaling Factor in COICOP '!AI44</f>
        <v>0.96753635031597329</v>
      </c>
      <c r="AL44" s="209">
        <f>'Scaling Factor in COICOP '!AJ44</f>
        <v>0.97611700737919116</v>
      </c>
      <c r="AM44" s="209">
        <f>'Scaling Factor in COICOP '!AK44</f>
        <v>0.9763041464596296</v>
      </c>
      <c r="AN44" s="209">
        <f>'Scaling Factor in COICOP '!AL44</f>
        <v>0.97384553122245043</v>
      </c>
      <c r="AO44" s="209">
        <f>'Scaling Factor in COICOP '!AM44</f>
        <v>0.97211351889908859</v>
      </c>
      <c r="AP44" s="209">
        <f>'Scaling Factor in COICOP '!AN44</f>
        <v>0.97362723834434517</v>
      </c>
      <c r="AQ44" s="209">
        <f>'Scaling Factor in COICOP '!AO44</f>
        <v>0.99151673197484691</v>
      </c>
      <c r="AR44" s="209">
        <f>'Scaling Factor in COICOP '!AP44</f>
        <v>0.97220593294622781</v>
      </c>
      <c r="AS44" s="209">
        <f>'Scaling Factor in COICOP '!AQ44</f>
        <v>0.95510271530302571</v>
      </c>
      <c r="AT44" s="209">
        <f>'Scaling Factor in COICOP '!AR44</f>
        <v>0.95634009401572362</v>
      </c>
      <c r="AU44" s="209">
        <f>'Scaling Factor in COICOP '!AS44</f>
        <v>0.95208386089689656</v>
      </c>
      <c r="AV44" s="209">
        <f>'Scaling Factor in COICOP '!AT44</f>
        <v>0.9553393786405765</v>
      </c>
      <c r="AW44" s="209">
        <f>'Scaling Factor in COICOP '!AU44</f>
        <v>0.95390052860621777</v>
      </c>
      <c r="AX44" s="209">
        <f>'Scaling Factor in COICOP '!AV44</f>
        <v>0.96092628558471427</v>
      </c>
      <c r="AY44" s="209">
        <f>'Scaling Factor in COICOP '!AW44</f>
        <v>0.96575603944225252</v>
      </c>
      <c r="AZ44" s="209">
        <f>'Scaling Factor in COICOP '!AX44</f>
        <v>0.9505743352886038</v>
      </c>
      <c r="BA44" s="209">
        <f>'Scaling Factor in COICOP '!AY44</f>
        <v>0.95013902953802065</v>
      </c>
      <c r="BB44" s="209">
        <f>'Scaling Factor in COICOP '!AZ44</f>
        <v>0.93824604976236547</v>
      </c>
      <c r="BC44" s="209">
        <f>'Scaling Factor in COICOP '!BA44</f>
        <v>0.95019918973963879</v>
      </c>
      <c r="BD44" s="209">
        <f>'Scaling Factor in COICOP '!BB44</f>
        <v>0.96395775237566905</v>
      </c>
      <c r="BE44" s="209">
        <f>'Scaling Factor in COICOP '!BC44</f>
        <v>0.96503743188453017</v>
      </c>
      <c r="BF44" s="209">
        <f>'Scaling Factor in COICOP '!BD44</f>
        <v>0.96357890873513907</v>
      </c>
      <c r="BG44" s="209">
        <f>'Scaling Factor in COICOP '!BE44</f>
        <v>0.98287415949869594</v>
      </c>
      <c r="BH44" s="209">
        <f>'Scaling Factor in COICOP '!BF44</f>
        <v>0.97628836395480945</v>
      </c>
      <c r="BI44" s="209">
        <f>'Scaling Factor in COICOP '!BG44</f>
        <v>0.98169354298802003</v>
      </c>
      <c r="BJ44" s="209">
        <f>'Scaling Factor in COICOP '!BH44</f>
        <v>0.9844514619391197</v>
      </c>
      <c r="BK44" s="209">
        <f>'Scaling Factor in COICOP '!BI44</f>
        <v>0.996220844309609</v>
      </c>
      <c r="BL44" s="209">
        <f>'Scaling Factor in COICOP '!BJ44</f>
        <v>0.99971934597912249</v>
      </c>
      <c r="BM44" s="209">
        <f>'Scaling Factor in COICOP '!BK44</f>
        <v>0.99605175715811023</v>
      </c>
      <c r="BN44" s="209">
        <f>'Scaling Factor in COICOP '!BL44</f>
        <v>1.0034211619158335</v>
      </c>
      <c r="BO44" s="209">
        <f>'Scaling Factor in COICOP '!BM44</f>
        <v>1.0250431309593511</v>
      </c>
      <c r="BP44" s="209">
        <f>'Scaling Factor in COICOP '!BN44</f>
        <v>0.99454674305543955</v>
      </c>
      <c r="BQ44" s="209">
        <f>'Scaling Factor in COICOP '!BO44</f>
        <v>0.99873487951486761</v>
      </c>
      <c r="BR44" s="209">
        <f>'Scaling Factor in COICOP '!BP44</f>
        <v>0.98997123053269809</v>
      </c>
      <c r="BS44" s="209">
        <f>'Scaling Factor in COICOP '!BQ44</f>
        <v>0.9966897832363516</v>
      </c>
      <c r="BT44" s="209">
        <f>'Scaling Factor in COICOP '!BR44</f>
        <v>0.99167733588192952</v>
      </c>
      <c r="BU44" s="209">
        <f>'Scaling Factor in COICOP '!BS44</f>
        <v>0.97874247346312337</v>
      </c>
      <c r="BV44" s="209">
        <f>'Scaling Factor in COICOP '!BT44</f>
        <v>0.9829421585665139</v>
      </c>
      <c r="BW44" s="209">
        <f>'Scaling Factor in COICOP '!BU44</f>
        <v>0.99050236934124347</v>
      </c>
      <c r="BX44" s="209">
        <f>'Scaling Factor in COICOP '!BV44</f>
        <v>1.074337079024291</v>
      </c>
      <c r="BY44" s="209">
        <f>'Scaling Factor in COICOP '!BW44</f>
        <v>1.067771309500563</v>
      </c>
      <c r="BZ44" s="209">
        <f>'Scaling Factor in COICOP '!BX44</f>
        <v>1.0532297858937387</v>
      </c>
      <c r="CA44" s="209">
        <f>'Scaling Factor in COICOP '!BY44</f>
        <v>1.0430816118271189</v>
      </c>
      <c r="CB44" s="209">
        <f>'Scaling Factor in COICOP '!BZ44</f>
        <v>1.0369556634362891</v>
      </c>
      <c r="CC44" s="209">
        <f>'Scaling Factor in COICOP '!CA44</f>
        <v>1.0384741199906644</v>
      </c>
      <c r="CD44" s="209">
        <f>'Scaling Factor in COICOP '!CB44</f>
        <v>1.0408147120661086</v>
      </c>
      <c r="CE44" s="209">
        <f>'Scaling Factor in COICOP '!CC44</f>
        <v>1.0351305119697849</v>
      </c>
      <c r="CF44" s="209">
        <f>'Scaling Factor in COICOP '!CD44</f>
        <v>1.020223597344458</v>
      </c>
      <c r="CG44" s="209">
        <f>'Scaling Factor in COICOP '!CE44</f>
        <v>1.0099063625477915</v>
      </c>
      <c r="CH44" s="209">
        <f>'Scaling Factor in COICOP '!CF44</f>
        <v>1.0123225030090024</v>
      </c>
      <c r="CI44" s="209">
        <f>'Scaling Factor in COICOP '!CG44</f>
        <v>1.013770401071868</v>
      </c>
      <c r="CJ44" s="209">
        <f>'Scaling Factor in COICOP '!CH44</f>
        <v>1.0108380887876836</v>
      </c>
      <c r="CK44" s="209">
        <f>'Scaling Factor in COICOP '!CI44</f>
        <v>1.0083650575699268</v>
      </c>
      <c r="CL44" s="209">
        <f>'Scaling Factor in COICOP '!CJ44</f>
        <v>1.0144002395041249</v>
      </c>
      <c r="CM44" s="209">
        <f>'Scaling Factor in COICOP '!CK44</f>
        <v>1.0140884105325487</v>
      </c>
      <c r="CN44" s="209">
        <f>'Scaling Factor in COICOP '!CL44</f>
        <v>1.0384920302645841</v>
      </c>
      <c r="CO44" s="209">
        <f>'Scaling Factor in COICOP '!CM44</f>
        <v>1.0322856908244087</v>
      </c>
      <c r="CP44" s="209">
        <f>'Scaling Factor in COICOP '!CN44</f>
        <v>1.0287759111872472</v>
      </c>
      <c r="CQ44" s="209">
        <f>'Scaling Factor in COICOP '!CO44</f>
        <v>1.0190956085898091</v>
      </c>
      <c r="CR44" s="209">
        <f>'Scaling Factor in COICOP '!CP44</f>
        <v>1.007665264677746</v>
      </c>
      <c r="CS44" s="209">
        <f>'Scaling Factor in COICOP '!CQ44</f>
        <v>1.0037141669260379</v>
      </c>
      <c r="CT44" s="209">
        <f>'Scaling Factor in COICOP '!CR44</f>
        <v>0.99932263455294978</v>
      </c>
      <c r="CU44" s="209">
        <f>'Scaling Factor in COICOP '!CS44</f>
        <v>0.99943996859515183</v>
      </c>
      <c r="CV44" s="209">
        <f>'Scaling Factor in COICOP '!CT44</f>
        <v>1.0302560597202954</v>
      </c>
      <c r="CW44" s="209">
        <f>'Scaling Factor in COICOP '!CU44</f>
        <v>1.0157050347653507</v>
      </c>
      <c r="CX44" s="209">
        <f>'Scaling Factor in COICOP '!CV44</f>
        <v>1.0240050725881169</v>
      </c>
      <c r="CY44" s="209">
        <f>'Scaling Factor in COICOP '!CW44</f>
        <v>1.0106705026716836</v>
      </c>
      <c r="CZ44" s="209">
        <f>'Scaling Factor in COICOP '!CX44</f>
        <v>1.0099921451327922</v>
      </c>
      <c r="DA44" s="209">
        <f>'Scaling Factor in COICOP '!CY44</f>
        <v>1.0086580670945398</v>
      </c>
      <c r="DB44" s="209">
        <f>'Scaling Factor in COICOP '!CZ44</f>
        <v>0.99518758969059318</v>
      </c>
      <c r="DC44" s="209">
        <f>'Scaling Factor in COICOP '!DA44</f>
        <v>0.974306395670544</v>
      </c>
    </row>
    <row r="45" spans="1:107" ht="12.75">
      <c r="A45" s="326"/>
      <c r="B45" s="17" t="s">
        <v>94</v>
      </c>
      <c r="C45" s="14" t="s">
        <v>35</v>
      </c>
      <c r="D45" s="209">
        <f>'Scaling Factor in COICOP '!B45</f>
        <v>0.89966994092558561</v>
      </c>
      <c r="E45" s="209">
        <f>'Scaling Factor in COICOP '!C45</f>
        <v>0.87145630697706222</v>
      </c>
      <c r="F45" s="209">
        <f>'Scaling Factor in COICOP '!D45</f>
        <v>0.83699208049714768</v>
      </c>
      <c r="G45" s="209">
        <f>'Scaling Factor in COICOP '!E45</f>
        <v>0.86261518378808999</v>
      </c>
      <c r="H45" s="209">
        <f>'Scaling Factor in COICOP '!F45</f>
        <v>0.96971499012717177</v>
      </c>
      <c r="I45" s="209">
        <f>'Scaling Factor in COICOP '!G45</f>
        <v>1</v>
      </c>
      <c r="J45" s="209">
        <f>'Scaling Factor in COICOP '!H45</f>
        <v>1.0164741770992298</v>
      </c>
      <c r="K45" s="209">
        <f>'Scaling Factor in COICOP '!I45</f>
        <v>1.0228489035083317</v>
      </c>
      <c r="L45" s="209">
        <f>'Scaling Factor in COICOP '!J45</f>
        <v>0.86857426388262382</v>
      </c>
      <c r="M45" s="209">
        <f>'Scaling Factor in COICOP '!K45</f>
        <v>0.90511481244509262</v>
      </c>
      <c r="N45" s="209">
        <f>'Scaling Factor in COICOP '!L45</f>
        <v>0.91837208648468915</v>
      </c>
      <c r="O45" s="209">
        <f>'Scaling Factor in COICOP '!M45</f>
        <v>0.93765247575968236</v>
      </c>
      <c r="P45" s="209">
        <f>'Scaling Factor in COICOP '!N45</f>
        <v>0.93899120269092617</v>
      </c>
      <c r="Q45" s="209">
        <f>'Scaling Factor in COICOP '!O45</f>
        <v>0.946758256596409</v>
      </c>
      <c r="R45" s="209">
        <f>'Scaling Factor in COICOP '!P45</f>
        <v>0.94313423572543398</v>
      </c>
      <c r="S45" s="209">
        <f>'Scaling Factor in COICOP '!Q45</f>
        <v>0.92161620112517373</v>
      </c>
      <c r="T45" s="209">
        <f>'Scaling Factor in COICOP '!R45</f>
        <v>0.94018255042855614</v>
      </c>
      <c r="U45" s="209">
        <f>'Scaling Factor in COICOP '!S45</f>
        <v>0.95167035257616728</v>
      </c>
      <c r="V45" s="209">
        <f>'Scaling Factor in COICOP '!T45</f>
        <v>0.9607999987403063</v>
      </c>
      <c r="W45" s="209">
        <f>'Scaling Factor in COICOP '!U45</f>
        <v>0.96553761853238662</v>
      </c>
      <c r="X45" s="209">
        <f>'Scaling Factor in COICOP '!V45</f>
        <v>0.97145220772394236</v>
      </c>
      <c r="Y45" s="209">
        <f>'Scaling Factor in COICOP '!W45</f>
        <v>0.97211186909443548</v>
      </c>
      <c r="Z45" s="209">
        <f>'Scaling Factor in COICOP '!X45</f>
        <v>0.96564973921482655</v>
      </c>
      <c r="AA45" s="209">
        <f>'Scaling Factor in COICOP '!Y45</f>
        <v>0.96104403595419996</v>
      </c>
      <c r="AB45" s="209">
        <f>'Scaling Factor in COICOP '!Z45</f>
        <v>1.0058309494711617</v>
      </c>
      <c r="AC45" s="209">
        <f>'Scaling Factor in COICOP '!AA45</f>
        <v>1.0183210803100466</v>
      </c>
      <c r="AD45" s="209">
        <f>'Scaling Factor in COICOP '!AB45</f>
        <v>1.0237157893220392</v>
      </c>
      <c r="AE45" s="209">
        <f>'Scaling Factor in COICOP '!AC45</f>
        <v>1.0359107593254591</v>
      </c>
      <c r="AF45" s="209">
        <f>'Scaling Factor in COICOP '!AD45</f>
        <v>1.0669828876901499</v>
      </c>
      <c r="AG45" s="209">
        <f>'Scaling Factor in COICOP '!AE45</f>
        <v>1.0768058529019868</v>
      </c>
      <c r="AH45" s="209">
        <f>'Scaling Factor in COICOP '!AF45</f>
        <v>1.0764638334243481</v>
      </c>
      <c r="AI45" s="209">
        <f>'Scaling Factor in COICOP '!AG45</f>
        <v>1.0700523627862648</v>
      </c>
      <c r="AJ45" s="209">
        <f>'Scaling Factor in COICOP '!AH45</f>
        <v>0.97260043172562971</v>
      </c>
      <c r="AK45" s="209">
        <f>'Scaling Factor in COICOP '!AI45</f>
        <v>0.96753635031597307</v>
      </c>
      <c r="AL45" s="209">
        <f>'Scaling Factor in COICOP '!AJ45</f>
        <v>0.97611700737918994</v>
      </c>
      <c r="AM45" s="209">
        <f>'Scaling Factor in COICOP '!AK45</f>
        <v>0.97630414645963004</v>
      </c>
      <c r="AN45" s="209">
        <f>'Scaling Factor in COICOP '!AL45</f>
        <v>0.97384553122244966</v>
      </c>
      <c r="AO45" s="209">
        <f>'Scaling Factor in COICOP '!AM45</f>
        <v>0.97211351889908815</v>
      </c>
      <c r="AP45" s="209">
        <f>'Scaling Factor in COICOP '!AN45</f>
        <v>0.97362723834434572</v>
      </c>
      <c r="AQ45" s="209">
        <f>'Scaling Factor in COICOP '!AO45</f>
        <v>0.99151673197484769</v>
      </c>
      <c r="AR45" s="209">
        <f>'Scaling Factor in COICOP '!AP45</f>
        <v>0.97220593294622848</v>
      </c>
      <c r="AS45" s="209">
        <f>'Scaling Factor in COICOP '!AQ45</f>
        <v>0.95510271530302659</v>
      </c>
      <c r="AT45" s="209">
        <f>'Scaling Factor in COICOP '!AR45</f>
        <v>0.95634009401572262</v>
      </c>
      <c r="AU45" s="209">
        <f>'Scaling Factor in COICOP '!AS45</f>
        <v>0.95208386089689567</v>
      </c>
      <c r="AV45" s="209">
        <f>'Scaling Factor in COICOP '!AT45</f>
        <v>0.95533937864057628</v>
      </c>
      <c r="AW45" s="209">
        <f>'Scaling Factor in COICOP '!AU45</f>
        <v>0.95390052860621699</v>
      </c>
      <c r="AX45" s="209">
        <f>'Scaling Factor in COICOP '!AV45</f>
        <v>0.9609262855847136</v>
      </c>
      <c r="AY45" s="209">
        <f>'Scaling Factor in COICOP '!AW45</f>
        <v>0.9657560394422513</v>
      </c>
      <c r="AZ45" s="209">
        <f>'Scaling Factor in COICOP '!AX45</f>
        <v>0.95057433528860413</v>
      </c>
      <c r="BA45" s="209">
        <f>'Scaling Factor in COICOP '!AY45</f>
        <v>0.95013902953802098</v>
      </c>
      <c r="BB45" s="209">
        <f>'Scaling Factor in COICOP '!AZ45</f>
        <v>0.9382460497623647</v>
      </c>
      <c r="BC45" s="209">
        <f>'Scaling Factor in COICOP '!BA45</f>
        <v>0.95019918973963824</v>
      </c>
      <c r="BD45" s="209">
        <f>'Scaling Factor in COICOP '!BB45</f>
        <v>0.96395775237566927</v>
      </c>
      <c r="BE45" s="209">
        <f>'Scaling Factor in COICOP '!BC45</f>
        <v>0.96503743188453117</v>
      </c>
      <c r="BF45" s="209">
        <f>'Scaling Factor in COICOP '!BD45</f>
        <v>0.96357890873513907</v>
      </c>
      <c r="BG45" s="209">
        <f>'Scaling Factor in COICOP '!BE45</f>
        <v>0.98287415949869605</v>
      </c>
      <c r="BH45" s="209">
        <f>'Scaling Factor in COICOP '!BF45</f>
        <v>0.97628836395480967</v>
      </c>
      <c r="BI45" s="209">
        <f>'Scaling Factor in COICOP '!BG45</f>
        <v>0.98169354298802036</v>
      </c>
      <c r="BJ45" s="209">
        <f>'Scaling Factor in COICOP '!BH45</f>
        <v>0.98445146193911859</v>
      </c>
      <c r="BK45" s="209">
        <f>'Scaling Factor in COICOP '!BI45</f>
        <v>0.99622084430960822</v>
      </c>
      <c r="BL45" s="209">
        <f>'Scaling Factor in COICOP '!BJ45</f>
        <v>0.99971934597912204</v>
      </c>
      <c r="BM45" s="209">
        <f>'Scaling Factor in COICOP '!BK45</f>
        <v>0.99605175715811112</v>
      </c>
      <c r="BN45" s="209">
        <f>'Scaling Factor in COICOP '!BL45</f>
        <v>1.0034211619158335</v>
      </c>
      <c r="BO45" s="209">
        <f>'Scaling Factor in COICOP '!BM45</f>
        <v>1.0250431309593511</v>
      </c>
      <c r="BP45" s="209">
        <f>'Scaling Factor in COICOP '!BN45</f>
        <v>0.99454674305544033</v>
      </c>
      <c r="BQ45" s="209">
        <f>'Scaling Factor in COICOP '!BO45</f>
        <v>0.99873487951486817</v>
      </c>
      <c r="BR45" s="209">
        <f>'Scaling Factor in COICOP '!BP45</f>
        <v>0.98997123053269809</v>
      </c>
      <c r="BS45" s="209">
        <f>'Scaling Factor in COICOP '!BQ45</f>
        <v>0.99668978323635071</v>
      </c>
      <c r="BT45" s="209">
        <f>'Scaling Factor in COICOP '!BR45</f>
        <v>0.99167733588192886</v>
      </c>
      <c r="BU45" s="209">
        <f>'Scaling Factor in COICOP '!BS45</f>
        <v>0.97874247346312315</v>
      </c>
      <c r="BV45" s="209">
        <f>'Scaling Factor in COICOP '!BT45</f>
        <v>0.98294215856651312</v>
      </c>
      <c r="BW45" s="209">
        <f>'Scaling Factor in COICOP '!BU45</f>
        <v>0.99050236934124247</v>
      </c>
      <c r="BX45" s="209">
        <f>'Scaling Factor in COICOP '!BV45</f>
        <v>1.074337079024291</v>
      </c>
      <c r="BY45" s="209">
        <f>'Scaling Factor in COICOP '!BW45</f>
        <v>1.0677713095005634</v>
      </c>
      <c r="BZ45" s="209">
        <f>'Scaling Factor in COICOP '!BX45</f>
        <v>1.0532297858937396</v>
      </c>
      <c r="CA45" s="209">
        <f>'Scaling Factor in COICOP '!BY45</f>
        <v>1.0430816118271191</v>
      </c>
      <c r="CB45" s="209">
        <f>'Scaling Factor in COICOP '!BZ45</f>
        <v>1.0369556634362891</v>
      </c>
      <c r="CC45" s="209">
        <f>'Scaling Factor in COICOP '!CA45</f>
        <v>1.0384741199906644</v>
      </c>
      <c r="CD45" s="209">
        <f>'Scaling Factor in COICOP '!CB45</f>
        <v>1.0408147120661082</v>
      </c>
      <c r="CE45" s="209">
        <f>'Scaling Factor in COICOP '!CC45</f>
        <v>1.0351305119697849</v>
      </c>
      <c r="CF45" s="209">
        <f>'Scaling Factor in COICOP '!CD45</f>
        <v>1.0202235973444584</v>
      </c>
      <c r="CG45" s="209">
        <f>'Scaling Factor in COICOP '!CE45</f>
        <v>1.0099063625477913</v>
      </c>
      <c r="CH45" s="209">
        <f>'Scaling Factor in COICOP '!CF45</f>
        <v>1.012322503009002</v>
      </c>
      <c r="CI45" s="209">
        <f>'Scaling Factor in COICOP '!CG45</f>
        <v>1.0137704010718682</v>
      </c>
      <c r="CJ45" s="209">
        <f>'Scaling Factor in COICOP '!CH45</f>
        <v>1.0108380887876838</v>
      </c>
      <c r="CK45" s="209">
        <f>'Scaling Factor in COICOP '!CI45</f>
        <v>1.008365057569927</v>
      </c>
      <c r="CL45" s="209">
        <f>'Scaling Factor in COICOP '!CJ45</f>
        <v>1.0144002395041247</v>
      </c>
      <c r="CM45" s="209">
        <f>'Scaling Factor in COICOP '!CK45</f>
        <v>1.0140884105325507</v>
      </c>
      <c r="CN45" s="209">
        <f>'Scaling Factor in COICOP '!CL45</f>
        <v>1.0384920302645837</v>
      </c>
      <c r="CO45" s="209">
        <f>'Scaling Factor in COICOP '!CM45</f>
        <v>1.0322856908244087</v>
      </c>
      <c r="CP45" s="209">
        <f>'Scaling Factor in COICOP '!CN45</f>
        <v>1.0287759111872454</v>
      </c>
      <c r="CQ45" s="209">
        <f>'Scaling Factor in COICOP '!CO45</f>
        <v>1.0190956085898091</v>
      </c>
      <c r="CR45" s="209">
        <f>'Scaling Factor in COICOP '!CP45</f>
        <v>1.0076652646777453</v>
      </c>
      <c r="CS45" s="209">
        <f>'Scaling Factor in COICOP '!CQ45</f>
        <v>1.0037141669260374</v>
      </c>
      <c r="CT45" s="209">
        <f>'Scaling Factor in COICOP '!CR45</f>
        <v>0.99932263455294945</v>
      </c>
      <c r="CU45" s="209">
        <f>'Scaling Factor in COICOP '!CS45</f>
        <v>0.99943996859515294</v>
      </c>
      <c r="CV45" s="209">
        <f>'Scaling Factor in COICOP '!CT45</f>
        <v>1.0302560597202957</v>
      </c>
      <c r="CW45" s="209">
        <f>'Scaling Factor in COICOP '!CU45</f>
        <v>1.0157050347653507</v>
      </c>
      <c r="CX45" s="209">
        <f>'Scaling Factor in COICOP '!CV45</f>
        <v>1.0240050725881176</v>
      </c>
      <c r="CY45" s="209">
        <f>'Scaling Factor in COICOP '!CW45</f>
        <v>1.0106705026716842</v>
      </c>
      <c r="CZ45" s="209">
        <f>'Scaling Factor in COICOP '!CX45</f>
        <v>1.009992145132792</v>
      </c>
      <c r="DA45" s="209">
        <f>'Scaling Factor in COICOP '!CY45</f>
        <v>1.0086580670945395</v>
      </c>
      <c r="DB45" s="209">
        <f>'Scaling Factor in COICOP '!CZ45</f>
        <v>0.99518758969059251</v>
      </c>
      <c r="DC45" s="209">
        <f>'Scaling Factor in COICOP '!DA45</f>
        <v>0.97430639567054644</v>
      </c>
    </row>
    <row r="46" spans="1:107" ht="12.75">
      <c r="A46" s="326"/>
      <c r="B46" s="17" t="s">
        <v>95</v>
      </c>
      <c r="C46" s="14" t="s">
        <v>30</v>
      </c>
      <c r="D46" s="209">
        <f>'Scaling Factor in COICOP '!B46</f>
        <v>1.2512501126949755</v>
      </c>
      <c r="E46" s="209">
        <f>'Scaling Factor in COICOP '!C46</f>
        <v>1.1357996160997552</v>
      </c>
      <c r="F46" s="209">
        <f>'Scaling Factor in COICOP '!D46</f>
        <v>1.0734396347112607</v>
      </c>
      <c r="G46" s="209">
        <f>'Scaling Factor in COICOP '!E46</f>
        <v>1.0564929621344696</v>
      </c>
      <c r="H46" s="209">
        <f>'Scaling Factor in COICOP '!F46</f>
        <v>1.0188566350227108</v>
      </c>
      <c r="I46" s="209">
        <f>'Scaling Factor in COICOP '!G46</f>
        <v>1</v>
      </c>
      <c r="J46" s="209">
        <f>'Scaling Factor in COICOP '!H46</f>
        <v>0.96926535879660924</v>
      </c>
      <c r="K46" s="209">
        <f>'Scaling Factor in COICOP '!I46</f>
        <v>0.94178742755586498</v>
      </c>
      <c r="L46" s="209">
        <f>'Scaling Factor in COICOP '!J46</f>
        <v>0.86857426388262349</v>
      </c>
      <c r="M46" s="209">
        <f>'Scaling Factor in COICOP '!K46</f>
        <v>0.90511481244509295</v>
      </c>
      <c r="N46" s="209">
        <f>'Scaling Factor in COICOP '!L46</f>
        <v>0.91837208648468949</v>
      </c>
      <c r="O46" s="209">
        <f>'Scaling Factor in COICOP '!M46</f>
        <v>0.93765247575968247</v>
      </c>
      <c r="P46" s="209">
        <f>'Scaling Factor in COICOP '!N46</f>
        <v>0.93899120269092662</v>
      </c>
      <c r="Q46" s="209">
        <f>'Scaling Factor in COICOP '!O46</f>
        <v>0.94675825659640944</v>
      </c>
      <c r="R46" s="209">
        <f>'Scaling Factor in COICOP '!P46</f>
        <v>0.94313423572543365</v>
      </c>
      <c r="S46" s="209">
        <f>'Scaling Factor in COICOP '!Q46</f>
        <v>0.92161620112517362</v>
      </c>
      <c r="T46" s="209">
        <f>'Scaling Factor in COICOP '!R46</f>
        <v>0.94018255042855559</v>
      </c>
      <c r="U46" s="209">
        <f>'Scaling Factor in COICOP '!S46</f>
        <v>0.95167035257616683</v>
      </c>
      <c r="V46" s="209">
        <f>'Scaling Factor in COICOP '!T46</f>
        <v>0.96079999874030597</v>
      </c>
      <c r="W46" s="209">
        <f>'Scaling Factor in COICOP '!U46</f>
        <v>0.96553761853238673</v>
      </c>
      <c r="X46" s="209">
        <f>'Scaling Factor in COICOP '!V46</f>
        <v>0.97145220772394214</v>
      </c>
      <c r="Y46" s="209">
        <f>'Scaling Factor in COICOP '!W46</f>
        <v>0.9721118690944357</v>
      </c>
      <c r="Z46" s="209">
        <f>'Scaling Factor in COICOP '!X46</f>
        <v>0.96564973921482611</v>
      </c>
      <c r="AA46" s="209">
        <f>'Scaling Factor in COICOP '!Y46</f>
        <v>0.96104403595419985</v>
      </c>
      <c r="AB46" s="209">
        <f>'Scaling Factor in COICOP '!Z46</f>
        <v>1.005830949471161</v>
      </c>
      <c r="AC46" s="209">
        <f>'Scaling Factor in COICOP '!AA46</f>
        <v>1.0183210803100455</v>
      </c>
      <c r="AD46" s="209">
        <f>'Scaling Factor in COICOP '!AB46</f>
        <v>1.0237157893220399</v>
      </c>
      <c r="AE46" s="209">
        <f>'Scaling Factor in COICOP '!AC46</f>
        <v>1.0359107593254588</v>
      </c>
      <c r="AF46" s="209">
        <f>'Scaling Factor in COICOP '!AD46</f>
        <v>1.0669828876901495</v>
      </c>
      <c r="AG46" s="209">
        <f>'Scaling Factor in COICOP '!AE46</f>
        <v>1.0768058529019866</v>
      </c>
      <c r="AH46" s="209">
        <f>'Scaling Factor in COICOP '!AF46</f>
        <v>1.0764638334243473</v>
      </c>
      <c r="AI46" s="209">
        <f>'Scaling Factor in COICOP '!AG46</f>
        <v>1.0700523627862641</v>
      </c>
      <c r="AJ46" s="209">
        <f>'Scaling Factor in COICOP '!AH46</f>
        <v>0.97260043172562982</v>
      </c>
      <c r="AK46" s="209">
        <f>'Scaling Factor in COICOP '!AI46</f>
        <v>0.96753635031597285</v>
      </c>
      <c r="AL46" s="209">
        <f>'Scaling Factor in COICOP '!AJ46</f>
        <v>0.97611700737919016</v>
      </c>
      <c r="AM46" s="209">
        <f>'Scaling Factor in COICOP '!AK46</f>
        <v>0.97630414645963026</v>
      </c>
      <c r="AN46" s="209">
        <f>'Scaling Factor in COICOP '!AL46</f>
        <v>0.97384553122244955</v>
      </c>
      <c r="AO46" s="209">
        <f>'Scaling Factor in COICOP '!AM46</f>
        <v>0.97211351889908826</v>
      </c>
      <c r="AP46" s="209">
        <f>'Scaling Factor in COICOP '!AN46</f>
        <v>0.97362723834434517</v>
      </c>
      <c r="AQ46" s="209">
        <f>'Scaling Factor in COICOP '!AO46</f>
        <v>0.99151673197484691</v>
      </c>
      <c r="AR46" s="209">
        <f>'Scaling Factor in COICOP '!AP46</f>
        <v>0.9722059329462287</v>
      </c>
      <c r="AS46" s="209">
        <f>'Scaling Factor in COICOP '!AQ46</f>
        <v>0.95510271530302659</v>
      </c>
      <c r="AT46" s="209">
        <f>'Scaling Factor in COICOP '!AR46</f>
        <v>0.95634009401572262</v>
      </c>
      <c r="AU46" s="209">
        <f>'Scaling Factor in COICOP '!AS46</f>
        <v>0.95208386089689578</v>
      </c>
      <c r="AV46" s="209">
        <f>'Scaling Factor in COICOP '!AT46</f>
        <v>0.95533937864057628</v>
      </c>
      <c r="AW46" s="209">
        <f>'Scaling Factor in COICOP '!AU46</f>
        <v>0.95390052860621721</v>
      </c>
      <c r="AX46" s="209">
        <f>'Scaling Factor in COICOP '!AV46</f>
        <v>0.9609262855847136</v>
      </c>
      <c r="AY46" s="209">
        <f>'Scaling Factor in COICOP '!AW46</f>
        <v>0.96575603944225152</v>
      </c>
      <c r="AZ46" s="209">
        <f>'Scaling Factor in COICOP '!AX46</f>
        <v>0.95057433528860402</v>
      </c>
      <c r="BA46" s="209">
        <f>'Scaling Factor in COICOP '!AY46</f>
        <v>0.95013902953802121</v>
      </c>
      <c r="BB46" s="209">
        <f>'Scaling Factor in COICOP '!AZ46</f>
        <v>0.93824604976236525</v>
      </c>
      <c r="BC46" s="209">
        <f>'Scaling Factor in COICOP '!BA46</f>
        <v>0.95019918973963768</v>
      </c>
      <c r="BD46" s="209">
        <f>'Scaling Factor in COICOP '!BB46</f>
        <v>0.96395775237566927</v>
      </c>
      <c r="BE46" s="209">
        <f>'Scaling Factor in COICOP '!BC46</f>
        <v>0.96503743188453128</v>
      </c>
      <c r="BF46" s="209">
        <f>'Scaling Factor in COICOP '!BD46</f>
        <v>0.96357890873513807</v>
      </c>
      <c r="BG46" s="209">
        <f>'Scaling Factor in COICOP '!BE46</f>
        <v>0.98287415949869583</v>
      </c>
      <c r="BH46" s="209">
        <f>'Scaling Factor in COICOP '!BF46</f>
        <v>0.97628836395480945</v>
      </c>
      <c r="BI46" s="209">
        <f>'Scaling Factor in COICOP '!BG46</f>
        <v>0.9816935429880207</v>
      </c>
      <c r="BJ46" s="209">
        <f>'Scaling Factor in COICOP '!BH46</f>
        <v>0.98445146193911925</v>
      </c>
      <c r="BK46" s="209">
        <f>'Scaling Factor in COICOP '!BI46</f>
        <v>0.996220844309608</v>
      </c>
      <c r="BL46" s="209">
        <f>'Scaling Factor in COICOP '!BJ46</f>
        <v>0.99971934597912293</v>
      </c>
      <c r="BM46" s="209">
        <f>'Scaling Factor in COICOP '!BK46</f>
        <v>0.99605175715811123</v>
      </c>
      <c r="BN46" s="209">
        <f>'Scaling Factor in COICOP '!BL46</f>
        <v>1.0034211619158333</v>
      </c>
      <c r="BO46" s="209">
        <f>'Scaling Factor in COICOP '!BM46</f>
        <v>1.025043130959352</v>
      </c>
      <c r="BP46" s="209">
        <f>'Scaling Factor in COICOP '!BN46</f>
        <v>0.99454674305544011</v>
      </c>
      <c r="BQ46" s="209">
        <f>'Scaling Factor in COICOP '!BO46</f>
        <v>0.9987348795148675</v>
      </c>
      <c r="BR46" s="209">
        <f>'Scaling Factor in COICOP '!BP46</f>
        <v>0.98997123053269809</v>
      </c>
      <c r="BS46" s="209">
        <f>'Scaling Factor in COICOP '!BQ46</f>
        <v>0.99668978323634949</v>
      </c>
      <c r="BT46" s="209">
        <f>'Scaling Factor in COICOP '!BR46</f>
        <v>0.99167733588192919</v>
      </c>
      <c r="BU46" s="209">
        <f>'Scaling Factor in COICOP '!BS46</f>
        <v>0.97874247346312382</v>
      </c>
      <c r="BV46" s="209">
        <f>'Scaling Factor in COICOP '!BT46</f>
        <v>0.98294215856651257</v>
      </c>
      <c r="BW46" s="209">
        <f>'Scaling Factor in COICOP '!BU46</f>
        <v>0.99050236934124247</v>
      </c>
      <c r="BX46" s="209">
        <f>'Scaling Factor in COICOP '!BV46</f>
        <v>1.0743370790242912</v>
      </c>
      <c r="BY46" s="209">
        <f>'Scaling Factor in COICOP '!BW46</f>
        <v>1.0677713095005625</v>
      </c>
      <c r="BZ46" s="209">
        <f>'Scaling Factor in COICOP '!BX46</f>
        <v>1.0532297858937398</v>
      </c>
      <c r="CA46" s="209">
        <f>'Scaling Factor in COICOP '!BY46</f>
        <v>1.0430816118271189</v>
      </c>
      <c r="CB46" s="209">
        <f>'Scaling Factor in COICOP '!BZ46</f>
        <v>1.0369556634362893</v>
      </c>
      <c r="CC46" s="209">
        <f>'Scaling Factor in COICOP '!CA46</f>
        <v>1.0384741199906649</v>
      </c>
      <c r="CD46" s="209">
        <f>'Scaling Factor in COICOP '!CB46</f>
        <v>1.0408147120661084</v>
      </c>
      <c r="CE46" s="209">
        <f>'Scaling Factor in COICOP '!CC46</f>
        <v>1.0351305119697853</v>
      </c>
      <c r="CF46" s="209">
        <f>'Scaling Factor in COICOP '!CD46</f>
        <v>1.020223597344458</v>
      </c>
      <c r="CG46" s="209">
        <f>'Scaling Factor in COICOP '!CE46</f>
        <v>1.0099063625477915</v>
      </c>
      <c r="CH46" s="209">
        <f>'Scaling Factor in COICOP '!CF46</f>
        <v>1.0123225030090022</v>
      </c>
      <c r="CI46" s="209">
        <f>'Scaling Factor in COICOP '!CG46</f>
        <v>1.0137704010718676</v>
      </c>
      <c r="CJ46" s="209">
        <f>'Scaling Factor in COICOP '!CH46</f>
        <v>1.0108380887876833</v>
      </c>
      <c r="CK46" s="209">
        <f>'Scaling Factor in COICOP '!CI46</f>
        <v>1.0083650575699268</v>
      </c>
      <c r="CL46" s="209">
        <f>'Scaling Factor in COICOP '!CJ46</f>
        <v>1.0144002395041252</v>
      </c>
      <c r="CM46" s="209">
        <f>'Scaling Factor in COICOP '!CK46</f>
        <v>1.0140884105325505</v>
      </c>
      <c r="CN46" s="209">
        <f>'Scaling Factor in COICOP '!CL46</f>
        <v>1.0384920302645839</v>
      </c>
      <c r="CO46" s="209">
        <f>'Scaling Factor in COICOP '!CM46</f>
        <v>1.0322856908244091</v>
      </c>
      <c r="CP46" s="209">
        <f>'Scaling Factor in COICOP '!CN46</f>
        <v>1.0287759111872465</v>
      </c>
      <c r="CQ46" s="209">
        <f>'Scaling Factor in COICOP '!CO46</f>
        <v>1.0190956085898089</v>
      </c>
      <c r="CR46" s="209">
        <f>'Scaling Factor in COICOP '!CP46</f>
        <v>1.0076652646777451</v>
      </c>
      <c r="CS46" s="209">
        <f>'Scaling Factor in COICOP '!CQ46</f>
        <v>1.0037141669260377</v>
      </c>
      <c r="CT46" s="209">
        <f>'Scaling Factor in COICOP '!CR46</f>
        <v>0.99932263455294945</v>
      </c>
      <c r="CU46" s="209">
        <f>'Scaling Factor in COICOP '!CS46</f>
        <v>0.99943996859515272</v>
      </c>
      <c r="CV46" s="209">
        <f>'Scaling Factor in COICOP '!CT46</f>
        <v>1.0302560597202957</v>
      </c>
      <c r="CW46" s="209">
        <f>'Scaling Factor in COICOP '!CU46</f>
        <v>1.0157050347653509</v>
      </c>
      <c r="CX46" s="209">
        <f>'Scaling Factor in COICOP '!CV46</f>
        <v>1.0240050725881165</v>
      </c>
      <c r="CY46" s="209">
        <f>'Scaling Factor in COICOP '!CW46</f>
        <v>1.0106705026716836</v>
      </c>
      <c r="CZ46" s="209">
        <f>'Scaling Factor in COICOP '!CX46</f>
        <v>1.009992145132792</v>
      </c>
      <c r="DA46" s="209">
        <f>'Scaling Factor in COICOP '!CY46</f>
        <v>1.0086580670945398</v>
      </c>
      <c r="DB46" s="209">
        <f>'Scaling Factor in COICOP '!CZ46</f>
        <v>0.99518758969059373</v>
      </c>
      <c r="DC46" s="209">
        <f>'Scaling Factor in COICOP '!DA46</f>
        <v>0.97430639567054633</v>
      </c>
    </row>
    <row r="47" spans="1:107" ht="12.75">
      <c r="A47" s="326"/>
      <c r="B47" s="17" t="s">
        <v>96</v>
      </c>
      <c r="C47" s="14" t="s">
        <v>36</v>
      </c>
      <c r="D47" s="209">
        <f>'Scaling Factor in COICOP '!B47</f>
        <v>1.03292011845701</v>
      </c>
      <c r="E47" s="209">
        <f>'Scaling Factor in COICOP '!C47</f>
        <v>0.96740069168127008</v>
      </c>
      <c r="F47" s="209">
        <f>'Scaling Factor in COICOP '!D47</f>
        <v>0.94095117765922243</v>
      </c>
      <c r="G47" s="209">
        <f>'Scaling Factor in COICOP '!E47</f>
        <v>0.92535544690705729</v>
      </c>
      <c r="H47" s="209">
        <f>'Scaling Factor in COICOP '!F47</f>
        <v>0.96394943070539918</v>
      </c>
      <c r="I47" s="209">
        <f>'Scaling Factor in COICOP '!G47</f>
        <v>1</v>
      </c>
      <c r="J47" s="209">
        <f>'Scaling Factor in COICOP '!H47</f>
        <v>1.1739538943194181</v>
      </c>
      <c r="K47" s="209">
        <f>'Scaling Factor in COICOP '!I47</f>
        <v>1.2759374395415333</v>
      </c>
      <c r="L47" s="209">
        <f>'Scaling Factor in COICOP '!J47</f>
        <v>0.86857426388262327</v>
      </c>
      <c r="M47" s="209">
        <f>'Scaling Factor in COICOP '!K47</f>
        <v>0.90511481244509251</v>
      </c>
      <c r="N47" s="209">
        <f>'Scaling Factor in COICOP '!L47</f>
        <v>0.91837208648468982</v>
      </c>
      <c r="O47" s="209">
        <f>'Scaling Factor in COICOP '!M47</f>
        <v>0.93765247575968236</v>
      </c>
      <c r="P47" s="209">
        <f>'Scaling Factor in COICOP '!N47</f>
        <v>0.93899120269092606</v>
      </c>
      <c r="Q47" s="209">
        <f>'Scaling Factor in COICOP '!O47</f>
        <v>0.946758256596409</v>
      </c>
      <c r="R47" s="209">
        <f>'Scaling Factor in COICOP '!P47</f>
        <v>0.94313423572543331</v>
      </c>
      <c r="S47" s="209">
        <f>'Scaling Factor in COICOP '!Q47</f>
        <v>0.92161620112517351</v>
      </c>
      <c r="T47" s="209">
        <f>'Scaling Factor in COICOP '!R47</f>
        <v>0.94018255042855547</v>
      </c>
      <c r="U47" s="209">
        <f>'Scaling Factor in COICOP '!S47</f>
        <v>0.9516703525761665</v>
      </c>
      <c r="V47" s="209">
        <f>'Scaling Factor in COICOP '!T47</f>
        <v>0.96079999874030642</v>
      </c>
      <c r="W47" s="209">
        <f>'Scaling Factor in COICOP '!U47</f>
        <v>0.96553761853238607</v>
      </c>
      <c r="X47" s="209">
        <f>'Scaling Factor in COICOP '!V47</f>
        <v>0.97145220772394214</v>
      </c>
      <c r="Y47" s="209">
        <f>'Scaling Factor in COICOP '!W47</f>
        <v>0.97211186909443548</v>
      </c>
      <c r="Z47" s="209">
        <f>'Scaling Factor in COICOP '!X47</f>
        <v>0.96564973921482633</v>
      </c>
      <c r="AA47" s="209">
        <f>'Scaling Factor in COICOP '!Y47</f>
        <v>0.96104403595419885</v>
      </c>
      <c r="AB47" s="209">
        <f>'Scaling Factor in COICOP '!Z47</f>
        <v>1.0058309494711615</v>
      </c>
      <c r="AC47" s="209">
        <f>'Scaling Factor in COICOP '!AA47</f>
        <v>1.0183210803100453</v>
      </c>
      <c r="AD47" s="209">
        <f>'Scaling Factor in COICOP '!AB47</f>
        <v>1.0237157893220403</v>
      </c>
      <c r="AE47" s="209">
        <f>'Scaling Factor in COICOP '!AC47</f>
        <v>1.0359107593254586</v>
      </c>
      <c r="AF47" s="209">
        <f>'Scaling Factor in COICOP '!AD47</f>
        <v>1.0669828876901495</v>
      </c>
      <c r="AG47" s="209">
        <f>'Scaling Factor in COICOP '!AE47</f>
        <v>1.0768058529019866</v>
      </c>
      <c r="AH47" s="209">
        <f>'Scaling Factor in COICOP '!AF47</f>
        <v>1.0764638334243475</v>
      </c>
      <c r="AI47" s="209">
        <f>'Scaling Factor in COICOP '!AG47</f>
        <v>1.0700523627862644</v>
      </c>
      <c r="AJ47" s="209">
        <f>'Scaling Factor in COICOP '!AH47</f>
        <v>0.97260043172562949</v>
      </c>
      <c r="AK47" s="209">
        <f>'Scaling Factor in COICOP '!AI47</f>
        <v>0.96753635031597329</v>
      </c>
      <c r="AL47" s="209">
        <f>'Scaling Factor in COICOP '!AJ47</f>
        <v>0.97611700737919083</v>
      </c>
      <c r="AM47" s="209">
        <f>'Scaling Factor in COICOP '!AK47</f>
        <v>0.97630414645962948</v>
      </c>
      <c r="AN47" s="209">
        <f>'Scaling Factor in COICOP '!AL47</f>
        <v>0.97384553122244955</v>
      </c>
      <c r="AO47" s="209">
        <f>'Scaling Factor in COICOP '!AM47</f>
        <v>0.9721135188990887</v>
      </c>
      <c r="AP47" s="209">
        <f>'Scaling Factor in COICOP '!AN47</f>
        <v>0.9736272383443455</v>
      </c>
      <c r="AQ47" s="209">
        <f>'Scaling Factor in COICOP '!AO47</f>
        <v>0.99151673197484669</v>
      </c>
      <c r="AR47" s="209">
        <f>'Scaling Factor in COICOP '!AP47</f>
        <v>0.97220593294622826</v>
      </c>
      <c r="AS47" s="209">
        <f>'Scaling Factor in COICOP '!AQ47</f>
        <v>0.95510271530302704</v>
      </c>
      <c r="AT47" s="209">
        <f>'Scaling Factor in COICOP '!AR47</f>
        <v>0.95634009401572284</v>
      </c>
      <c r="AU47" s="209">
        <f>'Scaling Factor in COICOP '!AS47</f>
        <v>0.95208386089689567</v>
      </c>
      <c r="AV47" s="209">
        <f>'Scaling Factor in COICOP '!AT47</f>
        <v>0.95533937864057594</v>
      </c>
      <c r="AW47" s="209">
        <f>'Scaling Factor in COICOP '!AU47</f>
        <v>0.95390052860621732</v>
      </c>
      <c r="AX47" s="209">
        <f>'Scaling Factor in COICOP '!AV47</f>
        <v>0.96092628558471382</v>
      </c>
      <c r="AY47" s="209">
        <f>'Scaling Factor in COICOP '!AW47</f>
        <v>0.9657560394422513</v>
      </c>
      <c r="AZ47" s="209">
        <f>'Scaling Factor in COICOP '!AX47</f>
        <v>0.95057433528860447</v>
      </c>
      <c r="BA47" s="209">
        <f>'Scaling Factor in COICOP '!AY47</f>
        <v>0.95013902953802098</v>
      </c>
      <c r="BB47" s="209">
        <f>'Scaling Factor in COICOP '!AZ47</f>
        <v>0.93824604976236536</v>
      </c>
      <c r="BC47" s="209">
        <f>'Scaling Factor in COICOP '!BA47</f>
        <v>0.95019918973963846</v>
      </c>
      <c r="BD47" s="209">
        <f>'Scaling Factor in COICOP '!BB47</f>
        <v>0.96395775237566916</v>
      </c>
      <c r="BE47" s="209">
        <f>'Scaling Factor in COICOP '!BC47</f>
        <v>0.9650374318845315</v>
      </c>
      <c r="BF47" s="209">
        <f>'Scaling Factor in COICOP '!BD47</f>
        <v>0.96357890873513874</v>
      </c>
      <c r="BG47" s="209">
        <f>'Scaling Factor in COICOP '!BE47</f>
        <v>0.98287415949869605</v>
      </c>
      <c r="BH47" s="209">
        <f>'Scaling Factor in COICOP '!BF47</f>
        <v>0.97628836395480978</v>
      </c>
      <c r="BI47" s="209">
        <f>'Scaling Factor in COICOP '!BG47</f>
        <v>0.98169354298802114</v>
      </c>
      <c r="BJ47" s="209">
        <f>'Scaling Factor in COICOP '!BH47</f>
        <v>0.98445146193911948</v>
      </c>
      <c r="BK47" s="209">
        <f>'Scaling Factor in COICOP '!BI47</f>
        <v>0.996220844309608</v>
      </c>
      <c r="BL47" s="209">
        <f>'Scaling Factor in COICOP '!BJ47</f>
        <v>0.9997193459791226</v>
      </c>
      <c r="BM47" s="209">
        <f>'Scaling Factor in COICOP '!BK47</f>
        <v>0.99605175715811167</v>
      </c>
      <c r="BN47" s="209">
        <f>'Scaling Factor in COICOP '!BL47</f>
        <v>1.0034211619158317</v>
      </c>
      <c r="BO47" s="209">
        <f>'Scaling Factor in COICOP '!BM47</f>
        <v>1.0250431309593524</v>
      </c>
      <c r="BP47" s="209">
        <f>'Scaling Factor in COICOP '!BN47</f>
        <v>0.99454674305544033</v>
      </c>
      <c r="BQ47" s="209">
        <f>'Scaling Factor in COICOP '!BO47</f>
        <v>0.99873487951486828</v>
      </c>
      <c r="BR47" s="209">
        <f>'Scaling Factor in COICOP '!BP47</f>
        <v>0.98997123053269787</v>
      </c>
      <c r="BS47" s="209">
        <f>'Scaling Factor in COICOP '!BQ47</f>
        <v>0.99668978323635105</v>
      </c>
      <c r="BT47" s="209">
        <f>'Scaling Factor in COICOP '!BR47</f>
        <v>0.99167733588192897</v>
      </c>
      <c r="BU47" s="209">
        <f>'Scaling Factor in COICOP '!BS47</f>
        <v>0.97874247346312337</v>
      </c>
      <c r="BV47" s="209">
        <f>'Scaling Factor in COICOP '!BT47</f>
        <v>0.98294215856651379</v>
      </c>
      <c r="BW47" s="209">
        <f>'Scaling Factor in COICOP '!BU47</f>
        <v>0.9905023693412417</v>
      </c>
      <c r="BX47" s="209">
        <f>'Scaling Factor in COICOP '!BV47</f>
        <v>1.0743370790242912</v>
      </c>
      <c r="BY47" s="209">
        <f>'Scaling Factor in COICOP '!BW47</f>
        <v>1.0677713095005628</v>
      </c>
      <c r="BZ47" s="209">
        <f>'Scaling Factor in COICOP '!BX47</f>
        <v>1.0532297858937387</v>
      </c>
      <c r="CA47" s="209">
        <f>'Scaling Factor in COICOP '!BY47</f>
        <v>1.0430816118271189</v>
      </c>
      <c r="CB47" s="209">
        <f>'Scaling Factor in COICOP '!BZ47</f>
        <v>1.0369556634362889</v>
      </c>
      <c r="CC47" s="209">
        <f>'Scaling Factor in COICOP '!CA47</f>
        <v>1.0384741199906646</v>
      </c>
      <c r="CD47" s="209">
        <f>'Scaling Factor in COICOP '!CB47</f>
        <v>1.040814712066108</v>
      </c>
      <c r="CE47" s="209">
        <f>'Scaling Factor in COICOP '!CC47</f>
        <v>1.0351305119697849</v>
      </c>
      <c r="CF47" s="209">
        <f>'Scaling Factor in COICOP '!CD47</f>
        <v>1.020223597344458</v>
      </c>
      <c r="CG47" s="209">
        <f>'Scaling Factor in COICOP '!CE47</f>
        <v>1.0099063625477929</v>
      </c>
      <c r="CH47" s="209">
        <f>'Scaling Factor in COICOP '!CF47</f>
        <v>1.0123225030090026</v>
      </c>
      <c r="CI47" s="209">
        <f>'Scaling Factor in COICOP '!CG47</f>
        <v>1.0137704010718682</v>
      </c>
      <c r="CJ47" s="209">
        <f>'Scaling Factor in COICOP '!CH47</f>
        <v>1.010838088787684</v>
      </c>
      <c r="CK47" s="209">
        <f>'Scaling Factor in COICOP '!CI47</f>
        <v>1.0083650575699274</v>
      </c>
      <c r="CL47" s="209">
        <f>'Scaling Factor in COICOP '!CJ47</f>
        <v>1.0144002395041252</v>
      </c>
      <c r="CM47" s="209">
        <f>'Scaling Factor in COICOP '!CK47</f>
        <v>1.0140884105325501</v>
      </c>
      <c r="CN47" s="209">
        <f>'Scaling Factor in COICOP '!CL47</f>
        <v>1.0384920302645837</v>
      </c>
      <c r="CO47" s="209">
        <f>'Scaling Factor in COICOP '!CM47</f>
        <v>1.0322856908244091</v>
      </c>
      <c r="CP47" s="209">
        <f>'Scaling Factor in COICOP '!CN47</f>
        <v>1.0287759111872468</v>
      </c>
      <c r="CQ47" s="209">
        <f>'Scaling Factor in COICOP '!CO47</f>
        <v>1.0190956085898093</v>
      </c>
      <c r="CR47" s="209">
        <f>'Scaling Factor in COICOP '!CP47</f>
        <v>1.0076652646777455</v>
      </c>
      <c r="CS47" s="209">
        <f>'Scaling Factor in COICOP '!CQ47</f>
        <v>1.0037141669260374</v>
      </c>
      <c r="CT47" s="209">
        <f>'Scaling Factor in COICOP '!CR47</f>
        <v>0.99932263455294956</v>
      </c>
      <c r="CU47" s="209">
        <f>'Scaling Factor in COICOP '!CS47</f>
        <v>0.99943996859515216</v>
      </c>
      <c r="CV47" s="209">
        <f>'Scaling Factor in COICOP '!CT47</f>
        <v>1.0302560597202957</v>
      </c>
      <c r="CW47" s="209">
        <f>'Scaling Factor in COICOP '!CU47</f>
        <v>1.0157050347653505</v>
      </c>
      <c r="CX47" s="209">
        <f>'Scaling Factor in COICOP '!CV47</f>
        <v>1.0240050725881171</v>
      </c>
      <c r="CY47" s="209">
        <f>'Scaling Factor in COICOP '!CW47</f>
        <v>1.0106705026716838</v>
      </c>
      <c r="CZ47" s="209">
        <f>'Scaling Factor in COICOP '!CX47</f>
        <v>1.0099921451327922</v>
      </c>
      <c r="DA47" s="209">
        <f>'Scaling Factor in COICOP '!CY47</f>
        <v>1.0086580670945398</v>
      </c>
      <c r="DB47" s="209">
        <f>'Scaling Factor in COICOP '!CZ47</f>
        <v>0.99518758969059273</v>
      </c>
      <c r="DC47" s="209">
        <f>'Scaling Factor in COICOP '!DA47</f>
        <v>0.97430639567054456</v>
      </c>
    </row>
    <row r="48" spans="1:107" s="88" customFormat="1" ht="12.75">
      <c r="A48" s="326"/>
      <c r="B48" s="3" t="s">
        <v>97</v>
      </c>
      <c r="C48" s="15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209"/>
      <c r="W48" s="209"/>
      <c r="X48" s="209"/>
      <c r="Y48" s="209"/>
      <c r="Z48" s="209"/>
      <c r="AA48" s="209"/>
      <c r="AB48" s="209"/>
      <c r="AC48" s="209"/>
      <c r="AD48" s="209"/>
      <c r="AE48" s="209"/>
      <c r="AF48" s="209"/>
      <c r="AG48" s="209"/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209"/>
      <c r="BF48" s="209"/>
      <c r="BG48" s="209"/>
      <c r="BH48" s="209"/>
      <c r="BI48" s="209"/>
      <c r="BJ48" s="209"/>
      <c r="BK48" s="209"/>
      <c r="BL48" s="209"/>
      <c r="BM48" s="209"/>
      <c r="BN48" s="209"/>
      <c r="BO48" s="209"/>
      <c r="BP48" s="209"/>
      <c r="BQ48" s="209"/>
      <c r="BR48" s="209"/>
      <c r="BS48" s="209"/>
      <c r="BT48" s="209"/>
      <c r="BU48" s="209"/>
      <c r="BV48" s="209"/>
      <c r="BW48" s="209"/>
      <c r="BX48" s="209"/>
      <c r="BY48" s="209"/>
      <c r="BZ48" s="209"/>
      <c r="CA48" s="209"/>
      <c r="CB48" s="209"/>
      <c r="CC48" s="209"/>
      <c r="CD48" s="209"/>
      <c r="CE48" s="209"/>
      <c r="CF48" s="209"/>
      <c r="CG48" s="209"/>
      <c r="CH48" s="209"/>
      <c r="CI48" s="209"/>
      <c r="CJ48" s="209"/>
      <c r="CK48" s="209"/>
      <c r="CL48" s="209"/>
      <c r="CM48" s="209"/>
      <c r="CN48" s="209"/>
      <c r="CO48" s="209"/>
      <c r="CP48" s="209"/>
      <c r="CQ48" s="209"/>
      <c r="CR48" s="209"/>
      <c r="CS48" s="209"/>
      <c r="CT48" s="209"/>
      <c r="CU48" s="209"/>
      <c r="CV48" s="209"/>
      <c r="CW48" s="209"/>
      <c r="CX48" s="209"/>
      <c r="CY48" s="209"/>
      <c r="CZ48" s="209"/>
      <c r="DA48" s="209"/>
      <c r="DB48" s="209"/>
      <c r="DC48" s="209"/>
    </row>
    <row r="49" spans="1:107" s="88" customFormat="1" ht="12.75">
      <c r="A49" s="326"/>
      <c r="B49" s="17" t="s">
        <v>134</v>
      </c>
      <c r="C49" s="14" t="s">
        <v>37</v>
      </c>
      <c r="D49" s="209">
        <f>'Scaling Factor in COICOP '!B48</f>
        <v>0.96779792908021323</v>
      </c>
      <c r="E49" s="209">
        <f>'Scaling Factor in COICOP '!C48</f>
        <v>1.001960928026113</v>
      </c>
      <c r="F49" s="209">
        <f>'Scaling Factor in COICOP '!D48</f>
        <v>0.98260752350010394</v>
      </c>
      <c r="G49" s="209">
        <f>'Scaling Factor in COICOP '!E48</f>
        <v>0.99283610601706962</v>
      </c>
      <c r="H49" s="209">
        <f>'Scaling Factor in COICOP '!F48</f>
        <v>0.98557281318511003</v>
      </c>
      <c r="I49" s="209">
        <f>'Scaling Factor in COICOP '!G48</f>
        <v>1</v>
      </c>
      <c r="J49" s="209">
        <f>'Scaling Factor in COICOP '!H48</f>
        <v>1.0059426838528147</v>
      </c>
      <c r="K49" s="209">
        <f>'Scaling Factor in COICOP '!I48</f>
        <v>1.0509440573682016</v>
      </c>
      <c r="L49" s="209">
        <f>'Scaling Factor in COICOP '!J48</f>
        <v>0.84231391300550174</v>
      </c>
      <c r="M49" s="209">
        <f>'Scaling Factor in COICOP '!K48</f>
        <v>0.88707642654966645</v>
      </c>
      <c r="N49" s="209">
        <f>'Scaling Factor in COICOP '!L48</f>
        <v>0.90286717478462986</v>
      </c>
      <c r="O49" s="209">
        <f>'Scaling Factor in COICOP '!M48</f>
        <v>0.92553508609564372</v>
      </c>
      <c r="P49" s="209">
        <f>'Scaling Factor in COICOP '!N48</f>
        <v>0.92735796394807668</v>
      </c>
      <c r="Q49" s="209">
        <f>'Scaling Factor in COICOP '!O48</f>
        <v>0.93682803596210906</v>
      </c>
      <c r="R49" s="209">
        <f>'Scaling Factor in COICOP '!P48</f>
        <v>0.93249979578997888</v>
      </c>
      <c r="S49" s="209">
        <f>'Scaling Factor in COICOP '!Q48</f>
        <v>0.90623249449212651</v>
      </c>
      <c r="T49" s="209">
        <f>'Scaling Factor in COICOP '!R48</f>
        <v>0.92593797132532984</v>
      </c>
      <c r="U49" s="209">
        <f>'Scaling Factor in COICOP '!S48</f>
        <v>0.94010285851708386</v>
      </c>
      <c r="V49" s="209">
        <f>'Scaling Factor in COICOP '!T48</f>
        <v>0.95087540014778649</v>
      </c>
      <c r="W49" s="209">
        <f>'Scaling Factor in COICOP '!U48</f>
        <v>0.95681800509074355</v>
      </c>
      <c r="X49" s="209">
        <f>'Scaling Factor in COICOP '!V48</f>
        <v>0.96452542728418056</v>
      </c>
      <c r="Y49" s="209">
        <f>'Scaling Factor in COICOP '!W48</f>
        <v>0.96517273788963254</v>
      </c>
      <c r="Z49" s="209">
        <f>'Scaling Factor in COICOP '!X48</f>
        <v>0.95683126758397352</v>
      </c>
      <c r="AA49" s="209">
        <f>'Scaling Factor in COICOP '!Y48</f>
        <v>0.95158638270519857</v>
      </c>
      <c r="AB49" s="209">
        <f>'Scaling Factor in COICOP '!Z48</f>
        <v>1.0089647720000818</v>
      </c>
      <c r="AC49" s="209">
        <f>'Scaling Factor in COICOP '!AA48</f>
        <v>1.0245775789611549</v>
      </c>
      <c r="AD49" s="209">
        <f>'Scaling Factor in COICOP '!AB48</f>
        <v>1.0321760298652027</v>
      </c>
      <c r="AE49" s="209">
        <f>'Scaling Factor in COICOP '!AC48</f>
        <v>1.0464568884306704</v>
      </c>
      <c r="AF49" s="209">
        <f>'Scaling Factor in COICOP '!AD48</f>
        <v>1.0851253000169989</v>
      </c>
      <c r="AG49" s="209">
        <f>'Scaling Factor in COICOP '!AE48</f>
        <v>1.0975649867291493</v>
      </c>
      <c r="AH49" s="209">
        <f>'Scaling Factor in COICOP '!AF48</f>
        <v>1.0968853313357259</v>
      </c>
      <c r="AI49" s="209">
        <f>'Scaling Factor in COICOP '!AG48</f>
        <v>1.088999602143726</v>
      </c>
      <c r="AJ49" s="209">
        <f>'Scaling Factor in COICOP '!AH48</f>
        <v>0.96597393099944151</v>
      </c>
      <c r="AK49" s="209">
        <f>'Scaling Factor in COICOP '!AI48</f>
        <v>0.96006082379934921</v>
      </c>
      <c r="AL49" s="209">
        <f>'Scaling Factor in COICOP '!AJ48</f>
        <v>0.9707489940942311</v>
      </c>
      <c r="AM49" s="209">
        <f>'Scaling Factor in COICOP '!AK48</f>
        <v>0.9710275696496472</v>
      </c>
      <c r="AN49" s="209">
        <f>'Scaling Factor in COICOP '!AL48</f>
        <v>0.96755226299504615</v>
      </c>
      <c r="AO49" s="209">
        <f>'Scaling Factor in COICOP '!AM48</f>
        <v>0.96538782542238433</v>
      </c>
      <c r="AP49" s="209">
        <f>'Scaling Factor in COICOP '!AN48</f>
        <v>0.96749184168803015</v>
      </c>
      <c r="AQ49" s="209">
        <f>'Scaling Factor in COICOP '!AO48</f>
        <v>0.98970419684643351</v>
      </c>
      <c r="AR49" s="209">
        <f>'Scaling Factor in COICOP '!AP48</f>
        <v>0.96660991059662738</v>
      </c>
      <c r="AS49" s="209">
        <f>'Scaling Factor in COICOP '!AQ48</f>
        <v>0.94584063843541766</v>
      </c>
      <c r="AT49" s="209">
        <f>'Scaling Factor in COICOP '!AR48</f>
        <v>0.94798288542019526</v>
      </c>
      <c r="AU49" s="209">
        <f>'Scaling Factor in COICOP '!AS48</f>
        <v>0.94242270119169924</v>
      </c>
      <c r="AV49" s="209">
        <f>'Scaling Factor in COICOP '!AT48</f>
        <v>0.9462777752412751</v>
      </c>
      <c r="AW49" s="209">
        <f>'Scaling Factor in COICOP '!AU48</f>
        <v>0.94388944936992847</v>
      </c>
      <c r="AX49" s="209">
        <f>'Scaling Factor in COICOP '!AV48</f>
        <v>0.95266371095659563</v>
      </c>
      <c r="AY49" s="209">
        <f>'Scaling Factor in COICOP '!AW48</f>
        <v>0.95850048779917607</v>
      </c>
      <c r="AZ49" s="209">
        <f>'Scaling Factor in COICOP '!AX48</f>
        <v>0.94078976385039437</v>
      </c>
      <c r="BA49" s="209">
        <f>'Scaling Factor in COICOP '!AY48</f>
        <v>0.94010549456113901</v>
      </c>
      <c r="BB49" s="209">
        <f>'Scaling Factor in COICOP '!AZ48</f>
        <v>0.92653069060261983</v>
      </c>
      <c r="BC49" s="209">
        <f>'Scaling Factor in COICOP '!BA48</f>
        <v>0.94040182688283991</v>
      </c>
      <c r="BD49" s="209">
        <f>'Scaling Factor in COICOP '!BB48</f>
        <v>0.9566278185078757</v>
      </c>
      <c r="BE49" s="209">
        <f>'Scaling Factor in COICOP '!BC48</f>
        <v>0.95872050294143196</v>
      </c>
      <c r="BF49" s="209">
        <f>'Scaling Factor in COICOP '!BD48</f>
        <v>0.95687538412735285</v>
      </c>
      <c r="BG49" s="209">
        <f>'Scaling Factor in COICOP '!BE48</f>
        <v>0.98032660278465655</v>
      </c>
      <c r="BH49" s="209">
        <f>'Scaling Factor in COICOP '!BF48</f>
        <v>0.97297143940476249</v>
      </c>
      <c r="BI49" s="209">
        <f>'Scaling Factor in COICOP '!BG48</f>
        <v>0.97994325778127989</v>
      </c>
      <c r="BJ49" s="209">
        <f>'Scaling Factor in COICOP '!BH48</f>
        <v>0.98317595227669063</v>
      </c>
      <c r="BK49" s="209">
        <f>'Scaling Factor in COICOP '!BI48</f>
        <v>0.99765128205993525</v>
      </c>
      <c r="BL49" s="209">
        <f>'Scaling Factor in COICOP '!BJ48</f>
        <v>1.0015481013473018</v>
      </c>
      <c r="BM49" s="209">
        <f>'Scaling Factor in COICOP '!BK48</f>
        <v>0.99716841846505755</v>
      </c>
      <c r="BN49" s="209">
        <f>'Scaling Factor in COICOP '!BL48</f>
        <v>1.0061769836473353</v>
      </c>
      <c r="BO49" s="209">
        <f>'Scaling Factor in COICOP '!BM48</f>
        <v>1.0333203722668647</v>
      </c>
      <c r="BP49" s="209">
        <f>'Scaling Factor in COICOP '!BN48</f>
        <v>0.99645109172235558</v>
      </c>
      <c r="BQ49" s="209">
        <f>'Scaling Factor in COICOP '!BO48</f>
        <v>1.0018336053888166</v>
      </c>
      <c r="BR49" s="209">
        <f>'Scaling Factor in COICOP '!BP48</f>
        <v>0.99072754286177611</v>
      </c>
      <c r="BS49" s="209">
        <f>'Scaling Factor in COICOP '!BQ48</f>
        <v>0.9990388083747499</v>
      </c>
      <c r="BT49" s="209">
        <f>'Scaling Factor in COICOP '!BR48</f>
        <v>0.99329659752381183</v>
      </c>
      <c r="BU49" s="209">
        <f>'Scaling Factor in COICOP '!BS48</f>
        <v>0.97717134391238536</v>
      </c>
      <c r="BV49" s="209">
        <f>'Scaling Factor in COICOP '!BT48</f>
        <v>0.98351005400681024</v>
      </c>
      <c r="BW49" s="209">
        <f>'Scaling Factor in COICOP '!BU48</f>
        <v>0.99197148063668616</v>
      </c>
      <c r="BX49" s="209">
        <f>'Scaling Factor in COICOP '!BV48</f>
        <v>1.0886673544287526</v>
      </c>
      <c r="BY49" s="209">
        <f>'Scaling Factor in COICOP '!BW48</f>
        <v>1.0797415270957402</v>
      </c>
      <c r="BZ49" s="209">
        <f>'Scaling Factor in COICOP '!BX48</f>
        <v>1.0619771096856643</v>
      </c>
      <c r="CA49" s="209">
        <f>'Scaling Factor in COICOP '!BY48</f>
        <v>1.0498592828595974</v>
      </c>
      <c r="CB49" s="209">
        <f>'Scaling Factor in COICOP '!BZ48</f>
        <v>1.0426049676915103</v>
      </c>
      <c r="CC49" s="209">
        <f>'Scaling Factor in COICOP '!CA48</f>
        <v>1.0444590290740181</v>
      </c>
      <c r="CD49" s="209">
        <f>'Scaling Factor in COICOP '!CB48</f>
        <v>1.0473009363529384</v>
      </c>
      <c r="CE49" s="209">
        <f>'Scaling Factor in COICOP '!CC48</f>
        <v>1.0397747452154626</v>
      </c>
      <c r="CF49" s="209">
        <f>'Scaling Factor in COICOP '!CD48</f>
        <v>1.0253708377673405</v>
      </c>
      <c r="CG49" s="209">
        <f>'Scaling Factor in COICOP '!CE48</f>
        <v>1.0135590507788024</v>
      </c>
      <c r="CH49" s="209">
        <f>'Scaling Factor in COICOP '!CF48</f>
        <v>1.0165223863606532</v>
      </c>
      <c r="CI49" s="209">
        <f>'Scaling Factor in COICOP '!CG48</f>
        <v>1.0180889973277492</v>
      </c>
      <c r="CJ49" s="209">
        <f>'Scaling Factor in COICOP '!CH48</f>
        <v>1.0144299703150259</v>
      </c>
      <c r="CK49" s="209">
        <f>'Scaling Factor in COICOP '!CI48</f>
        <v>1.0114592853064941</v>
      </c>
      <c r="CL49" s="209">
        <f>'Scaling Factor in COICOP '!CJ48</f>
        <v>1.0189665850640552</v>
      </c>
      <c r="CM49" s="209">
        <f>'Scaling Factor in COICOP '!CK48</f>
        <v>1.0186447380077719</v>
      </c>
      <c r="CN49" s="209">
        <f>'Scaling Factor in COICOP '!CL48</f>
        <v>1.050616572599395</v>
      </c>
      <c r="CO49" s="209">
        <f>'Scaling Factor in COICOP '!CM48</f>
        <v>1.0436576142053149</v>
      </c>
      <c r="CP49" s="209">
        <f>'Scaling Factor in COICOP '!CN48</f>
        <v>1.0400757615161391</v>
      </c>
      <c r="CQ49" s="209">
        <f>'Scaling Factor in COICOP '!CO48</f>
        <v>1.0270783344984342</v>
      </c>
      <c r="CR49" s="209">
        <f>'Scaling Factor in COICOP '!CP48</f>
        <v>1.0128540167001279</v>
      </c>
      <c r="CS49" s="209">
        <f>'Scaling Factor in COICOP '!CQ48</f>
        <v>1.0084104258158393</v>
      </c>
      <c r="CT49" s="209">
        <f>'Scaling Factor in COICOP '!CR48</f>
        <v>1.0032649126715163</v>
      </c>
      <c r="CU49" s="209">
        <f>'Scaling Factor in COICOP '!CS48</f>
        <v>1.0032031081593826</v>
      </c>
      <c r="CV49" s="209">
        <f>'Scaling Factor in COICOP '!CT48</f>
        <v>1.0367060281536922</v>
      </c>
      <c r="CW49" s="209">
        <f>'Scaling Factor in COICOP '!CU48</f>
        <v>1.0191881439596548</v>
      </c>
      <c r="CX49" s="209">
        <f>'Scaling Factor in COICOP '!CV48</f>
        <v>1.0285320050071141</v>
      </c>
      <c r="CY49" s="209">
        <f>'Scaling Factor in COICOP '!CW48</f>
        <v>1.0139858014079473</v>
      </c>
      <c r="CZ49" s="209">
        <f>'Scaling Factor in COICOP '!CX48</f>
        <v>1.0123728619126078</v>
      </c>
      <c r="DA49" s="209">
        <f>'Scaling Factor in COICOP '!CY48</f>
        <v>1.0104595984681586</v>
      </c>
      <c r="DB49" s="209">
        <f>'Scaling Factor in COICOP '!CZ48</f>
        <v>0.99384217321671231</v>
      </c>
      <c r="DC49" s="209">
        <f>'Scaling Factor in COICOP '!DA48</f>
        <v>0.9690053880937104</v>
      </c>
    </row>
    <row r="50" spans="1:107" ht="12.75">
      <c r="A50" s="326"/>
      <c r="B50" s="3" t="s">
        <v>99</v>
      </c>
      <c r="C50" s="15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  <c r="V50" s="209"/>
      <c r="W50" s="209"/>
      <c r="X50" s="209"/>
      <c r="Y50" s="209"/>
      <c r="Z50" s="209"/>
      <c r="AA50" s="209"/>
      <c r="AB50" s="209"/>
      <c r="AC50" s="209"/>
      <c r="AD50" s="209"/>
      <c r="AE50" s="209"/>
      <c r="AF50" s="209"/>
      <c r="AG50" s="209"/>
      <c r="AH50" s="209"/>
      <c r="AI50" s="209"/>
      <c r="AJ50" s="209"/>
      <c r="AK50" s="209"/>
      <c r="AL50" s="209"/>
      <c r="AM50" s="209"/>
      <c r="AN50" s="209"/>
      <c r="AO50" s="209"/>
      <c r="AP50" s="209"/>
      <c r="AQ50" s="209"/>
      <c r="AR50" s="209"/>
      <c r="AS50" s="209"/>
      <c r="AT50" s="209"/>
      <c r="AU50" s="209"/>
      <c r="AV50" s="209"/>
      <c r="AW50" s="209"/>
      <c r="AX50" s="209"/>
      <c r="AY50" s="209"/>
      <c r="AZ50" s="209"/>
      <c r="BA50" s="209"/>
      <c r="BB50" s="209"/>
      <c r="BC50" s="209"/>
      <c r="BD50" s="209"/>
      <c r="BE50" s="209"/>
      <c r="BF50" s="209"/>
      <c r="BG50" s="209"/>
      <c r="BH50" s="209"/>
      <c r="BI50" s="209"/>
      <c r="BJ50" s="209"/>
      <c r="BK50" s="209"/>
      <c r="BL50" s="209"/>
      <c r="BM50" s="209"/>
      <c r="BN50" s="209"/>
      <c r="BO50" s="209"/>
      <c r="BP50" s="209"/>
      <c r="BQ50" s="209"/>
      <c r="BR50" s="209"/>
      <c r="BS50" s="209"/>
      <c r="BT50" s="209"/>
      <c r="BU50" s="209"/>
      <c r="BV50" s="209"/>
      <c r="BW50" s="209"/>
      <c r="BX50" s="209"/>
      <c r="BY50" s="209"/>
      <c r="BZ50" s="209"/>
      <c r="CA50" s="209"/>
      <c r="CB50" s="209"/>
      <c r="CC50" s="209"/>
      <c r="CD50" s="209"/>
      <c r="CE50" s="209"/>
      <c r="CF50" s="209"/>
      <c r="CG50" s="209"/>
      <c r="CH50" s="209"/>
      <c r="CI50" s="209"/>
      <c r="CJ50" s="209"/>
      <c r="CK50" s="209"/>
      <c r="CL50" s="209"/>
      <c r="CM50" s="209"/>
      <c r="CN50" s="209"/>
      <c r="CO50" s="209"/>
      <c r="CP50" s="209"/>
      <c r="CQ50" s="209"/>
      <c r="CR50" s="209"/>
      <c r="CS50" s="209"/>
      <c r="CT50" s="209"/>
      <c r="CU50" s="209"/>
      <c r="CV50" s="209"/>
      <c r="CW50" s="209"/>
      <c r="CX50" s="209"/>
      <c r="CY50" s="209"/>
      <c r="CZ50" s="209"/>
      <c r="DA50" s="209"/>
      <c r="DB50" s="209"/>
      <c r="DC50" s="209"/>
    </row>
    <row r="51" spans="1:107" ht="12.75">
      <c r="A51" s="326"/>
      <c r="B51" s="17" t="s">
        <v>100</v>
      </c>
      <c r="C51" s="14" t="s">
        <v>38</v>
      </c>
      <c r="D51" s="209">
        <f>'Scaling Factor in COICOP '!B50</f>
        <v>0.96334225895536119</v>
      </c>
      <c r="E51" s="209">
        <f>'Scaling Factor in COICOP '!C50</f>
        <v>0.95394556476655534</v>
      </c>
      <c r="F51" s="209">
        <f>'Scaling Factor in COICOP '!D50</f>
        <v>0.88345477445183884</v>
      </c>
      <c r="G51" s="209">
        <f>'Scaling Factor in COICOP '!E50</f>
        <v>0.92378221762280166</v>
      </c>
      <c r="H51" s="209">
        <f>'Scaling Factor in COICOP '!F50</f>
        <v>0.93012829714041978</v>
      </c>
      <c r="I51" s="209">
        <f>'Scaling Factor in COICOP '!G50</f>
        <v>1</v>
      </c>
      <c r="J51" s="209">
        <f>'Scaling Factor in COICOP '!H50</f>
        <v>1.0569503448827882</v>
      </c>
      <c r="K51" s="209">
        <f>'Scaling Factor in COICOP '!I50</f>
        <v>1.0899934326884908</v>
      </c>
      <c r="L51" s="209">
        <f>'Scaling Factor in COICOP '!J50</f>
        <v>0.83281599615323376</v>
      </c>
      <c r="M51" s="209">
        <f>'Scaling Factor in COICOP '!K50</f>
        <v>0.88050550768323432</v>
      </c>
      <c r="N51" s="209">
        <f>'Scaling Factor in COICOP '!L50</f>
        <v>0.89720925834936505</v>
      </c>
      <c r="O51" s="209">
        <f>'Scaling Factor in COICOP '!M50</f>
        <v>0.9211007553406565</v>
      </c>
      <c r="P51" s="209">
        <f>'Scaling Factor in COICOP '!N50</f>
        <v>0.92309827983444825</v>
      </c>
      <c r="Q51" s="209">
        <f>'Scaling Factor in COICOP '!O50</f>
        <v>0.93318391572563719</v>
      </c>
      <c r="R51" s="209">
        <f>'Scaling Factor in COICOP '!P50</f>
        <v>0.92859891093370439</v>
      </c>
      <c r="S51" s="209">
        <f>'Scaling Factor in COICOP '!Q50</f>
        <v>0.90061749660860424</v>
      </c>
      <c r="T51" s="209">
        <f>'Scaling Factor in COICOP '!R50</f>
        <v>0.92070947125026736</v>
      </c>
      <c r="U51" s="209">
        <f>'Scaling Factor in COICOP '!S50</f>
        <v>0.93585529420106894</v>
      </c>
      <c r="V51" s="209">
        <f>'Scaling Factor in COICOP '!T50</f>
        <v>0.94722885756630859</v>
      </c>
      <c r="W51" s="209">
        <f>'Scaling Factor in COICOP '!U50</f>
        <v>0.95361333696956507</v>
      </c>
      <c r="X51" s="209">
        <f>'Scaling Factor in COICOP '!V50</f>
        <v>0.96197243490417406</v>
      </c>
      <c r="Y51" s="209">
        <f>'Scaling Factor in COICOP '!W50</f>
        <v>0.96261457844855602</v>
      </c>
      <c r="Z51" s="209">
        <f>'Scaling Factor in COICOP '!X50</f>
        <v>0.95358794376318734</v>
      </c>
      <c r="AA51" s="209">
        <f>'Scaling Factor in COICOP '!Y50</f>
        <v>0.94810885940244261</v>
      </c>
      <c r="AB51" s="209">
        <f>'Scaling Factor in COICOP '!Z50</f>
        <v>1.0100728507084886</v>
      </c>
      <c r="AC51" s="209">
        <f>'Scaling Factor in COICOP '!AA50</f>
        <v>1.0268581836908057</v>
      </c>
      <c r="AD51" s="209">
        <f>'Scaling Factor in COICOP '!AB50</f>
        <v>1.0352821894604121</v>
      </c>
      <c r="AE51" s="209">
        <f>'Scaling Factor in COICOP '!AC50</f>
        <v>1.0503446473143749</v>
      </c>
      <c r="AF51" s="209">
        <f>'Scaling Factor in COICOP '!AD50</f>
        <v>1.0918567337799792</v>
      </c>
      <c r="AG51" s="209">
        <f>'Scaling Factor in COICOP '!AE50</f>
        <v>1.105280959504142</v>
      </c>
      <c r="AH51" s="209">
        <f>'Scaling Factor in COICOP '!AF50</f>
        <v>1.1044718065267138</v>
      </c>
      <c r="AI51" s="209">
        <f>'Scaling Factor in COICOP '!AG50</f>
        <v>1.0960282304001243</v>
      </c>
      <c r="AJ51" s="209">
        <f>'Scaling Factor in COICOP '!AH50</f>
        <v>0.96350270018600592</v>
      </c>
      <c r="AK51" s="209">
        <f>'Scaling Factor in COICOP '!AI50</f>
        <v>0.9572969712506384</v>
      </c>
      <c r="AL51" s="209">
        <f>'Scaling Factor in COICOP '!AJ50</f>
        <v>0.96875972139111821</v>
      </c>
      <c r="AM51" s="209">
        <f>'Scaling Factor in COICOP '!AK50</f>
        <v>0.96907650611338325</v>
      </c>
      <c r="AN51" s="209">
        <f>'Scaling Factor in COICOP '!AL50</f>
        <v>0.96523005483355706</v>
      </c>
      <c r="AO51" s="209">
        <f>'Scaling Factor in COICOP '!AM50</f>
        <v>0.96290741855583539</v>
      </c>
      <c r="AP51" s="209">
        <f>'Scaling Factor in COICOP '!AN50</f>
        <v>0.96522470600996635</v>
      </c>
      <c r="AQ51" s="209">
        <f>'Scaling Factor in COICOP '!AO50</f>
        <v>0.98901540812426458</v>
      </c>
      <c r="AR51" s="209">
        <f>'Scaling Factor in COICOP '!AP50</f>
        <v>0.96451444011723986</v>
      </c>
      <c r="AS51" s="209">
        <f>'Scaling Factor in COICOP '!AQ50</f>
        <v>0.94242812153311373</v>
      </c>
      <c r="AT51" s="209">
        <f>'Scaling Factor in COICOP '!AR50</f>
        <v>0.94490553087040785</v>
      </c>
      <c r="AU51" s="209">
        <f>'Scaling Factor in COICOP '!AS50</f>
        <v>0.93887680868338463</v>
      </c>
      <c r="AV51" s="209">
        <f>'Scaling Factor in COICOP '!AT50</f>
        <v>0.94294903949332542</v>
      </c>
      <c r="AW51" s="209">
        <f>'Scaling Factor in COICOP '!AU50</f>
        <v>0.94021568261798549</v>
      </c>
      <c r="AX51" s="209">
        <f>'Scaling Factor in COICOP '!AV50</f>
        <v>0.94962256659619304</v>
      </c>
      <c r="AY51" s="209">
        <f>'Scaling Factor in COICOP '!AW50</f>
        <v>0.95582311588897173</v>
      </c>
      <c r="AZ51" s="209">
        <f>'Scaling Factor in COICOP '!AX50</f>
        <v>0.93717206307636303</v>
      </c>
      <c r="BA51" s="209">
        <f>'Scaling Factor in COICOP '!AY50</f>
        <v>0.93641344311013519</v>
      </c>
      <c r="BB51" s="209">
        <f>'Scaling Factor in COICOP '!AZ50</f>
        <v>0.92223702488344872</v>
      </c>
      <c r="BC51" s="209">
        <f>'Scaling Factor in COICOP '!BA50</f>
        <v>0.93680662100767342</v>
      </c>
      <c r="BD51" s="209">
        <f>'Scaling Factor in COICOP '!BB50</f>
        <v>0.95392826904986616</v>
      </c>
      <c r="BE51" s="209">
        <f>'Scaling Factor in COICOP '!BC50</f>
        <v>0.95638927833422815</v>
      </c>
      <c r="BF51" s="209">
        <f>'Scaling Factor in COICOP '!BD50</f>
        <v>0.95440149217884596</v>
      </c>
      <c r="BG51" s="209">
        <f>'Scaling Factor in COICOP '!BE50</f>
        <v>0.97936848242998686</v>
      </c>
      <c r="BH51" s="209">
        <f>'Scaling Factor in COICOP '!BF50</f>
        <v>0.9717087388641763</v>
      </c>
      <c r="BI51" s="209">
        <f>'Scaling Factor in COICOP '!BG50</f>
        <v>0.97927105267874637</v>
      </c>
      <c r="BJ51" s="209">
        <f>'Scaling Factor in COICOP '!BH50</f>
        <v>0.98268479960307176</v>
      </c>
      <c r="BK51" s="209">
        <f>'Scaling Factor in COICOP '!BI50</f>
        <v>0.99816025853451751</v>
      </c>
      <c r="BL51" s="209">
        <f>'Scaling Factor in COICOP '!BJ50</f>
        <v>1.0022035654394541</v>
      </c>
      <c r="BM51" s="209">
        <f>'Scaling Factor in COICOP '!BK50</f>
        <v>0.99756081944164054</v>
      </c>
      <c r="BN51" s="209">
        <f>'Scaling Factor in COICOP '!BL50</f>
        <v>1.0071718432532288</v>
      </c>
      <c r="BO51" s="209">
        <f>'Scaling Factor in COICOP '!BM50</f>
        <v>1.0363580385976698</v>
      </c>
      <c r="BP51" s="209">
        <f>'Scaling Factor in COICOP '!BN50</f>
        <v>0.99710596745894764</v>
      </c>
      <c r="BQ51" s="209">
        <f>'Scaling Factor in COICOP '!BO50</f>
        <v>1.0029460711084279</v>
      </c>
      <c r="BR51" s="209">
        <f>'Scaling Factor in COICOP '!BP50</f>
        <v>0.9909833510201167</v>
      </c>
      <c r="BS51" s="209">
        <f>'Scaling Factor in COICOP '!BQ50</f>
        <v>0.9998865386841026</v>
      </c>
      <c r="BT51" s="209">
        <f>'Scaling Factor in COICOP '!BR50</f>
        <v>0.99387497191528074</v>
      </c>
      <c r="BU51" s="209">
        <f>'Scaling Factor in COICOP '!BS50</f>
        <v>0.97657573475678838</v>
      </c>
      <c r="BV51" s="209">
        <f>'Scaling Factor in COICOP '!BT50</f>
        <v>0.98369873333350277</v>
      </c>
      <c r="BW51" s="209">
        <f>'Scaling Factor in COICOP '!BU50</f>
        <v>0.99248950276535719</v>
      </c>
      <c r="BX51" s="209">
        <f>'Scaling Factor in COICOP '!BV50</f>
        <v>1.0939537106176593</v>
      </c>
      <c r="BY51" s="209">
        <f>'Scaling Factor in COICOP '!BW50</f>
        <v>1.0841554399474322</v>
      </c>
      <c r="BZ51" s="209">
        <f>'Scaling Factor in COICOP '!BX50</f>
        <v>1.0651981942963551</v>
      </c>
      <c r="CA51" s="209">
        <f>'Scaling Factor in COICOP '!BY50</f>
        <v>1.0523546447568854</v>
      </c>
      <c r="CB51" s="209">
        <f>'Scaling Factor in COICOP '!BZ50</f>
        <v>1.0446852055249736</v>
      </c>
      <c r="CC51" s="209">
        <f>'Scaling Factor in COICOP '!CA50</f>
        <v>1.0466634834251149</v>
      </c>
      <c r="CD51" s="209">
        <f>'Scaling Factor in COICOP '!CB50</f>
        <v>1.0496900749564717</v>
      </c>
      <c r="CE51" s="209">
        <f>'Scaling Factor in COICOP '!CC50</f>
        <v>1.0414832374840761</v>
      </c>
      <c r="CF51" s="209">
        <f>'Scaling Factor in COICOP '!CD50</f>
        <v>1.0272397377164302</v>
      </c>
      <c r="CG51" s="209">
        <f>'Scaling Factor in COICOP '!CE50</f>
        <v>1.0148844165348792</v>
      </c>
      <c r="CH51" s="209">
        <f>'Scaling Factor in COICOP '!CF50</f>
        <v>1.0180574573864039</v>
      </c>
      <c r="CI51" s="209">
        <f>'Scaling Factor in COICOP '!CG50</f>
        <v>1.019673607552074</v>
      </c>
      <c r="CJ51" s="209">
        <f>'Scaling Factor in COICOP '!CH50</f>
        <v>1.015749000910604</v>
      </c>
      <c r="CK51" s="209">
        <f>'Scaling Factor in COICOP '!CI50</f>
        <v>1.0125942907731382</v>
      </c>
      <c r="CL51" s="209">
        <f>'Scaling Factor in COICOP '!CJ50</f>
        <v>1.0206446872766788</v>
      </c>
      <c r="CM51" s="209">
        <f>'Scaling Factor in COICOP '!CK50</f>
        <v>1.0203209065516938</v>
      </c>
      <c r="CN51" s="209">
        <f>'Scaling Factor in COICOP '!CL50</f>
        <v>1.0550802806712547</v>
      </c>
      <c r="CO51" s="209">
        <f>'Scaling Factor in COICOP '!CM50</f>
        <v>1.0478499772347349</v>
      </c>
      <c r="CP51" s="209">
        <f>'Scaling Factor in COICOP '!CN50</f>
        <v>1.0442490130870099</v>
      </c>
      <c r="CQ51" s="209">
        <f>'Scaling Factor in COICOP '!CO50</f>
        <v>1.0300218148778875</v>
      </c>
      <c r="CR51" s="209">
        <f>'Scaling Factor in COICOP '!CP50</f>
        <v>1.0147639788737692</v>
      </c>
      <c r="CS51" s="209">
        <f>'Scaling Factor in COICOP '!CQ50</f>
        <v>1.0101378990299521</v>
      </c>
      <c r="CT51" s="209">
        <f>'Scaling Factor in COICOP '!CR50</f>
        <v>1.0047122966418622</v>
      </c>
      <c r="CU51" s="209">
        <f>'Scaling Factor in COICOP '!CS50</f>
        <v>1.0045859912116528</v>
      </c>
      <c r="CV51" s="209">
        <f>'Scaling Factor in COICOP '!CT50</f>
        <v>1.039057407712175</v>
      </c>
      <c r="CW51" s="209">
        <f>'Scaling Factor in COICOP '!CU50</f>
        <v>1.0204506919123542</v>
      </c>
      <c r="CX51" s="209">
        <f>'Scaling Factor in COICOP '!CV50</f>
        <v>1.0301878637404351</v>
      </c>
      <c r="CY51" s="209">
        <f>'Scaling Factor in COICOP '!CW50</f>
        <v>1.0151994892558498</v>
      </c>
      <c r="CZ51" s="209">
        <f>'Scaling Factor in COICOP '!CX50</f>
        <v>1.0132445728670691</v>
      </c>
      <c r="DA51" s="209">
        <f>'Scaling Factor in COICOP '!CY50</f>
        <v>1.0111175065129525</v>
      </c>
      <c r="DB51" s="209">
        <f>'Scaling Factor in COICOP '!CZ50</f>
        <v>0.99334106529692923</v>
      </c>
      <c r="DC51" s="209">
        <f>'Scaling Factor in COICOP '!DA50</f>
        <v>0.96705784839453723</v>
      </c>
    </row>
    <row r="52" spans="1:107" s="88" customFormat="1" ht="12.75">
      <c r="A52" s="326"/>
      <c r="B52" s="17" t="s">
        <v>101</v>
      </c>
      <c r="C52" s="14" t="s">
        <v>39</v>
      </c>
      <c r="D52" s="209">
        <f>'Scaling Factor in COICOP '!B51</f>
        <v>0.91814811098456839</v>
      </c>
      <c r="E52" s="209">
        <f>'Scaling Factor in COICOP '!C51</f>
        <v>0.92478670104794902</v>
      </c>
      <c r="F52" s="209">
        <f>'Scaling Factor in COICOP '!D51</f>
        <v>0.91456034793051655</v>
      </c>
      <c r="G52" s="209">
        <f>'Scaling Factor in COICOP '!E51</f>
        <v>0.9127545166668446</v>
      </c>
      <c r="H52" s="209">
        <f>'Scaling Factor in COICOP '!F51</f>
        <v>0.91916413347318549</v>
      </c>
      <c r="I52" s="209">
        <f>'Scaling Factor in COICOP '!G51</f>
        <v>1</v>
      </c>
      <c r="J52" s="209">
        <f>'Scaling Factor in COICOP '!H51</f>
        <v>1.1264683245525955</v>
      </c>
      <c r="K52" s="209">
        <f>'Scaling Factor in COICOP '!I51</f>
        <v>1.1832394166761009</v>
      </c>
      <c r="L52" s="209">
        <f>'Scaling Factor in COICOP '!J51</f>
        <v>0.83281599615323321</v>
      </c>
      <c r="M52" s="209">
        <f>'Scaling Factor in COICOP '!K51</f>
        <v>0.88050550768323532</v>
      </c>
      <c r="N52" s="209">
        <f>'Scaling Factor in COICOP '!L51</f>
        <v>0.89720925834936593</v>
      </c>
      <c r="O52" s="209">
        <f>'Scaling Factor in COICOP '!M51</f>
        <v>0.92110075534065694</v>
      </c>
      <c r="P52" s="209">
        <f>'Scaling Factor in COICOP '!N51</f>
        <v>0.92309827983444981</v>
      </c>
      <c r="Q52" s="209">
        <f>'Scaling Factor in COICOP '!O51</f>
        <v>0.93318391572563653</v>
      </c>
      <c r="R52" s="209">
        <f>'Scaling Factor in COICOP '!P51</f>
        <v>0.92859891093370317</v>
      </c>
      <c r="S52" s="209">
        <f>'Scaling Factor in COICOP '!Q51</f>
        <v>0.90061749660860257</v>
      </c>
      <c r="T52" s="209">
        <f>'Scaling Factor in COICOP '!R51</f>
        <v>0.92070947125026736</v>
      </c>
      <c r="U52" s="209">
        <f>'Scaling Factor in COICOP '!S51</f>
        <v>0.93585529420106939</v>
      </c>
      <c r="V52" s="209">
        <f>'Scaling Factor in COICOP '!T51</f>
        <v>0.94722885756630804</v>
      </c>
      <c r="W52" s="209">
        <f>'Scaling Factor in COICOP '!U51</f>
        <v>0.95361333696956596</v>
      </c>
      <c r="X52" s="209">
        <f>'Scaling Factor in COICOP '!V51</f>
        <v>0.96197243490417461</v>
      </c>
      <c r="Y52" s="209">
        <f>'Scaling Factor in COICOP '!W51</f>
        <v>0.96261457844855691</v>
      </c>
      <c r="Z52" s="209">
        <f>'Scaling Factor in COICOP '!X51</f>
        <v>0.9535879437631869</v>
      </c>
      <c r="AA52" s="209">
        <f>'Scaling Factor in COICOP '!Y51</f>
        <v>0.94810885940244305</v>
      </c>
      <c r="AB52" s="209">
        <f>'Scaling Factor in COICOP '!Z51</f>
        <v>1.0100728507084875</v>
      </c>
      <c r="AC52" s="209">
        <f>'Scaling Factor in COICOP '!AA51</f>
        <v>1.0268581836908073</v>
      </c>
      <c r="AD52" s="209">
        <f>'Scaling Factor in COICOP '!AB51</f>
        <v>1.0352821894604098</v>
      </c>
      <c r="AE52" s="209">
        <f>'Scaling Factor in COICOP '!AC51</f>
        <v>1.0503446473143756</v>
      </c>
      <c r="AF52" s="209">
        <f>'Scaling Factor in COICOP '!AD51</f>
        <v>1.0918567337799812</v>
      </c>
      <c r="AG52" s="209">
        <f>'Scaling Factor in COICOP '!AE51</f>
        <v>1.1052809595041408</v>
      </c>
      <c r="AH52" s="209">
        <f>'Scaling Factor in COICOP '!AF51</f>
        <v>1.1044718065267125</v>
      </c>
      <c r="AI52" s="209">
        <f>'Scaling Factor in COICOP '!AG51</f>
        <v>1.0960282304001241</v>
      </c>
      <c r="AJ52" s="209">
        <f>'Scaling Factor in COICOP '!AH51</f>
        <v>0.96350270018600614</v>
      </c>
      <c r="AK52" s="209">
        <f>'Scaling Factor in COICOP '!AI51</f>
        <v>0.95729697125064017</v>
      </c>
      <c r="AL52" s="209">
        <f>'Scaling Factor in COICOP '!AJ51</f>
        <v>0.96875972139111854</v>
      </c>
      <c r="AM52" s="209">
        <f>'Scaling Factor in COICOP '!AK51</f>
        <v>0.9690765061133837</v>
      </c>
      <c r="AN52" s="209">
        <f>'Scaling Factor in COICOP '!AL51</f>
        <v>0.96523005483355784</v>
      </c>
      <c r="AO52" s="209">
        <f>'Scaling Factor in COICOP '!AM51</f>
        <v>0.96290741855583528</v>
      </c>
      <c r="AP52" s="209">
        <f>'Scaling Factor in COICOP '!AN51</f>
        <v>0.96522470600996546</v>
      </c>
      <c r="AQ52" s="209">
        <f>'Scaling Factor in COICOP '!AO51</f>
        <v>0.98901540812426392</v>
      </c>
      <c r="AR52" s="209">
        <f>'Scaling Factor in COICOP '!AP51</f>
        <v>0.9645144401172393</v>
      </c>
      <c r="AS52" s="209">
        <f>'Scaling Factor in COICOP '!AQ51</f>
        <v>0.9424281215331145</v>
      </c>
      <c r="AT52" s="209">
        <f>'Scaling Factor in COICOP '!AR51</f>
        <v>0.94490553087040774</v>
      </c>
      <c r="AU52" s="209">
        <f>'Scaling Factor in COICOP '!AS51</f>
        <v>0.93887680868338474</v>
      </c>
      <c r="AV52" s="209">
        <f>'Scaling Factor in COICOP '!AT51</f>
        <v>0.94294903949332642</v>
      </c>
      <c r="AW52" s="209">
        <f>'Scaling Factor in COICOP '!AU51</f>
        <v>0.9402156826179846</v>
      </c>
      <c r="AX52" s="209">
        <f>'Scaling Factor in COICOP '!AV51</f>
        <v>0.94962256659619182</v>
      </c>
      <c r="AY52" s="209">
        <f>'Scaling Factor in COICOP '!AW51</f>
        <v>0.95582311588897273</v>
      </c>
      <c r="AZ52" s="209">
        <f>'Scaling Factor in COICOP '!AX51</f>
        <v>0.93717206307636325</v>
      </c>
      <c r="BA52" s="209">
        <f>'Scaling Factor in COICOP '!AY51</f>
        <v>0.9364134431101373</v>
      </c>
      <c r="BB52" s="209">
        <f>'Scaling Factor in COICOP '!AZ51</f>
        <v>0.92223702488344883</v>
      </c>
      <c r="BC52" s="209">
        <f>'Scaling Factor in COICOP '!BA51</f>
        <v>0.93680662100767531</v>
      </c>
      <c r="BD52" s="209">
        <f>'Scaling Factor in COICOP '!BB51</f>
        <v>0.95392826904986683</v>
      </c>
      <c r="BE52" s="209">
        <f>'Scaling Factor in COICOP '!BC51</f>
        <v>0.95638927833422871</v>
      </c>
      <c r="BF52" s="209">
        <f>'Scaling Factor in COICOP '!BD51</f>
        <v>0.95440149217884496</v>
      </c>
      <c r="BG52" s="209">
        <f>'Scaling Factor in COICOP '!BE51</f>
        <v>0.97936848242998509</v>
      </c>
      <c r="BH52" s="209">
        <f>'Scaling Factor in COICOP '!BF51</f>
        <v>0.97170873886417497</v>
      </c>
      <c r="BI52" s="209">
        <f>'Scaling Factor in COICOP '!BG51</f>
        <v>0.97927105267874781</v>
      </c>
      <c r="BJ52" s="209">
        <f>'Scaling Factor in COICOP '!BH51</f>
        <v>0.98268479960307054</v>
      </c>
      <c r="BK52" s="209">
        <f>'Scaling Factor in COICOP '!BI51</f>
        <v>0.9981602585345184</v>
      </c>
      <c r="BL52" s="209">
        <f>'Scaling Factor in COICOP '!BJ51</f>
        <v>1.0022035654394557</v>
      </c>
      <c r="BM52" s="209">
        <f>'Scaling Factor in COICOP '!BK51</f>
        <v>0.9975608194416401</v>
      </c>
      <c r="BN52" s="209">
        <f>'Scaling Factor in COICOP '!BL51</f>
        <v>1.0071718432532279</v>
      </c>
      <c r="BO52" s="209">
        <f>'Scaling Factor in COICOP '!BM51</f>
        <v>1.0363580385976698</v>
      </c>
      <c r="BP52" s="209">
        <f>'Scaling Factor in COICOP '!BN51</f>
        <v>0.99710596745894675</v>
      </c>
      <c r="BQ52" s="209">
        <f>'Scaling Factor in COICOP '!BO51</f>
        <v>1.0029460711084301</v>
      </c>
      <c r="BR52" s="209">
        <f>'Scaling Factor in COICOP '!BP51</f>
        <v>0.99098335102011692</v>
      </c>
      <c r="BS52" s="209">
        <f>'Scaling Factor in COICOP '!BQ51</f>
        <v>0.99988653868410349</v>
      </c>
      <c r="BT52" s="209">
        <f>'Scaling Factor in COICOP '!BR51</f>
        <v>0.9938749719152824</v>
      </c>
      <c r="BU52" s="209">
        <f>'Scaling Factor in COICOP '!BS51</f>
        <v>0.97657573475678827</v>
      </c>
      <c r="BV52" s="209">
        <f>'Scaling Factor in COICOP '!BT51</f>
        <v>0.98369873333350211</v>
      </c>
      <c r="BW52" s="209">
        <f>'Scaling Factor in COICOP '!BU51</f>
        <v>0.99248950276535763</v>
      </c>
      <c r="BX52" s="209">
        <f>'Scaling Factor in COICOP '!BV51</f>
        <v>1.0939537106176591</v>
      </c>
      <c r="BY52" s="209">
        <f>'Scaling Factor in COICOP '!BW51</f>
        <v>1.084155439947432</v>
      </c>
      <c r="BZ52" s="209">
        <f>'Scaling Factor in COICOP '!BX51</f>
        <v>1.0651981942963547</v>
      </c>
      <c r="CA52" s="209">
        <f>'Scaling Factor in COICOP '!BY51</f>
        <v>1.0523546447568843</v>
      </c>
      <c r="CB52" s="209">
        <f>'Scaling Factor in COICOP '!BZ51</f>
        <v>1.0446852055249733</v>
      </c>
      <c r="CC52" s="209">
        <f>'Scaling Factor in COICOP '!CA51</f>
        <v>1.0466634834251143</v>
      </c>
      <c r="CD52" s="209">
        <f>'Scaling Factor in COICOP '!CB51</f>
        <v>1.0496900749564728</v>
      </c>
      <c r="CE52" s="209">
        <f>'Scaling Factor in COICOP '!CC51</f>
        <v>1.0414832374840768</v>
      </c>
      <c r="CF52" s="209">
        <f>'Scaling Factor in COICOP '!CD51</f>
        <v>1.0272397377164302</v>
      </c>
      <c r="CG52" s="209">
        <f>'Scaling Factor in COICOP '!CE51</f>
        <v>1.0148844165348789</v>
      </c>
      <c r="CH52" s="209">
        <f>'Scaling Factor in COICOP '!CF51</f>
        <v>1.0180574573864054</v>
      </c>
      <c r="CI52" s="209">
        <f>'Scaling Factor in COICOP '!CG51</f>
        <v>1.0196736075520734</v>
      </c>
      <c r="CJ52" s="209">
        <f>'Scaling Factor in COICOP '!CH51</f>
        <v>1.0157490009106032</v>
      </c>
      <c r="CK52" s="209">
        <f>'Scaling Factor in COICOP '!CI51</f>
        <v>1.0125942907731393</v>
      </c>
      <c r="CL52" s="209">
        <f>'Scaling Factor in COICOP '!CJ51</f>
        <v>1.020644687276679</v>
      </c>
      <c r="CM52" s="209">
        <f>'Scaling Factor in COICOP '!CK51</f>
        <v>1.0203209065516949</v>
      </c>
      <c r="CN52" s="209">
        <f>'Scaling Factor in COICOP '!CL51</f>
        <v>1.0550802806712563</v>
      </c>
      <c r="CO52" s="209">
        <f>'Scaling Factor in COICOP '!CM51</f>
        <v>1.0478499772347332</v>
      </c>
      <c r="CP52" s="209">
        <f>'Scaling Factor in COICOP '!CN51</f>
        <v>1.0442490130870106</v>
      </c>
      <c r="CQ52" s="209">
        <f>'Scaling Factor in COICOP '!CO51</f>
        <v>1.0300218148778864</v>
      </c>
      <c r="CR52" s="209">
        <f>'Scaling Factor in COICOP '!CP51</f>
        <v>1.0147639788737672</v>
      </c>
      <c r="CS52" s="209">
        <f>'Scaling Factor in COICOP '!CQ51</f>
        <v>1.0101378990299503</v>
      </c>
      <c r="CT52" s="209">
        <f>'Scaling Factor in COICOP '!CR51</f>
        <v>1.0047122966418625</v>
      </c>
      <c r="CU52" s="209">
        <f>'Scaling Factor in COICOP '!CS51</f>
        <v>1.0045859912116533</v>
      </c>
      <c r="CV52" s="209">
        <f>'Scaling Factor in COICOP '!CT51</f>
        <v>1.0390574077121741</v>
      </c>
      <c r="CW52" s="209">
        <f>'Scaling Factor in COICOP '!CU51</f>
        <v>1.0204506919123524</v>
      </c>
      <c r="CX52" s="209">
        <f>'Scaling Factor in COICOP '!CV51</f>
        <v>1.0301878637404338</v>
      </c>
      <c r="CY52" s="209">
        <f>'Scaling Factor in COICOP '!CW51</f>
        <v>1.0151994892558489</v>
      </c>
      <c r="CZ52" s="209">
        <f>'Scaling Factor in COICOP '!CX51</f>
        <v>1.0132445728670685</v>
      </c>
      <c r="DA52" s="209">
        <f>'Scaling Factor in COICOP '!CY51</f>
        <v>1.0111175065129521</v>
      </c>
      <c r="DB52" s="209">
        <f>'Scaling Factor in COICOP '!CZ51</f>
        <v>0.99334106529692956</v>
      </c>
      <c r="DC52" s="209">
        <f>'Scaling Factor in COICOP '!DA51</f>
        <v>0.96705784839453501</v>
      </c>
    </row>
    <row r="53" spans="1:107" ht="12.75">
      <c r="A53" s="326"/>
      <c r="B53" s="3" t="s">
        <v>102</v>
      </c>
      <c r="C53" s="15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209"/>
      <c r="W53" s="209"/>
      <c r="X53" s="209"/>
      <c r="Y53" s="209"/>
      <c r="Z53" s="209"/>
      <c r="AA53" s="209"/>
      <c r="AB53" s="209"/>
      <c r="AC53" s="209"/>
      <c r="AD53" s="209"/>
      <c r="AE53" s="209"/>
      <c r="AF53" s="209"/>
      <c r="AG53" s="209"/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209"/>
      <c r="BF53" s="209"/>
      <c r="BG53" s="209"/>
      <c r="BH53" s="209"/>
      <c r="BI53" s="209"/>
      <c r="BJ53" s="209"/>
      <c r="BK53" s="209"/>
      <c r="BL53" s="209"/>
      <c r="BM53" s="209"/>
      <c r="BN53" s="209"/>
      <c r="BO53" s="209"/>
      <c r="BP53" s="209"/>
      <c r="BQ53" s="209"/>
      <c r="BR53" s="209"/>
      <c r="BS53" s="209"/>
      <c r="BT53" s="209"/>
      <c r="BU53" s="209"/>
      <c r="BV53" s="209"/>
      <c r="BW53" s="209"/>
      <c r="BX53" s="209"/>
      <c r="BY53" s="209"/>
      <c r="BZ53" s="209"/>
      <c r="CA53" s="209"/>
      <c r="CB53" s="209"/>
      <c r="CC53" s="209"/>
      <c r="CD53" s="209"/>
      <c r="CE53" s="209"/>
      <c r="CF53" s="209"/>
      <c r="CG53" s="209"/>
      <c r="CH53" s="209"/>
      <c r="CI53" s="209"/>
      <c r="CJ53" s="209"/>
      <c r="CK53" s="209"/>
      <c r="CL53" s="209"/>
      <c r="CM53" s="209"/>
      <c r="CN53" s="209"/>
      <c r="CO53" s="209"/>
      <c r="CP53" s="209"/>
      <c r="CQ53" s="209"/>
      <c r="CR53" s="209"/>
      <c r="CS53" s="209"/>
      <c r="CT53" s="209"/>
      <c r="CU53" s="209"/>
      <c r="CV53" s="209"/>
      <c r="CW53" s="209"/>
      <c r="CX53" s="209"/>
      <c r="CY53" s="209"/>
      <c r="CZ53" s="209"/>
      <c r="DA53" s="209"/>
      <c r="DB53" s="209"/>
      <c r="DC53" s="209"/>
    </row>
    <row r="54" spans="1:107" ht="12.75">
      <c r="A54" s="326"/>
      <c r="B54" s="17" t="s">
        <v>103</v>
      </c>
      <c r="C54" s="14" t="s">
        <v>40</v>
      </c>
      <c r="D54" s="209">
        <f>'Scaling Factor in COICOP '!B53</f>
        <v>0.93249108372472023</v>
      </c>
      <c r="E54" s="209">
        <f>'Scaling Factor in COICOP '!C53</f>
        <v>0.91707125534733624</v>
      </c>
      <c r="F54" s="209">
        <f>'Scaling Factor in COICOP '!D53</f>
        <v>0.83852811861641097</v>
      </c>
      <c r="G54" s="209">
        <f>'Scaling Factor in COICOP '!E53</f>
        <v>0.91587542976238023</v>
      </c>
      <c r="H54" s="209">
        <f>'Scaling Factor in COICOP '!F53</f>
        <v>0.94114659790366906</v>
      </c>
      <c r="I54" s="209">
        <f>'Scaling Factor in COICOP '!G53</f>
        <v>1</v>
      </c>
      <c r="J54" s="209">
        <f>'Scaling Factor in COICOP '!H53</f>
        <v>1.0836485563416893</v>
      </c>
      <c r="K54" s="209">
        <f>'Scaling Factor in COICOP '!I53</f>
        <v>1.2132537073706229</v>
      </c>
      <c r="L54" s="209">
        <f>'Scaling Factor in COICOP '!J53</f>
        <v>0.88137183402093655</v>
      </c>
      <c r="M54" s="209">
        <f>'Scaling Factor in COICOP '!K53</f>
        <v>0.91383858672313667</v>
      </c>
      <c r="N54" s="209">
        <f>'Scaling Factor in COICOP '!L53</f>
        <v>0.92585662595651597</v>
      </c>
      <c r="O54" s="209">
        <f>'Scaling Factor in COICOP '!M53</f>
        <v>0.94348399312589382</v>
      </c>
      <c r="P54" s="209">
        <f>'Scaling Factor in COICOP '!N53</f>
        <v>0.94458620583843966</v>
      </c>
      <c r="Q54" s="209">
        <f>'Scaling Factor in COICOP '!O53</f>
        <v>0.95152287244649247</v>
      </c>
      <c r="R54" s="209">
        <f>'Scaling Factor in COICOP '!P53</f>
        <v>0.9482390553738258</v>
      </c>
      <c r="S54" s="209">
        <f>'Scaling Factor in COICOP '!Q53</f>
        <v>0.92904041165830709</v>
      </c>
      <c r="T54" s="209">
        <f>'Scaling Factor in COICOP '!R53</f>
        <v>0.9470146144053152</v>
      </c>
      <c r="U54" s="209">
        <f>'Scaling Factor in COICOP '!S53</f>
        <v>0.95721645906834707</v>
      </c>
      <c r="V54" s="209">
        <f>'Scaling Factor in COICOP '!T53</f>
        <v>0.965555347984002</v>
      </c>
      <c r="W54" s="209">
        <f>'Scaling Factor in COICOP '!U53</f>
        <v>0.96971447156283341</v>
      </c>
      <c r="X54" s="209">
        <f>'Scaling Factor in COICOP '!V53</f>
        <v>0.97476013113980498</v>
      </c>
      <c r="Y54" s="209">
        <f>'Scaling Factor in COICOP '!W53</f>
        <v>0.97542486662099026</v>
      </c>
      <c r="Z54" s="209">
        <f>'Scaling Factor in COICOP '!X53</f>
        <v>0.96987075001218326</v>
      </c>
      <c r="AA54" s="209">
        <f>'Scaling Factor in COICOP '!Y53</f>
        <v>0.96557209919948739</v>
      </c>
      <c r="AB54" s="209">
        <f>'Scaling Factor in COICOP '!Z53</f>
        <v>1.0042685604099055</v>
      </c>
      <c r="AC54" s="209">
        <f>'Scaling Factor in COICOP '!AA53</f>
        <v>1.0152979862794824</v>
      </c>
      <c r="AD54" s="209">
        <f>'Scaling Factor in COICOP '!AB53</f>
        <v>1.0196589369636178</v>
      </c>
      <c r="AE54" s="209">
        <f>'Scaling Factor in COICOP '!AC53</f>
        <v>1.0308756532210477</v>
      </c>
      <c r="AF54" s="209">
        <f>'Scaling Factor in COICOP '!AD53</f>
        <v>1.0583813533160167</v>
      </c>
      <c r="AG54" s="209">
        <f>'Scaling Factor in COICOP '!AE53</f>
        <v>1.0669826041020023</v>
      </c>
      <c r="AH54" s="209">
        <f>'Scaling Factor in COICOP '!AF53</f>
        <v>1.0667948805909355</v>
      </c>
      <c r="AI54" s="209">
        <f>'Scaling Factor in COICOP '!AG53</f>
        <v>1.0610673497429721</v>
      </c>
      <c r="AJ54" s="209">
        <f>'Scaling Factor in COICOP '!AH53</f>
        <v>0.97572355073206452</v>
      </c>
      <c r="AK54" s="209">
        <f>'Scaling Factor in COICOP '!AI53</f>
        <v>0.97109389419522407</v>
      </c>
      <c r="AL54" s="209">
        <f>'Scaling Factor in COICOP '!AJ53</f>
        <v>0.97866519543253239</v>
      </c>
      <c r="AM54" s="209">
        <f>'Scaling Factor in COICOP '!AK53</f>
        <v>0.97881509890349505</v>
      </c>
      <c r="AN54" s="209">
        <f>'Scaling Factor in COICOP '!AL53</f>
        <v>0.9768471091378168</v>
      </c>
      <c r="AO54" s="209">
        <f>'Scaling Factor in COICOP '!AM53</f>
        <v>0.97532330303626735</v>
      </c>
      <c r="AP54" s="209">
        <f>'Scaling Factor in COICOP '!AN53</f>
        <v>0.97654905517070856</v>
      </c>
      <c r="AQ54" s="209">
        <f>'Scaling Factor in COICOP '!AO53</f>
        <v>0.99235316672354934</v>
      </c>
      <c r="AR54" s="209">
        <f>'Scaling Factor in COICOP '!AP53</f>
        <v>0.97483134011290451</v>
      </c>
      <c r="AS54" s="209">
        <f>'Scaling Factor in COICOP '!AQ53</f>
        <v>0.95952720302197236</v>
      </c>
      <c r="AT54" s="209">
        <f>'Scaling Factor in COICOP '!AR53</f>
        <v>0.96033494593325308</v>
      </c>
      <c r="AU54" s="209">
        <f>'Scaling Factor in COICOP '!AS53</f>
        <v>0.95671854376059751</v>
      </c>
      <c r="AV54" s="209">
        <f>'Scaling Factor in COICOP '!AT53</f>
        <v>0.95968242009225313</v>
      </c>
      <c r="AW54" s="209">
        <f>'Scaling Factor in COICOP '!AU53</f>
        <v>0.95870397847974331</v>
      </c>
      <c r="AX54" s="209">
        <f>'Scaling Factor in COICOP '!AV53</f>
        <v>0.96487801115186644</v>
      </c>
      <c r="AY54" s="209">
        <f>'Scaling Factor in COICOP '!AW53</f>
        <v>0.96921632836434002</v>
      </c>
      <c r="AZ54" s="209">
        <f>'Scaling Factor in COICOP '!AX53</f>
        <v>0.95523004052244687</v>
      </c>
      <c r="BA54" s="209">
        <f>'Scaling Factor in COICOP '!AY53</f>
        <v>0.95493868919544644</v>
      </c>
      <c r="BB54" s="209">
        <f>'Scaling Factor in COICOP '!AZ53</f>
        <v>0.94387481105379523</v>
      </c>
      <c r="BC54" s="209">
        <f>'Scaling Factor in COICOP '!BA53</f>
        <v>0.95490017033829622</v>
      </c>
      <c r="BD54" s="209">
        <f>'Scaling Factor in COICOP '!BB53</f>
        <v>0.96746106435209367</v>
      </c>
      <c r="BE54" s="209">
        <f>'Scaling Factor in COICOP '!BC53</f>
        <v>0.96804993417981666</v>
      </c>
      <c r="BF54" s="209">
        <f>'Scaling Factor in COICOP '!BD53</f>
        <v>0.96677574185627502</v>
      </c>
      <c r="BG54" s="209">
        <f>'Scaling Factor in COICOP '!BE53</f>
        <v>0.9840637904285553</v>
      </c>
      <c r="BH54" s="209">
        <f>'Scaling Factor in COICOP '!BF53</f>
        <v>0.97781541131282401</v>
      </c>
      <c r="BI54" s="209">
        <f>'Scaling Factor in COICOP '!BG53</f>
        <v>0.98249121284509344</v>
      </c>
      <c r="BJ54" s="209">
        <f>'Scaling Factor in COICOP '!BH53</f>
        <v>0.98503098443488368</v>
      </c>
      <c r="BK54" s="209">
        <f>'Scaling Factor in COICOP '!BI53</f>
        <v>0.99551218580766632</v>
      </c>
      <c r="BL54" s="209">
        <f>'Scaling Factor in COICOP '!BJ53</f>
        <v>0.99882011644314361</v>
      </c>
      <c r="BM54" s="209">
        <f>'Scaling Factor in COICOP '!BK53</f>
        <v>0.99549177163900227</v>
      </c>
      <c r="BN54" s="209">
        <f>'Scaling Factor in COICOP '!BL53</f>
        <v>1.002076080786652</v>
      </c>
      <c r="BO54" s="209">
        <f>'Scaling Factor in COICOP '!BM53</f>
        <v>1.0210722730036923</v>
      </c>
      <c r="BP54" s="209">
        <f>'Scaling Factor in COICOP '!BN53</f>
        <v>0.99357129135244449</v>
      </c>
      <c r="BQ54" s="209">
        <f>'Scaling Factor in COICOP '!BO53</f>
        <v>0.99721362288342663</v>
      </c>
      <c r="BR54" s="209">
        <f>'Scaling Factor in COICOP '!BP53</f>
        <v>0.9895778547130728</v>
      </c>
      <c r="BS54" s="209">
        <f>'Scaling Factor in COICOP '!BQ53</f>
        <v>0.99554274340109117</v>
      </c>
      <c r="BT54" s="209">
        <f>'Scaling Factor in COICOP '!BR53</f>
        <v>0.99087831701164331</v>
      </c>
      <c r="BU54" s="209">
        <f>'Scaling Factor in COICOP '!BS53</f>
        <v>0.97946965771953587</v>
      </c>
      <c r="BV54" s="209">
        <f>'Scaling Factor in COICOP '!BT53</f>
        <v>0.98264216112362246</v>
      </c>
      <c r="BW54" s="209">
        <f>'Scaling Factor in COICOP '!BU53</f>
        <v>0.98976798159901447</v>
      </c>
      <c r="BX54" s="209">
        <f>'Scaling Factor in COICOP '!BV53</f>
        <v>1.067500497486199</v>
      </c>
      <c r="BY54" s="209">
        <f>'Scaling Factor in COICOP '!BW53</f>
        <v>1.0620579245937651</v>
      </c>
      <c r="BZ54" s="209">
        <f>'Scaling Factor in COICOP '!BX53</f>
        <v>1.0490484258244084</v>
      </c>
      <c r="CA54" s="209">
        <f>'Scaling Factor in COICOP '!BY53</f>
        <v>1.0398411210450698</v>
      </c>
      <c r="CB54" s="209">
        <f>'Scaling Factor in COICOP '!BZ53</f>
        <v>1.0342550661678778</v>
      </c>
      <c r="CC54" s="209">
        <f>'Scaling Factor in COICOP '!CA53</f>
        <v>1.0356139832556084</v>
      </c>
      <c r="CD54" s="209">
        <f>'Scaling Factor in COICOP '!CB53</f>
        <v>1.0377150527556573</v>
      </c>
      <c r="CE54" s="209">
        <f>'Scaling Factor in COICOP '!CC53</f>
        <v>1.0329080477303394</v>
      </c>
      <c r="CF54" s="209">
        <f>'Scaling Factor in COICOP '!CD53</f>
        <v>1.0177261297004063</v>
      </c>
      <c r="CG54" s="209">
        <f>'Scaling Factor in COICOP '!CE53</f>
        <v>1.0081327438520498</v>
      </c>
      <c r="CH54" s="209">
        <f>'Scaling Factor in COICOP '!CF53</f>
        <v>1.0102987971084727</v>
      </c>
      <c r="CI54" s="209">
        <f>'Scaling Factor in COICOP '!CG53</f>
        <v>1.01169807650512</v>
      </c>
      <c r="CJ54" s="209">
        <f>'Scaling Factor in COICOP '!CH53</f>
        <v>1.009115968069259</v>
      </c>
      <c r="CK54" s="209">
        <f>'Scaling Factor in COICOP '!CI53</f>
        <v>1.0068797476724145</v>
      </c>
      <c r="CL54" s="209">
        <f>'Scaling Factor in COICOP '!CJ53</f>
        <v>1.0122126370409712</v>
      </c>
      <c r="CM54" s="209">
        <f>'Scaling Factor in COICOP '!CK53</f>
        <v>1.0119080333419397</v>
      </c>
      <c r="CN54" s="209">
        <f>'Scaling Factor in COICOP '!CL53</f>
        <v>1.0326952431173138</v>
      </c>
      <c r="CO54" s="209">
        <f>'Scaling Factor in COICOP '!CM53</f>
        <v>1.0268565686861315</v>
      </c>
      <c r="CP54" s="209">
        <f>'Scaling Factor in COICOP '!CN53</f>
        <v>1.0233914796326555</v>
      </c>
      <c r="CQ54" s="209">
        <f>'Scaling Factor in COICOP '!CO53</f>
        <v>1.0152851884150946</v>
      </c>
      <c r="CR54" s="209">
        <f>'Scaling Factor in COICOP '!CP53</f>
        <v>1.005183867673618</v>
      </c>
      <c r="CS54" s="209">
        <f>'Scaling Factor in COICOP '!CQ53</f>
        <v>1.0014666063421507</v>
      </c>
      <c r="CT54" s="209">
        <f>'Scaling Factor in COICOP '!CR53</f>
        <v>0.99743207088707764</v>
      </c>
      <c r="CU54" s="209">
        <f>'Scaling Factor in COICOP '!CS53</f>
        <v>0.99763706950523035</v>
      </c>
      <c r="CV54" s="209">
        <f>'Scaling Factor in COICOP '!CT53</f>
        <v>1.0271398066212085</v>
      </c>
      <c r="CW54" s="209">
        <f>'Scaling Factor in COICOP '!CU53</f>
        <v>1.0140119493856852</v>
      </c>
      <c r="CX54" s="209">
        <f>'Scaling Factor in COICOP '!CV53</f>
        <v>1.0218255343144389</v>
      </c>
      <c r="CY54" s="209">
        <f>'Scaling Factor in COICOP '!CW53</f>
        <v>1.0090757100889087</v>
      </c>
      <c r="CZ54" s="209">
        <f>'Scaling Factor in COICOP '!CX53</f>
        <v>1.0088471344299235</v>
      </c>
      <c r="DA54" s="209">
        <f>'Scaling Factor in COICOP '!CY53</f>
        <v>1.00778918359987</v>
      </c>
      <c r="DB54" s="209">
        <f>'Scaling Factor in COICOP '!CZ53</f>
        <v>0.99582274049901109</v>
      </c>
      <c r="DC54" s="209">
        <f>'Scaling Factor in COICOP '!DA53</f>
        <v>0.97684673638865804</v>
      </c>
    </row>
    <row r="55" spans="1:107" ht="12.75">
      <c r="A55" s="326"/>
      <c r="B55" s="17" t="s">
        <v>104</v>
      </c>
      <c r="C55" s="14" t="s">
        <v>41</v>
      </c>
      <c r="D55" s="209">
        <f>'Scaling Factor in COICOP '!B55</f>
        <v>1.0346964929950131</v>
      </c>
      <c r="E55" s="209">
        <f>'Scaling Factor in COICOP '!C55</f>
        <v>1.0958818942124715</v>
      </c>
      <c r="F55" s="209">
        <f>'Scaling Factor in COICOP '!D55</f>
        <v>0.87523872141638759</v>
      </c>
      <c r="G55" s="209">
        <f>'Scaling Factor in COICOP '!E55</f>
        <v>0.86274579848182897</v>
      </c>
      <c r="H55" s="209">
        <f>'Scaling Factor in COICOP '!F55</f>
        <v>0.79034887511524077</v>
      </c>
      <c r="I55" s="209">
        <f>'Scaling Factor in COICOP '!G55</f>
        <v>1</v>
      </c>
      <c r="J55" s="209">
        <f>'Scaling Factor in COICOP '!H55</f>
        <v>1.1159622410175527</v>
      </c>
      <c r="K55" s="209">
        <f>'Scaling Factor in COICOP '!I55</f>
        <v>1.0812667983290576</v>
      </c>
      <c r="L55" s="209">
        <f>'Scaling Factor in COICOP '!J55</f>
        <v>0.88137183402093533</v>
      </c>
      <c r="M55" s="209">
        <f>'Scaling Factor in COICOP '!K55</f>
        <v>0.913838586723137</v>
      </c>
      <c r="N55" s="209">
        <f>'Scaling Factor in COICOP '!L55</f>
        <v>0.92585662595651641</v>
      </c>
      <c r="O55" s="209">
        <f>'Scaling Factor in COICOP '!M55</f>
        <v>0.94348399312589271</v>
      </c>
      <c r="P55" s="209">
        <f>'Scaling Factor in COICOP '!N55</f>
        <v>0.94458620583844122</v>
      </c>
      <c r="Q55" s="209">
        <f>'Scaling Factor in COICOP '!O55</f>
        <v>0.95152287244649314</v>
      </c>
      <c r="R55" s="209">
        <f>'Scaling Factor in COICOP '!P55</f>
        <v>0.94823905537382724</v>
      </c>
      <c r="S55" s="209">
        <f>'Scaling Factor in COICOP '!Q55</f>
        <v>0.92904041165830631</v>
      </c>
      <c r="T55" s="209">
        <f>'Scaling Factor in COICOP '!R55</f>
        <v>0.94701461440531431</v>
      </c>
      <c r="U55" s="209">
        <f>'Scaling Factor in COICOP '!S55</f>
        <v>0.95721645906834774</v>
      </c>
      <c r="V55" s="209">
        <f>'Scaling Factor in COICOP '!T55</f>
        <v>0.96555534798400311</v>
      </c>
      <c r="W55" s="209">
        <f>'Scaling Factor in COICOP '!U55</f>
        <v>0.96971447156283264</v>
      </c>
      <c r="X55" s="209">
        <f>'Scaling Factor in COICOP '!V55</f>
        <v>0.97476013113980631</v>
      </c>
      <c r="Y55" s="209">
        <f>'Scaling Factor in COICOP '!W55</f>
        <v>0.97542486662099137</v>
      </c>
      <c r="Z55" s="209">
        <f>'Scaling Factor in COICOP '!X55</f>
        <v>0.96987075001218293</v>
      </c>
      <c r="AA55" s="209">
        <f>'Scaling Factor in COICOP '!Y55</f>
        <v>0.96557209919948672</v>
      </c>
      <c r="AB55" s="209">
        <f>'Scaling Factor in COICOP '!Z55</f>
        <v>1.004268560409904</v>
      </c>
      <c r="AC55" s="209">
        <f>'Scaling Factor in COICOP '!AA55</f>
        <v>1.015297986279482</v>
      </c>
      <c r="AD55" s="209">
        <f>'Scaling Factor in COICOP '!AB55</f>
        <v>1.0196589369636171</v>
      </c>
      <c r="AE55" s="209">
        <f>'Scaling Factor in COICOP '!AC55</f>
        <v>1.0308756532210481</v>
      </c>
      <c r="AF55" s="209">
        <f>'Scaling Factor in COICOP '!AD55</f>
        <v>1.0583813533160185</v>
      </c>
      <c r="AG55" s="209">
        <f>'Scaling Factor in COICOP '!AE55</f>
        <v>1.0669826041020034</v>
      </c>
      <c r="AH55" s="209">
        <f>'Scaling Factor in COICOP '!AF55</f>
        <v>1.0667948805909362</v>
      </c>
      <c r="AI55" s="209">
        <f>'Scaling Factor in COICOP '!AG55</f>
        <v>1.0610673497429712</v>
      </c>
      <c r="AJ55" s="209">
        <f>'Scaling Factor in COICOP '!AH55</f>
        <v>0.97572355073206229</v>
      </c>
      <c r="AK55" s="209">
        <f>'Scaling Factor in COICOP '!AI55</f>
        <v>0.97109389419522407</v>
      </c>
      <c r="AL55" s="209">
        <f>'Scaling Factor in COICOP '!AJ55</f>
        <v>0.97866519543253405</v>
      </c>
      <c r="AM55" s="209">
        <f>'Scaling Factor in COICOP '!AK55</f>
        <v>0.97881509890349394</v>
      </c>
      <c r="AN55" s="209">
        <f>'Scaling Factor in COICOP '!AL55</f>
        <v>0.97684710913781814</v>
      </c>
      <c r="AO55" s="209">
        <f>'Scaling Factor in COICOP '!AM55</f>
        <v>0.97532330303626835</v>
      </c>
      <c r="AP55" s="209">
        <f>'Scaling Factor in COICOP '!AN55</f>
        <v>0.97654905517070856</v>
      </c>
      <c r="AQ55" s="209">
        <f>'Scaling Factor in COICOP '!AO55</f>
        <v>0.99235316672354934</v>
      </c>
      <c r="AR55" s="209">
        <f>'Scaling Factor in COICOP '!AP55</f>
        <v>0.9748313401129034</v>
      </c>
      <c r="AS55" s="209">
        <f>'Scaling Factor in COICOP '!AQ55</f>
        <v>0.95952720302197203</v>
      </c>
      <c r="AT55" s="209">
        <f>'Scaling Factor in COICOP '!AR55</f>
        <v>0.96033494593325419</v>
      </c>
      <c r="AU55" s="209">
        <f>'Scaling Factor in COICOP '!AS55</f>
        <v>0.95671854376059651</v>
      </c>
      <c r="AV55" s="209">
        <f>'Scaling Factor in COICOP '!AT55</f>
        <v>0.95968242009225457</v>
      </c>
      <c r="AW55" s="209">
        <f>'Scaling Factor in COICOP '!AU55</f>
        <v>0.95870397847974531</v>
      </c>
      <c r="AX55" s="209">
        <f>'Scaling Factor in COICOP '!AV55</f>
        <v>0.96487801115186678</v>
      </c>
      <c r="AY55" s="209">
        <f>'Scaling Factor in COICOP '!AW55</f>
        <v>0.96921632836434068</v>
      </c>
      <c r="AZ55" s="209">
        <f>'Scaling Factor in COICOP '!AX55</f>
        <v>0.95523004052244498</v>
      </c>
      <c r="BA55" s="209">
        <f>'Scaling Factor in COICOP '!AY55</f>
        <v>0.95493868919544622</v>
      </c>
      <c r="BB55" s="209">
        <f>'Scaling Factor in COICOP '!AZ55</f>
        <v>0.94387481105379623</v>
      </c>
      <c r="BC55" s="209">
        <f>'Scaling Factor in COICOP '!BA55</f>
        <v>0.95490017033829533</v>
      </c>
      <c r="BD55" s="209">
        <f>'Scaling Factor in COICOP '!BB55</f>
        <v>0.96746106435209467</v>
      </c>
      <c r="BE55" s="209">
        <f>'Scaling Factor in COICOP '!BC55</f>
        <v>0.96804993417981888</v>
      </c>
      <c r="BF55" s="209">
        <f>'Scaling Factor in COICOP '!BD55</f>
        <v>0.96677574185627557</v>
      </c>
      <c r="BG55" s="209">
        <f>'Scaling Factor in COICOP '!BE55</f>
        <v>0.98406379042855407</v>
      </c>
      <c r="BH55" s="209">
        <f>'Scaling Factor in COICOP '!BF55</f>
        <v>0.97781541131282335</v>
      </c>
      <c r="BI55" s="209">
        <f>'Scaling Factor in COICOP '!BG55</f>
        <v>0.98249121284509411</v>
      </c>
      <c r="BJ55" s="209">
        <f>'Scaling Factor in COICOP '!BH55</f>
        <v>0.98503098443488435</v>
      </c>
      <c r="BK55" s="209">
        <f>'Scaling Factor in COICOP '!BI55</f>
        <v>0.99551218580766465</v>
      </c>
      <c r="BL55" s="209">
        <f>'Scaling Factor in COICOP '!BJ55</f>
        <v>0.99882011644314428</v>
      </c>
      <c r="BM55" s="209">
        <f>'Scaling Factor in COICOP '!BK55</f>
        <v>0.99549177163900371</v>
      </c>
      <c r="BN55" s="209">
        <f>'Scaling Factor in COICOP '!BL55</f>
        <v>1.0020760807866524</v>
      </c>
      <c r="BO55" s="209">
        <f>'Scaling Factor in COICOP '!BM55</f>
        <v>1.0210722730036914</v>
      </c>
      <c r="BP55" s="209">
        <f>'Scaling Factor in COICOP '!BN55</f>
        <v>0.99357129135244238</v>
      </c>
      <c r="BQ55" s="209">
        <f>'Scaling Factor in COICOP '!BO55</f>
        <v>0.99721362288342552</v>
      </c>
      <c r="BR55" s="209">
        <f>'Scaling Factor in COICOP '!BP55</f>
        <v>0.9895778547130738</v>
      </c>
      <c r="BS55" s="209">
        <f>'Scaling Factor in COICOP '!BQ55</f>
        <v>0.99554274340108884</v>
      </c>
      <c r="BT55" s="209">
        <f>'Scaling Factor in COICOP '!BR55</f>
        <v>0.99087831701164453</v>
      </c>
      <c r="BU55" s="209">
        <f>'Scaling Factor in COICOP '!BS55</f>
        <v>0.97946965771953642</v>
      </c>
      <c r="BV55" s="209">
        <f>'Scaling Factor in COICOP '!BT55</f>
        <v>0.98264216112362313</v>
      </c>
      <c r="BW55" s="209">
        <f>'Scaling Factor in COICOP '!BU55</f>
        <v>0.9897679815990148</v>
      </c>
      <c r="BX55" s="209">
        <f>'Scaling Factor in COICOP '!BV55</f>
        <v>1.0675004974862008</v>
      </c>
      <c r="BY55" s="209">
        <f>'Scaling Factor in COICOP '!BW55</f>
        <v>1.062057924593764</v>
      </c>
      <c r="BZ55" s="209">
        <f>'Scaling Factor in COICOP '!BX55</f>
        <v>1.0490484258244064</v>
      </c>
      <c r="CA55" s="209">
        <f>'Scaling Factor in COICOP '!BY55</f>
        <v>1.03984112104507</v>
      </c>
      <c r="CB55" s="209">
        <f>'Scaling Factor in COICOP '!BZ55</f>
        <v>1.034255066167876</v>
      </c>
      <c r="CC55" s="209">
        <f>'Scaling Factor in COICOP '!CA55</f>
        <v>1.0356139832556082</v>
      </c>
      <c r="CD55" s="209">
        <f>'Scaling Factor in COICOP '!CB55</f>
        <v>1.0377150527556565</v>
      </c>
      <c r="CE55" s="209">
        <f>'Scaling Factor in COICOP '!CC55</f>
        <v>1.0329080477303392</v>
      </c>
      <c r="CF55" s="209">
        <f>'Scaling Factor in COICOP '!CD55</f>
        <v>1.0177261297004074</v>
      </c>
      <c r="CG55" s="209">
        <f>'Scaling Factor in COICOP '!CE55</f>
        <v>1.0081327438520513</v>
      </c>
      <c r="CH55" s="209">
        <f>'Scaling Factor in COICOP '!CF55</f>
        <v>1.0102987971084731</v>
      </c>
      <c r="CI55" s="209">
        <f>'Scaling Factor in COICOP '!CG55</f>
        <v>1.0116980765051213</v>
      </c>
      <c r="CJ55" s="209">
        <f>'Scaling Factor in COICOP '!CH55</f>
        <v>1.0091159680692563</v>
      </c>
      <c r="CK55" s="209">
        <f>'Scaling Factor in COICOP '!CI55</f>
        <v>1.0068797476724138</v>
      </c>
      <c r="CL55" s="209">
        <f>'Scaling Factor in COICOP '!CJ55</f>
        <v>1.0122126370409699</v>
      </c>
      <c r="CM55" s="209">
        <f>'Scaling Factor in COICOP '!CK55</f>
        <v>1.0119080333419399</v>
      </c>
      <c r="CN55" s="209">
        <f>'Scaling Factor in COICOP '!CL55</f>
        <v>1.0326952431173138</v>
      </c>
      <c r="CO55" s="209">
        <f>'Scaling Factor in COICOP '!CM55</f>
        <v>1.0268565686861331</v>
      </c>
      <c r="CP55" s="209">
        <f>'Scaling Factor in COICOP '!CN55</f>
        <v>1.0233914796326551</v>
      </c>
      <c r="CQ55" s="209">
        <f>'Scaling Factor in COICOP '!CO55</f>
        <v>1.0152851884150946</v>
      </c>
      <c r="CR55" s="209">
        <f>'Scaling Factor in COICOP '!CP55</f>
        <v>1.0051838676736153</v>
      </c>
      <c r="CS55" s="209">
        <f>'Scaling Factor in COICOP '!CQ55</f>
        <v>1.0014666063421502</v>
      </c>
      <c r="CT55" s="209">
        <f>'Scaling Factor in COICOP '!CR55</f>
        <v>0.99743207088707642</v>
      </c>
      <c r="CU55" s="209">
        <f>'Scaling Factor in COICOP '!CS55</f>
        <v>0.99763706950523168</v>
      </c>
      <c r="CV55" s="209">
        <f>'Scaling Factor in COICOP '!CT55</f>
        <v>1.0271398066212094</v>
      </c>
      <c r="CW55" s="209">
        <f>'Scaling Factor in COICOP '!CU55</f>
        <v>1.0140119493856861</v>
      </c>
      <c r="CX55" s="209">
        <f>'Scaling Factor in COICOP '!CV55</f>
        <v>1.0218255343144378</v>
      </c>
      <c r="CY55" s="209">
        <f>'Scaling Factor in COICOP '!CW55</f>
        <v>1.0090757100889105</v>
      </c>
      <c r="CZ55" s="209">
        <f>'Scaling Factor in COICOP '!CX55</f>
        <v>1.008847134429921</v>
      </c>
      <c r="DA55" s="209">
        <f>'Scaling Factor in COICOP '!CY55</f>
        <v>1.00778918359987</v>
      </c>
      <c r="DB55" s="209">
        <f>'Scaling Factor in COICOP '!CZ55</f>
        <v>0.99582274049901132</v>
      </c>
      <c r="DC55" s="209">
        <f>'Scaling Factor in COICOP '!DA55</f>
        <v>0.97684673638865804</v>
      </c>
    </row>
    <row r="56" spans="1:107" ht="12.75">
      <c r="A56" s="326"/>
      <c r="B56" s="17" t="s">
        <v>105</v>
      </c>
      <c r="C56" s="14" t="s">
        <v>42</v>
      </c>
      <c r="D56" s="209">
        <f>'Scaling Factor in COICOP '!B56</f>
        <v>0.82648986544982139</v>
      </c>
      <c r="E56" s="209">
        <f>'Scaling Factor in COICOP '!C56</f>
        <v>0.78894544990400584</v>
      </c>
      <c r="F56" s="209">
        <f>'Scaling Factor in COICOP '!D56</f>
        <v>0.74707445978603126</v>
      </c>
      <c r="G56" s="209">
        <f>'Scaling Factor in COICOP '!E56</f>
        <v>0.84890129702017891</v>
      </c>
      <c r="H56" s="209">
        <f>'Scaling Factor in COICOP '!F56</f>
        <v>0.94054081588880367</v>
      </c>
      <c r="I56" s="209">
        <f>'Scaling Factor in COICOP '!G56</f>
        <v>1</v>
      </c>
      <c r="J56" s="209">
        <f>'Scaling Factor in COICOP '!H56</f>
        <v>0.97716994676830982</v>
      </c>
      <c r="K56" s="209">
        <f>'Scaling Factor in COICOP '!I56</f>
        <v>1.0387972296401249</v>
      </c>
      <c r="L56" s="209">
        <f>'Scaling Factor in COICOP '!J56</f>
        <v>0.88137183402093555</v>
      </c>
      <c r="M56" s="209">
        <f>'Scaling Factor in COICOP '!K56</f>
        <v>0.913838586723137</v>
      </c>
      <c r="N56" s="209">
        <f>'Scaling Factor in COICOP '!L56</f>
        <v>0.9258566259565153</v>
      </c>
      <c r="O56" s="209">
        <f>'Scaling Factor in COICOP '!M56</f>
        <v>0.94348399312589315</v>
      </c>
      <c r="P56" s="209">
        <f>'Scaling Factor in COICOP '!N56</f>
        <v>0.94458620583843977</v>
      </c>
      <c r="Q56" s="209">
        <f>'Scaling Factor in COICOP '!O56</f>
        <v>0.95152287244649303</v>
      </c>
      <c r="R56" s="209">
        <f>'Scaling Factor in COICOP '!P56</f>
        <v>0.94823905537382747</v>
      </c>
      <c r="S56" s="209">
        <f>'Scaling Factor in COICOP '!Q56</f>
        <v>0.92904041165830586</v>
      </c>
      <c r="T56" s="209">
        <f>'Scaling Factor in COICOP '!R56</f>
        <v>0.94701461440531465</v>
      </c>
      <c r="U56" s="209">
        <f>'Scaling Factor in COICOP '!S56</f>
        <v>0.95721645906834707</v>
      </c>
      <c r="V56" s="209">
        <f>'Scaling Factor in COICOP '!T56</f>
        <v>0.96555534798400255</v>
      </c>
      <c r="W56" s="209">
        <f>'Scaling Factor in COICOP '!U56</f>
        <v>0.96971447156283452</v>
      </c>
      <c r="X56" s="209">
        <f>'Scaling Factor in COICOP '!V56</f>
        <v>0.97476013113980653</v>
      </c>
      <c r="Y56" s="209">
        <f>'Scaling Factor in COICOP '!W56</f>
        <v>0.9754248666209907</v>
      </c>
      <c r="Z56" s="209">
        <f>'Scaling Factor in COICOP '!X56</f>
        <v>0.96987075001218459</v>
      </c>
      <c r="AA56" s="209">
        <f>'Scaling Factor in COICOP '!Y56</f>
        <v>0.96557209919948783</v>
      </c>
      <c r="AB56" s="209">
        <f>'Scaling Factor in COICOP '!Z56</f>
        <v>1.0042685604099044</v>
      </c>
      <c r="AC56" s="209">
        <f>'Scaling Factor in COICOP '!AA56</f>
        <v>1.0152979862794824</v>
      </c>
      <c r="AD56" s="209">
        <f>'Scaling Factor in COICOP '!AB56</f>
        <v>1.0196589369636173</v>
      </c>
      <c r="AE56" s="209">
        <f>'Scaling Factor in COICOP '!AC56</f>
        <v>1.0308756532210475</v>
      </c>
      <c r="AF56" s="209">
        <f>'Scaling Factor in COICOP '!AD56</f>
        <v>1.0583813533160171</v>
      </c>
      <c r="AG56" s="209">
        <f>'Scaling Factor in COICOP '!AE56</f>
        <v>1.066982604102003</v>
      </c>
      <c r="AH56" s="209">
        <f>'Scaling Factor in COICOP '!AF56</f>
        <v>1.0667948805909364</v>
      </c>
      <c r="AI56" s="209">
        <f>'Scaling Factor in COICOP '!AG56</f>
        <v>1.0610673497429723</v>
      </c>
      <c r="AJ56" s="209">
        <f>'Scaling Factor in COICOP '!AH56</f>
        <v>0.97572355073206352</v>
      </c>
      <c r="AK56" s="209">
        <f>'Scaling Factor in COICOP '!AI56</f>
        <v>0.97109389419522407</v>
      </c>
      <c r="AL56" s="209">
        <f>'Scaling Factor in COICOP '!AJ56</f>
        <v>0.97866519543253327</v>
      </c>
      <c r="AM56" s="209">
        <f>'Scaling Factor in COICOP '!AK56</f>
        <v>0.97881509890349483</v>
      </c>
      <c r="AN56" s="209">
        <f>'Scaling Factor in COICOP '!AL56</f>
        <v>0.97684710913781747</v>
      </c>
      <c r="AO56" s="209">
        <f>'Scaling Factor in COICOP '!AM56</f>
        <v>0.97532330303626746</v>
      </c>
      <c r="AP56" s="209">
        <f>'Scaling Factor in COICOP '!AN56</f>
        <v>0.97654905517070867</v>
      </c>
      <c r="AQ56" s="209">
        <f>'Scaling Factor in COICOP '!AO56</f>
        <v>0.99235316672354978</v>
      </c>
      <c r="AR56" s="209">
        <f>'Scaling Factor in COICOP '!AP56</f>
        <v>0.97483134011290351</v>
      </c>
      <c r="AS56" s="209">
        <f>'Scaling Factor in COICOP '!AQ56</f>
        <v>0.95952720302197159</v>
      </c>
      <c r="AT56" s="209">
        <f>'Scaling Factor in COICOP '!AR56</f>
        <v>0.96033494593325253</v>
      </c>
      <c r="AU56" s="209">
        <f>'Scaling Factor in COICOP '!AS56</f>
        <v>0.95671854376059728</v>
      </c>
      <c r="AV56" s="209">
        <f>'Scaling Factor in COICOP '!AT56</f>
        <v>0.95968242009225335</v>
      </c>
      <c r="AW56" s="209">
        <f>'Scaling Factor in COICOP '!AU56</f>
        <v>0.95870397847974431</v>
      </c>
      <c r="AX56" s="209">
        <f>'Scaling Factor in COICOP '!AV56</f>
        <v>0.96487801115186644</v>
      </c>
      <c r="AY56" s="209">
        <f>'Scaling Factor in COICOP '!AW56</f>
        <v>0.96921632836434179</v>
      </c>
      <c r="AZ56" s="209">
        <f>'Scaling Factor in COICOP '!AX56</f>
        <v>0.95523004052244542</v>
      </c>
      <c r="BA56" s="209">
        <f>'Scaling Factor in COICOP '!AY56</f>
        <v>0.95493868919544567</v>
      </c>
      <c r="BB56" s="209">
        <f>'Scaling Factor in COICOP '!AZ56</f>
        <v>0.94387481105379512</v>
      </c>
      <c r="BC56" s="209">
        <f>'Scaling Factor in COICOP '!BA56</f>
        <v>0.95490017033829588</v>
      </c>
      <c r="BD56" s="209">
        <f>'Scaling Factor in COICOP '!BB56</f>
        <v>0.96746106435209434</v>
      </c>
      <c r="BE56" s="209">
        <f>'Scaling Factor in COICOP '!BC56</f>
        <v>0.96804993417981822</v>
      </c>
      <c r="BF56" s="209">
        <f>'Scaling Factor in COICOP '!BD56</f>
        <v>0.96677574185627602</v>
      </c>
      <c r="BG56" s="209">
        <f>'Scaling Factor in COICOP '!BE56</f>
        <v>0.9840637904285543</v>
      </c>
      <c r="BH56" s="209">
        <f>'Scaling Factor in COICOP '!BF56</f>
        <v>0.97781541131282501</v>
      </c>
      <c r="BI56" s="209">
        <f>'Scaling Factor in COICOP '!BG56</f>
        <v>0.98249121284509289</v>
      </c>
      <c r="BJ56" s="209">
        <f>'Scaling Factor in COICOP '!BH56</f>
        <v>0.98503098443488302</v>
      </c>
      <c r="BK56" s="209">
        <f>'Scaling Factor in COICOP '!BI56</f>
        <v>0.99551218580766565</v>
      </c>
      <c r="BL56" s="209">
        <f>'Scaling Factor in COICOP '!BJ56</f>
        <v>0.99882011644314317</v>
      </c>
      <c r="BM56" s="209">
        <f>'Scaling Factor in COICOP '!BK56</f>
        <v>0.99549177163900282</v>
      </c>
      <c r="BN56" s="209">
        <f>'Scaling Factor in COICOP '!BL56</f>
        <v>1.0020760807866527</v>
      </c>
      <c r="BO56" s="209">
        <f>'Scaling Factor in COICOP '!BM56</f>
        <v>1.0210722730036925</v>
      </c>
      <c r="BP56" s="209">
        <f>'Scaling Factor in COICOP '!BN56</f>
        <v>0.99357129135244271</v>
      </c>
      <c r="BQ56" s="209">
        <f>'Scaling Factor in COICOP '!BO56</f>
        <v>0.99721362288342597</v>
      </c>
      <c r="BR56" s="209">
        <f>'Scaling Factor in COICOP '!BP56</f>
        <v>0.98957785471307247</v>
      </c>
      <c r="BS56" s="209">
        <f>'Scaling Factor in COICOP '!BQ56</f>
        <v>0.99554274340108972</v>
      </c>
      <c r="BT56" s="209">
        <f>'Scaling Factor in COICOP '!BR56</f>
        <v>0.99087831701164431</v>
      </c>
      <c r="BU56" s="209">
        <f>'Scaling Factor in COICOP '!BS56</f>
        <v>0.97946965771953576</v>
      </c>
      <c r="BV56" s="209">
        <f>'Scaling Factor in COICOP '!BT56</f>
        <v>0.9826421611236239</v>
      </c>
      <c r="BW56" s="209">
        <f>'Scaling Factor in COICOP '!BU56</f>
        <v>0.98976798159901513</v>
      </c>
      <c r="BX56" s="209">
        <f>'Scaling Factor in COICOP '!BV56</f>
        <v>1.0675004974862012</v>
      </c>
      <c r="BY56" s="209">
        <f>'Scaling Factor in COICOP '!BW56</f>
        <v>1.0620579245937645</v>
      </c>
      <c r="BZ56" s="209">
        <f>'Scaling Factor in COICOP '!BX56</f>
        <v>1.0490484258244088</v>
      </c>
      <c r="CA56" s="209">
        <f>'Scaling Factor in COICOP '!BY56</f>
        <v>1.0398411210450695</v>
      </c>
      <c r="CB56" s="209">
        <f>'Scaling Factor in COICOP '!BZ56</f>
        <v>1.0342550661678767</v>
      </c>
      <c r="CC56" s="209">
        <f>'Scaling Factor in COICOP '!CA56</f>
        <v>1.0356139832556086</v>
      </c>
      <c r="CD56" s="209">
        <f>'Scaling Factor in COICOP '!CB56</f>
        <v>1.0377150527556565</v>
      </c>
      <c r="CE56" s="209">
        <f>'Scaling Factor in COICOP '!CC56</f>
        <v>1.0329080477303392</v>
      </c>
      <c r="CF56" s="209">
        <f>'Scaling Factor in COICOP '!CD56</f>
        <v>1.0177261297004077</v>
      </c>
      <c r="CG56" s="209">
        <f>'Scaling Factor in COICOP '!CE56</f>
        <v>1.0081327438520504</v>
      </c>
      <c r="CH56" s="209">
        <f>'Scaling Factor in COICOP '!CF56</f>
        <v>1.0102987971084729</v>
      </c>
      <c r="CI56" s="209">
        <f>'Scaling Factor in COICOP '!CG56</f>
        <v>1.0116980765051213</v>
      </c>
      <c r="CJ56" s="209">
        <f>'Scaling Factor in COICOP '!CH56</f>
        <v>1.0091159680692581</v>
      </c>
      <c r="CK56" s="209">
        <f>'Scaling Factor in COICOP '!CI56</f>
        <v>1.0068797476724152</v>
      </c>
      <c r="CL56" s="209">
        <f>'Scaling Factor in COICOP '!CJ56</f>
        <v>1.0122126370409701</v>
      </c>
      <c r="CM56" s="209">
        <f>'Scaling Factor in COICOP '!CK56</f>
        <v>1.0119080333419392</v>
      </c>
      <c r="CN56" s="209">
        <f>'Scaling Factor in COICOP '!CL56</f>
        <v>1.0326952431173144</v>
      </c>
      <c r="CO56" s="209">
        <f>'Scaling Factor in COICOP '!CM56</f>
        <v>1.0268565686861337</v>
      </c>
      <c r="CP56" s="209">
        <f>'Scaling Factor in COICOP '!CN56</f>
        <v>1.0233914796326562</v>
      </c>
      <c r="CQ56" s="209">
        <f>'Scaling Factor in COICOP '!CO56</f>
        <v>1.015285188415094</v>
      </c>
      <c r="CR56" s="209">
        <f>'Scaling Factor in COICOP '!CP56</f>
        <v>1.0051838676736167</v>
      </c>
      <c r="CS56" s="209">
        <f>'Scaling Factor in COICOP '!CQ56</f>
        <v>1.0014666063421505</v>
      </c>
      <c r="CT56" s="209">
        <f>'Scaling Factor in COICOP '!CR56</f>
        <v>0.99743207088707664</v>
      </c>
      <c r="CU56" s="209">
        <f>'Scaling Factor in COICOP '!CS56</f>
        <v>0.99763706950523123</v>
      </c>
      <c r="CV56" s="209">
        <f>'Scaling Factor in COICOP '!CT56</f>
        <v>1.0271398066212096</v>
      </c>
      <c r="CW56" s="209">
        <f>'Scaling Factor in COICOP '!CU56</f>
        <v>1.0140119493856861</v>
      </c>
      <c r="CX56" s="209">
        <f>'Scaling Factor in COICOP '!CV56</f>
        <v>1.0218255343144396</v>
      </c>
      <c r="CY56" s="209">
        <f>'Scaling Factor in COICOP '!CW56</f>
        <v>1.0090757100889074</v>
      </c>
      <c r="CZ56" s="209">
        <f>'Scaling Factor in COICOP '!CX56</f>
        <v>1.0088471344299221</v>
      </c>
      <c r="DA56" s="209">
        <f>'Scaling Factor in COICOP '!CY56</f>
        <v>1.0077891835998707</v>
      </c>
      <c r="DB56" s="209">
        <f>'Scaling Factor in COICOP '!CZ56</f>
        <v>0.99582274049901165</v>
      </c>
      <c r="DC56" s="209">
        <f>'Scaling Factor in COICOP '!DA56</f>
        <v>0.97684673638865815</v>
      </c>
    </row>
    <row r="57" spans="1:107" ht="12.75">
      <c r="A57" s="326"/>
      <c r="B57" s="17" t="s">
        <v>106</v>
      </c>
      <c r="C57" s="14" t="s">
        <v>43</v>
      </c>
      <c r="D57" s="209">
        <f>'Scaling Factor in COICOP '!B57</f>
        <v>0.86265977371983737</v>
      </c>
      <c r="E57" s="209">
        <f>'Scaling Factor in COICOP '!C57</f>
        <v>0.89451432889863602</v>
      </c>
      <c r="F57" s="209">
        <f>'Scaling Factor in COICOP '!D57</f>
        <v>0.88651968955618521</v>
      </c>
      <c r="G57" s="209">
        <f>'Scaling Factor in COICOP '!E57</f>
        <v>0.84592926826458315</v>
      </c>
      <c r="H57" s="209">
        <f>'Scaling Factor in COICOP '!F57</f>
        <v>0.95991264532884413</v>
      </c>
      <c r="I57" s="209">
        <f>'Scaling Factor in COICOP '!G57</f>
        <v>1</v>
      </c>
      <c r="J57" s="209">
        <f>'Scaling Factor in COICOP '!H57</f>
        <v>1.030792116262792</v>
      </c>
      <c r="K57" s="209">
        <f>'Scaling Factor in COICOP '!I57</f>
        <v>1.0688117343520003</v>
      </c>
      <c r="L57" s="209">
        <f>'Scaling Factor in COICOP '!J57</f>
        <v>0.88137183402093577</v>
      </c>
      <c r="M57" s="209">
        <f>'Scaling Factor in COICOP '!K57</f>
        <v>0.91383858672313734</v>
      </c>
      <c r="N57" s="209">
        <f>'Scaling Factor in COICOP '!L57</f>
        <v>0.92585662595651586</v>
      </c>
      <c r="O57" s="209">
        <f>'Scaling Factor in COICOP '!M57</f>
        <v>0.94348399312589282</v>
      </c>
      <c r="P57" s="209">
        <f>'Scaling Factor in COICOP '!N57</f>
        <v>0.94458620583843966</v>
      </c>
      <c r="Q57" s="209">
        <f>'Scaling Factor in COICOP '!O57</f>
        <v>0.95152287244649392</v>
      </c>
      <c r="R57" s="209">
        <f>'Scaling Factor in COICOP '!P57</f>
        <v>0.94823905537382569</v>
      </c>
      <c r="S57" s="209">
        <f>'Scaling Factor in COICOP '!Q57</f>
        <v>0.92904041165830653</v>
      </c>
      <c r="T57" s="209">
        <f>'Scaling Factor in COICOP '!R57</f>
        <v>0.94701461440531454</v>
      </c>
      <c r="U57" s="209">
        <f>'Scaling Factor in COICOP '!S57</f>
        <v>0.95721645906834774</v>
      </c>
      <c r="V57" s="209">
        <f>'Scaling Factor in COICOP '!T57</f>
        <v>0.96555534798400244</v>
      </c>
      <c r="W57" s="209">
        <f>'Scaling Factor in COICOP '!U57</f>
        <v>0.96971447156283241</v>
      </c>
      <c r="X57" s="209">
        <f>'Scaling Factor in COICOP '!V57</f>
        <v>0.97476013113980542</v>
      </c>
      <c r="Y57" s="209">
        <f>'Scaling Factor in COICOP '!W57</f>
        <v>0.97542486662099026</v>
      </c>
      <c r="Z57" s="209">
        <f>'Scaling Factor in COICOP '!X57</f>
        <v>0.96987075001218304</v>
      </c>
      <c r="AA57" s="209">
        <f>'Scaling Factor in COICOP '!Y57</f>
        <v>0.96557209919948839</v>
      </c>
      <c r="AB57" s="209">
        <f>'Scaling Factor in COICOP '!Z57</f>
        <v>1.0042685604099038</v>
      </c>
      <c r="AC57" s="209">
        <f>'Scaling Factor in COICOP '!AA57</f>
        <v>1.0152979862794829</v>
      </c>
      <c r="AD57" s="209">
        <f>'Scaling Factor in COICOP '!AB57</f>
        <v>1.0196589369636171</v>
      </c>
      <c r="AE57" s="209">
        <f>'Scaling Factor in COICOP '!AC57</f>
        <v>1.0308756532210468</v>
      </c>
      <c r="AF57" s="209">
        <f>'Scaling Factor in COICOP '!AD57</f>
        <v>1.0583813533160182</v>
      </c>
      <c r="AG57" s="209">
        <f>'Scaling Factor in COICOP '!AE57</f>
        <v>1.0669826041020032</v>
      </c>
      <c r="AH57" s="209">
        <f>'Scaling Factor in COICOP '!AF57</f>
        <v>1.0667948805909355</v>
      </c>
      <c r="AI57" s="209">
        <f>'Scaling Factor in COICOP '!AG57</f>
        <v>1.061067349742973</v>
      </c>
      <c r="AJ57" s="209">
        <f>'Scaling Factor in COICOP '!AH57</f>
        <v>0.97572355073206318</v>
      </c>
      <c r="AK57" s="209">
        <f>'Scaling Factor in COICOP '!AI57</f>
        <v>0.9710938941952233</v>
      </c>
      <c r="AL57" s="209">
        <f>'Scaling Factor in COICOP '!AJ57</f>
        <v>0.97866519543253305</v>
      </c>
      <c r="AM57" s="209">
        <f>'Scaling Factor in COICOP '!AK57</f>
        <v>0.97881509890349427</v>
      </c>
      <c r="AN57" s="209">
        <f>'Scaling Factor in COICOP '!AL57</f>
        <v>0.97684710913781703</v>
      </c>
      <c r="AO57" s="209">
        <f>'Scaling Factor in COICOP '!AM57</f>
        <v>0.9753233030362678</v>
      </c>
      <c r="AP57" s="209">
        <f>'Scaling Factor in COICOP '!AN57</f>
        <v>0.97654905517070745</v>
      </c>
      <c r="AQ57" s="209">
        <f>'Scaling Factor in COICOP '!AO57</f>
        <v>0.99235316672355023</v>
      </c>
      <c r="AR57" s="209">
        <f>'Scaling Factor in COICOP '!AP57</f>
        <v>0.97483134011290395</v>
      </c>
      <c r="AS57" s="209">
        <f>'Scaling Factor in COICOP '!AQ57</f>
        <v>0.95952720302197192</v>
      </c>
      <c r="AT57" s="209">
        <f>'Scaling Factor in COICOP '!AR57</f>
        <v>0.96033494593325242</v>
      </c>
      <c r="AU57" s="209">
        <f>'Scaling Factor in COICOP '!AS57</f>
        <v>0.95671854376059684</v>
      </c>
      <c r="AV57" s="209">
        <f>'Scaling Factor in COICOP '!AT57</f>
        <v>0.95968242009225402</v>
      </c>
      <c r="AW57" s="209">
        <f>'Scaling Factor in COICOP '!AU57</f>
        <v>0.95870397847974487</v>
      </c>
      <c r="AX57" s="209">
        <f>'Scaling Factor in COICOP '!AV57</f>
        <v>0.96487801115186589</v>
      </c>
      <c r="AY57" s="209">
        <f>'Scaling Factor in COICOP '!AW57</f>
        <v>0.96921632836434157</v>
      </c>
      <c r="AZ57" s="209">
        <f>'Scaling Factor in COICOP '!AX57</f>
        <v>0.95523004052244465</v>
      </c>
      <c r="BA57" s="209">
        <f>'Scaling Factor in COICOP '!AY57</f>
        <v>0.95493868919544667</v>
      </c>
      <c r="BB57" s="209">
        <f>'Scaling Factor in COICOP '!AZ57</f>
        <v>0.94387481105379645</v>
      </c>
      <c r="BC57" s="209">
        <f>'Scaling Factor in COICOP '!BA57</f>
        <v>0.95490017033829544</v>
      </c>
      <c r="BD57" s="209">
        <f>'Scaling Factor in COICOP '!BB57</f>
        <v>0.96746106435209389</v>
      </c>
      <c r="BE57" s="209">
        <f>'Scaling Factor in COICOP '!BC57</f>
        <v>0.96804993417981877</v>
      </c>
      <c r="BF57" s="209">
        <f>'Scaling Factor in COICOP '!BD57</f>
        <v>0.96677574185627524</v>
      </c>
      <c r="BG57" s="209">
        <f>'Scaling Factor in COICOP '!BE57</f>
        <v>0.98406379042855463</v>
      </c>
      <c r="BH57" s="209">
        <f>'Scaling Factor in COICOP '!BF57</f>
        <v>0.97781541131282401</v>
      </c>
      <c r="BI57" s="209">
        <f>'Scaling Factor in COICOP '!BG57</f>
        <v>0.98249121284509522</v>
      </c>
      <c r="BJ57" s="209">
        <f>'Scaling Factor in COICOP '!BH57</f>
        <v>0.98503098443488357</v>
      </c>
      <c r="BK57" s="209">
        <f>'Scaling Factor in COICOP '!BI57</f>
        <v>0.99551218580766498</v>
      </c>
      <c r="BL57" s="209">
        <f>'Scaling Factor in COICOP '!BJ57</f>
        <v>0.99882011644314339</v>
      </c>
      <c r="BM57" s="209">
        <f>'Scaling Factor in COICOP '!BK57</f>
        <v>0.99549177163900349</v>
      </c>
      <c r="BN57" s="209">
        <f>'Scaling Factor in COICOP '!BL57</f>
        <v>1.0020760807866516</v>
      </c>
      <c r="BO57" s="209">
        <f>'Scaling Factor in COICOP '!BM57</f>
        <v>1.0210722730036927</v>
      </c>
      <c r="BP57" s="209">
        <f>'Scaling Factor in COICOP '!BN57</f>
        <v>0.99357129135244326</v>
      </c>
      <c r="BQ57" s="209">
        <f>'Scaling Factor in COICOP '!BO57</f>
        <v>0.99721362288342652</v>
      </c>
      <c r="BR57" s="209">
        <f>'Scaling Factor in COICOP '!BP57</f>
        <v>0.98957785471307202</v>
      </c>
      <c r="BS57" s="209">
        <f>'Scaling Factor in COICOP '!BQ57</f>
        <v>0.99554274340108884</v>
      </c>
      <c r="BT57" s="209">
        <f>'Scaling Factor in COICOP '!BR57</f>
        <v>0.99087831701164342</v>
      </c>
      <c r="BU57" s="209">
        <f>'Scaling Factor in COICOP '!BS57</f>
        <v>0.97946965771953753</v>
      </c>
      <c r="BV57" s="209">
        <f>'Scaling Factor in COICOP '!BT57</f>
        <v>0.9826421611236229</v>
      </c>
      <c r="BW57" s="209">
        <f>'Scaling Factor in COICOP '!BU57</f>
        <v>0.9897679815990168</v>
      </c>
      <c r="BX57" s="209">
        <f>'Scaling Factor in COICOP '!BV57</f>
        <v>1.067500497486201</v>
      </c>
      <c r="BY57" s="209">
        <f>'Scaling Factor in COICOP '!BW57</f>
        <v>1.0620579245937645</v>
      </c>
      <c r="BZ57" s="209">
        <f>'Scaling Factor in COICOP '!BX57</f>
        <v>1.0490484258244073</v>
      </c>
      <c r="CA57" s="209">
        <f>'Scaling Factor in COICOP '!BY57</f>
        <v>1.0398411210450693</v>
      </c>
      <c r="CB57" s="209">
        <f>'Scaling Factor in COICOP '!BZ57</f>
        <v>1.0342550661678778</v>
      </c>
      <c r="CC57" s="209">
        <f>'Scaling Factor in COICOP '!CA57</f>
        <v>1.0356139832556077</v>
      </c>
      <c r="CD57" s="209">
        <f>'Scaling Factor in COICOP '!CB57</f>
        <v>1.0377150527556573</v>
      </c>
      <c r="CE57" s="209">
        <f>'Scaling Factor in COICOP '!CC57</f>
        <v>1.0329080477303383</v>
      </c>
      <c r="CF57" s="209">
        <f>'Scaling Factor in COICOP '!CD57</f>
        <v>1.0177261297004072</v>
      </c>
      <c r="CG57" s="209">
        <f>'Scaling Factor in COICOP '!CE57</f>
        <v>1.0081327438520513</v>
      </c>
      <c r="CH57" s="209">
        <f>'Scaling Factor in COICOP '!CF57</f>
        <v>1.0102987971084736</v>
      </c>
      <c r="CI57" s="209">
        <f>'Scaling Factor in COICOP '!CG57</f>
        <v>1.0116980765051213</v>
      </c>
      <c r="CJ57" s="209">
        <f>'Scaling Factor in COICOP '!CH57</f>
        <v>1.0091159680692579</v>
      </c>
      <c r="CK57" s="209">
        <f>'Scaling Factor in COICOP '!CI57</f>
        <v>1.0068797476724141</v>
      </c>
      <c r="CL57" s="209">
        <f>'Scaling Factor in COICOP '!CJ57</f>
        <v>1.0122126370409716</v>
      </c>
      <c r="CM57" s="209">
        <f>'Scaling Factor in COICOP '!CK57</f>
        <v>1.0119080333419386</v>
      </c>
      <c r="CN57" s="209">
        <f>'Scaling Factor in COICOP '!CL57</f>
        <v>1.0326952431173151</v>
      </c>
      <c r="CO57" s="209">
        <f>'Scaling Factor in COICOP '!CM57</f>
        <v>1.0268565686861335</v>
      </c>
      <c r="CP57" s="209">
        <f>'Scaling Factor in COICOP '!CN57</f>
        <v>1.0233914796326555</v>
      </c>
      <c r="CQ57" s="209">
        <f>'Scaling Factor in COICOP '!CO57</f>
        <v>1.0152851884150951</v>
      </c>
      <c r="CR57" s="209">
        <f>'Scaling Factor in COICOP '!CP57</f>
        <v>1.005183867673618</v>
      </c>
      <c r="CS57" s="209">
        <f>'Scaling Factor in COICOP '!CQ57</f>
        <v>1.0014666063421491</v>
      </c>
      <c r="CT57" s="209">
        <f>'Scaling Factor in COICOP '!CR57</f>
        <v>0.99743207088707764</v>
      </c>
      <c r="CU57" s="209">
        <f>'Scaling Factor in COICOP '!CS57</f>
        <v>0.9976370695052309</v>
      </c>
      <c r="CV57" s="209">
        <f>'Scaling Factor in COICOP '!CT57</f>
        <v>1.0271398066212085</v>
      </c>
      <c r="CW57" s="209">
        <f>'Scaling Factor in COICOP '!CU57</f>
        <v>1.0140119493856865</v>
      </c>
      <c r="CX57" s="209">
        <f>'Scaling Factor in COICOP '!CV57</f>
        <v>1.0218255343144391</v>
      </c>
      <c r="CY57" s="209">
        <f>'Scaling Factor in COICOP '!CW57</f>
        <v>1.0090757100889092</v>
      </c>
      <c r="CZ57" s="209">
        <f>'Scaling Factor in COICOP '!CX57</f>
        <v>1.0088471344299221</v>
      </c>
      <c r="DA57" s="209">
        <f>'Scaling Factor in COICOP '!CY57</f>
        <v>1.0077891835998705</v>
      </c>
      <c r="DB57" s="209">
        <f>'Scaling Factor in COICOP '!CZ57</f>
        <v>0.99582274049901198</v>
      </c>
      <c r="DC57" s="209">
        <f>'Scaling Factor in COICOP '!DA57</f>
        <v>0.9768467363886586</v>
      </c>
    </row>
    <row r="58" spans="1:107" ht="12.75">
      <c r="A58" s="326"/>
      <c r="B58" s="17" t="s">
        <v>107</v>
      </c>
      <c r="C58" s="14" t="s">
        <v>44</v>
      </c>
      <c r="D58" s="209">
        <f>'Scaling Factor in COICOP '!B58</f>
        <v>1.0701798744630477</v>
      </c>
      <c r="E58" s="209">
        <f>'Scaling Factor in COICOP '!C58</f>
        <v>1.0337196692742574</v>
      </c>
      <c r="F58" s="209">
        <f>'Scaling Factor in COICOP '!D58</f>
        <v>1.0349932987246566</v>
      </c>
      <c r="G58" s="209">
        <f>'Scaling Factor in COICOP '!E58</f>
        <v>1.0168173449219156</v>
      </c>
      <c r="H58" s="209">
        <f>'Scaling Factor in COICOP '!F58</f>
        <v>1.0205295466715893</v>
      </c>
      <c r="I58" s="209">
        <f>'Scaling Factor in COICOP '!G58</f>
        <v>1</v>
      </c>
      <c r="J58" s="209">
        <f>'Scaling Factor in COICOP '!H58</f>
        <v>1.0200982360415045</v>
      </c>
      <c r="K58" s="209">
        <f>'Scaling Factor in COICOP '!I58</f>
        <v>1.0614147575120816</v>
      </c>
      <c r="L58" s="209">
        <f>'Scaling Factor in COICOP '!J58</f>
        <v>0.88137183402093577</v>
      </c>
      <c r="M58" s="209">
        <f>'Scaling Factor in COICOP '!K58</f>
        <v>0.91383858672313578</v>
      </c>
      <c r="N58" s="209">
        <f>'Scaling Factor in COICOP '!L58</f>
        <v>0.92585662595651685</v>
      </c>
      <c r="O58" s="209">
        <f>'Scaling Factor in COICOP '!M58</f>
        <v>0.94348399312589282</v>
      </c>
      <c r="P58" s="209">
        <f>'Scaling Factor in COICOP '!N58</f>
        <v>0.94458620583844</v>
      </c>
      <c r="Q58" s="209">
        <f>'Scaling Factor in COICOP '!O58</f>
        <v>0.95152287244649403</v>
      </c>
      <c r="R58" s="209">
        <f>'Scaling Factor in COICOP '!P58</f>
        <v>0.94823905537382636</v>
      </c>
      <c r="S58" s="209">
        <f>'Scaling Factor in COICOP '!Q58</f>
        <v>0.92904041165830631</v>
      </c>
      <c r="T58" s="209">
        <f>'Scaling Factor in COICOP '!R58</f>
        <v>0.94701461440531343</v>
      </c>
      <c r="U58" s="209">
        <f>'Scaling Factor in COICOP '!S58</f>
        <v>0.95721645906834762</v>
      </c>
      <c r="V58" s="209">
        <f>'Scaling Factor in COICOP '!T58</f>
        <v>0.96555534798400366</v>
      </c>
      <c r="W58" s="209">
        <f>'Scaling Factor in COICOP '!U58</f>
        <v>0.96971447156283275</v>
      </c>
      <c r="X58" s="209">
        <f>'Scaling Factor in COICOP '!V58</f>
        <v>0.9747601311398052</v>
      </c>
      <c r="Y58" s="209">
        <f>'Scaling Factor in COICOP '!W58</f>
        <v>0.97542486662099048</v>
      </c>
      <c r="Z58" s="209">
        <f>'Scaling Factor in COICOP '!X58</f>
        <v>0.96987075001218404</v>
      </c>
      <c r="AA58" s="209">
        <f>'Scaling Factor in COICOP '!Y58</f>
        <v>0.96557209919948706</v>
      </c>
      <c r="AB58" s="209">
        <f>'Scaling Factor in COICOP '!Z58</f>
        <v>1.0042685604099033</v>
      </c>
      <c r="AC58" s="209">
        <f>'Scaling Factor in COICOP '!AA58</f>
        <v>1.0152979862794813</v>
      </c>
      <c r="AD58" s="209">
        <f>'Scaling Factor in COICOP '!AB58</f>
        <v>1.0196589369636182</v>
      </c>
      <c r="AE58" s="209">
        <f>'Scaling Factor in COICOP '!AC58</f>
        <v>1.0308756532210481</v>
      </c>
      <c r="AF58" s="209">
        <f>'Scaling Factor in COICOP '!AD58</f>
        <v>1.058381353316018</v>
      </c>
      <c r="AG58" s="209">
        <f>'Scaling Factor in COICOP '!AE58</f>
        <v>1.0669826041020041</v>
      </c>
      <c r="AH58" s="209">
        <f>'Scaling Factor in COICOP '!AF58</f>
        <v>1.0667948805909351</v>
      </c>
      <c r="AI58" s="209">
        <f>'Scaling Factor in COICOP '!AG58</f>
        <v>1.061067349742971</v>
      </c>
      <c r="AJ58" s="209">
        <f>'Scaling Factor in COICOP '!AH58</f>
        <v>0.97572355073206196</v>
      </c>
      <c r="AK58" s="209">
        <f>'Scaling Factor in COICOP '!AI58</f>
        <v>0.97109389419522274</v>
      </c>
      <c r="AL58" s="209">
        <f>'Scaling Factor in COICOP '!AJ58</f>
        <v>0.9786651954325335</v>
      </c>
      <c r="AM58" s="209">
        <f>'Scaling Factor in COICOP '!AK58</f>
        <v>0.97881509890349494</v>
      </c>
      <c r="AN58" s="209">
        <f>'Scaling Factor in COICOP '!AL58</f>
        <v>0.97684710913781725</v>
      </c>
      <c r="AO58" s="209">
        <f>'Scaling Factor in COICOP '!AM58</f>
        <v>0.97532330303626846</v>
      </c>
      <c r="AP58" s="209">
        <f>'Scaling Factor in COICOP '!AN58</f>
        <v>0.97654905517070845</v>
      </c>
      <c r="AQ58" s="209">
        <f>'Scaling Factor in COICOP '!AO58</f>
        <v>0.99235316672354967</v>
      </c>
      <c r="AR58" s="209">
        <f>'Scaling Factor in COICOP '!AP58</f>
        <v>0.97483134011290384</v>
      </c>
      <c r="AS58" s="209">
        <f>'Scaling Factor in COICOP '!AQ58</f>
        <v>0.95952720302197148</v>
      </c>
      <c r="AT58" s="209">
        <f>'Scaling Factor in COICOP '!AR58</f>
        <v>0.96033494593325353</v>
      </c>
      <c r="AU58" s="209">
        <f>'Scaling Factor in COICOP '!AS58</f>
        <v>0.95671854376059695</v>
      </c>
      <c r="AV58" s="209">
        <f>'Scaling Factor in COICOP '!AT58</f>
        <v>0.95968242009225324</v>
      </c>
      <c r="AW58" s="209">
        <f>'Scaling Factor in COICOP '!AU58</f>
        <v>0.95870397847974409</v>
      </c>
      <c r="AX58" s="209">
        <f>'Scaling Factor in COICOP '!AV58</f>
        <v>0.96487801115186611</v>
      </c>
      <c r="AY58" s="209">
        <f>'Scaling Factor in COICOP '!AW58</f>
        <v>0.96921632836434091</v>
      </c>
      <c r="AZ58" s="209">
        <f>'Scaling Factor in COICOP '!AX58</f>
        <v>0.95523004052244453</v>
      </c>
      <c r="BA58" s="209">
        <f>'Scaling Factor in COICOP '!AY58</f>
        <v>0.95493868919544567</v>
      </c>
      <c r="BB58" s="209">
        <f>'Scaling Factor in COICOP '!AZ58</f>
        <v>0.94387481105379634</v>
      </c>
      <c r="BC58" s="209">
        <f>'Scaling Factor in COICOP '!BA58</f>
        <v>0.95490017033829511</v>
      </c>
      <c r="BD58" s="209">
        <f>'Scaling Factor in COICOP '!BB58</f>
        <v>0.96746106435209411</v>
      </c>
      <c r="BE58" s="209">
        <f>'Scaling Factor in COICOP '!BC58</f>
        <v>0.96804993417981822</v>
      </c>
      <c r="BF58" s="209">
        <f>'Scaling Factor in COICOP '!BD58</f>
        <v>0.96677574185627579</v>
      </c>
      <c r="BG58" s="209">
        <f>'Scaling Factor in COICOP '!BE58</f>
        <v>0.98406379042855407</v>
      </c>
      <c r="BH58" s="209">
        <f>'Scaling Factor in COICOP '!BF58</f>
        <v>0.97781541131282379</v>
      </c>
      <c r="BI58" s="209">
        <f>'Scaling Factor in COICOP '!BG58</f>
        <v>0.98249121284509422</v>
      </c>
      <c r="BJ58" s="209">
        <f>'Scaling Factor in COICOP '!BH58</f>
        <v>0.98503098443488246</v>
      </c>
      <c r="BK58" s="209">
        <f>'Scaling Factor in COICOP '!BI58</f>
        <v>0.9955121858076631</v>
      </c>
      <c r="BL58" s="209">
        <f>'Scaling Factor in COICOP '!BJ58</f>
        <v>0.99882011644314372</v>
      </c>
      <c r="BM58" s="209">
        <f>'Scaling Factor in COICOP '!BK58</f>
        <v>0.99549177163900393</v>
      </c>
      <c r="BN58" s="209">
        <f>'Scaling Factor in COICOP '!BL58</f>
        <v>1.0020760807866522</v>
      </c>
      <c r="BO58" s="209">
        <f>'Scaling Factor in COICOP '!BM58</f>
        <v>1.0210722730036919</v>
      </c>
      <c r="BP58" s="209">
        <f>'Scaling Factor in COICOP '!BN58</f>
        <v>0.99357129135244326</v>
      </c>
      <c r="BQ58" s="209">
        <f>'Scaling Factor in COICOP '!BO58</f>
        <v>0.99721362288342497</v>
      </c>
      <c r="BR58" s="209">
        <f>'Scaling Factor in COICOP '!BP58</f>
        <v>0.98957785471307325</v>
      </c>
      <c r="BS58" s="209">
        <f>'Scaling Factor in COICOP '!BQ58</f>
        <v>0.99554274340108906</v>
      </c>
      <c r="BT58" s="209">
        <f>'Scaling Factor in COICOP '!BR58</f>
        <v>0.99087831701164308</v>
      </c>
      <c r="BU58" s="209">
        <f>'Scaling Factor in COICOP '!BS58</f>
        <v>0.97946965771953654</v>
      </c>
      <c r="BV58" s="209">
        <f>'Scaling Factor in COICOP '!BT58</f>
        <v>0.98264216112362301</v>
      </c>
      <c r="BW58" s="209">
        <f>'Scaling Factor in COICOP '!BU58</f>
        <v>0.9897679815990148</v>
      </c>
      <c r="BX58" s="209">
        <f>'Scaling Factor in COICOP '!BV58</f>
        <v>1.067500497486201</v>
      </c>
      <c r="BY58" s="209">
        <f>'Scaling Factor in COICOP '!BW58</f>
        <v>1.0620579245937636</v>
      </c>
      <c r="BZ58" s="209">
        <f>'Scaling Factor in COICOP '!BX58</f>
        <v>1.0490484258244082</v>
      </c>
      <c r="CA58" s="209">
        <f>'Scaling Factor in COICOP '!BY58</f>
        <v>1.0398411210450691</v>
      </c>
      <c r="CB58" s="209">
        <f>'Scaling Factor in COICOP '!BZ58</f>
        <v>1.0342550661678784</v>
      </c>
      <c r="CC58" s="209">
        <f>'Scaling Factor in COICOP '!CA58</f>
        <v>1.0356139832556079</v>
      </c>
      <c r="CD58" s="209">
        <f>'Scaling Factor in COICOP '!CB58</f>
        <v>1.0377150527556571</v>
      </c>
      <c r="CE58" s="209">
        <f>'Scaling Factor in COICOP '!CC58</f>
        <v>1.0329080477303396</v>
      </c>
      <c r="CF58" s="209">
        <f>'Scaling Factor in COICOP '!CD58</f>
        <v>1.0177261297004085</v>
      </c>
      <c r="CG58" s="209">
        <f>'Scaling Factor in COICOP '!CE58</f>
        <v>1.0081327438520509</v>
      </c>
      <c r="CH58" s="209">
        <f>'Scaling Factor in COICOP '!CF58</f>
        <v>1.0102987971084723</v>
      </c>
      <c r="CI58" s="209">
        <f>'Scaling Factor in COICOP '!CG58</f>
        <v>1.0116980765051216</v>
      </c>
      <c r="CJ58" s="209">
        <f>'Scaling Factor in COICOP '!CH58</f>
        <v>1.0091159680692576</v>
      </c>
      <c r="CK58" s="209">
        <f>'Scaling Factor in COICOP '!CI58</f>
        <v>1.0068797476724136</v>
      </c>
      <c r="CL58" s="209">
        <f>'Scaling Factor in COICOP '!CJ58</f>
        <v>1.0122126370409714</v>
      </c>
      <c r="CM58" s="209">
        <f>'Scaling Factor in COICOP '!CK58</f>
        <v>1.0119080333419401</v>
      </c>
      <c r="CN58" s="209">
        <f>'Scaling Factor in COICOP '!CL58</f>
        <v>1.0326952431173155</v>
      </c>
      <c r="CO58" s="209">
        <f>'Scaling Factor in COICOP '!CM58</f>
        <v>1.0268565686861324</v>
      </c>
      <c r="CP58" s="209">
        <f>'Scaling Factor in COICOP '!CN58</f>
        <v>1.0233914796326544</v>
      </c>
      <c r="CQ58" s="209">
        <f>'Scaling Factor in COICOP '!CO58</f>
        <v>1.015285188415096</v>
      </c>
      <c r="CR58" s="209">
        <f>'Scaling Factor in COICOP '!CP58</f>
        <v>1.0051838676736169</v>
      </c>
      <c r="CS58" s="209">
        <f>'Scaling Factor in COICOP '!CQ58</f>
        <v>1.0014666063421507</v>
      </c>
      <c r="CT58" s="209">
        <f>'Scaling Factor in COICOP '!CR58</f>
        <v>0.99743207088707797</v>
      </c>
      <c r="CU58" s="209">
        <f>'Scaling Factor in COICOP '!CS58</f>
        <v>0.9976370695052319</v>
      </c>
      <c r="CV58" s="209">
        <f>'Scaling Factor in COICOP '!CT58</f>
        <v>1.0271398066212098</v>
      </c>
      <c r="CW58" s="209">
        <f>'Scaling Factor in COICOP '!CU58</f>
        <v>1.0140119493856861</v>
      </c>
      <c r="CX58" s="209">
        <f>'Scaling Factor in COICOP '!CV58</f>
        <v>1.0218255343144378</v>
      </c>
      <c r="CY58" s="209">
        <f>'Scaling Factor in COICOP '!CW58</f>
        <v>1.0090757100889094</v>
      </c>
      <c r="CZ58" s="209">
        <f>'Scaling Factor in COICOP '!CX58</f>
        <v>1.0088471344299226</v>
      </c>
      <c r="DA58" s="209">
        <f>'Scaling Factor in COICOP '!CY58</f>
        <v>1.0077891835998702</v>
      </c>
      <c r="DB58" s="209">
        <f>'Scaling Factor in COICOP '!CZ58</f>
        <v>0.9958227404990122</v>
      </c>
      <c r="DC58" s="209">
        <f>'Scaling Factor in COICOP '!DA58</f>
        <v>0.97684673638865838</v>
      </c>
    </row>
    <row r="59" spans="1:107" ht="12.75">
      <c r="A59" s="326"/>
      <c r="B59" s="75" t="s">
        <v>108</v>
      </c>
      <c r="C59" s="76" t="s">
        <v>45</v>
      </c>
      <c r="D59" s="209">
        <f>'Scaling Factor in COICOP '!B59</f>
        <v>0.97028122254951132</v>
      </c>
      <c r="E59" s="209">
        <f>'Scaling Factor in COICOP '!C59</f>
        <v>0.96935815660225644</v>
      </c>
      <c r="F59" s="209">
        <f>'Scaling Factor in COICOP '!D59</f>
        <v>0.95148730973607254</v>
      </c>
      <c r="G59" s="209">
        <f>'Scaling Factor in COICOP '!E59</f>
        <v>0.94873695858870244</v>
      </c>
      <c r="H59" s="209">
        <f>'Scaling Factor in COICOP '!F59</f>
        <v>0.98661410762703938</v>
      </c>
      <c r="I59" s="209">
        <f>'Scaling Factor in COICOP '!G59</f>
        <v>1</v>
      </c>
      <c r="J59" s="209">
        <f>'Scaling Factor in COICOP '!H59</f>
        <v>0.98877166678113537</v>
      </c>
      <c r="K59" s="209">
        <f>'Scaling Factor in COICOP '!I59</f>
        <v>1.0408935881203869</v>
      </c>
      <c r="L59" s="209">
        <f>'Scaling Factor in COICOP '!J59</f>
        <v>0.88137183402093466</v>
      </c>
      <c r="M59" s="209">
        <f>'Scaling Factor in COICOP '!K59</f>
        <v>0.91383858672313634</v>
      </c>
      <c r="N59" s="209">
        <f>'Scaling Factor in COICOP '!L59</f>
        <v>0.92585662595651619</v>
      </c>
      <c r="O59" s="209">
        <f>'Scaling Factor in COICOP '!M59</f>
        <v>0.94348399312589282</v>
      </c>
      <c r="P59" s="209">
        <f>'Scaling Factor in COICOP '!N59</f>
        <v>0.94458620583844033</v>
      </c>
      <c r="Q59" s="209">
        <f>'Scaling Factor in COICOP '!O59</f>
        <v>0.95152287244649347</v>
      </c>
      <c r="R59" s="209">
        <f>'Scaling Factor in COICOP '!P59</f>
        <v>0.94823905537382602</v>
      </c>
      <c r="S59" s="209">
        <f>'Scaling Factor in COICOP '!Q59</f>
        <v>0.92904041165830675</v>
      </c>
      <c r="T59" s="209">
        <f>'Scaling Factor in COICOP '!R59</f>
        <v>0.94701461440531387</v>
      </c>
      <c r="U59" s="209">
        <f>'Scaling Factor in COICOP '!S59</f>
        <v>0.95721645906834807</v>
      </c>
      <c r="V59" s="209">
        <f>'Scaling Factor in COICOP '!T59</f>
        <v>0.96555534798400255</v>
      </c>
      <c r="W59" s="209">
        <f>'Scaling Factor in COICOP '!U59</f>
        <v>0.96971447156283319</v>
      </c>
      <c r="X59" s="209">
        <f>'Scaling Factor in COICOP '!V59</f>
        <v>0.9747601311398062</v>
      </c>
      <c r="Y59" s="209">
        <f>'Scaling Factor in COICOP '!W59</f>
        <v>0.97542486662099082</v>
      </c>
      <c r="Z59" s="209">
        <f>'Scaling Factor in COICOP '!X59</f>
        <v>0.9698707500121837</v>
      </c>
      <c r="AA59" s="209">
        <f>'Scaling Factor in COICOP '!Y59</f>
        <v>0.96557209919948805</v>
      </c>
      <c r="AB59" s="209">
        <f>'Scaling Factor in COICOP '!Z59</f>
        <v>1.0042685604099035</v>
      </c>
      <c r="AC59" s="209">
        <f>'Scaling Factor in COICOP '!AA59</f>
        <v>1.0152979862794815</v>
      </c>
      <c r="AD59" s="209">
        <f>'Scaling Factor in COICOP '!AB59</f>
        <v>1.0196589369636173</v>
      </c>
      <c r="AE59" s="209">
        <f>'Scaling Factor in COICOP '!AC59</f>
        <v>1.0308756532210492</v>
      </c>
      <c r="AF59" s="209">
        <f>'Scaling Factor in COICOP '!AD59</f>
        <v>1.0583813533160176</v>
      </c>
      <c r="AG59" s="209">
        <f>'Scaling Factor in COICOP '!AE59</f>
        <v>1.0669826041020027</v>
      </c>
      <c r="AH59" s="209">
        <f>'Scaling Factor in COICOP '!AF59</f>
        <v>1.0667948805909349</v>
      </c>
      <c r="AI59" s="209">
        <f>'Scaling Factor in COICOP '!AG59</f>
        <v>1.0610673497429719</v>
      </c>
      <c r="AJ59" s="209">
        <f>'Scaling Factor in COICOP '!AH59</f>
        <v>0.97572355073206252</v>
      </c>
      <c r="AK59" s="209">
        <f>'Scaling Factor in COICOP '!AI59</f>
        <v>0.97109389419522341</v>
      </c>
      <c r="AL59" s="209">
        <f>'Scaling Factor in COICOP '!AJ59</f>
        <v>0.97866519543253316</v>
      </c>
      <c r="AM59" s="209">
        <f>'Scaling Factor in COICOP '!AK59</f>
        <v>0.97881509890349427</v>
      </c>
      <c r="AN59" s="209">
        <f>'Scaling Factor in COICOP '!AL59</f>
        <v>0.97684710913781714</v>
      </c>
      <c r="AO59" s="209">
        <f>'Scaling Factor in COICOP '!AM59</f>
        <v>0.97532330303626769</v>
      </c>
      <c r="AP59" s="209">
        <f>'Scaling Factor in COICOP '!AN59</f>
        <v>0.97654905517070734</v>
      </c>
      <c r="AQ59" s="209">
        <f>'Scaling Factor in COICOP '!AO59</f>
        <v>0.99235316672355001</v>
      </c>
      <c r="AR59" s="209">
        <f>'Scaling Factor in COICOP '!AP59</f>
        <v>0.97483134011290284</v>
      </c>
      <c r="AS59" s="209">
        <f>'Scaling Factor in COICOP '!AQ59</f>
        <v>0.95952720302197048</v>
      </c>
      <c r="AT59" s="209">
        <f>'Scaling Factor in COICOP '!AR59</f>
        <v>0.96033494593325264</v>
      </c>
      <c r="AU59" s="209">
        <f>'Scaling Factor in COICOP '!AS59</f>
        <v>0.95671854376059717</v>
      </c>
      <c r="AV59" s="209">
        <f>'Scaling Factor in COICOP '!AT59</f>
        <v>0.95968242009225269</v>
      </c>
      <c r="AW59" s="209">
        <f>'Scaling Factor in COICOP '!AU59</f>
        <v>0.95870397847974353</v>
      </c>
      <c r="AX59" s="209">
        <f>'Scaling Factor in COICOP '!AV59</f>
        <v>0.96487801115186622</v>
      </c>
      <c r="AY59" s="209">
        <f>'Scaling Factor in COICOP '!AW59</f>
        <v>0.96921632836434224</v>
      </c>
      <c r="AZ59" s="209">
        <f>'Scaling Factor in COICOP '!AX59</f>
        <v>0.95523004052244431</v>
      </c>
      <c r="BA59" s="209">
        <f>'Scaling Factor in COICOP '!AY59</f>
        <v>0.95493868919544533</v>
      </c>
      <c r="BB59" s="209">
        <f>'Scaling Factor in COICOP '!AZ59</f>
        <v>0.94387481105379634</v>
      </c>
      <c r="BC59" s="209">
        <f>'Scaling Factor in COICOP '!BA59</f>
        <v>0.95490017033829555</v>
      </c>
      <c r="BD59" s="209">
        <f>'Scaling Factor in COICOP '!BB59</f>
        <v>0.96746106435209378</v>
      </c>
      <c r="BE59" s="209">
        <f>'Scaling Factor in COICOP '!BC59</f>
        <v>0.96804993417981766</v>
      </c>
      <c r="BF59" s="209">
        <f>'Scaling Factor in COICOP '!BD59</f>
        <v>0.96677574185627502</v>
      </c>
      <c r="BG59" s="209">
        <f>'Scaling Factor in COICOP '!BE59</f>
        <v>0.98406379042855452</v>
      </c>
      <c r="BH59" s="209">
        <f>'Scaling Factor in COICOP '!BF59</f>
        <v>0.97781541131282379</v>
      </c>
      <c r="BI59" s="209">
        <f>'Scaling Factor in COICOP '!BG59</f>
        <v>0.98249121284509411</v>
      </c>
      <c r="BJ59" s="209">
        <f>'Scaling Factor in COICOP '!BH59</f>
        <v>0.98503098443488335</v>
      </c>
      <c r="BK59" s="209">
        <f>'Scaling Factor in COICOP '!BI59</f>
        <v>0.99551218580766565</v>
      </c>
      <c r="BL59" s="209">
        <f>'Scaling Factor in COICOP '!BJ59</f>
        <v>0.99882011644314339</v>
      </c>
      <c r="BM59" s="209">
        <f>'Scaling Factor in COICOP '!BK59</f>
        <v>0.99549177163900315</v>
      </c>
      <c r="BN59" s="209">
        <f>'Scaling Factor in COICOP '!BL59</f>
        <v>1.0020760807866524</v>
      </c>
      <c r="BO59" s="209">
        <f>'Scaling Factor in COICOP '!BM59</f>
        <v>1.0210722730036927</v>
      </c>
      <c r="BP59" s="209">
        <f>'Scaling Factor in COICOP '!BN59</f>
        <v>0.9935712913524426</v>
      </c>
      <c r="BQ59" s="209">
        <f>'Scaling Factor in COICOP '!BO59</f>
        <v>0.9972136228834253</v>
      </c>
      <c r="BR59" s="209">
        <f>'Scaling Factor in COICOP '!BP59</f>
        <v>0.98957785471307347</v>
      </c>
      <c r="BS59" s="209">
        <f>'Scaling Factor in COICOP '!BQ59</f>
        <v>0.9955427434010895</v>
      </c>
      <c r="BT59" s="209">
        <f>'Scaling Factor in COICOP '!BR59</f>
        <v>0.99087831701164375</v>
      </c>
      <c r="BU59" s="209">
        <f>'Scaling Factor in COICOP '!BS59</f>
        <v>0.97946965771953676</v>
      </c>
      <c r="BV59" s="209">
        <f>'Scaling Factor in COICOP '!BT59</f>
        <v>0.98264216112362246</v>
      </c>
      <c r="BW59" s="209">
        <f>'Scaling Factor in COICOP '!BU59</f>
        <v>0.98976798159901513</v>
      </c>
      <c r="BX59" s="209">
        <f>'Scaling Factor in COICOP '!BV59</f>
        <v>1.0675004974862015</v>
      </c>
      <c r="BY59" s="209">
        <f>'Scaling Factor in COICOP '!BW59</f>
        <v>1.0620579245937647</v>
      </c>
      <c r="BZ59" s="209">
        <f>'Scaling Factor in COICOP '!BX59</f>
        <v>1.0490484258244093</v>
      </c>
      <c r="CA59" s="209">
        <f>'Scaling Factor in COICOP '!BY59</f>
        <v>1.03984112104507</v>
      </c>
      <c r="CB59" s="209">
        <f>'Scaling Factor in COICOP '!BZ59</f>
        <v>1.034255066167878</v>
      </c>
      <c r="CC59" s="209">
        <f>'Scaling Factor in COICOP '!CA59</f>
        <v>1.0356139832556086</v>
      </c>
      <c r="CD59" s="209">
        <f>'Scaling Factor in COICOP '!CB59</f>
        <v>1.0377150527556562</v>
      </c>
      <c r="CE59" s="209">
        <f>'Scaling Factor in COICOP '!CC59</f>
        <v>1.0329080477303385</v>
      </c>
      <c r="CF59" s="209">
        <f>'Scaling Factor in COICOP '!CD59</f>
        <v>1.0177261297004077</v>
      </c>
      <c r="CG59" s="209">
        <f>'Scaling Factor in COICOP '!CE59</f>
        <v>1.0081327438520502</v>
      </c>
      <c r="CH59" s="209">
        <f>'Scaling Factor in COICOP '!CF59</f>
        <v>1.0102987971084731</v>
      </c>
      <c r="CI59" s="209">
        <f>'Scaling Factor in COICOP '!CG59</f>
        <v>1.0116980765051211</v>
      </c>
      <c r="CJ59" s="209">
        <f>'Scaling Factor in COICOP '!CH59</f>
        <v>1.0091159680692585</v>
      </c>
      <c r="CK59" s="209">
        <f>'Scaling Factor in COICOP '!CI59</f>
        <v>1.0068797476724149</v>
      </c>
      <c r="CL59" s="209">
        <f>'Scaling Factor in COICOP '!CJ59</f>
        <v>1.012212637040971</v>
      </c>
      <c r="CM59" s="209">
        <f>'Scaling Factor in COICOP '!CK59</f>
        <v>1.0119080333419392</v>
      </c>
      <c r="CN59" s="209">
        <f>'Scaling Factor in COICOP '!CL59</f>
        <v>1.0326952431173149</v>
      </c>
      <c r="CO59" s="209">
        <f>'Scaling Factor in COICOP '!CM59</f>
        <v>1.0268565686861331</v>
      </c>
      <c r="CP59" s="209">
        <f>'Scaling Factor in COICOP '!CN59</f>
        <v>1.0233914796326551</v>
      </c>
      <c r="CQ59" s="209">
        <f>'Scaling Factor in COICOP '!CO59</f>
        <v>1.015285188415094</v>
      </c>
      <c r="CR59" s="209">
        <f>'Scaling Factor in COICOP '!CP59</f>
        <v>1.0051838676736176</v>
      </c>
      <c r="CS59" s="209">
        <f>'Scaling Factor in COICOP '!CQ59</f>
        <v>1.0014666063421507</v>
      </c>
      <c r="CT59" s="209">
        <f>'Scaling Factor in COICOP '!CR59</f>
        <v>0.99743207088707653</v>
      </c>
      <c r="CU59" s="209">
        <f>'Scaling Factor in COICOP '!CS59</f>
        <v>0.99763706950523101</v>
      </c>
      <c r="CV59" s="209">
        <f>'Scaling Factor in COICOP '!CT59</f>
        <v>1.0271398066212094</v>
      </c>
      <c r="CW59" s="209">
        <f>'Scaling Factor in COICOP '!CU59</f>
        <v>1.0140119493856856</v>
      </c>
      <c r="CX59" s="209">
        <f>'Scaling Factor in COICOP '!CV59</f>
        <v>1.0218255343144391</v>
      </c>
      <c r="CY59" s="209">
        <f>'Scaling Factor in COICOP '!CW59</f>
        <v>1.0090757100889092</v>
      </c>
      <c r="CZ59" s="209">
        <f>'Scaling Factor in COICOP '!CX59</f>
        <v>1.0088471344299226</v>
      </c>
      <c r="DA59" s="209">
        <f>'Scaling Factor in COICOP '!CY59</f>
        <v>1.0077891835998709</v>
      </c>
      <c r="DB59" s="209">
        <f>'Scaling Factor in COICOP '!CZ59</f>
        <v>0.99582274049901254</v>
      </c>
      <c r="DC59" s="209">
        <f>'Scaling Factor in COICOP '!DA59</f>
        <v>0.97684673638865749</v>
      </c>
    </row>
    <row r="60" spans="1:107" ht="12.75">
      <c r="A60" s="329" t="s">
        <v>47</v>
      </c>
      <c r="B60" s="330"/>
      <c r="C60" s="330"/>
      <c r="D60" s="121"/>
      <c r="E60" s="122"/>
      <c r="F60" s="122"/>
      <c r="G60" s="122"/>
      <c r="H60" s="122"/>
      <c r="I60" s="122"/>
      <c r="J60" s="122"/>
      <c r="K60" s="123"/>
      <c r="L60" s="121"/>
      <c r="M60" s="122"/>
      <c r="N60" s="122"/>
      <c r="O60" s="122"/>
      <c r="P60" s="122"/>
      <c r="Q60" s="122"/>
      <c r="R60" s="122"/>
      <c r="S60" s="123"/>
      <c r="T60" s="121"/>
      <c r="U60" s="122"/>
      <c r="V60" s="122"/>
      <c r="W60" s="122"/>
      <c r="X60" s="122"/>
      <c r="Y60" s="122"/>
      <c r="Z60" s="122"/>
      <c r="AA60" s="123"/>
      <c r="AB60" s="121"/>
      <c r="AC60" s="122"/>
      <c r="AD60" s="122"/>
      <c r="AE60" s="122"/>
      <c r="AF60" s="122"/>
      <c r="AG60" s="122"/>
      <c r="AH60" s="122"/>
      <c r="AI60" s="123"/>
      <c r="AJ60" s="121"/>
      <c r="AK60" s="122"/>
      <c r="AL60" s="122"/>
      <c r="AM60" s="122"/>
      <c r="AN60" s="122"/>
      <c r="AO60" s="122"/>
      <c r="AP60" s="122"/>
      <c r="AQ60" s="123"/>
      <c r="AR60" s="121"/>
      <c r="AS60" s="122"/>
      <c r="AT60" s="122"/>
      <c r="AU60" s="122"/>
      <c r="AV60" s="122"/>
      <c r="AW60" s="122"/>
      <c r="AX60" s="122"/>
      <c r="AY60" s="123"/>
      <c r="AZ60" s="121"/>
      <c r="BA60" s="122"/>
      <c r="BB60" s="122"/>
      <c r="BC60" s="122"/>
      <c r="BD60" s="122"/>
      <c r="BE60" s="122"/>
      <c r="BF60" s="122"/>
      <c r="BG60" s="123"/>
      <c r="BH60" s="121"/>
      <c r="BI60" s="122"/>
      <c r="BJ60" s="122"/>
      <c r="BK60" s="122"/>
      <c r="BL60" s="122"/>
      <c r="BM60" s="122"/>
      <c r="BN60" s="122"/>
      <c r="BO60" s="123"/>
      <c r="BP60" s="121"/>
      <c r="BQ60" s="122"/>
      <c r="BR60" s="122"/>
      <c r="BS60" s="122"/>
      <c r="BT60" s="122"/>
      <c r="BU60" s="122"/>
      <c r="BV60" s="122"/>
      <c r="BW60" s="123"/>
      <c r="BX60" s="121"/>
      <c r="BY60" s="122"/>
      <c r="BZ60" s="122"/>
      <c r="CA60" s="122"/>
      <c r="CB60" s="122"/>
      <c r="CC60" s="122"/>
      <c r="CD60" s="122"/>
      <c r="CE60" s="123"/>
      <c r="CF60" s="121"/>
      <c r="CG60" s="122"/>
      <c r="CH60" s="122"/>
      <c r="CI60" s="122"/>
      <c r="CJ60" s="122"/>
      <c r="CK60" s="122"/>
      <c r="CL60" s="122"/>
      <c r="CM60" s="123"/>
      <c r="CN60" s="121"/>
      <c r="CO60" s="122"/>
      <c r="CP60" s="122"/>
      <c r="CQ60" s="122"/>
      <c r="CR60" s="122"/>
      <c r="CS60" s="122"/>
      <c r="CT60" s="122"/>
      <c r="CU60" s="123"/>
      <c r="CV60" s="121"/>
      <c r="CW60" s="122"/>
      <c r="CX60" s="122"/>
      <c r="CY60" s="122"/>
      <c r="CZ60" s="122"/>
      <c r="DA60" s="122"/>
      <c r="DB60" s="122"/>
      <c r="DC60" s="123"/>
    </row>
    <row r="61" spans="1:107" ht="12.75">
      <c r="A61" s="331" t="s">
        <v>48</v>
      </c>
      <c r="B61" s="332"/>
      <c r="C61" s="332"/>
      <c r="D61" s="124"/>
      <c r="E61" s="125"/>
      <c r="F61" s="125"/>
      <c r="G61" s="125"/>
      <c r="H61" s="125"/>
      <c r="I61" s="125"/>
      <c r="J61" s="125"/>
      <c r="K61" s="126"/>
      <c r="L61" s="124"/>
      <c r="M61" s="125"/>
      <c r="N61" s="125"/>
      <c r="O61" s="125"/>
      <c r="P61" s="125"/>
      <c r="Q61" s="125"/>
      <c r="R61" s="125"/>
      <c r="S61" s="126"/>
      <c r="T61" s="124"/>
      <c r="U61" s="125"/>
      <c r="V61" s="125"/>
      <c r="W61" s="125"/>
      <c r="X61" s="125"/>
      <c r="Y61" s="125"/>
      <c r="Z61" s="125"/>
      <c r="AA61" s="126"/>
      <c r="AB61" s="124"/>
      <c r="AC61" s="125"/>
      <c r="AD61" s="125"/>
      <c r="AE61" s="125"/>
      <c r="AF61" s="125"/>
      <c r="AG61" s="125"/>
      <c r="AH61" s="125"/>
      <c r="AI61" s="126"/>
      <c r="AJ61" s="124"/>
      <c r="AK61" s="125"/>
      <c r="AL61" s="125"/>
      <c r="AM61" s="125"/>
      <c r="AN61" s="125"/>
      <c r="AO61" s="125"/>
      <c r="AP61" s="125"/>
      <c r="AQ61" s="126"/>
      <c r="AR61" s="124"/>
      <c r="AS61" s="125"/>
      <c r="AT61" s="125"/>
      <c r="AU61" s="125"/>
      <c r="AV61" s="125"/>
      <c r="AW61" s="125"/>
      <c r="AX61" s="125"/>
      <c r="AY61" s="126"/>
      <c r="AZ61" s="124"/>
      <c r="BA61" s="125"/>
      <c r="BB61" s="125"/>
      <c r="BC61" s="125"/>
      <c r="BD61" s="125"/>
      <c r="BE61" s="125"/>
      <c r="BF61" s="125"/>
      <c r="BG61" s="126"/>
      <c r="BH61" s="124"/>
      <c r="BI61" s="125"/>
      <c r="BJ61" s="125"/>
      <c r="BK61" s="125"/>
      <c r="BL61" s="125"/>
      <c r="BM61" s="125"/>
      <c r="BN61" s="125"/>
      <c r="BO61" s="126"/>
      <c r="BP61" s="124"/>
      <c r="BQ61" s="125"/>
      <c r="BR61" s="125"/>
      <c r="BS61" s="125"/>
      <c r="BT61" s="125"/>
      <c r="BU61" s="125"/>
      <c r="BV61" s="125"/>
      <c r="BW61" s="126"/>
      <c r="BX61" s="124"/>
      <c r="BY61" s="125"/>
      <c r="BZ61" s="125"/>
      <c r="CA61" s="125"/>
      <c r="CB61" s="125"/>
      <c r="CC61" s="125"/>
      <c r="CD61" s="125"/>
      <c r="CE61" s="126"/>
      <c r="CF61" s="124"/>
      <c r="CG61" s="125"/>
      <c r="CH61" s="125"/>
      <c r="CI61" s="125"/>
      <c r="CJ61" s="125"/>
      <c r="CK61" s="125"/>
      <c r="CL61" s="125"/>
      <c r="CM61" s="126"/>
      <c r="CN61" s="124"/>
      <c r="CO61" s="125"/>
      <c r="CP61" s="125"/>
      <c r="CQ61" s="125"/>
      <c r="CR61" s="125"/>
      <c r="CS61" s="125"/>
      <c r="CT61" s="125"/>
      <c r="CU61" s="126"/>
      <c r="CV61" s="124"/>
      <c r="CW61" s="125"/>
      <c r="CX61" s="125"/>
      <c r="CY61" s="125"/>
      <c r="CZ61" s="125"/>
      <c r="DA61" s="125"/>
      <c r="DB61" s="125"/>
      <c r="DC61" s="126"/>
    </row>
    <row r="62" spans="1:107" ht="15.75">
      <c r="A62" s="322" t="s">
        <v>49</v>
      </c>
      <c r="B62" s="323"/>
      <c r="C62" s="323"/>
    </row>
  </sheetData>
  <mergeCells count="19">
    <mergeCell ref="AZ2:BG2"/>
    <mergeCell ref="L2:S2"/>
    <mergeCell ref="T2:AA2"/>
    <mergeCell ref="AB2:AI2"/>
    <mergeCell ref="AJ2:AQ2"/>
    <mergeCell ref="AR2:AY2"/>
    <mergeCell ref="D1:K1"/>
    <mergeCell ref="D2:K2"/>
    <mergeCell ref="A60:C60"/>
    <mergeCell ref="A61:C61"/>
    <mergeCell ref="A62:C62"/>
    <mergeCell ref="B2:C3"/>
    <mergeCell ref="A5:A59"/>
    <mergeCell ref="CV2:DC2"/>
    <mergeCell ref="BH2:BO2"/>
    <mergeCell ref="BP2:BW2"/>
    <mergeCell ref="BX2:CE2"/>
    <mergeCell ref="CF2:CM2"/>
    <mergeCell ref="CN2:CU2"/>
  </mergeCells>
  <phoneticPr fontId="19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0"/>
  </sheetPr>
  <dimension ref="A1:Z1459"/>
  <sheetViews>
    <sheetView workbookViewId="0">
      <pane xSplit="5" ySplit="2" topLeftCell="F54" activePane="bottomRight" state="frozen"/>
      <selection pane="topRight" activeCell="F1" sqref="F1"/>
      <selection pane="bottomLeft" activeCell="A3" sqref="A3"/>
      <selection pane="bottomRight" activeCell="C5" sqref="C5"/>
    </sheetView>
  </sheetViews>
  <sheetFormatPr defaultColWidth="9.140625" defaultRowHeight="11.25"/>
  <cols>
    <col min="1" max="1" width="25" style="170" customWidth="1"/>
    <col min="2" max="2" width="6.42578125" style="170" customWidth="1"/>
    <col min="3" max="3" width="49.5703125" style="170" bestFit="1" customWidth="1"/>
    <col min="4" max="4" width="6.85546875" style="171" hidden="1" customWidth="1"/>
    <col min="5" max="5" width="11.85546875" style="170" hidden="1" customWidth="1"/>
    <col min="6" max="26" width="7.42578125" style="170" customWidth="1"/>
    <col min="27" max="224" width="9.140625" style="170"/>
    <col min="225" max="225" width="61.42578125" style="170" customWidth="1"/>
    <col min="226" max="226" width="6.85546875" style="170" customWidth="1"/>
    <col min="227" max="227" width="9.140625" style="170" customWidth="1"/>
    <col min="228" max="278" width="7.42578125" style="170" customWidth="1"/>
    <col min="279" max="480" width="9.140625" style="170"/>
    <col min="481" max="481" width="61.42578125" style="170" customWidth="1"/>
    <col min="482" max="482" width="6.85546875" style="170" customWidth="1"/>
    <col min="483" max="483" width="9.140625" style="170" customWidth="1"/>
    <col min="484" max="534" width="7.42578125" style="170" customWidth="1"/>
    <col min="535" max="736" width="9.140625" style="170"/>
    <col min="737" max="737" width="61.42578125" style="170" customWidth="1"/>
    <col min="738" max="738" width="6.85546875" style="170" customWidth="1"/>
    <col min="739" max="739" width="9.140625" style="170" customWidth="1"/>
    <col min="740" max="790" width="7.42578125" style="170" customWidth="1"/>
    <col min="791" max="992" width="9.140625" style="170"/>
    <col min="993" max="993" width="61.42578125" style="170" customWidth="1"/>
    <col min="994" max="994" width="6.85546875" style="170" customWidth="1"/>
    <col min="995" max="995" width="9.140625" style="170" customWidth="1"/>
    <col min="996" max="1046" width="7.42578125" style="170" customWidth="1"/>
    <col min="1047" max="1248" width="9.140625" style="170"/>
    <col min="1249" max="1249" width="61.42578125" style="170" customWidth="1"/>
    <col min="1250" max="1250" width="6.85546875" style="170" customWidth="1"/>
    <col min="1251" max="1251" width="9.140625" style="170" customWidth="1"/>
    <col min="1252" max="1302" width="7.42578125" style="170" customWidth="1"/>
    <col min="1303" max="1504" width="9.140625" style="170"/>
    <col min="1505" max="1505" width="61.42578125" style="170" customWidth="1"/>
    <col min="1506" max="1506" width="6.85546875" style="170" customWidth="1"/>
    <col min="1507" max="1507" width="9.140625" style="170" customWidth="1"/>
    <col min="1508" max="1558" width="7.42578125" style="170" customWidth="1"/>
    <col min="1559" max="1760" width="9.140625" style="170"/>
    <col min="1761" max="1761" width="61.42578125" style="170" customWidth="1"/>
    <col min="1762" max="1762" width="6.85546875" style="170" customWidth="1"/>
    <col min="1763" max="1763" width="9.140625" style="170" customWidth="1"/>
    <col min="1764" max="1814" width="7.42578125" style="170" customWidth="1"/>
    <col min="1815" max="2016" width="9.140625" style="170"/>
    <col min="2017" max="2017" width="61.42578125" style="170" customWidth="1"/>
    <col min="2018" max="2018" width="6.85546875" style="170" customWidth="1"/>
    <col min="2019" max="2019" width="9.140625" style="170" customWidth="1"/>
    <col min="2020" max="2070" width="7.42578125" style="170" customWidth="1"/>
    <col min="2071" max="2272" width="9.140625" style="170"/>
    <col min="2273" max="2273" width="61.42578125" style="170" customWidth="1"/>
    <col min="2274" max="2274" width="6.85546875" style="170" customWidth="1"/>
    <col min="2275" max="2275" width="9.140625" style="170" customWidth="1"/>
    <col min="2276" max="2326" width="7.42578125" style="170" customWidth="1"/>
    <col min="2327" max="2528" width="9.140625" style="170"/>
    <col min="2529" max="2529" width="61.42578125" style="170" customWidth="1"/>
    <col min="2530" max="2530" width="6.85546875" style="170" customWidth="1"/>
    <col min="2531" max="2531" width="9.140625" style="170" customWidth="1"/>
    <col min="2532" max="2582" width="7.42578125" style="170" customWidth="1"/>
    <col min="2583" max="2784" width="9.140625" style="170"/>
    <col min="2785" max="2785" width="61.42578125" style="170" customWidth="1"/>
    <col min="2786" max="2786" width="6.85546875" style="170" customWidth="1"/>
    <col min="2787" max="2787" width="9.140625" style="170" customWidth="1"/>
    <col min="2788" max="2838" width="7.42578125" style="170" customWidth="1"/>
    <col min="2839" max="3040" width="9.140625" style="170"/>
    <col min="3041" max="3041" width="61.42578125" style="170" customWidth="1"/>
    <col min="3042" max="3042" width="6.85546875" style="170" customWidth="1"/>
    <col min="3043" max="3043" width="9.140625" style="170" customWidth="1"/>
    <col min="3044" max="3094" width="7.42578125" style="170" customWidth="1"/>
    <col min="3095" max="3296" width="9.140625" style="170"/>
    <col min="3297" max="3297" width="61.42578125" style="170" customWidth="1"/>
    <col min="3298" max="3298" width="6.85546875" style="170" customWidth="1"/>
    <col min="3299" max="3299" width="9.140625" style="170" customWidth="1"/>
    <col min="3300" max="3350" width="7.42578125" style="170" customWidth="1"/>
    <col min="3351" max="3552" width="9.140625" style="170"/>
    <col min="3553" max="3553" width="61.42578125" style="170" customWidth="1"/>
    <col min="3554" max="3554" width="6.85546875" style="170" customWidth="1"/>
    <col min="3555" max="3555" width="9.140625" style="170" customWidth="1"/>
    <col min="3556" max="3606" width="7.42578125" style="170" customWidth="1"/>
    <col min="3607" max="3808" width="9.140625" style="170"/>
    <col min="3809" max="3809" width="61.42578125" style="170" customWidth="1"/>
    <col min="3810" max="3810" width="6.85546875" style="170" customWidth="1"/>
    <col min="3811" max="3811" width="9.140625" style="170" customWidth="1"/>
    <col min="3812" max="3862" width="7.42578125" style="170" customWidth="1"/>
    <col min="3863" max="4064" width="9.140625" style="170"/>
    <col min="4065" max="4065" width="61.42578125" style="170" customWidth="1"/>
    <col min="4066" max="4066" width="6.85546875" style="170" customWidth="1"/>
    <col min="4067" max="4067" width="9.140625" style="170" customWidth="1"/>
    <col min="4068" max="4118" width="7.42578125" style="170" customWidth="1"/>
    <col min="4119" max="4320" width="9.140625" style="170"/>
    <col min="4321" max="4321" width="61.42578125" style="170" customWidth="1"/>
    <col min="4322" max="4322" width="6.85546875" style="170" customWidth="1"/>
    <col min="4323" max="4323" width="9.140625" style="170" customWidth="1"/>
    <col min="4324" max="4374" width="7.42578125" style="170" customWidth="1"/>
    <col min="4375" max="4576" width="9.140625" style="170"/>
    <col min="4577" max="4577" width="61.42578125" style="170" customWidth="1"/>
    <col min="4578" max="4578" width="6.85546875" style="170" customWidth="1"/>
    <col min="4579" max="4579" width="9.140625" style="170" customWidth="1"/>
    <col min="4580" max="4630" width="7.42578125" style="170" customWidth="1"/>
    <col min="4631" max="4832" width="9.140625" style="170"/>
    <col min="4833" max="4833" width="61.42578125" style="170" customWidth="1"/>
    <col min="4834" max="4834" width="6.85546875" style="170" customWidth="1"/>
    <col min="4835" max="4835" width="9.140625" style="170" customWidth="1"/>
    <col min="4836" max="4886" width="7.42578125" style="170" customWidth="1"/>
    <col min="4887" max="5088" width="9.140625" style="170"/>
    <col min="5089" max="5089" width="61.42578125" style="170" customWidth="1"/>
    <col min="5090" max="5090" width="6.85546875" style="170" customWidth="1"/>
    <col min="5091" max="5091" width="9.140625" style="170" customWidth="1"/>
    <col min="5092" max="5142" width="7.42578125" style="170" customWidth="1"/>
    <col min="5143" max="5344" width="9.140625" style="170"/>
    <col min="5345" max="5345" width="61.42578125" style="170" customWidth="1"/>
    <col min="5346" max="5346" width="6.85546875" style="170" customWidth="1"/>
    <col min="5347" max="5347" width="9.140625" style="170" customWidth="1"/>
    <col min="5348" max="5398" width="7.42578125" style="170" customWidth="1"/>
    <col min="5399" max="5600" width="9.140625" style="170"/>
    <col min="5601" max="5601" width="61.42578125" style="170" customWidth="1"/>
    <col min="5602" max="5602" width="6.85546875" style="170" customWidth="1"/>
    <col min="5603" max="5603" width="9.140625" style="170" customWidth="1"/>
    <col min="5604" max="5654" width="7.42578125" style="170" customWidth="1"/>
    <col min="5655" max="5856" width="9.140625" style="170"/>
    <col min="5857" max="5857" width="61.42578125" style="170" customWidth="1"/>
    <col min="5858" max="5858" width="6.85546875" style="170" customWidth="1"/>
    <col min="5859" max="5859" width="9.140625" style="170" customWidth="1"/>
    <col min="5860" max="5910" width="7.42578125" style="170" customWidth="1"/>
    <col min="5911" max="6112" width="9.140625" style="170"/>
    <col min="6113" max="6113" width="61.42578125" style="170" customWidth="1"/>
    <col min="6114" max="6114" width="6.85546875" style="170" customWidth="1"/>
    <col min="6115" max="6115" width="9.140625" style="170" customWidth="1"/>
    <col min="6116" max="6166" width="7.42578125" style="170" customWidth="1"/>
    <col min="6167" max="6368" width="9.140625" style="170"/>
    <col min="6369" max="6369" width="61.42578125" style="170" customWidth="1"/>
    <col min="6370" max="6370" width="6.85546875" style="170" customWidth="1"/>
    <col min="6371" max="6371" width="9.140625" style="170" customWidth="1"/>
    <col min="6372" max="6422" width="7.42578125" style="170" customWidth="1"/>
    <col min="6423" max="6624" width="9.140625" style="170"/>
    <col min="6625" max="6625" width="61.42578125" style="170" customWidth="1"/>
    <col min="6626" max="6626" width="6.85546875" style="170" customWidth="1"/>
    <col min="6627" max="6627" width="9.140625" style="170" customWidth="1"/>
    <col min="6628" max="6678" width="7.42578125" style="170" customWidth="1"/>
    <col min="6679" max="6880" width="9.140625" style="170"/>
    <col min="6881" max="6881" width="61.42578125" style="170" customWidth="1"/>
    <col min="6882" max="6882" width="6.85546875" style="170" customWidth="1"/>
    <col min="6883" max="6883" width="9.140625" style="170" customWidth="1"/>
    <col min="6884" max="6934" width="7.42578125" style="170" customWidth="1"/>
    <col min="6935" max="7136" width="9.140625" style="170"/>
    <col min="7137" max="7137" width="61.42578125" style="170" customWidth="1"/>
    <col min="7138" max="7138" width="6.85546875" style="170" customWidth="1"/>
    <col min="7139" max="7139" width="9.140625" style="170" customWidth="1"/>
    <col min="7140" max="7190" width="7.42578125" style="170" customWidth="1"/>
    <col min="7191" max="7392" width="9.140625" style="170"/>
    <col min="7393" max="7393" width="61.42578125" style="170" customWidth="1"/>
    <col min="7394" max="7394" width="6.85546875" style="170" customWidth="1"/>
    <col min="7395" max="7395" width="9.140625" style="170" customWidth="1"/>
    <col min="7396" max="7446" width="7.42578125" style="170" customWidth="1"/>
    <col min="7447" max="7648" width="9.140625" style="170"/>
    <col min="7649" max="7649" width="61.42578125" style="170" customWidth="1"/>
    <col min="7650" max="7650" width="6.85546875" style="170" customWidth="1"/>
    <col min="7651" max="7651" width="9.140625" style="170" customWidth="1"/>
    <col min="7652" max="7702" width="7.42578125" style="170" customWidth="1"/>
    <col min="7703" max="7904" width="9.140625" style="170"/>
    <col min="7905" max="7905" width="61.42578125" style="170" customWidth="1"/>
    <col min="7906" max="7906" width="6.85546875" style="170" customWidth="1"/>
    <col min="7907" max="7907" width="9.140625" style="170" customWidth="1"/>
    <col min="7908" max="7958" width="7.42578125" style="170" customWidth="1"/>
    <col min="7959" max="8160" width="9.140625" style="170"/>
    <col min="8161" max="8161" width="61.42578125" style="170" customWidth="1"/>
    <col min="8162" max="8162" width="6.85546875" style="170" customWidth="1"/>
    <col min="8163" max="8163" width="9.140625" style="170" customWidth="1"/>
    <col min="8164" max="8214" width="7.42578125" style="170" customWidth="1"/>
    <col min="8215" max="8416" width="9.140625" style="170"/>
    <col min="8417" max="8417" width="61.42578125" style="170" customWidth="1"/>
    <col min="8418" max="8418" width="6.85546875" style="170" customWidth="1"/>
    <col min="8419" max="8419" width="9.140625" style="170" customWidth="1"/>
    <col min="8420" max="8470" width="7.42578125" style="170" customWidth="1"/>
    <col min="8471" max="8672" width="9.140625" style="170"/>
    <col min="8673" max="8673" width="61.42578125" style="170" customWidth="1"/>
    <col min="8674" max="8674" width="6.85546875" style="170" customWidth="1"/>
    <col min="8675" max="8675" width="9.140625" style="170" customWidth="1"/>
    <col min="8676" max="8726" width="7.42578125" style="170" customWidth="1"/>
    <col min="8727" max="8928" width="9.140625" style="170"/>
    <col min="8929" max="8929" width="61.42578125" style="170" customWidth="1"/>
    <col min="8930" max="8930" width="6.85546875" style="170" customWidth="1"/>
    <col min="8931" max="8931" width="9.140625" style="170" customWidth="1"/>
    <col min="8932" max="8982" width="7.42578125" style="170" customWidth="1"/>
    <col min="8983" max="9184" width="9.140625" style="170"/>
    <col min="9185" max="9185" width="61.42578125" style="170" customWidth="1"/>
    <col min="9186" max="9186" width="6.85546875" style="170" customWidth="1"/>
    <col min="9187" max="9187" width="9.140625" style="170" customWidth="1"/>
    <col min="9188" max="9238" width="7.42578125" style="170" customWidth="1"/>
    <col min="9239" max="9440" width="9.140625" style="170"/>
    <col min="9441" max="9441" width="61.42578125" style="170" customWidth="1"/>
    <col min="9442" max="9442" width="6.85546875" style="170" customWidth="1"/>
    <col min="9443" max="9443" width="9.140625" style="170" customWidth="1"/>
    <col min="9444" max="9494" width="7.42578125" style="170" customWidth="1"/>
    <col min="9495" max="9696" width="9.140625" style="170"/>
    <col min="9697" max="9697" width="61.42578125" style="170" customWidth="1"/>
    <col min="9698" max="9698" width="6.85546875" style="170" customWidth="1"/>
    <col min="9699" max="9699" width="9.140625" style="170" customWidth="1"/>
    <col min="9700" max="9750" width="7.42578125" style="170" customWidth="1"/>
    <col min="9751" max="9952" width="9.140625" style="170"/>
    <col min="9953" max="9953" width="61.42578125" style="170" customWidth="1"/>
    <col min="9954" max="9954" width="6.85546875" style="170" customWidth="1"/>
    <col min="9955" max="9955" width="9.140625" style="170" customWidth="1"/>
    <col min="9956" max="10006" width="7.42578125" style="170" customWidth="1"/>
    <col min="10007" max="10208" width="9.140625" style="170"/>
    <col min="10209" max="10209" width="61.42578125" style="170" customWidth="1"/>
    <col min="10210" max="10210" width="6.85546875" style="170" customWidth="1"/>
    <col min="10211" max="10211" width="9.140625" style="170" customWidth="1"/>
    <col min="10212" max="10262" width="7.42578125" style="170" customWidth="1"/>
    <col min="10263" max="10464" width="9.140625" style="170"/>
    <col min="10465" max="10465" width="61.42578125" style="170" customWidth="1"/>
    <col min="10466" max="10466" width="6.85546875" style="170" customWidth="1"/>
    <col min="10467" max="10467" width="9.140625" style="170" customWidth="1"/>
    <col min="10468" max="10518" width="7.42578125" style="170" customWidth="1"/>
    <col min="10519" max="10720" width="9.140625" style="170"/>
    <col min="10721" max="10721" width="61.42578125" style="170" customWidth="1"/>
    <col min="10722" max="10722" width="6.85546875" style="170" customWidth="1"/>
    <col min="10723" max="10723" width="9.140625" style="170" customWidth="1"/>
    <col min="10724" max="10774" width="7.42578125" style="170" customWidth="1"/>
    <col min="10775" max="10976" width="9.140625" style="170"/>
    <col min="10977" max="10977" width="61.42578125" style="170" customWidth="1"/>
    <col min="10978" max="10978" width="6.85546875" style="170" customWidth="1"/>
    <col min="10979" max="10979" width="9.140625" style="170" customWidth="1"/>
    <col min="10980" max="11030" width="7.42578125" style="170" customWidth="1"/>
    <col min="11031" max="11232" width="9.140625" style="170"/>
    <col min="11233" max="11233" width="61.42578125" style="170" customWidth="1"/>
    <col min="11234" max="11234" width="6.85546875" style="170" customWidth="1"/>
    <col min="11235" max="11235" width="9.140625" style="170" customWidth="1"/>
    <col min="11236" max="11286" width="7.42578125" style="170" customWidth="1"/>
    <col min="11287" max="11488" width="9.140625" style="170"/>
    <col min="11489" max="11489" width="61.42578125" style="170" customWidth="1"/>
    <col min="11490" max="11490" width="6.85546875" style="170" customWidth="1"/>
    <col min="11491" max="11491" width="9.140625" style="170" customWidth="1"/>
    <col min="11492" max="11542" width="7.42578125" style="170" customWidth="1"/>
    <col min="11543" max="11744" width="9.140625" style="170"/>
    <col min="11745" max="11745" width="61.42578125" style="170" customWidth="1"/>
    <col min="11746" max="11746" width="6.85546875" style="170" customWidth="1"/>
    <col min="11747" max="11747" width="9.140625" style="170" customWidth="1"/>
    <col min="11748" max="11798" width="7.42578125" style="170" customWidth="1"/>
    <col min="11799" max="12000" width="9.140625" style="170"/>
    <col min="12001" max="12001" width="61.42578125" style="170" customWidth="1"/>
    <col min="12002" max="12002" width="6.85546875" style="170" customWidth="1"/>
    <col min="12003" max="12003" width="9.140625" style="170" customWidth="1"/>
    <col min="12004" max="12054" width="7.42578125" style="170" customWidth="1"/>
    <col min="12055" max="12256" width="9.140625" style="170"/>
    <col min="12257" max="12257" width="61.42578125" style="170" customWidth="1"/>
    <col min="12258" max="12258" width="6.85546875" style="170" customWidth="1"/>
    <col min="12259" max="12259" width="9.140625" style="170" customWidth="1"/>
    <col min="12260" max="12310" width="7.42578125" style="170" customWidth="1"/>
    <col min="12311" max="12512" width="9.140625" style="170"/>
    <col min="12513" max="12513" width="61.42578125" style="170" customWidth="1"/>
    <col min="12514" max="12514" width="6.85546875" style="170" customWidth="1"/>
    <col min="12515" max="12515" width="9.140625" style="170" customWidth="1"/>
    <col min="12516" max="12566" width="7.42578125" style="170" customWidth="1"/>
    <col min="12567" max="12768" width="9.140625" style="170"/>
    <col min="12769" max="12769" width="61.42578125" style="170" customWidth="1"/>
    <col min="12770" max="12770" width="6.85546875" style="170" customWidth="1"/>
    <col min="12771" max="12771" width="9.140625" style="170" customWidth="1"/>
    <col min="12772" max="12822" width="7.42578125" style="170" customWidth="1"/>
    <col min="12823" max="13024" width="9.140625" style="170"/>
    <col min="13025" max="13025" width="61.42578125" style="170" customWidth="1"/>
    <col min="13026" max="13026" width="6.85546875" style="170" customWidth="1"/>
    <col min="13027" max="13027" width="9.140625" style="170" customWidth="1"/>
    <col min="13028" max="13078" width="7.42578125" style="170" customWidth="1"/>
    <col min="13079" max="13280" width="9.140625" style="170"/>
    <col min="13281" max="13281" width="61.42578125" style="170" customWidth="1"/>
    <col min="13282" max="13282" width="6.85546875" style="170" customWidth="1"/>
    <col min="13283" max="13283" width="9.140625" style="170" customWidth="1"/>
    <col min="13284" max="13334" width="7.42578125" style="170" customWidth="1"/>
    <col min="13335" max="13536" width="9.140625" style="170"/>
    <col min="13537" max="13537" width="61.42578125" style="170" customWidth="1"/>
    <col min="13538" max="13538" width="6.85546875" style="170" customWidth="1"/>
    <col min="13539" max="13539" width="9.140625" style="170" customWidth="1"/>
    <col min="13540" max="13590" width="7.42578125" style="170" customWidth="1"/>
    <col min="13591" max="13792" width="9.140625" style="170"/>
    <col min="13793" max="13793" width="61.42578125" style="170" customWidth="1"/>
    <col min="13794" max="13794" width="6.85546875" style="170" customWidth="1"/>
    <col min="13795" max="13795" width="9.140625" style="170" customWidth="1"/>
    <col min="13796" max="13846" width="7.42578125" style="170" customWidth="1"/>
    <col min="13847" max="14048" width="9.140625" style="170"/>
    <col min="14049" max="14049" width="61.42578125" style="170" customWidth="1"/>
    <col min="14050" max="14050" width="6.85546875" style="170" customWidth="1"/>
    <col min="14051" max="14051" width="9.140625" style="170" customWidth="1"/>
    <col min="14052" max="14102" width="7.42578125" style="170" customWidth="1"/>
    <col min="14103" max="14304" width="9.140625" style="170"/>
    <col min="14305" max="14305" width="61.42578125" style="170" customWidth="1"/>
    <col min="14306" max="14306" width="6.85546875" style="170" customWidth="1"/>
    <col min="14307" max="14307" width="9.140625" style="170" customWidth="1"/>
    <col min="14308" max="14358" width="7.42578125" style="170" customWidth="1"/>
    <col min="14359" max="14560" width="9.140625" style="170"/>
    <col min="14561" max="14561" width="61.42578125" style="170" customWidth="1"/>
    <col min="14562" max="14562" width="6.85546875" style="170" customWidth="1"/>
    <col min="14563" max="14563" width="9.140625" style="170" customWidth="1"/>
    <col min="14564" max="14614" width="7.42578125" style="170" customWidth="1"/>
    <col min="14615" max="14816" width="9.140625" style="170"/>
    <col min="14817" max="14817" width="61.42578125" style="170" customWidth="1"/>
    <col min="14818" max="14818" width="6.85546875" style="170" customWidth="1"/>
    <col min="14819" max="14819" width="9.140625" style="170" customWidth="1"/>
    <col min="14820" max="14870" width="7.42578125" style="170" customWidth="1"/>
    <col min="14871" max="15072" width="9.140625" style="170"/>
    <col min="15073" max="15073" width="61.42578125" style="170" customWidth="1"/>
    <col min="15074" max="15074" width="6.85546875" style="170" customWidth="1"/>
    <col min="15075" max="15075" width="9.140625" style="170" customWidth="1"/>
    <col min="15076" max="15126" width="7.42578125" style="170" customWidth="1"/>
    <col min="15127" max="15328" width="9.140625" style="170"/>
    <col min="15329" max="15329" width="61.42578125" style="170" customWidth="1"/>
    <col min="15330" max="15330" width="6.85546875" style="170" customWidth="1"/>
    <col min="15331" max="15331" width="9.140625" style="170" customWidth="1"/>
    <col min="15332" max="15382" width="7.42578125" style="170" customWidth="1"/>
    <col min="15383" max="15584" width="9.140625" style="170"/>
    <col min="15585" max="15585" width="61.42578125" style="170" customWidth="1"/>
    <col min="15586" max="15586" width="6.85546875" style="170" customWidth="1"/>
    <col min="15587" max="15587" width="9.140625" style="170" customWidth="1"/>
    <col min="15588" max="15638" width="7.42578125" style="170" customWidth="1"/>
    <col min="15639" max="15840" width="9.140625" style="170"/>
    <col min="15841" max="15841" width="61.42578125" style="170" customWidth="1"/>
    <col min="15842" max="15842" width="6.85546875" style="170" customWidth="1"/>
    <col min="15843" max="15843" width="9.140625" style="170" customWidth="1"/>
    <col min="15844" max="15894" width="7.42578125" style="170" customWidth="1"/>
    <col min="15895" max="16096" width="9.140625" style="170"/>
    <col min="16097" max="16097" width="61.42578125" style="170" customWidth="1"/>
    <col min="16098" max="16098" width="6.85546875" style="170" customWidth="1"/>
    <col min="16099" max="16099" width="9.140625" style="170" customWidth="1"/>
    <col min="16100" max="16150" width="7.42578125" style="170" customWidth="1"/>
    <col min="16151" max="16384" width="9.140625" style="170"/>
  </cols>
  <sheetData>
    <row r="1" spans="1:26" ht="12.75">
      <c r="A1" s="178" t="s">
        <v>220</v>
      </c>
      <c r="B1" s="179"/>
      <c r="C1" s="179"/>
      <c r="D1" s="180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</row>
    <row r="2" spans="1:26" s="173" customFormat="1" ht="12.75">
      <c r="A2" s="172" t="s">
        <v>135</v>
      </c>
      <c r="B2" s="181"/>
      <c r="C2" s="179"/>
      <c r="D2" s="180"/>
      <c r="E2" s="181" t="s">
        <v>136</v>
      </c>
      <c r="F2" s="181">
        <v>2000</v>
      </c>
      <c r="G2" s="181">
        <v>2001</v>
      </c>
      <c r="H2" s="181">
        <v>2002</v>
      </c>
      <c r="I2" s="181">
        <v>2003</v>
      </c>
      <c r="J2" s="181">
        <v>2004</v>
      </c>
      <c r="K2" s="181">
        <v>2005</v>
      </c>
      <c r="L2" s="181">
        <v>2006</v>
      </c>
      <c r="M2" s="181">
        <v>2007</v>
      </c>
      <c r="N2" s="181">
        <v>2008</v>
      </c>
      <c r="O2" s="181">
        <v>2009</v>
      </c>
      <c r="P2" s="181">
        <v>2010</v>
      </c>
      <c r="Q2" s="189">
        <v>2011</v>
      </c>
      <c r="R2" s="189">
        <v>2012</v>
      </c>
      <c r="S2" s="189">
        <v>2013</v>
      </c>
      <c r="T2" s="189">
        <v>2014</v>
      </c>
      <c r="U2" s="189">
        <v>2015</v>
      </c>
      <c r="V2" s="189">
        <v>2016</v>
      </c>
      <c r="W2" s="189">
        <v>2017</v>
      </c>
      <c r="X2" s="189">
        <v>2018</v>
      </c>
      <c r="Y2" s="181">
        <v>2019</v>
      </c>
      <c r="Z2" s="181">
        <v>2020</v>
      </c>
    </row>
    <row r="3" spans="1:26" hidden="1">
      <c r="A3" s="179"/>
      <c r="B3" s="179"/>
      <c r="C3" s="179"/>
      <c r="D3" s="180"/>
      <c r="E3" s="179"/>
      <c r="F3" s="179">
        <v>2</v>
      </c>
      <c r="G3" s="179">
        <v>3</v>
      </c>
      <c r="H3" s="179">
        <v>4</v>
      </c>
      <c r="I3" s="179">
        <v>5</v>
      </c>
      <c r="J3" s="179">
        <v>6</v>
      </c>
      <c r="K3" s="179">
        <v>7</v>
      </c>
      <c r="L3" s="179">
        <v>8</v>
      </c>
      <c r="M3" s="179">
        <v>9</v>
      </c>
      <c r="N3" s="179">
        <v>10</v>
      </c>
      <c r="O3" s="179">
        <v>11</v>
      </c>
      <c r="P3" s="179">
        <v>12</v>
      </c>
      <c r="Q3" s="191">
        <v>13</v>
      </c>
      <c r="R3" s="191">
        <v>14</v>
      </c>
      <c r="S3" s="191">
        <v>15</v>
      </c>
      <c r="T3" s="191">
        <v>16</v>
      </c>
      <c r="U3" s="191">
        <v>17</v>
      </c>
      <c r="V3" s="191">
        <v>18</v>
      </c>
      <c r="W3" s="191">
        <v>19</v>
      </c>
      <c r="X3" s="191">
        <v>20</v>
      </c>
      <c r="Y3" s="179">
        <v>21</v>
      </c>
      <c r="Z3" s="179">
        <v>22</v>
      </c>
    </row>
    <row r="4" spans="1:26">
      <c r="A4" s="179"/>
      <c r="B4" s="179"/>
      <c r="C4" s="179"/>
      <c r="D4" s="180">
        <v>1</v>
      </c>
      <c r="E4" s="179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92"/>
      <c r="R4" s="192"/>
      <c r="S4" s="192"/>
      <c r="T4" s="192"/>
      <c r="U4" s="192"/>
      <c r="V4" s="192"/>
      <c r="W4" s="192"/>
      <c r="X4" s="193"/>
      <c r="Y4" s="183"/>
      <c r="Z4" s="183"/>
    </row>
    <row r="5" spans="1:26" s="173" customFormat="1">
      <c r="A5" s="179" t="s">
        <v>221</v>
      </c>
      <c r="B5" s="179" t="s">
        <v>222</v>
      </c>
      <c r="C5" s="179" t="s">
        <v>109</v>
      </c>
      <c r="D5" s="180" t="s">
        <v>137</v>
      </c>
      <c r="E5" s="179" t="s">
        <v>223</v>
      </c>
      <c r="F5" s="182">
        <v>28584.410219560265</v>
      </c>
      <c r="G5" s="182">
        <v>29422.065900551599</v>
      </c>
      <c r="H5" s="182">
        <v>29915.203618870273</v>
      </c>
      <c r="I5" s="182">
        <v>30777.188521708962</v>
      </c>
      <c r="J5" s="182">
        <v>31665.024961084742</v>
      </c>
      <c r="K5" s="182">
        <v>32714.815659492848</v>
      </c>
      <c r="L5" s="182">
        <v>33116.250759710834</v>
      </c>
      <c r="M5" s="182">
        <v>35148.744563808032</v>
      </c>
      <c r="N5" s="182">
        <v>36147.963207904817</v>
      </c>
      <c r="O5" s="182">
        <v>36455.633357474639</v>
      </c>
      <c r="P5" s="182">
        <v>37008.655333300951</v>
      </c>
      <c r="Q5" s="192">
        <v>37230.877567295305</v>
      </c>
      <c r="R5" s="192">
        <v>36593.048486861902</v>
      </c>
      <c r="S5" s="192">
        <v>35161.931097984059</v>
      </c>
      <c r="T5" s="192">
        <v>35677.762346226438</v>
      </c>
      <c r="U5" s="192">
        <v>36374.483135499999</v>
      </c>
      <c r="V5" s="192">
        <v>37895.87417250828</v>
      </c>
      <c r="W5" s="192">
        <v>38859.959266866681</v>
      </c>
      <c r="X5" s="192">
        <v>40350.91357534592</v>
      </c>
      <c r="Y5" s="182">
        <v>41645.757853108997</v>
      </c>
      <c r="Z5" s="182">
        <v>42805.03869816818</v>
      </c>
    </row>
    <row r="6" spans="1:26" s="173" customFormat="1">
      <c r="A6" s="179" t="s">
        <v>221</v>
      </c>
      <c r="B6" s="179" t="s">
        <v>222</v>
      </c>
      <c r="C6" s="184" t="s">
        <v>138</v>
      </c>
      <c r="D6" s="185" t="s">
        <v>125</v>
      </c>
      <c r="E6" s="179" t="s">
        <v>224</v>
      </c>
      <c r="F6" s="182">
        <v>5081.4060423436949</v>
      </c>
      <c r="G6" s="182">
        <v>5188.2768095687779</v>
      </c>
      <c r="H6" s="182">
        <v>5189.9583426195222</v>
      </c>
      <c r="I6" s="182">
        <v>5329.3387488256622</v>
      </c>
      <c r="J6" s="182">
        <v>5366.7061499533138</v>
      </c>
      <c r="K6" s="182">
        <v>5437.8910491014904</v>
      </c>
      <c r="L6" s="182">
        <v>5393.4238417595843</v>
      </c>
      <c r="M6" s="182">
        <v>5480.6767233926512</v>
      </c>
      <c r="N6" s="182">
        <v>5550.1800894900834</v>
      </c>
      <c r="O6" s="182">
        <v>5648.2695174501678</v>
      </c>
      <c r="P6" s="182">
        <v>5690.8683547356914</v>
      </c>
      <c r="Q6" s="192">
        <v>5802.0363730904555</v>
      </c>
      <c r="R6" s="192">
        <v>5704.5074561472838</v>
      </c>
      <c r="S6" s="192">
        <v>5371.1902380886331</v>
      </c>
      <c r="T6" s="192">
        <v>5402.205181024583</v>
      </c>
      <c r="U6" s="192">
        <v>5434.5279830000018</v>
      </c>
      <c r="V6" s="192">
        <v>5547.0038603942321</v>
      </c>
      <c r="W6" s="192">
        <v>5504.4050231087103</v>
      </c>
      <c r="X6" s="192">
        <v>5538.0356841235962</v>
      </c>
      <c r="Y6" s="182">
        <v>5608.0839664764098</v>
      </c>
      <c r="Z6" s="182">
        <v>5654.3571547485171</v>
      </c>
    </row>
    <row r="7" spans="1:26">
      <c r="A7" s="179" t="s">
        <v>221</v>
      </c>
      <c r="B7" s="179" t="s">
        <v>222</v>
      </c>
      <c r="C7" s="186" t="s">
        <v>8</v>
      </c>
      <c r="D7" s="185" t="s">
        <v>139</v>
      </c>
      <c r="E7" s="179" t="s">
        <v>225</v>
      </c>
      <c r="F7" s="182">
        <v>4677.1482538208711</v>
      </c>
      <c r="G7" s="182">
        <v>4775.9892975676148</v>
      </c>
      <c r="H7" s="182">
        <v>4768.3035709862643</v>
      </c>
      <c r="I7" s="182">
        <v>4889.394668203563</v>
      </c>
      <c r="J7" s="182">
        <v>4907.1396965369113</v>
      </c>
      <c r="K7" s="182">
        <v>4950.719169291051</v>
      </c>
      <c r="L7" s="182">
        <v>4910.5631230137287</v>
      </c>
      <c r="M7" s="182">
        <v>4953.5715017109142</v>
      </c>
      <c r="N7" s="182">
        <v>5011.7438172464635</v>
      </c>
      <c r="O7" s="182">
        <v>5118.3080991267279</v>
      </c>
      <c r="P7" s="182">
        <v>5153.01648294196</v>
      </c>
      <c r="Q7" s="192">
        <v>5218.2051813977487</v>
      </c>
      <c r="R7" s="192">
        <v>5159.9924385882996</v>
      </c>
      <c r="S7" s="192">
        <v>4884.5703708659858</v>
      </c>
      <c r="T7" s="192">
        <v>4901.777434744964</v>
      </c>
      <c r="U7" s="192">
        <v>4939.1115555000015</v>
      </c>
      <c r="V7" s="192">
        <v>5050.1791044054744</v>
      </c>
      <c r="W7" s="192">
        <v>4984.1052433798031</v>
      </c>
      <c r="X7" s="192">
        <v>4971.2678963619655</v>
      </c>
      <c r="Y7" s="182">
        <v>5029.0681242198852</v>
      </c>
      <c r="Z7" s="182">
        <v>5065.1535763842257</v>
      </c>
    </row>
    <row r="8" spans="1:26">
      <c r="A8" s="179" t="s">
        <v>221</v>
      </c>
      <c r="B8" s="179" t="s">
        <v>222</v>
      </c>
      <c r="C8" s="186" t="s">
        <v>9</v>
      </c>
      <c r="D8" s="185" t="s">
        <v>140</v>
      </c>
      <c r="E8" s="179" t="s">
        <v>226</v>
      </c>
      <c r="F8" s="182">
        <v>404.25778852282377</v>
      </c>
      <c r="G8" s="182">
        <v>412.28751200116329</v>
      </c>
      <c r="H8" s="182">
        <v>421.65477163325886</v>
      </c>
      <c r="I8" s="182">
        <v>439.94408062209919</v>
      </c>
      <c r="J8" s="182">
        <v>459.56645341640251</v>
      </c>
      <c r="K8" s="182">
        <v>487.17187981044009</v>
      </c>
      <c r="L8" s="182">
        <v>482.86071874585508</v>
      </c>
      <c r="M8" s="182">
        <v>527.10522168173679</v>
      </c>
      <c r="N8" s="182">
        <v>538.43627224361899</v>
      </c>
      <c r="O8" s="182">
        <v>529.96141832344097</v>
      </c>
      <c r="P8" s="182">
        <v>537.85187179373202</v>
      </c>
      <c r="Q8" s="192">
        <v>583.83119169270617</v>
      </c>
      <c r="R8" s="192">
        <v>544.51501755898471</v>
      </c>
      <c r="S8" s="192">
        <v>486.61986722264731</v>
      </c>
      <c r="T8" s="192">
        <v>500.42774627961876</v>
      </c>
      <c r="U8" s="192">
        <v>495.41642750000017</v>
      </c>
      <c r="V8" s="192">
        <v>496.82475598875811</v>
      </c>
      <c r="W8" s="192">
        <v>520.29977972890697</v>
      </c>
      <c r="X8" s="192">
        <v>566.76778776162996</v>
      </c>
      <c r="Y8" s="182">
        <v>579.01584225652425</v>
      </c>
      <c r="Z8" s="182">
        <v>589.20357836429162</v>
      </c>
    </row>
    <row r="9" spans="1:26" s="173" customFormat="1">
      <c r="A9" s="179" t="s">
        <v>221</v>
      </c>
      <c r="B9" s="179" t="s">
        <v>222</v>
      </c>
      <c r="C9" s="184" t="s">
        <v>141</v>
      </c>
      <c r="D9" s="185" t="s">
        <v>126</v>
      </c>
      <c r="E9" s="179" t="s">
        <v>227</v>
      </c>
      <c r="F9" s="182">
        <v>2134.8216603275582</v>
      </c>
      <c r="G9" s="182">
        <v>2167.375284955167</v>
      </c>
      <c r="H9" s="182">
        <v>2074.8329055106433</v>
      </c>
      <c r="I9" s="182">
        <v>2007.4735187025713</v>
      </c>
      <c r="J9" s="182">
        <v>2020.7816042421598</v>
      </c>
      <c r="K9" s="182">
        <v>2143.0112514288435</v>
      </c>
      <c r="L9" s="182">
        <v>2175.1553965013886</v>
      </c>
      <c r="M9" s="182">
        <v>2213.8512144549618</v>
      </c>
      <c r="N9" s="182">
        <v>2397.2980551237538</v>
      </c>
      <c r="O9" s="182">
        <v>2343.0420140777387</v>
      </c>
      <c r="P9" s="182">
        <v>2287.1480548114655</v>
      </c>
      <c r="Q9" s="192">
        <v>2301.4798392387147</v>
      </c>
      <c r="R9" s="192">
        <v>2189.2824411511056</v>
      </c>
      <c r="S9" s="192">
        <v>2005.0166413721854</v>
      </c>
      <c r="T9" s="192">
        <v>1984.542663618972</v>
      </c>
      <c r="U9" s="192">
        <v>1991.0943365000005</v>
      </c>
      <c r="V9" s="192">
        <v>1950.351120771106</v>
      </c>
      <c r="W9" s="192">
        <v>1944.6184070002059</v>
      </c>
      <c r="X9" s="192">
        <v>1918.0022359210286</v>
      </c>
      <c r="Y9" s="182">
        <v>1910.3290811955339</v>
      </c>
      <c r="Z9" s="182">
        <v>1904.921524720651</v>
      </c>
    </row>
    <row r="10" spans="1:26">
      <c r="A10" s="179" t="s">
        <v>221</v>
      </c>
      <c r="B10" s="179" t="s">
        <v>222</v>
      </c>
      <c r="C10" s="186" t="s">
        <v>10</v>
      </c>
      <c r="D10" s="185" t="s">
        <v>142</v>
      </c>
      <c r="E10" s="179" t="s">
        <v>228</v>
      </c>
      <c r="F10" s="182">
        <v>576.28472649994058</v>
      </c>
      <c r="G10" s="182">
        <v>591.70616315677796</v>
      </c>
      <c r="H10" s="182">
        <v>607.49392543056797</v>
      </c>
      <c r="I10" s="182">
        <v>613.20489390081889</v>
      </c>
      <c r="J10" s="182">
        <v>639.84983915036867</v>
      </c>
      <c r="K10" s="182">
        <v>686.31329128208631</v>
      </c>
      <c r="L10" s="182">
        <v>685.03482533774854</v>
      </c>
      <c r="M10" s="182">
        <v>709.1488241863625</v>
      </c>
      <c r="N10" s="182">
        <v>708.73755331467771</v>
      </c>
      <c r="O10" s="182">
        <v>647.25783672252805</v>
      </c>
      <c r="P10" s="182">
        <v>650.89769023873941</v>
      </c>
      <c r="Q10" s="192">
        <v>652.28387524625509</v>
      </c>
      <c r="R10" s="192">
        <v>612.18306035554679</v>
      </c>
      <c r="S10" s="192">
        <v>610.38316576712805</v>
      </c>
      <c r="T10" s="192">
        <v>608.38310751059339</v>
      </c>
      <c r="U10" s="192">
        <v>626.09388250000006</v>
      </c>
      <c r="V10" s="192">
        <v>615.6107098622798</v>
      </c>
      <c r="W10" s="192">
        <v>626.7373156920911</v>
      </c>
      <c r="X10" s="192">
        <v>650.1243094690135</v>
      </c>
      <c r="Y10" s="182">
        <v>654.65404543525244</v>
      </c>
      <c r="Z10" s="182">
        <v>658.27651880688597</v>
      </c>
    </row>
    <row r="11" spans="1:26">
      <c r="A11" s="179" t="s">
        <v>221</v>
      </c>
      <c r="B11" s="179" t="s">
        <v>222</v>
      </c>
      <c r="C11" s="186" t="s">
        <v>31</v>
      </c>
      <c r="D11" s="185" t="s">
        <v>143</v>
      </c>
      <c r="E11" s="179" t="s">
        <v>229</v>
      </c>
      <c r="F11" s="182">
        <v>1465.5548218054146</v>
      </c>
      <c r="G11" s="182">
        <v>1468.8440769716667</v>
      </c>
      <c r="H11" s="182">
        <v>1345.2590691243004</v>
      </c>
      <c r="I11" s="182">
        <v>1280.3251920444618</v>
      </c>
      <c r="J11" s="182">
        <v>1228.438501267186</v>
      </c>
      <c r="K11" s="182">
        <v>1308.6832616979691</v>
      </c>
      <c r="L11" s="182">
        <v>1337.369343701959</v>
      </c>
      <c r="M11" s="182">
        <v>1348.3125529603892</v>
      </c>
      <c r="N11" s="182">
        <v>1498.5245422426608</v>
      </c>
      <c r="O11" s="182">
        <v>1495.3802510215253</v>
      </c>
      <c r="P11" s="182">
        <v>1431.8400212256456</v>
      </c>
      <c r="Q11" s="192">
        <v>1449.4059775888172</v>
      </c>
      <c r="R11" s="192">
        <v>1365.3370550465711</v>
      </c>
      <c r="S11" s="192">
        <v>1166.2486651745924</v>
      </c>
      <c r="T11" s="192">
        <v>1156.3478130268925</v>
      </c>
      <c r="U11" s="192">
        <v>1145.4954125000002</v>
      </c>
      <c r="V11" s="192">
        <v>1128.3769730232309</v>
      </c>
      <c r="W11" s="192">
        <v>1128.3082191325577</v>
      </c>
      <c r="X11" s="192">
        <v>1081.5558850805985</v>
      </c>
      <c r="Y11" s="182">
        <v>1067.2355167591177</v>
      </c>
      <c r="Z11" s="182">
        <v>1056.3460545882049</v>
      </c>
    </row>
    <row r="12" spans="1:26">
      <c r="A12" s="179" t="s">
        <v>221</v>
      </c>
      <c r="B12" s="179" t="s">
        <v>222</v>
      </c>
      <c r="C12" s="186" t="s">
        <v>144</v>
      </c>
      <c r="D12" s="185" t="s">
        <v>145</v>
      </c>
      <c r="E12" s="179" t="s">
        <v>230</v>
      </c>
      <c r="F12" s="182">
        <v>92.982112022202756</v>
      </c>
      <c r="G12" s="182">
        <v>106.82504482672226</v>
      </c>
      <c r="H12" s="182">
        <v>122.07991095577502</v>
      </c>
      <c r="I12" s="182">
        <v>113.94343275729037</v>
      </c>
      <c r="J12" s="182">
        <v>152.4932638246049</v>
      </c>
      <c r="K12" s="182">
        <v>148.01469844878787</v>
      </c>
      <c r="L12" s="182">
        <v>152.7512274616814</v>
      </c>
      <c r="M12" s="182">
        <v>156.38983730821039</v>
      </c>
      <c r="N12" s="182">
        <v>190.0359595664155</v>
      </c>
      <c r="O12" s="182">
        <v>200.40392633368501</v>
      </c>
      <c r="P12" s="182">
        <v>204.4103433470805</v>
      </c>
      <c r="Q12" s="192">
        <v>199.78998640364267</v>
      </c>
      <c r="R12" s="192">
        <v>211.76232574898791</v>
      </c>
      <c r="S12" s="192">
        <v>228.3848104304648</v>
      </c>
      <c r="T12" s="192">
        <v>219.81174308148618</v>
      </c>
      <c r="U12" s="192">
        <v>219.50504149999998</v>
      </c>
      <c r="V12" s="192">
        <v>206.36343788559509</v>
      </c>
      <c r="W12" s="192">
        <v>189.57287217555736</v>
      </c>
      <c r="X12" s="192">
        <v>186.32204137141616</v>
      </c>
      <c r="Y12" s="182">
        <v>188.43951900116406</v>
      </c>
      <c r="Z12" s="182">
        <v>190.29895132556021</v>
      </c>
    </row>
    <row r="13" spans="1:26" s="173" customFormat="1">
      <c r="A13" s="179" t="s">
        <v>221</v>
      </c>
      <c r="B13" s="179" t="s">
        <v>222</v>
      </c>
      <c r="C13" s="184" t="s">
        <v>146</v>
      </c>
      <c r="D13" s="185" t="s">
        <v>127</v>
      </c>
      <c r="E13" s="179" t="s">
        <v>231</v>
      </c>
      <c r="F13" s="182">
        <v>1193.8673062670978</v>
      </c>
      <c r="G13" s="182">
        <v>1343.1007195504851</v>
      </c>
      <c r="H13" s="182">
        <v>1378.624932701897</v>
      </c>
      <c r="I13" s="182">
        <v>1417.1623603616881</v>
      </c>
      <c r="J13" s="182">
        <v>1393.8495954810737</v>
      </c>
      <c r="K13" s="182">
        <v>1440.4751252423021</v>
      </c>
      <c r="L13" s="182">
        <v>1431.9112524290151</v>
      </c>
      <c r="M13" s="182">
        <v>1657.5851600828516</v>
      </c>
      <c r="N13" s="182">
        <v>1685.0212711328261</v>
      </c>
      <c r="O13" s="182">
        <v>1750.9948098425912</v>
      </c>
      <c r="P13" s="182">
        <v>1871.2062097031735</v>
      </c>
      <c r="Q13" s="192">
        <v>1944.6334895652437</v>
      </c>
      <c r="R13" s="192">
        <v>1906.0960619054529</v>
      </c>
      <c r="S13" s="192">
        <v>1695.0124560816605</v>
      </c>
      <c r="T13" s="192">
        <v>1858.2018102459601</v>
      </c>
      <c r="U13" s="192">
        <v>1864.3868295000002</v>
      </c>
      <c r="V13" s="192">
        <v>2161.4263439312272</v>
      </c>
      <c r="W13" s="192">
        <v>2157.3029977618667</v>
      </c>
      <c r="X13" s="192">
        <v>2267.6818029108972</v>
      </c>
      <c r="Y13" s="182">
        <v>2358.9118054346454</v>
      </c>
      <c r="Z13" s="182">
        <v>2445.8562346749741</v>
      </c>
    </row>
    <row r="14" spans="1:26">
      <c r="A14" s="179" t="s">
        <v>221</v>
      </c>
      <c r="B14" s="179" t="s">
        <v>222</v>
      </c>
      <c r="C14" s="186" t="s">
        <v>18</v>
      </c>
      <c r="D14" s="185" t="s">
        <v>147</v>
      </c>
      <c r="E14" s="179" t="s">
        <v>232</v>
      </c>
      <c r="F14" s="182">
        <v>882.68751283706706</v>
      </c>
      <c r="G14" s="182">
        <v>990.61843040243707</v>
      </c>
      <c r="H14" s="182">
        <v>1013.7370474718051</v>
      </c>
      <c r="I14" s="182">
        <v>1028.307951612212</v>
      </c>
      <c r="J14" s="182">
        <v>1041.1908588607375</v>
      </c>
      <c r="K14" s="182">
        <v>1085.8539848767657</v>
      </c>
      <c r="L14" s="182">
        <v>1081.6784300222207</v>
      </c>
      <c r="M14" s="182">
        <v>1246.8557278667745</v>
      </c>
      <c r="N14" s="182">
        <v>1251.7474031199699</v>
      </c>
      <c r="O14" s="182">
        <v>1317.9665234393892</v>
      </c>
      <c r="P14" s="182">
        <v>1412.1423184248513</v>
      </c>
      <c r="Q14" s="192">
        <v>1473.9553503773484</v>
      </c>
      <c r="R14" s="192">
        <v>1454.6373888831988</v>
      </c>
      <c r="S14" s="192">
        <v>1346.1103413056405</v>
      </c>
      <c r="T14" s="192">
        <v>1500.0364202138599</v>
      </c>
      <c r="U14" s="192">
        <v>1488.0688420000001</v>
      </c>
      <c r="V14" s="192">
        <v>1763.0496163949419</v>
      </c>
      <c r="W14" s="192">
        <v>1753.6283477524355</v>
      </c>
      <c r="X14" s="192">
        <v>1822.8224885631391</v>
      </c>
      <c r="Y14" s="182">
        <v>1899.4323521770102</v>
      </c>
      <c r="Z14" s="182">
        <v>1972.7300830664137</v>
      </c>
    </row>
    <row r="15" spans="1:26">
      <c r="A15" s="179" t="s">
        <v>221</v>
      </c>
      <c r="B15" s="179" t="s">
        <v>222</v>
      </c>
      <c r="C15" s="186" t="s">
        <v>148</v>
      </c>
      <c r="D15" s="185" t="s">
        <v>149</v>
      </c>
      <c r="E15" s="179" t="s">
        <v>233</v>
      </c>
      <c r="F15" s="182">
        <v>311.17979343003066</v>
      </c>
      <c r="G15" s="182">
        <v>352.48228914804804</v>
      </c>
      <c r="H15" s="182">
        <v>364.88788523009185</v>
      </c>
      <c r="I15" s="182">
        <v>388.85440874947591</v>
      </c>
      <c r="J15" s="182">
        <v>352.65873662033619</v>
      </c>
      <c r="K15" s="182">
        <v>354.62114036553623</v>
      </c>
      <c r="L15" s="182">
        <v>350.23282240679453</v>
      </c>
      <c r="M15" s="182">
        <v>410.7294322160771</v>
      </c>
      <c r="N15" s="182">
        <v>433.27386801285616</v>
      </c>
      <c r="O15" s="182">
        <v>433.02828640320195</v>
      </c>
      <c r="P15" s="182">
        <v>459.06389127832244</v>
      </c>
      <c r="Q15" s="192">
        <v>470.67813918789523</v>
      </c>
      <c r="R15" s="192">
        <v>451.45867302225417</v>
      </c>
      <c r="S15" s="192">
        <v>348.90211477601997</v>
      </c>
      <c r="T15" s="192">
        <v>358.16539003210039</v>
      </c>
      <c r="U15" s="192">
        <v>376.31798750000002</v>
      </c>
      <c r="V15" s="192">
        <v>398.37672753628567</v>
      </c>
      <c r="W15" s="192">
        <v>403.6746500094311</v>
      </c>
      <c r="X15" s="192">
        <v>444.85931434775796</v>
      </c>
      <c r="Y15" s="182">
        <v>459.4794532576355</v>
      </c>
      <c r="Z15" s="182">
        <v>473.12615160856058</v>
      </c>
    </row>
    <row r="16" spans="1:26" s="173" customFormat="1">
      <c r="A16" s="179" t="s">
        <v>221</v>
      </c>
      <c r="B16" s="179" t="s">
        <v>222</v>
      </c>
      <c r="C16" s="184" t="s">
        <v>150</v>
      </c>
      <c r="D16" s="185" t="s">
        <v>128</v>
      </c>
      <c r="E16" s="179" t="s">
        <v>234</v>
      </c>
      <c r="F16" s="182">
        <v>6049.6569397720968</v>
      </c>
      <c r="G16" s="182">
        <v>6179.159202299239</v>
      </c>
      <c r="H16" s="182">
        <v>6238.3499871108133</v>
      </c>
      <c r="I16" s="182">
        <v>6330.5441186052058</v>
      </c>
      <c r="J16" s="182">
        <v>6526.4118065271432</v>
      </c>
      <c r="K16" s="182">
        <v>6710.0826054576055</v>
      </c>
      <c r="L16" s="182">
        <v>6783.2639394064618</v>
      </c>
      <c r="M16" s="182">
        <v>6937.1599799165569</v>
      </c>
      <c r="N16" s="182">
        <v>7140.3816744362957</v>
      </c>
      <c r="O16" s="182">
        <v>7475.2580236581452</v>
      </c>
      <c r="P16" s="182">
        <v>7565.1203969629896</v>
      </c>
      <c r="Q16" s="192">
        <v>7491.0422329412304</v>
      </c>
      <c r="R16" s="192">
        <v>7479.9215400372377</v>
      </c>
      <c r="S16" s="192">
        <v>7275.803015444596</v>
      </c>
      <c r="T16" s="192">
        <v>7184.3263480085252</v>
      </c>
      <c r="U16" s="192">
        <v>7196.5232370000022</v>
      </c>
      <c r="V16" s="192">
        <v>7318.4921269147617</v>
      </c>
      <c r="W16" s="192">
        <v>7314.7254406085685</v>
      </c>
      <c r="X16" s="192">
        <v>7356.3383559912536</v>
      </c>
      <c r="Y16" s="182">
        <v>7427.8748171927609</v>
      </c>
      <c r="Z16" s="182">
        <v>7504.2444806770582</v>
      </c>
    </row>
    <row r="17" spans="1:26">
      <c r="A17" s="179" t="s">
        <v>221</v>
      </c>
      <c r="B17" s="179" t="s">
        <v>222</v>
      </c>
      <c r="C17" s="186" t="s">
        <v>11</v>
      </c>
      <c r="D17" s="185" t="s">
        <v>151</v>
      </c>
      <c r="E17" s="179" t="s">
        <v>235</v>
      </c>
      <c r="F17" s="182">
        <v>161.16585583137817</v>
      </c>
      <c r="G17" s="182">
        <v>166.55533209322115</v>
      </c>
      <c r="H17" s="182">
        <v>169.96426056736081</v>
      </c>
      <c r="I17" s="182">
        <v>190.45631485749902</v>
      </c>
      <c r="J17" s="182">
        <v>213.33509322736572</v>
      </c>
      <c r="K17" s="182">
        <v>227.8558408688952</v>
      </c>
      <c r="L17" s="182">
        <v>236.6682504046118</v>
      </c>
      <c r="M17" s="182">
        <v>246.35083172989576</v>
      </c>
      <c r="N17" s="182">
        <v>240.92187428358929</v>
      </c>
      <c r="O17" s="182">
        <v>251.44902848362423</v>
      </c>
      <c r="P17" s="182">
        <v>248.91926339353253</v>
      </c>
      <c r="Q17" s="192">
        <v>234.66652077705035</v>
      </c>
      <c r="R17" s="192">
        <v>230.38466338522881</v>
      </c>
      <c r="S17" s="192">
        <v>224.8841550006465</v>
      </c>
      <c r="T17" s="192">
        <v>220.18281601306785</v>
      </c>
      <c r="U17" s="192">
        <v>219.83587050000006</v>
      </c>
      <c r="V17" s="192">
        <v>220.31923071073527</v>
      </c>
      <c r="W17" s="192">
        <v>216.14606005828458</v>
      </c>
      <c r="X17" s="192">
        <v>213.31504403855698</v>
      </c>
      <c r="Y17" s="182">
        <v>215.96014686439796</v>
      </c>
      <c r="Z17" s="182">
        <v>219.36469330710199</v>
      </c>
    </row>
    <row r="18" spans="1:26">
      <c r="A18" s="179" t="s">
        <v>221</v>
      </c>
      <c r="B18" s="179" t="s">
        <v>222</v>
      </c>
      <c r="C18" s="186" t="s">
        <v>12</v>
      </c>
      <c r="D18" s="185" t="s">
        <v>152</v>
      </c>
      <c r="E18" s="179" t="s">
        <v>236</v>
      </c>
      <c r="F18" s="182">
        <v>3227.4001544024418</v>
      </c>
      <c r="G18" s="182">
        <v>3332.9596437377322</v>
      </c>
      <c r="H18" s="182">
        <v>3393.0749922901764</v>
      </c>
      <c r="I18" s="182">
        <v>3409.9307126925646</v>
      </c>
      <c r="J18" s="182">
        <v>3485.8509181096069</v>
      </c>
      <c r="K18" s="182">
        <v>3581.0291083533043</v>
      </c>
      <c r="L18" s="182">
        <v>3641.8200314719634</v>
      </c>
      <c r="M18" s="182">
        <v>3713.1224082490658</v>
      </c>
      <c r="N18" s="182">
        <v>3757.5590673074867</v>
      </c>
      <c r="O18" s="182">
        <v>3810.6385422661474</v>
      </c>
      <c r="P18" s="182">
        <v>3845.7774446890644</v>
      </c>
      <c r="Q18" s="192">
        <v>3894.0336966154741</v>
      </c>
      <c r="R18" s="192">
        <v>3914.9861386820726</v>
      </c>
      <c r="S18" s="192">
        <v>3913.5007879788204</v>
      </c>
      <c r="T18" s="192">
        <v>3936.7207113672544</v>
      </c>
      <c r="U18" s="192">
        <v>3957.376498000001</v>
      </c>
      <c r="V18" s="192">
        <v>3984.3770887962746</v>
      </c>
      <c r="W18" s="192">
        <v>4013.2372205607785</v>
      </c>
      <c r="X18" s="192">
        <v>4044.6998330955744</v>
      </c>
      <c r="Y18" s="182">
        <v>4093.3892660842162</v>
      </c>
      <c r="Z18" s="182">
        <v>4138.5399846925002</v>
      </c>
    </row>
    <row r="19" spans="1:26">
      <c r="A19" s="179" t="s">
        <v>221</v>
      </c>
      <c r="B19" s="179" t="s">
        <v>222</v>
      </c>
      <c r="C19" s="186" t="s">
        <v>13</v>
      </c>
      <c r="D19" s="185" t="s">
        <v>153</v>
      </c>
      <c r="E19" s="179" t="s">
        <v>237</v>
      </c>
      <c r="F19" s="182">
        <v>50.911214979914085</v>
      </c>
      <c r="G19" s="182">
        <v>49.554923465659648</v>
      </c>
      <c r="H19" s="182">
        <v>51.111774244428517</v>
      </c>
      <c r="I19" s="182">
        <v>53.60805227351441</v>
      </c>
      <c r="J19" s="182">
        <v>56.82785573328151</v>
      </c>
      <c r="K19" s="182">
        <v>100.94898253299921</v>
      </c>
      <c r="L19" s="182">
        <v>101.45924743354949</v>
      </c>
      <c r="M19" s="182">
        <v>109.90714268227248</v>
      </c>
      <c r="N19" s="182">
        <v>117.60414962627183</v>
      </c>
      <c r="O19" s="182">
        <v>128.19422592175061</v>
      </c>
      <c r="P19" s="182">
        <v>111.28151392947584</v>
      </c>
      <c r="Q19" s="192">
        <v>115.21926678894734</v>
      </c>
      <c r="R19" s="192">
        <v>113.83562026638525</v>
      </c>
      <c r="S19" s="192">
        <v>110.50812022678434</v>
      </c>
      <c r="T19" s="192">
        <v>118.61541195790372</v>
      </c>
      <c r="U19" s="192">
        <v>122.24131550000003</v>
      </c>
      <c r="V19" s="192">
        <v>125.5139260472931</v>
      </c>
      <c r="W19" s="192">
        <v>130.08675783969699</v>
      </c>
      <c r="X19" s="192">
        <v>139.96902778779668</v>
      </c>
      <c r="Y19" s="182">
        <v>141.65494709893676</v>
      </c>
      <c r="Z19" s="182">
        <v>143.90335713522401</v>
      </c>
    </row>
    <row r="20" spans="1:26">
      <c r="A20" s="179" t="s">
        <v>221</v>
      </c>
      <c r="B20" s="179" t="s">
        <v>222</v>
      </c>
      <c r="C20" s="186" t="s">
        <v>154</v>
      </c>
      <c r="D20" s="185" t="s">
        <v>155</v>
      </c>
      <c r="E20" s="179" t="s">
        <v>238</v>
      </c>
      <c r="F20" s="182">
        <v>626.8776160019512</v>
      </c>
      <c r="G20" s="182">
        <v>625.11441311442718</v>
      </c>
      <c r="H20" s="182">
        <v>579.66183307736412</v>
      </c>
      <c r="I20" s="182">
        <v>585.07706542916048</v>
      </c>
      <c r="J20" s="182">
        <v>591.04402749954147</v>
      </c>
      <c r="K20" s="182">
        <v>603.84053235874046</v>
      </c>
      <c r="L20" s="182">
        <v>648.7886287706616</v>
      </c>
      <c r="M20" s="182">
        <v>726.33639764594989</v>
      </c>
      <c r="N20" s="182">
        <v>779.63977637103733</v>
      </c>
      <c r="O20" s="182">
        <v>789.74538401782411</v>
      </c>
      <c r="P20" s="182">
        <v>805.2496072530771</v>
      </c>
      <c r="Q20" s="192">
        <v>797.16667631193798</v>
      </c>
      <c r="R20" s="192">
        <v>854.34396038423233</v>
      </c>
      <c r="S20" s="192">
        <v>843.41245010608145</v>
      </c>
      <c r="T20" s="192">
        <v>825.21247078254055</v>
      </c>
      <c r="U20" s="192">
        <v>817.47845900000016</v>
      </c>
      <c r="V20" s="192">
        <v>831.23518984716134</v>
      </c>
      <c r="W20" s="192">
        <v>824.12862459482506</v>
      </c>
      <c r="X20" s="192">
        <v>864.07411689115474</v>
      </c>
      <c r="Y20" s="182">
        <v>878.7673587379652</v>
      </c>
      <c r="Z20" s="182">
        <v>893.51769570247131</v>
      </c>
    </row>
    <row r="21" spans="1:26">
      <c r="A21" s="179" t="s">
        <v>221</v>
      </c>
      <c r="B21" s="179" t="s">
        <v>222</v>
      </c>
      <c r="C21" s="186" t="s">
        <v>156</v>
      </c>
      <c r="D21" s="185" t="s">
        <v>157</v>
      </c>
      <c r="E21" s="179" t="s">
        <v>239</v>
      </c>
      <c r="F21" s="182">
        <v>1983.3020985564119</v>
      </c>
      <c r="G21" s="182">
        <v>2004.9748898881983</v>
      </c>
      <c r="H21" s="182">
        <v>2044.5371269314837</v>
      </c>
      <c r="I21" s="182">
        <v>2091.4719733524666</v>
      </c>
      <c r="J21" s="182">
        <v>2179.3539119573475</v>
      </c>
      <c r="K21" s="182">
        <v>2196.4081413436666</v>
      </c>
      <c r="L21" s="182">
        <v>2154.5277813256753</v>
      </c>
      <c r="M21" s="182">
        <v>2141.4431996093731</v>
      </c>
      <c r="N21" s="182">
        <v>2244.656806847911</v>
      </c>
      <c r="O21" s="182">
        <v>2495.2308429687987</v>
      </c>
      <c r="P21" s="182">
        <v>2553.8925676978397</v>
      </c>
      <c r="Q21" s="192">
        <v>2449.9560724478215</v>
      </c>
      <c r="R21" s="192">
        <v>2366.3711573193177</v>
      </c>
      <c r="S21" s="192">
        <v>2183.4975021322625</v>
      </c>
      <c r="T21" s="192">
        <v>2083.5949378877599</v>
      </c>
      <c r="U21" s="192">
        <v>2079.5910940000008</v>
      </c>
      <c r="V21" s="192">
        <v>2157.046691513297</v>
      </c>
      <c r="W21" s="192">
        <v>2131.1267775549813</v>
      </c>
      <c r="X21" s="192">
        <v>2094.2803341781696</v>
      </c>
      <c r="Y21" s="182">
        <v>2098.1030984072449</v>
      </c>
      <c r="Z21" s="182">
        <v>2108.91874983976</v>
      </c>
    </row>
    <row r="22" spans="1:26" s="173" customFormat="1">
      <c r="A22" s="179" t="s">
        <v>221</v>
      </c>
      <c r="B22" s="179" t="s">
        <v>222</v>
      </c>
      <c r="C22" s="184" t="s">
        <v>158</v>
      </c>
      <c r="D22" s="185" t="s">
        <v>129</v>
      </c>
      <c r="E22" s="179" t="s">
        <v>240</v>
      </c>
      <c r="F22" s="182">
        <v>1630.4409153385218</v>
      </c>
      <c r="G22" s="182">
        <v>1692.8477858171211</v>
      </c>
      <c r="H22" s="182">
        <v>1744.6078148754866</v>
      </c>
      <c r="I22" s="182">
        <v>1782.7726464280165</v>
      </c>
      <c r="J22" s="182">
        <v>1826.5065950311289</v>
      </c>
      <c r="K22" s="182">
        <v>1898.2499264474716</v>
      </c>
      <c r="L22" s="182">
        <v>1874.9906728832693</v>
      </c>
      <c r="M22" s="182">
        <v>2047.7970990116737</v>
      </c>
      <c r="N22" s="182">
        <v>1960.6567969260705</v>
      </c>
      <c r="O22" s="182">
        <v>2091.5310476147865</v>
      </c>
      <c r="P22" s="182">
        <v>2257.6217737704287</v>
      </c>
      <c r="Q22" s="192">
        <v>2130.3510694085608</v>
      </c>
      <c r="R22" s="192">
        <v>1920.0350019688719</v>
      </c>
      <c r="S22" s="192">
        <v>1763.2807367509731</v>
      </c>
      <c r="T22" s="192">
        <v>1817.3339316536969</v>
      </c>
      <c r="U22" s="192">
        <v>1725.9348930000006</v>
      </c>
      <c r="V22" s="192">
        <v>1844.360529105059</v>
      </c>
      <c r="W22" s="192">
        <v>1927.8972848638136</v>
      </c>
      <c r="X22" s="192">
        <v>2052.8748233813235</v>
      </c>
      <c r="Y22" s="182">
        <v>2142.7753619299106</v>
      </c>
      <c r="Z22" s="182">
        <v>2216.390039121939</v>
      </c>
    </row>
    <row r="23" spans="1:26">
      <c r="A23" s="179" t="s">
        <v>221</v>
      </c>
      <c r="B23" s="179" t="s">
        <v>222</v>
      </c>
      <c r="C23" s="186" t="s">
        <v>159</v>
      </c>
      <c r="D23" s="185" t="s">
        <v>160</v>
      </c>
      <c r="E23" s="179" t="s">
        <v>241</v>
      </c>
      <c r="F23" s="182">
        <v>556.43528700629247</v>
      </c>
      <c r="G23" s="182">
        <v>582.37910539707025</v>
      </c>
      <c r="H23" s="182">
        <v>598.21445747882649</v>
      </c>
      <c r="I23" s="182">
        <v>602.97919619242066</v>
      </c>
      <c r="J23" s="182">
        <v>615.78721448429337</v>
      </c>
      <c r="K23" s="182">
        <v>622.72551746234001</v>
      </c>
      <c r="L23" s="182">
        <v>613.55090193478259</v>
      </c>
      <c r="M23" s="182">
        <v>664.68335516359798</v>
      </c>
      <c r="N23" s="182">
        <v>647.48359990695508</v>
      </c>
      <c r="O23" s="182">
        <v>699.06720071764676</v>
      </c>
      <c r="P23" s="182">
        <v>786.15509500944484</v>
      </c>
      <c r="Q23" s="192">
        <v>640.81469346243102</v>
      </c>
      <c r="R23" s="192">
        <v>568.90592826600016</v>
      </c>
      <c r="S23" s="192">
        <v>511.28719405522168</v>
      </c>
      <c r="T23" s="192">
        <v>568.65751872754106</v>
      </c>
      <c r="U23" s="192">
        <v>505.8375410000001</v>
      </c>
      <c r="V23" s="192">
        <v>556.94940069278846</v>
      </c>
      <c r="W23" s="192">
        <v>577.58733559067377</v>
      </c>
      <c r="X23" s="192">
        <v>628.53280638935439</v>
      </c>
      <c r="Y23" s="182">
        <v>662.70503571818222</v>
      </c>
      <c r="Z23" s="182">
        <v>691.19671581129819</v>
      </c>
    </row>
    <row r="24" spans="1:26">
      <c r="A24" s="179" t="s">
        <v>221</v>
      </c>
      <c r="B24" s="179" t="s">
        <v>222</v>
      </c>
      <c r="C24" s="186" t="s">
        <v>21</v>
      </c>
      <c r="D24" s="185" t="s">
        <v>161</v>
      </c>
      <c r="E24" s="179" t="s">
        <v>242</v>
      </c>
      <c r="F24" s="182">
        <v>105.4303842504666</v>
      </c>
      <c r="G24" s="182">
        <v>110.41185237054924</v>
      </c>
      <c r="H24" s="182">
        <v>115.49376925521631</v>
      </c>
      <c r="I24" s="182">
        <v>115.6834217166281</v>
      </c>
      <c r="J24" s="182">
        <v>115.65818378620739</v>
      </c>
      <c r="K24" s="182">
        <v>118.62795557577975</v>
      </c>
      <c r="L24" s="182">
        <v>120.17018653040876</v>
      </c>
      <c r="M24" s="182">
        <v>131.48185774728458</v>
      </c>
      <c r="N24" s="182">
        <v>131.47296296319121</v>
      </c>
      <c r="O24" s="182">
        <v>149.46264250599211</v>
      </c>
      <c r="P24" s="182">
        <v>163.98566828870381</v>
      </c>
      <c r="Q24" s="192">
        <v>165.44616201832721</v>
      </c>
      <c r="R24" s="192">
        <v>114.31256934130381</v>
      </c>
      <c r="S24" s="192">
        <v>112.70805096309165</v>
      </c>
      <c r="T24" s="192">
        <v>105.50052857972655</v>
      </c>
      <c r="U24" s="192">
        <v>111.48937300000003</v>
      </c>
      <c r="V24" s="192">
        <v>114.0670299833356</v>
      </c>
      <c r="W24" s="192">
        <v>114.22193974183534</v>
      </c>
      <c r="X24" s="192">
        <v>134.71549204523919</v>
      </c>
      <c r="Y24" s="182">
        <v>140.28382838716425</v>
      </c>
      <c r="Z24" s="182">
        <v>144.68747385419255</v>
      </c>
    </row>
    <row r="25" spans="1:26">
      <c r="A25" s="179" t="s">
        <v>221</v>
      </c>
      <c r="B25" s="179" t="s">
        <v>222</v>
      </c>
      <c r="C25" s="186" t="s">
        <v>22</v>
      </c>
      <c r="D25" s="185" t="s">
        <v>162</v>
      </c>
      <c r="E25" s="179" t="s">
        <v>243</v>
      </c>
      <c r="F25" s="182">
        <v>255.62748186920945</v>
      </c>
      <c r="G25" s="182">
        <v>274.11878873122123</v>
      </c>
      <c r="H25" s="182">
        <v>276.53628546689663</v>
      </c>
      <c r="I25" s="182">
        <v>290.6396177070925</v>
      </c>
      <c r="J25" s="182">
        <v>328.57912654334569</v>
      </c>
      <c r="K25" s="182">
        <v>361.8467267956741</v>
      </c>
      <c r="L25" s="182">
        <v>373.65862355268496</v>
      </c>
      <c r="M25" s="182">
        <v>414.33209977888868</v>
      </c>
      <c r="N25" s="182">
        <v>418.76482267518935</v>
      </c>
      <c r="O25" s="182">
        <v>417.36637352996428</v>
      </c>
      <c r="P25" s="182">
        <v>462.54209758250573</v>
      </c>
      <c r="Q25" s="192">
        <v>460.74684266069937</v>
      </c>
      <c r="R25" s="192">
        <v>437.89258561032511</v>
      </c>
      <c r="S25" s="192">
        <v>379.86523789634606</v>
      </c>
      <c r="T25" s="192">
        <v>382.86718777875825</v>
      </c>
      <c r="U25" s="192">
        <v>391.86695050000009</v>
      </c>
      <c r="V25" s="192">
        <v>440.88751767947821</v>
      </c>
      <c r="W25" s="192">
        <v>459.71679530579479</v>
      </c>
      <c r="X25" s="192">
        <v>450.17585177318625</v>
      </c>
      <c r="Y25" s="182">
        <v>472.65964519682922</v>
      </c>
      <c r="Z25" s="182">
        <v>492.0839398349853</v>
      </c>
    </row>
    <row r="26" spans="1:26">
      <c r="A26" s="179" t="s">
        <v>221</v>
      </c>
      <c r="B26" s="179" t="s">
        <v>222</v>
      </c>
      <c r="C26" s="186" t="s">
        <v>163</v>
      </c>
      <c r="D26" s="185" t="s">
        <v>164</v>
      </c>
      <c r="E26" s="179" t="s">
        <v>244</v>
      </c>
      <c r="F26" s="182">
        <v>236.33891336533378</v>
      </c>
      <c r="G26" s="182">
        <v>240.37086006519482</v>
      </c>
      <c r="H26" s="182">
        <v>228.40031912641092</v>
      </c>
      <c r="I26" s="182">
        <v>224.43048166154117</v>
      </c>
      <c r="J26" s="182">
        <v>190.86455099925664</v>
      </c>
      <c r="K26" s="182">
        <v>198.9708027605752</v>
      </c>
      <c r="L26" s="182">
        <v>203.74018868874211</v>
      </c>
      <c r="M26" s="182">
        <v>238.77861883707621</v>
      </c>
      <c r="N26" s="182">
        <v>140.68811690927461</v>
      </c>
      <c r="O26" s="182">
        <v>138.549077252524</v>
      </c>
      <c r="P26" s="182">
        <v>145.64090632763217</v>
      </c>
      <c r="Q26" s="192">
        <v>147.91430292345436</v>
      </c>
      <c r="R26" s="192">
        <v>138.22794764267852</v>
      </c>
      <c r="S26" s="192">
        <v>133.6254544375447</v>
      </c>
      <c r="T26" s="192">
        <v>141.14708794392868</v>
      </c>
      <c r="U26" s="192">
        <v>131.66994200000002</v>
      </c>
      <c r="V26" s="192">
        <v>140.16461478228032</v>
      </c>
      <c r="W26" s="192">
        <v>152.89855061457283</v>
      </c>
      <c r="X26" s="192">
        <v>181.65465552104965</v>
      </c>
      <c r="Y26" s="182">
        <v>188.06253014621163</v>
      </c>
      <c r="Z26" s="182">
        <v>192.93652591993074</v>
      </c>
    </row>
    <row r="27" spans="1:26">
      <c r="A27" s="179" t="s">
        <v>221</v>
      </c>
      <c r="B27" s="179" t="s">
        <v>222</v>
      </c>
      <c r="C27" s="186" t="s">
        <v>165</v>
      </c>
      <c r="D27" s="185" t="s">
        <v>166</v>
      </c>
      <c r="E27" s="179" t="s">
        <v>245</v>
      </c>
      <c r="F27" s="182">
        <v>56.892187592733087</v>
      </c>
      <c r="G27" s="182">
        <v>57.019523010587996</v>
      </c>
      <c r="H27" s="182">
        <v>56.331818493745146</v>
      </c>
      <c r="I27" s="182">
        <v>59.044645549223922</v>
      </c>
      <c r="J27" s="182">
        <v>68.501953581746932</v>
      </c>
      <c r="K27" s="182">
        <v>80.581569630179601</v>
      </c>
      <c r="L27" s="182">
        <v>85.297590575470778</v>
      </c>
      <c r="M27" s="182">
        <v>88.346362272924452</v>
      </c>
      <c r="N27" s="182">
        <v>96.618601136717047</v>
      </c>
      <c r="O27" s="182">
        <v>130.41909977675252</v>
      </c>
      <c r="P27" s="182">
        <v>163.1190137607766</v>
      </c>
      <c r="Q27" s="192">
        <v>182.55584651850492</v>
      </c>
      <c r="R27" s="192">
        <v>199.23650627459909</v>
      </c>
      <c r="S27" s="192">
        <v>201.98295219375424</v>
      </c>
      <c r="T27" s="192">
        <v>199.21486723722805</v>
      </c>
      <c r="U27" s="192">
        <v>209.745586</v>
      </c>
      <c r="V27" s="192">
        <v>224.13092569632624</v>
      </c>
      <c r="W27" s="192">
        <v>252.71076936021083</v>
      </c>
      <c r="X27" s="192">
        <v>258.28026577810402</v>
      </c>
      <c r="Y27" s="182">
        <v>268.56231690559588</v>
      </c>
      <c r="Z27" s="182">
        <v>277.17986809896382</v>
      </c>
    </row>
    <row r="28" spans="1:26">
      <c r="A28" s="179" t="s">
        <v>221</v>
      </c>
      <c r="B28" s="179" t="s">
        <v>222</v>
      </c>
      <c r="C28" s="186" t="s">
        <v>167</v>
      </c>
      <c r="D28" s="185" t="s">
        <v>168</v>
      </c>
      <c r="E28" s="179" t="s">
        <v>246</v>
      </c>
      <c r="F28" s="182">
        <v>419.71666125448616</v>
      </c>
      <c r="G28" s="182">
        <v>428.54765624249757</v>
      </c>
      <c r="H28" s="182">
        <v>469.63116505439132</v>
      </c>
      <c r="I28" s="182">
        <v>489.99528360110997</v>
      </c>
      <c r="J28" s="182">
        <v>507.11556563627869</v>
      </c>
      <c r="K28" s="182">
        <v>515.49735422292292</v>
      </c>
      <c r="L28" s="182">
        <v>478.57318160118012</v>
      </c>
      <c r="M28" s="182">
        <v>510.17480521190151</v>
      </c>
      <c r="N28" s="182">
        <v>525.62869333474282</v>
      </c>
      <c r="O28" s="182">
        <v>556.66665383190696</v>
      </c>
      <c r="P28" s="182">
        <v>536.17899280136555</v>
      </c>
      <c r="Q28" s="192">
        <v>532.87322182514379</v>
      </c>
      <c r="R28" s="192">
        <v>461.45946483396551</v>
      </c>
      <c r="S28" s="192">
        <v>423.811847205015</v>
      </c>
      <c r="T28" s="192">
        <v>419.94674138651436</v>
      </c>
      <c r="U28" s="192">
        <v>375.32550050000009</v>
      </c>
      <c r="V28" s="192">
        <v>368.16104027085009</v>
      </c>
      <c r="W28" s="192">
        <v>370.76189425072624</v>
      </c>
      <c r="X28" s="192">
        <v>399.51575187439005</v>
      </c>
      <c r="Y28" s="182">
        <v>410.50200557592763</v>
      </c>
      <c r="Z28" s="182">
        <v>418.30551560256862</v>
      </c>
    </row>
    <row r="29" spans="1:26" s="173" customFormat="1">
      <c r="A29" s="179" t="s">
        <v>221</v>
      </c>
      <c r="B29" s="179" t="s">
        <v>222</v>
      </c>
      <c r="C29" s="184" t="s">
        <v>169</v>
      </c>
      <c r="D29" s="185" t="s">
        <v>130</v>
      </c>
      <c r="E29" s="179" t="s">
        <v>247</v>
      </c>
      <c r="F29" s="182">
        <v>853.66144707244121</v>
      </c>
      <c r="G29" s="182">
        <v>863.68683106624553</v>
      </c>
      <c r="H29" s="182">
        <v>923.33786582938149</v>
      </c>
      <c r="I29" s="182">
        <v>962.6039531384489</v>
      </c>
      <c r="J29" s="182">
        <v>986.49778499034903</v>
      </c>
      <c r="K29" s="182">
        <v>1060.8527162777314</v>
      </c>
      <c r="L29" s="182">
        <v>1093.6023039908257</v>
      </c>
      <c r="M29" s="182">
        <v>1182.3269523359941</v>
      </c>
      <c r="N29" s="182">
        <v>1258.1856912224473</v>
      </c>
      <c r="O29" s="182">
        <v>1275.3959337451445</v>
      </c>
      <c r="P29" s="182">
        <v>1307.1429830588586</v>
      </c>
      <c r="Q29" s="192">
        <v>1289.5985610697007</v>
      </c>
      <c r="R29" s="192">
        <v>1398.2068876692481</v>
      </c>
      <c r="S29" s="192">
        <v>1416.2525788580958</v>
      </c>
      <c r="T29" s="192">
        <v>1401.8828618003097</v>
      </c>
      <c r="U29" s="192">
        <v>1402.384131</v>
      </c>
      <c r="V29" s="192">
        <v>1437.3058852450852</v>
      </c>
      <c r="W29" s="192">
        <v>1481.4175748178245</v>
      </c>
      <c r="X29" s="192">
        <v>1578.1625303580367</v>
      </c>
      <c r="Y29" s="182">
        <v>1669.1404284845371</v>
      </c>
      <c r="Z29" s="182">
        <v>1747.6365113025417</v>
      </c>
    </row>
    <row r="30" spans="1:26">
      <c r="A30" s="179" t="s">
        <v>221</v>
      </c>
      <c r="B30" s="179" t="s">
        <v>222</v>
      </c>
      <c r="C30" s="186" t="s">
        <v>170</v>
      </c>
      <c r="D30" s="185" t="s">
        <v>171</v>
      </c>
      <c r="E30" s="179" t="s">
        <v>248</v>
      </c>
      <c r="F30" s="182">
        <v>311.70622178181412</v>
      </c>
      <c r="G30" s="182">
        <v>322.66076052436313</v>
      </c>
      <c r="H30" s="182">
        <v>352.83828160294439</v>
      </c>
      <c r="I30" s="182">
        <v>378.17830174097787</v>
      </c>
      <c r="J30" s="182">
        <v>402.53902071943725</v>
      </c>
      <c r="K30" s="182">
        <v>425.4718980760037</v>
      </c>
      <c r="L30" s="182">
        <v>444.05271037033731</v>
      </c>
      <c r="M30" s="182">
        <v>500.43484391500039</v>
      </c>
      <c r="N30" s="182">
        <v>561.4997690976769</v>
      </c>
      <c r="O30" s="182">
        <v>623.23788963717595</v>
      </c>
      <c r="P30" s="182">
        <v>653.54793329324661</v>
      </c>
      <c r="Q30" s="192">
        <v>653.63605104899614</v>
      </c>
      <c r="R30" s="192">
        <v>700.63379360055933</v>
      </c>
      <c r="S30" s="192">
        <v>723.18077502245444</v>
      </c>
      <c r="T30" s="192">
        <v>700.07465247588993</v>
      </c>
      <c r="U30" s="192">
        <v>698.95923311782065</v>
      </c>
      <c r="V30" s="192">
        <v>725.92764380563699</v>
      </c>
      <c r="W30" s="192">
        <v>739.33683881817819</v>
      </c>
      <c r="X30" s="192">
        <v>778.2110255434776</v>
      </c>
      <c r="Y30" s="182">
        <v>826.97324342108436</v>
      </c>
      <c r="Z30" s="182">
        <v>869.62163838696824</v>
      </c>
    </row>
    <row r="31" spans="1:26">
      <c r="A31" s="179" t="s">
        <v>221</v>
      </c>
      <c r="B31" s="179" t="s">
        <v>222</v>
      </c>
      <c r="C31" s="186" t="s">
        <v>32</v>
      </c>
      <c r="D31" s="185" t="s">
        <v>172</v>
      </c>
      <c r="E31" s="179" t="s">
        <v>249</v>
      </c>
      <c r="F31" s="182">
        <v>414.16722709579847</v>
      </c>
      <c r="G31" s="182">
        <v>407.8523583994218</v>
      </c>
      <c r="H31" s="182">
        <v>440.08483679000716</v>
      </c>
      <c r="I31" s="182">
        <v>458.68254061263025</v>
      </c>
      <c r="J31" s="182">
        <v>460.24237818234445</v>
      </c>
      <c r="K31" s="182">
        <v>494.03669236709499</v>
      </c>
      <c r="L31" s="182">
        <v>507.27837086810626</v>
      </c>
      <c r="M31" s="182">
        <v>539.37073700723136</v>
      </c>
      <c r="N31" s="182">
        <v>547.04149218011128</v>
      </c>
      <c r="O31" s="182">
        <v>503.06390287083599</v>
      </c>
      <c r="P31" s="182">
        <v>500.67069014431917</v>
      </c>
      <c r="Q31" s="192">
        <v>472.55099529810792</v>
      </c>
      <c r="R31" s="192">
        <v>520.50164953812282</v>
      </c>
      <c r="S31" s="192">
        <v>509.58716118644969</v>
      </c>
      <c r="T31" s="192">
        <v>505.29837901919427</v>
      </c>
      <c r="U31" s="192">
        <v>502.80077346856945</v>
      </c>
      <c r="V31" s="192">
        <v>514.53972932390991</v>
      </c>
      <c r="W31" s="192">
        <v>530.52684709061248</v>
      </c>
      <c r="X31" s="192">
        <v>580.19153194787987</v>
      </c>
      <c r="Y31" s="182">
        <v>608.94086218509779</v>
      </c>
      <c r="Z31" s="182">
        <v>632.90293137602089</v>
      </c>
    </row>
    <row r="32" spans="1:26">
      <c r="A32" s="179" t="s">
        <v>221</v>
      </c>
      <c r="B32" s="179" t="s">
        <v>222</v>
      </c>
      <c r="C32" s="186" t="s">
        <v>33</v>
      </c>
      <c r="D32" s="185" t="s">
        <v>173</v>
      </c>
      <c r="E32" s="179" t="s">
        <v>250</v>
      </c>
      <c r="F32" s="182">
        <v>127.78799819482856</v>
      </c>
      <c r="G32" s="182">
        <v>133.17371214246066</v>
      </c>
      <c r="H32" s="182">
        <v>130.41474743643002</v>
      </c>
      <c r="I32" s="182">
        <v>125.74311078484072</v>
      </c>
      <c r="J32" s="182">
        <v>123.71638608856753</v>
      </c>
      <c r="K32" s="182">
        <v>141.34412583463251</v>
      </c>
      <c r="L32" s="182">
        <v>142.27122275238219</v>
      </c>
      <c r="M32" s="182">
        <v>142.52137141376244</v>
      </c>
      <c r="N32" s="182">
        <v>149.64442994465918</v>
      </c>
      <c r="O32" s="182">
        <v>149.09414123713262</v>
      </c>
      <c r="P32" s="182">
        <v>152.92435962129261</v>
      </c>
      <c r="Q32" s="192">
        <v>163.41151472259696</v>
      </c>
      <c r="R32" s="192">
        <v>177.07144453056608</v>
      </c>
      <c r="S32" s="192">
        <v>183.48464264919167</v>
      </c>
      <c r="T32" s="192">
        <v>196.50983030522525</v>
      </c>
      <c r="U32" s="192">
        <v>200.62412441361008</v>
      </c>
      <c r="V32" s="192">
        <v>196.83851211553812</v>
      </c>
      <c r="W32" s="192">
        <v>211.55388890903399</v>
      </c>
      <c r="X32" s="192">
        <v>219.75997286667953</v>
      </c>
      <c r="Y32" s="182">
        <v>233.22632287835486</v>
      </c>
      <c r="Z32" s="182">
        <v>245.11194153955282</v>
      </c>
    </row>
    <row r="33" spans="1:26" s="173" customFormat="1">
      <c r="A33" s="179" t="s">
        <v>221</v>
      </c>
      <c r="B33" s="179" t="s">
        <v>222</v>
      </c>
      <c r="C33" s="184" t="s">
        <v>174</v>
      </c>
      <c r="D33" s="185" t="s">
        <v>131</v>
      </c>
      <c r="E33" s="179" t="s">
        <v>251</v>
      </c>
      <c r="F33" s="182">
        <v>3979.1716882239466</v>
      </c>
      <c r="G33" s="182">
        <v>3939.8544892602354</v>
      </c>
      <c r="H33" s="182">
        <v>3920.365360463567</v>
      </c>
      <c r="I33" s="182">
        <v>4100.1737574484741</v>
      </c>
      <c r="J33" s="182">
        <v>4267.1023823590604</v>
      </c>
      <c r="K33" s="182">
        <v>4332.8570082121651</v>
      </c>
      <c r="L33" s="182">
        <v>4446.7413086587794</v>
      </c>
      <c r="M33" s="182">
        <v>5041.5834136701105</v>
      </c>
      <c r="N33" s="182">
        <v>5408.3179764178376</v>
      </c>
      <c r="O33" s="182">
        <v>5383.9141977507052</v>
      </c>
      <c r="P33" s="182">
        <v>5404.4201506585032</v>
      </c>
      <c r="Q33" s="192">
        <v>5392.3877320101265</v>
      </c>
      <c r="R33" s="192">
        <v>5270.8772507300337</v>
      </c>
      <c r="S33" s="192">
        <v>5259.5227148224094</v>
      </c>
      <c r="T33" s="192">
        <v>5379.5079599358069</v>
      </c>
      <c r="U33" s="192">
        <v>5833.0115135000005</v>
      </c>
      <c r="V33" s="192">
        <v>6258.0439919525415</v>
      </c>
      <c r="W33" s="192">
        <v>6594.7822434219188</v>
      </c>
      <c r="X33" s="192">
        <v>7038.2870265599977</v>
      </c>
      <c r="Y33" s="182">
        <v>7353.1945158232875</v>
      </c>
      <c r="Z33" s="182">
        <v>7643.7852696506407</v>
      </c>
    </row>
    <row r="34" spans="1:26">
      <c r="A34" s="179" t="s">
        <v>221</v>
      </c>
      <c r="B34" s="179" t="s">
        <v>222</v>
      </c>
      <c r="C34" s="186" t="s">
        <v>16</v>
      </c>
      <c r="D34" s="185" t="s">
        <v>175</v>
      </c>
      <c r="E34" s="179" t="s">
        <v>252</v>
      </c>
      <c r="F34" s="182">
        <v>736.08040897020578</v>
      </c>
      <c r="G34" s="182">
        <v>693.71068584388138</v>
      </c>
      <c r="H34" s="182">
        <v>734.66652939894016</v>
      </c>
      <c r="I34" s="182">
        <v>821.42464239640469</v>
      </c>
      <c r="J34" s="182">
        <v>922.58054764614531</v>
      </c>
      <c r="K34" s="182">
        <v>953.8255063771611</v>
      </c>
      <c r="L34" s="182">
        <v>1067.7259652380294</v>
      </c>
      <c r="M34" s="182">
        <v>1308.2543624982902</v>
      </c>
      <c r="N34" s="182">
        <v>1440.2936673936379</v>
      </c>
      <c r="O34" s="182">
        <v>1247.0479998552746</v>
      </c>
      <c r="P34" s="182">
        <v>1248.528164705662</v>
      </c>
      <c r="Q34" s="192">
        <v>1244.5438911818064</v>
      </c>
      <c r="R34" s="192">
        <v>1075.9712709509872</v>
      </c>
      <c r="S34" s="192">
        <v>1057.4010713350303</v>
      </c>
      <c r="T34" s="192">
        <v>1096.2082382315889</v>
      </c>
      <c r="U34" s="192">
        <v>1416.3191134532074</v>
      </c>
      <c r="V34" s="192">
        <v>1621.6448212539447</v>
      </c>
      <c r="W34" s="192">
        <v>2006.4007835769467</v>
      </c>
      <c r="X34" s="192">
        <v>2131.5440440843645</v>
      </c>
      <c r="Y34" s="182">
        <v>2247.1903714528994</v>
      </c>
      <c r="Z34" s="182">
        <v>2360.3235803895013</v>
      </c>
    </row>
    <row r="35" spans="1:26">
      <c r="A35" s="179" t="s">
        <v>221</v>
      </c>
      <c r="B35" s="179" t="s">
        <v>222</v>
      </c>
      <c r="C35" s="186" t="s">
        <v>82</v>
      </c>
      <c r="D35" s="185" t="s">
        <v>176</v>
      </c>
      <c r="E35" s="179" t="s">
        <v>253</v>
      </c>
      <c r="F35" s="182">
        <v>2890.627885761035</v>
      </c>
      <c r="G35" s="182">
        <v>2908.0495508494005</v>
      </c>
      <c r="H35" s="182">
        <v>2859.9055043024209</v>
      </c>
      <c r="I35" s="182">
        <v>2956.2346695369301</v>
      </c>
      <c r="J35" s="182">
        <v>3019.8822699688794</v>
      </c>
      <c r="K35" s="182">
        <v>3037.3632407011664</v>
      </c>
      <c r="L35" s="182">
        <v>3034.0180465695776</v>
      </c>
      <c r="M35" s="182">
        <v>3361.592761238654</v>
      </c>
      <c r="N35" s="182">
        <v>3540.6296779428708</v>
      </c>
      <c r="O35" s="182">
        <v>3746.4495566009177</v>
      </c>
      <c r="P35" s="182">
        <v>3781.2810293962498</v>
      </c>
      <c r="Q35" s="192">
        <v>3768.219910426511</v>
      </c>
      <c r="R35" s="192">
        <v>3809.7080901107906</v>
      </c>
      <c r="S35" s="192">
        <v>3789.7657546372752</v>
      </c>
      <c r="T35" s="192">
        <v>3891.8846406153662</v>
      </c>
      <c r="U35" s="192">
        <v>3995.7005589187384</v>
      </c>
      <c r="V35" s="192">
        <v>4225.0153977344607</v>
      </c>
      <c r="W35" s="192">
        <v>4165.4313188519836</v>
      </c>
      <c r="X35" s="192">
        <v>4463.677456166758</v>
      </c>
      <c r="Y35" s="182">
        <v>4648.5403910865789</v>
      </c>
      <c r="Z35" s="182">
        <v>4813.7918524794486</v>
      </c>
    </row>
    <row r="36" spans="1:26">
      <c r="A36" s="179" t="s">
        <v>221</v>
      </c>
      <c r="B36" s="179" t="s">
        <v>222</v>
      </c>
      <c r="C36" s="186" t="s">
        <v>17</v>
      </c>
      <c r="D36" s="185" t="s">
        <v>177</v>
      </c>
      <c r="E36" s="179" t="s">
        <v>254</v>
      </c>
      <c r="F36" s="182">
        <v>352.46339349270602</v>
      </c>
      <c r="G36" s="182">
        <v>338.09425256695357</v>
      </c>
      <c r="H36" s="182">
        <v>325.79332676220616</v>
      </c>
      <c r="I36" s="182">
        <v>322.5144455151393</v>
      </c>
      <c r="J36" s="182">
        <v>324.63956474403636</v>
      </c>
      <c r="K36" s="182">
        <v>341.66826113383775</v>
      </c>
      <c r="L36" s="182">
        <v>344.99729685117256</v>
      </c>
      <c r="M36" s="182">
        <v>371.73628993316669</v>
      </c>
      <c r="N36" s="182">
        <v>427.39463108132844</v>
      </c>
      <c r="O36" s="182">
        <v>390.41664129451254</v>
      </c>
      <c r="P36" s="182">
        <v>374.6109565565921</v>
      </c>
      <c r="Q36" s="192">
        <v>379.62393040180922</v>
      </c>
      <c r="R36" s="192">
        <v>385.19788966825496</v>
      </c>
      <c r="S36" s="192">
        <v>412.35588885010441</v>
      </c>
      <c r="T36" s="192">
        <v>391.41508108885188</v>
      </c>
      <c r="U36" s="192">
        <v>420.9918411280558</v>
      </c>
      <c r="V36" s="192">
        <v>411.3837729641354</v>
      </c>
      <c r="W36" s="192">
        <v>422.95014099298839</v>
      </c>
      <c r="X36" s="192">
        <v>443.06552630887575</v>
      </c>
      <c r="Y36" s="182">
        <v>457.46375328380873</v>
      </c>
      <c r="Z36" s="182">
        <v>469.66983678169134</v>
      </c>
    </row>
    <row r="37" spans="1:26" s="173" customFormat="1">
      <c r="A37" s="179" t="s">
        <v>221</v>
      </c>
      <c r="B37" s="179" t="s">
        <v>222</v>
      </c>
      <c r="C37" s="184" t="s">
        <v>178</v>
      </c>
      <c r="D37" s="185" t="s">
        <v>132</v>
      </c>
      <c r="E37" s="179" t="s">
        <v>255</v>
      </c>
      <c r="F37" s="182">
        <v>467.86045377733882</v>
      </c>
      <c r="G37" s="182">
        <v>513.23822354169613</v>
      </c>
      <c r="H37" s="182">
        <v>625.90027261182456</v>
      </c>
      <c r="I37" s="182">
        <v>674.25106867108798</v>
      </c>
      <c r="J37" s="182">
        <v>771.73503613037951</v>
      </c>
      <c r="K37" s="182">
        <v>878.60750767884849</v>
      </c>
      <c r="L37" s="182">
        <v>891.12551313108509</v>
      </c>
      <c r="M37" s="182">
        <v>921.32520128460555</v>
      </c>
      <c r="N37" s="182">
        <v>978.12565102412873</v>
      </c>
      <c r="O37" s="182">
        <v>1073.2624924611259</v>
      </c>
      <c r="P37" s="182">
        <v>1062.7786628948782</v>
      </c>
      <c r="Q37" s="192">
        <v>1107.5305323866235</v>
      </c>
      <c r="R37" s="192">
        <v>1099.8632540471285</v>
      </c>
      <c r="S37" s="192">
        <v>1130.5323674051081</v>
      </c>
      <c r="T37" s="192">
        <v>1154.0036276280514</v>
      </c>
      <c r="U37" s="192">
        <v>1108.9388080000001</v>
      </c>
      <c r="V37" s="192">
        <v>1073.4189675292791</v>
      </c>
      <c r="W37" s="192">
        <v>1073.2624924611259</v>
      </c>
      <c r="X37" s="192">
        <v>1148.2140501063921</v>
      </c>
      <c r="Y37" s="182">
        <v>1214.2940811479673</v>
      </c>
      <c r="Z37" s="182">
        <v>1272.0991795770963</v>
      </c>
    </row>
    <row r="38" spans="1:26">
      <c r="A38" s="179" t="s">
        <v>221</v>
      </c>
      <c r="B38" s="179" t="s">
        <v>222</v>
      </c>
      <c r="C38" s="186" t="s">
        <v>179</v>
      </c>
      <c r="D38" s="185" t="s">
        <v>180</v>
      </c>
      <c r="E38" s="179" t="s">
        <v>256</v>
      </c>
      <c r="F38" s="182">
        <v>26.893010047861104</v>
      </c>
      <c r="G38" s="182">
        <v>29.536314465733401</v>
      </c>
      <c r="H38" s="182">
        <v>24.442048395322249</v>
      </c>
      <c r="I38" s="182">
        <v>25.94537746324681</v>
      </c>
      <c r="J38" s="182">
        <v>26.97091979459567</v>
      </c>
      <c r="K38" s="182">
        <v>26.963456567714299</v>
      </c>
      <c r="L38" s="182">
        <v>27.997075266831676</v>
      </c>
      <c r="M38" s="182">
        <v>27.020812234981797</v>
      </c>
      <c r="N38" s="182">
        <v>27.738446110938693</v>
      </c>
      <c r="O38" s="182">
        <v>25.999962444164989</v>
      </c>
      <c r="P38" s="182">
        <v>27.591032319574364</v>
      </c>
      <c r="Q38" s="192">
        <v>28.040693807345306</v>
      </c>
      <c r="R38" s="192">
        <v>26.652776488134361</v>
      </c>
      <c r="S38" s="192">
        <v>25.351826900522116</v>
      </c>
      <c r="T38" s="192">
        <v>24.945016661590685</v>
      </c>
      <c r="U38" s="192">
        <v>25.47383300000001</v>
      </c>
      <c r="V38" s="192">
        <v>26.518840553010048</v>
      </c>
      <c r="W38" s="192">
        <v>26.476815185505583</v>
      </c>
      <c r="X38" s="192">
        <v>28.470666029515893</v>
      </c>
      <c r="Y38" s="182">
        <v>29.539127024097745</v>
      </c>
      <c r="Z38" s="182">
        <v>30.409437802802806</v>
      </c>
    </row>
    <row r="39" spans="1:26">
      <c r="A39" s="179" t="s">
        <v>221</v>
      </c>
      <c r="B39" s="179" t="s">
        <v>222</v>
      </c>
      <c r="C39" s="186" t="s">
        <v>181</v>
      </c>
      <c r="D39" s="185" t="s">
        <v>182</v>
      </c>
      <c r="E39" s="179" t="s">
        <v>257</v>
      </c>
      <c r="F39" s="182">
        <v>22.452549063878706</v>
      </c>
      <c r="G39" s="182">
        <v>21.958961007649968</v>
      </c>
      <c r="H39" s="182">
        <v>22.307735724809319</v>
      </c>
      <c r="I39" s="182">
        <v>22.846834558595731</v>
      </c>
      <c r="J39" s="182">
        <v>24.758151364707661</v>
      </c>
      <c r="K39" s="182">
        <v>25.199287779790879</v>
      </c>
      <c r="L39" s="182">
        <v>26.894734986374605</v>
      </c>
      <c r="M39" s="182">
        <v>29.74229357647657</v>
      </c>
      <c r="N39" s="182">
        <v>33.8289350792029</v>
      </c>
      <c r="O39" s="182">
        <v>32.883362271403804</v>
      </c>
      <c r="P39" s="182">
        <v>37.231303030424996</v>
      </c>
      <c r="Q39" s="192">
        <v>66.690897010273076</v>
      </c>
      <c r="R39" s="192">
        <v>63.254767119485024</v>
      </c>
      <c r="S39" s="192">
        <v>76.198312021954123</v>
      </c>
      <c r="T39" s="192">
        <v>101.13486012382886</v>
      </c>
      <c r="U39" s="192">
        <v>102.88781900000002</v>
      </c>
      <c r="V39" s="192">
        <v>132.55587093910947</v>
      </c>
      <c r="W39" s="192">
        <v>150.63192641528528</v>
      </c>
      <c r="X39" s="192">
        <v>183.81263338201509</v>
      </c>
      <c r="Y39" s="182">
        <v>193.98797247464827</v>
      </c>
      <c r="Z39" s="182">
        <v>203.12590893791304</v>
      </c>
    </row>
    <row r="40" spans="1:26">
      <c r="A40" s="179" t="s">
        <v>221</v>
      </c>
      <c r="B40" s="179" t="s">
        <v>222</v>
      </c>
      <c r="C40" s="186" t="s">
        <v>183</v>
      </c>
      <c r="D40" s="185" t="s">
        <v>184</v>
      </c>
      <c r="E40" s="179" t="s">
        <v>258</v>
      </c>
      <c r="F40" s="182">
        <v>418.514894665599</v>
      </c>
      <c r="G40" s="182">
        <v>461.74294806831278</v>
      </c>
      <c r="H40" s="182">
        <v>579.15048849169307</v>
      </c>
      <c r="I40" s="182">
        <v>625.45885664924538</v>
      </c>
      <c r="J40" s="182">
        <v>720.0059649710762</v>
      </c>
      <c r="K40" s="182">
        <v>826.44476333134332</v>
      </c>
      <c r="L40" s="182">
        <v>836.23370287787873</v>
      </c>
      <c r="M40" s="182">
        <v>864.562095473147</v>
      </c>
      <c r="N40" s="182">
        <v>916.55826983398742</v>
      </c>
      <c r="O40" s="182">
        <v>1014.3791677455572</v>
      </c>
      <c r="P40" s="182">
        <v>997.95632754487872</v>
      </c>
      <c r="Q40" s="192">
        <v>1012.7989415690051</v>
      </c>
      <c r="R40" s="192">
        <v>1009.9557104395089</v>
      </c>
      <c r="S40" s="192">
        <v>1028.9822284826316</v>
      </c>
      <c r="T40" s="192">
        <v>1027.923750842632</v>
      </c>
      <c r="U40" s="192">
        <v>980.57715600000006</v>
      </c>
      <c r="V40" s="192">
        <v>914.34425603715943</v>
      </c>
      <c r="W40" s="192">
        <v>896.15375086033521</v>
      </c>
      <c r="X40" s="192">
        <v>935.93075069486088</v>
      </c>
      <c r="Y40" s="182">
        <v>990.76698164922118</v>
      </c>
      <c r="Z40" s="182">
        <v>1038.5638328363805</v>
      </c>
    </row>
    <row r="41" spans="1:26" s="173" customFormat="1">
      <c r="A41" s="179" t="s">
        <v>221</v>
      </c>
      <c r="B41" s="179" t="s">
        <v>222</v>
      </c>
      <c r="C41" s="184" t="s">
        <v>185</v>
      </c>
      <c r="D41" s="185" t="s">
        <v>133</v>
      </c>
      <c r="E41" s="179" t="s">
        <v>259</v>
      </c>
      <c r="F41" s="182">
        <v>2530.1605415275335</v>
      </c>
      <c r="G41" s="182">
        <v>2649.1660475707513</v>
      </c>
      <c r="H41" s="182">
        <v>2780.0220317753542</v>
      </c>
      <c r="I41" s="182">
        <v>2933.7444315871403</v>
      </c>
      <c r="J41" s="182">
        <v>3100.9863909914934</v>
      </c>
      <c r="K41" s="182">
        <v>3225.4998657576079</v>
      </c>
      <c r="L41" s="182">
        <v>3319.8029666193443</v>
      </c>
      <c r="M41" s="182">
        <v>3497.8939553263745</v>
      </c>
      <c r="N41" s="182">
        <v>3474.8606315760753</v>
      </c>
      <c r="O41" s="182">
        <v>3149.8904769251017</v>
      </c>
      <c r="P41" s="182">
        <v>3218.823540032884</v>
      </c>
      <c r="Q41" s="192">
        <v>3194.7887674238746</v>
      </c>
      <c r="R41" s="192">
        <v>3051.2477643422944</v>
      </c>
      <c r="S41" s="192">
        <v>2959.7821019135663</v>
      </c>
      <c r="T41" s="192">
        <v>3066.4364053660429</v>
      </c>
      <c r="U41" s="192">
        <v>3197.793114000001</v>
      </c>
      <c r="V41" s="192">
        <v>3348.1773509494246</v>
      </c>
      <c r="W41" s="192">
        <v>3563.4888555717948</v>
      </c>
      <c r="X41" s="192">
        <v>3793.3213686454415</v>
      </c>
      <c r="Y41" s="182">
        <v>3970.6399411773241</v>
      </c>
      <c r="Z41" s="182">
        <v>4119.4698433623998</v>
      </c>
    </row>
    <row r="42" spans="1:26">
      <c r="A42" s="179" t="s">
        <v>221</v>
      </c>
      <c r="B42" s="179" t="s">
        <v>222</v>
      </c>
      <c r="C42" s="186" t="s">
        <v>186</v>
      </c>
      <c r="D42" s="185" t="s">
        <v>187</v>
      </c>
      <c r="E42" s="179" t="s">
        <v>260</v>
      </c>
      <c r="F42" s="182">
        <v>98.04669235333715</v>
      </c>
      <c r="G42" s="182">
        <v>104.84136217957446</v>
      </c>
      <c r="H42" s="182">
        <v>130.61391056606189</v>
      </c>
      <c r="I42" s="182">
        <v>162.72776536430766</v>
      </c>
      <c r="J42" s="182">
        <v>184.71202468630312</v>
      </c>
      <c r="K42" s="182">
        <v>216.70620376251759</v>
      </c>
      <c r="L42" s="182">
        <v>250.43106071679981</v>
      </c>
      <c r="M42" s="182">
        <v>267.79773267122147</v>
      </c>
      <c r="N42" s="182">
        <v>311.5465290922167</v>
      </c>
      <c r="O42" s="182">
        <v>268.39588306754018</v>
      </c>
      <c r="P42" s="182">
        <v>346.52450529790821</v>
      </c>
      <c r="Q42" s="192">
        <v>321.69176222005291</v>
      </c>
      <c r="R42" s="192">
        <v>277.63436680166268</v>
      </c>
      <c r="S42" s="192">
        <v>252.85864104316565</v>
      </c>
      <c r="T42" s="192">
        <v>301.80663500096085</v>
      </c>
      <c r="U42" s="192">
        <v>302.54312050000016</v>
      </c>
      <c r="V42" s="192">
        <v>304.81001077292331</v>
      </c>
      <c r="W42" s="192">
        <v>326.1354608340759</v>
      </c>
      <c r="X42" s="192">
        <v>380.18520518739069</v>
      </c>
      <c r="Y42" s="182">
        <v>404.70481372645139</v>
      </c>
      <c r="Z42" s="182">
        <v>426.1783633053023</v>
      </c>
    </row>
    <row r="43" spans="1:26">
      <c r="A43" s="179" t="s">
        <v>221</v>
      </c>
      <c r="B43" s="179" t="s">
        <v>222</v>
      </c>
      <c r="C43" s="186" t="s">
        <v>188</v>
      </c>
      <c r="D43" s="185" t="s">
        <v>189</v>
      </c>
      <c r="E43" s="179" t="s">
        <v>261</v>
      </c>
      <c r="F43" s="182">
        <v>33.215015596200637</v>
      </c>
      <c r="G43" s="182">
        <v>34.358851957143571</v>
      </c>
      <c r="H43" s="182">
        <v>35.052338237708035</v>
      </c>
      <c r="I43" s="182">
        <v>39.276536735538777</v>
      </c>
      <c r="J43" s="182">
        <v>38.482144310243221</v>
      </c>
      <c r="K43" s="182">
        <v>41.304506674865252</v>
      </c>
      <c r="L43" s="182">
        <v>44.476883987898987</v>
      </c>
      <c r="M43" s="182">
        <v>47.949131460864876</v>
      </c>
      <c r="N43" s="182">
        <v>49.877339341035899</v>
      </c>
      <c r="O43" s="182">
        <v>44.932828210882697</v>
      </c>
      <c r="P43" s="182">
        <v>48.806288887007085</v>
      </c>
      <c r="Q43" s="192">
        <v>42.395893276905831</v>
      </c>
      <c r="R43" s="192">
        <v>50.360668954195511</v>
      </c>
      <c r="S43" s="192">
        <v>51.598972328859276</v>
      </c>
      <c r="T43" s="192">
        <v>53.862094956484789</v>
      </c>
      <c r="U43" s="192">
        <v>68.481603000000007</v>
      </c>
      <c r="V43" s="192">
        <v>74.920193252859562</v>
      </c>
      <c r="W43" s="192">
        <v>77.577139312202235</v>
      </c>
      <c r="X43" s="192">
        <v>90.187672008856353</v>
      </c>
      <c r="Y43" s="182">
        <v>95.330689048970939</v>
      </c>
      <c r="Z43" s="182">
        <v>99.879605203576091</v>
      </c>
    </row>
    <row r="44" spans="1:26">
      <c r="A44" s="179" t="s">
        <v>221</v>
      </c>
      <c r="B44" s="179" t="s">
        <v>222</v>
      </c>
      <c r="C44" s="186" t="s">
        <v>190</v>
      </c>
      <c r="D44" s="185" t="s">
        <v>191</v>
      </c>
      <c r="E44" s="179" t="s">
        <v>262</v>
      </c>
      <c r="F44" s="182">
        <v>464.22742813419615</v>
      </c>
      <c r="G44" s="182">
        <v>494.59133034160095</v>
      </c>
      <c r="H44" s="182">
        <v>545.92993238702695</v>
      </c>
      <c r="I44" s="182">
        <v>589.89843013099392</v>
      </c>
      <c r="J44" s="182">
        <v>644.76426003026302</v>
      </c>
      <c r="K44" s="182">
        <v>633.05663205964674</v>
      </c>
      <c r="L44" s="182">
        <v>647.08841542636139</v>
      </c>
      <c r="M44" s="182">
        <v>688.23571974761967</v>
      </c>
      <c r="N44" s="182">
        <v>732.14750481886415</v>
      </c>
      <c r="O44" s="182">
        <v>678.6743673453575</v>
      </c>
      <c r="P44" s="182">
        <v>712.21175955463866</v>
      </c>
      <c r="Q44" s="192">
        <v>681.54958316272337</v>
      </c>
      <c r="R44" s="192">
        <v>681.62826399037112</v>
      </c>
      <c r="S44" s="192">
        <v>689.71230681930842</v>
      </c>
      <c r="T44" s="192">
        <v>726.66901480246975</v>
      </c>
      <c r="U44" s="192">
        <v>697.38753200000008</v>
      </c>
      <c r="V44" s="192">
        <v>784.21575749851388</v>
      </c>
      <c r="W44" s="192">
        <v>855.60487056835734</v>
      </c>
      <c r="X44" s="192">
        <v>955.5725944197892</v>
      </c>
      <c r="Y44" s="182">
        <v>1011.1461425736859</v>
      </c>
      <c r="Z44" s="182">
        <v>1060.4479469902462</v>
      </c>
    </row>
    <row r="45" spans="1:26">
      <c r="A45" s="179" t="s">
        <v>221</v>
      </c>
      <c r="B45" s="179" t="s">
        <v>222</v>
      </c>
      <c r="C45" s="186" t="s">
        <v>192</v>
      </c>
      <c r="D45" s="185" t="s">
        <v>193</v>
      </c>
      <c r="E45" s="179" t="s">
        <v>263</v>
      </c>
      <c r="F45" s="182">
        <v>1026.2697080551006</v>
      </c>
      <c r="G45" s="182">
        <v>1122.5106777762178</v>
      </c>
      <c r="H45" s="182">
        <v>1159.1463431873892</v>
      </c>
      <c r="I45" s="182">
        <v>1211.6544412176231</v>
      </c>
      <c r="J45" s="182">
        <v>1293.1297959997219</v>
      </c>
      <c r="K45" s="182">
        <v>1391.4683825196203</v>
      </c>
      <c r="L45" s="182">
        <v>1418.7810398860247</v>
      </c>
      <c r="M45" s="182">
        <v>1454.8242060629459</v>
      </c>
      <c r="N45" s="182">
        <v>1313.0521655445436</v>
      </c>
      <c r="O45" s="182">
        <v>1173.2039665361472</v>
      </c>
      <c r="P45" s="182">
        <v>1115.7279339084907</v>
      </c>
      <c r="Q45" s="192">
        <v>1102.5850497495433</v>
      </c>
      <c r="R45" s="192">
        <v>1070.7725848553296</v>
      </c>
      <c r="S45" s="192">
        <v>1030.0894238536596</v>
      </c>
      <c r="T45" s="192">
        <v>1062.7913009050221</v>
      </c>
      <c r="U45" s="192">
        <v>1195.7814205000004</v>
      </c>
      <c r="V45" s="192">
        <v>1233.9121453580503</v>
      </c>
      <c r="W45" s="192">
        <v>1255.2770381854982</v>
      </c>
      <c r="X45" s="192">
        <v>1263.7516534427305</v>
      </c>
      <c r="Y45" s="182">
        <v>1313.3444708286386</v>
      </c>
      <c r="Z45" s="182">
        <v>1352.483085380961</v>
      </c>
    </row>
    <row r="46" spans="1:26">
      <c r="A46" s="179" t="s">
        <v>221</v>
      </c>
      <c r="B46" s="179" t="s">
        <v>222</v>
      </c>
      <c r="C46" s="186" t="s">
        <v>194</v>
      </c>
      <c r="D46" s="185" t="s">
        <v>195</v>
      </c>
      <c r="E46" s="179" t="s">
        <v>264</v>
      </c>
      <c r="F46" s="182">
        <v>400.09318786017872</v>
      </c>
      <c r="G46" s="182">
        <v>407.36109091377313</v>
      </c>
      <c r="H46" s="182">
        <v>413.01143786981623</v>
      </c>
      <c r="I46" s="182">
        <v>429.9978002852929</v>
      </c>
      <c r="J46" s="182">
        <v>445.55635850631722</v>
      </c>
      <c r="K46" s="182">
        <v>431.98392947154315</v>
      </c>
      <c r="L46" s="182">
        <v>433.94142661063813</v>
      </c>
      <c r="M46" s="182">
        <v>433.36350267209519</v>
      </c>
      <c r="N46" s="182">
        <v>421.03522967912949</v>
      </c>
      <c r="O46" s="182">
        <v>396.97432913795939</v>
      </c>
      <c r="P46" s="182">
        <v>392.19959350267152</v>
      </c>
      <c r="Q46" s="192">
        <v>410.45278202606846</v>
      </c>
      <c r="R46" s="192">
        <v>373.54551683689755</v>
      </c>
      <c r="S46" s="192">
        <v>353.60743757980265</v>
      </c>
      <c r="T46" s="192">
        <v>348.40765296223964</v>
      </c>
      <c r="U46" s="192">
        <v>336.28767850000008</v>
      </c>
      <c r="V46" s="192">
        <v>330.27402866394954</v>
      </c>
      <c r="W46" s="192">
        <v>320.38790381398417</v>
      </c>
      <c r="X46" s="192">
        <v>311.45357937458618</v>
      </c>
      <c r="Y46" s="182">
        <v>321.0582117451554</v>
      </c>
      <c r="Z46" s="182">
        <v>328.36384286590555</v>
      </c>
    </row>
    <row r="47" spans="1:26">
      <c r="A47" s="179" t="s">
        <v>221</v>
      </c>
      <c r="B47" s="179" t="s">
        <v>222</v>
      </c>
      <c r="C47" s="186" t="s">
        <v>196</v>
      </c>
      <c r="D47" s="185" t="s">
        <v>197</v>
      </c>
      <c r="E47" s="179" t="s">
        <v>265</v>
      </c>
      <c r="F47" s="182">
        <v>508.30850952851961</v>
      </c>
      <c r="G47" s="182">
        <v>485.50273440244138</v>
      </c>
      <c r="H47" s="182">
        <v>496.2680695273524</v>
      </c>
      <c r="I47" s="182">
        <v>500.18945785338366</v>
      </c>
      <c r="J47" s="182">
        <v>494.34180745864523</v>
      </c>
      <c r="K47" s="182">
        <v>510.98021126941501</v>
      </c>
      <c r="L47" s="182">
        <v>525.08413999162144</v>
      </c>
      <c r="M47" s="182">
        <v>605.7236627116273</v>
      </c>
      <c r="N47" s="182">
        <v>647.20186310028566</v>
      </c>
      <c r="O47" s="182">
        <v>587.70910262721463</v>
      </c>
      <c r="P47" s="182">
        <v>603.35345888216807</v>
      </c>
      <c r="Q47" s="192">
        <v>636.11369698858107</v>
      </c>
      <c r="R47" s="192">
        <v>597.30636290383814</v>
      </c>
      <c r="S47" s="192">
        <v>581.91532028877066</v>
      </c>
      <c r="T47" s="192">
        <v>572.89970673886569</v>
      </c>
      <c r="U47" s="192">
        <v>597.31175950000022</v>
      </c>
      <c r="V47" s="192">
        <v>620.04521540312794</v>
      </c>
      <c r="W47" s="192">
        <v>728.50644285767669</v>
      </c>
      <c r="X47" s="192">
        <v>792.17066421208858</v>
      </c>
      <c r="Y47" s="182">
        <v>825.05561325442193</v>
      </c>
      <c r="Z47" s="182">
        <v>852.11699961640784</v>
      </c>
    </row>
    <row r="48" spans="1:26" s="173" customFormat="1">
      <c r="A48" s="179" t="s">
        <v>221</v>
      </c>
      <c r="B48" s="179" t="s">
        <v>222</v>
      </c>
      <c r="C48" s="184" t="s">
        <v>37</v>
      </c>
      <c r="D48" s="180">
        <v>10</v>
      </c>
      <c r="E48" s="179" t="s">
        <v>266</v>
      </c>
      <c r="F48" s="182">
        <v>282.40597517653811</v>
      </c>
      <c r="G48" s="182">
        <v>294.55246873251826</v>
      </c>
      <c r="H48" s="182">
        <v>305.80583776232334</v>
      </c>
      <c r="I48" s="182">
        <v>323.31107847535355</v>
      </c>
      <c r="J48" s="182">
        <v>348.67581501872377</v>
      </c>
      <c r="K48" s="182">
        <v>377.97029947726418</v>
      </c>
      <c r="L48" s="182">
        <v>395.83279000076436</v>
      </c>
      <c r="M48" s="182">
        <v>475.14224792510527</v>
      </c>
      <c r="N48" s="182">
        <v>460.31638079060002</v>
      </c>
      <c r="O48" s="182">
        <v>451.02788571837988</v>
      </c>
      <c r="P48" s="182">
        <v>448.52713704508994</v>
      </c>
      <c r="Q48" s="192">
        <v>456.20800797019496</v>
      </c>
      <c r="R48" s="192">
        <v>473.53462377799025</v>
      </c>
      <c r="S48" s="192">
        <v>465.13925323194508</v>
      </c>
      <c r="T48" s="192">
        <v>470.49800038899514</v>
      </c>
      <c r="U48" s="192">
        <v>467.46137700000014</v>
      </c>
      <c r="V48" s="192">
        <v>474.6063732094002</v>
      </c>
      <c r="W48" s="192">
        <v>477.82162150363024</v>
      </c>
      <c r="X48" s="192">
        <v>499.43523503706564</v>
      </c>
      <c r="Y48" s="182">
        <v>517.83280116996423</v>
      </c>
      <c r="Z48" s="182">
        <v>534.04299391698692</v>
      </c>
    </row>
    <row r="49" spans="1:26" s="173" customFormat="1">
      <c r="A49" s="179" t="s">
        <v>221</v>
      </c>
      <c r="B49" s="179" t="s">
        <v>222</v>
      </c>
      <c r="C49" s="184" t="s">
        <v>198</v>
      </c>
      <c r="D49" s="180">
        <v>11</v>
      </c>
      <c r="E49" s="179" t="s">
        <v>267</v>
      </c>
      <c r="F49" s="182">
        <v>2004.6179606554858</v>
      </c>
      <c r="G49" s="182">
        <v>2159.3818822807084</v>
      </c>
      <c r="H49" s="182">
        <v>2155.130126192103</v>
      </c>
      <c r="I49" s="182">
        <v>2247.6483386801478</v>
      </c>
      <c r="J49" s="182">
        <v>2280.9821064148114</v>
      </c>
      <c r="K49" s="182">
        <v>2272.4785942376011</v>
      </c>
      <c r="L49" s="182">
        <v>2251.3898840381203</v>
      </c>
      <c r="M49" s="182">
        <v>2477.0730972212737</v>
      </c>
      <c r="N49" s="182">
        <v>2548.3325292662935</v>
      </c>
      <c r="O49" s="182">
        <v>2399.3509959215744</v>
      </c>
      <c r="P49" s="182">
        <v>2398.8407851909419</v>
      </c>
      <c r="Q49" s="192">
        <v>2541.0195087938928</v>
      </c>
      <c r="R49" s="192">
        <v>2532.6860668602271</v>
      </c>
      <c r="S49" s="192">
        <v>2386.4256574122155</v>
      </c>
      <c r="T49" s="192">
        <v>2470.2702874795059</v>
      </c>
      <c r="U49" s="192">
        <v>2489.4882250000005</v>
      </c>
      <c r="V49" s="192">
        <v>2685.7492860500079</v>
      </c>
      <c r="W49" s="192">
        <v>2885.5818222144426</v>
      </c>
      <c r="X49" s="192">
        <v>2991.0253732118463</v>
      </c>
      <c r="Y49" s="182">
        <v>3108.1496858351843</v>
      </c>
      <c r="Z49" s="182">
        <v>3213.1121065856046</v>
      </c>
    </row>
    <row r="50" spans="1:26">
      <c r="A50" s="179" t="s">
        <v>221</v>
      </c>
      <c r="B50" s="179" t="s">
        <v>222</v>
      </c>
      <c r="C50" s="186" t="s">
        <v>38</v>
      </c>
      <c r="D50" s="180">
        <v>111</v>
      </c>
      <c r="E50" s="179" t="s">
        <v>268</v>
      </c>
      <c r="F50" s="182">
        <v>1611.7944836705456</v>
      </c>
      <c r="G50" s="182">
        <v>1704.6605049098462</v>
      </c>
      <c r="H50" s="182">
        <v>1691.8023549683571</v>
      </c>
      <c r="I50" s="182">
        <v>1761.0287668094513</v>
      </c>
      <c r="J50" s="182">
        <v>1750.9630798861929</v>
      </c>
      <c r="K50" s="182">
        <v>1752.5841650870416</v>
      </c>
      <c r="L50" s="182">
        <v>1748.1292510220276</v>
      </c>
      <c r="M50" s="182">
        <v>1856.4401941800656</v>
      </c>
      <c r="N50" s="182">
        <v>1913.1949289028098</v>
      </c>
      <c r="O50" s="182">
        <v>1793.6517706461541</v>
      </c>
      <c r="P50" s="182">
        <v>1838.0883363613011</v>
      </c>
      <c r="Q50" s="192">
        <v>1957.3584345159143</v>
      </c>
      <c r="R50" s="192">
        <v>1943.2831269045398</v>
      </c>
      <c r="S50" s="192">
        <v>1802.5974908922958</v>
      </c>
      <c r="T50" s="192">
        <v>1886.9541660827399</v>
      </c>
      <c r="U50" s="192">
        <v>1901.5660274021538</v>
      </c>
      <c r="V50" s="192">
        <v>2045.7148589511692</v>
      </c>
      <c r="W50" s="192">
        <v>2164.0070933941506</v>
      </c>
      <c r="X50" s="192">
        <v>2232.7237639900904</v>
      </c>
      <c r="Y50" s="182">
        <v>2314.7805576582232</v>
      </c>
      <c r="Z50" s="182">
        <v>2386.5441315324611</v>
      </c>
    </row>
    <row r="51" spans="1:26">
      <c r="A51" s="179" t="s">
        <v>221</v>
      </c>
      <c r="B51" s="179" t="s">
        <v>222</v>
      </c>
      <c r="C51" s="186" t="s">
        <v>39</v>
      </c>
      <c r="D51" s="180">
        <v>112</v>
      </c>
      <c r="E51" s="179" t="s">
        <v>269</v>
      </c>
      <c r="F51" s="182">
        <v>392.82347698494033</v>
      </c>
      <c r="G51" s="182">
        <v>454.72137737086217</v>
      </c>
      <c r="H51" s="182">
        <v>463.32777122374631</v>
      </c>
      <c r="I51" s="182">
        <v>486.61957187069629</v>
      </c>
      <c r="J51" s="182">
        <v>530.01902652861861</v>
      </c>
      <c r="K51" s="182">
        <v>519.89442915055974</v>
      </c>
      <c r="L51" s="182">
        <v>503.26063301609315</v>
      </c>
      <c r="M51" s="182">
        <v>620.6329030412079</v>
      </c>
      <c r="N51" s="182">
        <v>635.13760036348378</v>
      </c>
      <c r="O51" s="182">
        <v>605.69922527542019</v>
      </c>
      <c r="P51" s="182">
        <v>560.75244882964068</v>
      </c>
      <c r="Q51" s="192">
        <v>583.66107427797829</v>
      </c>
      <c r="R51" s="192">
        <v>589.40293995568766</v>
      </c>
      <c r="S51" s="192">
        <v>583.82816651991948</v>
      </c>
      <c r="T51" s="192">
        <v>583.31612139676565</v>
      </c>
      <c r="U51" s="192">
        <v>587.92219759784723</v>
      </c>
      <c r="V51" s="192">
        <v>640.03442709883859</v>
      </c>
      <c r="W51" s="192">
        <v>721.57472882029151</v>
      </c>
      <c r="X51" s="192">
        <v>758.30160922175594</v>
      </c>
      <c r="Y51" s="182">
        <v>793.36912817696157</v>
      </c>
      <c r="Z51" s="182">
        <v>826.56797505314364</v>
      </c>
    </row>
    <row r="52" spans="1:26" s="173" customFormat="1">
      <c r="A52" s="179" t="s">
        <v>221</v>
      </c>
      <c r="B52" s="179" t="s">
        <v>222</v>
      </c>
      <c r="C52" s="184" t="s">
        <v>199</v>
      </c>
      <c r="D52" s="180">
        <v>12</v>
      </c>
      <c r="E52" s="179" t="s">
        <v>270</v>
      </c>
      <c r="F52" s="182">
        <v>2376.3392890780096</v>
      </c>
      <c r="G52" s="182">
        <v>2431.4261559086599</v>
      </c>
      <c r="H52" s="182">
        <v>2578.2681414173558</v>
      </c>
      <c r="I52" s="182">
        <v>2668.1645007851653</v>
      </c>
      <c r="J52" s="182">
        <v>2774.7896939451039</v>
      </c>
      <c r="K52" s="182">
        <v>2936.8397101739179</v>
      </c>
      <c r="L52" s="182">
        <v>3059.0108902921997</v>
      </c>
      <c r="M52" s="182">
        <v>3216.329519185866</v>
      </c>
      <c r="N52" s="182">
        <v>3286.2864604984097</v>
      </c>
      <c r="O52" s="182">
        <v>3413.6959623091766</v>
      </c>
      <c r="P52" s="182">
        <v>3496.1572844360394</v>
      </c>
      <c r="Q52" s="192">
        <v>3579.8014533966884</v>
      </c>
      <c r="R52" s="192">
        <v>3566.790138225032</v>
      </c>
      <c r="S52" s="192">
        <v>3433.973336602668</v>
      </c>
      <c r="T52" s="192">
        <v>3488.5532690759796</v>
      </c>
      <c r="U52" s="192">
        <v>3662.9386880000006</v>
      </c>
      <c r="V52" s="192">
        <v>3796.9383364561536</v>
      </c>
      <c r="W52" s="192">
        <v>3934.6555035327779</v>
      </c>
      <c r="X52" s="192">
        <v>4169.5350890990458</v>
      </c>
      <c r="Y52" s="182">
        <v>4364.5313672414741</v>
      </c>
      <c r="Z52" s="182">
        <v>4549.1233598297849</v>
      </c>
    </row>
    <row r="53" spans="1:26">
      <c r="A53" s="179" t="s">
        <v>221</v>
      </c>
      <c r="B53" s="179" t="s">
        <v>222</v>
      </c>
      <c r="C53" s="186" t="s">
        <v>40</v>
      </c>
      <c r="D53" s="180">
        <v>121</v>
      </c>
      <c r="E53" s="179" t="s">
        <v>271</v>
      </c>
      <c r="F53" s="182">
        <v>570.13666524626069</v>
      </c>
      <c r="G53" s="182">
        <v>612.61486566841518</v>
      </c>
      <c r="H53" s="182">
        <v>626.39573068696654</v>
      </c>
      <c r="I53" s="182">
        <v>673.54485508973755</v>
      </c>
      <c r="J53" s="182">
        <v>690.25040002930086</v>
      </c>
      <c r="K53" s="182">
        <v>713.30283132615773</v>
      </c>
      <c r="L53" s="182">
        <v>688.95304434277693</v>
      </c>
      <c r="M53" s="182">
        <v>735.91917036185419</v>
      </c>
      <c r="N53" s="182">
        <v>713.5692251189962</v>
      </c>
      <c r="O53" s="182">
        <v>802.16184913254506</v>
      </c>
      <c r="P53" s="182">
        <v>931.62878296604345</v>
      </c>
      <c r="Q53" s="192">
        <v>922.74584609366809</v>
      </c>
      <c r="R53" s="192">
        <v>909.83623509131155</v>
      </c>
      <c r="S53" s="192">
        <v>833.25846022630424</v>
      </c>
      <c r="T53" s="192">
        <v>911.12050964346372</v>
      </c>
      <c r="U53" s="192">
        <v>937.07314250000036</v>
      </c>
      <c r="V53" s="192">
        <v>996.30603471585925</v>
      </c>
      <c r="W53" s="192">
        <v>1080.5384194414146</v>
      </c>
      <c r="X53" s="192">
        <v>1210.3484039730849</v>
      </c>
      <c r="Y53" s="182">
        <v>1280.0424516614901</v>
      </c>
      <c r="Z53" s="182">
        <v>1347.9338210704495</v>
      </c>
    </row>
    <row r="54" spans="1:26">
      <c r="A54" s="179" t="s">
        <v>221</v>
      </c>
      <c r="B54" s="179" t="s">
        <v>222</v>
      </c>
      <c r="C54" s="186" t="s">
        <v>200</v>
      </c>
      <c r="D54" s="180">
        <v>122</v>
      </c>
      <c r="E54" s="179" t="s">
        <v>272</v>
      </c>
      <c r="F54" s="182">
        <v>127.39725484434985</v>
      </c>
      <c r="G54" s="182">
        <v>138.47023136580171</v>
      </c>
      <c r="H54" s="182">
        <v>140.96687294975692</v>
      </c>
      <c r="I54" s="182">
        <v>139.34269582969097</v>
      </c>
      <c r="J54" s="182">
        <v>105.59291363998275</v>
      </c>
      <c r="K54" s="182">
        <v>104.54401498839658</v>
      </c>
      <c r="L54" s="182">
        <v>107.73279183360104</v>
      </c>
      <c r="M54" s="182">
        <v>111.09086836386587</v>
      </c>
      <c r="N54" s="182">
        <v>113.59748567246849</v>
      </c>
      <c r="O54" s="182">
        <v>114.60861644214748</v>
      </c>
      <c r="P54" s="182">
        <v>143.95227503859135</v>
      </c>
      <c r="Q54" s="192">
        <v>146.6233332794458</v>
      </c>
      <c r="R54" s="192">
        <v>141.64198162913527</v>
      </c>
      <c r="S54" s="192">
        <v>143.26905782290979</v>
      </c>
      <c r="T54" s="192">
        <v>143.08502120096762</v>
      </c>
      <c r="U54" s="192">
        <v>143.08354250000008</v>
      </c>
      <c r="V54" s="192">
        <v>136.52204701196675</v>
      </c>
      <c r="W54" s="192">
        <v>133.36130012134859</v>
      </c>
      <c r="X54" s="192">
        <v>131.99642973423556</v>
      </c>
      <c r="Y54" s="182">
        <v>135.09013783448964</v>
      </c>
      <c r="Z54" s="182">
        <v>137.57266225026601</v>
      </c>
    </row>
    <row r="55" spans="1:26">
      <c r="A55" s="179" t="s">
        <v>221</v>
      </c>
      <c r="B55" s="179" t="s">
        <v>222</v>
      </c>
      <c r="C55" s="186" t="s">
        <v>201</v>
      </c>
      <c r="D55" s="180">
        <v>123</v>
      </c>
      <c r="E55" s="179" t="s">
        <v>273</v>
      </c>
      <c r="F55" s="182">
        <v>172.04832520465371</v>
      </c>
      <c r="G55" s="182">
        <v>173.51313304266304</v>
      </c>
      <c r="H55" s="182">
        <v>173.21970806696351</v>
      </c>
      <c r="I55" s="182">
        <v>194.37553542885499</v>
      </c>
      <c r="J55" s="182">
        <v>201.96091330688239</v>
      </c>
      <c r="K55" s="182">
        <v>196.75349703272238</v>
      </c>
      <c r="L55" s="182">
        <v>184.33159928427671</v>
      </c>
      <c r="M55" s="182">
        <v>190.00310809365868</v>
      </c>
      <c r="N55" s="182">
        <v>188.94962472147921</v>
      </c>
      <c r="O55" s="182">
        <v>151.2283254998195</v>
      </c>
      <c r="P55" s="182">
        <v>153.57512223817434</v>
      </c>
      <c r="Q55" s="192">
        <v>165.29135163348451</v>
      </c>
      <c r="R55" s="192">
        <v>175.51880063762005</v>
      </c>
      <c r="S55" s="192">
        <v>140.40687301496803</v>
      </c>
      <c r="T55" s="192">
        <v>138.55493869220152</v>
      </c>
      <c r="U55" s="192">
        <v>127.03833600000004</v>
      </c>
      <c r="V55" s="192">
        <v>160.83942205508868</v>
      </c>
      <c r="W55" s="192">
        <v>179.63915344893454</v>
      </c>
      <c r="X55" s="192">
        <v>174.1371311752234</v>
      </c>
      <c r="Y55" s="182">
        <v>178.21852420588098</v>
      </c>
      <c r="Z55" s="182">
        <v>181.49359396336573</v>
      </c>
    </row>
    <row r="56" spans="1:26">
      <c r="A56" s="179" t="s">
        <v>221</v>
      </c>
      <c r="B56" s="179" t="s">
        <v>222</v>
      </c>
      <c r="C56" s="186" t="s">
        <v>42</v>
      </c>
      <c r="D56" s="180">
        <v>124</v>
      </c>
      <c r="E56" s="179" t="s">
        <v>274</v>
      </c>
      <c r="F56" s="182">
        <v>219.05754665158719</v>
      </c>
      <c r="G56" s="182">
        <v>224.38021865618921</v>
      </c>
      <c r="H56" s="182">
        <v>226.03289373317165</v>
      </c>
      <c r="I56" s="182">
        <v>222.23480081441312</v>
      </c>
      <c r="J56" s="182">
        <v>236.38658054471753</v>
      </c>
      <c r="K56" s="182">
        <v>238.58348057280796</v>
      </c>
      <c r="L56" s="182">
        <v>241.70266063639679</v>
      </c>
      <c r="M56" s="182">
        <v>205.91161129915699</v>
      </c>
      <c r="N56" s="182">
        <v>225.30523384090407</v>
      </c>
      <c r="O56" s="182">
        <v>257.44752100152175</v>
      </c>
      <c r="P56" s="182">
        <v>240.42861129764773</v>
      </c>
      <c r="Q56" s="192">
        <v>260.32114487195651</v>
      </c>
      <c r="R56" s="192">
        <v>249.13894770562288</v>
      </c>
      <c r="S56" s="192">
        <v>236.29824322565926</v>
      </c>
      <c r="T56" s="192">
        <v>268.80114464761425</v>
      </c>
      <c r="U56" s="192">
        <v>298.07692900000006</v>
      </c>
      <c r="V56" s="192">
        <v>317.12265074905656</v>
      </c>
      <c r="W56" s="192">
        <v>310.13898423233042</v>
      </c>
      <c r="X56" s="192">
        <v>329.85575042264276</v>
      </c>
      <c r="Y56" s="182">
        <v>339.55379555413828</v>
      </c>
      <c r="Z56" s="182">
        <v>347.93270494620936</v>
      </c>
    </row>
    <row r="57" spans="1:26">
      <c r="A57" s="179" t="s">
        <v>221</v>
      </c>
      <c r="B57" s="179" t="s">
        <v>222</v>
      </c>
      <c r="C57" s="186" t="s">
        <v>43</v>
      </c>
      <c r="D57" s="180">
        <v>125</v>
      </c>
      <c r="E57" s="179" t="s">
        <v>275</v>
      </c>
      <c r="F57" s="182">
        <v>483.57015676821493</v>
      </c>
      <c r="G57" s="182">
        <v>469.44787488543534</v>
      </c>
      <c r="H57" s="182">
        <v>480.09779726004678</v>
      </c>
      <c r="I57" s="182">
        <v>503.0571040890689</v>
      </c>
      <c r="J57" s="182">
        <v>533.53915850770954</v>
      </c>
      <c r="K57" s="182">
        <v>626.52052573740241</v>
      </c>
      <c r="L57" s="182">
        <v>712.77203811998697</v>
      </c>
      <c r="M57" s="182">
        <v>782.0232831986383</v>
      </c>
      <c r="N57" s="182">
        <v>833.92019732969356</v>
      </c>
      <c r="O57" s="182">
        <v>802.45622008513112</v>
      </c>
      <c r="P57" s="182">
        <v>789.84330666800452</v>
      </c>
      <c r="Q57" s="192">
        <v>842.12675098322802</v>
      </c>
      <c r="R57" s="192">
        <v>875.48347876981143</v>
      </c>
      <c r="S57" s="192">
        <v>869.06246349868468</v>
      </c>
      <c r="T57" s="192">
        <v>830.18325858033393</v>
      </c>
      <c r="U57" s="192">
        <v>942.86265000000014</v>
      </c>
      <c r="V57" s="192">
        <v>982.86363338238618</v>
      </c>
      <c r="W57" s="192">
        <v>1013.9659006069578</v>
      </c>
      <c r="X57" s="192">
        <v>1051.8661837399129</v>
      </c>
      <c r="Y57" s="182">
        <v>1101.9198037479819</v>
      </c>
      <c r="Z57" s="182">
        <v>1149.229740908306</v>
      </c>
    </row>
    <row r="58" spans="1:26">
      <c r="A58" s="179" t="s">
        <v>221</v>
      </c>
      <c r="B58" s="179" t="s">
        <v>222</v>
      </c>
      <c r="C58" s="186" t="s">
        <v>202</v>
      </c>
      <c r="D58" s="180">
        <v>126</v>
      </c>
      <c r="E58" s="179" t="s">
        <v>276</v>
      </c>
      <c r="F58" s="182">
        <v>522.46103087502195</v>
      </c>
      <c r="G58" s="182">
        <v>539.24252882242536</v>
      </c>
      <c r="H58" s="182">
        <v>627.08089705246869</v>
      </c>
      <c r="I58" s="182">
        <v>631.92074308753524</v>
      </c>
      <c r="J58" s="182">
        <v>687.96906099319744</v>
      </c>
      <c r="K58" s="182">
        <v>755.90326991505765</v>
      </c>
      <c r="L58" s="182">
        <v>807.85478911604059</v>
      </c>
      <c r="M58" s="182">
        <v>853.33829204472863</v>
      </c>
      <c r="N58" s="182">
        <v>871.91877837167783</v>
      </c>
      <c r="O58" s="182">
        <v>923.23791453226045</v>
      </c>
      <c r="P58" s="182">
        <v>898.18188266040033</v>
      </c>
      <c r="Q58" s="192">
        <v>890.07805768905109</v>
      </c>
      <c r="R58" s="192">
        <v>861.97929150791811</v>
      </c>
      <c r="S58" s="192">
        <v>864.43739048995371</v>
      </c>
      <c r="T58" s="192">
        <v>850.19053319828447</v>
      </c>
      <c r="U58" s="192">
        <v>854.03506350000032</v>
      </c>
      <c r="V58" s="192">
        <v>837.3878694810553</v>
      </c>
      <c r="W58" s="192">
        <v>854.92429218933125</v>
      </c>
      <c r="X58" s="192">
        <v>889.97498696786511</v>
      </c>
      <c r="Y58" s="182">
        <v>939.57372252964637</v>
      </c>
      <c r="Z58" s="182">
        <v>987.71510995391577</v>
      </c>
    </row>
    <row r="59" spans="1:26">
      <c r="A59" s="179" t="s">
        <v>221</v>
      </c>
      <c r="B59" s="179" t="s">
        <v>222</v>
      </c>
      <c r="C59" s="186" t="s">
        <v>203</v>
      </c>
      <c r="D59" s="180">
        <v>127</v>
      </c>
      <c r="E59" s="179" t="s">
        <v>277</v>
      </c>
      <c r="F59" s="182">
        <v>281.66830948792125</v>
      </c>
      <c r="G59" s="182">
        <v>273.75730346773003</v>
      </c>
      <c r="H59" s="182">
        <v>304.47424166798169</v>
      </c>
      <c r="I59" s="182">
        <v>303.68876644586419</v>
      </c>
      <c r="J59" s="182">
        <v>319.09066692331294</v>
      </c>
      <c r="K59" s="182">
        <v>301.23209060137367</v>
      </c>
      <c r="L59" s="182">
        <v>315.66396695912078</v>
      </c>
      <c r="M59" s="182">
        <v>338.04318582396365</v>
      </c>
      <c r="N59" s="182">
        <v>339.02591544319051</v>
      </c>
      <c r="O59" s="182">
        <v>362.55551561575106</v>
      </c>
      <c r="P59" s="182">
        <v>338.54730356717818</v>
      </c>
      <c r="Q59" s="192">
        <v>352.61496884585426</v>
      </c>
      <c r="R59" s="192">
        <v>353.19140288361348</v>
      </c>
      <c r="S59" s="192">
        <v>347.24084832418799</v>
      </c>
      <c r="T59" s="192">
        <v>346.61786311311448</v>
      </c>
      <c r="U59" s="192">
        <v>360.76902450000011</v>
      </c>
      <c r="V59" s="192">
        <v>365.89667906074095</v>
      </c>
      <c r="W59" s="192">
        <v>362.0874534924605</v>
      </c>
      <c r="X59" s="192">
        <v>381.35620308608173</v>
      </c>
      <c r="Y59" s="182">
        <v>390.13293170784704</v>
      </c>
      <c r="Z59" s="182">
        <v>397.24572673727249</v>
      </c>
    </row>
    <row r="60" spans="1:26">
      <c r="A60" s="179"/>
      <c r="B60" s="179"/>
      <c r="C60" s="179"/>
      <c r="D60" s="180">
        <v>2</v>
      </c>
      <c r="E60" s="179"/>
      <c r="F60" s="179"/>
      <c r="G60" s="179"/>
      <c r="H60" s="179"/>
      <c r="I60" s="179"/>
      <c r="J60" s="179"/>
      <c r="K60" s="179"/>
      <c r="L60" s="179"/>
      <c r="M60" s="179"/>
      <c r="N60" s="179"/>
      <c r="O60" s="179"/>
      <c r="P60" s="179"/>
      <c r="Q60" s="191"/>
      <c r="R60" s="191"/>
      <c r="S60" s="191"/>
      <c r="T60" s="191"/>
      <c r="U60" s="191"/>
      <c r="V60" s="191"/>
      <c r="W60" s="191"/>
      <c r="X60" s="191"/>
      <c r="Y60" s="179"/>
      <c r="Z60" s="179"/>
    </row>
    <row r="61" spans="1:26" s="173" customFormat="1">
      <c r="A61" s="179" t="s">
        <v>278</v>
      </c>
      <c r="B61" s="179" t="s">
        <v>279</v>
      </c>
      <c r="C61" s="179" t="s">
        <v>109</v>
      </c>
      <c r="D61" s="180" t="s">
        <v>137</v>
      </c>
      <c r="E61" s="179" t="s">
        <v>280</v>
      </c>
      <c r="F61" s="182">
        <v>1492.9184662610373</v>
      </c>
      <c r="G61" s="182">
        <v>1514.2901140189606</v>
      </c>
      <c r="H61" s="182">
        <v>1573.7063648146118</v>
      </c>
      <c r="I61" s="182">
        <v>1581.304470181894</v>
      </c>
      <c r="J61" s="182">
        <v>1606.4312389044426</v>
      </c>
      <c r="K61" s="182">
        <v>1763.2111373893842</v>
      </c>
      <c r="L61" s="182">
        <v>1818.6232104438577</v>
      </c>
      <c r="M61" s="182">
        <v>1895.2591077057559</v>
      </c>
      <c r="N61" s="182">
        <v>1869.4403000725115</v>
      </c>
      <c r="O61" s="182">
        <v>1919.2502328578857</v>
      </c>
      <c r="P61" s="182">
        <v>1914.6931359200471</v>
      </c>
      <c r="Q61" s="192">
        <v>1939.338520677396</v>
      </c>
      <c r="R61" s="192">
        <v>1959.3482146795029</v>
      </c>
      <c r="S61" s="192">
        <v>1886.4153694462527</v>
      </c>
      <c r="T61" s="192">
        <v>1930.2627409611403</v>
      </c>
      <c r="U61" s="192">
        <v>1960.3951447167699</v>
      </c>
      <c r="V61" s="192">
        <v>2043.9250228566889</v>
      </c>
      <c r="W61" s="192">
        <v>2076.5059868067242</v>
      </c>
      <c r="X61" s="192">
        <v>2102.9679760275121</v>
      </c>
      <c r="Y61" s="182">
        <v>2157.7194400124981</v>
      </c>
      <c r="Z61" s="182">
        <v>2204.6084580471334</v>
      </c>
    </row>
    <row r="62" spans="1:26" s="173" customFormat="1">
      <c r="A62" s="179" t="s">
        <v>278</v>
      </c>
      <c r="B62" s="179" t="s">
        <v>279</v>
      </c>
      <c r="C62" s="184" t="s">
        <v>138</v>
      </c>
      <c r="D62" s="185" t="s">
        <v>125</v>
      </c>
      <c r="E62" s="179" t="s">
        <v>281</v>
      </c>
      <c r="F62" s="182">
        <v>285.55809139438304</v>
      </c>
      <c r="G62" s="182">
        <v>288.8277877834031</v>
      </c>
      <c r="H62" s="182">
        <v>292.63759903452575</v>
      </c>
      <c r="I62" s="182">
        <v>295.71794807222381</v>
      </c>
      <c r="J62" s="182">
        <v>295.15843229047061</v>
      </c>
      <c r="K62" s="182">
        <v>309.53134623922841</v>
      </c>
      <c r="L62" s="182">
        <v>309.60075284203498</v>
      </c>
      <c r="M62" s="182">
        <v>310.57909590167304</v>
      </c>
      <c r="N62" s="182">
        <v>305.66173974527197</v>
      </c>
      <c r="O62" s="182">
        <v>313.2842484424695</v>
      </c>
      <c r="P62" s="182">
        <v>311.75154232338156</v>
      </c>
      <c r="Q62" s="192">
        <v>318.70567322577347</v>
      </c>
      <c r="R62" s="192">
        <v>317.54046293031593</v>
      </c>
      <c r="S62" s="192">
        <v>298.43877446685633</v>
      </c>
      <c r="T62" s="192">
        <v>301.07978371682833</v>
      </c>
      <c r="U62" s="192">
        <v>301.56489656518607</v>
      </c>
      <c r="V62" s="192">
        <v>307.30464603314863</v>
      </c>
      <c r="W62" s="192">
        <v>302.62131794242089</v>
      </c>
      <c r="X62" s="192">
        <v>299.48453703534898</v>
      </c>
      <c r="Y62" s="182">
        <v>301.54988109273273</v>
      </c>
      <c r="Z62" s="182">
        <v>302.29340816191529</v>
      </c>
    </row>
    <row r="63" spans="1:26">
      <c r="A63" s="179" t="s">
        <v>278</v>
      </c>
      <c r="B63" s="179" t="s">
        <v>279</v>
      </c>
      <c r="C63" s="186" t="s">
        <v>8</v>
      </c>
      <c r="D63" s="185" t="s">
        <v>139</v>
      </c>
      <c r="E63" s="179" t="s">
        <v>282</v>
      </c>
      <c r="F63" s="182">
        <v>262.84015042294124</v>
      </c>
      <c r="G63" s="182">
        <v>265.87602665099803</v>
      </c>
      <c r="H63" s="182">
        <v>268.86244866791827</v>
      </c>
      <c r="I63" s="182">
        <v>271.30603377671088</v>
      </c>
      <c r="J63" s="182">
        <v>269.88316844453459</v>
      </c>
      <c r="K63" s="182">
        <v>281.80093265682746</v>
      </c>
      <c r="L63" s="182">
        <v>281.88291600450009</v>
      </c>
      <c r="M63" s="182">
        <v>280.70908687592157</v>
      </c>
      <c r="N63" s="182">
        <v>276.008761812611</v>
      </c>
      <c r="O63" s="182">
        <v>283.88965880222236</v>
      </c>
      <c r="P63" s="182">
        <v>282.28747109184781</v>
      </c>
      <c r="Q63" s="192">
        <v>286.63584445640998</v>
      </c>
      <c r="R63" s="192">
        <v>287.23012464477944</v>
      </c>
      <c r="S63" s="192">
        <v>271.40077537024808</v>
      </c>
      <c r="T63" s="192">
        <v>273.18956619140084</v>
      </c>
      <c r="U63" s="192">
        <v>274.07397110062368</v>
      </c>
      <c r="V63" s="192">
        <v>279.78049793046819</v>
      </c>
      <c r="W63" s="192">
        <v>274.01626355312953</v>
      </c>
      <c r="X63" s="192">
        <v>268.83500745377825</v>
      </c>
      <c r="Y63" s="182">
        <v>270.41586822363388</v>
      </c>
      <c r="Z63" s="182">
        <v>270.7933891623444</v>
      </c>
    </row>
    <row r="64" spans="1:26">
      <c r="A64" s="179" t="s">
        <v>278</v>
      </c>
      <c r="B64" s="179" t="s">
        <v>279</v>
      </c>
      <c r="C64" s="186" t="s">
        <v>9</v>
      </c>
      <c r="D64" s="185" t="s">
        <v>140</v>
      </c>
      <c r="E64" s="179" t="s">
        <v>283</v>
      </c>
      <c r="F64" s="182">
        <v>22.71794097144182</v>
      </c>
      <c r="G64" s="182">
        <v>22.951761132405078</v>
      </c>
      <c r="H64" s="182">
        <v>23.775150366607452</v>
      </c>
      <c r="I64" s="182">
        <v>24.411914295512894</v>
      </c>
      <c r="J64" s="182">
        <v>25.275263845935985</v>
      </c>
      <c r="K64" s="182">
        <v>27.730413582400981</v>
      </c>
      <c r="L64" s="182">
        <v>27.717836837534872</v>
      </c>
      <c r="M64" s="182">
        <v>29.870009025751472</v>
      </c>
      <c r="N64" s="182">
        <v>29.652977932660963</v>
      </c>
      <c r="O64" s="182">
        <v>29.394589640247169</v>
      </c>
      <c r="P64" s="182">
        <v>29.464071231533715</v>
      </c>
      <c r="Q64" s="192">
        <v>32.069828769363447</v>
      </c>
      <c r="R64" s="192">
        <v>30.310338285536474</v>
      </c>
      <c r="S64" s="192">
        <v>27.037999096608186</v>
      </c>
      <c r="T64" s="192">
        <v>27.890217525427513</v>
      </c>
      <c r="U64" s="192">
        <v>27.490925464562405</v>
      </c>
      <c r="V64" s="192">
        <v>27.524148102680396</v>
      </c>
      <c r="W64" s="192">
        <v>28.605054389291329</v>
      </c>
      <c r="X64" s="192">
        <v>30.649529581570771</v>
      </c>
      <c r="Y64" s="182">
        <v>31.134012869098875</v>
      </c>
      <c r="Z64" s="182">
        <v>31.500018999570869</v>
      </c>
    </row>
    <row r="65" spans="1:26" s="173" customFormat="1">
      <c r="A65" s="179" t="s">
        <v>278</v>
      </c>
      <c r="B65" s="179" t="s">
        <v>279</v>
      </c>
      <c r="C65" s="184" t="s">
        <v>141</v>
      </c>
      <c r="D65" s="185" t="s">
        <v>126</v>
      </c>
      <c r="E65" s="179" t="s">
        <v>284</v>
      </c>
      <c r="F65" s="182">
        <v>114.64252050663514</v>
      </c>
      <c r="G65" s="182">
        <v>114.99161679691774</v>
      </c>
      <c r="H65" s="182">
        <v>112.07663510976947</v>
      </c>
      <c r="I65" s="182">
        <v>106.27668579729028</v>
      </c>
      <c r="J65" s="182">
        <v>105.82796781385645</v>
      </c>
      <c r="K65" s="182">
        <v>117.76782316877771</v>
      </c>
      <c r="L65" s="182">
        <v>121.18004887431614</v>
      </c>
      <c r="M65" s="182">
        <v>121.41486480815539</v>
      </c>
      <c r="N65" s="182">
        <v>126.83089467253745</v>
      </c>
      <c r="O65" s="182">
        <v>125.47413299675465</v>
      </c>
      <c r="P65" s="182">
        <v>120.62693048883612</v>
      </c>
      <c r="Q65" s="192">
        <v>121.97214637756861</v>
      </c>
      <c r="R65" s="192">
        <v>118.43321917009436</v>
      </c>
      <c r="S65" s="192">
        <v>108.45040741789823</v>
      </c>
      <c r="T65" s="192">
        <v>107.95942902057759</v>
      </c>
      <c r="U65" s="192">
        <v>107.85448133464902</v>
      </c>
      <c r="V65" s="192">
        <v>105.58759124466508</v>
      </c>
      <c r="W65" s="192">
        <v>104.37619312342657</v>
      </c>
      <c r="X65" s="192">
        <v>100.82057790770745</v>
      </c>
      <c r="Y65" s="182">
        <v>99.820190677612999</v>
      </c>
      <c r="Z65" s="182">
        <v>98.938362491517196</v>
      </c>
    </row>
    <row r="66" spans="1:26">
      <c r="A66" s="179" t="s">
        <v>278</v>
      </c>
      <c r="B66" s="179" t="s">
        <v>279</v>
      </c>
      <c r="C66" s="186" t="s">
        <v>10</v>
      </c>
      <c r="D66" s="185" t="s">
        <v>142</v>
      </c>
      <c r="E66" s="179" t="s">
        <v>285</v>
      </c>
      <c r="F66" s="182">
        <v>30.947190954251912</v>
      </c>
      <c r="G66" s="182">
        <v>31.393385742841545</v>
      </c>
      <c r="H66" s="182">
        <v>32.815112403052268</v>
      </c>
      <c r="I66" s="182">
        <v>32.463384065248867</v>
      </c>
      <c r="J66" s="182">
        <v>33.508820567822205</v>
      </c>
      <c r="K66" s="182">
        <v>37.715911324404154</v>
      </c>
      <c r="L66" s="182">
        <v>38.163964629174522</v>
      </c>
      <c r="M66" s="182">
        <v>38.892048415569413</v>
      </c>
      <c r="N66" s="182">
        <v>37.49630455120252</v>
      </c>
      <c r="O66" s="182">
        <v>34.661826548629548</v>
      </c>
      <c r="P66" s="182">
        <v>34.329124549064069</v>
      </c>
      <c r="Q66" s="192">
        <v>34.569264068626808</v>
      </c>
      <c r="R66" s="192">
        <v>33.117157108877322</v>
      </c>
      <c r="S66" s="192">
        <v>33.015338447848713</v>
      </c>
      <c r="T66" s="192">
        <v>33.096135506018477</v>
      </c>
      <c r="U66" s="192">
        <v>33.914531183155802</v>
      </c>
      <c r="V66" s="192">
        <v>33.327769193209328</v>
      </c>
      <c r="W66" s="192">
        <v>33.639738709070436</v>
      </c>
      <c r="X66" s="192">
        <v>34.174052232551169</v>
      </c>
      <c r="Y66" s="182">
        <v>34.207557371383025</v>
      </c>
      <c r="Z66" s="182">
        <v>34.189755321768786</v>
      </c>
    </row>
    <row r="67" spans="1:26">
      <c r="A67" s="179" t="s">
        <v>278</v>
      </c>
      <c r="B67" s="179" t="s">
        <v>279</v>
      </c>
      <c r="C67" s="186" t="s">
        <v>31</v>
      </c>
      <c r="D67" s="185" t="s">
        <v>143</v>
      </c>
      <c r="E67" s="179" t="s">
        <v>286</v>
      </c>
      <c r="F67" s="182">
        <v>78.702077009395609</v>
      </c>
      <c r="G67" s="182">
        <v>77.930553331488298</v>
      </c>
      <c r="H67" s="182">
        <v>72.667109441878324</v>
      </c>
      <c r="I67" s="182">
        <v>67.781077501438574</v>
      </c>
      <c r="J67" s="182">
        <v>64.333102548288522</v>
      </c>
      <c r="K67" s="182">
        <v>71.91785803496191</v>
      </c>
      <c r="L67" s="182">
        <v>74.506162958969938</v>
      </c>
      <c r="M67" s="182">
        <v>73.945884559874472</v>
      </c>
      <c r="N67" s="182">
        <v>79.280591737509283</v>
      </c>
      <c r="O67" s="182">
        <v>80.080314125843884</v>
      </c>
      <c r="P67" s="182">
        <v>75.516959362631709</v>
      </c>
      <c r="Q67" s="192">
        <v>76.814558635223108</v>
      </c>
      <c r="R67" s="192">
        <v>73.860393543539573</v>
      </c>
      <c r="S67" s="192">
        <v>63.081841955288972</v>
      </c>
      <c r="T67" s="192">
        <v>62.905500562998064</v>
      </c>
      <c r="U67" s="192">
        <v>62.049703683845195</v>
      </c>
      <c r="V67" s="192">
        <v>61.087773031537104</v>
      </c>
      <c r="W67" s="192">
        <v>60.561247470962968</v>
      </c>
      <c r="X67" s="192">
        <v>56.852430790282838</v>
      </c>
      <c r="Y67" s="182">
        <v>55.766126281313589</v>
      </c>
      <c r="Z67" s="182">
        <v>54.864805457357733</v>
      </c>
    </row>
    <row r="68" spans="1:26">
      <c r="A68" s="179" t="s">
        <v>278</v>
      </c>
      <c r="B68" s="179" t="s">
        <v>279</v>
      </c>
      <c r="C68" s="186" t="s">
        <v>144</v>
      </c>
      <c r="D68" s="185" t="s">
        <v>145</v>
      </c>
      <c r="E68" s="179" t="s">
        <v>287</v>
      </c>
      <c r="F68" s="182">
        <v>4.9932525429876176</v>
      </c>
      <c r="G68" s="182">
        <v>5.6676777225878947</v>
      </c>
      <c r="H68" s="182">
        <v>6.594413264838872</v>
      </c>
      <c r="I68" s="182">
        <v>6.0322242306028544</v>
      </c>
      <c r="J68" s="182">
        <v>7.9860446977457258</v>
      </c>
      <c r="K68" s="182">
        <v>8.1340538094116468</v>
      </c>
      <c r="L68" s="182">
        <v>8.5099212861716733</v>
      </c>
      <c r="M68" s="182">
        <v>8.5769318327114963</v>
      </c>
      <c r="N68" s="182">
        <v>10.053998383825666</v>
      </c>
      <c r="O68" s="182">
        <v>10.731992322281226</v>
      </c>
      <c r="P68" s="182">
        <v>10.780846577140359</v>
      </c>
      <c r="Q68" s="192">
        <v>10.588323673718683</v>
      </c>
      <c r="R68" s="192">
        <v>11.455668517677468</v>
      </c>
      <c r="S68" s="192">
        <v>12.353227014760561</v>
      </c>
      <c r="T68" s="192">
        <v>11.957792951561053</v>
      </c>
      <c r="U68" s="192">
        <v>11.890246467648023</v>
      </c>
      <c r="V68" s="192">
        <v>11.172049019918648</v>
      </c>
      <c r="W68" s="192">
        <v>10.175206943393155</v>
      </c>
      <c r="X68" s="192">
        <v>9.7940948848734415</v>
      </c>
      <c r="Y68" s="182">
        <v>9.8465070249163755</v>
      </c>
      <c r="Z68" s="182">
        <v>9.8838017123906994</v>
      </c>
    </row>
    <row r="69" spans="1:26" s="173" customFormat="1">
      <c r="A69" s="179" t="s">
        <v>278</v>
      </c>
      <c r="B69" s="179" t="s">
        <v>279</v>
      </c>
      <c r="C69" s="184" t="s">
        <v>146</v>
      </c>
      <c r="D69" s="185" t="s">
        <v>127</v>
      </c>
      <c r="E69" s="179" t="s">
        <v>288</v>
      </c>
      <c r="F69" s="182">
        <v>62.267371524709809</v>
      </c>
      <c r="G69" s="182">
        <v>69.071047769260588</v>
      </c>
      <c r="H69" s="182">
        <v>72.491933581915362</v>
      </c>
      <c r="I69" s="182">
        <v>72.813578809896569</v>
      </c>
      <c r="J69" s="182">
        <v>70.747792927610902</v>
      </c>
      <c r="K69" s="182">
        <v>77.607072302438752</v>
      </c>
      <c r="L69" s="182">
        <v>78.571278769047865</v>
      </c>
      <c r="M69" s="182">
        <v>89.364531172701021</v>
      </c>
      <c r="N69" s="182">
        <v>87.164134600775029</v>
      </c>
      <c r="O69" s="182">
        <v>92.089027014956045</v>
      </c>
      <c r="P69" s="182">
        <v>96.724472842731203</v>
      </c>
      <c r="Q69" s="192">
        <v>101.19960588380299</v>
      </c>
      <c r="R69" s="192">
        <v>101.88876963440285</v>
      </c>
      <c r="S69" s="192">
        <v>90.75938396592295</v>
      </c>
      <c r="T69" s="192">
        <v>100.30823407061851</v>
      </c>
      <c r="U69" s="192">
        <v>100.24603795676684</v>
      </c>
      <c r="V69" s="192">
        <v>116.28599366920427</v>
      </c>
      <c r="W69" s="192">
        <v>115.01681627737084</v>
      </c>
      <c r="X69" s="192">
        <v>118.01541963826335</v>
      </c>
      <c r="Y69" s="182">
        <v>122.04747188545331</v>
      </c>
      <c r="Z69" s="182">
        <v>125.79708501478744</v>
      </c>
    </row>
    <row r="70" spans="1:26">
      <c r="A70" s="179" t="s">
        <v>278</v>
      </c>
      <c r="B70" s="179" t="s">
        <v>279</v>
      </c>
      <c r="C70" s="186" t="s">
        <v>18</v>
      </c>
      <c r="D70" s="185" t="s">
        <v>147</v>
      </c>
      <c r="E70" s="179" t="s">
        <v>289</v>
      </c>
      <c r="F70" s="182">
        <v>46.037470842468309</v>
      </c>
      <c r="G70" s="182">
        <v>50.94409669465206</v>
      </c>
      <c r="H70" s="182">
        <v>53.305113647428499</v>
      </c>
      <c r="I70" s="182">
        <v>52.834300550043935</v>
      </c>
      <c r="J70" s="182">
        <v>52.847850671705444</v>
      </c>
      <c r="K70" s="182">
        <v>58.501495261882688</v>
      </c>
      <c r="L70" s="182">
        <v>59.353439202025633</v>
      </c>
      <c r="M70" s="182">
        <v>67.221087787273504</v>
      </c>
      <c r="N70" s="182">
        <v>64.751395724736213</v>
      </c>
      <c r="O70" s="182">
        <v>69.315028291105207</v>
      </c>
      <c r="P70" s="182">
        <v>72.995012853352407</v>
      </c>
      <c r="Q70" s="192">
        <v>76.705302746718871</v>
      </c>
      <c r="R70" s="192">
        <v>77.756424127621528</v>
      </c>
      <c r="S70" s="192">
        <v>72.077432167951144</v>
      </c>
      <c r="T70" s="192">
        <v>80.973984377589275</v>
      </c>
      <c r="U70" s="192">
        <v>80.011831910129942</v>
      </c>
      <c r="V70" s="192">
        <v>94.8530941645257</v>
      </c>
      <c r="W70" s="192">
        <v>93.494863587305659</v>
      </c>
      <c r="X70" s="192">
        <v>94.863909318187098</v>
      </c>
      <c r="Y70" s="182">
        <v>98.274516269135987</v>
      </c>
      <c r="Z70" s="182">
        <v>101.46291120978842</v>
      </c>
    </row>
    <row r="71" spans="1:26">
      <c r="A71" s="179" t="s">
        <v>278</v>
      </c>
      <c r="B71" s="179" t="s">
        <v>279</v>
      </c>
      <c r="C71" s="186" t="s">
        <v>148</v>
      </c>
      <c r="D71" s="185" t="s">
        <v>149</v>
      </c>
      <c r="E71" s="179" t="s">
        <v>290</v>
      </c>
      <c r="F71" s="182">
        <v>16.229900682241492</v>
      </c>
      <c r="G71" s="182">
        <v>18.126951074608531</v>
      </c>
      <c r="H71" s="182">
        <v>19.186819934486877</v>
      </c>
      <c r="I71" s="182">
        <v>19.979278259852627</v>
      </c>
      <c r="J71" s="182">
        <v>17.899942255905479</v>
      </c>
      <c r="K71" s="182">
        <v>19.105577040556071</v>
      </c>
      <c r="L71" s="182">
        <v>19.217839567022224</v>
      </c>
      <c r="M71" s="182">
        <v>22.143443385427535</v>
      </c>
      <c r="N71" s="182">
        <v>22.412738876038805</v>
      </c>
      <c r="O71" s="182">
        <v>22.773998723850831</v>
      </c>
      <c r="P71" s="182">
        <v>23.729459989378803</v>
      </c>
      <c r="Q71" s="192">
        <v>24.49430313708411</v>
      </c>
      <c r="R71" s="192">
        <v>24.132345506781313</v>
      </c>
      <c r="S71" s="192">
        <v>18.681951797971784</v>
      </c>
      <c r="T71" s="192">
        <v>19.334249693029236</v>
      </c>
      <c r="U71" s="192">
        <v>20.234206046636906</v>
      </c>
      <c r="V71" s="192">
        <v>21.432899504678581</v>
      </c>
      <c r="W71" s="192">
        <v>21.521952690065181</v>
      </c>
      <c r="X71" s="192">
        <v>23.151510320076259</v>
      </c>
      <c r="Y71" s="182">
        <v>23.772955616317326</v>
      </c>
      <c r="Z71" s="182">
        <v>24.334173804999033</v>
      </c>
    </row>
    <row r="72" spans="1:26" s="173" customFormat="1">
      <c r="A72" s="179" t="s">
        <v>278</v>
      </c>
      <c r="B72" s="179" t="s">
        <v>279</v>
      </c>
      <c r="C72" s="184" t="s">
        <v>150</v>
      </c>
      <c r="D72" s="185" t="s">
        <v>128</v>
      </c>
      <c r="E72" s="179" t="s">
        <v>291</v>
      </c>
      <c r="F72" s="182">
        <v>315.52605074985792</v>
      </c>
      <c r="G72" s="182">
        <v>317.77289239984975</v>
      </c>
      <c r="H72" s="182">
        <v>328.02979418055168</v>
      </c>
      <c r="I72" s="182">
        <v>325.26235947442501</v>
      </c>
      <c r="J72" s="182">
        <v>331.26187541715097</v>
      </c>
      <c r="K72" s="182">
        <v>361.51257095084549</v>
      </c>
      <c r="L72" s="182">
        <v>372.20862748514253</v>
      </c>
      <c r="M72" s="182">
        <v>373.99951701080727</v>
      </c>
      <c r="N72" s="182">
        <v>369.36340213263247</v>
      </c>
      <c r="O72" s="182">
        <v>393.14179243415697</v>
      </c>
      <c r="P72" s="182">
        <v>391.04844703572945</v>
      </c>
      <c r="Q72" s="192">
        <v>389.83722418668248</v>
      </c>
      <c r="R72" s="192">
        <v>399.83294541535298</v>
      </c>
      <c r="S72" s="192">
        <v>389.5826235198727</v>
      </c>
      <c r="T72" s="192">
        <v>387.81960332950263</v>
      </c>
      <c r="U72" s="192">
        <v>386.94917286372993</v>
      </c>
      <c r="V72" s="192">
        <v>393.73913042563117</v>
      </c>
      <c r="W72" s="192">
        <v>389.98528857315176</v>
      </c>
      <c r="X72" s="192">
        <v>382.84090694247806</v>
      </c>
      <c r="Y72" s="182">
        <v>384.30997752074177</v>
      </c>
      <c r="Z72" s="182">
        <v>385.96384673972091</v>
      </c>
    </row>
    <row r="73" spans="1:26">
      <c r="A73" s="179" t="s">
        <v>278</v>
      </c>
      <c r="B73" s="179" t="s">
        <v>279</v>
      </c>
      <c r="C73" s="186" t="s">
        <v>11</v>
      </c>
      <c r="D73" s="185" t="s">
        <v>151</v>
      </c>
      <c r="E73" s="179" t="s">
        <v>292</v>
      </c>
      <c r="F73" s="182">
        <v>8.405770196964486</v>
      </c>
      <c r="G73" s="182">
        <v>8.5653675348236042</v>
      </c>
      <c r="H73" s="182">
        <v>8.937193573165036</v>
      </c>
      <c r="I73" s="182">
        <v>9.7856154521205703</v>
      </c>
      <c r="J73" s="182">
        <v>10.828275194665498</v>
      </c>
      <c r="K73" s="182">
        <v>12.27596673276177</v>
      </c>
      <c r="L73" s="182">
        <v>12.986368426660183</v>
      </c>
      <c r="M73" s="182">
        <v>13.281384939792021</v>
      </c>
      <c r="N73" s="182">
        <v>12.462600347002047</v>
      </c>
      <c r="O73" s="182">
        <v>13.224308973819587</v>
      </c>
      <c r="P73" s="182">
        <v>12.866879346215756</v>
      </c>
      <c r="Q73" s="192">
        <v>12.212151824079756</v>
      </c>
      <c r="R73" s="192">
        <v>12.315019355053559</v>
      </c>
      <c r="S73" s="192">
        <v>12.041414385082565</v>
      </c>
      <c r="T73" s="192">
        <v>11.885764681309471</v>
      </c>
      <c r="U73" s="192">
        <v>11.820333993837558</v>
      </c>
      <c r="V73" s="192">
        <v>11.853302676525407</v>
      </c>
      <c r="W73" s="192">
        <v>11.523847927061347</v>
      </c>
      <c r="X73" s="192">
        <v>11.101409556248109</v>
      </c>
      <c r="Y73" s="182">
        <v>11.173537684658992</v>
      </c>
      <c r="Z73" s="182">
        <v>11.282526986653989</v>
      </c>
    </row>
    <row r="74" spans="1:26">
      <c r="A74" s="179" t="s">
        <v>278</v>
      </c>
      <c r="B74" s="179" t="s">
        <v>279</v>
      </c>
      <c r="C74" s="186" t="s">
        <v>12</v>
      </c>
      <c r="D74" s="185" t="s">
        <v>152</v>
      </c>
      <c r="E74" s="179" t="s">
        <v>293</v>
      </c>
      <c r="F74" s="182">
        <v>168.32835895425933</v>
      </c>
      <c r="G74" s="182">
        <v>171.402644205771</v>
      </c>
      <c r="H74" s="182">
        <v>178.41732087166923</v>
      </c>
      <c r="I74" s="182">
        <v>175.20170280387538</v>
      </c>
      <c r="J74" s="182">
        <v>176.93175772370469</v>
      </c>
      <c r="K74" s="182">
        <v>192.93160989667578</v>
      </c>
      <c r="L74" s="182">
        <v>199.83253601372996</v>
      </c>
      <c r="M74" s="182">
        <v>200.18364738704798</v>
      </c>
      <c r="N74" s="182">
        <v>194.37403546422939</v>
      </c>
      <c r="O74" s="182">
        <v>200.41064296160116</v>
      </c>
      <c r="P74" s="182">
        <v>198.79198459213259</v>
      </c>
      <c r="Q74" s="192">
        <v>202.64727390035691</v>
      </c>
      <c r="R74" s="192">
        <v>209.27230729772313</v>
      </c>
      <c r="S74" s="192">
        <v>209.54826579162318</v>
      </c>
      <c r="T74" s="192">
        <v>212.50948116028903</v>
      </c>
      <c r="U74" s="192">
        <v>212.78380020208425</v>
      </c>
      <c r="V74" s="192">
        <v>214.36180336396836</v>
      </c>
      <c r="W74" s="192">
        <v>213.9661274070591</v>
      </c>
      <c r="X74" s="192">
        <v>210.4955587247108</v>
      </c>
      <c r="Y74" s="182">
        <v>211.78740562391553</v>
      </c>
      <c r="Z74" s="182">
        <v>212.85644630729664</v>
      </c>
    </row>
    <row r="75" spans="1:26">
      <c r="A75" s="179" t="s">
        <v>278</v>
      </c>
      <c r="B75" s="179" t="s">
        <v>279</v>
      </c>
      <c r="C75" s="186" t="s">
        <v>13</v>
      </c>
      <c r="D75" s="185" t="s">
        <v>153</v>
      </c>
      <c r="E75" s="179" t="s">
        <v>294</v>
      </c>
      <c r="F75" s="182">
        <v>2.655326535275313</v>
      </c>
      <c r="G75" s="182">
        <v>2.5484391721897022</v>
      </c>
      <c r="H75" s="182">
        <v>2.6875992562526432</v>
      </c>
      <c r="I75" s="182">
        <v>2.7543732801839136</v>
      </c>
      <c r="J75" s="182">
        <v>2.8844183640565122</v>
      </c>
      <c r="K75" s="182">
        <v>5.4387297975577988</v>
      </c>
      <c r="L75" s="182">
        <v>5.5672324665906086</v>
      </c>
      <c r="M75" s="182">
        <v>5.9253669222289123</v>
      </c>
      <c r="N75" s="182">
        <v>6.0835219728368717</v>
      </c>
      <c r="O75" s="182">
        <v>6.7420425621539843</v>
      </c>
      <c r="P75" s="182">
        <v>5.752249921015939</v>
      </c>
      <c r="Q75" s="192">
        <v>5.9960627294704496</v>
      </c>
      <c r="R75" s="192">
        <v>6.084987803771245</v>
      </c>
      <c r="S75" s="192">
        <v>5.9171535165001243</v>
      </c>
      <c r="T75" s="192">
        <v>6.403019543652996</v>
      </c>
      <c r="U75" s="192">
        <v>6.5727816564679893</v>
      </c>
      <c r="V75" s="192">
        <v>6.7527221784416751</v>
      </c>
      <c r="W75" s="192">
        <v>6.9355879735438242</v>
      </c>
      <c r="X75" s="192">
        <v>7.2843127856530474</v>
      </c>
      <c r="Y75" s="182">
        <v>7.3290693334367143</v>
      </c>
      <c r="Z75" s="182">
        <v>7.4013437890632003</v>
      </c>
    </row>
    <row r="76" spans="1:26">
      <c r="A76" s="179" t="s">
        <v>278</v>
      </c>
      <c r="B76" s="179" t="s">
        <v>279</v>
      </c>
      <c r="C76" s="186" t="s">
        <v>154</v>
      </c>
      <c r="D76" s="185" t="s">
        <v>155</v>
      </c>
      <c r="E76" s="179" t="s">
        <v>295</v>
      </c>
      <c r="F76" s="182">
        <v>32.695443799501319</v>
      </c>
      <c r="G76" s="182">
        <v>32.147482955657011</v>
      </c>
      <c r="H76" s="182">
        <v>30.480231502168756</v>
      </c>
      <c r="I76" s="182">
        <v>30.061167446344282</v>
      </c>
      <c r="J76" s="182">
        <v>29.99969337022096</v>
      </c>
      <c r="K76" s="182">
        <v>32.53252696468828</v>
      </c>
      <c r="L76" s="182">
        <v>35.600077956545775</v>
      </c>
      <c r="M76" s="182">
        <v>39.158598431259236</v>
      </c>
      <c r="N76" s="182">
        <v>40.329832965275692</v>
      </c>
      <c r="O76" s="182">
        <v>41.53460855220478</v>
      </c>
      <c r="P76" s="182">
        <v>41.624137075050335</v>
      </c>
      <c r="Q76" s="192">
        <v>41.484914200724326</v>
      </c>
      <c r="R76" s="192">
        <v>45.668241337802193</v>
      </c>
      <c r="S76" s="192">
        <v>45.160490783514298</v>
      </c>
      <c r="T76" s="192">
        <v>44.546079559728817</v>
      </c>
      <c r="U76" s="192">
        <v>43.95492144284816</v>
      </c>
      <c r="V76" s="192">
        <v>44.720936383323071</v>
      </c>
      <c r="W76" s="192">
        <v>43.938496679551079</v>
      </c>
      <c r="X76" s="192">
        <v>44.968420777806294</v>
      </c>
      <c r="Y76" s="182">
        <v>45.466445274610088</v>
      </c>
      <c r="Z76" s="182">
        <v>45.956062312647667</v>
      </c>
    </row>
    <row r="77" spans="1:26">
      <c r="A77" s="179" t="s">
        <v>278</v>
      </c>
      <c r="B77" s="179" t="s">
        <v>279</v>
      </c>
      <c r="C77" s="186" t="s">
        <v>156</v>
      </c>
      <c r="D77" s="185" t="s">
        <v>157</v>
      </c>
      <c r="E77" s="179" t="s">
        <v>296</v>
      </c>
      <c r="F77" s="182">
        <v>103.44115126385745</v>
      </c>
      <c r="G77" s="182">
        <v>103.10895853140842</v>
      </c>
      <c r="H77" s="182">
        <v>107.50744897729601</v>
      </c>
      <c r="I77" s="182">
        <v>107.45950049190091</v>
      </c>
      <c r="J77" s="182">
        <v>110.61773076450331</v>
      </c>
      <c r="K77" s="182">
        <v>118.33373755916185</v>
      </c>
      <c r="L77" s="182">
        <v>118.222412621616</v>
      </c>
      <c r="M77" s="182">
        <v>115.45051933047917</v>
      </c>
      <c r="N77" s="182">
        <v>116.11341138328849</v>
      </c>
      <c r="O77" s="182">
        <v>131.23018938437744</v>
      </c>
      <c r="P77" s="182">
        <v>132.0131961013148</v>
      </c>
      <c r="Q77" s="192">
        <v>127.49682153205106</v>
      </c>
      <c r="R77" s="192">
        <v>126.49238962100279</v>
      </c>
      <c r="S77" s="192">
        <v>116.91529904315254</v>
      </c>
      <c r="T77" s="192">
        <v>112.47525838452228</v>
      </c>
      <c r="U77" s="192">
        <v>111.81733556849193</v>
      </c>
      <c r="V77" s="192">
        <v>116.05036582337267</v>
      </c>
      <c r="W77" s="192">
        <v>113.62122858593642</v>
      </c>
      <c r="X77" s="192">
        <v>108.99120509805981</v>
      </c>
      <c r="Y77" s="182">
        <v>108.5535196041204</v>
      </c>
      <c r="Z77" s="182">
        <v>108.46746734405943</v>
      </c>
    </row>
    <row r="78" spans="1:26" s="173" customFormat="1">
      <c r="A78" s="179" t="s">
        <v>278</v>
      </c>
      <c r="B78" s="179" t="s">
        <v>279</v>
      </c>
      <c r="C78" s="184" t="s">
        <v>158</v>
      </c>
      <c r="D78" s="185" t="s">
        <v>129</v>
      </c>
      <c r="E78" s="179" t="s">
        <v>297</v>
      </c>
      <c r="F78" s="182">
        <v>85.404697033085128</v>
      </c>
      <c r="G78" s="182">
        <v>87.440451820404746</v>
      </c>
      <c r="H78" s="182">
        <v>92.14028840885689</v>
      </c>
      <c r="I78" s="182">
        <v>92.018244378120656</v>
      </c>
      <c r="J78" s="182">
        <v>93.143888335473918</v>
      </c>
      <c r="K78" s="182">
        <v>102.76645126234914</v>
      </c>
      <c r="L78" s="182">
        <v>103.40436399493466</v>
      </c>
      <c r="M78" s="182">
        <v>110.9802662328474</v>
      </c>
      <c r="N78" s="182">
        <v>101.99261039699182</v>
      </c>
      <c r="O78" s="182">
        <v>110.63860686033495</v>
      </c>
      <c r="P78" s="182">
        <v>117.39306383331224</v>
      </c>
      <c r="Q78" s="192">
        <v>111.5333248210667</v>
      </c>
      <c r="R78" s="192">
        <v>103.27607000265151</v>
      </c>
      <c r="S78" s="192">
        <v>95.030283672099102</v>
      </c>
      <c r="T78" s="192">
        <v>98.752896941018022</v>
      </c>
      <c r="U78" s="192">
        <v>93.430036614843971</v>
      </c>
      <c r="V78" s="192">
        <v>99.916747418432919</v>
      </c>
      <c r="W78" s="192">
        <v>103.51549789508867</v>
      </c>
      <c r="X78" s="192">
        <v>107.60618347726162</v>
      </c>
      <c r="Y78" s="182">
        <v>111.6840313438214</v>
      </c>
      <c r="Z78" s="182">
        <v>114.85847232170383</v>
      </c>
    </row>
    <row r="79" spans="1:26">
      <c r="A79" s="179" t="s">
        <v>278</v>
      </c>
      <c r="B79" s="179" t="s">
        <v>279</v>
      </c>
      <c r="C79" s="186" t="s">
        <v>159</v>
      </c>
      <c r="D79" s="185" t="s">
        <v>160</v>
      </c>
      <c r="E79" s="179" t="s">
        <v>298</v>
      </c>
      <c r="F79" s="182">
        <v>29.146831791462599</v>
      </c>
      <c r="G79" s="182">
        <v>30.08155401408559</v>
      </c>
      <c r="H79" s="182">
        <v>31.59429424336313</v>
      </c>
      <c r="I79" s="182">
        <v>31.122918080063382</v>
      </c>
      <c r="J79" s="182">
        <v>31.402468351536392</v>
      </c>
      <c r="K79" s="182">
        <v>33.712784943909014</v>
      </c>
      <c r="L79" s="182">
        <v>33.836883409944591</v>
      </c>
      <c r="M79" s="182">
        <v>36.022482770485595</v>
      </c>
      <c r="N79" s="182">
        <v>33.681847148000337</v>
      </c>
      <c r="O79" s="182">
        <v>36.979523338828109</v>
      </c>
      <c r="P79" s="182">
        <v>40.87892680853993</v>
      </c>
      <c r="Q79" s="192">
        <v>33.549490683664708</v>
      </c>
      <c r="R79" s="192">
        <v>30.600675723241533</v>
      </c>
      <c r="S79" s="192">
        <v>27.55532121249577</v>
      </c>
      <c r="T79" s="192">
        <v>30.900527615492091</v>
      </c>
      <c r="U79" s="192">
        <v>27.382504501456136</v>
      </c>
      <c r="V79" s="192">
        <v>30.172285578498741</v>
      </c>
      <c r="W79" s="192">
        <v>31.01266913490662</v>
      </c>
      <c r="X79" s="192">
        <v>32.946001244445071</v>
      </c>
      <c r="Y79" s="182">
        <v>34.540984228135187</v>
      </c>
      <c r="Z79" s="182">
        <v>35.819416912429482</v>
      </c>
    </row>
    <row r="80" spans="1:26">
      <c r="A80" s="179" t="s">
        <v>278</v>
      </c>
      <c r="B80" s="179" t="s">
        <v>279</v>
      </c>
      <c r="C80" s="186" t="s">
        <v>21</v>
      </c>
      <c r="D80" s="185" t="s">
        <v>161</v>
      </c>
      <c r="E80" s="179" t="s">
        <v>299</v>
      </c>
      <c r="F80" s="182">
        <v>5.5225859092988498</v>
      </c>
      <c r="G80" s="182">
        <v>5.7030893967519587</v>
      </c>
      <c r="H80" s="182">
        <v>6.0997257480249729</v>
      </c>
      <c r="I80" s="182">
        <v>5.9710279890968048</v>
      </c>
      <c r="J80" s="182">
        <v>5.8980640885573239</v>
      </c>
      <c r="K80" s="182">
        <v>6.4222175621761215</v>
      </c>
      <c r="L80" s="182">
        <v>6.6272978788856021</v>
      </c>
      <c r="M80" s="182">
        <v>7.1256530173939057</v>
      </c>
      <c r="N80" s="182">
        <v>6.8391728273229866</v>
      </c>
      <c r="O80" s="182">
        <v>7.9063318535890454</v>
      </c>
      <c r="P80" s="182">
        <v>8.5270173457858096</v>
      </c>
      <c r="Q80" s="192">
        <v>8.6618401979688056</v>
      </c>
      <c r="R80" s="192">
        <v>6.1487175501328917</v>
      </c>
      <c r="S80" s="192">
        <v>6.0742897213789853</v>
      </c>
      <c r="T80" s="192">
        <v>5.7328389926535346</v>
      </c>
      <c r="U80" s="192">
        <v>6.0352544257623979</v>
      </c>
      <c r="V80" s="192">
        <v>6.1794895541090504</v>
      </c>
      <c r="W80" s="192">
        <v>6.1329724647410986</v>
      </c>
      <c r="X80" s="192">
        <v>7.0614241984675044</v>
      </c>
      <c r="Y80" s="182">
        <v>7.3117620096734113</v>
      </c>
      <c r="Z80" s="182">
        <v>7.4980404701524286</v>
      </c>
    </row>
    <row r="81" spans="1:26">
      <c r="A81" s="179" t="s">
        <v>278</v>
      </c>
      <c r="B81" s="179" t="s">
        <v>279</v>
      </c>
      <c r="C81" s="186" t="s">
        <v>22</v>
      </c>
      <c r="D81" s="185" t="s">
        <v>162</v>
      </c>
      <c r="E81" s="179" t="s">
        <v>300</v>
      </c>
      <c r="F81" s="182">
        <v>13.390112721648332</v>
      </c>
      <c r="G81" s="182">
        <v>14.159023002502504</v>
      </c>
      <c r="H81" s="182">
        <v>14.605077932803129</v>
      </c>
      <c r="I81" s="182">
        <v>15.00143465950055</v>
      </c>
      <c r="J81" s="182">
        <v>16.756105647458305</v>
      </c>
      <c r="K81" s="182">
        <v>19.589466853440292</v>
      </c>
      <c r="L81" s="182">
        <v>20.606999745909441</v>
      </c>
      <c r="M81" s="182">
        <v>22.454708410549248</v>
      </c>
      <c r="N81" s="182">
        <v>21.783984567843991</v>
      </c>
      <c r="O81" s="182">
        <v>22.078005569348914</v>
      </c>
      <c r="P81" s="182">
        <v>24.051519443140673</v>
      </c>
      <c r="Q81" s="192">
        <v>24.122140242839652</v>
      </c>
      <c r="R81" s="192">
        <v>23.553646302676725</v>
      </c>
      <c r="S81" s="192">
        <v>20.472463948636314</v>
      </c>
      <c r="T81" s="192">
        <v>20.804786219122807</v>
      </c>
      <c r="U81" s="192">
        <v>21.212934324378491</v>
      </c>
      <c r="V81" s="192">
        <v>23.884726466845269</v>
      </c>
      <c r="W81" s="192">
        <v>24.683790640939414</v>
      </c>
      <c r="X81" s="192">
        <v>23.597008814764873</v>
      </c>
      <c r="Y81" s="182">
        <v>24.635589696895568</v>
      </c>
      <c r="Z81" s="182">
        <v>25.500931057190201</v>
      </c>
    </row>
    <row r="82" spans="1:26">
      <c r="A82" s="179" t="s">
        <v>278</v>
      </c>
      <c r="B82" s="179" t="s">
        <v>279</v>
      </c>
      <c r="C82" s="186" t="s">
        <v>163</v>
      </c>
      <c r="D82" s="185" t="s">
        <v>164</v>
      </c>
      <c r="E82" s="179" t="s">
        <v>301</v>
      </c>
      <c r="F82" s="182">
        <v>12.379751454473331</v>
      </c>
      <c r="G82" s="182">
        <v>12.415845526486411</v>
      </c>
      <c r="H82" s="182">
        <v>12.062809244313991</v>
      </c>
      <c r="I82" s="182">
        <v>11.584033975845992</v>
      </c>
      <c r="J82" s="182">
        <v>9.7332615572472854</v>
      </c>
      <c r="K82" s="182">
        <v>10.771776160577641</v>
      </c>
      <c r="L82" s="182">
        <v>11.236122363835856</v>
      </c>
      <c r="M82" s="182">
        <v>12.940595873507123</v>
      </c>
      <c r="N82" s="182">
        <v>7.3185415815306207</v>
      </c>
      <c r="O82" s="182">
        <v>7.329021917453951</v>
      </c>
      <c r="P82" s="182">
        <v>7.5731162818771312</v>
      </c>
      <c r="Q82" s="192">
        <v>7.7439696351190506</v>
      </c>
      <c r="R82" s="192">
        <v>7.4350932052954031</v>
      </c>
      <c r="S82" s="192">
        <v>7.201612639636302</v>
      </c>
      <c r="T82" s="192">
        <v>7.6698528467841829</v>
      </c>
      <c r="U82" s="192">
        <v>7.1276892031259136</v>
      </c>
      <c r="V82" s="192">
        <v>7.5933052086072532</v>
      </c>
      <c r="W82" s="192">
        <v>8.2096539678580296</v>
      </c>
      <c r="X82" s="192">
        <v>9.5218490522965062</v>
      </c>
      <c r="Y82" s="182">
        <v>9.802045461513428</v>
      </c>
      <c r="Z82" s="182">
        <v>9.9984182526823115</v>
      </c>
    </row>
    <row r="83" spans="1:26">
      <c r="A83" s="179" t="s">
        <v>278</v>
      </c>
      <c r="B83" s="179" t="s">
        <v>279</v>
      </c>
      <c r="C83" s="186" t="s">
        <v>165</v>
      </c>
      <c r="D83" s="185" t="s">
        <v>166</v>
      </c>
      <c r="E83" s="179" t="s">
        <v>302</v>
      </c>
      <c r="F83" s="182">
        <v>2.9800896182110299</v>
      </c>
      <c r="G83" s="182">
        <v>2.9452221850077209</v>
      </c>
      <c r="H83" s="182">
        <v>2.9751271078534649</v>
      </c>
      <c r="I83" s="182">
        <v>3.0476037616204161</v>
      </c>
      <c r="J83" s="182">
        <v>3.4933015476307698</v>
      </c>
      <c r="K83" s="182">
        <v>4.3624824279810683</v>
      </c>
      <c r="L83" s="182">
        <v>4.7040997223701915</v>
      </c>
      <c r="M83" s="182">
        <v>4.7879268949471507</v>
      </c>
      <c r="N83" s="182">
        <v>5.0260623676154292</v>
      </c>
      <c r="O83" s="182">
        <v>6.8989592689692145</v>
      </c>
      <c r="P83" s="182">
        <v>8.4819525650061287</v>
      </c>
      <c r="Q83" s="192">
        <v>9.5576080487926038</v>
      </c>
      <c r="R83" s="192">
        <v>10.71666055462503</v>
      </c>
      <c r="S83" s="192">
        <v>10.885672850523134</v>
      </c>
      <c r="T83" s="192">
        <v>10.82522309782382</v>
      </c>
      <c r="U83" s="192">
        <v>11.354158177843784</v>
      </c>
      <c r="V83" s="192">
        <v>12.142112530637304</v>
      </c>
      <c r="W83" s="192">
        <v>13.568918489151262</v>
      </c>
      <c r="X83" s="192">
        <v>13.538357697863416</v>
      </c>
      <c r="Y83" s="182">
        <v>13.997791253320829</v>
      </c>
      <c r="Z83" s="182">
        <v>14.364103630781006</v>
      </c>
    </row>
    <row r="84" spans="1:26">
      <c r="A84" s="179" t="s">
        <v>278</v>
      </c>
      <c r="B84" s="179" t="s">
        <v>279</v>
      </c>
      <c r="C84" s="186" t="s">
        <v>167</v>
      </c>
      <c r="D84" s="185" t="s">
        <v>168</v>
      </c>
      <c r="E84" s="179" t="s">
        <v>303</v>
      </c>
      <c r="F84" s="182">
        <v>21.985325537990992</v>
      </c>
      <c r="G84" s="182">
        <v>22.135717695570566</v>
      </c>
      <c r="H84" s="182">
        <v>24.803254132498203</v>
      </c>
      <c r="I84" s="182">
        <v>25.291225911993511</v>
      </c>
      <c r="J84" s="182">
        <v>25.86068714304383</v>
      </c>
      <c r="K84" s="182">
        <v>27.907723314264992</v>
      </c>
      <c r="L84" s="182">
        <v>26.392960873988983</v>
      </c>
      <c r="M84" s="182">
        <v>27.648899265964367</v>
      </c>
      <c r="N84" s="182">
        <v>27.343001904678463</v>
      </c>
      <c r="O84" s="182">
        <v>29.446764912145714</v>
      </c>
      <c r="P84" s="182">
        <v>27.880531388962556</v>
      </c>
      <c r="Q84" s="192">
        <v>27.898276012681901</v>
      </c>
      <c r="R84" s="192">
        <v>24.821276666679914</v>
      </c>
      <c r="S84" s="192">
        <v>22.840923299428585</v>
      </c>
      <c r="T84" s="192">
        <v>22.819668169141572</v>
      </c>
      <c r="U84" s="192">
        <v>20.317495982277254</v>
      </c>
      <c r="V84" s="192">
        <v>19.944828079735309</v>
      </c>
      <c r="W84" s="192">
        <v>19.907493197492244</v>
      </c>
      <c r="X84" s="192">
        <v>20.941542469424245</v>
      </c>
      <c r="Y84" s="182">
        <v>21.395858694282978</v>
      </c>
      <c r="Z84" s="182">
        <v>21.677561998468413</v>
      </c>
    </row>
    <row r="85" spans="1:26" s="173" customFormat="1">
      <c r="A85" s="179" t="s">
        <v>278</v>
      </c>
      <c r="B85" s="179" t="s">
        <v>279</v>
      </c>
      <c r="C85" s="184" t="s">
        <v>169</v>
      </c>
      <c r="D85" s="185" t="s">
        <v>130</v>
      </c>
      <c r="E85" s="179" t="s">
        <v>304</v>
      </c>
      <c r="F85" s="182">
        <v>44.52358666842413</v>
      </c>
      <c r="G85" s="182">
        <v>44.416441371741556</v>
      </c>
      <c r="H85" s="182">
        <v>48.551673232972369</v>
      </c>
      <c r="I85" s="182">
        <v>49.458439459735587</v>
      </c>
      <c r="J85" s="182">
        <v>50.071787689514579</v>
      </c>
      <c r="K85" s="182">
        <v>57.154526316832957</v>
      </c>
      <c r="L85" s="182">
        <v>60.007721388861576</v>
      </c>
      <c r="M85" s="182">
        <v>63.742181296479153</v>
      </c>
      <c r="N85" s="182">
        <v>65.084440666291044</v>
      </c>
      <c r="O85" s="182">
        <v>67.076138625436698</v>
      </c>
      <c r="P85" s="182">
        <v>67.567494865517276</v>
      </c>
      <c r="Q85" s="192">
        <v>67.111292091215745</v>
      </c>
      <c r="R85" s="192">
        <v>74.739978916148502</v>
      </c>
      <c r="S85" s="192">
        <v>75.833195877775907</v>
      </c>
      <c r="T85" s="192">
        <v>75.675523221259283</v>
      </c>
      <c r="U85" s="192">
        <v>75.404658841049496</v>
      </c>
      <c r="V85" s="192">
        <v>77.327892084597622</v>
      </c>
      <c r="W85" s="192">
        <v>78.981920114913109</v>
      </c>
      <c r="X85" s="192">
        <v>82.131237741781902</v>
      </c>
      <c r="Y85" s="182">
        <v>86.359468399372517</v>
      </c>
      <c r="Z85" s="182">
        <v>89.885732313488873</v>
      </c>
    </row>
    <row r="86" spans="1:26">
      <c r="A86" s="179" t="s">
        <v>278</v>
      </c>
      <c r="B86" s="179" t="s">
        <v>279</v>
      </c>
      <c r="C86" s="186" t="s">
        <v>170</v>
      </c>
      <c r="D86" s="185" t="s">
        <v>171</v>
      </c>
      <c r="E86" s="179" t="s">
        <v>305</v>
      </c>
      <c r="F86" s="182">
        <v>16.257357091835413</v>
      </c>
      <c r="G86" s="182">
        <v>16.593332487308334</v>
      </c>
      <c r="H86" s="182">
        <v>18.55321826001574</v>
      </c>
      <c r="I86" s="182">
        <v>19.430741563713084</v>
      </c>
      <c r="J86" s="182">
        <v>20.431721884105343</v>
      </c>
      <c r="K86" s="182">
        <v>22.922734157652361</v>
      </c>
      <c r="L86" s="182">
        <v>24.365888064273463</v>
      </c>
      <c r="M86" s="182">
        <v>26.979684836652719</v>
      </c>
      <c r="N86" s="182">
        <v>29.045711345252222</v>
      </c>
      <c r="O86" s="182">
        <v>32.777579084144563</v>
      </c>
      <c r="P86" s="182">
        <v>33.782529684568161</v>
      </c>
      <c r="Q86" s="192">
        <v>34.015515577895478</v>
      </c>
      <c r="R86" s="192">
        <v>37.451793023947808</v>
      </c>
      <c r="S86" s="192">
        <v>38.722689854896629</v>
      </c>
      <c r="T86" s="192">
        <v>37.790971744970747</v>
      </c>
      <c r="U86" s="192">
        <v>37.582272468719772</v>
      </c>
      <c r="V86" s="192">
        <v>39.055329194492693</v>
      </c>
      <c r="W86" s="192">
        <v>39.417814486729498</v>
      </c>
      <c r="X86" s="192">
        <v>40.49990639283952</v>
      </c>
      <c r="Y86" s="182">
        <v>42.786675383084066</v>
      </c>
      <c r="Z86" s="182">
        <v>44.72702263688106</v>
      </c>
    </row>
    <row r="87" spans="1:26">
      <c r="A87" s="179" t="s">
        <v>278</v>
      </c>
      <c r="B87" s="179" t="s">
        <v>279</v>
      </c>
      <c r="C87" s="186" t="s">
        <v>32</v>
      </c>
      <c r="D87" s="185" t="s">
        <v>172</v>
      </c>
      <c r="E87" s="179" t="s">
        <v>306</v>
      </c>
      <c r="F87" s="182">
        <v>21.601315713693999</v>
      </c>
      <c r="G87" s="182">
        <v>20.974443181923398</v>
      </c>
      <c r="H87" s="182">
        <v>23.140884806475238</v>
      </c>
      <c r="I87" s="182">
        <v>23.567036673975355</v>
      </c>
      <c r="J87" s="182">
        <v>23.360578195610522</v>
      </c>
      <c r="K87" s="182">
        <v>26.6167326548881</v>
      </c>
      <c r="L87" s="182">
        <v>27.835181980289889</v>
      </c>
      <c r="M87" s="182">
        <v>29.078815497187577</v>
      </c>
      <c r="N87" s="182">
        <v>28.297801976434197</v>
      </c>
      <c r="O87" s="182">
        <v>26.457340182456768</v>
      </c>
      <c r="P87" s="182">
        <v>25.880155976875276</v>
      </c>
      <c r="Q87" s="192">
        <v>24.591767415698872</v>
      </c>
      <c r="R87" s="192">
        <v>27.822980029191751</v>
      </c>
      <c r="S87" s="192">
        <v>27.285827110168157</v>
      </c>
      <c r="T87" s="192">
        <v>27.276686417312547</v>
      </c>
      <c r="U87" s="192">
        <v>27.035046924966458</v>
      </c>
      <c r="V87" s="192">
        <v>27.68253652256687</v>
      </c>
      <c r="W87" s="192">
        <v>28.285089746474977</v>
      </c>
      <c r="X87" s="192">
        <v>30.194512751084783</v>
      </c>
      <c r="Y87" s="182">
        <v>31.505922597960602</v>
      </c>
      <c r="Z87" s="182">
        <v>32.551931195170084</v>
      </c>
    </row>
    <row r="88" spans="1:26">
      <c r="A88" s="179" t="s">
        <v>278</v>
      </c>
      <c r="B88" s="179" t="s">
        <v>279</v>
      </c>
      <c r="C88" s="186" t="s">
        <v>33</v>
      </c>
      <c r="D88" s="185" t="s">
        <v>173</v>
      </c>
      <c r="E88" s="179" t="s">
        <v>307</v>
      </c>
      <c r="F88" s="182">
        <v>6.6649138628947142</v>
      </c>
      <c r="G88" s="182">
        <v>6.8486657025098188</v>
      </c>
      <c r="H88" s="182">
        <v>6.8575701664813957</v>
      </c>
      <c r="I88" s="182">
        <v>6.4606612220471469</v>
      </c>
      <c r="J88" s="182">
        <v>6.2794876097987116</v>
      </c>
      <c r="K88" s="182">
        <v>7.6150595042925051</v>
      </c>
      <c r="L88" s="182">
        <v>7.8066513442982153</v>
      </c>
      <c r="M88" s="182">
        <v>7.6836809626388556</v>
      </c>
      <c r="N88" s="182">
        <v>7.7409273446046258</v>
      </c>
      <c r="O88" s="182">
        <v>7.8412193588353638</v>
      </c>
      <c r="P88" s="182">
        <v>7.9048092040738425</v>
      </c>
      <c r="Q88" s="192">
        <v>8.5040090976213953</v>
      </c>
      <c r="R88" s="192">
        <v>9.4652058630089542</v>
      </c>
      <c r="S88" s="192">
        <v>9.824678912711116</v>
      </c>
      <c r="T88" s="192">
        <v>10.607865058975994</v>
      </c>
      <c r="U88" s="192">
        <v>10.78733944736326</v>
      </c>
      <c r="V88" s="192">
        <v>10.590026367538059</v>
      </c>
      <c r="W88" s="192">
        <v>11.279015881708634</v>
      </c>
      <c r="X88" s="192">
        <v>11.43681859785759</v>
      </c>
      <c r="Y88" s="182">
        <v>12.066870418327843</v>
      </c>
      <c r="Z88" s="182">
        <v>12.606778481437722</v>
      </c>
    </row>
    <row r="89" spans="1:26" s="173" customFormat="1">
      <c r="A89" s="179" t="s">
        <v>278</v>
      </c>
      <c r="B89" s="179" t="s">
        <v>279</v>
      </c>
      <c r="C89" s="184" t="s">
        <v>174</v>
      </c>
      <c r="D89" s="185" t="s">
        <v>131</v>
      </c>
      <c r="E89" s="179" t="s">
        <v>308</v>
      </c>
      <c r="F89" s="182">
        <v>208.40031492225069</v>
      </c>
      <c r="G89" s="182">
        <v>203.47091444875034</v>
      </c>
      <c r="H89" s="182">
        <v>207.01696084094627</v>
      </c>
      <c r="I89" s="182">
        <v>211.5947649257661</v>
      </c>
      <c r="J89" s="182">
        <v>217.56493841145996</v>
      </c>
      <c r="K89" s="182">
        <v>234.52680926072617</v>
      </c>
      <c r="L89" s="182">
        <v>245.18751056183928</v>
      </c>
      <c r="M89" s="182">
        <v>273.17411477917483</v>
      </c>
      <c r="N89" s="182">
        <v>281.27863770780039</v>
      </c>
      <c r="O89" s="182">
        <v>284.73749478186511</v>
      </c>
      <c r="P89" s="182">
        <v>280.95858525214817</v>
      </c>
      <c r="Q89" s="192">
        <v>282.25078394315005</v>
      </c>
      <c r="R89" s="192">
        <v>283.44599480383778</v>
      </c>
      <c r="S89" s="192">
        <v>283.38667612675778</v>
      </c>
      <c r="T89" s="192">
        <v>292.24581246163518</v>
      </c>
      <c r="U89" s="192">
        <v>315.67725257987223</v>
      </c>
      <c r="V89" s="192">
        <v>338.93510743540679</v>
      </c>
      <c r="W89" s="192">
        <v>354.00133294157337</v>
      </c>
      <c r="X89" s="192">
        <v>368.82715844824497</v>
      </c>
      <c r="Y89" s="182">
        <v>383.14980789767083</v>
      </c>
      <c r="Z89" s="182">
        <v>396.00473742766553</v>
      </c>
    </row>
    <row r="90" spans="1:26">
      <c r="A90" s="179" t="s">
        <v>278</v>
      </c>
      <c r="B90" s="179" t="s">
        <v>279</v>
      </c>
      <c r="C90" s="186" t="s">
        <v>16</v>
      </c>
      <c r="D90" s="185" t="s">
        <v>175</v>
      </c>
      <c r="E90" s="179" t="s">
        <v>309</v>
      </c>
      <c r="F90" s="182">
        <v>38.550583150624995</v>
      </c>
      <c r="G90" s="182">
        <v>35.826182920280203</v>
      </c>
      <c r="H90" s="182">
        <v>38.794453619432659</v>
      </c>
      <c r="I90" s="182">
        <v>42.390680101386636</v>
      </c>
      <c r="J90" s="182">
        <v>47.039222882971025</v>
      </c>
      <c r="K90" s="182">
        <v>51.628210249761899</v>
      </c>
      <c r="L90" s="182">
        <v>58.873015812541404</v>
      </c>
      <c r="M90" s="182">
        <v>70.886703255258084</v>
      </c>
      <c r="N90" s="182">
        <v>74.907548415262539</v>
      </c>
      <c r="O90" s="182">
        <v>65.952262667906666</v>
      </c>
      <c r="P90" s="182">
        <v>64.907001495881531</v>
      </c>
      <c r="Q90" s="192">
        <v>65.142476096906819</v>
      </c>
      <c r="R90" s="192">
        <v>57.861288124820511</v>
      </c>
      <c r="S90" s="192">
        <v>56.973491928083604</v>
      </c>
      <c r="T90" s="192">
        <v>59.552336309388302</v>
      </c>
      <c r="U90" s="192">
        <v>76.649896108810111</v>
      </c>
      <c r="V90" s="192">
        <v>87.828139658425229</v>
      </c>
      <c r="W90" s="192">
        <v>107.70159280235922</v>
      </c>
      <c r="X90" s="192">
        <v>111.69924300048926</v>
      </c>
      <c r="Y90" s="182">
        <v>117.09340168805153</v>
      </c>
      <c r="Z90" s="182">
        <v>122.28225764107484</v>
      </c>
    </row>
    <row r="91" spans="1:26">
      <c r="A91" s="179" t="s">
        <v>278</v>
      </c>
      <c r="B91" s="179" t="s">
        <v>279</v>
      </c>
      <c r="C91" s="186" t="s">
        <v>82</v>
      </c>
      <c r="D91" s="185" t="s">
        <v>176</v>
      </c>
      <c r="E91" s="179" t="s">
        <v>310</v>
      </c>
      <c r="F91" s="182">
        <v>151.39024121487867</v>
      </c>
      <c r="G91" s="182">
        <v>150.18410019622476</v>
      </c>
      <c r="H91" s="182">
        <v>151.01881874677457</v>
      </c>
      <c r="I91" s="182">
        <v>152.56031011605907</v>
      </c>
      <c r="J91" s="182">
        <v>153.97345580267196</v>
      </c>
      <c r="K91" s="182">
        <v>164.40494298735069</v>
      </c>
      <c r="L91" s="182">
        <v>167.29179419309742</v>
      </c>
      <c r="M91" s="182">
        <v>182.14518167239012</v>
      </c>
      <c r="N91" s="182">
        <v>184.14292517231192</v>
      </c>
      <c r="O91" s="182">
        <v>198.13738144616869</v>
      </c>
      <c r="P91" s="182">
        <v>196.57675362832592</v>
      </c>
      <c r="Q91" s="192">
        <v>197.2378613419173</v>
      </c>
      <c r="R91" s="192">
        <v>204.87035613741901</v>
      </c>
      <c r="S91" s="192">
        <v>204.19516726850642</v>
      </c>
      <c r="T91" s="192">
        <v>211.42955773545671</v>
      </c>
      <c r="U91" s="192">
        <v>216.24366275500017</v>
      </c>
      <c r="V91" s="192">
        <v>228.82645912825942</v>
      </c>
      <c r="W91" s="192">
        <v>223.59619843718292</v>
      </c>
      <c r="X91" s="192">
        <v>233.9099650489996</v>
      </c>
      <c r="Y91" s="182">
        <v>242.2195351988415</v>
      </c>
      <c r="Z91" s="182">
        <v>249.39010075824461</v>
      </c>
    </row>
    <row r="92" spans="1:26">
      <c r="A92" s="179" t="s">
        <v>278</v>
      </c>
      <c r="B92" s="179" t="s">
        <v>279</v>
      </c>
      <c r="C92" s="186" t="s">
        <v>17</v>
      </c>
      <c r="D92" s="185" t="s">
        <v>177</v>
      </c>
      <c r="E92" s="179" t="s">
        <v>311</v>
      </c>
      <c r="F92" s="182">
        <v>18.459490556747028</v>
      </c>
      <c r="G92" s="182">
        <v>17.460631332245363</v>
      </c>
      <c r="H92" s="182">
        <v>17.203688474739049</v>
      </c>
      <c r="I92" s="182">
        <v>16.643774708320354</v>
      </c>
      <c r="J92" s="182">
        <v>16.55225972581696</v>
      </c>
      <c r="K92" s="182">
        <v>18.493656023613635</v>
      </c>
      <c r="L92" s="182">
        <v>19.022700556200469</v>
      </c>
      <c r="M92" s="182">
        <v>20.142229851526615</v>
      </c>
      <c r="N92" s="182">
        <v>22.228164120225962</v>
      </c>
      <c r="O92" s="182">
        <v>20.64785066778974</v>
      </c>
      <c r="P92" s="182">
        <v>19.474830127940702</v>
      </c>
      <c r="Q92" s="192">
        <v>19.870446504325901</v>
      </c>
      <c r="R92" s="192">
        <v>20.714350541598222</v>
      </c>
      <c r="S92" s="192">
        <v>22.218016930167721</v>
      </c>
      <c r="T92" s="192">
        <v>21.263918416790194</v>
      </c>
      <c r="U92" s="192">
        <v>22.783693716061922</v>
      </c>
      <c r="V92" s="192">
        <v>22.280508648722147</v>
      </c>
      <c r="W92" s="192">
        <v>22.703541702031213</v>
      </c>
      <c r="X92" s="192">
        <v>23.217950398756116</v>
      </c>
      <c r="Y92" s="182">
        <v>23.836871010777848</v>
      </c>
      <c r="Z92" s="182">
        <v>24.332379028346132</v>
      </c>
    </row>
    <row r="93" spans="1:26" s="173" customFormat="1">
      <c r="A93" s="179" t="s">
        <v>278</v>
      </c>
      <c r="B93" s="179" t="s">
        <v>279</v>
      </c>
      <c r="C93" s="184" t="s">
        <v>178</v>
      </c>
      <c r="D93" s="185" t="s">
        <v>132</v>
      </c>
      <c r="E93" s="179" t="s">
        <v>312</v>
      </c>
      <c r="F93" s="182">
        <v>23.832101335897754</v>
      </c>
      <c r="G93" s="182">
        <v>25.736771160515854</v>
      </c>
      <c r="H93" s="182">
        <v>32.20353821450945</v>
      </c>
      <c r="I93" s="182">
        <v>33.815346182658509</v>
      </c>
      <c r="J93" s="182">
        <v>38.193740814369256</v>
      </c>
      <c r="K93" s="182">
        <v>46.584576864645641</v>
      </c>
      <c r="L93" s="182">
        <v>48.302563609955484</v>
      </c>
      <c r="M93" s="182">
        <v>48.990194032636907</v>
      </c>
      <c r="N93" s="182">
        <v>49.68733786996409</v>
      </c>
      <c r="O93" s="182">
        <v>55.628480450080097</v>
      </c>
      <c r="P93" s="182">
        <v>54.052308640888683</v>
      </c>
      <c r="Q93" s="192">
        <v>56.795957474159536</v>
      </c>
      <c r="R93" s="192">
        <v>58.22857504977334</v>
      </c>
      <c r="S93" s="192">
        <v>60.042683291654612</v>
      </c>
      <c r="T93" s="192">
        <v>61.907861263340003</v>
      </c>
      <c r="U93" s="192">
        <v>59.271669536179601</v>
      </c>
      <c r="V93" s="192">
        <v>57.46028907630869</v>
      </c>
      <c r="W93" s="192">
        <v>56.911905411194788</v>
      </c>
      <c r="X93" s="192">
        <v>59.276004517314099</v>
      </c>
      <c r="Y93" s="182">
        <v>62.327666230611783</v>
      </c>
      <c r="Z93" s="182">
        <v>64.913779606333065</v>
      </c>
    </row>
    <row r="94" spans="1:26">
      <c r="A94" s="179" t="s">
        <v>278</v>
      </c>
      <c r="B94" s="179" t="s">
        <v>279</v>
      </c>
      <c r="C94" s="186" t="s">
        <v>179</v>
      </c>
      <c r="D94" s="185" t="s">
        <v>180</v>
      </c>
      <c r="E94" s="179" t="s">
        <v>313</v>
      </c>
      <c r="F94" s="182">
        <v>1.3698891101254795</v>
      </c>
      <c r="G94" s="182">
        <v>1.4811238357968044</v>
      </c>
      <c r="H94" s="182">
        <v>1.2575812377506532</v>
      </c>
      <c r="I94" s="182">
        <v>1.3012243680809428</v>
      </c>
      <c r="J94" s="182">
        <v>1.3348108767034059</v>
      </c>
      <c r="K94" s="182">
        <v>1.4296272272173058</v>
      </c>
      <c r="L94" s="182">
        <v>1.5175533513985688</v>
      </c>
      <c r="M94" s="182">
        <v>1.4367943397895684</v>
      </c>
      <c r="N94" s="182">
        <v>1.4090720782743302</v>
      </c>
      <c r="O94" s="182">
        <v>1.3476091941044288</v>
      </c>
      <c r="P94" s="182">
        <v>1.4032639595869285</v>
      </c>
      <c r="Q94" s="192">
        <v>1.4379721429403971</v>
      </c>
      <c r="R94" s="192">
        <v>1.4110419548189268</v>
      </c>
      <c r="S94" s="192">
        <v>1.3464379767797026</v>
      </c>
      <c r="T94" s="192">
        <v>1.3382043121230134</v>
      </c>
      <c r="U94" s="192">
        <v>1.3615508813501873</v>
      </c>
      <c r="V94" s="192">
        <v>1.4195577777536623</v>
      </c>
      <c r="W94" s="192">
        <v>1.4039864543964395</v>
      </c>
      <c r="X94" s="192">
        <v>1.4697845998489141</v>
      </c>
      <c r="Y94" s="182">
        <v>1.5161935469215717</v>
      </c>
      <c r="Z94" s="182">
        <v>1.5517591514679547</v>
      </c>
    </row>
    <row r="95" spans="1:26">
      <c r="A95" s="179" t="s">
        <v>278</v>
      </c>
      <c r="B95" s="179" t="s">
        <v>279</v>
      </c>
      <c r="C95" s="186" t="s">
        <v>181</v>
      </c>
      <c r="D95" s="185" t="s">
        <v>182</v>
      </c>
      <c r="E95" s="179" t="s">
        <v>314</v>
      </c>
      <c r="F95" s="182">
        <v>1.1436987679113213</v>
      </c>
      <c r="G95" s="182">
        <v>1.1011509440521317</v>
      </c>
      <c r="H95" s="182">
        <v>1.1477675459307688</v>
      </c>
      <c r="I95" s="182">
        <v>1.1458248353978018</v>
      </c>
      <c r="J95" s="182">
        <v>1.225299321653206</v>
      </c>
      <c r="K95" s="182">
        <v>1.3360893780810723</v>
      </c>
      <c r="L95" s="182">
        <v>1.4578021034183528</v>
      </c>
      <c r="M95" s="182">
        <v>1.5815053482262578</v>
      </c>
      <c r="N95" s="182">
        <v>1.7184599190313732</v>
      </c>
      <c r="O95" s="182">
        <v>1.7043840515221815</v>
      </c>
      <c r="P95" s="182">
        <v>1.8935625570627777</v>
      </c>
      <c r="Q95" s="192">
        <v>3.4200170918509385</v>
      </c>
      <c r="R95" s="192">
        <v>3.3488117190203401</v>
      </c>
      <c r="S95" s="192">
        <v>4.0468997155686415</v>
      </c>
      <c r="T95" s="192">
        <v>5.4254967138208148</v>
      </c>
      <c r="U95" s="192">
        <v>5.4992509623364656</v>
      </c>
      <c r="V95" s="192">
        <v>7.095736979992707</v>
      </c>
      <c r="W95" s="192">
        <v>7.9875612986291751</v>
      </c>
      <c r="X95" s="192">
        <v>9.4892398204691393</v>
      </c>
      <c r="Y95" s="182">
        <v>9.9570752990269007</v>
      </c>
      <c r="Z95" s="182">
        <v>10.365284953265432</v>
      </c>
    </row>
    <row r="96" spans="1:26">
      <c r="A96" s="179" t="s">
        <v>278</v>
      </c>
      <c r="B96" s="179" t="s">
        <v>279</v>
      </c>
      <c r="C96" s="186" t="s">
        <v>183</v>
      </c>
      <c r="D96" s="185" t="s">
        <v>184</v>
      </c>
      <c r="E96" s="179" t="s">
        <v>315</v>
      </c>
      <c r="F96" s="182">
        <v>21.318513457860952</v>
      </c>
      <c r="G96" s="182">
        <v>23.154496380666917</v>
      </c>
      <c r="H96" s="182">
        <v>29.798189430828028</v>
      </c>
      <c r="I96" s="182">
        <v>31.368296979179764</v>
      </c>
      <c r="J96" s="182">
        <v>35.633630616012645</v>
      </c>
      <c r="K96" s="182">
        <v>43.818860259347268</v>
      </c>
      <c r="L96" s="182">
        <v>45.327208155138564</v>
      </c>
      <c r="M96" s="182">
        <v>45.971894344621077</v>
      </c>
      <c r="N96" s="182">
        <v>46.559805872658387</v>
      </c>
      <c r="O96" s="182">
        <v>52.576487204453485</v>
      </c>
      <c r="P96" s="182">
        <v>50.755482124238974</v>
      </c>
      <c r="Q96" s="192">
        <v>51.937968239368196</v>
      </c>
      <c r="R96" s="192">
        <v>53.468721375934066</v>
      </c>
      <c r="S96" s="192">
        <v>54.649345599306265</v>
      </c>
      <c r="T96" s="192">
        <v>55.144160237396179</v>
      </c>
      <c r="U96" s="192">
        <v>52.41086769249295</v>
      </c>
      <c r="V96" s="192">
        <v>48.944994318562323</v>
      </c>
      <c r="W96" s="192">
        <v>47.520357658169168</v>
      </c>
      <c r="X96" s="192">
        <v>48.316980096996055</v>
      </c>
      <c r="Y96" s="182">
        <v>50.854397384663315</v>
      </c>
      <c r="Z96" s="182">
        <v>52.996735501599687</v>
      </c>
    </row>
    <row r="97" spans="1:26" s="173" customFormat="1">
      <c r="A97" s="179" t="s">
        <v>278</v>
      </c>
      <c r="B97" s="179" t="s">
        <v>279</v>
      </c>
      <c r="C97" s="184" t="s">
        <v>185</v>
      </c>
      <c r="D97" s="185" t="s">
        <v>133</v>
      </c>
      <c r="E97" s="179" t="s">
        <v>316</v>
      </c>
      <c r="F97" s="182">
        <v>125.63390148303887</v>
      </c>
      <c r="G97" s="182">
        <v>129.2745047817123</v>
      </c>
      <c r="H97" s="182">
        <v>139.71717160716111</v>
      </c>
      <c r="I97" s="182">
        <v>143.34377294850489</v>
      </c>
      <c r="J97" s="182">
        <v>149.34181944163683</v>
      </c>
      <c r="K97" s="182">
        <v>168.0928837226368</v>
      </c>
      <c r="L97" s="182">
        <v>177.58862975378986</v>
      </c>
      <c r="M97" s="182">
        <v>183.25113224419542</v>
      </c>
      <c r="N97" s="182">
        <v>173.09862331466863</v>
      </c>
      <c r="O97" s="182">
        <v>160.71752256671223</v>
      </c>
      <c r="P97" s="182">
        <v>160.87179670485708</v>
      </c>
      <c r="Q97" s="192">
        <v>161.26162371758579</v>
      </c>
      <c r="R97" s="192">
        <v>159.87025781174981</v>
      </c>
      <c r="S97" s="192">
        <v>155.81985475949483</v>
      </c>
      <c r="T97" s="192">
        <v>163.40270094769599</v>
      </c>
      <c r="U97" s="192">
        <v>169.82373260494649</v>
      </c>
      <c r="V97" s="192">
        <v>178.25766902822571</v>
      </c>
      <c r="W97" s="192">
        <v>187.86079813528485</v>
      </c>
      <c r="X97" s="192">
        <v>194.13576909296879</v>
      </c>
      <c r="Y97" s="182">
        <v>202.0648989470933</v>
      </c>
      <c r="Z97" s="182">
        <v>208.43458797541834</v>
      </c>
    </row>
    <row r="98" spans="1:26">
      <c r="A98" s="179" t="s">
        <v>278</v>
      </c>
      <c r="B98" s="179" t="s">
        <v>279</v>
      </c>
      <c r="C98" s="186" t="s">
        <v>186</v>
      </c>
      <c r="D98" s="185" t="s">
        <v>187</v>
      </c>
      <c r="E98" s="179" t="s">
        <v>317</v>
      </c>
      <c r="F98" s="182">
        <v>4.8684612243696801</v>
      </c>
      <c r="G98" s="182">
        <v>5.116068578952544</v>
      </c>
      <c r="H98" s="182">
        <v>6.5643386808653572</v>
      </c>
      <c r="I98" s="182">
        <v>7.9509351938265622</v>
      </c>
      <c r="J98" s="182">
        <v>8.8956307320591304</v>
      </c>
      <c r="K98" s="182">
        <v>11.293372260758392</v>
      </c>
      <c r="L98" s="182">
        <v>13.396490504908972</v>
      </c>
      <c r="M98" s="182">
        <v>14.029652799994851</v>
      </c>
      <c r="N98" s="182">
        <v>15.519550566799602</v>
      </c>
      <c r="O98" s="182">
        <v>13.694419444014754</v>
      </c>
      <c r="P98" s="182">
        <v>17.318756084705022</v>
      </c>
      <c r="Q98" s="192">
        <v>16.237860994486983</v>
      </c>
      <c r="R98" s="192">
        <v>14.546664586430648</v>
      </c>
      <c r="S98" s="192">
        <v>13.311924785461759</v>
      </c>
      <c r="T98" s="192">
        <v>16.082518208038813</v>
      </c>
      <c r="U98" s="192">
        <v>16.067018773766161</v>
      </c>
      <c r="V98" s="192">
        <v>16.228149324719105</v>
      </c>
      <c r="W98" s="192">
        <v>17.193281768430687</v>
      </c>
      <c r="X98" s="192">
        <v>19.457235502611301</v>
      </c>
      <c r="Y98" s="182">
        <v>20.595329342501465</v>
      </c>
      <c r="Z98" s="182">
        <v>21.563530001975611</v>
      </c>
    </row>
    <row r="99" spans="1:26">
      <c r="A99" s="179" t="s">
        <v>278</v>
      </c>
      <c r="B99" s="179" t="s">
        <v>279</v>
      </c>
      <c r="C99" s="186" t="s">
        <v>188</v>
      </c>
      <c r="D99" s="185" t="s">
        <v>189</v>
      </c>
      <c r="E99" s="179" t="s">
        <v>318</v>
      </c>
      <c r="F99" s="182">
        <v>1.6492755810077355</v>
      </c>
      <c r="G99" s="182">
        <v>1.6766497425485671</v>
      </c>
      <c r="H99" s="182">
        <v>1.7616455915863967</v>
      </c>
      <c r="I99" s="182">
        <v>1.9190652407908813</v>
      </c>
      <c r="J99" s="182">
        <v>1.8532791578842907</v>
      </c>
      <c r="K99" s="182">
        <v>2.152532607868586</v>
      </c>
      <c r="L99" s="182">
        <v>2.3792342384622409</v>
      </c>
      <c r="M99" s="182">
        <v>2.5120065795446336</v>
      </c>
      <c r="N99" s="182">
        <v>2.4846172810723433</v>
      </c>
      <c r="O99" s="182">
        <v>2.2926171195064224</v>
      </c>
      <c r="P99" s="182">
        <v>2.4392624466978146</v>
      </c>
      <c r="Q99" s="192">
        <v>2.1399945619266112</v>
      </c>
      <c r="R99" s="192">
        <v>2.6386494152876105</v>
      </c>
      <c r="S99" s="192">
        <v>2.7164649616686001</v>
      </c>
      <c r="T99" s="192">
        <v>2.8701758755503279</v>
      </c>
      <c r="U99" s="192">
        <v>3.636821089305184</v>
      </c>
      <c r="V99" s="192">
        <v>3.9887669058545896</v>
      </c>
      <c r="W99" s="192">
        <v>4.0897288861884276</v>
      </c>
      <c r="X99" s="192">
        <v>4.6156524498202245</v>
      </c>
      <c r="Y99" s="182">
        <v>4.8513555332658713</v>
      </c>
      <c r="Z99" s="182">
        <v>5.0536513554769593</v>
      </c>
    </row>
    <row r="100" spans="1:26">
      <c r="A100" s="179" t="s">
        <v>278</v>
      </c>
      <c r="B100" s="179" t="s">
        <v>279</v>
      </c>
      <c r="C100" s="186" t="s">
        <v>190</v>
      </c>
      <c r="D100" s="185" t="s">
        <v>191</v>
      </c>
      <c r="E100" s="179" t="s">
        <v>319</v>
      </c>
      <c r="F100" s="182">
        <v>23.050989063612906</v>
      </c>
      <c r="G100" s="182">
        <v>24.135161085077719</v>
      </c>
      <c r="H100" s="182">
        <v>27.437115669221328</v>
      </c>
      <c r="I100" s="182">
        <v>28.822642395483346</v>
      </c>
      <c r="J100" s="182">
        <v>31.051496383082398</v>
      </c>
      <c r="K100" s="182">
        <v>32.990953114689439</v>
      </c>
      <c r="L100" s="182">
        <v>34.615170291910623</v>
      </c>
      <c r="M100" s="182">
        <v>36.05597439642289</v>
      </c>
      <c r="N100" s="182">
        <v>36.471599463813064</v>
      </c>
      <c r="O100" s="182">
        <v>34.62814461274688</v>
      </c>
      <c r="P100" s="182">
        <v>35.595236572897647</v>
      </c>
      <c r="Q100" s="192">
        <v>34.402209481126008</v>
      </c>
      <c r="R100" s="192">
        <v>35.713942200759092</v>
      </c>
      <c r="S100" s="192">
        <v>36.310399811168018</v>
      </c>
      <c r="T100" s="192">
        <v>38.7223682532398</v>
      </c>
      <c r="U100" s="192">
        <v>37.035839885291452</v>
      </c>
      <c r="V100" s="192">
        <v>41.751812492026225</v>
      </c>
      <c r="W100" s="192">
        <v>45.105967883718101</v>
      </c>
      <c r="X100" s="192">
        <v>48.904588489451797</v>
      </c>
      <c r="Y100" s="182">
        <v>51.456980775575794</v>
      </c>
      <c r="Z100" s="182">
        <v>53.655941008146264</v>
      </c>
    </row>
    <row r="101" spans="1:26">
      <c r="A101" s="179" t="s">
        <v>278</v>
      </c>
      <c r="B101" s="179" t="s">
        <v>279</v>
      </c>
      <c r="C101" s="186" t="s">
        <v>192</v>
      </c>
      <c r="D101" s="185" t="s">
        <v>193</v>
      </c>
      <c r="E101" s="179" t="s">
        <v>320</v>
      </c>
      <c r="F101" s="182">
        <v>50.958927420068036</v>
      </c>
      <c r="G101" s="182">
        <v>54.776487912024422</v>
      </c>
      <c r="H101" s="182">
        <v>58.25588671522177</v>
      </c>
      <c r="I101" s="182">
        <v>59.201857272886201</v>
      </c>
      <c r="J101" s="182">
        <v>62.276428258378914</v>
      </c>
      <c r="K101" s="182">
        <v>72.514631145910258</v>
      </c>
      <c r="L101" s="182">
        <v>75.895883980908067</v>
      </c>
      <c r="M101" s="182">
        <v>76.216771114898577</v>
      </c>
      <c r="N101" s="182">
        <v>65.409104506448969</v>
      </c>
      <c r="O101" s="182">
        <v>59.860632091308425</v>
      </c>
      <c r="P101" s="182">
        <v>55.762347680551386</v>
      </c>
      <c r="Q101" s="192">
        <v>55.654588879977709</v>
      </c>
      <c r="R101" s="192">
        <v>56.103175625095346</v>
      </c>
      <c r="S101" s="192">
        <v>54.229797629493248</v>
      </c>
      <c r="T101" s="192">
        <v>56.633481394787275</v>
      </c>
      <c r="U101" s="192">
        <v>63.503815590790282</v>
      </c>
      <c r="V101" s="192">
        <v>65.69374312109602</v>
      </c>
      <c r="W101" s="192">
        <v>66.175974117529563</v>
      </c>
      <c r="X101" s="192">
        <v>64.676671270597822</v>
      </c>
      <c r="Y101" s="182">
        <v>66.835780053636711</v>
      </c>
      <c r="Z101" s="182">
        <v>68.432168546962032</v>
      </c>
    </row>
    <row r="102" spans="1:26">
      <c r="A102" s="179" t="s">
        <v>278</v>
      </c>
      <c r="B102" s="179" t="s">
        <v>279</v>
      </c>
      <c r="C102" s="186" t="s">
        <v>194</v>
      </c>
      <c r="D102" s="185" t="s">
        <v>195</v>
      </c>
      <c r="E102" s="179" t="s">
        <v>321</v>
      </c>
      <c r="F102" s="182">
        <v>19.866434292471421</v>
      </c>
      <c r="G102" s="182">
        <v>19.878483398013451</v>
      </c>
      <c r="H102" s="182">
        <v>20.756954182743122</v>
      </c>
      <c r="I102" s="182">
        <v>21.009842026050659</v>
      </c>
      <c r="J102" s="182">
        <v>21.457752099920814</v>
      </c>
      <c r="K102" s="182">
        <v>22.512301177743911</v>
      </c>
      <c r="L102" s="182">
        <v>23.213143707641073</v>
      </c>
      <c r="M102" s="182">
        <v>22.703476306662946</v>
      </c>
      <c r="N102" s="182">
        <v>20.973681062821942</v>
      </c>
      <c r="O102" s="182">
        <v>20.254904470176104</v>
      </c>
      <c r="P102" s="182">
        <v>19.601525988916055</v>
      </c>
      <c r="Q102" s="192">
        <v>20.718202957216729</v>
      </c>
      <c r="R102" s="192">
        <v>19.571933416561059</v>
      </c>
      <c r="S102" s="192">
        <v>18.615917546747507</v>
      </c>
      <c r="T102" s="192">
        <v>18.565769511884476</v>
      </c>
      <c r="U102" s="192">
        <v>17.859075542409279</v>
      </c>
      <c r="V102" s="192">
        <v>17.583859013173992</v>
      </c>
      <c r="W102" s="192">
        <v>16.890280778983421</v>
      </c>
      <c r="X102" s="192">
        <v>15.939667192035062</v>
      </c>
      <c r="Y102" s="182">
        <v>16.338574152654974</v>
      </c>
      <c r="Z102" s="182">
        <v>16.614366628768902</v>
      </c>
    </row>
    <row r="103" spans="1:26">
      <c r="A103" s="179" t="s">
        <v>278</v>
      </c>
      <c r="B103" s="179" t="s">
        <v>279</v>
      </c>
      <c r="C103" s="186" t="s">
        <v>196</v>
      </c>
      <c r="D103" s="185" t="s">
        <v>197</v>
      </c>
      <c r="E103" s="179" t="s">
        <v>322</v>
      </c>
      <c r="F103" s="182">
        <v>25.239813901509073</v>
      </c>
      <c r="G103" s="182">
        <v>23.691654065095584</v>
      </c>
      <c r="H103" s="182">
        <v>24.941230767523141</v>
      </c>
      <c r="I103" s="182">
        <v>24.439430819467244</v>
      </c>
      <c r="J103" s="182">
        <v>23.807232810311273</v>
      </c>
      <c r="K103" s="182">
        <v>26.629093415666205</v>
      </c>
      <c r="L103" s="182">
        <v>28.088707029958893</v>
      </c>
      <c r="M103" s="182">
        <v>31.733251046671555</v>
      </c>
      <c r="N103" s="182">
        <v>32.240070433712681</v>
      </c>
      <c r="O103" s="182">
        <v>29.98680482895962</v>
      </c>
      <c r="P103" s="182">
        <v>30.154667931089151</v>
      </c>
      <c r="Q103" s="192">
        <v>32.10876684285175</v>
      </c>
      <c r="R103" s="192">
        <v>31.295892567616086</v>
      </c>
      <c r="S103" s="192">
        <v>30.635350024955684</v>
      </c>
      <c r="T103" s="192">
        <v>30.528387704195325</v>
      </c>
      <c r="U103" s="192">
        <v>31.721161723384107</v>
      </c>
      <c r="V103" s="192">
        <v>33.011338171355796</v>
      </c>
      <c r="W103" s="192">
        <v>38.405564700434638</v>
      </c>
      <c r="X103" s="192">
        <v>40.541954188452578</v>
      </c>
      <c r="Y103" s="182">
        <v>41.986879089458476</v>
      </c>
      <c r="Z103" s="182">
        <v>43.114930434088571</v>
      </c>
    </row>
    <row r="104" spans="1:26" s="173" customFormat="1">
      <c r="A104" s="179" t="s">
        <v>278</v>
      </c>
      <c r="B104" s="179" t="s">
        <v>279</v>
      </c>
      <c r="C104" s="184" t="s">
        <v>37</v>
      </c>
      <c r="D104" s="180">
        <v>10</v>
      </c>
      <c r="E104" s="179" t="s">
        <v>323</v>
      </c>
      <c r="F104" s="182">
        <v>13.342011932621563</v>
      </c>
      <c r="G104" s="182">
        <v>13.630814246163771</v>
      </c>
      <c r="H104" s="182">
        <v>14.682642362949956</v>
      </c>
      <c r="I104" s="182">
        <v>15.014830289088442</v>
      </c>
      <c r="J104" s="182">
        <v>15.924662372703796</v>
      </c>
      <c r="K104" s="182">
        <v>19.047736429922463</v>
      </c>
      <c r="L104" s="182">
        <v>20.639509551487709</v>
      </c>
      <c r="M104" s="182">
        <v>24.184694767170935</v>
      </c>
      <c r="N104" s="182">
        <v>22.076081648781557</v>
      </c>
      <c r="O104" s="182">
        <v>22.321761574751278</v>
      </c>
      <c r="P104" s="182">
        <v>21.669472422243256</v>
      </c>
      <c r="Q104" s="192">
        <v>22.331546569262425</v>
      </c>
      <c r="R104" s="192">
        <v>24.316401535342813</v>
      </c>
      <c r="S104" s="192">
        <v>24.074165157600866</v>
      </c>
      <c r="T104" s="192">
        <v>24.747653859020787</v>
      </c>
      <c r="U104" s="192">
        <v>24.517694863248643</v>
      </c>
      <c r="V104" s="192">
        <v>25.003114670656245</v>
      </c>
      <c r="W104" s="192">
        <v>24.905874267576468</v>
      </c>
      <c r="X104" s="192">
        <v>25.133596085623477</v>
      </c>
      <c r="Y104" s="182">
        <v>25.917532560484243</v>
      </c>
      <c r="Z104" s="182">
        <v>26.579957102560481</v>
      </c>
    </row>
    <row r="105" spans="1:26" s="173" customFormat="1">
      <c r="A105" s="179" t="s">
        <v>278</v>
      </c>
      <c r="B105" s="179" t="s">
        <v>279</v>
      </c>
      <c r="C105" s="184" t="s">
        <v>198</v>
      </c>
      <c r="D105" s="180">
        <v>11</v>
      </c>
      <c r="E105" s="179" t="s">
        <v>324</v>
      </c>
      <c r="F105" s="182">
        <v>92.974212872922493</v>
      </c>
      <c r="G105" s="182">
        <v>97.981955249056611</v>
      </c>
      <c r="H105" s="182">
        <v>101.73773707832908</v>
      </c>
      <c r="I105" s="182">
        <v>102.43756654208063</v>
      </c>
      <c r="J105" s="182">
        <v>102.15106274717358</v>
      </c>
      <c r="K105" s="182">
        <v>113.10871577622704</v>
      </c>
      <c r="L105" s="182">
        <v>116.2871714022108</v>
      </c>
      <c r="M105" s="182">
        <v>124.74713111864791</v>
      </c>
      <c r="N105" s="182">
        <v>120.51101881977657</v>
      </c>
      <c r="O105" s="182">
        <v>117.41550910073201</v>
      </c>
      <c r="P105" s="182">
        <v>114.45168040064773</v>
      </c>
      <c r="Q105" s="192">
        <v>122.98127185708694</v>
      </c>
      <c r="R105" s="192">
        <v>129.0921895118677</v>
      </c>
      <c r="S105" s="192">
        <v>122.73997672697726</v>
      </c>
      <c r="T105" s="192">
        <v>129.31085314829747</v>
      </c>
      <c r="U105" s="192">
        <v>129.97041745011202</v>
      </c>
      <c r="V105" s="192">
        <v>140.93971254300772</v>
      </c>
      <c r="W105" s="192">
        <v>149.77827056855023</v>
      </c>
      <c r="X105" s="192">
        <v>149.58784289296565</v>
      </c>
      <c r="Y105" s="182">
        <v>154.61007502615803</v>
      </c>
      <c r="Z105" s="182">
        <v>158.95115843714569</v>
      </c>
    </row>
    <row r="106" spans="1:26">
      <c r="A106" s="179" t="s">
        <v>278</v>
      </c>
      <c r="B106" s="179" t="s">
        <v>279</v>
      </c>
      <c r="C106" s="186" t="s">
        <v>38</v>
      </c>
      <c r="D106" s="180">
        <v>111</v>
      </c>
      <c r="E106" s="179" t="s">
        <v>325</v>
      </c>
      <c r="F106" s="182">
        <v>74.755053767545093</v>
      </c>
      <c r="G106" s="182">
        <v>77.348972257977962</v>
      </c>
      <c r="H106" s="182">
        <v>79.86531350772195</v>
      </c>
      <c r="I106" s="182">
        <v>80.259664458227604</v>
      </c>
      <c r="J106" s="182">
        <v>78.414792881725219</v>
      </c>
      <c r="K106" s="182">
        <v>87.231864232037694</v>
      </c>
      <c r="L106" s="182">
        <v>90.293115061085018</v>
      </c>
      <c r="M106" s="182">
        <v>93.491624682814745</v>
      </c>
      <c r="N106" s="182">
        <v>90.475268606051898</v>
      </c>
      <c r="O106" s="182">
        <v>87.774792499234366</v>
      </c>
      <c r="P106" s="182">
        <v>87.697482934298549</v>
      </c>
      <c r="Q106" s="192">
        <v>94.733011267285363</v>
      </c>
      <c r="R106" s="192">
        <v>99.050046895298905</v>
      </c>
      <c r="S106" s="192">
        <v>92.712200521740598</v>
      </c>
      <c r="T106" s="192">
        <v>98.776095192748272</v>
      </c>
      <c r="U106" s="192">
        <v>99.276360461760746</v>
      </c>
      <c r="V106" s="192">
        <v>107.35270997300709</v>
      </c>
      <c r="W106" s="192">
        <v>112.32439761417518</v>
      </c>
      <c r="X106" s="192">
        <v>111.66348992636421</v>
      </c>
      <c r="Y106" s="182">
        <v>115.14516090381349</v>
      </c>
      <c r="Z106" s="182">
        <v>118.0612259344926</v>
      </c>
    </row>
    <row r="107" spans="1:26">
      <c r="A107" s="179" t="s">
        <v>278</v>
      </c>
      <c r="B107" s="179" t="s">
        <v>279</v>
      </c>
      <c r="C107" s="186" t="s">
        <v>39</v>
      </c>
      <c r="D107" s="180">
        <v>112</v>
      </c>
      <c r="E107" s="179" t="s">
        <v>326</v>
      </c>
      <c r="F107" s="182">
        <v>18.21915910537739</v>
      </c>
      <c r="G107" s="182">
        <v>20.632982991078649</v>
      </c>
      <c r="H107" s="182">
        <v>21.872423570607125</v>
      </c>
      <c r="I107" s="182">
        <v>22.177902083853041</v>
      </c>
      <c r="J107" s="182">
        <v>23.73626986544836</v>
      </c>
      <c r="K107" s="182">
        <v>25.876851544189357</v>
      </c>
      <c r="L107" s="182">
        <v>25.994056341125802</v>
      </c>
      <c r="M107" s="182">
        <v>31.255506435833166</v>
      </c>
      <c r="N107" s="182">
        <v>30.035750213724665</v>
      </c>
      <c r="O107" s="182">
        <v>29.64071660149763</v>
      </c>
      <c r="P107" s="182">
        <v>26.754197466349208</v>
      </c>
      <c r="Q107" s="192">
        <v>28.248260589801554</v>
      </c>
      <c r="R107" s="192">
        <v>30.04214261656881</v>
      </c>
      <c r="S107" s="192">
        <v>30.027776205236663</v>
      </c>
      <c r="T107" s="192">
        <v>30.53475795554921</v>
      </c>
      <c r="U107" s="192">
        <v>30.694056988351299</v>
      </c>
      <c r="V107" s="192">
        <v>33.5870025700006</v>
      </c>
      <c r="W107" s="192">
        <v>37.453872954375051</v>
      </c>
      <c r="X107" s="192">
        <v>37.924352966601461</v>
      </c>
      <c r="Y107" s="182">
        <v>39.464914122344503</v>
      </c>
      <c r="Z107" s="182">
        <v>40.889932502653089</v>
      </c>
    </row>
    <row r="108" spans="1:26" s="173" customFormat="1">
      <c r="A108" s="179" t="s">
        <v>278</v>
      </c>
      <c r="B108" s="179" t="s">
        <v>279</v>
      </c>
      <c r="C108" s="184" t="s">
        <v>199</v>
      </c>
      <c r="D108" s="180">
        <v>12</v>
      </c>
      <c r="E108" s="179" t="s">
        <v>327</v>
      </c>
      <c r="F108" s="182">
        <v>120.81360583721084</v>
      </c>
      <c r="G108" s="182">
        <v>121.67491619118431</v>
      </c>
      <c r="H108" s="182">
        <v>132.42039116212439</v>
      </c>
      <c r="I108" s="182">
        <v>133.55093330210366</v>
      </c>
      <c r="J108" s="182">
        <v>137.04327064302177</v>
      </c>
      <c r="K108" s="182">
        <v>155.51062509475355</v>
      </c>
      <c r="L108" s="182">
        <v>165.64503221023659</v>
      </c>
      <c r="M108" s="182">
        <v>170.83138434126681</v>
      </c>
      <c r="N108" s="182">
        <v>166.69137849702028</v>
      </c>
      <c r="O108" s="182">
        <v>176.72551800963609</v>
      </c>
      <c r="P108" s="182">
        <v>177.5773411097542</v>
      </c>
      <c r="Q108" s="192">
        <v>183.3580705300412</v>
      </c>
      <c r="R108" s="192">
        <v>188.68334989796526</v>
      </c>
      <c r="S108" s="192">
        <v>182.25734446334201</v>
      </c>
      <c r="T108" s="192">
        <v>187.05238898134652</v>
      </c>
      <c r="U108" s="192">
        <v>195.68509350618589</v>
      </c>
      <c r="V108" s="192">
        <v>203.16712922740382</v>
      </c>
      <c r="W108" s="192">
        <v>208.55077155617258</v>
      </c>
      <c r="X108" s="192">
        <v>215.10874224755372</v>
      </c>
      <c r="Y108" s="182">
        <v>223.87843843074543</v>
      </c>
      <c r="Z108" s="182">
        <v>231.98733045487708</v>
      </c>
    </row>
    <row r="109" spans="1:26">
      <c r="A109" s="179" t="s">
        <v>278</v>
      </c>
      <c r="B109" s="179" t="s">
        <v>279</v>
      </c>
      <c r="C109" s="186" t="s">
        <v>40</v>
      </c>
      <c r="D109" s="180">
        <v>121</v>
      </c>
      <c r="E109" s="179" t="s">
        <v>328</v>
      </c>
      <c r="F109" s="182">
        <v>28.98587195228685</v>
      </c>
      <c r="G109" s="182">
        <v>30.656848145084432</v>
      </c>
      <c r="H109" s="182">
        <v>32.171815781059081</v>
      </c>
      <c r="I109" s="182">
        <v>33.713267675810123</v>
      </c>
      <c r="J109" s="182">
        <v>34.09057363485401</v>
      </c>
      <c r="K109" s="182">
        <v>37.770590201812318</v>
      </c>
      <c r="L109" s="182">
        <v>37.306715573869297</v>
      </c>
      <c r="M109" s="182">
        <v>39.087441099012352</v>
      </c>
      <c r="N109" s="182">
        <v>36.194604219041899</v>
      </c>
      <c r="O109" s="182">
        <v>41.527561294481025</v>
      </c>
      <c r="P109" s="182">
        <v>47.319427794883261</v>
      </c>
      <c r="Q109" s="192">
        <v>47.263207228659873</v>
      </c>
      <c r="R109" s="192">
        <v>48.130375503676575</v>
      </c>
      <c r="S109" s="192">
        <v>44.225000990458042</v>
      </c>
      <c r="T109" s="192">
        <v>48.853279521184831</v>
      </c>
      <c r="U109" s="192">
        <v>50.061238019894461</v>
      </c>
      <c r="V109" s="192">
        <v>53.310488337844127</v>
      </c>
      <c r="W109" s="192">
        <v>57.272389124858208</v>
      </c>
      <c r="X109" s="192">
        <v>62.442578679975149</v>
      </c>
      <c r="Y109" s="182">
        <v>65.659719472737123</v>
      </c>
      <c r="Z109" s="182">
        <v>68.739302948178562</v>
      </c>
    </row>
    <row r="110" spans="1:26">
      <c r="A110" s="179" t="s">
        <v>278</v>
      </c>
      <c r="B110" s="179" t="s">
        <v>279</v>
      </c>
      <c r="C110" s="186" t="s">
        <v>200</v>
      </c>
      <c r="D110" s="180">
        <v>122</v>
      </c>
      <c r="E110" s="179" t="s">
        <v>329</v>
      </c>
      <c r="F110" s="182">
        <v>6.4769041198151518</v>
      </c>
      <c r="G110" s="182">
        <v>6.9294120882364849</v>
      </c>
      <c r="H110" s="182">
        <v>7.240088087442504</v>
      </c>
      <c r="I110" s="182">
        <v>6.9745876130988824</v>
      </c>
      <c r="J110" s="182">
        <v>5.2150973003562271</v>
      </c>
      <c r="K110" s="182">
        <v>5.5357822438998818</v>
      </c>
      <c r="L110" s="182">
        <v>5.8337163264139065</v>
      </c>
      <c r="M110" s="182">
        <v>5.900454762818093</v>
      </c>
      <c r="N110" s="182">
        <v>5.7620422650761371</v>
      </c>
      <c r="O110" s="182">
        <v>5.9332369762084216</v>
      </c>
      <c r="P110" s="182">
        <v>7.3116453775839165</v>
      </c>
      <c r="Q110" s="192">
        <v>7.5100733475855064</v>
      </c>
      <c r="R110" s="192">
        <v>7.4928668478574831</v>
      </c>
      <c r="S110" s="192">
        <v>7.6039722685796223</v>
      </c>
      <c r="T110" s="192">
        <v>7.672061447459777</v>
      </c>
      <c r="U110" s="192">
        <v>7.6439489650853911</v>
      </c>
      <c r="V110" s="192">
        <v>7.3050415650305025</v>
      </c>
      <c r="W110" s="192">
        <v>7.0686244351175533</v>
      </c>
      <c r="X110" s="192">
        <v>6.809772642406112</v>
      </c>
      <c r="Y110" s="182">
        <v>6.9294424901555418</v>
      </c>
      <c r="Z110" s="182">
        <v>7.0156626089391967</v>
      </c>
    </row>
    <row r="111" spans="1:26">
      <c r="A111" s="179" t="s">
        <v>278</v>
      </c>
      <c r="B111" s="179" t="s">
        <v>279</v>
      </c>
      <c r="C111" s="186" t="s">
        <v>201</v>
      </c>
      <c r="D111" s="180">
        <v>123</v>
      </c>
      <c r="E111" s="179" t="s">
        <v>330</v>
      </c>
      <c r="F111" s="182">
        <v>8.7469742396473738</v>
      </c>
      <c r="G111" s="182">
        <v>8.6830504268989017</v>
      </c>
      <c r="H111" s="182">
        <v>8.8966004469211928</v>
      </c>
      <c r="I111" s="182">
        <v>9.7291730551023772</v>
      </c>
      <c r="J111" s="182">
        <v>9.9745880424819422</v>
      </c>
      <c r="K111" s="182">
        <v>10.418430126486349</v>
      </c>
      <c r="L111" s="182">
        <v>9.9815315459343896</v>
      </c>
      <c r="M111" s="182">
        <v>10.091781265309885</v>
      </c>
      <c r="N111" s="182">
        <v>9.5841533566557064</v>
      </c>
      <c r="O111" s="182">
        <v>7.8290229876262494</v>
      </c>
      <c r="P111" s="182">
        <v>7.8004104646738162</v>
      </c>
      <c r="Q111" s="192">
        <v>8.4662525856178572</v>
      </c>
      <c r="R111" s="192">
        <v>9.2849520131452881</v>
      </c>
      <c r="S111" s="192">
        <v>7.4520624686698609</v>
      </c>
      <c r="T111" s="192">
        <v>7.4291634062979295</v>
      </c>
      <c r="U111" s="192">
        <v>6.786766248769462</v>
      </c>
      <c r="V111" s="192">
        <v>8.6062192087181089</v>
      </c>
      <c r="W111" s="192">
        <v>9.5215156752187387</v>
      </c>
      <c r="X111" s="192">
        <v>8.9838359589854377</v>
      </c>
      <c r="Y111" s="182">
        <v>9.1417111120139083</v>
      </c>
      <c r="Z111" s="182">
        <v>9.25545671722519</v>
      </c>
    </row>
    <row r="112" spans="1:26">
      <c r="A112" s="179" t="s">
        <v>278</v>
      </c>
      <c r="B112" s="179" t="s">
        <v>279</v>
      </c>
      <c r="C112" s="186" t="s">
        <v>42</v>
      </c>
      <c r="D112" s="180">
        <v>124</v>
      </c>
      <c r="E112" s="179" t="s">
        <v>331</v>
      </c>
      <c r="F112" s="182">
        <v>11.136933273152012</v>
      </c>
      <c r="G112" s="182">
        <v>11.228572265542844</v>
      </c>
      <c r="H112" s="182">
        <v>11.609096712182652</v>
      </c>
      <c r="I112" s="182">
        <v>11.123626392689845</v>
      </c>
      <c r="J112" s="182">
        <v>11.674827178671604</v>
      </c>
      <c r="K112" s="182">
        <v>12.633398435954193</v>
      </c>
      <c r="L112" s="182">
        <v>13.088166875597976</v>
      </c>
      <c r="M112" s="182">
        <v>10.936741835792931</v>
      </c>
      <c r="N112" s="182">
        <v>11.428230759237548</v>
      </c>
      <c r="O112" s="182">
        <v>13.327943382079637</v>
      </c>
      <c r="P112" s="182">
        <v>12.211885807029386</v>
      </c>
      <c r="Q112" s="192">
        <v>13.333695587112199</v>
      </c>
      <c r="R112" s="192">
        <v>13.179460921842752</v>
      </c>
      <c r="S112" s="192">
        <v>12.541474871866381</v>
      </c>
      <c r="T112" s="192">
        <v>14.412821702612115</v>
      </c>
      <c r="U112" s="192">
        <v>15.924157265992909</v>
      </c>
      <c r="V112" s="192">
        <v>16.968644959824307</v>
      </c>
      <c r="W112" s="192">
        <v>16.438472032234277</v>
      </c>
      <c r="X112" s="192">
        <v>17.017450166577092</v>
      </c>
      <c r="Y112" s="182">
        <v>17.417396534817307</v>
      </c>
      <c r="Z112" s="182">
        <v>17.743194240710977</v>
      </c>
    </row>
    <row r="113" spans="1:26">
      <c r="A113" s="179" t="s">
        <v>278</v>
      </c>
      <c r="B113" s="179" t="s">
        <v>279</v>
      </c>
      <c r="C113" s="186" t="s">
        <v>43</v>
      </c>
      <c r="D113" s="180">
        <v>125</v>
      </c>
      <c r="E113" s="179" t="s">
        <v>332</v>
      </c>
      <c r="F113" s="182">
        <v>24.584811850289412</v>
      </c>
      <c r="G113" s="182">
        <v>23.492397946779622</v>
      </c>
      <c r="H113" s="182">
        <v>24.65792331215814</v>
      </c>
      <c r="I113" s="182">
        <v>25.179761493557994</v>
      </c>
      <c r="J113" s="182">
        <v>26.350808300021249</v>
      </c>
      <c r="K113" s="182">
        <v>33.175320482964757</v>
      </c>
      <c r="L113" s="182">
        <v>38.596510913912873</v>
      </c>
      <c r="M113" s="182">
        <v>41.536204315825785</v>
      </c>
      <c r="N113" s="182">
        <v>42.299205781443483</v>
      </c>
      <c r="O113" s="182">
        <v>41.542800747454301</v>
      </c>
      <c r="P113" s="182">
        <v>40.117838781405176</v>
      </c>
      <c r="Q113" s="192">
        <v>43.13388276199084</v>
      </c>
      <c r="R113" s="192">
        <v>46.313113234303302</v>
      </c>
      <c r="S113" s="192">
        <v>46.12529022334904</v>
      </c>
      <c r="T113" s="192">
        <v>44.513513147787393</v>
      </c>
      <c r="U113" s="192">
        <v>50.370530752585758</v>
      </c>
      <c r="V113" s="192">
        <v>52.591210370482393</v>
      </c>
      <c r="W113" s="192">
        <v>53.743808247854332</v>
      </c>
      <c r="X113" s="192">
        <v>54.266388688892967</v>
      </c>
      <c r="Y113" s="182">
        <v>56.522926330789929</v>
      </c>
      <c r="Z113" s="182">
        <v>58.606179385437365</v>
      </c>
    </row>
    <row r="114" spans="1:26">
      <c r="A114" s="179" t="s">
        <v>278</v>
      </c>
      <c r="B114" s="179" t="s">
        <v>279</v>
      </c>
      <c r="C114" s="186" t="s">
        <v>202</v>
      </c>
      <c r="D114" s="180">
        <v>126</v>
      </c>
      <c r="E114" s="179" t="s">
        <v>333</v>
      </c>
      <c r="F114" s="182">
        <v>26.562032340898469</v>
      </c>
      <c r="G114" s="182">
        <v>26.985104746753272</v>
      </c>
      <c r="H114" s="182">
        <v>32.207006068940139</v>
      </c>
      <c r="I114" s="182">
        <v>31.629835786910665</v>
      </c>
      <c r="J114" s="182">
        <v>33.977901253363079</v>
      </c>
      <c r="K114" s="182">
        <v>40.026355407969326</v>
      </c>
      <c r="L114" s="182">
        <v>43.745229214119625</v>
      </c>
      <c r="M114" s="182">
        <v>45.324013249212399</v>
      </c>
      <c r="N114" s="182">
        <v>44.226620183978078</v>
      </c>
      <c r="O114" s="182">
        <v>47.795615219781091</v>
      </c>
      <c r="P114" s="182">
        <v>45.620587856794678</v>
      </c>
      <c r="Q114" s="192">
        <v>45.589957265405388</v>
      </c>
      <c r="R114" s="192">
        <v>45.598741154231412</v>
      </c>
      <c r="S114" s="192">
        <v>45.879815537935741</v>
      </c>
      <c r="T114" s="192">
        <v>45.586281205385312</v>
      </c>
      <c r="U114" s="192">
        <v>45.625096539579019</v>
      </c>
      <c r="V114" s="192">
        <v>44.807072018743241</v>
      </c>
      <c r="W114" s="192">
        <v>45.314035904316249</v>
      </c>
      <c r="X114" s="192">
        <v>45.914327613874825</v>
      </c>
      <c r="Y114" s="182">
        <v>48.195391461569024</v>
      </c>
      <c r="Z114" s="182">
        <v>50.36957090051915</v>
      </c>
    </row>
    <row r="115" spans="1:26">
      <c r="A115" s="179" t="s">
        <v>278</v>
      </c>
      <c r="B115" s="179" t="s">
        <v>279</v>
      </c>
      <c r="C115" s="186" t="s">
        <v>203</v>
      </c>
      <c r="D115" s="180">
        <v>127</v>
      </c>
      <c r="E115" s="179" t="s">
        <v>334</v>
      </c>
      <c r="F115" s="182">
        <v>14.320078061121563</v>
      </c>
      <c r="G115" s="182">
        <v>13.69953057188876</v>
      </c>
      <c r="H115" s="182">
        <v>15.637860753420686</v>
      </c>
      <c r="I115" s="182">
        <v>15.200681284933777</v>
      </c>
      <c r="J115" s="182">
        <v>15.759474933273633</v>
      </c>
      <c r="K115" s="182">
        <v>15.950748195666728</v>
      </c>
      <c r="L115" s="182">
        <v>17.093161760388515</v>
      </c>
      <c r="M115" s="182">
        <v>17.954747813295374</v>
      </c>
      <c r="N115" s="182">
        <v>17.196521931587405</v>
      </c>
      <c r="O115" s="182">
        <v>18.76933740200537</v>
      </c>
      <c r="P115" s="182">
        <v>17.195545027383954</v>
      </c>
      <c r="Q115" s="192">
        <v>18.061001753669537</v>
      </c>
      <c r="R115" s="192">
        <v>18.683840222908444</v>
      </c>
      <c r="S115" s="192">
        <v>18.429728102483327</v>
      </c>
      <c r="T115" s="192">
        <v>18.585268550619134</v>
      </c>
      <c r="U115" s="192">
        <v>19.273355714278882</v>
      </c>
      <c r="V115" s="192">
        <v>19.578452766761149</v>
      </c>
      <c r="W115" s="192">
        <v>19.191926136573223</v>
      </c>
      <c r="X115" s="192">
        <v>19.674388496842084</v>
      </c>
      <c r="Y115" s="182">
        <v>20.011851028662608</v>
      </c>
      <c r="Z115" s="182">
        <v>20.257963653866632</v>
      </c>
    </row>
    <row r="116" spans="1:26">
      <c r="A116" s="179"/>
      <c r="B116" s="179"/>
      <c r="C116" s="179"/>
      <c r="D116" s="180">
        <v>3</v>
      </c>
      <c r="E116" s="179"/>
      <c r="F116" s="179"/>
      <c r="G116" s="179"/>
      <c r="H116" s="179"/>
      <c r="I116" s="179"/>
      <c r="J116" s="179"/>
      <c r="K116" s="179"/>
      <c r="L116" s="179"/>
      <c r="M116" s="179"/>
      <c r="N116" s="179"/>
      <c r="O116" s="179"/>
      <c r="P116" s="179"/>
      <c r="Q116" s="191"/>
      <c r="R116" s="191"/>
      <c r="S116" s="191"/>
      <c r="T116" s="191"/>
      <c r="U116" s="191"/>
      <c r="V116" s="191"/>
      <c r="W116" s="191"/>
      <c r="X116" s="191"/>
      <c r="Y116" s="179"/>
      <c r="Z116" s="179"/>
    </row>
    <row r="117" spans="1:26" s="173" customFormat="1">
      <c r="A117" s="179" t="s">
        <v>335</v>
      </c>
      <c r="B117" s="179" t="s">
        <v>336</v>
      </c>
      <c r="C117" s="179" t="s">
        <v>109</v>
      </c>
      <c r="D117" s="180" t="s">
        <v>137</v>
      </c>
      <c r="E117" s="179" t="s">
        <v>337</v>
      </c>
      <c r="F117" s="182">
        <v>4180.7434851933649</v>
      </c>
      <c r="G117" s="182">
        <v>4319.135783026064</v>
      </c>
      <c r="H117" s="182">
        <v>4410.7272580061381</v>
      </c>
      <c r="I117" s="182">
        <v>4541.2426617950905</v>
      </c>
      <c r="J117" s="182">
        <v>4696.0902471642303</v>
      </c>
      <c r="K117" s="182">
        <v>4894.8932602577288</v>
      </c>
      <c r="L117" s="182">
        <v>5031.6429458973989</v>
      </c>
      <c r="M117" s="182">
        <v>5346.7194093594799</v>
      </c>
      <c r="N117" s="182">
        <v>5471.2077537853056</v>
      </c>
      <c r="O117" s="182">
        <v>5497.7515361076839</v>
      </c>
      <c r="P117" s="182">
        <v>5554.03429185607</v>
      </c>
      <c r="Q117" s="192">
        <v>5569.9689747339971</v>
      </c>
      <c r="R117" s="192">
        <v>5519.4396561454796</v>
      </c>
      <c r="S117" s="192">
        <v>5332.1460568560415</v>
      </c>
      <c r="T117" s="192">
        <v>5425.9939024068508</v>
      </c>
      <c r="U117" s="192">
        <v>5551.975204618534</v>
      </c>
      <c r="V117" s="192">
        <v>5769.9484829179173</v>
      </c>
      <c r="W117" s="192">
        <v>5872.8870142837886</v>
      </c>
      <c r="X117" s="192">
        <v>6069.8309255617933</v>
      </c>
      <c r="Y117" s="182">
        <v>6250.1793543666945</v>
      </c>
      <c r="Z117" s="182">
        <v>6409.6263664308362</v>
      </c>
    </row>
    <row r="118" spans="1:26" s="173" customFormat="1">
      <c r="A118" s="179" t="s">
        <v>335</v>
      </c>
      <c r="B118" s="179" t="s">
        <v>336</v>
      </c>
      <c r="C118" s="184" t="s">
        <v>138</v>
      </c>
      <c r="D118" s="185" t="s">
        <v>125</v>
      </c>
      <c r="E118" s="179" t="s">
        <v>338</v>
      </c>
      <c r="F118" s="182">
        <v>763.61851246115123</v>
      </c>
      <c r="G118" s="182">
        <v>780.86779955370332</v>
      </c>
      <c r="H118" s="182">
        <v>782.37097672866753</v>
      </c>
      <c r="I118" s="182">
        <v>803.69418035676233</v>
      </c>
      <c r="J118" s="182">
        <v>811.80157665433649</v>
      </c>
      <c r="K118" s="182">
        <v>826.25068969579718</v>
      </c>
      <c r="L118" s="182">
        <v>826.57464406221004</v>
      </c>
      <c r="M118" s="182">
        <v>840.05133360008676</v>
      </c>
      <c r="N118" s="182">
        <v>846.97203413863338</v>
      </c>
      <c r="O118" s="182">
        <v>857.68058575548412</v>
      </c>
      <c r="P118" s="182">
        <v>860.8040979799423</v>
      </c>
      <c r="Q118" s="192">
        <v>875.47281645825649</v>
      </c>
      <c r="R118" s="192">
        <v>864.27726103658915</v>
      </c>
      <c r="S118" s="192">
        <v>816.14469594770571</v>
      </c>
      <c r="T118" s="192">
        <v>821.80577058859274</v>
      </c>
      <c r="U118" s="192">
        <v>827.5454928403916</v>
      </c>
      <c r="V118" s="192">
        <v>842.75839479362048</v>
      </c>
      <c r="W118" s="192">
        <v>832.63163918187172</v>
      </c>
      <c r="X118" s="192">
        <v>834.80537162333189</v>
      </c>
      <c r="Y118" s="182">
        <v>843.29565786918101</v>
      </c>
      <c r="Z118" s="182">
        <v>848.1809071844242</v>
      </c>
    </row>
    <row r="119" spans="1:26">
      <c r="A119" s="179" t="s">
        <v>335</v>
      </c>
      <c r="B119" s="179" t="s">
        <v>336</v>
      </c>
      <c r="C119" s="186" t="s">
        <v>8</v>
      </c>
      <c r="D119" s="185" t="s">
        <v>139</v>
      </c>
      <c r="E119" s="179" t="s">
        <v>339</v>
      </c>
      <c r="F119" s="182">
        <v>702.86786026956759</v>
      </c>
      <c r="G119" s="182">
        <v>718.81597500840167</v>
      </c>
      <c r="H119" s="182">
        <v>718.80775834674307</v>
      </c>
      <c r="I119" s="182">
        <v>737.34814495859973</v>
      </c>
      <c r="J119" s="182">
        <v>742.28467726827205</v>
      </c>
      <c r="K119" s="182">
        <v>752.22822435782689</v>
      </c>
      <c r="L119" s="182">
        <v>752.5733346085168</v>
      </c>
      <c r="M119" s="182">
        <v>759.25922219322888</v>
      </c>
      <c r="N119" s="182">
        <v>764.80524722305802</v>
      </c>
      <c r="O119" s="182">
        <v>777.2068020078824</v>
      </c>
      <c r="P119" s="182">
        <v>779.44830717853483</v>
      </c>
      <c r="Q119" s="192">
        <v>787.37817091311979</v>
      </c>
      <c r="R119" s="192">
        <v>781.77899951498671</v>
      </c>
      <c r="S119" s="192">
        <v>742.20350117113253</v>
      </c>
      <c r="T119" s="192">
        <v>745.6786343776655</v>
      </c>
      <c r="U119" s="192">
        <v>752.10570617645487</v>
      </c>
      <c r="V119" s="192">
        <v>767.2756216806664</v>
      </c>
      <c r="W119" s="192">
        <v>753.92775444902566</v>
      </c>
      <c r="X119" s="192">
        <v>749.3706036526454</v>
      </c>
      <c r="Y119" s="182">
        <v>756.22821227970553</v>
      </c>
      <c r="Z119" s="182">
        <v>759.79752213531333</v>
      </c>
    </row>
    <row r="120" spans="1:26">
      <c r="A120" s="179" t="s">
        <v>335</v>
      </c>
      <c r="B120" s="179" t="s">
        <v>336</v>
      </c>
      <c r="C120" s="186" t="s">
        <v>9</v>
      </c>
      <c r="D120" s="185" t="s">
        <v>140</v>
      </c>
      <c r="E120" s="179" t="s">
        <v>340</v>
      </c>
      <c r="F120" s="182">
        <v>60.750652191583683</v>
      </c>
      <c r="G120" s="182">
        <v>62.05182454530167</v>
      </c>
      <c r="H120" s="182">
        <v>63.563218381924479</v>
      </c>
      <c r="I120" s="182">
        <v>66.346035398162556</v>
      </c>
      <c r="J120" s="182">
        <v>69.516899386064395</v>
      </c>
      <c r="K120" s="182">
        <v>74.02246533797026</v>
      </c>
      <c r="L120" s="182">
        <v>74.001309453693153</v>
      </c>
      <c r="M120" s="182">
        <v>80.792111406857913</v>
      </c>
      <c r="N120" s="182">
        <v>82.166786915575429</v>
      </c>
      <c r="O120" s="182">
        <v>80.473783747601772</v>
      </c>
      <c r="P120" s="182">
        <v>81.35579080140748</v>
      </c>
      <c r="Q120" s="192">
        <v>88.094645545136615</v>
      </c>
      <c r="R120" s="192">
        <v>82.498261521602487</v>
      </c>
      <c r="S120" s="192">
        <v>73.941194776573255</v>
      </c>
      <c r="T120" s="192">
        <v>76.127136210927247</v>
      </c>
      <c r="U120" s="192">
        <v>75.439786663936687</v>
      </c>
      <c r="V120" s="192">
        <v>75.482773112954021</v>
      </c>
      <c r="W120" s="192">
        <v>78.703884732846007</v>
      </c>
      <c r="X120" s="192">
        <v>85.434767970686522</v>
      </c>
      <c r="Y120" s="182">
        <v>87.067445589475412</v>
      </c>
      <c r="Z120" s="182">
        <v>88.38338504911097</v>
      </c>
    </row>
    <row r="121" spans="1:26" s="173" customFormat="1">
      <c r="A121" s="179" t="s">
        <v>335</v>
      </c>
      <c r="B121" s="179" t="s">
        <v>336</v>
      </c>
      <c r="C121" s="184" t="s">
        <v>141</v>
      </c>
      <c r="D121" s="185" t="s">
        <v>126</v>
      </c>
      <c r="E121" s="179" t="s">
        <v>341</v>
      </c>
      <c r="F121" s="182">
        <v>319.77997494167028</v>
      </c>
      <c r="G121" s="182">
        <v>325.54754613537949</v>
      </c>
      <c r="H121" s="182">
        <v>312.61255462711239</v>
      </c>
      <c r="I121" s="182">
        <v>302.66764922234881</v>
      </c>
      <c r="J121" s="182">
        <v>305.95598782302062</v>
      </c>
      <c r="K121" s="182">
        <v>326.61382417775155</v>
      </c>
      <c r="L121" s="182">
        <v>335.53815599115393</v>
      </c>
      <c r="M121" s="182">
        <v>341.75285860811965</v>
      </c>
      <c r="N121" s="182">
        <v>368.23756877935142</v>
      </c>
      <c r="O121" s="182">
        <v>358.23372286412194</v>
      </c>
      <c r="P121" s="182">
        <v>348.12428198095381</v>
      </c>
      <c r="Q121" s="192">
        <v>349.32387230381363</v>
      </c>
      <c r="R121" s="192">
        <v>334.33574923320856</v>
      </c>
      <c r="S121" s="192">
        <v>307.45974352536632</v>
      </c>
      <c r="T121" s="192">
        <v>304.94201837138013</v>
      </c>
      <c r="U121" s="192">
        <v>306.64060441158409</v>
      </c>
      <c r="V121" s="192">
        <v>299.63487441516332</v>
      </c>
      <c r="W121" s="192">
        <v>297.00321321332308</v>
      </c>
      <c r="X121" s="192">
        <v>291.74319497740316</v>
      </c>
      <c r="Y121" s="182">
        <v>289.85575685061281</v>
      </c>
      <c r="Z121" s="182">
        <v>288.32342434873703</v>
      </c>
    </row>
    <row r="122" spans="1:26">
      <c r="A122" s="179" t="s">
        <v>335</v>
      </c>
      <c r="B122" s="179" t="s">
        <v>336</v>
      </c>
      <c r="C122" s="186" t="s">
        <v>10</v>
      </c>
      <c r="D122" s="185" t="s">
        <v>142</v>
      </c>
      <c r="E122" s="179" t="s">
        <v>342</v>
      </c>
      <c r="F122" s="182">
        <v>86.323049285129784</v>
      </c>
      <c r="G122" s="182">
        <v>88.876389237249299</v>
      </c>
      <c r="H122" s="182">
        <v>91.53037213016583</v>
      </c>
      <c r="I122" s="182">
        <v>92.453166629342221</v>
      </c>
      <c r="J122" s="182">
        <v>96.876322104618851</v>
      </c>
      <c r="K122" s="182">
        <v>104.60020146893972</v>
      </c>
      <c r="L122" s="182">
        <v>105.6730578666975</v>
      </c>
      <c r="M122" s="182">
        <v>109.47151112137504</v>
      </c>
      <c r="N122" s="182">
        <v>108.86580956315436</v>
      </c>
      <c r="O122" s="182">
        <v>98.960916240060271</v>
      </c>
      <c r="P122" s="182">
        <v>99.07241928686642</v>
      </c>
      <c r="Q122" s="192">
        <v>99.005138023599031</v>
      </c>
      <c r="R122" s="192">
        <v>93.489391000749066</v>
      </c>
      <c r="S122" s="192">
        <v>93.599348617139938</v>
      </c>
      <c r="T122" s="192">
        <v>93.483287685546301</v>
      </c>
      <c r="U122" s="192">
        <v>96.422255354145108</v>
      </c>
      <c r="V122" s="192">
        <v>94.577040910092521</v>
      </c>
      <c r="W122" s="192">
        <v>95.722120047393048</v>
      </c>
      <c r="X122" s="192">
        <v>98.889010463477561</v>
      </c>
      <c r="Y122" s="182">
        <v>99.331181042481248</v>
      </c>
      <c r="Z122" s="182">
        <v>99.634834090396467</v>
      </c>
    </row>
    <row r="123" spans="1:26">
      <c r="A123" s="179" t="s">
        <v>335</v>
      </c>
      <c r="B123" s="179" t="s">
        <v>336</v>
      </c>
      <c r="C123" s="186" t="s">
        <v>31</v>
      </c>
      <c r="D123" s="185" t="s">
        <v>143</v>
      </c>
      <c r="E123" s="179" t="s">
        <v>343</v>
      </c>
      <c r="F123" s="182">
        <v>219.52891564753517</v>
      </c>
      <c r="G123" s="182">
        <v>220.62565178854291</v>
      </c>
      <c r="H123" s="182">
        <v>202.68855054173011</v>
      </c>
      <c r="I123" s="182">
        <v>193.03518203652263</v>
      </c>
      <c r="J123" s="182">
        <v>185.99145714016177</v>
      </c>
      <c r="K123" s="182">
        <v>199.45487661606853</v>
      </c>
      <c r="L123" s="182">
        <v>206.30178615588773</v>
      </c>
      <c r="M123" s="182">
        <v>208.13940262235226</v>
      </c>
      <c r="N123" s="182">
        <v>230.18123800344131</v>
      </c>
      <c r="O123" s="182">
        <v>228.63253462904089</v>
      </c>
      <c r="P123" s="182">
        <v>217.93878986197097</v>
      </c>
      <c r="Q123" s="192">
        <v>219.99415332662596</v>
      </c>
      <c r="R123" s="192">
        <v>208.50712483440205</v>
      </c>
      <c r="S123" s="192">
        <v>178.83867299773692</v>
      </c>
      <c r="T123" s="192">
        <v>177.68276918810244</v>
      </c>
      <c r="U123" s="192">
        <v>176.41324130183773</v>
      </c>
      <c r="V123" s="192">
        <v>173.35396124524684</v>
      </c>
      <c r="W123" s="192">
        <v>172.32746814030148</v>
      </c>
      <c r="X123" s="192">
        <v>164.51313953161568</v>
      </c>
      <c r="Y123" s="182">
        <v>161.93249712477453</v>
      </c>
      <c r="Z123" s="182">
        <v>159.8854901914203</v>
      </c>
    </row>
    <row r="124" spans="1:26">
      <c r="A124" s="179" t="s">
        <v>335</v>
      </c>
      <c r="B124" s="179" t="s">
        <v>336</v>
      </c>
      <c r="C124" s="186" t="s">
        <v>144</v>
      </c>
      <c r="D124" s="185" t="s">
        <v>145</v>
      </c>
      <c r="E124" s="179" t="s">
        <v>344</v>
      </c>
      <c r="F124" s="182">
        <v>13.92801000900532</v>
      </c>
      <c r="G124" s="182">
        <v>16.045505109587278</v>
      </c>
      <c r="H124" s="182">
        <v>18.393631955216495</v>
      </c>
      <c r="I124" s="182">
        <v>17.179300556483938</v>
      </c>
      <c r="J124" s="182">
        <v>23.088208578240025</v>
      </c>
      <c r="K124" s="182">
        <v>22.558746092743302</v>
      </c>
      <c r="L124" s="182">
        <v>23.563311968568676</v>
      </c>
      <c r="M124" s="182">
        <v>24.141944864392308</v>
      </c>
      <c r="N124" s="182">
        <v>29.190521212755723</v>
      </c>
      <c r="O124" s="182">
        <v>30.640271995020779</v>
      </c>
      <c r="P124" s="182">
        <v>31.113072832116423</v>
      </c>
      <c r="Q124" s="192">
        <v>30.324580953588704</v>
      </c>
      <c r="R124" s="192">
        <v>32.339233398057473</v>
      </c>
      <c r="S124" s="192">
        <v>35.021721910489404</v>
      </c>
      <c r="T124" s="192">
        <v>33.775961497731394</v>
      </c>
      <c r="U124" s="192">
        <v>33.805107755601234</v>
      </c>
      <c r="V124" s="192">
        <v>31.703872259823974</v>
      </c>
      <c r="W124" s="192">
        <v>28.953625025628568</v>
      </c>
      <c r="X124" s="192">
        <v>28.341044982309917</v>
      </c>
      <c r="Y124" s="182">
        <v>28.592078683357023</v>
      </c>
      <c r="Z124" s="182">
        <v>28.803100066920255</v>
      </c>
    </row>
    <row r="125" spans="1:26" s="173" customFormat="1">
      <c r="A125" s="179" t="s">
        <v>335</v>
      </c>
      <c r="B125" s="179" t="s">
        <v>336</v>
      </c>
      <c r="C125" s="184" t="s">
        <v>146</v>
      </c>
      <c r="D125" s="185" t="s">
        <v>127</v>
      </c>
      <c r="E125" s="179" t="s">
        <v>345</v>
      </c>
      <c r="F125" s="182">
        <v>175.68188836983023</v>
      </c>
      <c r="G125" s="182">
        <v>198.40863958995121</v>
      </c>
      <c r="H125" s="182">
        <v>204.55513823439679</v>
      </c>
      <c r="I125" s="182">
        <v>210.47554267075384</v>
      </c>
      <c r="J125" s="182">
        <v>208.08083413394576</v>
      </c>
      <c r="K125" s="182">
        <v>216.87167525511688</v>
      </c>
      <c r="L125" s="182">
        <v>218.83130310295712</v>
      </c>
      <c r="M125" s="182">
        <v>253.64858227928408</v>
      </c>
      <c r="N125" s="182">
        <v>256.52631557546886</v>
      </c>
      <c r="O125" s="182">
        <v>265.48355383320063</v>
      </c>
      <c r="P125" s="182">
        <v>282.33747249054795</v>
      </c>
      <c r="Q125" s="192">
        <v>292.52839938237071</v>
      </c>
      <c r="R125" s="192">
        <v>288.99776270759543</v>
      </c>
      <c r="S125" s="192">
        <v>258.33298951692478</v>
      </c>
      <c r="T125" s="192">
        <v>284.00028170196856</v>
      </c>
      <c r="U125" s="192">
        <v>285.91866013772557</v>
      </c>
      <c r="V125" s="192">
        <v>330.66459676643348</v>
      </c>
      <c r="W125" s="192">
        <v>327.70671040273868</v>
      </c>
      <c r="X125" s="192">
        <v>342.92531618541011</v>
      </c>
      <c r="Y125" s="182">
        <v>355.88920442808848</v>
      </c>
      <c r="Z125" s="182">
        <v>368.15432316409965</v>
      </c>
    </row>
    <row r="126" spans="1:26">
      <c r="A126" s="179" t="s">
        <v>335</v>
      </c>
      <c r="B126" s="179" t="s">
        <v>336</v>
      </c>
      <c r="C126" s="186" t="s">
        <v>18</v>
      </c>
      <c r="D126" s="185" t="s">
        <v>147</v>
      </c>
      <c r="E126" s="179" t="s">
        <v>346</v>
      </c>
      <c r="F126" s="182">
        <v>129.89065726286938</v>
      </c>
      <c r="G126" s="182">
        <v>146.33843334896108</v>
      </c>
      <c r="H126" s="182">
        <v>150.41445788487226</v>
      </c>
      <c r="I126" s="182">
        <v>152.72327307154376</v>
      </c>
      <c r="J126" s="182">
        <v>155.43417532765176</v>
      </c>
      <c r="K126" s="182">
        <v>163.48145737196029</v>
      </c>
      <c r="L126" s="182">
        <v>165.30710264242276</v>
      </c>
      <c r="M126" s="182">
        <v>190.7975501327511</v>
      </c>
      <c r="N126" s="182">
        <v>190.56504202920246</v>
      </c>
      <c r="O126" s="182">
        <v>199.82836871305869</v>
      </c>
      <c r="P126" s="182">
        <v>213.07148881483258</v>
      </c>
      <c r="Q126" s="192">
        <v>221.72496859722574</v>
      </c>
      <c r="R126" s="192">
        <v>220.54866978625299</v>
      </c>
      <c r="S126" s="192">
        <v>205.15761252457773</v>
      </c>
      <c r="T126" s="192">
        <v>229.25968727129799</v>
      </c>
      <c r="U126" s="192">
        <v>228.20728121719273</v>
      </c>
      <c r="V126" s="192">
        <v>269.71915657515359</v>
      </c>
      <c r="W126" s="192">
        <v>266.38621357646485</v>
      </c>
      <c r="X126" s="192">
        <v>275.65242065178404</v>
      </c>
      <c r="Y126" s="182">
        <v>286.56750418725107</v>
      </c>
      <c r="Z126" s="182">
        <v>296.93859280052345</v>
      </c>
    </row>
    <row r="127" spans="1:26">
      <c r="A127" s="179" t="s">
        <v>335</v>
      </c>
      <c r="B127" s="179" t="s">
        <v>336</v>
      </c>
      <c r="C127" s="186" t="s">
        <v>148</v>
      </c>
      <c r="D127" s="185" t="s">
        <v>149</v>
      </c>
      <c r="E127" s="179" t="s">
        <v>347</v>
      </c>
      <c r="F127" s="182">
        <v>45.791231106960872</v>
      </c>
      <c r="G127" s="182">
        <v>52.070206240990139</v>
      </c>
      <c r="H127" s="182">
        <v>54.140680349524544</v>
      </c>
      <c r="I127" s="182">
        <v>57.752269599210095</v>
      </c>
      <c r="J127" s="182">
        <v>52.646658806293999</v>
      </c>
      <c r="K127" s="182">
        <v>53.390217883156602</v>
      </c>
      <c r="L127" s="182">
        <v>53.524200460534352</v>
      </c>
      <c r="M127" s="182">
        <v>62.851032146532923</v>
      </c>
      <c r="N127" s="182">
        <v>65.961273546266426</v>
      </c>
      <c r="O127" s="182">
        <v>65.655185120141937</v>
      </c>
      <c r="P127" s="182">
        <v>69.26598367571539</v>
      </c>
      <c r="Q127" s="192">
        <v>70.803430785144982</v>
      </c>
      <c r="R127" s="192">
        <v>68.449092921342441</v>
      </c>
      <c r="S127" s="192">
        <v>53.175376992347054</v>
      </c>
      <c r="T127" s="192">
        <v>54.740594430670583</v>
      </c>
      <c r="U127" s="192">
        <v>57.711378920532823</v>
      </c>
      <c r="V127" s="192">
        <v>60.945440191279815</v>
      </c>
      <c r="W127" s="192">
        <v>61.320496826273803</v>
      </c>
      <c r="X127" s="192">
        <v>67.272895533626127</v>
      </c>
      <c r="Y127" s="182">
        <v>69.321700240837359</v>
      </c>
      <c r="Z127" s="182">
        <v>71.215730363576228</v>
      </c>
    </row>
    <row r="128" spans="1:26" s="173" customFormat="1">
      <c r="A128" s="179" t="s">
        <v>335</v>
      </c>
      <c r="B128" s="179" t="s">
        <v>336</v>
      </c>
      <c r="C128" s="184" t="s">
        <v>150</v>
      </c>
      <c r="D128" s="185" t="s">
        <v>128</v>
      </c>
      <c r="E128" s="179" t="s">
        <v>348</v>
      </c>
      <c r="F128" s="182">
        <v>890.22888020273149</v>
      </c>
      <c r="G128" s="182">
        <v>912.8120872038869</v>
      </c>
      <c r="H128" s="182">
        <v>925.62270832217109</v>
      </c>
      <c r="I128" s="182">
        <v>940.20610907596983</v>
      </c>
      <c r="J128" s="182">
        <v>974.29537376670339</v>
      </c>
      <c r="K128" s="182">
        <v>1010.2408783359089</v>
      </c>
      <c r="L128" s="182">
        <v>1036.6497816352637</v>
      </c>
      <c r="M128" s="182">
        <v>1061.5447316519599</v>
      </c>
      <c r="N128" s="182">
        <v>1087.0461009161668</v>
      </c>
      <c r="O128" s="182">
        <v>1133.3888911522918</v>
      </c>
      <c r="P128" s="182">
        <v>1141.4653077193668</v>
      </c>
      <c r="Q128" s="192">
        <v>1126.8666336698495</v>
      </c>
      <c r="R128" s="192">
        <v>1134.087957843092</v>
      </c>
      <c r="S128" s="192">
        <v>1108.8885732799042</v>
      </c>
      <c r="T128" s="192">
        <v>1098.0242810134966</v>
      </c>
      <c r="U128" s="192">
        <v>1103.6445060732763</v>
      </c>
      <c r="V128" s="192">
        <v>1119.6154127015607</v>
      </c>
      <c r="W128" s="192">
        <v>1111.1487881525943</v>
      </c>
      <c r="X128" s="192">
        <v>1112.4464876231511</v>
      </c>
      <c r="Y128" s="182">
        <v>1120.6440415414693</v>
      </c>
      <c r="Z128" s="182">
        <v>1129.551282889988</v>
      </c>
    </row>
    <row r="129" spans="1:26">
      <c r="A129" s="179" t="s">
        <v>335</v>
      </c>
      <c r="B129" s="179" t="s">
        <v>336</v>
      </c>
      <c r="C129" s="186" t="s">
        <v>11</v>
      </c>
      <c r="D129" s="185" t="s">
        <v>151</v>
      </c>
      <c r="E129" s="179" t="s">
        <v>349</v>
      </c>
      <c r="F129" s="182">
        <v>23.716138087176816</v>
      </c>
      <c r="G129" s="182">
        <v>24.604273064590849</v>
      </c>
      <c r="H129" s="182">
        <v>25.218652289368759</v>
      </c>
      <c r="I129" s="182">
        <v>28.286382242379926</v>
      </c>
      <c r="J129" s="182">
        <v>31.847728974999093</v>
      </c>
      <c r="K129" s="182">
        <v>34.304985251021542</v>
      </c>
      <c r="L129" s="182">
        <v>36.168737099651814</v>
      </c>
      <c r="M129" s="182">
        <v>37.69733267187744</v>
      </c>
      <c r="N129" s="182">
        <v>36.677757017248801</v>
      </c>
      <c r="O129" s="182">
        <v>38.12437439248567</v>
      </c>
      <c r="P129" s="182">
        <v>37.558252701548753</v>
      </c>
      <c r="Q129" s="192">
        <v>35.300544848112999</v>
      </c>
      <c r="R129" s="192">
        <v>34.930376076594698</v>
      </c>
      <c r="S129" s="192">
        <v>34.274082085863853</v>
      </c>
      <c r="T129" s="192">
        <v>33.651878622035696</v>
      </c>
      <c r="U129" s="192">
        <v>33.713592345225592</v>
      </c>
      <c r="V129" s="192">
        <v>33.705413921416501</v>
      </c>
      <c r="W129" s="192">
        <v>32.833827413997831</v>
      </c>
      <c r="X129" s="192">
        <v>32.258109947403952</v>
      </c>
      <c r="Y129" s="182">
        <v>32.581923867892208</v>
      </c>
      <c r="Z129" s="182">
        <v>33.019136221352142</v>
      </c>
    </row>
    <row r="130" spans="1:26">
      <c r="A130" s="179" t="s">
        <v>335</v>
      </c>
      <c r="B130" s="179" t="s">
        <v>336</v>
      </c>
      <c r="C130" s="186" t="s">
        <v>12</v>
      </c>
      <c r="D130" s="185" t="s">
        <v>152</v>
      </c>
      <c r="E130" s="179" t="s">
        <v>350</v>
      </c>
      <c r="F130" s="182">
        <v>474.92359550689531</v>
      </c>
      <c r="G130" s="182">
        <v>492.3591947322721</v>
      </c>
      <c r="H130" s="182">
        <v>503.4515970397531</v>
      </c>
      <c r="I130" s="182">
        <v>506.43951412911127</v>
      </c>
      <c r="J130" s="182">
        <v>520.38524748897669</v>
      </c>
      <c r="K130" s="182">
        <v>539.14418115014882</v>
      </c>
      <c r="L130" s="182">
        <v>556.55978804662004</v>
      </c>
      <c r="M130" s="182">
        <v>568.19296972635834</v>
      </c>
      <c r="N130" s="182">
        <v>572.04784272281302</v>
      </c>
      <c r="O130" s="182">
        <v>577.76405554596113</v>
      </c>
      <c r="P130" s="182">
        <v>580.27120574108676</v>
      </c>
      <c r="Q130" s="192">
        <v>585.77384917227221</v>
      </c>
      <c r="R130" s="192">
        <v>593.58091007193354</v>
      </c>
      <c r="S130" s="192">
        <v>596.44774550653995</v>
      </c>
      <c r="T130" s="192">
        <v>601.67296406964942</v>
      </c>
      <c r="U130" s="192">
        <v>606.89539749223241</v>
      </c>
      <c r="V130" s="192">
        <v>609.54769387883277</v>
      </c>
      <c r="W130" s="192">
        <v>609.63377373518949</v>
      </c>
      <c r="X130" s="192">
        <v>611.65105587517769</v>
      </c>
      <c r="Y130" s="182">
        <v>617.5699515195588</v>
      </c>
      <c r="Z130" s="182">
        <v>622.93987902952176</v>
      </c>
    </row>
    <row r="131" spans="1:26">
      <c r="A131" s="179" t="s">
        <v>335</v>
      </c>
      <c r="B131" s="179" t="s">
        <v>336</v>
      </c>
      <c r="C131" s="186" t="s">
        <v>13</v>
      </c>
      <c r="D131" s="185" t="s">
        <v>153</v>
      </c>
      <c r="E131" s="179" t="s">
        <v>351</v>
      </c>
      <c r="F131" s="182">
        <v>7.4917692610577795</v>
      </c>
      <c r="G131" s="182">
        <v>7.3204673385152743</v>
      </c>
      <c r="H131" s="182">
        <v>7.583771189662003</v>
      </c>
      <c r="I131" s="182">
        <v>7.9618145453075604</v>
      </c>
      <c r="J131" s="182">
        <v>8.4835463319437565</v>
      </c>
      <c r="K131" s="182">
        <v>15.198440135193914</v>
      </c>
      <c r="L131" s="182">
        <v>15.505471648515918</v>
      </c>
      <c r="M131" s="182">
        <v>16.818315942411044</v>
      </c>
      <c r="N131" s="182">
        <v>17.903963419839588</v>
      </c>
      <c r="O131" s="182">
        <v>19.436641666380527</v>
      </c>
      <c r="P131" s="182">
        <v>16.790742364388507</v>
      </c>
      <c r="Q131" s="192">
        <v>17.332267428612667</v>
      </c>
      <c r="R131" s="192">
        <v>17.25948667064009</v>
      </c>
      <c r="S131" s="192">
        <v>16.842291017775025</v>
      </c>
      <c r="T131" s="192">
        <v>18.128714666240047</v>
      </c>
      <c r="U131" s="192">
        <v>18.746685284515966</v>
      </c>
      <c r="V131" s="192">
        <v>19.201677568856631</v>
      </c>
      <c r="W131" s="192">
        <v>19.760925341888619</v>
      </c>
      <c r="X131" s="192">
        <v>21.166515976219031</v>
      </c>
      <c r="Y131" s="182">
        <v>21.371492698538827</v>
      </c>
      <c r="Z131" s="182">
        <v>21.660571171796757</v>
      </c>
    </row>
    <row r="132" spans="1:26">
      <c r="A132" s="179" t="s">
        <v>335</v>
      </c>
      <c r="B132" s="179" t="s">
        <v>336</v>
      </c>
      <c r="C132" s="186" t="s">
        <v>154</v>
      </c>
      <c r="D132" s="185" t="s">
        <v>155</v>
      </c>
      <c r="E132" s="179" t="s">
        <v>352</v>
      </c>
      <c r="F132" s="182">
        <v>92.247306528855646</v>
      </c>
      <c r="G132" s="182">
        <v>92.344601181968372</v>
      </c>
      <c r="H132" s="182">
        <v>86.008024069287103</v>
      </c>
      <c r="I132" s="182">
        <v>86.895063187386526</v>
      </c>
      <c r="J132" s="182">
        <v>88.2340064887305</v>
      </c>
      <c r="K132" s="182">
        <v>90.911606555895062</v>
      </c>
      <c r="L132" s="182">
        <v>99.150880217908579</v>
      </c>
      <c r="M132" s="182">
        <v>111.14614317102648</v>
      </c>
      <c r="N132" s="182">
        <v>118.69174753745853</v>
      </c>
      <c r="O132" s="182">
        <v>119.74016712891674</v>
      </c>
      <c r="P132" s="182">
        <v>121.5003122888871</v>
      </c>
      <c r="Q132" s="192">
        <v>119.91662856460935</v>
      </c>
      <c r="R132" s="192">
        <v>129.53360434886451</v>
      </c>
      <c r="S132" s="192">
        <v>128.54257138344099</v>
      </c>
      <c r="T132" s="192">
        <v>126.12223972335819</v>
      </c>
      <c r="U132" s="192">
        <v>125.36687236275756</v>
      </c>
      <c r="V132" s="192">
        <v>127.16604923439687</v>
      </c>
      <c r="W132" s="192">
        <v>125.18986938547583</v>
      </c>
      <c r="X132" s="192">
        <v>130.66775478030834</v>
      </c>
      <c r="Y132" s="182">
        <v>132.57969859581146</v>
      </c>
      <c r="Z132" s="182">
        <v>134.49376043976818</v>
      </c>
    </row>
    <row r="133" spans="1:26">
      <c r="A133" s="179" t="s">
        <v>335</v>
      </c>
      <c r="B133" s="179" t="s">
        <v>336</v>
      </c>
      <c r="C133" s="186" t="s">
        <v>156</v>
      </c>
      <c r="D133" s="185" t="s">
        <v>157</v>
      </c>
      <c r="E133" s="179" t="s">
        <v>353</v>
      </c>
      <c r="F133" s="182">
        <v>291.85007081874591</v>
      </c>
      <c r="G133" s="182">
        <v>296.18355088654033</v>
      </c>
      <c r="H133" s="182">
        <v>303.36066373410011</v>
      </c>
      <c r="I133" s="182">
        <v>310.62333497178457</v>
      </c>
      <c r="J133" s="182">
        <v>325.34484448205313</v>
      </c>
      <c r="K133" s="182">
        <v>330.68166524364949</v>
      </c>
      <c r="L133" s="182">
        <v>329.26490462256749</v>
      </c>
      <c r="M133" s="182">
        <v>327.68997014028656</v>
      </c>
      <c r="N133" s="182">
        <v>341.72479021880673</v>
      </c>
      <c r="O133" s="182">
        <v>378.32365241854774</v>
      </c>
      <c r="P133" s="182">
        <v>385.3447946234557</v>
      </c>
      <c r="Q133" s="192">
        <v>368.54334365624214</v>
      </c>
      <c r="R133" s="192">
        <v>358.78358067505906</v>
      </c>
      <c r="S133" s="192">
        <v>332.78188328628431</v>
      </c>
      <c r="T133" s="192">
        <v>318.44848393221321</v>
      </c>
      <c r="U133" s="192">
        <v>318.92195858854467</v>
      </c>
      <c r="V133" s="192">
        <v>329.99457809805801</v>
      </c>
      <c r="W133" s="192">
        <v>323.73039227604261</v>
      </c>
      <c r="X133" s="192">
        <v>316.70305104404241</v>
      </c>
      <c r="Y133" s="182">
        <v>316.54097485966793</v>
      </c>
      <c r="Z133" s="182">
        <v>317.43793602754926</v>
      </c>
    </row>
    <row r="134" spans="1:26" s="173" customFormat="1">
      <c r="A134" s="179" t="s">
        <v>335</v>
      </c>
      <c r="B134" s="179" t="s">
        <v>336</v>
      </c>
      <c r="C134" s="184" t="s">
        <v>158</v>
      </c>
      <c r="D134" s="185" t="s">
        <v>129</v>
      </c>
      <c r="E134" s="179" t="s">
        <v>354</v>
      </c>
      <c r="F134" s="182">
        <v>237.95826421352325</v>
      </c>
      <c r="G134" s="182">
        <v>248.04444570838174</v>
      </c>
      <c r="H134" s="182">
        <v>256.75733234189039</v>
      </c>
      <c r="I134" s="182">
        <v>262.63937390917152</v>
      </c>
      <c r="J134" s="182">
        <v>270.47232551220338</v>
      </c>
      <c r="K134" s="182">
        <v>283.496673455588</v>
      </c>
      <c r="L134" s="182">
        <v>284.25072516758172</v>
      </c>
      <c r="M134" s="182">
        <v>310.86907455138845</v>
      </c>
      <c r="N134" s="182">
        <v>296.18243578547469</v>
      </c>
      <c r="O134" s="182">
        <v>314.71575685726424</v>
      </c>
      <c r="P134" s="182">
        <v>338.08533680327389</v>
      </c>
      <c r="Q134" s="192">
        <v>318.06525276521245</v>
      </c>
      <c r="R134" s="192">
        <v>288.94056708194398</v>
      </c>
      <c r="S134" s="192">
        <v>266.74881024186078</v>
      </c>
      <c r="T134" s="192">
        <v>275.70107924424508</v>
      </c>
      <c r="U134" s="192">
        <v>262.7476691287485</v>
      </c>
      <c r="V134" s="192">
        <v>280.11405547205254</v>
      </c>
      <c r="W134" s="192">
        <v>290.73439266120647</v>
      </c>
      <c r="X134" s="192">
        <v>308.19576646981062</v>
      </c>
      <c r="Y134" s="182">
        <v>320.9721649326475</v>
      </c>
      <c r="Z134" s="182">
        <v>331.26398948064701</v>
      </c>
    </row>
    <row r="135" spans="1:26">
      <c r="A135" s="179" t="s">
        <v>335</v>
      </c>
      <c r="B135" s="179" t="s">
        <v>336</v>
      </c>
      <c r="C135" s="186" t="s">
        <v>159</v>
      </c>
      <c r="D135" s="185" t="s">
        <v>160</v>
      </c>
      <c r="E135" s="179" t="s">
        <v>355</v>
      </c>
      <c r="F135" s="182">
        <v>81.210164561945902</v>
      </c>
      <c r="G135" s="182">
        <v>85.333072235216989</v>
      </c>
      <c r="H135" s="182">
        <v>88.040387622347609</v>
      </c>
      <c r="I135" s="182">
        <v>88.831337459399009</v>
      </c>
      <c r="J135" s="182">
        <v>91.186859316765876</v>
      </c>
      <c r="K135" s="182">
        <v>93.001775064927543</v>
      </c>
      <c r="L135" s="182">
        <v>93.015016727522323</v>
      </c>
      <c r="M135" s="182">
        <v>100.90330706550223</v>
      </c>
      <c r="N135" s="182">
        <v>97.810728553948366</v>
      </c>
      <c r="O135" s="182">
        <v>105.18967118314747</v>
      </c>
      <c r="P135" s="182">
        <v>117.72898063079421</v>
      </c>
      <c r="Q135" s="192">
        <v>95.674788244350722</v>
      </c>
      <c r="R135" s="192">
        <v>85.613023388061492</v>
      </c>
      <c r="S135" s="192">
        <v>77.347439839576325</v>
      </c>
      <c r="T135" s="192">
        <v>86.268950853118596</v>
      </c>
      <c r="U135" s="192">
        <v>77.006169464799044</v>
      </c>
      <c r="V135" s="192">
        <v>84.58723381837207</v>
      </c>
      <c r="W135" s="192">
        <v>87.102411803863902</v>
      </c>
      <c r="X135" s="192">
        <v>94.360916608409312</v>
      </c>
      <c r="Y135" s="182">
        <v>99.268394534205029</v>
      </c>
      <c r="Z135" s="182">
        <v>103.30698909217323</v>
      </c>
    </row>
    <row r="136" spans="1:26">
      <c r="A136" s="179" t="s">
        <v>335</v>
      </c>
      <c r="B136" s="179" t="s">
        <v>336</v>
      </c>
      <c r="C136" s="186" t="s">
        <v>21</v>
      </c>
      <c r="D136" s="185" t="s">
        <v>161</v>
      </c>
      <c r="E136" s="179" t="s">
        <v>356</v>
      </c>
      <c r="F136" s="182">
        <v>15.387267944264556</v>
      </c>
      <c r="G136" s="182">
        <v>16.178091704605979</v>
      </c>
      <c r="H136" s="182">
        <v>16.997443117721883</v>
      </c>
      <c r="I136" s="182">
        <v>17.042566539374288</v>
      </c>
      <c r="J136" s="182">
        <v>17.12686831696886</v>
      </c>
      <c r="K136" s="182">
        <v>17.716650645423567</v>
      </c>
      <c r="L136" s="182">
        <v>18.21793737899775</v>
      </c>
      <c r="M136" s="182">
        <v>19.959811183404092</v>
      </c>
      <c r="N136" s="182">
        <v>19.860682640338585</v>
      </c>
      <c r="O136" s="182">
        <v>22.489863926143094</v>
      </c>
      <c r="P136" s="182">
        <v>24.557324233148556</v>
      </c>
      <c r="Q136" s="192">
        <v>24.701410061958914</v>
      </c>
      <c r="R136" s="192">
        <v>17.202571086569087</v>
      </c>
      <c r="S136" s="192">
        <v>17.050454798525777</v>
      </c>
      <c r="T136" s="192">
        <v>16.005099053975929</v>
      </c>
      <c r="U136" s="192">
        <v>16.972582805518165</v>
      </c>
      <c r="V136" s="192">
        <v>17.324041509274952</v>
      </c>
      <c r="W136" s="192">
        <v>17.225111804529181</v>
      </c>
      <c r="X136" s="192">
        <v>20.224683869352507</v>
      </c>
      <c r="Y136" s="182">
        <v>21.013497216018919</v>
      </c>
      <c r="Z136" s="182">
        <v>21.62514222262287</v>
      </c>
    </row>
    <row r="137" spans="1:26">
      <c r="A137" s="179" t="s">
        <v>335</v>
      </c>
      <c r="B137" s="179" t="s">
        <v>336</v>
      </c>
      <c r="C137" s="186" t="s">
        <v>22</v>
      </c>
      <c r="D137" s="185" t="s">
        <v>162</v>
      </c>
      <c r="E137" s="179" t="s">
        <v>357</v>
      </c>
      <c r="F137" s="182">
        <v>37.308111749784779</v>
      </c>
      <c r="G137" s="182">
        <v>40.165243194779571</v>
      </c>
      <c r="H137" s="182">
        <v>40.698384099169772</v>
      </c>
      <c r="I137" s="182">
        <v>42.817241660474345</v>
      </c>
      <c r="J137" s="182">
        <v>48.656577924610616</v>
      </c>
      <c r="K137" s="182">
        <v>54.040483246243014</v>
      </c>
      <c r="L137" s="182">
        <v>56.647073634047693</v>
      </c>
      <c r="M137" s="182">
        <v>62.898339135923614</v>
      </c>
      <c r="N137" s="182">
        <v>63.259814464043991</v>
      </c>
      <c r="O137" s="182">
        <v>62.801732865524443</v>
      </c>
      <c r="P137" s="182">
        <v>69.26700595454831</v>
      </c>
      <c r="Q137" s="192">
        <v>68.79033370416937</v>
      </c>
      <c r="R137" s="192">
        <v>65.897200768466604</v>
      </c>
      <c r="S137" s="192">
        <v>57.465948642869044</v>
      </c>
      <c r="T137" s="192">
        <v>58.083379746153945</v>
      </c>
      <c r="U137" s="192">
        <v>59.655858555300462</v>
      </c>
      <c r="V137" s="192">
        <v>66.960222058173414</v>
      </c>
      <c r="W137" s="192">
        <v>69.327076877349228</v>
      </c>
      <c r="X137" s="192">
        <v>67.584389512319291</v>
      </c>
      <c r="Y137" s="182">
        <v>70.800977223521855</v>
      </c>
      <c r="Z137" s="182">
        <v>73.547383895332388</v>
      </c>
    </row>
    <row r="138" spans="1:26">
      <c r="A138" s="179" t="s">
        <v>335</v>
      </c>
      <c r="B138" s="179" t="s">
        <v>336</v>
      </c>
      <c r="C138" s="186" t="s">
        <v>163</v>
      </c>
      <c r="D138" s="185" t="s">
        <v>164</v>
      </c>
      <c r="E138" s="179" t="s">
        <v>358</v>
      </c>
      <c r="F138" s="182">
        <v>34.492999446624189</v>
      </c>
      <c r="G138" s="182">
        <v>35.220329464257752</v>
      </c>
      <c r="H138" s="182">
        <v>33.61412011622744</v>
      </c>
      <c r="I138" s="182">
        <v>33.063263174820641</v>
      </c>
      <c r="J138" s="182">
        <v>28.263560124583968</v>
      </c>
      <c r="K138" s="182">
        <v>29.715560586364038</v>
      </c>
      <c r="L138" s="182">
        <v>30.887245050397262</v>
      </c>
      <c r="M138" s="182">
        <v>36.248165551345707</v>
      </c>
      <c r="N138" s="182">
        <v>21.252750209822569</v>
      </c>
      <c r="O138" s="182">
        <v>20.847683690438078</v>
      </c>
      <c r="P138" s="182">
        <v>21.81014350595936</v>
      </c>
      <c r="Q138" s="192">
        <v>22.083871913186574</v>
      </c>
      <c r="R138" s="192">
        <v>20.801527856259519</v>
      </c>
      <c r="S138" s="192">
        <v>20.214836041889487</v>
      </c>
      <c r="T138" s="192">
        <v>21.412908107049468</v>
      </c>
      <c r="U138" s="192">
        <v>20.04477138455853</v>
      </c>
      <c r="V138" s="192">
        <v>21.28763767211705</v>
      </c>
      <c r="W138" s="192">
        <v>23.057694826748357</v>
      </c>
      <c r="X138" s="192">
        <v>27.271607188842211</v>
      </c>
      <c r="Y138" s="182">
        <v>28.170399247718859</v>
      </c>
      <c r="Z138" s="182">
        <v>28.836496358778366</v>
      </c>
    </row>
    <row r="139" spans="1:26">
      <c r="A139" s="179" t="s">
        <v>335</v>
      </c>
      <c r="B139" s="179" t="s">
        <v>336</v>
      </c>
      <c r="C139" s="186" t="s">
        <v>165</v>
      </c>
      <c r="D139" s="185" t="s">
        <v>166</v>
      </c>
      <c r="E139" s="179" t="s">
        <v>359</v>
      </c>
      <c r="F139" s="182">
        <v>8.3032547082922523</v>
      </c>
      <c r="G139" s="182">
        <v>8.3547830455948215</v>
      </c>
      <c r="H139" s="182">
        <v>8.2904635179877602</v>
      </c>
      <c r="I139" s="182">
        <v>8.6985004906868184</v>
      </c>
      <c r="J139" s="182">
        <v>10.14389038495003</v>
      </c>
      <c r="K139" s="182">
        <v>12.034562263747262</v>
      </c>
      <c r="L139" s="182">
        <v>12.931212046426266</v>
      </c>
      <c r="M139" s="182">
        <v>13.411559130062599</v>
      </c>
      <c r="N139" s="182">
        <v>14.595482836018837</v>
      </c>
      <c r="O139" s="182">
        <v>19.624354006932851</v>
      </c>
      <c r="P139" s="182">
        <v>24.427540231518815</v>
      </c>
      <c r="Q139" s="192">
        <v>27.255916783141213</v>
      </c>
      <c r="R139" s="192">
        <v>29.982531072285767</v>
      </c>
      <c r="S139" s="192">
        <v>30.555946687252789</v>
      </c>
      <c r="T139" s="192">
        <v>30.22215837285583</v>
      </c>
      <c r="U139" s="192">
        <v>31.930615723140964</v>
      </c>
      <c r="V139" s="192">
        <v>34.040103094142395</v>
      </c>
      <c r="W139" s="192">
        <v>38.109764781414192</v>
      </c>
      <c r="X139" s="192">
        <v>38.775323058615555</v>
      </c>
      <c r="Y139" s="182">
        <v>40.228681833861991</v>
      </c>
      <c r="Z139" s="182">
        <v>41.427595003340734</v>
      </c>
    </row>
    <row r="140" spans="1:26">
      <c r="A140" s="179" t="s">
        <v>335</v>
      </c>
      <c r="B140" s="179" t="s">
        <v>336</v>
      </c>
      <c r="C140" s="186" t="s">
        <v>167</v>
      </c>
      <c r="D140" s="185" t="s">
        <v>168</v>
      </c>
      <c r="E140" s="179" t="s">
        <v>360</v>
      </c>
      <c r="F140" s="182">
        <v>61.256465802611608</v>
      </c>
      <c r="G140" s="182">
        <v>62.792926063926622</v>
      </c>
      <c r="H140" s="182">
        <v>69.116533868435923</v>
      </c>
      <c r="I140" s="182">
        <v>72.186464584416484</v>
      </c>
      <c r="J140" s="182">
        <v>75.09456944432398</v>
      </c>
      <c r="K140" s="182">
        <v>76.98764164888253</v>
      </c>
      <c r="L140" s="182">
        <v>72.552240330190386</v>
      </c>
      <c r="M140" s="182">
        <v>77.447892485150177</v>
      </c>
      <c r="N140" s="182">
        <v>79.402977081302311</v>
      </c>
      <c r="O140" s="182">
        <v>83.762451185078291</v>
      </c>
      <c r="P140" s="182">
        <v>80.294342247304655</v>
      </c>
      <c r="Q140" s="192">
        <v>79.558932058405631</v>
      </c>
      <c r="R140" s="192">
        <v>69.443712910301457</v>
      </c>
      <c r="S140" s="192">
        <v>64.114184231747316</v>
      </c>
      <c r="T140" s="192">
        <v>63.708583111091308</v>
      </c>
      <c r="U140" s="192">
        <v>57.137671195431317</v>
      </c>
      <c r="V140" s="192">
        <v>55.914817319972677</v>
      </c>
      <c r="W140" s="192">
        <v>55.91233256730164</v>
      </c>
      <c r="X140" s="192">
        <v>59.978846232271721</v>
      </c>
      <c r="Y140" s="182">
        <v>61.490214877320859</v>
      </c>
      <c r="Z140" s="182">
        <v>62.520382908399348</v>
      </c>
    </row>
    <row r="141" spans="1:26" s="173" customFormat="1">
      <c r="A141" s="179" t="s">
        <v>335</v>
      </c>
      <c r="B141" s="179" t="s">
        <v>336</v>
      </c>
      <c r="C141" s="184" t="s">
        <v>169</v>
      </c>
      <c r="D141" s="185" t="s">
        <v>130</v>
      </c>
      <c r="E141" s="179" t="s">
        <v>361</v>
      </c>
      <c r="F141" s="182">
        <v>125.61936679473459</v>
      </c>
      <c r="G141" s="182">
        <v>127.58754923529658</v>
      </c>
      <c r="H141" s="182">
        <v>137.00137020706489</v>
      </c>
      <c r="I141" s="182">
        <v>142.96498064069337</v>
      </c>
      <c r="J141" s="182">
        <v>147.26931990193282</v>
      </c>
      <c r="K141" s="182">
        <v>159.71737501499251</v>
      </c>
      <c r="L141" s="182">
        <v>167.1293642345147</v>
      </c>
      <c r="M141" s="182">
        <v>180.92316610485463</v>
      </c>
      <c r="N141" s="182">
        <v>191.54520195586738</v>
      </c>
      <c r="O141" s="182">
        <v>193.3738713169075</v>
      </c>
      <c r="P141" s="182">
        <v>197.22863472066842</v>
      </c>
      <c r="Q141" s="192">
        <v>193.99244378942967</v>
      </c>
      <c r="R141" s="192">
        <v>211.99281107313166</v>
      </c>
      <c r="S141" s="192">
        <v>215.84783126209658</v>
      </c>
      <c r="T141" s="192">
        <v>214.25828210325068</v>
      </c>
      <c r="U141" s="192">
        <v>215.06684417067129</v>
      </c>
      <c r="V141" s="192">
        <v>219.88543459231073</v>
      </c>
      <c r="W141" s="192">
        <v>225.03583440991488</v>
      </c>
      <c r="X141" s="192">
        <v>238.65424329828761</v>
      </c>
      <c r="Y141" s="182">
        <v>251.82334405362221</v>
      </c>
      <c r="Z141" s="182">
        <v>263.05713632467683</v>
      </c>
    </row>
    <row r="142" spans="1:26">
      <c r="A142" s="179" t="s">
        <v>335</v>
      </c>
      <c r="B142" s="179" t="s">
        <v>336</v>
      </c>
      <c r="C142" s="186" t="s">
        <v>170</v>
      </c>
      <c r="D142" s="185" t="s">
        <v>171</v>
      </c>
      <c r="E142" s="179" t="s">
        <v>362</v>
      </c>
      <c r="F142" s="182">
        <v>45.868696941268581</v>
      </c>
      <c r="G142" s="182">
        <v>47.664841223615724</v>
      </c>
      <c r="H142" s="182">
        <v>52.352805868834551</v>
      </c>
      <c r="I142" s="182">
        <v>56.166664816670419</v>
      </c>
      <c r="J142" s="182">
        <v>60.093036920423934</v>
      </c>
      <c r="K142" s="182">
        <v>64.057200081255246</v>
      </c>
      <c r="L142" s="182">
        <v>67.862189847242803</v>
      </c>
      <c r="M142" s="182">
        <v>76.578019482178604</v>
      </c>
      <c r="N142" s="182">
        <v>85.482284070080127</v>
      </c>
      <c r="O142" s="182">
        <v>94.494517570418026</v>
      </c>
      <c r="P142" s="182">
        <v>98.610762769276491</v>
      </c>
      <c r="Q142" s="192">
        <v>98.325524484680145</v>
      </c>
      <c r="R142" s="192">
        <v>106.22843353733364</v>
      </c>
      <c r="S142" s="192">
        <v>110.21833550686119</v>
      </c>
      <c r="T142" s="192">
        <v>106.99666603448405</v>
      </c>
      <c r="U142" s="192">
        <v>107.19099934724099</v>
      </c>
      <c r="V142" s="192">
        <v>111.05563337588124</v>
      </c>
      <c r="W142" s="192">
        <v>112.30951033768953</v>
      </c>
      <c r="X142" s="192">
        <v>117.68329297827647</v>
      </c>
      <c r="Y142" s="182">
        <v>124.76551645821979</v>
      </c>
      <c r="Z142" s="182">
        <v>130.89688639518675</v>
      </c>
    </row>
    <row r="143" spans="1:26">
      <c r="A143" s="179" t="s">
        <v>335</v>
      </c>
      <c r="B143" s="179" t="s">
        <v>336</v>
      </c>
      <c r="C143" s="186" t="s">
        <v>32</v>
      </c>
      <c r="D143" s="185" t="s">
        <v>172</v>
      </c>
      <c r="E143" s="179" t="s">
        <v>363</v>
      </c>
      <c r="F143" s="182">
        <v>60.946204134354268</v>
      </c>
      <c r="G143" s="182">
        <v>60.249712032516541</v>
      </c>
      <c r="H143" s="182">
        <v>65.298118791463679</v>
      </c>
      <c r="I143" s="182">
        <v>68.123074214590488</v>
      </c>
      <c r="J143" s="182">
        <v>68.707282526361865</v>
      </c>
      <c r="K143" s="182">
        <v>74.380017560613126</v>
      </c>
      <c r="L143" s="182">
        <v>77.524627832000448</v>
      </c>
      <c r="M143" s="182">
        <v>82.536104967287869</v>
      </c>
      <c r="N143" s="182">
        <v>83.281167341898197</v>
      </c>
      <c r="O143" s="182">
        <v>76.273894124994996</v>
      </c>
      <c r="P143" s="182">
        <v>75.543837163659788</v>
      </c>
      <c r="Q143" s="192">
        <v>71.08516181730802</v>
      </c>
      <c r="R143" s="192">
        <v>78.917225216738245</v>
      </c>
      <c r="S143" s="192">
        <v>77.665019095527171</v>
      </c>
      <c r="T143" s="192">
        <v>77.227823799183781</v>
      </c>
      <c r="U143" s="192">
        <v>77.10852768944936</v>
      </c>
      <c r="V143" s="192">
        <v>78.71657185770556</v>
      </c>
      <c r="W143" s="192">
        <v>80.590073819381303</v>
      </c>
      <c r="X143" s="192">
        <v>87.738219835749106</v>
      </c>
      <c r="Y143" s="182">
        <v>91.870954432260874</v>
      </c>
      <c r="Z143" s="182">
        <v>95.265595346930681</v>
      </c>
    </row>
    <row r="144" spans="1:26">
      <c r="A144" s="179" t="s">
        <v>335</v>
      </c>
      <c r="B144" s="179" t="s">
        <v>336</v>
      </c>
      <c r="C144" s="186" t="s">
        <v>33</v>
      </c>
      <c r="D144" s="185" t="s">
        <v>173</v>
      </c>
      <c r="E144" s="179" t="s">
        <v>364</v>
      </c>
      <c r="F144" s="182">
        <v>18.804465719111743</v>
      </c>
      <c r="G144" s="182">
        <v>19.672995979164298</v>
      </c>
      <c r="H144" s="182">
        <v>19.350445546766679</v>
      </c>
      <c r="I144" s="182">
        <v>18.675241609432458</v>
      </c>
      <c r="J144" s="182">
        <v>18.469000455147018</v>
      </c>
      <c r="K144" s="182">
        <v>21.280157373124112</v>
      </c>
      <c r="L144" s="182">
        <v>21.742546555271453</v>
      </c>
      <c r="M144" s="182">
        <v>21.80904165538816</v>
      </c>
      <c r="N144" s="182">
        <v>22.781750543889032</v>
      </c>
      <c r="O144" s="182">
        <v>22.605459621494457</v>
      </c>
      <c r="P144" s="182">
        <v>23.074034787732128</v>
      </c>
      <c r="Q144" s="192">
        <v>24.581757487441511</v>
      </c>
      <c r="R144" s="192">
        <v>26.847152319059781</v>
      </c>
      <c r="S144" s="192">
        <v>27.964476659708243</v>
      </c>
      <c r="T144" s="192">
        <v>30.033792269582879</v>
      </c>
      <c r="U144" s="192">
        <v>30.767317133980924</v>
      </c>
      <c r="V144" s="192">
        <v>30.113229358723917</v>
      </c>
      <c r="W144" s="192">
        <v>32.136250252844029</v>
      </c>
      <c r="X144" s="192">
        <v>33.232730484262021</v>
      </c>
      <c r="Y144" s="182">
        <v>35.186873163141534</v>
      </c>
      <c r="Z144" s="182">
        <v>36.894654582559362</v>
      </c>
    </row>
    <row r="145" spans="1:26" s="173" customFormat="1">
      <c r="A145" s="179" t="s">
        <v>335</v>
      </c>
      <c r="B145" s="179" t="s">
        <v>336</v>
      </c>
      <c r="C145" s="184" t="s">
        <v>174</v>
      </c>
      <c r="D145" s="185" t="s">
        <v>131</v>
      </c>
      <c r="E145" s="179" t="s">
        <v>365</v>
      </c>
      <c r="F145" s="182">
        <v>580.93417135612856</v>
      </c>
      <c r="G145" s="182">
        <v>577.46938768936286</v>
      </c>
      <c r="H145" s="182">
        <v>577.15004286765759</v>
      </c>
      <c r="I145" s="182">
        <v>604.23026966952079</v>
      </c>
      <c r="J145" s="182">
        <v>632.0782819847966</v>
      </c>
      <c r="K145" s="182">
        <v>647.29861335337603</v>
      </c>
      <c r="L145" s="182">
        <v>674.34110189923535</v>
      </c>
      <c r="M145" s="182">
        <v>765.58232541368056</v>
      </c>
      <c r="N145" s="182">
        <v>817.24176865262473</v>
      </c>
      <c r="O145" s="182">
        <v>810.36414206297491</v>
      </c>
      <c r="P145" s="182">
        <v>809.56390774284159</v>
      </c>
      <c r="Q145" s="192">
        <v>805.32799780130097</v>
      </c>
      <c r="R145" s="192">
        <v>793.42950754391347</v>
      </c>
      <c r="S145" s="192">
        <v>795.88900105633388</v>
      </c>
      <c r="T145" s="192">
        <v>816.34039336297928</v>
      </c>
      <c r="U145" s="192">
        <v>888.24166000009063</v>
      </c>
      <c r="V145" s="192">
        <v>950.71475419909859</v>
      </c>
      <c r="W145" s="192">
        <v>994.79973547700934</v>
      </c>
      <c r="X145" s="192">
        <v>1056.9477995545519</v>
      </c>
      <c r="Y145" s="182">
        <v>1101.7614789999177</v>
      </c>
      <c r="Z145" s="182">
        <v>1142.7618480014239</v>
      </c>
    </row>
    <row r="146" spans="1:26">
      <c r="A146" s="179" t="s">
        <v>335</v>
      </c>
      <c r="B146" s="179" t="s">
        <v>336</v>
      </c>
      <c r="C146" s="186" t="s">
        <v>16</v>
      </c>
      <c r="D146" s="185" t="s">
        <v>175</v>
      </c>
      <c r="E146" s="179" t="s">
        <v>366</v>
      </c>
      <c r="F146" s="182">
        <v>107.46313452673542</v>
      </c>
      <c r="G146" s="182">
        <v>101.67804066871817</v>
      </c>
      <c r="H146" s="182">
        <v>108.15645480703196</v>
      </c>
      <c r="I146" s="182">
        <v>121.05087797479922</v>
      </c>
      <c r="J146" s="182">
        <v>136.66021465985506</v>
      </c>
      <c r="K146" s="182">
        <v>142.49487728047035</v>
      </c>
      <c r="L146" s="182">
        <v>161.91890958959488</v>
      </c>
      <c r="M146" s="182">
        <v>198.66306572619382</v>
      </c>
      <c r="N146" s="182">
        <v>217.64033646919086</v>
      </c>
      <c r="O146" s="182">
        <v>187.7004248946356</v>
      </c>
      <c r="P146" s="182">
        <v>187.02530739083198</v>
      </c>
      <c r="Q146" s="192">
        <v>185.86683485530227</v>
      </c>
      <c r="R146" s="192">
        <v>161.96684442306054</v>
      </c>
      <c r="S146" s="192">
        <v>160.00955372034184</v>
      </c>
      <c r="T146" s="192">
        <v>166.34961246834774</v>
      </c>
      <c r="U146" s="192">
        <v>215.67480837504311</v>
      </c>
      <c r="V146" s="192">
        <v>246.35839243368116</v>
      </c>
      <c r="W146" s="192">
        <v>302.65851018115484</v>
      </c>
      <c r="X146" s="192">
        <v>320.09646360638868</v>
      </c>
      <c r="Y146" s="182">
        <v>336.70641813140082</v>
      </c>
      <c r="Z146" s="182">
        <v>352.8733005251629</v>
      </c>
    </row>
    <row r="147" spans="1:26">
      <c r="A147" s="179" t="s">
        <v>335</v>
      </c>
      <c r="B147" s="179" t="s">
        <v>336</v>
      </c>
      <c r="C147" s="186" t="s">
        <v>82</v>
      </c>
      <c r="D147" s="185" t="s">
        <v>176</v>
      </c>
      <c r="E147" s="179" t="s">
        <v>367</v>
      </c>
      <c r="F147" s="182">
        <v>422.01358651680175</v>
      </c>
      <c r="G147" s="182">
        <v>426.23645062958781</v>
      </c>
      <c r="H147" s="182">
        <v>421.03080520291508</v>
      </c>
      <c r="I147" s="182">
        <v>435.65140826916121</v>
      </c>
      <c r="J147" s="182">
        <v>447.32978634156848</v>
      </c>
      <c r="K147" s="182">
        <v>453.76088115301798</v>
      </c>
      <c r="L147" s="182">
        <v>460.1039122113886</v>
      </c>
      <c r="M147" s="182">
        <v>510.46978539811602</v>
      </c>
      <c r="N147" s="182">
        <v>535.01855341400039</v>
      </c>
      <c r="O147" s="182">
        <v>563.89984483510011</v>
      </c>
      <c r="P147" s="182">
        <v>566.42314274157809</v>
      </c>
      <c r="Q147" s="192">
        <v>562.76609668191441</v>
      </c>
      <c r="R147" s="192">
        <v>573.47850652450882</v>
      </c>
      <c r="S147" s="192">
        <v>573.4803411335032</v>
      </c>
      <c r="T147" s="192">
        <v>590.59353794156254</v>
      </c>
      <c r="U147" s="192">
        <v>608.4588876780158</v>
      </c>
      <c r="V147" s="192">
        <v>641.85941813606019</v>
      </c>
      <c r="W147" s="192">
        <v>628.34068225298563</v>
      </c>
      <c r="X147" s="192">
        <v>670.31566735103752</v>
      </c>
      <c r="Y147" s="182">
        <v>696.51125445591163</v>
      </c>
      <c r="Z147" s="182">
        <v>719.67192682337543</v>
      </c>
    </row>
    <row r="148" spans="1:26">
      <c r="A148" s="179" t="s">
        <v>335</v>
      </c>
      <c r="B148" s="179" t="s">
        <v>336</v>
      </c>
      <c r="C148" s="186" t="s">
        <v>17</v>
      </c>
      <c r="D148" s="185" t="s">
        <v>177</v>
      </c>
      <c r="E148" s="179" t="s">
        <v>368</v>
      </c>
      <c r="F148" s="182">
        <v>51.457450312591369</v>
      </c>
      <c r="G148" s="182">
        <v>49.554896391056921</v>
      </c>
      <c r="H148" s="182">
        <v>47.962782857710501</v>
      </c>
      <c r="I148" s="182">
        <v>47.52798342556035</v>
      </c>
      <c r="J148" s="182">
        <v>48.088280983372968</v>
      </c>
      <c r="K148" s="182">
        <v>51.042854919887716</v>
      </c>
      <c r="L148" s="182">
        <v>52.318280098251932</v>
      </c>
      <c r="M148" s="182">
        <v>56.449474289370599</v>
      </c>
      <c r="N148" s="182">
        <v>64.582878769433492</v>
      </c>
      <c r="O148" s="182">
        <v>58.763872333239128</v>
      </c>
      <c r="P148" s="182">
        <v>56.115457610431399</v>
      </c>
      <c r="Q148" s="192">
        <v>56.695066264084311</v>
      </c>
      <c r="R148" s="192">
        <v>57.984156596344128</v>
      </c>
      <c r="S148" s="192">
        <v>62.399106202488873</v>
      </c>
      <c r="T148" s="192">
        <v>59.397242953069018</v>
      </c>
      <c r="U148" s="192">
        <v>64.107963947031706</v>
      </c>
      <c r="V148" s="192">
        <v>62.496943629357247</v>
      </c>
      <c r="W148" s="192">
        <v>63.800543042869087</v>
      </c>
      <c r="X148" s="192">
        <v>66.535668597125735</v>
      </c>
      <c r="Y148" s="182">
        <v>68.543806412605264</v>
      </c>
      <c r="Z148" s="182">
        <v>70.216620652885439</v>
      </c>
    </row>
    <row r="149" spans="1:26" s="173" customFormat="1">
      <c r="A149" s="179" t="s">
        <v>335</v>
      </c>
      <c r="B149" s="179" t="s">
        <v>336</v>
      </c>
      <c r="C149" s="184" t="s">
        <v>178</v>
      </c>
      <c r="D149" s="185" t="s">
        <v>132</v>
      </c>
      <c r="E149" s="179" t="s">
        <v>369</v>
      </c>
      <c r="F149" s="182">
        <v>67.860217520584825</v>
      </c>
      <c r="G149" s="182">
        <v>74.798723436814441</v>
      </c>
      <c r="H149" s="182">
        <v>91.720362713523969</v>
      </c>
      <c r="I149" s="182">
        <v>98.922522474404431</v>
      </c>
      <c r="J149" s="182">
        <v>113.89550194747252</v>
      </c>
      <c r="K149" s="182">
        <v>130.97558513521631</v>
      </c>
      <c r="L149" s="182">
        <v>135.16141416676214</v>
      </c>
      <c r="M149" s="182">
        <v>139.9880426170661</v>
      </c>
      <c r="N149" s="182">
        <v>147.83379276119871</v>
      </c>
      <c r="O149" s="182">
        <v>161.62776881381211</v>
      </c>
      <c r="P149" s="182">
        <v>159.22737605049232</v>
      </c>
      <c r="Q149" s="192">
        <v>165.40106184332825</v>
      </c>
      <c r="R149" s="192">
        <v>165.79017214922075</v>
      </c>
      <c r="S149" s="192">
        <v>171.45083796231373</v>
      </c>
      <c r="T149" s="192">
        <v>175.61113302227264</v>
      </c>
      <c r="U149" s="192">
        <v>169.48623724209736</v>
      </c>
      <c r="V149" s="192">
        <v>163.65749287515922</v>
      </c>
      <c r="W149" s="192">
        <v>162.32319113261238</v>
      </c>
      <c r="X149" s="192">
        <v>172.81982824820238</v>
      </c>
      <c r="Y149" s="182">
        <v>182.36076024513633</v>
      </c>
      <c r="Z149" s="182">
        <v>190.62423070432499</v>
      </c>
    </row>
    <row r="150" spans="1:26">
      <c r="A150" s="179" t="s">
        <v>335</v>
      </c>
      <c r="B150" s="179" t="s">
        <v>336</v>
      </c>
      <c r="C150" s="186" t="s">
        <v>179</v>
      </c>
      <c r="D150" s="185" t="s">
        <v>180</v>
      </c>
      <c r="E150" s="179" t="s">
        <v>370</v>
      </c>
      <c r="F150" s="182">
        <v>3.9006620390695645</v>
      </c>
      <c r="G150" s="182">
        <v>4.3045870625528178</v>
      </c>
      <c r="H150" s="182">
        <v>3.5817743534852582</v>
      </c>
      <c r="I150" s="182">
        <v>3.8065674708881532</v>
      </c>
      <c r="J150" s="182">
        <v>3.9804677825609613</v>
      </c>
      <c r="K150" s="182">
        <v>4.0194904668572864</v>
      </c>
      <c r="L150" s="182">
        <v>4.2464548818743095</v>
      </c>
      <c r="M150" s="182">
        <v>4.1055976862722252</v>
      </c>
      <c r="N150" s="182">
        <v>4.1923853950549645</v>
      </c>
      <c r="O150" s="182">
        <v>3.9154595903718366</v>
      </c>
      <c r="P150" s="182">
        <v>4.1337371855052965</v>
      </c>
      <c r="Q150" s="192">
        <v>4.1876592969082171</v>
      </c>
      <c r="R150" s="192">
        <v>4.0175616250137569</v>
      </c>
      <c r="S150" s="192">
        <v>3.844730227358907</v>
      </c>
      <c r="T150" s="192">
        <v>3.7960215499542</v>
      </c>
      <c r="U150" s="192">
        <v>3.8933294354539094</v>
      </c>
      <c r="V150" s="192">
        <v>4.0431621670066544</v>
      </c>
      <c r="W150" s="192">
        <v>4.0044268407109618</v>
      </c>
      <c r="X150" s="192">
        <v>4.2851727975954965</v>
      </c>
      <c r="Y150" s="182">
        <v>4.4361392719624986</v>
      </c>
      <c r="Z150" s="182">
        <v>4.5568582861891471</v>
      </c>
    </row>
    <row r="151" spans="1:26">
      <c r="A151" s="179" t="s">
        <v>335</v>
      </c>
      <c r="B151" s="179" t="s">
        <v>336</v>
      </c>
      <c r="C151" s="186" t="s">
        <v>181</v>
      </c>
      <c r="D151" s="185" t="s">
        <v>182</v>
      </c>
      <c r="E151" s="179" t="s">
        <v>371</v>
      </c>
      <c r="F151" s="182">
        <v>3.256601089203258</v>
      </c>
      <c r="G151" s="182">
        <v>3.2002726531874592</v>
      </c>
      <c r="H151" s="182">
        <v>3.2690089803905509</v>
      </c>
      <c r="I151" s="182">
        <v>3.3519657737378958</v>
      </c>
      <c r="J151" s="182">
        <v>3.6538992594065491</v>
      </c>
      <c r="K151" s="182">
        <v>3.7565026853324159</v>
      </c>
      <c r="L151" s="182">
        <v>4.0792574792592102</v>
      </c>
      <c r="M151" s="182">
        <v>4.5191051486574176</v>
      </c>
      <c r="N151" s="182">
        <v>5.1129011621305045</v>
      </c>
      <c r="O151" s="182">
        <v>4.9520639287744368</v>
      </c>
      <c r="P151" s="182">
        <v>5.5780595672926951</v>
      </c>
      <c r="Q151" s="192">
        <v>9.95976621702067</v>
      </c>
      <c r="R151" s="192">
        <v>9.5348387096391978</v>
      </c>
      <c r="S151" s="192">
        <v>11.555851759878458</v>
      </c>
      <c r="T151" s="192">
        <v>15.390252638026377</v>
      </c>
      <c r="U151" s="192">
        <v>15.725005901638516</v>
      </c>
      <c r="V151" s="192">
        <v>20.209966620685876</v>
      </c>
      <c r="W151" s="192">
        <v>22.781989638073185</v>
      </c>
      <c r="X151" s="192">
        <v>27.66598068364187</v>
      </c>
      <c r="Y151" s="182">
        <v>29.132806202469421</v>
      </c>
      <c r="Z151" s="182">
        <v>30.438444383148646</v>
      </c>
    </row>
    <row r="152" spans="1:26">
      <c r="A152" s="179" t="s">
        <v>335</v>
      </c>
      <c r="B152" s="179" t="s">
        <v>336</v>
      </c>
      <c r="C152" s="186" t="s">
        <v>183</v>
      </c>
      <c r="D152" s="185" t="s">
        <v>184</v>
      </c>
      <c r="E152" s="179" t="s">
        <v>372</v>
      </c>
      <c r="F152" s="182">
        <v>60.702954392311987</v>
      </c>
      <c r="G152" s="182">
        <v>67.29386372107416</v>
      </c>
      <c r="H152" s="182">
        <v>84.869579379648158</v>
      </c>
      <c r="I152" s="182">
        <v>91.763989229778375</v>
      </c>
      <c r="J152" s="182">
        <v>106.26113490550502</v>
      </c>
      <c r="K152" s="182">
        <v>123.19959198302659</v>
      </c>
      <c r="L152" s="182">
        <v>126.83570180562862</v>
      </c>
      <c r="M152" s="182">
        <v>131.36333978213648</v>
      </c>
      <c r="N152" s="182">
        <v>138.52850620401324</v>
      </c>
      <c r="O152" s="182">
        <v>152.76024529466582</v>
      </c>
      <c r="P152" s="182">
        <v>149.51557929769436</v>
      </c>
      <c r="Q152" s="192">
        <v>151.25363632939937</v>
      </c>
      <c r="R152" s="192">
        <v>152.23777181456779</v>
      </c>
      <c r="S152" s="192">
        <v>156.05025597507637</v>
      </c>
      <c r="T152" s="192">
        <v>156.42485883429205</v>
      </c>
      <c r="U152" s="192">
        <v>149.86790190500491</v>
      </c>
      <c r="V152" s="192">
        <v>139.40436408746672</v>
      </c>
      <c r="W152" s="192">
        <v>135.53677465382822</v>
      </c>
      <c r="X152" s="192">
        <v>140.868674766965</v>
      </c>
      <c r="Y152" s="182">
        <v>148.79181477070443</v>
      </c>
      <c r="Z152" s="182">
        <v>155.62892803498718</v>
      </c>
    </row>
    <row r="153" spans="1:26" s="173" customFormat="1">
      <c r="A153" s="179" t="s">
        <v>335</v>
      </c>
      <c r="B153" s="179" t="s">
        <v>336</v>
      </c>
      <c r="C153" s="184" t="s">
        <v>185</v>
      </c>
      <c r="D153" s="185" t="s">
        <v>133</v>
      </c>
      <c r="E153" s="179" t="s">
        <v>373</v>
      </c>
      <c r="F153" s="182">
        <v>361.27798918976714</v>
      </c>
      <c r="G153" s="182">
        <v>380.45611342694372</v>
      </c>
      <c r="H153" s="182">
        <v>401.93219057134291</v>
      </c>
      <c r="I153" s="182">
        <v>424.75339421834792</v>
      </c>
      <c r="J153" s="182">
        <v>451.99652385964555</v>
      </c>
      <c r="K153" s="182">
        <v>475.70775021742759</v>
      </c>
      <c r="L153" s="182">
        <v>499.44251192716342</v>
      </c>
      <c r="M153" s="182">
        <v>527.42275428759933</v>
      </c>
      <c r="N153" s="182">
        <v>521.08209664758522</v>
      </c>
      <c r="O153" s="182">
        <v>470.89284645600537</v>
      </c>
      <c r="P153" s="182">
        <v>478.57379577329237</v>
      </c>
      <c r="Q153" s="192">
        <v>473.39419969949017</v>
      </c>
      <c r="R153" s="192">
        <v>457.05378027228642</v>
      </c>
      <c r="S153" s="192">
        <v>446.47439248408858</v>
      </c>
      <c r="T153" s="192">
        <v>464.46241355666712</v>
      </c>
      <c r="U153" s="192">
        <v>486.94512724202559</v>
      </c>
      <c r="V153" s="192">
        <v>508.60021159596045</v>
      </c>
      <c r="W153" s="192">
        <v>536.4146762554152</v>
      </c>
      <c r="X153" s="192">
        <v>568.04370862589246</v>
      </c>
      <c r="Y153" s="182">
        <v>593.35470429378995</v>
      </c>
      <c r="Z153" s="182">
        <v>614.33130244689301</v>
      </c>
    </row>
    <row r="154" spans="1:26">
      <c r="A154" s="179" t="s">
        <v>335</v>
      </c>
      <c r="B154" s="179" t="s">
        <v>336</v>
      </c>
      <c r="C154" s="186" t="s">
        <v>186</v>
      </c>
      <c r="D154" s="185" t="s">
        <v>187</v>
      </c>
      <c r="E154" s="179" t="s">
        <v>374</v>
      </c>
      <c r="F154" s="182">
        <v>13.999946358635404</v>
      </c>
      <c r="G154" s="182">
        <v>15.056639132833441</v>
      </c>
      <c r="H154" s="182">
        <v>18.883999692398458</v>
      </c>
      <c r="I154" s="182">
        <v>23.560051764517024</v>
      </c>
      <c r="J154" s="182">
        <v>26.923430981775965</v>
      </c>
      <c r="K154" s="182">
        <v>31.96057198589067</v>
      </c>
      <c r="L154" s="182">
        <v>37.675705241130949</v>
      </c>
      <c r="M154" s="182">
        <v>40.379330980676116</v>
      </c>
      <c r="N154" s="182">
        <v>46.7187999160179</v>
      </c>
      <c r="O154" s="182">
        <v>40.123839949547644</v>
      </c>
      <c r="P154" s="182">
        <v>51.521167832390113</v>
      </c>
      <c r="Q154" s="192">
        <v>47.667318690643086</v>
      </c>
      <c r="R154" s="192">
        <v>41.587523098949283</v>
      </c>
      <c r="S154" s="192">
        <v>38.142979535929506</v>
      </c>
      <c r="T154" s="192">
        <v>45.713597019217907</v>
      </c>
      <c r="U154" s="192">
        <v>46.069865390319897</v>
      </c>
      <c r="V154" s="192">
        <v>46.301739641036569</v>
      </c>
      <c r="W154" s="192">
        <v>49.093417919683709</v>
      </c>
      <c r="X154" s="192">
        <v>56.93211645720887</v>
      </c>
      <c r="Y154" s="182">
        <v>60.477280396199944</v>
      </c>
      <c r="Z154" s="182">
        <v>63.555437704171368</v>
      </c>
    </row>
    <row r="155" spans="1:26">
      <c r="A155" s="179" t="s">
        <v>335</v>
      </c>
      <c r="B155" s="179" t="s">
        <v>336</v>
      </c>
      <c r="C155" s="186" t="s">
        <v>188</v>
      </c>
      <c r="D155" s="185" t="s">
        <v>189</v>
      </c>
      <c r="E155" s="179" t="s">
        <v>375</v>
      </c>
      <c r="F155" s="182">
        <v>4.7427243641454648</v>
      </c>
      <c r="G155" s="182">
        <v>4.9343963506604158</v>
      </c>
      <c r="H155" s="182">
        <v>5.067824258764043</v>
      </c>
      <c r="I155" s="182">
        <v>5.6865356477341118</v>
      </c>
      <c r="J155" s="182">
        <v>5.6091169923947266</v>
      </c>
      <c r="K155" s="182">
        <v>6.0917298905314716</v>
      </c>
      <c r="L155" s="182">
        <v>6.691254536780578</v>
      </c>
      <c r="M155" s="182">
        <v>7.2299112848399369</v>
      </c>
      <c r="N155" s="182">
        <v>7.4794909248610244</v>
      </c>
      <c r="O155" s="182">
        <v>6.7172327198487416</v>
      </c>
      <c r="P155" s="182">
        <v>7.2565055647704835</v>
      </c>
      <c r="Q155" s="192">
        <v>6.2820960725204049</v>
      </c>
      <c r="R155" s="192">
        <v>7.5436463703620991</v>
      </c>
      <c r="S155" s="192">
        <v>7.7835526501888079</v>
      </c>
      <c r="T155" s="192">
        <v>8.1583034231297002</v>
      </c>
      <c r="U155" s="192">
        <v>10.428061384140216</v>
      </c>
      <c r="V155" s="192">
        <v>11.380647482849014</v>
      </c>
      <c r="W155" s="192">
        <v>11.677745534102133</v>
      </c>
      <c r="X155" s="192">
        <v>13.50545727649229</v>
      </c>
      <c r="Y155" s="182">
        <v>14.245792529353212</v>
      </c>
      <c r="Z155" s="182">
        <v>14.894918590425156</v>
      </c>
    </row>
    <row r="156" spans="1:26">
      <c r="A156" s="179" t="s">
        <v>335</v>
      </c>
      <c r="B156" s="179" t="s">
        <v>336</v>
      </c>
      <c r="C156" s="186" t="s">
        <v>190</v>
      </c>
      <c r="D156" s="185" t="s">
        <v>191</v>
      </c>
      <c r="E156" s="179" t="s">
        <v>376</v>
      </c>
      <c r="F156" s="182">
        <v>66.286367608043079</v>
      </c>
      <c r="G156" s="182">
        <v>71.030011670645067</v>
      </c>
      <c r="H156" s="182">
        <v>78.929882970263478</v>
      </c>
      <c r="I156" s="182">
        <v>85.406676104592478</v>
      </c>
      <c r="J156" s="182">
        <v>93.980162276505396</v>
      </c>
      <c r="K156" s="182">
        <v>93.36535691548761</v>
      </c>
      <c r="L156" s="182">
        <v>97.350194240177231</v>
      </c>
      <c r="M156" s="182">
        <v>103.77420915109725</v>
      </c>
      <c r="N156" s="182">
        <v>109.79115346369215</v>
      </c>
      <c r="O156" s="182">
        <v>101.4584179980627</v>
      </c>
      <c r="P156" s="182">
        <v>105.8914478924672</v>
      </c>
      <c r="Q156" s="192">
        <v>100.98996927956561</v>
      </c>
      <c r="R156" s="192">
        <v>102.10274578091776</v>
      </c>
      <c r="S156" s="192">
        <v>104.04106538006994</v>
      </c>
      <c r="T156" s="192">
        <v>110.06601796188617</v>
      </c>
      <c r="U156" s="192">
        <v>106.19494395056796</v>
      </c>
      <c r="V156" s="192">
        <v>119.12520108516055</v>
      </c>
      <c r="W156" s="192">
        <v>128.7948491633033</v>
      </c>
      <c r="X156" s="192">
        <v>143.09544265934809</v>
      </c>
      <c r="Y156" s="182">
        <v>151.10116487840506</v>
      </c>
      <c r="Z156" s="182">
        <v>158.14325464752298</v>
      </c>
    </row>
    <row r="157" spans="1:26">
      <c r="A157" s="179" t="s">
        <v>335</v>
      </c>
      <c r="B157" s="179" t="s">
        <v>336</v>
      </c>
      <c r="C157" s="186" t="s">
        <v>192</v>
      </c>
      <c r="D157" s="185" t="s">
        <v>193</v>
      </c>
      <c r="E157" s="179" t="s">
        <v>377</v>
      </c>
      <c r="F157" s="182">
        <v>146.53957739324804</v>
      </c>
      <c r="G157" s="182">
        <v>161.20773182133976</v>
      </c>
      <c r="H157" s="182">
        <v>167.58796282364023</v>
      </c>
      <c r="I157" s="182">
        <v>175.42575658115379</v>
      </c>
      <c r="J157" s="182">
        <v>188.48524275668467</v>
      </c>
      <c r="K157" s="182">
        <v>205.21851536075516</v>
      </c>
      <c r="L157" s="182">
        <v>213.44627183007111</v>
      </c>
      <c r="M157" s="182">
        <v>219.36267924806029</v>
      </c>
      <c r="N157" s="182">
        <v>196.90227838555654</v>
      </c>
      <c r="O157" s="182">
        <v>175.38811565759048</v>
      </c>
      <c r="P157" s="182">
        <v>165.88612135458177</v>
      </c>
      <c r="Q157" s="192">
        <v>163.37773957045968</v>
      </c>
      <c r="R157" s="192">
        <v>160.39361452036914</v>
      </c>
      <c r="S157" s="192">
        <v>155.38594865547913</v>
      </c>
      <c r="T157" s="192">
        <v>160.97728681461177</v>
      </c>
      <c r="U157" s="192">
        <v>182.08805735736624</v>
      </c>
      <c r="V157" s="192">
        <v>187.43570379925484</v>
      </c>
      <c r="W157" s="192">
        <v>188.95780324843631</v>
      </c>
      <c r="X157" s="192">
        <v>189.24475577982872</v>
      </c>
      <c r="Y157" s="182">
        <v>196.26033376709267</v>
      </c>
      <c r="Z157" s="182">
        <v>201.69408369823199</v>
      </c>
    </row>
    <row r="158" spans="1:26">
      <c r="A158" s="179" t="s">
        <v>335</v>
      </c>
      <c r="B158" s="179" t="s">
        <v>336</v>
      </c>
      <c r="C158" s="186" t="s">
        <v>194</v>
      </c>
      <c r="D158" s="185" t="s">
        <v>195</v>
      </c>
      <c r="E158" s="179" t="s">
        <v>378</v>
      </c>
      <c r="F158" s="182">
        <v>57.128731567121442</v>
      </c>
      <c r="G158" s="182">
        <v>58.502568214827939</v>
      </c>
      <c r="H158" s="182">
        <v>59.712689344416525</v>
      </c>
      <c r="I158" s="182">
        <v>62.255942682366715</v>
      </c>
      <c r="J158" s="182">
        <v>64.943827490976531</v>
      </c>
      <c r="K158" s="182">
        <v>63.710467143586108</v>
      </c>
      <c r="L158" s="182">
        <v>65.283632286278603</v>
      </c>
      <c r="M158" s="182">
        <v>65.343825486473719</v>
      </c>
      <c r="N158" s="182">
        <v>63.13747327016933</v>
      </c>
      <c r="O158" s="182">
        <v>59.345673504247941</v>
      </c>
      <c r="P158" s="182">
        <v>58.31212734370591</v>
      </c>
      <c r="Q158" s="192">
        <v>60.819659892049437</v>
      </c>
      <c r="R158" s="192">
        <v>55.954286167537916</v>
      </c>
      <c r="S158" s="192">
        <v>53.340638072386064</v>
      </c>
      <c r="T158" s="192">
        <v>52.772090467383634</v>
      </c>
      <c r="U158" s="192">
        <v>51.208330420186115</v>
      </c>
      <c r="V158" s="192">
        <v>50.169815770213802</v>
      </c>
      <c r="W158" s="192">
        <v>48.228233808508072</v>
      </c>
      <c r="X158" s="192">
        <v>46.639667220160902</v>
      </c>
      <c r="Y158" s="182">
        <v>47.977505669943653</v>
      </c>
      <c r="Z158" s="182">
        <v>48.968482580182496</v>
      </c>
    </row>
    <row r="159" spans="1:26">
      <c r="A159" s="179" t="s">
        <v>335</v>
      </c>
      <c r="B159" s="179" t="s">
        <v>336</v>
      </c>
      <c r="C159" s="186" t="s">
        <v>196</v>
      </c>
      <c r="D159" s="185" t="s">
        <v>197</v>
      </c>
      <c r="E159" s="179" t="s">
        <v>379</v>
      </c>
      <c r="F159" s="182">
        <v>72.580641898573703</v>
      </c>
      <c r="G159" s="182">
        <v>69.724766236637109</v>
      </c>
      <c r="H159" s="182">
        <v>71.749831481860184</v>
      </c>
      <c r="I159" s="182">
        <v>72.418431437983756</v>
      </c>
      <c r="J159" s="182">
        <v>72.054743361308326</v>
      </c>
      <c r="K159" s="182">
        <v>75.361108921176495</v>
      </c>
      <c r="L159" s="182">
        <v>78.995453792724959</v>
      </c>
      <c r="M159" s="182">
        <v>91.332798136451999</v>
      </c>
      <c r="N159" s="182">
        <v>97.052900687288172</v>
      </c>
      <c r="O159" s="182">
        <v>87.85956662670786</v>
      </c>
      <c r="P159" s="182">
        <v>89.70642578537695</v>
      </c>
      <c r="Q159" s="192">
        <v>94.257416194251917</v>
      </c>
      <c r="R159" s="192">
        <v>89.471964334150215</v>
      </c>
      <c r="S159" s="192">
        <v>87.780208190035182</v>
      </c>
      <c r="T159" s="192">
        <v>86.775117870437882</v>
      </c>
      <c r="U159" s="192">
        <v>90.955868739445208</v>
      </c>
      <c r="V159" s="192">
        <v>94.187103817445688</v>
      </c>
      <c r="W159" s="192">
        <v>109.66262658138164</v>
      </c>
      <c r="X159" s="192">
        <v>118.6262692328536</v>
      </c>
      <c r="Y159" s="182">
        <v>123.29262705279535</v>
      </c>
      <c r="Z159" s="182">
        <v>127.07512522635905</v>
      </c>
    </row>
    <row r="160" spans="1:26" s="173" customFormat="1">
      <c r="A160" s="179" t="s">
        <v>335</v>
      </c>
      <c r="B160" s="179" t="s">
        <v>336</v>
      </c>
      <c r="C160" s="184" t="s">
        <v>37</v>
      </c>
      <c r="D160" s="180">
        <v>10</v>
      </c>
      <c r="E160" s="179" t="s">
        <v>380</v>
      </c>
      <c r="F160" s="182">
        <v>39.104269721488279</v>
      </c>
      <c r="G160" s="182">
        <v>41.099887464294369</v>
      </c>
      <c r="H160" s="182">
        <v>43.061536367709337</v>
      </c>
      <c r="I160" s="182">
        <v>45.608650316481416</v>
      </c>
      <c r="J160" s="182">
        <v>49.597337453510569</v>
      </c>
      <c r="K160" s="182">
        <v>54.591325242335721</v>
      </c>
      <c r="L160" s="182">
        <v>58.613067120188589</v>
      </c>
      <c r="M160" s="182">
        <v>70.582614935143923</v>
      </c>
      <c r="N160" s="182">
        <v>67.975587045291519</v>
      </c>
      <c r="O160" s="182">
        <v>66.468588168636785</v>
      </c>
      <c r="P160" s="182">
        <v>65.698309174443224</v>
      </c>
      <c r="Q160" s="192">
        <v>66.57534038994028</v>
      </c>
      <c r="R160" s="192">
        <v>70.06972346535737</v>
      </c>
      <c r="S160" s="192">
        <v>69.440113952871485</v>
      </c>
      <c r="T160" s="192">
        <v>70.62110918797795</v>
      </c>
      <c r="U160" s="192">
        <v>70.675296146415434</v>
      </c>
      <c r="V160" s="192">
        <v>71.579794751146594</v>
      </c>
      <c r="W160" s="192">
        <v>71.27000278166642</v>
      </c>
      <c r="X160" s="192">
        <v>74.053608510128868</v>
      </c>
      <c r="Y160" s="182">
        <v>76.639850726995434</v>
      </c>
      <c r="Z160" s="182">
        <v>78.897031286854897</v>
      </c>
    </row>
    <row r="161" spans="1:26" s="173" customFormat="1">
      <c r="A161" s="179" t="s">
        <v>335</v>
      </c>
      <c r="B161" s="179" t="s">
        <v>336</v>
      </c>
      <c r="C161" s="184" t="s">
        <v>198</v>
      </c>
      <c r="D161" s="180">
        <v>11</v>
      </c>
      <c r="E161" s="179" t="s">
        <v>381</v>
      </c>
      <c r="F161" s="182">
        <v>274.41438981575129</v>
      </c>
      <c r="G161" s="182">
        <v>298.08314645575791</v>
      </c>
      <c r="H161" s="182">
        <v>300.50441779195211</v>
      </c>
      <c r="I161" s="182">
        <v>314.01284467695928</v>
      </c>
      <c r="J161" s="182">
        <v>321.51787898466353</v>
      </c>
      <c r="K161" s="182">
        <v>325.68341100071507</v>
      </c>
      <c r="L161" s="182">
        <v>331.42172751606381</v>
      </c>
      <c r="M161" s="182">
        <v>365.94125541420902</v>
      </c>
      <c r="N161" s="182">
        <v>374.17047526886836</v>
      </c>
      <c r="O161" s="182">
        <v>351.72170415573532</v>
      </c>
      <c r="P161" s="182">
        <v>349.42824982803535</v>
      </c>
      <c r="Q161" s="192">
        <v>368.72213274622402</v>
      </c>
      <c r="R161" s="192">
        <v>373.07260005171077</v>
      </c>
      <c r="S161" s="192">
        <v>354.90053306659837</v>
      </c>
      <c r="T161" s="192">
        <v>369.54233981539215</v>
      </c>
      <c r="U161" s="192">
        <v>375.38846704158533</v>
      </c>
      <c r="V161" s="192">
        <v>403.98918607034204</v>
      </c>
      <c r="W161" s="192">
        <v>428.94317713739827</v>
      </c>
      <c r="X161" s="192">
        <v>441.87265944165085</v>
      </c>
      <c r="Y161" s="182">
        <v>458.36996135278383</v>
      </c>
      <c r="Z161" s="182">
        <v>473.04309073946621</v>
      </c>
    </row>
    <row r="162" spans="1:26">
      <c r="A162" s="179" t="s">
        <v>335</v>
      </c>
      <c r="B162" s="179" t="s">
        <v>336</v>
      </c>
      <c r="C162" s="186" t="s">
        <v>38</v>
      </c>
      <c r="D162" s="180">
        <v>111</v>
      </c>
      <c r="E162" s="179" t="s">
        <v>382</v>
      </c>
      <c r="F162" s="182">
        <v>220.64034565479997</v>
      </c>
      <c r="G162" s="182">
        <v>235.31297132386217</v>
      </c>
      <c r="H162" s="182">
        <v>235.89948259741533</v>
      </c>
      <c r="I162" s="182">
        <v>246.02854597286083</v>
      </c>
      <c r="J162" s="182">
        <v>246.80857164211511</v>
      </c>
      <c r="K162" s="182">
        <v>251.17402223226782</v>
      </c>
      <c r="L162" s="182">
        <v>257.33793173838092</v>
      </c>
      <c r="M162" s="182">
        <v>274.25434316885077</v>
      </c>
      <c r="N162" s="182">
        <v>280.91351799981186</v>
      </c>
      <c r="O162" s="182">
        <v>262.93204225057792</v>
      </c>
      <c r="P162" s="182">
        <v>267.74598563152688</v>
      </c>
      <c r="Q162" s="192">
        <v>284.02827055274622</v>
      </c>
      <c r="R162" s="192">
        <v>286.25169865196142</v>
      </c>
      <c r="S162" s="192">
        <v>268.0757342828399</v>
      </c>
      <c r="T162" s="192">
        <v>282.280631877779</v>
      </c>
      <c r="U162" s="192">
        <v>286.73602423038233</v>
      </c>
      <c r="V162" s="192">
        <v>307.71549864773908</v>
      </c>
      <c r="W162" s="192">
        <v>321.68073379253906</v>
      </c>
      <c r="X162" s="192">
        <v>329.84661254593681</v>
      </c>
      <c r="Y162" s="182">
        <v>341.36897575731427</v>
      </c>
      <c r="Z162" s="182">
        <v>351.35350859759154</v>
      </c>
    </row>
    <row r="163" spans="1:26">
      <c r="A163" s="179" t="s">
        <v>335</v>
      </c>
      <c r="B163" s="179" t="s">
        <v>336</v>
      </c>
      <c r="C163" s="186" t="s">
        <v>39</v>
      </c>
      <c r="D163" s="180">
        <v>112</v>
      </c>
      <c r="E163" s="179" t="s">
        <v>383</v>
      </c>
      <c r="F163" s="182">
        <v>53.774044160951298</v>
      </c>
      <c r="G163" s="182">
        <v>62.770175131895726</v>
      </c>
      <c r="H163" s="182">
        <v>64.604935194536765</v>
      </c>
      <c r="I163" s="182">
        <v>67.984298704098379</v>
      </c>
      <c r="J163" s="182">
        <v>74.709307342548428</v>
      </c>
      <c r="K163" s="182">
        <v>74.509388768447252</v>
      </c>
      <c r="L163" s="182">
        <v>74.083795777682852</v>
      </c>
      <c r="M163" s="182">
        <v>91.686912245358272</v>
      </c>
      <c r="N163" s="182">
        <v>93.256957269056457</v>
      </c>
      <c r="O163" s="182">
        <v>88.789661905157331</v>
      </c>
      <c r="P163" s="182">
        <v>81.682264196508484</v>
      </c>
      <c r="Q163" s="192">
        <v>84.693862193477742</v>
      </c>
      <c r="R163" s="192">
        <v>86.820901399749388</v>
      </c>
      <c r="S163" s="192">
        <v>86.824798783758453</v>
      </c>
      <c r="T163" s="192">
        <v>87.261707937613153</v>
      </c>
      <c r="U163" s="192">
        <v>88.652442811203045</v>
      </c>
      <c r="V163" s="192">
        <v>96.273687422603004</v>
      </c>
      <c r="W163" s="192">
        <v>107.26244334485926</v>
      </c>
      <c r="X163" s="192">
        <v>112.02604689571405</v>
      </c>
      <c r="Y163" s="182">
        <v>117.00098559546956</v>
      </c>
      <c r="Z163" s="182">
        <v>121.68958214187467</v>
      </c>
    </row>
    <row r="164" spans="1:26" s="173" customFormat="1">
      <c r="A164" s="179" t="s">
        <v>335</v>
      </c>
      <c r="B164" s="179" t="s">
        <v>336</v>
      </c>
      <c r="C164" s="184" t="s">
        <v>199</v>
      </c>
      <c r="D164" s="180">
        <v>12</v>
      </c>
      <c r="E164" s="179" t="s">
        <v>384</v>
      </c>
      <c r="F164" s="182">
        <v>344.26556060600291</v>
      </c>
      <c r="G164" s="182">
        <v>353.96045712629189</v>
      </c>
      <c r="H164" s="182">
        <v>377.43862723264976</v>
      </c>
      <c r="I164" s="182">
        <v>391.06714456367723</v>
      </c>
      <c r="J164" s="182">
        <v>409.12930514199877</v>
      </c>
      <c r="K164" s="182">
        <v>437.44545937350352</v>
      </c>
      <c r="L164" s="182">
        <v>463.68914907430457</v>
      </c>
      <c r="M164" s="182">
        <v>488.41266989608891</v>
      </c>
      <c r="N164" s="182">
        <v>496.39437625877406</v>
      </c>
      <c r="O164" s="182">
        <v>513.80010467124816</v>
      </c>
      <c r="P164" s="182">
        <v>523.49752159221237</v>
      </c>
      <c r="Q164" s="192">
        <v>534.29882388478086</v>
      </c>
      <c r="R164" s="192">
        <v>537.39176368743142</v>
      </c>
      <c r="S164" s="192">
        <v>520.56853455997759</v>
      </c>
      <c r="T164" s="192">
        <v>530.68480043862758</v>
      </c>
      <c r="U164" s="192">
        <v>559.67464018392275</v>
      </c>
      <c r="V164" s="192">
        <v>578.73427468506952</v>
      </c>
      <c r="W164" s="192">
        <v>594.87565347803888</v>
      </c>
      <c r="X164" s="192">
        <v>627.32294100397201</v>
      </c>
      <c r="Y164" s="182">
        <v>655.21242907245039</v>
      </c>
      <c r="Z164" s="182">
        <v>681.43779985930041</v>
      </c>
    </row>
    <row r="165" spans="1:26">
      <c r="A165" s="179" t="s">
        <v>335</v>
      </c>
      <c r="B165" s="179" t="s">
        <v>336</v>
      </c>
      <c r="C165" s="186" t="s">
        <v>40</v>
      </c>
      <c r="D165" s="180">
        <v>121</v>
      </c>
      <c r="E165" s="179" t="s">
        <v>385</v>
      </c>
      <c r="F165" s="182">
        <v>82.596967354436373</v>
      </c>
      <c r="G165" s="182">
        <v>89.182818638107989</v>
      </c>
      <c r="H165" s="182">
        <v>91.699517554799456</v>
      </c>
      <c r="I165" s="182">
        <v>98.720023873336103</v>
      </c>
      <c r="J165" s="182">
        <v>101.77407936688175</v>
      </c>
      <c r="K165" s="182">
        <v>106.24723019133154</v>
      </c>
      <c r="L165" s="182">
        <v>104.4324660292199</v>
      </c>
      <c r="M165" s="182">
        <v>111.75230792743194</v>
      </c>
      <c r="N165" s="182">
        <v>107.78480655234168</v>
      </c>
      <c r="O165" s="182">
        <v>120.73449029971212</v>
      </c>
      <c r="P165" s="182">
        <v>139.49754523282667</v>
      </c>
      <c r="Q165" s="192">
        <v>137.72328625784854</v>
      </c>
      <c r="R165" s="192">
        <v>137.08081498895422</v>
      </c>
      <c r="S165" s="192">
        <v>126.31668712339219</v>
      </c>
      <c r="T165" s="192">
        <v>138.60123912161234</v>
      </c>
      <c r="U165" s="192">
        <v>143.17904789748562</v>
      </c>
      <c r="V165" s="192">
        <v>151.85826033292992</v>
      </c>
      <c r="W165" s="192">
        <v>163.36525466999726</v>
      </c>
      <c r="X165" s="192">
        <v>182.10167421421656</v>
      </c>
      <c r="Y165" s="182">
        <v>192.16260658909292</v>
      </c>
      <c r="Z165" s="182">
        <v>201.91429968620508</v>
      </c>
    </row>
    <row r="166" spans="1:26">
      <c r="A166" s="179" t="s">
        <v>335</v>
      </c>
      <c r="B166" s="179" t="s">
        <v>336</v>
      </c>
      <c r="C166" s="186" t="s">
        <v>200</v>
      </c>
      <c r="D166" s="180">
        <v>122</v>
      </c>
      <c r="E166" s="179" t="s">
        <v>386</v>
      </c>
      <c r="F166" s="182">
        <v>18.456323791907867</v>
      </c>
      <c r="G166" s="182">
        <v>20.158122537883809</v>
      </c>
      <c r="H166" s="182">
        <v>20.63646606678638</v>
      </c>
      <c r="I166" s="182">
        <v>20.423159875594877</v>
      </c>
      <c r="J166" s="182">
        <v>15.569163846800684</v>
      </c>
      <c r="K166" s="182">
        <v>15.571944394146501</v>
      </c>
      <c r="L166" s="182">
        <v>16.330287260909351</v>
      </c>
      <c r="M166" s="182">
        <v>16.869598495742689</v>
      </c>
      <c r="N166" s="182">
        <v>17.158928085775536</v>
      </c>
      <c r="O166" s="182">
        <v>17.249901506860979</v>
      </c>
      <c r="P166" s="182">
        <v>21.554710809419166</v>
      </c>
      <c r="Q166" s="192">
        <v>21.884083669204802</v>
      </c>
      <c r="R166" s="192">
        <v>21.340541879411656</v>
      </c>
      <c r="S166" s="192">
        <v>21.718678675719261</v>
      </c>
      <c r="T166" s="192">
        <v>21.766342682766261</v>
      </c>
      <c r="U166" s="192">
        <v>21.862290632184504</v>
      </c>
      <c r="V166" s="192">
        <v>20.808867791552025</v>
      </c>
      <c r="W166" s="192">
        <v>20.162728474484652</v>
      </c>
      <c r="X166" s="192">
        <v>19.859381617723042</v>
      </c>
      <c r="Y166" s="182">
        <v>20.280009445827648</v>
      </c>
      <c r="Z166" s="182">
        <v>20.607753377810273</v>
      </c>
    </row>
    <row r="167" spans="1:26">
      <c r="A167" s="179" t="s">
        <v>335</v>
      </c>
      <c r="B167" s="179" t="s">
        <v>336</v>
      </c>
      <c r="C167" s="186" t="s">
        <v>201</v>
      </c>
      <c r="D167" s="180">
        <v>123</v>
      </c>
      <c r="E167" s="179" t="s">
        <v>387</v>
      </c>
      <c r="F167" s="182">
        <v>24.925023711948413</v>
      </c>
      <c r="G167" s="182">
        <v>25.25957357987037</v>
      </c>
      <c r="H167" s="182">
        <v>25.358033081265827</v>
      </c>
      <c r="I167" s="182">
        <v>28.489205066190447</v>
      </c>
      <c r="J167" s="182">
        <v>29.778158794301369</v>
      </c>
      <c r="K167" s="182">
        <v>29.306646731402825</v>
      </c>
      <c r="L167" s="182">
        <v>27.941241625154039</v>
      </c>
      <c r="M167" s="182">
        <v>28.852741847193872</v>
      </c>
      <c r="N167" s="182">
        <v>28.540887179300558</v>
      </c>
      <c r="O167" s="182">
        <v>22.7615846077002</v>
      </c>
      <c r="P167" s="182">
        <v>22.995588965006721</v>
      </c>
      <c r="Q167" s="192">
        <v>24.670355584190013</v>
      </c>
      <c r="R167" s="192">
        <v>26.444605423825585</v>
      </c>
      <c r="S167" s="192">
        <v>21.284789648326829</v>
      </c>
      <c r="T167" s="192">
        <v>21.077218640016063</v>
      </c>
      <c r="U167" s="192">
        <v>19.41068116244821</v>
      </c>
      <c r="V167" s="192">
        <v>24.515353691705261</v>
      </c>
      <c r="W167" s="192">
        <v>27.15941934490284</v>
      </c>
      <c r="X167" s="192">
        <v>26.199615768299044</v>
      </c>
      <c r="Y167" s="182">
        <v>26.754531546521026</v>
      </c>
      <c r="Z167" s="182">
        <v>27.186907361329698</v>
      </c>
    </row>
    <row r="168" spans="1:26">
      <c r="A168" s="179" t="s">
        <v>335</v>
      </c>
      <c r="B168" s="179" t="s">
        <v>336</v>
      </c>
      <c r="C168" s="186" t="s">
        <v>42</v>
      </c>
      <c r="D168" s="180">
        <v>124</v>
      </c>
      <c r="E168" s="179" t="s">
        <v>388</v>
      </c>
      <c r="F168" s="182">
        <v>31.735354227234108</v>
      </c>
      <c r="G168" s="182">
        <v>32.664666608376187</v>
      </c>
      <c r="H168" s="182">
        <v>33.089477292758296</v>
      </c>
      <c r="I168" s="182">
        <v>32.572477803222164</v>
      </c>
      <c r="J168" s="182">
        <v>34.854056743179896</v>
      </c>
      <c r="K168" s="182">
        <v>35.537268137769999</v>
      </c>
      <c r="L168" s="182">
        <v>36.637627343909458</v>
      </c>
      <c r="M168" s="182">
        <v>31.268512519414898</v>
      </c>
      <c r="N168" s="182">
        <v>34.03241085785649</v>
      </c>
      <c r="O168" s="182">
        <v>38.748782755819157</v>
      </c>
      <c r="P168" s="182">
        <v>36.000606349859609</v>
      </c>
      <c r="Q168" s="192">
        <v>38.853909455076462</v>
      </c>
      <c r="R168" s="192">
        <v>37.536612282263853</v>
      </c>
      <c r="S168" s="192">
        <v>35.821311972321681</v>
      </c>
      <c r="T168" s="192">
        <v>40.890498382092268</v>
      </c>
      <c r="U168" s="192">
        <v>45.544332623348545</v>
      </c>
      <c r="V168" s="192">
        <v>48.336246471349895</v>
      </c>
      <c r="W168" s="192">
        <v>46.889525842496916</v>
      </c>
      <c r="X168" s="192">
        <v>49.628094029763183</v>
      </c>
      <c r="Y168" s="182">
        <v>50.97451443599352</v>
      </c>
      <c r="Z168" s="182">
        <v>52.118722268835455</v>
      </c>
    </row>
    <row r="169" spans="1:26">
      <c r="A169" s="179" t="s">
        <v>335</v>
      </c>
      <c r="B169" s="179" t="s">
        <v>336</v>
      </c>
      <c r="C169" s="186" t="s">
        <v>43</v>
      </c>
      <c r="D169" s="180">
        <v>125</v>
      </c>
      <c r="E169" s="179" t="s">
        <v>389</v>
      </c>
      <c r="F169" s="182">
        <v>70.055884644626261</v>
      </c>
      <c r="G169" s="182">
        <v>68.340954541272566</v>
      </c>
      <c r="H169" s="182">
        <v>70.282625233710391</v>
      </c>
      <c r="I169" s="182">
        <v>73.732000103701623</v>
      </c>
      <c r="J169" s="182">
        <v>78.667765583327295</v>
      </c>
      <c r="K169" s="182">
        <v>93.320911672056098</v>
      </c>
      <c r="L169" s="182">
        <v>108.0429824191453</v>
      </c>
      <c r="M169" s="182">
        <v>118.75340427327652</v>
      </c>
      <c r="N169" s="182">
        <v>125.96385043691095</v>
      </c>
      <c r="O169" s="182">
        <v>120.77879647926676</v>
      </c>
      <c r="P169" s="182">
        <v>118.26728028730439</v>
      </c>
      <c r="Q169" s="192">
        <v>125.69058325436423</v>
      </c>
      <c r="R169" s="192">
        <v>131.90504417213737</v>
      </c>
      <c r="S169" s="192">
        <v>131.74434648120288</v>
      </c>
      <c r="T169" s="192">
        <v>126.2889234951792</v>
      </c>
      <c r="U169" s="192">
        <v>144.06364925254516</v>
      </c>
      <c r="V169" s="192">
        <v>149.80935205568511</v>
      </c>
      <c r="W169" s="192">
        <v>153.30023865785355</v>
      </c>
      <c r="X169" s="192">
        <v>158.25740132311242</v>
      </c>
      <c r="Y169" s="182">
        <v>165.42246818885292</v>
      </c>
      <c r="Z169" s="182">
        <v>172.14934048452193</v>
      </c>
    </row>
    <row r="170" spans="1:26">
      <c r="A170" s="179" t="s">
        <v>335</v>
      </c>
      <c r="B170" s="179" t="s">
        <v>336</v>
      </c>
      <c r="C170" s="186" t="s">
        <v>202</v>
      </c>
      <c r="D170" s="180">
        <v>126</v>
      </c>
      <c r="E170" s="179" t="s">
        <v>390</v>
      </c>
      <c r="F170" s="182">
        <v>75.690092115913799</v>
      </c>
      <c r="G170" s="182">
        <v>78.501471878997791</v>
      </c>
      <c r="H170" s="182">
        <v>91.799820641304422</v>
      </c>
      <c r="I170" s="182">
        <v>92.619267109309817</v>
      </c>
      <c r="J170" s="182">
        <v>101.43770697200408</v>
      </c>
      <c r="K170" s="182">
        <v>112.5926117126576</v>
      </c>
      <c r="L170" s="182">
        <v>122.45575879758877</v>
      </c>
      <c r="M170" s="182">
        <v>129.58287733143462</v>
      </c>
      <c r="N170" s="182">
        <v>131.70354542752767</v>
      </c>
      <c r="O170" s="182">
        <v>138.95781650169633</v>
      </c>
      <c r="P170" s="182">
        <v>134.48936968738047</v>
      </c>
      <c r="Q170" s="192">
        <v>132.84749603575588</v>
      </c>
      <c r="R170" s="192">
        <v>129.8704307722457</v>
      </c>
      <c r="S170" s="192">
        <v>131.04321480591463</v>
      </c>
      <c r="T170" s="192">
        <v>129.33246496323321</v>
      </c>
      <c r="U170" s="192">
        <v>130.49133703348957</v>
      </c>
      <c r="V170" s="192">
        <v>127.63574710210217</v>
      </c>
      <c r="W170" s="192">
        <v>129.25493643185521</v>
      </c>
      <c r="X170" s="192">
        <v>133.9002345139852</v>
      </c>
      <c r="Y170" s="182">
        <v>141.05074044189672</v>
      </c>
      <c r="Z170" s="182">
        <v>147.95519008303333</v>
      </c>
    </row>
    <row r="171" spans="1:26">
      <c r="A171" s="179" t="s">
        <v>335</v>
      </c>
      <c r="B171" s="179" t="s">
        <v>336</v>
      </c>
      <c r="C171" s="186" t="s">
        <v>203</v>
      </c>
      <c r="D171" s="180">
        <v>127</v>
      </c>
      <c r="E171" s="179" t="s">
        <v>391</v>
      </c>
      <c r="F171" s="182">
        <v>40.805914759936059</v>
      </c>
      <c r="G171" s="182">
        <v>39.852849341783106</v>
      </c>
      <c r="H171" s="182">
        <v>44.572687362024993</v>
      </c>
      <c r="I171" s="182">
        <v>44.511010732322219</v>
      </c>
      <c r="J171" s="182">
        <v>47.048373835503661</v>
      </c>
      <c r="K171" s="182">
        <v>44.86884653413896</v>
      </c>
      <c r="L171" s="182">
        <v>47.848785598377788</v>
      </c>
      <c r="M171" s="182">
        <v>51.333227501594422</v>
      </c>
      <c r="N171" s="182">
        <v>51.209947719061248</v>
      </c>
      <c r="O171" s="182">
        <v>54.568732520192675</v>
      </c>
      <c r="P171" s="182">
        <v>50.692420260415346</v>
      </c>
      <c r="Q171" s="192">
        <v>52.629109628340927</v>
      </c>
      <c r="R171" s="192">
        <v>53.213714168593022</v>
      </c>
      <c r="S171" s="192">
        <v>52.639505853100154</v>
      </c>
      <c r="T171" s="192">
        <v>52.728113153728202</v>
      </c>
      <c r="U171" s="192">
        <v>55.123301582421263</v>
      </c>
      <c r="V171" s="192">
        <v>55.770447239745153</v>
      </c>
      <c r="W171" s="192">
        <v>54.743550056448314</v>
      </c>
      <c r="X171" s="192">
        <v>57.376539536872571</v>
      </c>
      <c r="Y171" s="182">
        <v>58.567558424265592</v>
      </c>
      <c r="Z171" s="182">
        <v>59.505586597564694</v>
      </c>
    </row>
    <row r="172" spans="1:26">
      <c r="A172" s="179"/>
      <c r="B172" s="179"/>
      <c r="C172" s="179"/>
      <c r="D172" s="180">
        <v>4</v>
      </c>
      <c r="E172" s="179"/>
      <c r="F172" s="179"/>
      <c r="G172" s="179"/>
      <c r="H172" s="179"/>
      <c r="I172" s="179"/>
      <c r="J172" s="179"/>
      <c r="K172" s="179"/>
      <c r="L172" s="179"/>
      <c r="M172" s="179"/>
      <c r="N172" s="179"/>
      <c r="O172" s="179"/>
      <c r="P172" s="179"/>
      <c r="Q172" s="191"/>
      <c r="R172" s="191"/>
      <c r="S172" s="191"/>
      <c r="T172" s="191"/>
      <c r="U172" s="191"/>
      <c r="V172" s="191"/>
      <c r="W172" s="191"/>
      <c r="X172" s="191"/>
      <c r="Y172" s="179"/>
      <c r="Z172" s="179"/>
    </row>
    <row r="173" spans="1:26" s="173" customFormat="1">
      <c r="A173" s="179" t="s">
        <v>392</v>
      </c>
      <c r="B173" s="179" t="s">
        <v>393</v>
      </c>
      <c r="C173" s="179" t="s">
        <v>109</v>
      </c>
      <c r="D173" s="180" t="s">
        <v>137</v>
      </c>
      <c r="E173" s="179" t="s">
        <v>394</v>
      </c>
      <c r="F173" s="182">
        <v>1049.8650800356868</v>
      </c>
      <c r="G173" s="182">
        <v>1078.6090390913898</v>
      </c>
      <c r="H173" s="182">
        <v>1101.8783353570113</v>
      </c>
      <c r="I173" s="182">
        <v>1118.4063485023917</v>
      </c>
      <c r="J173" s="182">
        <v>1135.3505046651267</v>
      </c>
      <c r="K173" s="182">
        <v>1177.9710333140158</v>
      </c>
      <c r="L173" s="182">
        <v>1210.51667661241</v>
      </c>
      <c r="M173" s="182">
        <v>1280.6306262538196</v>
      </c>
      <c r="N173" s="182">
        <v>1271.7935597814374</v>
      </c>
      <c r="O173" s="182">
        <v>1284.262819961541</v>
      </c>
      <c r="P173" s="182">
        <v>1302.691543297979</v>
      </c>
      <c r="Q173" s="192">
        <v>1329.0562443689832</v>
      </c>
      <c r="R173" s="192">
        <v>1313.24386958061</v>
      </c>
      <c r="S173" s="192">
        <v>1259.7058238257623</v>
      </c>
      <c r="T173" s="192">
        <v>1280.0650564795415</v>
      </c>
      <c r="U173" s="192">
        <v>1330.6580106754034</v>
      </c>
      <c r="V173" s="192">
        <v>1390.6405393109715</v>
      </c>
      <c r="W173" s="192">
        <v>1419.6100821425657</v>
      </c>
      <c r="X173" s="192">
        <v>1462.0259896838581</v>
      </c>
      <c r="Y173" s="182">
        <v>1503.2100756111083</v>
      </c>
      <c r="Z173" s="182">
        <v>1538.9504800964671</v>
      </c>
    </row>
    <row r="174" spans="1:26" s="173" customFormat="1">
      <c r="A174" s="179" t="s">
        <v>392</v>
      </c>
      <c r="B174" s="179" t="s">
        <v>393</v>
      </c>
      <c r="C174" s="184" t="s">
        <v>138</v>
      </c>
      <c r="D174" s="185" t="s">
        <v>125</v>
      </c>
      <c r="E174" s="179" t="s">
        <v>395</v>
      </c>
      <c r="F174" s="182">
        <v>190.82517416262453</v>
      </c>
      <c r="G174" s="182">
        <v>194.44229313023538</v>
      </c>
      <c r="H174" s="182">
        <v>194.84035094972791</v>
      </c>
      <c r="I174" s="182">
        <v>198.27692478429049</v>
      </c>
      <c r="J174" s="182">
        <v>197.9372175793772</v>
      </c>
      <c r="K174" s="182">
        <v>200.6436990590463</v>
      </c>
      <c r="L174" s="182">
        <v>200.28546410339356</v>
      </c>
      <c r="M174" s="182">
        <v>202.72463221817108</v>
      </c>
      <c r="N174" s="182">
        <v>200.74190840948887</v>
      </c>
      <c r="O174" s="182">
        <v>204.0683187492387</v>
      </c>
      <c r="P174" s="182">
        <v>205.03282554377344</v>
      </c>
      <c r="Q174" s="192">
        <v>210.42499125996335</v>
      </c>
      <c r="R174" s="192">
        <v>207.1804226997331</v>
      </c>
      <c r="S174" s="192">
        <v>194.2489261331412</v>
      </c>
      <c r="T174" s="192">
        <v>195.15777721367803</v>
      </c>
      <c r="U174" s="192">
        <v>198.24376647460051</v>
      </c>
      <c r="V174" s="192">
        <v>202.32292537573693</v>
      </c>
      <c r="W174" s="192">
        <v>199.92500075311096</v>
      </c>
      <c r="X174" s="192">
        <v>199.86657145001678</v>
      </c>
      <c r="Y174" s="182">
        <v>201.56921852233609</v>
      </c>
      <c r="Z174" s="182">
        <v>202.38969016840636</v>
      </c>
    </row>
    <row r="175" spans="1:26">
      <c r="A175" s="179" t="s">
        <v>392</v>
      </c>
      <c r="B175" s="179" t="s">
        <v>393</v>
      </c>
      <c r="C175" s="186" t="s">
        <v>8</v>
      </c>
      <c r="D175" s="185" t="s">
        <v>139</v>
      </c>
      <c r="E175" s="179" t="s">
        <v>396</v>
      </c>
      <c r="F175" s="182">
        <v>175.6438321760501</v>
      </c>
      <c r="G175" s="182">
        <v>178.99089525674205</v>
      </c>
      <c r="H175" s="182">
        <v>179.01067405039745</v>
      </c>
      <c r="I175" s="182">
        <v>181.90889800010018</v>
      </c>
      <c r="J175" s="182">
        <v>180.98728543471216</v>
      </c>
      <c r="K175" s="182">
        <v>182.66835399234682</v>
      </c>
      <c r="L175" s="182">
        <v>182.35437135252971</v>
      </c>
      <c r="M175" s="182">
        <v>183.22754862817953</v>
      </c>
      <c r="N175" s="182">
        <v>181.26745476937182</v>
      </c>
      <c r="O175" s="182">
        <v>184.921156011146</v>
      </c>
      <c r="P175" s="182">
        <v>185.6548884480913</v>
      </c>
      <c r="Q175" s="192">
        <v>189.25093003225095</v>
      </c>
      <c r="R175" s="192">
        <v>187.40433293712721</v>
      </c>
      <c r="S175" s="192">
        <v>176.6503339304773</v>
      </c>
      <c r="T175" s="192">
        <v>177.07953631993649</v>
      </c>
      <c r="U175" s="192">
        <v>180.1716875620958</v>
      </c>
      <c r="V175" s="192">
        <v>184.20160428770939</v>
      </c>
      <c r="W175" s="192">
        <v>181.02723915718147</v>
      </c>
      <c r="X175" s="192">
        <v>179.41203828892279</v>
      </c>
      <c r="Y175" s="182">
        <v>180.75787341171167</v>
      </c>
      <c r="Z175" s="182">
        <v>181.29998422878057</v>
      </c>
    </row>
    <row r="176" spans="1:26">
      <c r="A176" s="179" t="s">
        <v>392</v>
      </c>
      <c r="B176" s="179" t="s">
        <v>393</v>
      </c>
      <c r="C176" s="186" t="s">
        <v>9</v>
      </c>
      <c r="D176" s="185" t="s">
        <v>140</v>
      </c>
      <c r="E176" s="179" t="s">
        <v>397</v>
      </c>
      <c r="F176" s="182">
        <v>15.181341986574429</v>
      </c>
      <c r="G176" s="182">
        <v>15.451397873493304</v>
      </c>
      <c r="H176" s="182">
        <v>15.829676899330435</v>
      </c>
      <c r="I176" s="182">
        <v>16.368026784190285</v>
      </c>
      <c r="J176" s="182">
        <v>16.949932144665041</v>
      </c>
      <c r="K176" s="182">
        <v>17.975345066699479</v>
      </c>
      <c r="L176" s="182">
        <v>17.931092750863879</v>
      </c>
      <c r="M176" s="182">
        <v>19.497083589991547</v>
      </c>
      <c r="N176" s="182">
        <v>19.474453640117037</v>
      </c>
      <c r="O176" s="182">
        <v>19.147162738092671</v>
      </c>
      <c r="P176" s="182">
        <v>19.377937095682118</v>
      </c>
      <c r="Q176" s="192">
        <v>21.174061227712379</v>
      </c>
      <c r="R176" s="192">
        <v>19.776089762605871</v>
      </c>
      <c r="S176" s="192">
        <v>17.598592202663884</v>
      </c>
      <c r="T176" s="192">
        <v>18.078240893741505</v>
      </c>
      <c r="U176" s="192">
        <v>18.072078912504693</v>
      </c>
      <c r="V176" s="192">
        <v>18.121321088027546</v>
      </c>
      <c r="W176" s="192">
        <v>18.897761595929492</v>
      </c>
      <c r="X176" s="192">
        <v>20.454533161093966</v>
      </c>
      <c r="Y176" s="182">
        <v>20.811345110624416</v>
      </c>
      <c r="Z176" s="182">
        <v>21.08970593962577</v>
      </c>
    </row>
    <row r="177" spans="1:26" s="173" customFormat="1">
      <c r="A177" s="179" t="s">
        <v>392</v>
      </c>
      <c r="B177" s="179" t="s">
        <v>393</v>
      </c>
      <c r="C177" s="184" t="s">
        <v>141</v>
      </c>
      <c r="D177" s="185" t="s">
        <v>126</v>
      </c>
      <c r="E177" s="179" t="s">
        <v>398</v>
      </c>
      <c r="F177" s="182">
        <v>78.066827792882648</v>
      </c>
      <c r="G177" s="182">
        <v>79.099445996325926</v>
      </c>
      <c r="H177" s="182">
        <v>75.970594428975204</v>
      </c>
      <c r="I177" s="182">
        <v>72.663949153922374</v>
      </c>
      <c r="J177" s="182">
        <v>72.331230271765349</v>
      </c>
      <c r="K177" s="182">
        <v>76.874961481402607</v>
      </c>
      <c r="L177" s="182">
        <v>78.866865007285682</v>
      </c>
      <c r="M177" s="182">
        <v>79.967234076545026</v>
      </c>
      <c r="N177" s="182">
        <v>84.106531957244357</v>
      </c>
      <c r="O177" s="182">
        <v>82.194662726284605</v>
      </c>
      <c r="P177" s="182">
        <v>80.076428518051259</v>
      </c>
      <c r="Q177" s="192">
        <v>81.416149746239</v>
      </c>
      <c r="R177" s="192">
        <v>77.70153527925558</v>
      </c>
      <c r="S177" s="192">
        <v>70.927315580313973</v>
      </c>
      <c r="T177" s="192">
        <v>70.205362470918828</v>
      </c>
      <c r="U177" s="192">
        <v>71.466785148536673</v>
      </c>
      <c r="V177" s="192">
        <v>70.092077201554716</v>
      </c>
      <c r="W177" s="192">
        <v>69.564453052580518</v>
      </c>
      <c r="X177" s="192">
        <v>68.101548571520539</v>
      </c>
      <c r="Y177" s="182">
        <v>67.545516509147575</v>
      </c>
      <c r="Z177" s="182">
        <v>67.065809144840046</v>
      </c>
    </row>
    <row r="178" spans="1:26">
      <c r="A178" s="179" t="s">
        <v>392</v>
      </c>
      <c r="B178" s="179" t="s">
        <v>393</v>
      </c>
      <c r="C178" s="186" t="s">
        <v>10</v>
      </c>
      <c r="D178" s="185" t="s">
        <v>142</v>
      </c>
      <c r="E178" s="179" t="s">
        <v>399</v>
      </c>
      <c r="F178" s="182">
        <v>21.073760557795943</v>
      </c>
      <c r="G178" s="182">
        <v>21.594612628094499</v>
      </c>
      <c r="H178" s="182">
        <v>22.243562122219803</v>
      </c>
      <c r="I178" s="182">
        <v>22.196003492062616</v>
      </c>
      <c r="J178" s="182">
        <v>22.902586780174992</v>
      </c>
      <c r="K178" s="182">
        <v>24.619706404391177</v>
      </c>
      <c r="L178" s="182">
        <v>24.838018093833828</v>
      </c>
      <c r="M178" s="182">
        <v>25.615393504562533</v>
      </c>
      <c r="N178" s="182">
        <v>24.865267608154333</v>
      </c>
      <c r="O178" s="182">
        <v>22.706011785833763</v>
      </c>
      <c r="P178" s="182">
        <v>22.788888657784589</v>
      </c>
      <c r="Q178" s="192">
        <v>23.074910654734545</v>
      </c>
      <c r="R178" s="192">
        <v>21.727467761797119</v>
      </c>
      <c r="S178" s="192">
        <v>21.592259400723776</v>
      </c>
      <c r="T178" s="192">
        <v>21.522216360960904</v>
      </c>
      <c r="U178" s="192">
        <v>22.472524863937149</v>
      </c>
      <c r="V178" s="192">
        <v>22.123930887229637</v>
      </c>
      <c r="W178" s="192">
        <v>22.420151129299779</v>
      </c>
      <c r="X178" s="192">
        <v>23.083639533699284</v>
      </c>
      <c r="Y178" s="182">
        <v>23.147292301101174</v>
      </c>
      <c r="Z178" s="182">
        <v>23.175677738906561</v>
      </c>
    </row>
    <row r="179" spans="1:26">
      <c r="A179" s="179" t="s">
        <v>392</v>
      </c>
      <c r="B179" s="179" t="s">
        <v>393</v>
      </c>
      <c r="C179" s="186" t="s">
        <v>31</v>
      </c>
      <c r="D179" s="185" t="s">
        <v>143</v>
      </c>
      <c r="E179" s="179" t="s">
        <v>400</v>
      </c>
      <c r="F179" s="182">
        <v>53.592868210526461</v>
      </c>
      <c r="G179" s="182">
        <v>53.606199881460256</v>
      </c>
      <c r="H179" s="182">
        <v>49.257041794018662</v>
      </c>
      <c r="I179" s="182">
        <v>46.343567568120214</v>
      </c>
      <c r="J179" s="182">
        <v>43.970346881290858</v>
      </c>
      <c r="K179" s="182">
        <v>46.945612286127641</v>
      </c>
      <c r="L179" s="182">
        <v>48.490387245101466</v>
      </c>
      <c r="M179" s="182">
        <v>48.702832795144438</v>
      </c>
      <c r="N179" s="182">
        <v>52.57406438530694</v>
      </c>
      <c r="O179" s="182">
        <v>52.458417152473224</v>
      </c>
      <c r="P179" s="182">
        <v>50.130832093601299</v>
      </c>
      <c r="Q179" s="192">
        <v>51.273555432707539</v>
      </c>
      <c r="R179" s="192">
        <v>48.458245202476263</v>
      </c>
      <c r="S179" s="192">
        <v>41.255960381130507</v>
      </c>
      <c r="T179" s="192">
        <v>40.907065816345671</v>
      </c>
      <c r="U179" s="192">
        <v>41.115517749739659</v>
      </c>
      <c r="V179" s="192">
        <v>40.551819138254039</v>
      </c>
      <c r="W179" s="192">
        <v>40.362748730619842</v>
      </c>
      <c r="X179" s="192">
        <v>38.402265263919624</v>
      </c>
      <c r="Y179" s="182">
        <v>37.735369746498186</v>
      </c>
      <c r="Z179" s="182">
        <v>37.190352446831852</v>
      </c>
    </row>
    <row r="180" spans="1:26">
      <c r="A180" s="179" t="s">
        <v>392</v>
      </c>
      <c r="B180" s="179" t="s">
        <v>393</v>
      </c>
      <c r="C180" s="186" t="s">
        <v>144</v>
      </c>
      <c r="D180" s="185" t="s">
        <v>145</v>
      </c>
      <c r="E180" s="179" t="s">
        <v>401</v>
      </c>
      <c r="F180" s="182">
        <v>3.4001990245602367</v>
      </c>
      <c r="G180" s="182">
        <v>3.8986334867711632</v>
      </c>
      <c r="H180" s="182">
        <v>4.4699905127367421</v>
      </c>
      <c r="I180" s="182">
        <v>4.1243780937395451</v>
      </c>
      <c r="J180" s="182">
        <v>5.4582966102994908</v>
      </c>
      <c r="K180" s="182">
        <v>5.3096427908837844</v>
      </c>
      <c r="L180" s="182">
        <v>5.5384596683503782</v>
      </c>
      <c r="M180" s="182">
        <v>5.64900777683805</v>
      </c>
      <c r="N180" s="182">
        <v>6.6671999637830757</v>
      </c>
      <c r="O180" s="182">
        <v>7.0302337879776076</v>
      </c>
      <c r="P180" s="182">
        <v>7.1567077666653685</v>
      </c>
      <c r="Q180" s="192">
        <v>7.0676836587969234</v>
      </c>
      <c r="R180" s="192">
        <v>7.5158223149822039</v>
      </c>
      <c r="S180" s="192">
        <v>8.0790957984596741</v>
      </c>
      <c r="T180" s="192">
        <v>7.7760802936122406</v>
      </c>
      <c r="U180" s="192">
        <v>7.8787425348598648</v>
      </c>
      <c r="V180" s="192">
        <v>7.4163271760710465</v>
      </c>
      <c r="W180" s="192">
        <v>6.7815531926609021</v>
      </c>
      <c r="X180" s="192">
        <v>6.6156437739016338</v>
      </c>
      <c r="Y180" s="182">
        <v>6.6628544615482097</v>
      </c>
      <c r="Z180" s="182">
        <v>6.6997789591016366</v>
      </c>
    </row>
    <row r="181" spans="1:26" s="173" customFormat="1">
      <c r="A181" s="179" t="s">
        <v>392</v>
      </c>
      <c r="B181" s="179" t="s">
        <v>393</v>
      </c>
      <c r="C181" s="184" t="s">
        <v>146</v>
      </c>
      <c r="D181" s="185" t="s">
        <v>127</v>
      </c>
      <c r="E181" s="179" t="s">
        <v>402</v>
      </c>
      <c r="F181" s="182">
        <v>43.579195100786968</v>
      </c>
      <c r="G181" s="182">
        <v>48.938018911424784</v>
      </c>
      <c r="H181" s="182">
        <v>50.465909981730327</v>
      </c>
      <c r="I181" s="182">
        <v>51.188476970427111</v>
      </c>
      <c r="J181" s="182">
        <v>49.691024941812302</v>
      </c>
      <c r="K181" s="182">
        <v>51.557036117848696</v>
      </c>
      <c r="L181" s="182">
        <v>51.998610747297811</v>
      </c>
      <c r="M181" s="182">
        <v>59.990115644826098</v>
      </c>
      <c r="N181" s="182">
        <v>58.933486765591134</v>
      </c>
      <c r="O181" s="182">
        <v>61.296693065172413</v>
      </c>
      <c r="P181" s="182">
        <v>65.439124946544638</v>
      </c>
      <c r="Q181" s="192">
        <v>68.934893633225585</v>
      </c>
      <c r="R181" s="192">
        <v>67.908483535839068</v>
      </c>
      <c r="S181" s="192">
        <v>60.263643050459656</v>
      </c>
      <c r="T181" s="192">
        <v>66.141661545300039</v>
      </c>
      <c r="U181" s="192">
        <v>67.604436949763326</v>
      </c>
      <c r="V181" s="192">
        <v>78.579035115962398</v>
      </c>
      <c r="W181" s="192">
        <v>78.054724279227685</v>
      </c>
      <c r="X181" s="192">
        <v>81.377895893918378</v>
      </c>
      <c r="Y181" s="182">
        <v>84.311630061708243</v>
      </c>
      <c r="Z181" s="182">
        <v>87.056721658656784</v>
      </c>
    </row>
    <row r="182" spans="1:26">
      <c r="A182" s="179" t="s">
        <v>392</v>
      </c>
      <c r="B182" s="179" t="s">
        <v>393</v>
      </c>
      <c r="C182" s="186" t="s">
        <v>18</v>
      </c>
      <c r="D182" s="185" t="s">
        <v>147</v>
      </c>
      <c r="E182" s="179" t="s">
        <v>403</v>
      </c>
      <c r="F182" s="182">
        <v>32.220340680263973</v>
      </c>
      <c r="G182" s="182">
        <v>36.094763985582212</v>
      </c>
      <c r="H182" s="182">
        <v>37.10883313461693</v>
      </c>
      <c r="I182" s="182">
        <v>37.142898634546455</v>
      </c>
      <c r="J182" s="182">
        <v>37.118668401936908</v>
      </c>
      <c r="K182" s="182">
        <v>38.864546937306116</v>
      </c>
      <c r="L182" s="182">
        <v>39.280210656255015</v>
      </c>
      <c r="M182" s="182">
        <v>45.125294982372367</v>
      </c>
      <c r="N182" s="182">
        <v>43.779767222783462</v>
      </c>
      <c r="O182" s="182">
        <v>46.137766373333285</v>
      </c>
      <c r="P182" s="182">
        <v>49.384913933331703</v>
      </c>
      <c r="Q182" s="192">
        <v>52.249925676792834</v>
      </c>
      <c r="R182" s="192">
        <v>51.824365596160845</v>
      </c>
      <c r="S182" s="192">
        <v>47.858948070802477</v>
      </c>
      <c r="T182" s="192">
        <v>53.392963382312082</v>
      </c>
      <c r="U182" s="192">
        <v>53.958789353213632</v>
      </c>
      <c r="V182" s="192">
        <v>64.095979077365314</v>
      </c>
      <c r="W182" s="192">
        <v>63.44912018110648</v>
      </c>
      <c r="X182" s="192">
        <v>65.413700686300771</v>
      </c>
      <c r="Y182" s="182">
        <v>67.889031474188911</v>
      </c>
      <c r="Z182" s="182">
        <v>70.216479331212113</v>
      </c>
    </row>
    <row r="183" spans="1:26">
      <c r="A183" s="179" t="s">
        <v>392</v>
      </c>
      <c r="B183" s="179" t="s">
        <v>393</v>
      </c>
      <c r="C183" s="186" t="s">
        <v>148</v>
      </c>
      <c r="D183" s="185" t="s">
        <v>149</v>
      </c>
      <c r="E183" s="179" t="s">
        <v>404</v>
      </c>
      <c r="F183" s="182">
        <v>11.358854420523</v>
      </c>
      <c r="G183" s="182">
        <v>12.843254925842574</v>
      </c>
      <c r="H183" s="182">
        <v>13.357076847113397</v>
      </c>
      <c r="I183" s="182">
        <v>14.045578335880656</v>
      </c>
      <c r="J183" s="182">
        <v>12.572356539875393</v>
      </c>
      <c r="K183" s="182">
        <v>12.692489180542589</v>
      </c>
      <c r="L183" s="182">
        <v>12.718400091042795</v>
      </c>
      <c r="M183" s="182">
        <v>14.864820662453734</v>
      </c>
      <c r="N183" s="182">
        <v>15.15371954280767</v>
      </c>
      <c r="O183" s="182">
        <v>15.158926691839135</v>
      </c>
      <c r="P183" s="182">
        <v>16.054211013212939</v>
      </c>
      <c r="Q183" s="192">
        <v>16.684967956432761</v>
      </c>
      <c r="R183" s="192">
        <v>16.084117939678222</v>
      </c>
      <c r="S183" s="192">
        <v>12.404694979657187</v>
      </c>
      <c r="T183" s="192">
        <v>12.748698162987957</v>
      </c>
      <c r="U183" s="192">
        <v>13.645647596549694</v>
      </c>
      <c r="V183" s="192">
        <v>14.483056038597082</v>
      </c>
      <c r="W183" s="192">
        <v>14.6056040981212</v>
      </c>
      <c r="X183" s="192">
        <v>15.964195207617601</v>
      </c>
      <c r="Y183" s="182">
        <v>16.422598587519328</v>
      </c>
      <c r="Z183" s="182">
        <v>16.840242327444663</v>
      </c>
    </row>
    <row r="184" spans="1:26" s="173" customFormat="1">
      <c r="A184" s="179" t="s">
        <v>392</v>
      </c>
      <c r="B184" s="179" t="s">
        <v>393</v>
      </c>
      <c r="C184" s="184" t="s">
        <v>150</v>
      </c>
      <c r="D184" s="185" t="s">
        <v>128</v>
      </c>
      <c r="E184" s="179" t="s">
        <v>405</v>
      </c>
      <c r="F184" s="182">
        <v>220.82787482931161</v>
      </c>
      <c r="G184" s="182">
        <v>225.14753026119448</v>
      </c>
      <c r="H184" s="182">
        <v>228.3608843973652</v>
      </c>
      <c r="I184" s="182">
        <v>228.66181101704666</v>
      </c>
      <c r="J184" s="182">
        <v>232.6679240788159</v>
      </c>
      <c r="K184" s="182">
        <v>240.16518243252145</v>
      </c>
      <c r="L184" s="182">
        <v>246.32832557397933</v>
      </c>
      <c r="M184" s="182">
        <v>251.06464479994085</v>
      </c>
      <c r="N184" s="182">
        <v>249.73428889046355</v>
      </c>
      <c r="O184" s="182">
        <v>261.68472578187277</v>
      </c>
      <c r="P184" s="182">
        <v>264.56456606727744</v>
      </c>
      <c r="Q184" s="192">
        <v>265.5483422972693</v>
      </c>
      <c r="R184" s="192">
        <v>266.48716132554648</v>
      </c>
      <c r="S184" s="192">
        <v>258.68033845710426</v>
      </c>
      <c r="T184" s="192">
        <v>255.72210678132129</v>
      </c>
      <c r="U184" s="192">
        <v>260.95276674087518</v>
      </c>
      <c r="V184" s="192">
        <v>266.06506923144423</v>
      </c>
      <c r="W184" s="192">
        <v>264.65863999507496</v>
      </c>
      <c r="X184" s="192">
        <v>263.98912586671116</v>
      </c>
      <c r="Y184" s="182">
        <v>265.48522597963034</v>
      </c>
      <c r="Z184" s="182">
        <v>267.10274862072157</v>
      </c>
    </row>
    <row r="185" spans="1:26">
      <c r="A185" s="179" t="s">
        <v>392</v>
      </c>
      <c r="B185" s="179" t="s">
        <v>393</v>
      </c>
      <c r="C185" s="186" t="s">
        <v>11</v>
      </c>
      <c r="D185" s="185" t="s">
        <v>151</v>
      </c>
      <c r="E185" s="179" t="s">
        <v>406</v>
      </c>
      <c r="F185" s="182">
        <v>5.8829639089635997</v>
      </c>
      <c r="G185" s="182">
        <v>6.0687094222573803</v>
      </c>
      <c r="H185" s="182">
        <v>6.2217074930549705</v>
      </c>
      <c r="I185" s="182">
        <v>6.8793590343927367</v>
      </c>
      <c r="J185" s="182">
        <v>7.6054399792440295</v>
      </c>
      <c r="K185" s="182">
        <v>8.1553451437520454</v>
      </c>
      <c r="L185" s="182">
        <v>8.5944015092817292</v>
      </c>
      <c r="M185" s="182">
        <v>8.9157499961793043</v>
      </c>
      <c r="N185" s="182">
        <v>8.4262236524099627</v>
      </c>
      <c r="O185" s="182">
        <v>8.8024212486855351</v>
      </c>
      <c r="P185" s="182">
        <v>8.7051115448121319</v>
      </c>
      <c r="Q185" s="192">
        <v>8.3186429400954527</v>
      </c>
      <c r="R185" s="192">
        <v>8.2079142982782614</v>
      </c>
      <c r="S185" s="192">
        <v>7.9954211522386087</v>
      </c>
      <c r="T185" s="192">
        <v>7.8372850648013133</v>
      </c>
      <c r="U185" s="192">
        <v>7.9714574311272681</v>
      </c>
      <c r="V185" s="192">
        <v>8.0097444057485454</v>
      </c>
      <c r="W185" s="192">
        <v>7.8205153098077371</v>
      </c>
      <c r="X185" s="192">
        <v>7.6550111325554404</v>
      </c>
      <c r="Y185" s="182">
        <v>7.7187930335311403</v>
      </c>
      <c r="Z185" s="182">
        <v>7.807969567561595</v>
      </c>
    </row>
    <row r="186" spans="1:26">
      <c r="A186" s="179" t="s">
        <v>392</v>
      </c>
      <c r="B186" s="179" t="s">
        <v>393</v>
      </c>
      <c r="C186" s="186" t="s">
        <v>12</v>
      </c>
      <c r="D186" s="185" t="s">
        <v>152</v>
      </c>
      <c r="E186" s="179" t="s">
        <v>407</v>
      </c>
      <c r="F186" s="182">
        <v>117.80831944948797</v>
      </c>
      <c r="G186" s="182">
        <v>121.4417055266285</v>
      </c>
      <c r="H186" s="182">
        <v>124.2068187368283</v>
      </c>
      <c r="I186" s="182">
        <v>123.16807490771016</v>
      </c>
      <c r="J186" s="182">
        <v>124.27130264039735</v>
      </c>
      <c r="K186" s="182">
        <v>128.17107622554957</v>
      </c>
      <c r="L186" s="182">
        <v>132.24952447785196</v>
      </c>
      <c r="M186" s="182">
        <v>134.3826236132104</v>
      </c>
      <c r="N186" s="182">
        <v>131.42033359330625</v>
      </c>
      <c r="O186" s="182">
        <v>133.39819158493236</v>
      </c>
      <c r="P186" s="182">
        <v>134.4930929657038</v>
      </c>
      <c r="Q186" s="192">
        <v>138.03876160766791</v>
      </c>
      <c r="R186" s="192">
        <v>139.47920939302443</v>
      </c>
      <c r="S186" s="192">
        <v>139.13869111595852</v>
      </c>
      <c r="T186" s="192">
        <v>140.12538759455887</v>
      </c>
      <c r="U186" s="192">
        <v>143.49822993400218</v>
      </c>
      <c r="V186" s="192">
        <v>144.85273026066184</v>
      </c>
      <c r="W186" s="192">
        <v>145.20543708648933</v>
      </c>
      <c r="X186" s="192">
        <v>145.14786047905417</v>
      </c>
      <c r="Y186" s="182">
        <v>146.30488545843244</v>
      </c>
      <c r="Z186" s="182">
        <v>147.30535606009357</v>
      </c>
    </row>
    <row r="187" spans="1:26">
      <c r="A187" s="179" t="s">
        <v>392</v>
      </c>
      <c r="B187" s="179" t="s">
        <v>393</v>
      </c>
      <c r="C187" s="186" t="s">
        <v>13</v>
      </c>
      <c r="D187" s="185" t="s">
        <v>153</v>
      </c>
      <c r="E187" s="179" t="s">
        <v>408</v>
      </c>
      <c r="F187" s="182">
        <v>1.8583889170773664</v>
      </c>
      <c r="G187" s="182">
        <v>1.8056127484827142</v>
      </c>
      <c r="H187" s="182">
        <v>1.8709963361612896</v>
      </c>
      <c r="I187" s="182">
        <v>1.9363445050374464</v>
      </c>
      <c r="J187" s="182">
        <v>2.0259247524174802</v>
      </c>
      <c r="K187" s="182">
        <v>3.6131344771666578</v>
      </c>
      <c r="L187" s="182">
        <v>3.6844042569408173</v>
      </c>
      <c r="M187" s="182">
        <v>3.9776793123391534</v>
      </c>
      <c r="N187" s="182">
        <v>4.1131959069685538</v>
      </c>
      <c r="O187" s="182">
        <v>4.4876672819831658</v>
      </c>
      <c r="P187" s="182">
        <v>3.891695557929332</v>
      </c>
      <c r="Q187" s="192">
        <v>4.0843829663604305</v>
      </c>
      <c r="R187" s="192">
        <v>4.0556215917701772</v>
      </c>
      <c r="S187" s="192">
        <v>3.9289516060071881</v>
      </c>
      <c r="T187" s="192">
        <v>4.222049719528342</v>
      </c>
      <c r="U187" s="192">
        <v>4.4325861863077911</v>
      </c>
      <c r="V187" s="192">
        <v>4.5630808702340655</v>
      </c>
      <c r="W187" s="192">
        <v>4.7067500606500516</v>
      </c>
      <c r="X187" s="192">
        <v>5.0229203043685784</v>
      </c>
      <c r="Y187" s="182">
        <v>5.062995347558485</v>
      </c>
      <c r="Z187" s="182">
        <v>5.122032247955195</v>
      </c>
    </row>
    <row r="188" spans="1:26">
      <c r="A188" s="179" t="s">
        <v>392</v>
      </c>
      <c r="B188" s="179" t="s">
        <v>393</v>
      </c>
      <c r="C188" s="186" t="s">
        <v>154</v>
      </c>
      <c r="D188" s="185" t="s">
        <v>155</v>
      </c>
      <c r="E188" s="179" t="s">
        <v>409</v>
      </c>
      <c r="F188" s="182">
        <v>22.882628403221684</v>
      </c>
      <c r="G188" s="182">
        <v>22.777041606408108</v>
      </c>
      <c r="H188" s="182">
        <v>21.219086637723368</v>
      </c>
      <c r="I188" s="182">
        <v>21.133219966413787</v>
      </c>
      <c r="J188" s="182">
        <v>21.07084122089389</v>
      </c>
      <c r="K188" s="182">
        <v>21.61247187868231</v>
      </c>
      <c r="L188" s="182">
        <v>23.560194325933747</v>
      </c>
      <c r="M188" s="182">
        <v>26.287038241612315</v>
      </c>
      <c r="N188" s="182">
        <v>27.267840014744323</v>
      </c>
      <c r="O188" s="182">
        <v>27.646444256524735</v>
      </c>
      <c r="P188" s="182">
        <v>28.160888623039078</v>
      </c>
      <c r="Q188" s="192">
        <v>28.258589772513393</v>
      </c>
      <c r="R188" s="192">
        <v>30.437711890395839</v>
      </c>
      <c r="S188" s="192">
        <v>29.986273348694418</v>
      </c>
      <c r="T188" s="192">
        <v>29.3729796432795</v>
      </c>
      <c r="U188" s="192">
        <v>29.642545240504859</v>
      </c>
      <c r="V188" s="192">
        <v>30.21970161325196</v>
      </c>
      <c r="W188" s="192">
        <v>29.818311396269099</v>
      </c>
      <c r="X188" s="192">
        <v>31.008112971906609</v>
      </c>
      <c r="Y188" s="182">
        <v>31.408681023819824</v>
      </c>
      <c r="Z188" s="182">
        <v>31.80347243189107</v>
      </c>
    </row>
    <row r="189" spans="1:26">
      <c r="A189" s="179" t="s">
        <v>392</v>
      </c>
      <c r="B189" s="179" t="s">
        <v>393</v>
      </c>
      <c r="C189" s="186" t="s">
        <v>156</v>
      </c>
      <c r="D189" s="185" t="s">
        <v>157</v>
      </c>
      <c r="E189" s="179" t="s">
        <v>410</v>
      </c>
      <c r="F189" s="182">
        <v>72.395574150560975</v>
      </c>
      <c r="G189" s="182">
        <v>73.054460957417774</v>
      </c>
      <c r="H189" s="182">
        <v>74.842275193597246</v>
      </c>
      <c r="I189" s="182">
        <v>75.544812603492488</v>
      </c>
      <c r="J189" s="182">
        <v>77.694415485863132</v>
      </c>
      <c r="K189" s="182">
        <v>78.613154707370853</v>
      </c>
      <c r="L189" s="182">
        <v>78.239801003971081</v>
      </c>
      <c r="M189" s="182">
        <v>77.501553636599681</v>
      </c>
      <c r="N189" s="182">
        <v>78.506695723034497</v>
      </c>
      <c r="O189" s="182">
        <v>87.350001409746937</v>
      </c>
      <c r="P189" s="182">
        <v>89.313777375793094</v>
      </c>
      <c r="Q189" s="192">
        <v>86.847965010632137</v>
      </c>
      <c r="R189" s="192">
        <v>84.306704152077799</v>
      </c>
      <c r="S189" s="192">
        <v>77.631001234205499</v>
      </c>
      <c r="T189" s="192">
        <v>74.164404759153285</v>
      </c>
      <c r="U189" s="192">
        <v>75.407947948933071</v>
      </c>
      <c r="V189" s="192">
        <v>78.41981208154786</v>
      </c>
      <c r="W189" s="192">
        <v>77.107626141858759</v>
      </c>
      <c r="X189" s="192">
        <v>75.15522097882635</v>
      </c>
      <c r="Y189" s="182">
        <v>74.989871116288413</v>
      </c>
      <c r="Z189" s="182">
        <v>75.063918313220171</v>
      </c>
    </row>
    <row r="190" spans="1:26" s="173" customFormat="1">
      <c r="A190" s="179" t="s">
        <v>392</v>
      </c>
      <c r="B190" s="179" t="s">
        <v>393</v>
      </c>
      <c r="C190" s="184" t="s">
        <v>158</v>
      </c>
      <c r="D190" s="185" t="s">
        <v>129</v>
      </c>
      <c r="E190" s="179" t="s">
        <v>411</v>
      </c>
      <c r="F190" s="182">
        <v>60.18231172637001</v>
      </c>
      <c r="G190" s="182">
        <v>62.377960579617501</v>
      </c>
      <c r="H190" s="182">
        <v>64.584221701555933</v>
      </c>
      <c r="I190" s="182">
        <v>65.12767313272245</v>
      </c>
      <c r="J190" s="182">
        <v>65.86010913602334</v>
      </c>
      <c r="K190" s="182">
        <v>68.727506698822921</v>
      </c>
      <c r="L190" s="182">
        <v>68.888274171757374</v>
      </c>
      <c r="M190" s="182">
        <v>74.993519854689609</v>
      </c>
      <c r="N190" s="182">
        <v>69.40683616221655</v>
      </c>
      <c r="O190" s="182">
        <v>74.11509112525178</v>
      </c>
      <c r="P190" s="182">
        <v>79.932911350716466</v>
      </c>
      <c r="Q190" s="192">
        <v>76.463187320852839</v>
      </c>
      <c r="R190" s="192">
        <v>69.268231919491001</v>
      </c>
      <c r="S190" s="192">
        <v>63.49861814189012</v>
      </c>
      <c r="T190" s="192">
        <v>65.527026543555237</v>
      </c>
      <c r="U190" s="192">
        <v>63.403157672369709</v>
      </c>
      <c r="V190" s="192">
        <v>67.939097850127013</v>
      </c>
      <c r="W190" s="192">
        <v>70.682255162106912</v>
      </c>
      <c r="X190" s="192">
        <v>74.653774570646917</v>
      </c>
      <c r="Y190" s="182">
        <v>77.620476555130097</v>
      </c>
      <c r="Z190" s="182">
        <v>79.965187452481629</v>
      </c>
    </row>
    <row r="191" spans="1:26">
      <c r="A191" s="179" t="s">
        <v>392</v>
      </c>
      <c r="B191" s="179" t="s">
        <v>393</v>
      </c>
      <c r="C191" s="186" t="s">
        <v>159</v>
      </c>
      <c r="D191" s="185" t="s">
        <v>160</v>
      </c>
      <c r="E191" s="179" t="s">
        <v>412</v>
      </c>
      <c r="F191" s="182">
        <v>20.538960708804339</v>
      </c>
      <c r="G191" s="182">
        <v>21.459472719997894</v>
      </c>
      <c r="H191" s="182">
        <v>22.145501594950694</v>
      </c>
      <c r="I191" s="182">
        <v>22.027840776071351</v>
      </c>
      <c r="J191" s="182">
        <v>22.204033240740749</v>
      </c>
      <c r="K191" s="182">
        <v>22.546226172133753</v>
      </c>
      <c r="L191" s="182">
        <v>22.542225602550339</v>
      </c>
      <c r="M191" s="182">
        <v>24.341739919741347</v>
      </c>
      <c r="N191" s="182">
        <v>22.920782569861842</v>
      </c>
      <c r="O191" s="182">
        <v>24.772010601013829</v>
      </c>
      <c r="P191" s="182">
        <v>27.83445227512853</v>
      </c>
      <c r="Q191" s="192">
        <v>23.000309501933902</v>
      </c>
      <c r="R191" s="192">
        <v>20.524161142423537</v>
      </c>
      <c r="S191" s="192">
        <v>18.41228660841211</v>
      </c>
      <c r="T191" s="192">
        <v>20.503901718240961</v>
      </c>
      <c r="U191" s="192">
        <v>18.582217381838866</v>
      </c>
      <c r="V191" s="192">
        <v>20.515858604715117</v>
      </c>
      <c r="W191" s="192">
        <v>21.17601168544898</v>
      </c>
      <c r="X191" s="192">
        <v>22.856896048420712</v>
      </c>
      <c r="Y191" s="182">
        <v>24.006007163345547</v>
      </c>
      <c r="Z191" s="182">
        <v>24.93770228650143</v>
      </c>
    </row>
    <row r="192" spans="1:26">
      <c r="A192" s="179" t="s">
        <v>392</v>
      </c>
      <c r="B192" s="179" t="s">
        <v>393</v>
      </c>
      <c r="C192" s="186" t="s">
        <v>21</v>
      </c>
      <c r="D192" s="185" t="s">
        <v>161</v>
      </c>
      <c r="E192" s="179" t="s">
        <v>413</v>
      </c>
      <c r="F192" s="182">
        <v>3.8916125022998171</v>
      </c>
      <c r="G192" s="182">
        <v>4.0684497639982746</v>
      </c>
      <c r="H192" s="182">
        <v>4.275502571481713</v>
      </c>
      <c r="I192" s="182">
        <v>4.2261093087394128</v>
      </c>
      <c r="J192" s="182">
        <v>4.1703986327539324</v>
      </c>
      <c r="K192" s="182">
        <v>4.2950106294802914</v>
      </c>
      <c r="L192" s="182">
        <v>4.4151242332571359</v>
      </c>
      <c r="M192" s="182">
        <v>4.8150704551057926</v>
      </c>
      <c r="N192" s="182">
        <v>4.6541150977844765</v>
      </c>
      <c r="O192" s="182">
        <v>5.2963293955331983</v>
      </c>
      <c r="P192" s="182">
        <v>5.8060442357524256</v>
      </c>
      <c r="Q192" s="192">
        <v>5.9382423205183876</v>
      </c>
      <c r="R192" s="192">
        <v>4.1240027167872952</v>
      </c>
      <c r="S192" s="192">
        <v>4.0588009274173782</v>
      </c>
      <c r="T192" s="192">
        <v>3.8039987127253978</v>
      </c>
      <c r="U192" s="192">
        <v>4.09562279769764</v>
      </c>
      <c r="V192" s="192">
        <v>4.2017875514130409</v>
      </c>
      <c r="W192" s="192">
        <v>4.1877045801812596</v>
      </c>
      <c r="X192" s="192">
        <v>4.8989932848189826</v>
      </c>
      <c r="Y192" s="182">
        <v>5.081679491863575</v>
      </c>
      <c r="Z192" s="182">
        <v>5.2201827135805825</v>
      </c>
    </row>
    <row r="193" spans="1:26">
      <c r="A193" s="179" t="s">
        <v>392</v>
      </c>
      <c r="B193" s="179" t="s">
        <v>393</v>
      </c>
      <c r="C193" s="186" t="s">
        <v>22</v>
      </c>
      <c r="D193" s="185" t="s">
        <v>162</v>
      </c>
      <c r="E193" s="179" t="s">
        <v>414</v>
      </c>
      <c r="F193" s="182">
        <v>9.4356395591836559</v>
      </c>
      <c r="G193" s="182">
        <v>10.100713803607039</v>
      </c>
      <c r="H193" s="182">
        <v>10.237189479971169</v>
      </c>
      <c r="I193" s="182">
        <v>10.61755241722641</v>
      </c>
      <c r="J193" s="182">
        <v>11.84789433163539</v>
      </c>
      <c r="K193" s="182">
        <v>13.100921534783474</v>
      </c>
      <c r="L193" s="182">
        <v>13.728440401442667</v>
      </c>
      <c r="M193" s="182">
        <v>15.173486946631437</v>
      </c>
      <c r="N193" s="182">
        <v>14.824186203054513</v>
      </c>
      <c r="O193" s="182">
        <v>14.789714377927016</v>
      </c>
      <c r="P193" s="182">
        <v>16.376674300181733</v>
      </c>
      <c r="Q193" s="192">
        <v>16.537261225980632</v>
      </c>
      <c r="R193" s="192">
        <v>15.797652201536964</v>
      </c>
      <c r="S193" s="192">
        <v>13.679567401730711</v>
      </c>
      <c r="T193" s="192">
        <v>13.80491935976009</v>
      </c>
      <c r="U193" s="192">
        <v>14.395445708821516</v>
      </c>
      <c r="V193" s="192">
        <v>16.240588394645403</v>
      </c>
      <c r="W193" s="192">
        <v>16.854538923429022</v>
      </c>
      <c r="X193" s="192">
        <v>16.370860109273114</v>
      </c>
      <c r="Y193" s="182">
        <v>17.121751332586324</v>
      </c>
      <c r="Z193" s="182">
        <v>17.75390783963697</v>
      </c>
    </row>
    <row r="194" spans="1:26">
      <c r="A194" s="179" t="s">
        <v>392</v>
      </c>
      <c r="B194" s="179" t="s">
        <v>393</v>
      </c>
      <c r="C194" s="186" t="s">
        <v>163</v>
      </c>
      <c r="D194" s="185" t="s">
        <v>164</v>
      </c>
      <c r="E194" s="179" t="s">
        <v>415</v>
      </c>
      <c r="F194" s="182">
        <v>8.7236661098331929</v>
      </c>
      <c r="G194" s="182">
        <v>8.8571720146699953</v>
      </c>
      <c r="H194" s="182">
        <v>8.4552280010387459</v>
      </c>
      <c r="I194" s="182">
        <v>8.1988216949358996</v>
      </c>
      <c r="J194" s="182">
        <v>6.8821871178597602</v>
      </c>
      <c r="K194" s="182">
        <v>7.2038813167187099</v>
      </c>
      <c r="L194" s="182">
        <v>7.4855358915534378</v>
      </c>
      <c r="M194" s="182">
        <v>8.7444449947096956</v>
      </c>
      <c r="N194" s="182">
        <v>4.9803295995515269</v>
      </c>
      <c r="O194" s="182">
        <v>4.9095984004640103</v>
      </c>
      <c r="P194" s="182">
        <v>5.1565332110888891</v>
      </c>
      <c r="Q194" s="192">
        <v>5.3089836761080864</v>
      </c>
      <c r="R194" s="192">
        <v>4.9867869727635057</v>
      </c>
      <c r="S194" s="192">
        <v>4.8120707772267348</v>
      </c>
      <c r="T194" s="192">
        <v>5.0892952677283647</v>
      </c>
      <c r="U194" s="192">
        <v>4.8369669836310409</v>
      </c>
      <c r="V194" s="192">
        <v>5.1631214876623934</v>
      </c>
      <c r="W194" s="192">
        <v>5.6057002897947275</v>
      </c>
      <c r="X194" s="192">
        <v>6.6059584094075809</v>
      </c>
      <c r="Y194" s="182">
        <v>6.8124281581085073</v>
      </c>
      <c r="Z194" s="182">
        <v>6.9609613783185793</v>
      </c>
    </row>
    <row r="195" spans="1:26">
      <c r="A195" s="179" t="s">
        <v>392</v>
      </c>
      <c r="B195" s="179" t="s">
        <v>393</v>
      </c>
      <c r="C195" s="186" t="s">
        <v>165</v>
      </c>
      <c r="D195" s="185" t="s">
        <v>166</v>
      </c>
      <c r="E195" s="179" t="s">
        <v>416</v>
      </c>
      <c r="F195" s="182">
        <v>2.0999861671099516</v>
      </c>
      <c r="G195" s="182">
        <v>2.1010521964361009</v>
      </c>
      <c r="H195" s="182">
        <v>2.0853664780307661</v>
      </c>
      <c r="I195" s="182">
        <v>2.1569998750385149</v>
      </c>
      <c r="J195" s="182">
        <v>2.4700409794292391</v>
      </c>
      <c r="K195" s="182">
        <v>2.9175138054262364</v>
      </c>
      <c r="L195" s="182">
        <v>3.1338842857908737</v>
      </c>
      <c r="M195" s="182">
        <v>3.2353814137161239</v>
      </c>
      <c r="N195" s="182">
        <v>3.420278056737093</v>
      </c>
      <c r="O195" s="182">
        <v>4.6215060854346808</v>
      </c>
      <c r="P195" s="182">
        <v>5.7753596364287692</v>
      </c>
      <c r="Q195" s="192">
        <v>6.5523481501744287</v>
      </c>
      <c r="R195" s="192">
        <v>7.1877650716295562</v>
      </c>
      <c r="S195" s="192">
        <v>7.273735874955114</v>
      </c>
      <c r="T195" s="192">
        <v>7.18302655662524</v>
      </c>
      <c r="U195" s="192">
        <v>7.7051182603569881</v>
      </c>
      <c r="V195" s="192">
        <v>8.2561151422552967</v>
      </c>
      <c r="W195" s="192">
        <v>9.2651030852987226</v>
      </c>
      <c r="X195" s="192">
        <v>9.3924853662954071</v>
      </c>
      <c r="Y195" s="182">
        <v>9.7284742924181877</v>
      </c>
      <c r="Z195" s="182">
        <v>10.000378868048287</v>
      </c>
    </row>
    <row r="196" spans="1:26">
      <c r="A196" s="179" t="s">
        <v>392</v>
      </c>
      <c r="B196" s="179" t="s">
        <v>393</v>
      </c>
      <c r="C196" s="186" t="s">
        <v>167</v>
      </c>
      <c r="D196" s="185" t="s">
        <v>168</v>
      </c>
      <c r="E196" s="179" t="s">
        <v>417</v>
      </c>
      <c r="F196" s="182">
        <v>15.492446679139055</v>
      </c>
      <c r="G196" s="182">
        <v>15.791100080908198</v>
      </c>
      <c r="H196" s="182">
        <v>17.385433576082843</v>
      </c>
      <c r="I196" s="182">
        <v>17.900349060710848</v>
      </c>
      <c r="J196" s="182">
        <v>18.285554833604273</v>
      </c>
      <c r="K196" s="182">
        <v>18.663953240280467</v>
      </c>
      <c r="L196" s="182">
        <v>17.583063757162929</v>
      </c>
      <c r="M196" s="182">
        <v>18.683396124785222</v>
      </c>
      <c r="N196" s="182">
        <v>18.60714463522709</v>
      </c>
      <c r="O196" s="182">
        <v>19.725932264879038</v>
      </c>
      <c r="P196" s="182">
        <v>18.983847692136123</v>
      </c>
      <c r="Q196" s="192">
        <v>19.126042446137394</v>
      </c>
      <c r="R196" s="192">
        <v>16.647863814350146</v>
      </c>
      <c r="S196" s="192">
        <v>15.262156552148062</v>
      </c>
      <c r="T196" s="192">
        <v>15.141884928475175</v>
      </c>
      <c r="U196" s="192">
        <v>13.787786540023649</v>
      </c>
      <c r="V196" s="192">
        <v>13.561626669435769</v>
      </c>
      <c r="W196" s="192">
        <v>13.593196597954199</v>
      </c>
      <c r="X196" s="192">
        <v>14.528581352431118</v>
      </c>
      <c r="Y196" s="182">
        <v>14.870136116807942</v>
      </c>
      <c r="Z196" s="182">
        <v>15.092054366395777</v>
      </c>
    </row>
    <row r="197" spans="1:26" s="173" customFormat="1">
      <c r="A197" s="179" t="s">
        <v>392</v>
      </c>
      <c r="B197" s="179" t="s">
        <v>393</v>
      </c>
      <c r="C197" s="184" t="s">
        <v>169</v>
      </c>
      <c r="D197" s="185" t="s">
        <v>130</v>
      </c>
      <c r="E197" s="179" t="s">
        <v>418</v>
      </c>
      <c r="F197" s="182">
        <v>31.160815407794626</v>
      </c>
      <c r="G197" s="182">
        <v>31.469808523678424</v>
      </c>
      <c r="H197" s="182">
        <v>33.799682940845543</v>
      </c>
      <c r="I197" s="182">
        <v>34.769643666159716</v>
      </c>
      <c r="J197" s="182">
        <v>35.168849062282952</v>
      </c>
      <c r="K197" s="182">
        <v>37.969709334375949</v>
      </c>
      <c r="L197" s="182">
        <v>39.713215760476103</v>
      </c>
      <c r="M197" s="182">
        <v>42.789916505457853</v>
      </c>
      <c r="N197" s="182">
        <v>44.004945844075003</v>
      </c>
      <c r="O197" s="182">
        <v>44.647507033086598</v>
      </c>
      <c r="P197" s="182">
        <v>45.712916378658583</v>
      </c>
      <c r="Q197" s="192">
        <v>45.7147015691761</v>
      </c>
      <c r="R197" s="192">
        <v>49.813916154921316</v>
      </c>
      <c r="S197" s="192">
        <v>50.352750845794084</v>
      </c>
      <c r="T197" s="192">
        <v>49.899241976887104</v>
      </c>
      <c r="U197" s="192">
        <v>50.851780361999268</v>
      </c>
      <c r="V197" s="192">
        <v>52.253508404840034</v>
      </c>
      <c r="W197" s="192">
        <v>53.600092552956916</v>
      </c>
      <c r="X197" s="192">
        <v>56.633847806294455</v>
      </c>
      <c r="Y197" s="182">
        <v>59.657995692424436</v>
      </c>
      <c r="Z197" s="182">
        <v>62.204598605604261</v>
      </c>
    </row>
    <row r="198" spans="1:26">
      <c r="A198" s="179" t="s">
        <v>392</v>
      </c>
      <c r="B198" s="179" t="s">
        <v>393</v>
      </c>
      <c r="C198" s="186" t="s">
        <v>170</v>
      </c>
      <c r="D198" s="185" t="s">
        <v>171</v>
      </c>
      <c r="E198" s="179" t="s">
        <v>419</v>
      </c>
      <c r="F198" s="182">
        <v>11.378070395136357</v>
      </c>
      <c r="G198" s="182">
        <v>11.756659921826847</v>
      </c>
      <c r="H198" s="182">
        <v>12.915989356572108</v>
      </c>
      <c r="I198" s="182">
        <v>13.659953037732889</v>
      </c>
      <c r="J198" s="182">
        <v>14.350598933680885</v>
      </c>
      <c r="K198" s="182">
        <v>15.228357388361253</v>
      </c>
      <c r="L198" s="182">
        <v>16.125387658390796</v>
      </c>
      <c r="M198" s="182">
        <v>18.111373630818989</v>
      </c>
      <c r="N198" s="182">
        <v>19.638410373747742</v>
      </c>
      <c r="O198" s="182">
        <v>21.817552749405412</v>
      </c>
      <c r="P198" s="182">
        <v>22.855634319489035</v>
      </c>
      <c r="Q198" s="192">
        <v>23.170603558811365</v>
      </c>
      <c r="R198" s="192">
        <v>24.961479847879815</v>
      </c>
      <c r="S198" s="192">
        <v>25.71161523358645</v>
      </c>
      <c r="T198" s="192">
        <v>24.918768491768354</v>
      </c>
      <c r="U198" s="192">
        <v>25.344925558415955</v>
      </c>
      <c r="V198" s="192">
        <v>26.391227244182254</v>
      </c>
      <c r="W198" s="192">
        <v>26.750406949464075</v>
      </c>
      <c r="X198" s="192">
        <v>27.926835122495763</v>
      </c>
      <c r="Y198" s="182">
        <v>29.557468833559188</v>
      </c>
      <c r="Z198" s="182">
        <v>30.952926769818852</v>
      </c>
    </row>
    <row r="199" spans="1:26">
      <c r="A199" s="179" t="s">
        <v>392</v>
      </c>
      <c r="B199" s="179" t="s">
        <v>393</v>
      </c>
      <c r="C199" s="186" t="s">
        <v>32</v>
      </c>
      <c r="D199" s="185" t="s">
        <v>172</v>
      </c>
      <c r="E199" s="179" t="s">
        <v>420</v>
      </c>
      <c r="F199" s="182">
        <v>15.11815785490797</v>
      </c>
      <c r="G199" s="182">
        <v>14.860751794623594</v>
      </c>
      <c r="H199" s="182">
        <v>16.109734584766414</v>
      </c>
      <c r="I199" s="182">
        <v>16.567798668385674</v>
      </c>
      <c r="J199" s="182">
        <v>16.407735502943257</v>
      </c>
      <c r="K199" s="182">
        <v>17.682407106910915</v>
      </c>
      <c r="L199" s="182">
        <v>18.421372485584065</v>
      </c>
      <c r="M199" s="182">
        <v>19.520513134228125</v>
      </c>
      <c r="N199" s="182">
        <v>19.132733272827981</v>
      </c>
      <c r="O199" s="182">
        <v>17.610648228713753</v>
      </c>
      <c r="P199" s="182">
        <v>17.509268449159386</v>
      </c>
      <c r="Q199" s="192">
        <v>16.751358429208537</v>
      </c>
      <c r="R199" s="192">
        <v>18.543912032797625</v>
      </c>
      <c r="S199" s="192">
        <v>18.117612454499739</v>
      </c>
      <c r="T199" s="192">
        <v>17.98581520058498</v>
      </c>
      <c r="U199" s="192">
        <v>18.232033529953743</v>
      </c>
      <c r="V199" s="192">
        <v>18.706182411732371</v>
      </c>
      <c r="W199" s="192">
        <v>19.195322500060218</v>
      </c>
      <c r="X199" s="192">
        <v>20.820719214124594</v>
      </c>
      <c r="Y199" s="182">
        <v>21.764610522413165</v>
      </c>
      <c r="Z199" s="182">
        <v>22.527266137975669</v>
      </c>
    </row>
    <row r="200" spans="1:26">
      <c r="A200" s="179" t="s">
        <v>392</v>
      </c>
      <c r="B200" s="179" t="s">
        <v>393</v>
      </c>
      <c r="C200" s="186" t="s">
        <v>33</v>
      </c>
      <c r="D200" s="185" t="s">
        <v>173</v>
      </c>
      <c r="E200" s="179" t="s">
        <v>421</v>
      </c>
      <c r="F200" s="182">
        <v>4.6645871577502991</v>
      </c>
      <c r="G200" s="182">
        <v>4.8523968072279811</v>
      </c>
      <c r="H200" s="182">
        <v>4.7739589995070224</v>
      </c>
      <c r="I200" s="182">
        <v>4.5418919600411547</v>
      </c>
      <c r="J200" s="182">
        <v>4.4105146256588119</v>
      </c>
      <c r="K200" s="182">
        <v>5.0589448391037815</v>
      </c>
      <c r="L200" s="182">
        <v>5.1664556165012492</v>
      </c>
      <c r="M200" s="182">
        <v>5.1580297404107398</v>
      </c>
      <c r="N200" s="182">
        <v>5.2338021974992843</v>
      </c>
      <c r="O200" s="182">
        <v>5.2193060549674346</v>
      </c>
      <c r="P200" s="182">
        <v>5.3480136100101632</v>
      </c>
      <c r="Q200" s="192">
        <v>5.792739581156205</v>
      </c>
      <c r="R200" s="192">
        <v>6.308524274243867</v>
      </c>
      <c r="S200" s="192">
        <v>6.5235231577078903</v>
      </c>
      <c r="T200" s="192">
        <v>6.9946582845337719</v>
      </c>
      <c r="U200" s="192">
        <v>7.2748212736295725</v>
      </c>
      <c r="V200" s="192">
        <v>7.1560987489254035</v>
      </c>
      <c r="W200" s="192">
        <v>7.6543631034326207</v>
      </c>
      <c r="X200" s="192">
        <v>7.8862934696740981</v>
      </c>
      <c r="Y200" s="182">
        <v>8.3359163364520796</v>
      </c>
      <c r="Z200" s="182">
        <v>8.7244056978097362</v>
      </c>
    </row>
    <row r="201" spans="1:26" s="173" customFormat="1">
      <c r="A201" s="179" t="s">
        <v>392</v>
      </c>
      <c r="B201" s="179" t="s">
        <v>393</v>
      </c>
      <c r="C201" s="184" t="s">
        <v>174</v>
      </c>
      <c r="D201" s="185" t="s">
        <v>131</v>
      </c>
      <c r="E201" s="179" t="s">
        <v>422</v>
      </c>
      <c r="F201" s="182">
        <v>146.81529756514712</v>
      </c>
      <c r="G201" s="182">
        <v>145.11320855697616</v>
      </c>
      <c r="H201" s="182">
        <v>145.06699697602264</v>
      </c>
      <c r="I201" s="182">
        <v>149.72136452227156</v>
      </c>
      <c r="J201" s="182">
        <v>153.79610458456349</v>
      </c>
      <c r="K201" s="182">
        <v>156.80520364415801</v>
      </c>
      <c r="L201" s="182">
        <v>163.30296456697496</v>
      </c>
      <c r="M201" s="182">
        <v>184.54716883109836</v>
      </c>
      <c r="N201" s="182">
        <v>191.36488272126448</v>
      </c>
      <c r="O201" s="182">
        <v>190.6944437499362</v>
      </c>
      <c r="P201" s="182">
        <v>191.25751034672317</v>
      </c>
      <c r="Q201" s="192">
        <v>193.45310086774083</v>
      </c>
      <c r="R201" s="192">
        <v>190.06382567461696</v>
      </c>
      <c r="S201" s="192">
        <v>189.31121929261047</v>
      </c>
      <c r="T201" s="192">
        <v>193.87143849599161</v>
      </c>
      <c r="U201" s="192">
        <v>214.17224070496982</v>
      </c>
      <c r="V201" s="192">
        <v>230.40617423107511</v>
      </c>
      <c r="W201" s="192">
        <v>241.66142718075503</v>
      </c>
      <c r="X201" s="192">
        <v>255.82067101251218</v>
      </c>
      <c r="Y201" s="182">
        <v>266.22743928243517</v>
      </c>
      <c r="Z201" s="182">
        <v>275.63735085024865</v>
      </c>
    </row>
    <row r="202" spans="1:26">
      <c r="A202" s="179" t="s">
        <v>392</v>
      </c>
      <c r="B202" s="179" t="s">
        <v>393</v>
      </c>
      <c r="C202" s="186" t="s">
        <v>16</v>
      </c>
      <c r="D202" s="185" t="s">
        <v>175</v>
      </c>
      <c r="E202" s="179" t="s">
        <v>423</v>
      </c>
      <c r="F202" s="182">
        <v>27.158381879991392</v>
      </c>
      <c r="G202" s="182">
        <v>25.550837907205988</v>
      </c>
      <c r="H202" s="182">
        <v>27.185187450513276</v>
      </c>
      <c r="I202" s="182">
        <v>29.995025964056154</v>
      </c>
      <c r="J202" s="182">
        <v>33.251907659883045</v>
      </c>
      <c r="K202" s="182">
        <v>34.51874882669545</v>
      </c>
      <c r="L202" s="182">
        <v>39.211369262471486</v>
      </c>
      <c r="M202" s="182">
        <v>47.888653008368216</v>
      </c>
      <c r="N202" s="182">
        <v>50.962541393973154</v>
      </c>
      <c r="O202" s="182">
        <v>44.169560644414155</v>
      </c>
      <c r="P202" s="182">
        <v>44.184275412094451</v>
      </c>
      <c r="Q202" s="192">
        <v>44.648286970524651</v>
      </c>
      <c r="R202" s="192">
        <v>38.798705859560712</v>
      </c>
      <c r="S202" s="192">
        <v>38.060085857525642</v>
      </c>
      <c r="T202" s="192">
        <v>39.506116473829152</v>
      </c>
      <c r="U202" s="192">
        <v>52.003366936530831</v>
      </c>
      <c r="V202" s="192">
        <v>59.705073934799934</v>
      </c>
      <c r="W202" s="192">
        <v>73.523227751671669</v>
      </c>
      <c r="X202" s="192">
        <v>77.475247257271974</v>
      </c>
      <c r="Y202" s="182">
        <v>81.361065164895294</v>
      </c>
      <c r="Z202" s="182">
        <v>85.114026087453297</v>
      </c>
    </row>
    <row r="203" spans="1:26">
      <c r="A203" s="179" t="s">
        <v>392</v>
      </c>
      <c r="B203" s="179" t="s">
        <v>393</v>
      </c>
      <c r="C203" s="186" t="s">
        <v>82</v>
      </c>
      <c r="D203" s="185" t="s">
        <v>176</v>
      </c>
      <c r="E203" s="179" t="s">
        <v>424</v>
      </c>
      <c r="F203" s="182">
        <v>106.65244589824145</v>
      </c>
      <c r="G203" s="182">
        <v>107.10964126131113</v>
      </c>
      <c r="H203" s="182">
        <v>105.82633632271769</v>
      </c>
      <c r="I203" s="182">
        <v>107.9494467196804</v>
      </c>
      <c r="J203" s="182">
        <v>108.84344639709217</v>
      </c>
      <c r="K203" s="182">
        <v>109.92155074509321</v>
      </c>
      <c r="L203" s="182">
        <v>111.42184965645224</v>
      </c>
      <c r="M203" s="182">
        <v>123.0511083417932</v>
      </c>
      <c r="N203" s="182">
        <v>125.27964998236627</v>
      </c>
      <c r="O203" s="182">
        <v>132.6966010215543</v>
      </c>
      <c r="P203" s="182">
        <v>133.8160941309315</v>
      </c>
      <c r="Q203" s="192">
        <v>135.18572154896376</v>
      </c>
      <c r="R203" s="192">
        <v>137.37517681894542</v>
      </c>
      <c r="S203" s="192">
        <v>136.40879881017636</v>
      </c>
      <c r="T203" s="192">
        <v>140.25916112698897</v>
      </c>
      <c r="U203" s="192">
        <v>146.71120396541738</v>
      </c>
      <c r="V203" s="192">
        <v>155.55493619271505</v>
      </c>
      <c r="W203" s="192">
        <v>152.63947165825834</v>
      </c>
      <c r="X203" s="192">
        <v>162.2413177682119</v>
      </c>
      <c r="Y203" s="182">
        <v>168.30358588458859</v>
      </c>
      <c r="Z203" s="182">
        <v>173.58687966159863</v>
      </c>
    </row>
    <row r="204" spans="1:26">
      <c r="A204" s="179" t="s">
        <v>392</v>
      </c>
      <c r="B204" s="179" t="s">
        <v>393</v>
      </c>
      <c r="C204" s="186" t="s">
        <v>17</v>
      </c>
      <c r="D204" s="185" t="s">
        <v>177</v>
      </c>
      <c r="E204" s="179" t="s">
        <v>425</v>
      </c>
      <c r="F204" s="182">
        <v>13.004469786914317</v>
      </c>
      <c r="G204" s="182">
        <v>12.452729388459062</v>
      </c>
      <c r="H204" s="182">
        <v>12.055473202791685</v>
      </c>
      <c r="I204" s="182">
        <v>11.776891838535036</v>
      </c>
      <c r="J204" s="182">
        <v>11.700750527588287</v>
      </c>
      <c r="K204" s="182">
        <v>12.364904072369363</v>
      </c>
      <c r="L204" s="182">
        <v>12.669745648051224</v>
      </c>
      <c r="M204" s="182">
        <v>13.607407480936926</v>
      </c>
      <c r="N204" s="182">
        <v>15.122691344925046</v>
      </c>
      <c r="O204" s="182">
        <v>13.828282083967725</v>
      </c>
      <c r="P204" s="182">
        <v>13.257140803697208</v>
      </c>
      <c r="Q204" s="192">
        <v>13.619092348252437</v>
      </c>
      <c r="R204" s="192">
        <v>13.88994299611085</v>
      </c>
      <c r="S204" s="192">
        <v>14.842334624908501</v>
      </c>
      <c r="T204" s="192">
        <v>14.106160895173483</v>
      </c>
      <c r="U204" s="192">
        <v>15.457669803021638</v>
      </c>
      <c r="V204" s="192">
        <v>15.146164103560119</v>
      </c>
      <c r="W204" s="192">
        <v>15.498727770825043</v>
      </c>
      <c r="X204" s="192">
        <v>16.104105987028312</v>
      </c>
      <c r="Y204" s="182">
        <v>16.562788232951316</v>
      </c>
      <c r="Z204" s="182">
        <v>16.936445101196711</v>
      </c>
    </row>
    <row r="205" spans="1:26" s="173" customFormat="1">
      <c r="A205" s="179" t="s">
        <v>392</v>
      </c>
      <c r="B205" s="179" t="s">
        <v>393</v>
      </c>
      <c r="C205" s="184" t="s">
        <v>178</v>
      </c>
      <c r="D205" s="185" t="s">
        <v>132</v>
      </c>
      <c r="E205" s="179" t="s">
        <v>426</v>
      </c>
      <c r="F205" s="182">
        <v>17.050683474032869</v>
      </c>
      <c r="G205" s="182">
        <v>18.673457288357895</v>
      </c>
      <c r="H205" s="182">
        <v>22.904232960539385</v>
      </c>
      <c r="I205" s="182">
        <v>24.309715493104701</v>
      </c>
      <c r="J205" s="182">
        <v>27.420241184274964</v>
      </c>
      <c r="K205" s="182">
        <v>31.38764596750794</v>
      </c>
      <c r="L205" s="182">
        <v>32.399299215097557</v>
      </c>
      <c r="M205" s="182">
        <v>33.394325146894381</v>
      </c>
      <c r="N205" s="182">
        <v>34.122106053611247</v>
      </c>
      <c r="O205" s="182">
        <v>37.506189160904434</v>
      </c>
      <c r="P205" s="182">
        <v>37.131059856396661</v>
      </c>
      <c r="Q205" s="192">
        <v>39.32398260970966</v>
      </c>
      <c r="R205" s="192">
        <v>39.303536545116934</v>
      </c>
      <c r="S205" s="192">
        <v>40.356421221207661</v>
      </c>
      <c r="T205" s="192">
        <v>41.278974089894</v>
      </c>
      <c r="U205" s="192">
        <v>40.54114230397316</v>
      </c>
      <c r="V205" s="192">
        <v>39.387032483773872</v>
      </c>
      <c r="W205" s="192">
        <v>39.187771291365372</v>
      </c>
      <c r="X205" s="192">
        <v>41.557225117019939</v>
      </c>
      <c r="Y205" s="182">
        <v>43.778017474231888</v>
      </c>
      <c r="Z205" s="182">
        <v>45.676937490964185</v>
      </c>
    </row>
    <row r="206" spans="1:26">
      <c r="A206" s="179" t="s">
        <v>392</v>
      </c>
      <c r="B206" s="179" t="s">
        <v>393</v>
      </c>
      <c r="C206" s="186" t="s">
        <v>179</v>
      </c>
      <c r="D206" s="185" t="s">
        <v>180</v>
      </c>
      <c r="E206" s="179" t="s">
        <v>427</v>
      </c>
      <c r="F206" s="182">
        <v>0.98008754167603207</v>
      </c>
      <c r="G206" s="182">
        <v>1.0746376269977325</v>
      </c>
      <c r="H206" s="182">
        <v>0.89443381793577847</v>
      </c>
      <c r="I206" s="182">
        <v>0.93544493112315585</v>
      </c>
      <c r="J206" s="182">
        <v>0.95829409202124816</v>
      </c>
      <c r="K206" s="182">
        <v>0.96325085025001167</v>
      </c>
      <c r="L206" s="182">
        <v>1.0179100534676928</v>
      </c>
      <c r="M206" s="182">
        <v>0.97939553617987007</v>
      </c>
      <c r="N206" s="182">
        <v>0.96766115781629936</v>
      </c>
      <c r="O206" s="182">
        <v>0.90859367252376422</v>
      </c>
      <c r="P206" s="182">
        <v>0.96396767109279491</v>
      </c>
      <c r="Q206" s="192">
        <v>0.99561296361562945</v>
      </c>
      <c r="R206" s="192">
        <v>0.95243510579664814</v>
      </c>
      <c r="S206" s="192">
        <v>0.9049798436757196</v>
      </c>
      <c r="T206" s="192">
        <v>0.89228895975157241</v>
      </c>
      <c r="U206" s="192">
        <v>0.93128519015690225</v>
      </c>
      <c r="V206" s="192">
        <v>0.97305755337785726</v>
      </c>
      <c r="W206" s="192">
        <v>0.96674148710262964</v>
      </c>
      <c r="X206" s="192">
        <v>1.0304366832216112</v>
      </c>
      <c r="Y206" s="182">
        <v>1.0649515954256947</v>
      </c>
      <c r="Z206" s="182">
        <v>1.0919038483428289</v>
      </c>
    </row>
    <row r="207" spans="1:26">
      <c r="A207" s="179" t="s">
        <v>392</v>
      </c>
      <c r="B207" s="179" t="s">
        <v>393</v>
      </c>
      <c r="C207" s="186" t="s">
        <v>181</v>
      </c>
      <c r="D207" s="185" t="s">
        <v>182</v>
      </c>
      <c r="E207" s="179" t="s">
        <v>428</v>
      </c>
      <c r="F207" s="182">
        <v>0.81825959895209222</v>
      </c>
      <c r="G207" s="182">
        <v>0.79894618456794475</v>
      </c>
      <c r="H207" s="182">
        <v>0.81633064918004705</v>
      </c>
      <c r="I207" s="182">
        <v>0.82372883610278691</v>
      </c>
      <c r="J207" s="182">
        <v>0.8796730094062728</v>
      </c>
      <c r="K207" s="182">
        <v>0.90022713959614287</v>
      </c>
      <c r="L207" s="182">
        <v>0.97783146514639618</v>
      </c>
      <c r="M207" s="182">
        <v>1.0780382658830918</v>
      </c>
      <c r="N207" s="182">
        <v>1.1801290654679066</v>
      </c>
      <c r="O207" s="182">
        <v>1.1491406941554807</v>
      </c>
      <c r="P207" s="182">
        <v>1.3007767182573675</v>
      </c>
      <c r="Q207" s="192">
        <v>2.3679272016154402</v>
      </c>
      <c r="R207" s="192">
        <v>2.2604046839326575</v>
      </c>
      <c r="S207" s="192">
        <v>2.7200381563255878</v>
      </c>
      <c r="T207" s="192">
        <v>3.6176171120167013</v>
      </c>
      <c r="U207" s="192">
        <v>3.761424599205148</v>
      </c>
      <c r="V207" s="192">
        <v>4.8638812546893346</v>
      </c>
      <c r="W207" s="192">
        <v>5.4999867441596875</v>
      </c>
      <c r="X207" s="192">
        <v>6.6527168728695347</v>
      </c>
      <c r="Y207" s="182">
        <v>6.9937002746134009</v>
      </c>
      <c r="Z207" s="182">
        <v>7.2935896778400719</v>
      </c>
    </row>
    <row r="208" spans="1:26">
      <c r="A208" s="179" t="s">
        <v>392</v>
      </c>
      <c r="B208" s="179" t="s">
        <v>393</v>
      </c>
      <c r="C208" s="186" t="s">
        <v>183</v>
      </c>
      <c r="D208" s="185" t="s">
        <v>184</v>
      </c>
      <c r="E208" s="179" t="s">
        <v>429</v>
      </c>
      <c r="F208" s="182">
        <v>15.252336333404747</v>
      </c>
      <c r="G208" s="182">
        <v>16.799873476792218</v>
      </c>
      <c r="H208" s="182">
        <v>21.193468493423559</v>
      </c>
      <c r="I208" s="182">
        <v>22.550541725878759</v>
      </c>
      <c r="J208" s="182">
        <v>25.582274082847441</v>
      </c>
      <c r="K208" s="182">
        <v>29.524167977661786</v>
      </c>
      <c r="L208" s="182">
        <v>30.403557696483468</v>
      </c>
      <c r="M208" s="182">
        <v>31.336891344831418</v>
      </c>
      <c r="N208" s="182">
        <v>31.974315830327036</v>
      </c>
      <c r="O208" s="182">
        <v>35.448454794225185</v>
      </c>
      <c r="P208" s="182">
        <v>34.866315467046498</v>
      </c>
      <c r="Q208" s="192">
        <v>35.960442444478595</v>
      </c>
      <c r="R208" s="192">
        <v>36.090696755387626</v>
      </c>
      <c r="S208" s="192">
        <v>36.731403221206357</v>
      </c>
      <c r="T208" s="192">
        <v>36.769068018125729</v>
      </c>
      <c r="U208" s="192">
        <v>35.848432514611105</v>
      </c>
      <c r="V208" s="192">
        <v>33.550093675706684</v>
      </c>
      <c r="W208" s="192">
        <v>32.721043060103057</v>
      </c>
      <c r="X208" s="192">
        <v>33.87407156092879</v>
      </c>
      <c r="Y208" s="182">
        <v>35.719365604192795</v>
      </c>
      <c r="Z208" s="182">
        <v>37.291443964781287</v>
      </c>
    </row>
    <row r="209" spans="1:26" s="173" customFormat="1">
      <c r="A209" s="179" t="s">
        <v>392</v>
      </c>
      <c r="B209" s="179" t="s">
        <v>393</v>
      </c>
      <c r="C209" s="184" t="s">
        <v>185</v>
      </c>
      <c r="D209" s="185" t="s">
        <v>133</v>
      </c>
      <c r="E209" s="179" t="s">
        <v>430</v>
      </c>
      <c r="F209" s="182">
        <v>92.035482305878361</v>
      </c>
      <c r="G209" s="182">
        <v>96.22066512054073</v>
      </c>
      <c r="H209" s="182">
        <v>101.68452165143091</v>
      </c>
      <c r="I209" s="182">
        <v>105.55287223203386</v>
      </c>
      <c r="J209" s="182">
        <v>109.76888906961787</v>
      </c>
      <c r="K209" s="182">
        <v>114.98731572411802</v>
      </c>
      <c r="L209" s="182">
        <v>120.85107469813317</v>
      </c>
      <c r="M209" s="182">
        <v>126.98478576587689</v>
      </c>
      <c r="N209" s="182">
        <v>120.87894705236911</v>
      </c>
      <c r="O209" s="182">
        <v>109.8648163536094</v>
      </c>
      <c r="P209" s="182">
        <v>112.33510964785617</v>
      </c>
      <c r="Q209" s="192">
        <v>113.62536936573733</v>
      </c>
      <c r="R209" s="192">
        <v>109.38761096476296</v>
      </c>
      <c r="S209" s="192">
        <v>106.10987835083768</v>
      </c>
      <c r="T209" s="192">
        <v>110.2670514609886</v>
      </c>
      <c r="U209" s="192">
        <v>117.93505605902524</v>
      </c>
      <c r="V209" s="192">
        <v>124.07936593503747</v>
      </c>
      <c r="W209" s="192">
        <v>131.38947137165755</v>
      </c>
      <c r="X209" s="192">
        <v>138.54996584426644</v>
      </c>
      <c r="Y209" s="182">
        <v>144.4831450381588</v>
      </c>
      <c r="Z209" s="182">
        <v>149.31163570991691</v>
      </c>
    </row>
    <row r="210" spans="1:26">
      <c r="A210" s="179" t="s">
        <v>392</v>
      </c>
      <c r="B210" s="179" t="s">
        <v>393</v>
      </c>
      <c r="C210" s="186" t="s">
        <v>186</v>
      </c>
      <c r="D210" s="185" t="s">
        <v>187</v>
      </c>
      <c r="E210" s="179" t="s">
        <v>431</v>
      </c>
      <c r="F210" s="182">
        <v>3.5664830239537064</v>
      </c>
      <c r="G210" s="182">
        <v>3.8079551903938329</v>
      </c>
      <c r="H210" s="182">
        <v>4.7774488349831934</v>
      </c>
      <c r="I210" s="182">
        <v>5.8547645940688886</v>
      </c>
      <c r="J210" s="182">
        <v>6.5384465428539009</v>
      </c>
      <c r="K210" s="182">
        <v>7.7254582881722778</v>
      </c>
      <c r="L210" s="182">
        <v>9.1164635762219124</v>
      </c>
      <c r="M210" s="182">
        <v>9.7219178586189177</v>
      </c>
      <c r="N210" s="182">
        <v>10.837676784005712</v>
      </c>
      <c r="O210" s="182">
        <v>9.3613618058445507</v>
      </c>
      <c r="P210" s="182">
        <v>12.093508020608036</v>
      </c>
      <c r="Q210" s="192">
        <v>11.441240083500901</v>
      </c>
      <c r="R210" s="192">
        <v>9.9532265000101905</v>
      </c>
      <c r="S210" s="192">
        <v>9.065126660405749</v>
      </c>
      <c r="T210" s="192">
        <v>10.852769584486518</v>
      </c>
      <c r="U210" s="192">
        <v>11.157832481479259</v>
      </c>
      <c r="V210" s="192">
        <v>11.29588695671443</v>
      </c>
      <c r="W210" s="192">
        <v>12.024947328666579</v>
      </c>
      <c r="X210" s="192">
        <v>13.886154658184942</v>
      </c>
      <c r="Y210" s="182">
        <v>14.726347683376773</v>
      </c>
      <c r="Z210" s="182">
        <v>15.446984915260591</v>
      </c>
    </row>
    <row r="211" spans="1:26">
      <c r="A211" s="179" t="s">
        <v>392</v>
      </c>
      <c r="B211" s="179" t="s">
        <v>393</v>
      </c>
      <c r="C211" s="186" t="s">
        <v>188</v>
      </c>
      <c r="D211" s="185" t="s">
        <v>189</v>
      </c>
      <c r="E211" s="179" t="s">
        <v>432</v>
      </c>
      <c r="F211" s="182">
        <v>1.2082079101383887</v>
      </c>
      <c r="G211" s="182">
        <v>1.2479518190738303</v>
      </c>
      <c r="H211" s="182">
        <v>1.2821050357609265</v>
      </c>
      <c r="I211" s="182">
        <v>1.413126248873791</v>
      </c>
      <c r="J211" s="182">
        <v>1.3621930886970162</v>
      </c>
      <c r="K211" s="182">
        <v>1.4724831956352007</v>
      </c>
      <c r="L211" s="182">
        <v>1.6190958569554494</v>
      </c>
      <c r="M211" s="182">
        <v>1.7407074839836498</v>
      </c>
      <c r="N211" s="182">
        <v>1.7350682230336041</v>
      </c>
      <c r="O211" s="182">
        <v>1.5672090683152593</v>
      </c>
      <c r="P211" s="182">
        <v>1.703311705484444</v>
      </c>
      <c r="Q211" s="192">
        <v>1.5078458652098008</v>
      </c>
      <c r="R211" s="192">
        <v>1.8054362309952223</v>
      </c>
      <c r="S211" s="192">
        <v>1.8498526203343417</v>
      </c>
      <c r="T211" s="192">
        <v>1.9368457751056447</v>
      </c>
      <c r="U211" s="192">
        <v>2.5256110701653447</v>
      </c>
      <c r="V211" s="192">
        <v>2.7764509164693032</v>
      </c>
      <c r="W211" s="192">
        <v>2.8603483097241673</v>
      </c>
      <c r="X211" s="192">
        <v>3.294078635067756</v>
      </c>
      <c r="Y211" s="182">
        <v>3.4688810812611952</v>
      </c>
      <c r="Z211" s="182">
        <v>3.6201714769282565</v>
      </c>
    </row>
    <row r="212" spans="1:26">
      <c r="A212" s="179" t="s">
        <v>392</v>
      </c>
      <c r="B212" s="179" t="s">
        <v>393</v>
      </c>
      <c r="C212" s="186" t="s">
        <v>190</v>
      </c>
      <c r="D212" s="185" t="s">
        <v>191</v>
      </c>
      <c r="E212" s="179" t="s">
        <v>433</v>
      </c>
      <c r="F212" s="182">
        <v>16.88643647179542</v>
      </c>
      <c r="G212" s="182">
        <v>17.96410867184456</v>
      </c>
      <c r="H212" s="182">
        <v>19.968411543314943</v>
      </c>
      <c r="I212" s="182">
        <v>21.223891541162249</v>
      </c>
      <c r="J212" s="182">
        <v>22.823401205797261</v>
      </c>
      <c r="K212" s="182">
        <v>22.568124585797069</v>
      </c>
      <c r="L212" s="182">
        <v>23.556015587461982</v>
      </c>
      <c r="M212" s="182">
        <v>24.985167230554605</v>
      </c>
      <c r="N212" s="182">
        <v>25.468998285949262</v>
      </c>
      <c r="O212" s="182">
        <v>23.671437238378843</v>
      </c>
      <c r="P212" s="182">
        <v>24.855785073960771</v>
      </c>
      <c r="Q212" s="192">
        <v>24.239888382471598</v>
      </c>
      <c r="R212" s="192">
        <v>24.436457843677406</v>
      </c>
      <c r="S212" s="192">
        <v>24.726580016264215</v>
      </c>
      <c r="T212" s="192">
        <v>26.130543424971162</v>
      </c>
      <c r="U212" s="192">
        <v>25.719749448833561</v>
      </c>
      <c r="V212" s="192">
        <v>29.062078781187754</v>
      </c>
      <c r="W212" s="192">
        <v>31.547024897024286</v>
      </c>
      <c r="X212" s="192">
        <v>34.902012630123075</v>
      </c>
      <c r="Y212" s="182">
        <v>36.793458217450635</v>
      </c>
      <c r="Z212" s="182">
        <v>38.436309421092552</v>
      </c>
    </row>
    <row r="213" spans="1:26">
      <c r="A213" s="179" t="s">
        <v>392</v>
      </c>
      <c r="B213" s="179" t="s">
        <v>393</v>
      </c>
      <c r="C213" s="186" t="s">
        <v>192</v>
      </c>
      <c r="D213" s="185" t="s">
        <v>193</v>
      </c>
      <c r="E213" s="179" t="s">
        <v>434</v>
      </c>
      <c r="F213" s="182">
        <v>37.330922685143129</v>
      </c>
      <c r="G213" s="182">
        <v>40.770839608026527</v>
      </c>
      <c r="H213" s="182">
        <v>42.397952276566535</v>
      </c>
      <c r="I213" s="182">
        <v>43.593983527062157</v>
      </c>
      <c r="J213" s="182">
        <v>45.774280577969961</v>
      </c>
      <c r="K213" s="182">
        <v>49.605090956446276</v>
      </c>
      <c r="L213" s="182">
        <v>51.648008979932072</v>
      </c>
      <c r="M213" s="182">
        <v>52.814791555531222</v>
      </c>
      <c r="N213" s="182">
        <v>45.676756573649243</v>
      </c>
      <c r="O213" s="182">
        <v>40.920101594975165</v>
      </c>
      <c r="P213" s="182">
        <v>38.938269909479367</v>
      </c>
      <c r="Q213" s="192">
        <v>39.214371482829783</v>
      </c>
      <c r="R213" s="192">
        <v>38.387330033533367</v>
      </c>
      <c r="S213" s="192">
        <v>36.929294012869931</v>
      </c>
      <c r="T213" s="192">
        <v>38.217281422862541</v>
      </c>
      <c r="U213" s="192">
        <v>44.100585570592472</v>
      </c>
      <c r="V213" s="192">
        <v>45.727278028493359</v>
      </c>
      <c r="W213" s="192">
        <v>46.283345663980768</v>
      </c>
      <c r="X213" s="192">
        <v>46.158163626049294</v>
      </c>
      <c r="Y213" s="182">
        <v>47.78981284501311</v>
      </c>
      <c r="Z213" s="182">
        <v>49.021225892358416</v>
      </c>
    </row>
    <row r="214" spans="1:26">
      <c r="A214" s="179" t="s">
        <v>392</v>
      </c>
      <c r="B214" s="179" t="s">
        <v>393</v>
      </c>
      <c r="C214" s="186" t="s">
        <v>194</v>
      </c>
      <c r="D214" s="185" t="s">
        <v>195</v>
      </c>
      <c r="E214" s="179" t="s">
        <v>435</v>
      </c>
      <c r="F214" s="182">
        <v>14.55353085610013</v>
      </c>
      <c r="G214" s="182">
        <v>14.795809099205009</v>
      </c>
      <c r="H214" s="182">
        <v>15.106668226489647</v>
      </c>
      <c r="I214" s="182">
        <v>15.470844148825448</v>
      </c>
      <c r="J214" s="182">
        <v>15.771828806867193</v>
      </c>
      <c r="K214" s="182">
        <v>15.399992110749102</v>
      </c>
      <c r="L214" s="182">
        <v>15.796807307314475</v>
      </c>
      <c r="M214" s="182">
        <v>15.732487104638759</v>
      </c>
      <c r="N214" s="182">
        <v>14.646427765501993</v>
      </c>
      <c r="O214" s="182">
        <v>13.846040707553218</v>
      </c>
      <c r="P214" s="182">
        <v>13.687542604313476</v>
      </c>
      <c r="Q214" s="192">
        <v>14.598100957551885</v>
      </c>
      <c r="R214" s="192">
        <v>13.39165312987738</v>
      </c>
      <c r="S214" s="192">
        <v>12.677028542501816</v>
      </c>
      <c r="T214" s="192">
        <v>12.52851177065371</v>
      </c>
      <c r="U214" s="192">
        <v>12.402336487067982</v>
      </c>
      <c r="V214" s="192">
        <v>12.239552379091483</v>
      </c>
      <c r="W214" s="192">
        <v>11.813029034782316</v>
      </c>
      <c r="X214" s="192">
        <v>11.375751904677809</v>
      </c>
      <c r="Y214" s="182">
        <v>11.682625687665078</v>
      </c>
      <c r="Z214" s="182">
        <v>11.901663163113325</v>
      </c>
    </row>
    <row r="215" spans="1:26">
      <c r="A215" s="179" t="s">
        <v>392</v>
      </c>
      <c r="B215" s="179" t="s">
        <v>393</v>
      </c>
      <c r="C215" s="186" t="s">
        <v>196</v>
      </c>
      <c r="D215" s="185" t="s">
        <v>197</v>
      </c>
      <c r="E215" s="179" t="s">
        <v>436</v>
      </c>
      <c r="F215" s="182">
        <v>18.489901358747595</v>
      </c>
      <c r="G215" s="182">
        <v>17.634000731996966</v>
      </c>
      <c r="H215" s="182">
        <v>18.151935734315671</v>
      </c>
      <c r="I215" s="182">
        <v>17.996262172041313</v>
      </c>
      <c r="J215" s="182">
        <v>17.498738847432531</v>
      </c>
      <c r="K215" s="182">
        <v>18.216166587318099</v>
      </c>
      <c r="L215" s="182">
        <v>19.114683390247272</v>
      </c>
      <c r="M215" s="182">
        <v>21.989714532549741</v>
      </c>
      <c r="N215" s="182">
        <v>22.51401942022931</v>
      </c>
      <c r="O215" s="182">
        <v>20.498665938542359</v>
      </c>
      <c r="P215" s="182">
        <v>21.056692334010084</v>
      </c>
      <c r="Q215" s="192">
        <v>22.623922594173354</v>
      </c>
      <c r="R215" s="192">
        <v>21.413507226669385</v>
      </c>
      <c r="S215" s="192">
        <v>20.861996498461636</v>
      </c>
      <c r="T215" s="192">
        <v>20.60109948290901</v>
      </c>
      <c r="U215" s="192">
        <v>22.028941000886622</v>
      </c>
      <c r="V215" s="192">
        <v>22.978118873081154</v>
      </c>
      <c r="W215" s="192">
        <v>26.860776137479426</v>
      </c>
      <c r="X215" s="192">
        <v>28.933804390163555</v>
      </c>
      <c r="Y215" s="182">
        <v>30.022019523392014</v>
      </c>
      <c r="Z215" s="182">
        <v>30.885280841163748</v>
      </c>
    </row>
    <row r="216" spans="1:26" s="173" customFormat="1">
      <c r="A216" s="179" t="s">
        <v>392</v>
      </c>
      <c r="B216" s="179" t="s">
        <v>393</v>
      </c>
      <c r="C216" s="184" t="s">
        <v>37</v>
      </c>
      <c r="D216" s="180">
        <v>10</v>
      </c>
      <c r="E216" s="179" t="s">
        <v>437</v>
      </c>
      <c r="F216" s="182">
        <v>10.230563258484484</v>
      </c>
      <c r="G216" s="182">
        <v>10.65816410391035</v>
      </c>
      <c r="H216" s="182">
        <v>11.17135685101098</v>
      </c>
      <c r="I216" s="182">
        <v>11.58091956974822</v>
      </c>
      <c r="J216" s="182">
        <v>12.249005688736871</v>
      </c>
      <c r="K216" s="182">
        <v>13.417078055140442</v>
      </c>
      <c r="L216" s="182">
        <v>14.442493306688011</v>
      </c>
      <c r="M216" s="182">
        <v>17.299603149896829</v>
      </c>
      <c r="N216" s="182">
        <v>15.92251939521514</v>
      </c>
      <c r="O216" s="182">
        <v>15.670761971395264</v>
      </c>
      <c r="P216" s="182">
        <v>15.61774863074641</v>
      </c>
      <c r="Q216" s="192">
        <v>16.275977164666926</v>
      </c>
      <c r="R216" s="192">
        <v>17.080576153178082</v>
      </c>
      <c r="S216" s="192">
        <v>16.813318338856739</v>
      </c>
      <c r="T216" s="192">
        <v>17.09104346760337</v>
      </c>
      <c r="U216" s="192">
        <v>17.533181312575245</v>
      </c>
      <c r="V216" s="192">
        <v>17.927408468192731</v>
      </c>
      <c r="W216" s="192">
        <v>17.951996035658858</v>
      </c>
      <c r="X216" s="192">
        <v>18.56473074507139</v>
      </c>
      <c r="Y216" s="182">
        <v>19.181721087819508</v>
      </c>
      <c r="Z216" s="182">
        <v>19.709258010996198</v>
      </c>
    </row>
    <row r="217" spans="1:26" s="173" customFormat="1">
      <c r="A217" s="179" t="s">
        <v>392</v>
      </c>
      <c r="B217" s="179" t="s">
        <v>393</v>
      </c>
      <c r="C217" s="184" t="s">
        <v>198</v>
      </c>
      <c r="D217" s="180">
        <v>11</v>
      </c>
      <c r="E217" s="179" t="s">
        <v>438</v>
      </c>
      <c r="F217" s="182">
        <v>72.499540631918762</v>
      </c>
      <c r="G217" s="182">
        <v>78.015471117354494</v>
      </c>
      <c r="H217" s="182">
        <v>78.683230910320404</v>
      </c>
      <c r="I217" s="182">
        <v>80.368774774825397</v>
      </c>
      <c r="J217" s="182">
        <v>79.897342329051511</v>
      </c>
      <c r="K217" s="182">
        <v>80.535538662447806</v>
      </c>
      <c r="L217" s="182">
        <v>82.210713486789558</v>
      </c>
      <c r="M217" s="182">
        <v>90.281555452712311</v>
      </c>
      <c r="N217" s="182">
        <v>87.958658441103267</v>
      </c>
      <c r="O217" s="182">
        <v>83.241872321020978</v>
      </c>
      <c r="P217" s="182">
        <v>83.45350742854589</v>
      </c>
      <c r="Q217" s="192">
        <v>90.754644906007542</v>
      </c>
      <c r="R217" s="192">
        <v>91.558308101342206</v>
      </c>
      <c r="S217" s="192">
        <v>86.521358062917997</v>
      </c>
      <c r="T217" s="192">
        <v>90.067012350280493</v>
      </c>
      <c r="U217" s="192">
        <v>93.953039337096556</v>
      </c>
      <c r="V217" s="192">
        <v>102.16258218771353</v>
      </c>
      <c r="W217" s="192">
        <v>109.16256831631</v>
      </c>
      <c r="X217" s="192">
        <v>111.89832685865332</v>
      </c>
      <c r="Y217" s="182">
        <v>115.88778238627604</v>
      </c>
      <c r="Z217" s="182">
        <v>119.36985329885751</v>
      </c>
    </row>
    <row r="218" spans="1:26">
      <c r="A218" s="179" t="s">
        <v>392</v>
      </c>
      <c r="B218" s="179" t="s">
        <v>393</v>
      </c>
      <c r="C218" s="186" t="s">
        <v>38</v>
      </c>
      <c r="D218" s="180">
        <v>111</v>
      </c>
      <c r="E218" s="179" t="s">
        <v>439</v>
      </c>
      <c r="F218" s="182">
        <v>58.292583401260771</v>
      </c>
      <c r="G218" s="182">
        <v>61.587018709829621</v>
      </c>
      <c r="H218" s="182">
        <v>61.767256525619835</v>
      </c>
      <c r="I218" s="182">
        <v>62.968802501732462</v>
      </c>
      <c r="J218" s="182">
        <v>61.332044738871026</v>
      </c>
      <c r="K218" s="182">
        <v>62.110732371459086</v>
      </c>
      <c r="L218" s="182">
        <v>63.833880578640184</v>
      </c>
      <c r="M218" s="182">
        <v>67.661430146540368</v>
      </c>
      <c r="N218" s="182">
        <v>66.036146126920215</v>
      </c>
      <c r="O218" s="182">
        <v>62.228049140910564</v>
      </c>
      <c r="P218" s="182">
        <v>63.945435470258431</v>
      </c>
      <c r="Q218" s="192">
        <v>69.908699663068731</v>
      </c>
      <c r="R218" s="192">
        <v>70.250994621626205</v>
      </c>
      <c r="S218" s="192">
        <v>65.354301932008568</v>
      </c>
      <c r="T218" s="192">
        <v>68.799080425484533</v>
      </c>
      <c r="U218" s="192">
        <v>71.764913760377738</v>
      </c>
      <c r="V218" s="192">
        <v>77.816463917821636</v>
      </c>
      <c r="W218" s="192">
        <v>81.865144266930827</v>
      </c>
      <c r="X218" s="192">
        <v>83.529232404927015</v>
      </c>
      <c r="Y218" s="182">
        <v>86.306906890746063</v>
      </c>
      <c r="Z218" s="182">
        <v>88.662148540782425</v>
      </c>
    </row>
    <row r="219" spans="1:26">
      <c r="A219" s="179" t="s">
        <v>392</v>
      </c>
      <c r="B219" s="179" t="s">
        <v>393</v>
      </c>
      <c r="C219" s="186" t="s">
        <v>39</v>
      </c>
      <c r="D219" s="180">
        <v>112</v>
      </c>
      <c r="E219" s="179" t="s">
        <v>440</v>
      </c>
      <c r="F219" s="182">
        <v>14.206957230657979</v>
      </c>
      <c r="G219" s="182">
        <v>16.428452407524869</v>
      </c>
      <c r="H219" s="182">
        <v>16.915974384700572</v>
      </c>
      <c r="I219" s="182">
        <v>17.399972273092931</v>
      </c>
      <c r="J219" s="182">
        <v>18.565297590180474</v>
      </c>
      <c r="K219" s="182">
        <v>18.424806290988705</v>
      </c>
      <c r="L219" s="182">
        <v>18.376832908149389</v>
      </c>
      <c r="M219" s="182">
        <v>22.620125306171957</v>
      </c>
      <c r="N219" s="182">
        <v>21.922512314183066</v>
      </c>
      <c r="O219" s="182">
        <v>21.013823180110428</v>
      </c>
      <c r="P219" s="182">
        <v>19.508071958287474</v>
      </c>
      <c r="Q219" s="192">
        <v>20.845945242938818</v>
      </c>
      <c r="R219" s="192">
        <v>21.307313479715994</v>
      </c>
      <c r="S219" s="192">
        <v>21.167056130909426</v>
      </c>
      <c r="T219" s="192">
        <v>21.267931924795942</v>
      </c>
      <c r="U219" s="192">
        <v>22.188125576718821</v>
      </c>
      <c r="V219" s="192">
        <v>24.346118269891882</v>
      </c>
      <c r="W219" s="192">
        <v>27.29742404937916</v>
      </c>
      <c r="X219" s="192">
        <v>28.369094453726301</v>
      </c>
      <c r="Y219" s="182">
        <v>29.580875495529995</v>
      </c>
      <c r="Z219" s="182">
        <v>30.707704758075081</v>
      </c>
    </row>
    <row r="220" spans="1:26" s="173" customFormat="1">
      <c r="A220" s="179" t="s">
        <v>392</v>
      </c>
      <c r="B220" s="179" t="s">
        <v>393</v>
      </c>
      <c r="C220" s="184" t="s">
        <v>199</v>
      </c>
      <c r="D220" s="180">
        <v>12</v>
      </c>
      <c r="E220" s="179" t="s">
        <v>441</v>
      </c>
      <c r="F220" s="182">
        <v>86.59131378045484</v>
      </c>
      <c r="G220" s="182">
        <v>88.45301550177382</v>
      </c>
      <c r="H220" s="182">
        <v>94.346351607486994</v>
      </c>
      <c r="I220" s="182">
        <v>96.184223185839315</v>
      </c>
      <c r="J220" s="182">
        <v>98.562566738805103</v>
      </c>
      <c r="K220" s="182">
        <v>104.90015613662548</v>
      </c>
      <c r="L220" s="182">
        <v>111.22937597453672</v>
      </c>
      <c r="M220" s="182">
        <v>116.5931248077104</v>
      </c>
      <c r="N220" s="182">
        <v>114.61844808879466</v>
      </c>
      <c r="O220" s="182">
        <v>119.27773792376782</v>
      </c>
      <c r="P220" s="182">
        <v>122.13783458268864</v>
      </c>
      <c r="Q220" s="192">
        <v>127.12090362839487</v>
      </c>
      <c r="R220" s="192">
        <v>127.49026122680617</v>
      </c>
      <c r="S220" s="192">
        <v>122.62203635062852</v>
      </c>
      <c r="T220" s="192">
        <v>124.83636008312313</v>
      </c>
      <c r="U220" s="192">
        <v>134.00065760961874</v>
      </c>
      <c r="V220" s="192">
        <v>139.42626282551331</v>
      </c>
      <c r="W220" s="192">
        <v>143.7716821517609</v>
      </c>
      <c r="X220" s="192">
        <v>151.01230594722651</v>
      </c>
      <c r="Y220" s="182">
        <v>157.46190702181036</v>
      </c>
      <c r="Z220" s="182">
        <v>163.46068908477315</v>
      </c>
    </row>
    <row r="221" spans="1:26">
      <c r="A221" s="179" t="s">
        <v>392</v>
      </c>
      <c r="B221" s="179" t="s">
        <v>393</v>
      </c>
      <c r="C221" s="186" t="s">
        <v>40</v>
      </c>
      <c r="D221" s="180">
        <v>121</v>
      </c>
      <c r="E221" s="179" t="s">
        <v>442</v>
      </c>
      <c r="F221" s="182">
        <v>20.775182695916978</v>
      </c>
      <c r="G221" s="182">
        <v>22.28635736187297</v>
      </c>
      <c r="H221" s="182">
        <v>22.921646861886558</v>
      </c>
      <c r="I221" s="182">
        <v>24.280507685549711</v>
      </c>
      <c r="J221" s="182">
        <v>24.518200881252387</v>
      </c>
      <c r="K221" s="182">
        <v>25.478264312348134</v>
      </c>
      <c r="L221" s="182">
        <v>25.051175019087434</v>
      </c>
      <c r="M221" s="182">
        <v>26.677339857921424</v>
      </c>
      <c r="N221" s="182">
        <v>24.887726061062491</v>
      </c>
      <c r="O221" s="182">
        <v>28.028287190683042</v>
      </c>
      <c r="P221" s="182">
        <v>32.546339574860703</v>
      </c>
      <c r="Q221" s="192">
        <v>32.767260224299555</v>
      </c>
      <c r="R221" s="192">
        <v>32.520909498513063</v>
      </c>
      <c r="S221" s="192">
        <v>29.754409596093215</v>
      </c>
      <c r="T221" s="192">
        <v>32.60405080501949</v>
      </c>
      <c r="U221" s="192">
        <v>34.280786007879769</v>
      </c>
      <c r="V221" s="192">
        <v>36.585062685160722</v>
      </c>
      <c r="W221" s="192">
        <v>39.482700849722058</v>
      </c>
      <c r="X221" s="192">
        <v>43.836422905129062</v>
      </c>
      <c r="Y221" s="182">
        <v>46.180885998508224</v>
      </c>
      <c r="Z221" s="182">
        <v>48.434428746968798</v>
      </c>
    </row>
    <row r="222" spans="1:26">
      <c r="A222" s="179" t="s">
        <v>392</v>
      </c>
      <c r="B222" s="179" t="s">
        <v>393</v>
      </c>
      <c r="C222" s="186" t="s">
        <v>200</v>
      </c>
      <c r="D222" s="180">
        <v>122</v>
      </c>
      <c r="E222" s="179" t="s">
        <v>443</v>
      </c>
      <c r="F222" s="182">
        <v>4.642222480475735</v>
      </c>
      <c r="G222" s="182">
        <v>5.0374178511525329</v>
      </c>
      <c r="H222" s="182">
        <v>5.1583890545280715</v>
      </c>
      <c r="I222" s="182">
        <v>5.0231419206182837</v>
      </c>
      <c r="J222" s="182">
        <v>3.7507378020381212</v>
      </c>
      <c r="K222" s="182">
        <v>3.7341784290920943</v>
      </c>
      <c r="L222" s="182">
        <v>3.9172960271813446</v>
      </c>
      <c r="M222" s="182">
        <v>4.0270847258908171</v>
      </c>
      <c r="N222" s="182">
        <v>3.9620305993022633</v>
      </c>
      <c r="O222" s="182">
        <v>4.004532526249033</v>
      </c>
      <c r="P222" s="182">
        <v>5.0289554290751273</v>
      </c>
      <c r="Q222" s="192">
        <v>5.206682790132108</v>
      </c>
      <c r="R222" s="192">
        <v>5.0628078857387653</v>
      </c>
      <c r="S222" s="192">
        <v>5.1159231287630273</v>
      </c>
      <c r="T222" s="192">
        <v>5.1202351953411656</v>
      </c>
      <c r="U222" s="192">
        <v>5.2344006878757368</v>
      </c>
      <c r="V222" s="192">
        <v>5.0131861835642884</v>
      </c>
      <c r="W222" s="192">
        <v>4.8730005549855404</v>
      </c>
      <c r="X222" s="192">
        <v>4.7806493541885802</v>
      </c>
      <c r="Y222" s="182">
        <v>4.8737307475698763</v>
      </c>
      <c r="Z222" s="182">
        <v>4.9433089393066432</v>
      </c>
    </row>
    <row r="223" spans="1:26">
      <c r="A223" s="179" t="s">
        <v>392</v>
      </c>
      <c r="B223" s="179" t="s">
        <v>393</v>
      </c>
      <c r="C223" s="186" t="s">
        <v>201</v>
      </c>
      <c r="D223" s="180">
        <v>123</v>
      </c>
      <c r="E223" s="179" t="s">
        <v>444</v>
      </c>
      <c r="F223" s="182">
        <v>6.2692606992910118</v>
      </c>
      <c r="G223" s="182">
        <v>6.3122459259094139</v>
      </c>
      <c r="H223" s="182">
        <v>6.3386143667927115</v>
      </c>
      <c r="I223" s="182">
        <v>7.0070117026346557</v>
      </c>
      <c r="J223" s="182">
        <v>7.1737998882856839</v>
      </c>
      <c r="K223" s="182">
        <v>7.027783126079223</v>
      </c>
      <c r="L223" s="182">
        <v>6.7025223172121402</v>
      </c>
      <c r="M223" s="182">
        <v>6.8876823608000013</v>
      </c>
      <c r="N223" s="182">
        <v>6.5901475762558741</v>
      </c>
      <c r="O223" s="182">
        <v>5.2840594987890759</v>
      </c>
      <c r="P223" s="182">
        <v>5.3651284395713441</v>
      </c>
      <c r="Q223" s="192">
        <v>5.8695953547005022</v>
      </c>
      <c r="R223" s="192">
        <v>6.2736905947153607</v>
      </c>
      <c r="S223" s="192">
        <v>5.0137188029982633</v>
      </c>
      <c r="T223" s="192">
        <v>4.9581281648183433</v>
      </c>
      <c r="U223" s="192">
        <v>4.647421651200653</v>
      </c>
      <c r="V223" s="192">
        <v>5.9061374046666497</v>
      </c>
      <c r="W223" s="192">
        <v>6.5639859063855868</v>
      </c>
      <c r="X223" s="192">
        <v>6.3069021288623706</v>
      </c>
      <c r="Y223" s="182">
        <v>6.4297003107133541</v>
      </c>
      <c r="Z223" s="182">
        <v>6.5214911944779335</v>
      </c>
    </row>
    <row r="224" spans="1:26">
      <c r="A224" s="179" t="s">
        <v>392</v>
      </c>
      <c r="B224" s="179" t="s">
        <v>393</v>
      </c>
      <c r="C224" s="186" t="s">
        <v>42</v>
      </c>
      <c r="D224" s="180">
        <v>124</v>
      </c>
      <c r="E224" s="179" t="s">
        <v>445</v>
      </c>
      <c r="F224" s="182">
        <v>7.9822274728470139</v>
      </c>
      <c r="G224" s="182">
        <v>8.1627430513801169</v>
      </c>
      <c r="H224" s="182">
        <v>8.2712028762393732</v>
      </c>
      <c r="I224" s="182">
        <v>8.0113057777748988</v>
      </c>
      <c r="J224" s="182">
        <v>8.3966248584306502</v>
      </c>
      <c r="K224" s="182">
        <v>8.521896607774007</v>
      </c>
      <c r="L224" s="182">
        <v>8.7886042509000646</v>
      </c>
      <c r="M224" s="182">
        <v>7.4643714371767445</v>
      </c>
      <c r="N224" s="182">
        <v>7.8581513083344632</v>
      </c>
      <c r="O224" s="182">
        <v>8.9954577906730488</v>
      </c>
      <c r="P224" s="182">
        <v>8.3993446422861737</v>
      </c>
      <c r="Q224" s="192">
        <v>9.2441604933988373</v>
      </c>
      <c r="R224" s="192">
        <v>8.9051467268460627</v>
      </c>
      <c r="S224" s="192">
        <v>8.4378557811030195</v>
      </c>
      <c r="T224" s="192">
        <v>9.6189319456409823</v>
      </c>
      <c r="U224" s="192">
        <v>10.904497155551519</v>
      </c>
      <c r="V224" s="192">
        <v>11.644968164673802</v>
      </c>
      <c r="W224" s="192">
        <v>11.332428829890109</v>
      </c>
      <c r="X224" s="192">
        <v>11.94672222126318</v>
      </c>
      <c r="Y224" s="182">
        <v>12.250293029338733</v>
      </c>
      <c r="Z224" s="182">
        <v>12.502039449588478</v>
      </c>
    </row>
    <row r="225" spans="1:26">
      <c r="A225" s="179" t="s">
        <v>392</v>
      </c>
      <c r="B225" s="179" t="s">
        <v>393</v>
      </c>
      <c r="C225" s="186" t="s">
        <v>43</v>
      </c>
      <c r="D225" s="180">
        <v>125</v>
      </c>
      <c r="E225" s="179" t="s">
        <v>446</v>
      </c>
      <c r="F225" s="182">
        <v>17.620789830826908</v>
      </c>
      <c r="G225" s="182">
        <v>17.078075784291297</v>
      </c>
      <c r="H225" s="182">
        <v>17.568178754819503</v>
      </c>
      <c r="I225" s="182">
        <v>18.134622794316606</v>
      </c>
      <c r="J225" s="182">
        <v>18.951702549902297</v>
      </c>
      <c r="K225" s="182">
        <v>22.378511413127882</v>
      </c>
      <c r="L225" s="182">
        <v>25.917262754370842</v>
      </c>
      <c r="M225" s="182">
        <v>28.348630859065029</v>
      </c>
      <c r="N225" s="182">
        <v>29.085303425841481</v>
      </c>
      <c r="O225" s="182">
        <v>28.038572787796152</v>
      </c>
      <c r="P225" s="182">
        <v>27.593080999392726</v>
      </c>
      <c r="Q225" s="192">
        <v>29.904427647252934</v>
      </c>
      <c r="R225" s="192">
        <v>31.293015031061071</v>
      </c>
      <c r="S225" s="192">
        <v>31.032916841320489</v>
      </c>
      <c r="T225" s="192">
        <v>29.707746509648548</v>
      </c>
      <c r="U225" s="192">
        <v>34.49258256750484</v>
      </c>
      <c r="V225" s="192">
        <v>36.091448194945947</v>
      </c>
      <c r="W225" s="192">
        <v>37.050151669923217</v>
      </c>
      <c r="X225" s="192">
        <v>38.096510656490622</v>
      </c>
      <c r="Y225" s="182">
        <v>39.754644676301282</v>
      </c>
      <c r="Z225" s="182">
        <v>41.294524352625132</v>
      </c>
    </row>
    <row r="226" spans="1:26">
      <c r="A226" s="179" t="s">
        <v>392</v>
      </c>
      <c r="B226" s="179" t="s">
        <v>393</v>
      </c>
      <c r="C226" s="186" t="s">
        <v>202</v>
      </c>
      <c r="D226" s="180">
        <v>126</v>
      </c>
      <c r="E226" s="179" t="s">
        <v>447</v>
      </c>
      <c r="F226" s="182">
        <v>19.037932533662612</v>
      </c>
      <c r="G226" s="182">
        <v>19.617140189610396</v>
      </c>
      <c r="H226" s="182">
        <v>22.94671909769902</v>
      </c>
      <c r="I226" s="182">
        <v>22.780006918991258</v>
      </c>
      <c r="J226" s="182">
        <v>24.437166044093225</v>
      </c>
      <c r="K226" s="182">
        <v>26.999897462425519</v>
      </c>
      <c r="L226" s="182">
        <v>29.374587830524188</v>
      </c>
      <c r="M226" s="182">
        <v>30.933826087805127</v>
      </c>
      <c r="N226" s="182">
        <v>30.410610407128797</v>
      </c>
      <c r="O226" s="182">
        <v>32.258798447994643</v>
      </c>
      <c r="P226" s="182">
        <v>31.377876132148813</v>
      </c>
      <c r="Q226" s="192">
        <v>31.607207401371053</v>
      </c>
      <c r="R226" s="192">
        <v>30.810325471273458</v>
      </c>
      <c r="S226" s="192">
        <v>30.867762422514812</v>
      </c>
      <c r="T226" s="192">
        <v>30.423698122206289</v>
      </c>
      <c r="U226" s="192">
        <v>31.243018209829387</v>
      </c>
      <c r="V226" s="192">
        <v>30.749475190617328</v>
      </c>
      <c r="W226" s="192">
        <v>31.238796761267643</v>
      </c>
      <c r="X226" s="192">
        <v>32.233132026815632</v>
      </c>
      <c r="Y226" s="182">
        <v>33.897584342624832</v>
      </c>
      <c r="Z226" s="182">
        <v>35.490924233488045</v>
      </c>
    </row>
    <row r="227" spans="1:26">
      <c r="A227" s="179" t="s">
        <v>392</v>
      </c>
      <c r="B227" s="179" t="s">
        <v>393</v>
      </c>
      <c r="C227" s="186" t="s">
        <v>203</v>
      </c>
      <c r="D227" s="180">
        <v>127</v>
      </c>
      <c r="E227" s="179" t="s">
        <v>448</v>
      </c>
      <c r="F227" s="182">
        <v>10.263698067434589</v>
      </c>
      <c r="G227" s="182">
        <v>9.959035337557081</v>
      </c>
      <c r="H227" s="182">
        <v>11.14160059552175</v>
      </c>
      <c r="I227" s="182">
        <v>10.947626385953919</v>
      </c>
      <c r="J227" s="182">
        <v>11.33433471480274</v>
      </c>
      <c r="K227" s="182">
        <v>10.759624785778621</v>
      </c>
      <c r="L227" s="182">
        <v>11.477927775260707</v>
      </c>
      <c r="M227" s="182">
        <v>12.254189479051259</v>
      </c>
      <c r="N227" s="182">
        <v>11.824478710869279</v>
      </c>
      <c r="O227" s="182">
        <v>12.668029681582814</v>
      </c>
      <c r="P227" s="182">
        <v>11.82710936535377</v>
      </c>
      <c r="Q227" s="192">
        <v>12.521569717239876</v>
      </c>
      <c r="R227" s="192">
        <v>12.624366018658398</v>
      </c>
      <c r="S227" s="192">
        <v>12.399449777835697</v>
      </c>
      <c r="T227" s="192">
        <v>12.403569340448296</v>
      </c>
      <c r="U227" s="192">
        <v>13.197951329776846</v>
      </c>
      <c r="V227" s="192">
        <v>13.435985001884545</v>
      </c>
      <c r="W227" s="192">
        <v>13.230617579586745</v>
      </c>
      <c r="X227" s="192">
        <v>13.811966654477047</v>
      </c>
      <c r="Y227" s="182">
        <v>14.075067916754072</v>
      </c>
      <c r="Z227" s="182">
        <v>14.273972168318094</v>
      </c>
    </row>
    <row r="228" spans="1:26">
      <c r="A228" s="179"/>
      <c r="B228" s="179"/>
      <c r="C228" s="179"/>
      <c r="D228" s="180">
        <v>5</v>
      </c>
      <c r="E228" s="179"/>
      <c r="F228" s="179"/>
      <c r="G228" s="179"/>
      <c r="H228" s="179"/>
      <c r="I228" s="179"/>
      <c r="J228" s="179"/>
      <c r="K228" s="179"/>
      <c r="L228" s="179"/>
      <c r="M228" s="179"/>
      <c r="N228" s="179"/>
      <c r="O228" s="179"/>
      <c r="P228" s="179"/>
      <c r="Q228" s="191"/>
      <c r="R228" s="191"/>
      <c r="S228" s="191"/>
      <c r="T228" s="191"/>
      <c r="U228" s="191"/>
      <c r="V228" s="191"/>
      <c r="W228" s="191"/>
      <c r="X228" s="191"/>
      <c r="Y228" s="179"/>
      <c r="Z228" s="179"/>
    </row>
    <row r="229" spans="1:26" s="173" customFormat="1">
      <c r="A229" s="179" t="s">
        <v>449</v>
      </c>
      <c r="B229" s="179" t="s">
        <v>450</v>
      </c>
      <c r="C229" s="179" t="s">
        <v>109</v>
      </c>
      <c r="D229" s="180" t="s">
        <v>137</v>
      </c>
      <c r="E229" s="179" t="s">
        <v>451</v>
      </c>
      <c r="F229" s="182">
        <v>3486.2190413894982</v>
      </c>
      <c r="G229" s="182">
        <v>3603.1544581722546</v>
      </c>
      <c r="H229" s="182">
        <v>3660.3944199854368</v>
      </c>
      <c r="I229" s="182">
        <v>3789.5047017500465</v>
      </c>
      <c r="J229" s="182">
        <v>3882.7379869718916</v>
      </c>
      <c r="K229" s="182">
        <v>3990.6905529655155</v>
      </c>
      <c r="L229" s="182">
        <v>4058.971359151772</v>
      </c>
      <c r="M229" s="182">
        <v>4296.0132031559588</v>
      </c>
      <c r="N229" s="182">
        <v>4364.8318919979429</v>
      </c>
      <c r="O229" s="182">
        <v>4378.3731298654766</v>
      </c>
      <c r="P229" s="182">
        <v>4480.2071903435271</v>
      </c>
      <c r="Q229" s="192">
        <v>4511.3989880644567</v>
      </c>
      <c r="R229" s="192">
        <v>4412.966201106844</v>
      </c>
      <c r="S229" s="192">
        <v>4263.1635613243589</v>
      </c>
      <c r="T229" s="192">
        <v>4316.5676259490838</v>
      </c>
      <c r="U229" s="192">
        <v>4387.3229190186566</v>
      </c>
      <c r="V229" s="192">
        <v>4567.4700594809265</v>
      </c>
      <c r="W229" s="192">
        <v>4692.0780907518811</v>
      </c>
      <c r="X229" s="192">
        <v>4939.8925936855121</v>
      </c>
      <c r="Y229" s="182">
        <v>5088.7984729487225</v>
      </c>
      <c r="Z229" s="182">
        <v>5220.0984398543633</v>
      </c>
    </row>
    <row r="230" spans="1:26" s="173" customFormat="1">
      <c r="A230" s="179" t="s">
        <v>449</v>
      </c>
      <c r="B230" s="179" t="s">
        <v>450</v>
      </c>
      <c r="C230" s="184" t="s">
        <v>138</v>
      </c>
      <c r="D230" s="185" t="s">
        <v>125</v>
      </c>
      <c r="E230" s="179" t="s">
        <v>452</v>
      </c>
      <c r="F230" s="182">
        <v>628.58192641185951</v>
      </c>
      <c r="G230" s="182">
        <v>642.82337399977098</v>
      </c>
      <c r="H230" s="182">
        <v>641.94201760055671</v>
      </c>
      <c r="I230" s="182">
        <v>661.19036563340603</v>
      </c>
      <c r="J230" s="182">
        <v>663.79393308351848</v>
      </c>
      <c r="K230" s="182">
        <v>669.99581218511491</v>
      </c>
      <c r="L230" s="182">
        <v>666.23534645410166</v>
      </c>
      <c r="M230" s="182">
        <v>676.15053106475614</v>
      </c>
      <c r="N230" s="182">
        <v>679.78320432110729</v>
      </c>
      <c r="O230" s="182">
        <v>688.57037128492573</v>
      </c>
      <c r="P230" s="182">
        <v>696.27172453200922</v>
      </c>
      <c r="Q230" s="192">
        <v>710.04484707450831</v>
      </c>
      <c r="R230" s="192">
        <v>695.85876382241327</v>
      </c>
      <c r="S230" s="192">
        <v>656.76914821314347</v>
      </c>
      <c r="T230" s="192">
        <v>659.18812944656247</v>
      </c>
      <c r="U230" s="192">
        <v>662.09535361178291</v>
      </c>
      <c r="V230" s="192">
        <v>675.78136705954739</v>
      </c>
      <c r="W230" s="192">
        <v>671.26059659303894</v>
      </c>
      <c r="X230" s="192">
        <v>680.26122951721561</v>
      </c>
      <c r="Y230" s="182">
        <v>687.33765054274693</v>
      </c>
      <c r="Z230" s="182">
        <v>691.42185360020937</v>
      </c>
    </row>
    <row r="231" spans="1:26">
      <c r="A231" s="179" t="s">
        <v>449</v>
      </c>
      <c r="B231" s="179" t="s">
        <v>450</v>
      </c>
      <c r="C231" s="186" t="s">
        <v>8</v>
      </c>
      <c r="D231" s="185" t="s">
        <v>139</v>
      </c>
      <c r="E231" s="179" t="s">
        <v>453</v>
      </c>
      <c r="F231" s="182">
        <v>578.57428337779254</v>
      </c>
      <c r="G231" s="182">
        <v>591.74127887451368</v>
      </c>
      <c r="H231" s="182">
        <v>589.78785817111191</v>
      </c>
      <c r="I231" s="182">
        <v>606.60821178010178</v>
      </c>
      <c r="J231" s="182">
        <v>606.95135309072896</v>
      </c>
      <c r="K231" s="182">
        <v>609.97196905547435</v>
      </c>
      <c r="L231" s="182">
        <v>606.58884217755883</v>
      </c>
      <c r="M231" s="182">
        <v>611.12161336816723</v>
      </c>
      <c r="N231" s="182">
        <v>613.83580647692179</v>
      </c>
      <c r="O231" s="182">
        <v>623.9637285859078</v>
      </c>
      <c r="P231" s="182">
        <v>630.46611685089738</v>
      </c>
      <c r="Q231" s="192">
        <v>638.59642749109787</v>
      </c>
      <c r="R231" s="192">
        <v>629.43663186551328</v>
      </c>
      <c r="S231" s="192">
        <v>597.26708227754148</v>
      </c>
      <c r="T231" s="192">
        <v>598.12491193828987</v>
      </c>
      <c r="U231" s="192">
        <v>601.73814949455846</v>
      </c>
      <c r="V231" s="192">
        <v>615.25411284428776</v>
      </c>
      <c r="W231" s="192">
        <v>607.81018931345193</v>
      </c>
      <c r="X231" s="192">
        <v>610.64265460286981</v>
      </c>
      <c r="Y231" s="182">
        <v>616.3723456324351</v>
      </c>
      <c r="Z231" s="182">
        <v>619.3733042866254</v>
      </c>
    </row>
    <row r="232" spans="1:26">
      <c r="A232" s="179" t="s">
        <v>449</v>
      </c>
      <c r="B232" s="179" t="s">
        <v>450</v>
      </c>
      <c r="C232" s="186" t="s">
        <v>9</v>
      </c>
      <c r="D232" s="185" t="s">
        <v>140</v>
      </c>
      <c r="E232" s="179" t="s">
        <v>454</v>
      </c>
      <c r="F232" s="182">
        <v>50.007643034067037</v>
      </c>
      <c r="G232" s="182">
        <v>51.082095125257268</v>
      </c>
      <c r="H232" s="182">
        <v>52.154159429444839</v>
      </c>
      <c r="I232" s="182">
        <v>54.582153853304227</v>
      </c>
      <c r="J232" s="182">
        <v>56.842579992789638</v>
      </c>
      <c r="K232" s="182">
        <v>60.023843129640603</v>
      </c>
      <c r="L232" s="182">
        <v>59.646504276542828</v>
      </c>
      <c r="M232" s="182">
        <v>65.028917696589033</v>
      </c>
      <c r="N232" s="182">
        <v>65.947397844185517</v>
      </c>
      <c r="O232" s="182">
        <v>64.606642699017996</v>
      </c>
      <c r="P232" s="182">
        <v>65.805607681111738</v>
      </c>
      <c r="Q232" s="192">
        <v>71.44841958341037</v>
      </c>
      <c r="R232" s="192">
        <v>66.422131956900046</v>
      </c>
      <c r="S232" s="192">
        <v>59.502065935601898</v>
      </c>
      <c r="T232" s="192">
        <v>61.063217508272544</v>
      </c>
      <c r="U232" s="192">
        <v>60.357204117224441</v>
      </c>
      <c r="V232" s="192">
        <v>60.527254215259759</v>
      </c>
      <c r="W232" s="192">
        <v>63.450407279587111</v>
      </c>
      <c r="X232" s="192">
        <v>69.6185749143457</v>
      </c>
      <c r="Y232" s="182">
        <v>70.965304910311787</v>
      </c>
      <c r="Z232" s="182">
        <v>72.048549313583933</v>
      </c>
    </row>
    <row r="233" spans="1:26" s="173" customFormat="1">
      <c r="A233" s="179" t="s">
        <v>449</v>
      </c>
      <c r="B233" s="179" t="s">
        <v>450</v>
      </c>
      <c r="C233" s="184" t="s">
        <v>141</v>
      </c>
      <c r="D233" s="185" t="s">
        <v>126</v>
      </c>
      <c r="E233" s="179" t="s">
        <v>455</v>
      </c>
      <c r="F233" s="182">
        <v>262.19561890658042</v>
      </c>
      <c r="G233" s="182">
        <v>266.96649462998016</v>
      </c>
      <c r="H233" s="182">
        <v>255.23250639225654</v>
      </c>
      <c r="I233" s="182">
        <v>248.10845659706183</v>
      </c>
      <c r="J233" s="182">
        <v>248.84087917700862</v>
      </c>
      <c r="K233" s="182">
        <v>262.65358508490152</v>
      </c>
      <c r="L233" s="182">
        <v>267.57459658977405</v>
      </c>
      <c r="M233" s="182">
        <v>271.79523580266647</v>
      </c>
      <c r="N233" s="182">
        <v>291.42581429968862</v>
      </c>
      <c r="O233" s="182">
        <v>283.33074529718436</v>
      </c>
      <c r="P233" s="182">
        <v>278.17555376458625</v>
      </c>
      <c r="Q233" s="192">
        <v>280.09068772959478</v>
      </c>
      <c r="R233" s="192">
        <v>265.35166565477812</v>
      </c>
      <c r="S233" s="192">
        <v>243.94826902752507</v>
      </c>
      <c r="T233" s="192">
        <v>240.94031613277173</v>
      </c>
      <c r="U233" s="192">
        <v>241.17981538888361</v>
      </c>
      <c r="V233" s="192">
        <v>236.16495696417621</v>
      </c>
      <c r="W233" s="192">
        <v>235.81484047819851</v>
      </c>
      <c r="X233" s="192">
        <v>235.04658663754992</v>
      </c>
      <c r="Y233" s="182">
        <v>233.59728296220175</v>
      </c>
      <c r="Z233" s="182">
        <v>232.40893119247897</v>
      </c>
    </row>
    <row r="234" spans="1:26">
      <c r="A234" s="179" t="s">
        <v>449</v>
      </c>
      <c r="B234" s="179" t="s">
        <v>450</v>
      </c>
      <c r="C234" s="186" t="s">
        <v>10</v>
      </c>
      <c r="D234" s="185" t="s">
        <v>142</v>
      </c>
      <c r="E234" s="179" t="s">
        <v>456</v>
      </c>
      <c r="F234" s="182">
        <v>70.778432381034207</v>
      </c>
      <c r="G234" s="182">
        <v>72.883418633329867</v>
      </c>
      <c r="H234" s="182">
        <v>74.729968275471336</v>
      </c>
      <c r="I234" s="182">
        <v>75.787460400387204</v>
      </c>
      <c r="J234" s="182">
        <v>78.791689404336594</v>
      </c>
      <c r="K234" s="182">
        <v>84.116518906034202</v>
      </c>
      <c r="L234" s="182">
        <v>84.26888365517172</v>
      </c>
      <c r="M234" s="182">
        <v>87.062432484365644</v>
      </c>
      <c r="N234" s="182">
        <v>86.157171052656949</v>
      </c>
      <c r="O234" s="182">
        <v>78.269209077849951</v>
      </c>
      <c r="P234" s="182">
        <v>79.165764999492765</v>
      </c>
      <c r="Q234" s="192">
        <v>79.383115201687758</v>
      </c>
      <c r="R234" s="192">
        <v>74.199560411936787</v>
      </c>
      <c r="S234" s="192">
        <v>74.264678736295579</v>
      </c>
      <c r="T234" s="192">
        <v>73.862870746317313</v>
      </c>
      <c r="U234" s="192">
        <v>75.838298682971185</v>
      </c>
      <c r="V234" s="192">
        <v>74.543334916961172</v>
      </c>
      <c r="W234" s="192">
        <v>76.001522761297807</v>
      </c>
      <c r="X234" s="192">
        <v>79.671179193076583</v>
      </c>
      <c r="Y234" s="182">
        <v>80.051865303848018</v>
      </c>
      <c r="Z234" s="182">
        <v>80.312674396101102</v>
      </c>
    </row>
    <row r="235" spans="1:26">
      <c r="A235" s="179" t="s">
        <v>449</v>
      </c>
      <c r="B235" s="179" t="s">
        <v>450</v>
      </c>
      <c r="C235" s="186" t="s">
        <v>31</v>
      </c>
      <c r="D235" s="185" t="s">
        <v>143</v>
      </c>
      <c r="E235" s="179" t="s">
        <v>457</v>
      </c>
      <c r="F235" s="182">
        <v>179.99726191921545</v>
      </c>
      <c r="G235" s="182">
        <v>180.92489893610932</v>
      </c>
      <c r="H235" s="182">
        <v>165.48505812086361</v>
      </c>
      <c r="I235" s="182">
        <v>158.23845464511609</v>
      </c>
      <c r="J235" s="182">
        <v>151.27103098548483</v>
      </c>
      <c r="K235" s="182">
        <v>160.39596161541067</v>
      </c>
      <c r="L235" s="182">
        <v>164.51517128760415</v>
      </c>
      <c r="M235" s="182">
        <v>165.53277197437401</v>
      </c>
      <c r="N235" s="182">
        <v>182.16705846724238</v>
      </c>
      <c r="O235" s="182">
        <v>180.82782915499274</v>
      </c>
      <c r="P235" s="182">
        <v>174.14827604572099</v>
      </c>
      <c r="Q235" s="192">
        <v>176.39307985271029</v>
      </c>
      <c r="R235" s="192">
        <v>165.48548278965131</v>
      </c>
      <c r="S235" s="192">
        <v>141.89625026268891</v>
      </c>
      <c r="T235" s="192">
        <v>140.3904349035609</v>
      </c>
      <c r="U235" s="192">
        <v>138.75302995497375</v>
      </c>
      <c r="V235" s="192">
        <v>136.63339715365714</v>
      </c>
      <c r="W235" s="192">
        <v>136.82469617030432</v>
      </c>
      <c r="X235" s="192">
        <v>132.54208690944196</v>
      </c>
      <c r="Y235" s="182">
        <v>130.50281202842328</v>
      </c>
      <c r="Z235" s="182">
        <v>128.87893507961647</v>
      </c>
    </row>
    <row r="236" spans="1:26">
      <c r="A236" s="179" t="s">
        <v>449</v>
      </c>
      <c r="B236" s="179" t="s">
        <v>450</v>
      </c>
      <c r="C236" s="186" t="s">
        <v>144</v>
      </c>
      <c r="D236" s="185" t="s">
        <v>145</v>
      </c>
      <c r="E236" s="179" t="s">
        <v>458</v>
      </c>
      <c r="F236" s="182">
        <v>11.419924606330705</v>
      </c>
      <c r="G236" s="182">
        <v>13.158177060540954</v>
      </c>
      <c r="H236" s="182">
        <v>15.017479995921603</v>
      </c>
      <c r="I236" s="182">
        <v>14.08254155155854</v>
      </c>
      <c r="J236" s="182">
        <v>18.778158787187206</v>
      </c>
      <c r="K236" s="182">
        <v>18.141104563456661</v>
      </c>
      <c r="L236" s="182">
        <v>18.790541646998189</v>
      </c>
      <c r="M236" s="182">
        <v>19.200031343926781</v>
      </c>
      <c r="N236" s="182">
        <v>23.101584779789292</v>
      </c>
      <c r="O236" s="182">
        <v>24.233707064341672</v>
      </c>
      <c r="P236" s="182">
        <v>24.861512719372506</v>
      </c>
      <c r="Q236" s="192">
        <v>24.314492675196743</v>
      </c>
      <c r="R236" s="192">
        <v>25.66662245319003</v>
      </c>
      <c r="S236" s="192">
        <v>27.787340028540594</v>
      </c>
      <c r="T236" s="192">
        <v>26.687010482893498</v>
      </c>
      <c r="U236" s="192">
        <v>26.588486750938685</v>
      </c>
      <c r="V236" s="192">
        <v>24.98822489355787</v>
      </c>
      <c r="W236" s="192">
        <v>22.98862154659642</v>
      </c>
      <c r="X236" s="192">
        <v>22.833320535031397</v>
      </c>
      <c r="Y236" s="182">
        <v>23.04260562993046</v>
      </c>
      <c r="Z236" s="182">
        <v>23.217321716761397</v>
      </c>
    </row>
    <row r="237" spans="1:26" s="173" customFormat="1">
      <c r="A237" s="179" t="s">
        <v>449</v>
      </c>
      <c r="B237" s="179" t="s">
        <v>450</v>
      </c>
      <c r="C237" s="184" t="s">
        <v>146</v>
      </c>
      <c r="D237" s="185" t="s">
        <v>127</v>
      </c>
      <c r="E237" s="179" t="s">
        <v>459</v>
      </c>
      <c r="F237" s="182">
        <v>145.71289831513101</v>
      </c>
      <c r="G237" s="182">
        <v>164.60062200398869</v>
      </c>
      <c r="H237" s="182">
        <v>168.80345353330222</v>
      </c>
      <c r="I237" s="182">
        <v>174.59154992085479</v>
      </c>
      <c r="J237" s="182">
        <v>171.02313954759708</v>
      </c>
      <c r="K237" s="182">
        <v>175.82124967498459</v>
      </c>
      <c r="L237" s="182">
        <v>175.58418787108857</v>
      </c>
      <c r="M237" s="182">
        <v>202.73095017641336</v>
      </c>
      <c r="N237" s="182">
        <v>203.65668933094969</v>
      </c>
      <c r="O237" s="182">
        <v>210.44836878714807</v>
      </c>
      <c r="P237" s="182">
        <v>226.6270962675631</v>
      </c>
      <c r="Q237" s="192">
        <v>235.74103357755723</v>
      </c>
      <c r="R237" s="192">
        <v>229.98475927884846</v>
      </c>
      <c r="S237" s="192">
        <v>205.56918818332758</v>
      </c>
      <c r="T237" s="192">
        <v>224.88617007168855</v>
      </c>
      <c r="U237" s="192">
        <v>224.97230890462745</v>
      </c>
      <c r="V237" s="192">
        <v>260.65641378865661</v>
      </c>
      <c r="W237" s="192">
        <v>260.63854257890119</v>
      </c>
      <c r="X237" s="192">
        <v>277.62145243727383</v>
      </c>
      <c r="Y237" s="182">
        <v>288.22102830153398</v>
      </c>
      <c r="Z237" s="182">
        <v>298.22566965512334</v>
      </c>
    </row>
    <row r="238" spans="1:26">
      <c r="A238" s="179" t="s">
        <v>449</v>
      </c>
      <c r="B238" s="179" t="s">
        <v>450</v>
      </c>
      <c r="C238" s="186" t="s">
        <v>18</v>
      </c>
      <c r="D238" s="185" t="s">
        <v>147</v>
      </c>
      <c r="E238" s="179" t="s">
        <v>460</v>
      </c>
      <c r="F238" s="182">
        <v>107.7330412910128</v>
      </c>
      <c r="G238" s="182">
        <v>121.40296512344102</v>
      </c>
      <c r="H238" s="182">
        <v>124.12535892015235</v>
      </c>
      <c r="I238" s="182">
        <v>126.68546956193138</v>
      </c>
      <c r="J238" s="182">
        <v>127.75247065962232</v>
      </c>
      <c r="K238" s="182">
        <v>132.5369673103385</v>
      </c>
      <c r="L238" s="182">
        <v>132.63784913411803</v>
      </c>
      <c r="M238" s="182">
        <v>152.49668766985099</v>
      </c>
      <c r="N238" s="182">
        <v>151.28991922258737</v>
      </c>
      <c r="O238" s="182">
        <v>158.40361342865552</v>
      </c>
      <c r="P238" s="182">
        <v>171.02856514779</v>
      </c>
      <c r="Q238" s="192">
        <v>178.68238905152762</v>
      </c>
      <c r="R238" s="192">
        <v>175.51289067030737</v>
      </c>
      <c r="S238" s="192">
        <v>163.25473542953776</v>
      </c>
      <c r="T238" s="192">
        <v>181.53972493724422</v>
      </c>
      <c r="U238" s="192">
        <v>179.56267331257456</v>
      </c>
      <c r="V238" s="192">
        <v>212.61431907281045</v>
      </c>
      <c r="W238" s="192">
        <v>211.86784483099021</v>
      </c>
      <c r="X238" s="192">
        <v>223.15945127778966</v>
      </c>
      <c r="Y238" s="182">
        <v>232.0800398185242</v>
      </c>
      <c r="Z238" s="182">
        <v>240.53693006591172</v>
      </c>
    </row>
    <row r="239" spans="1:26">
      <c r="A239" s="179" t="s">
        <v>449</v>
      </c>
      <c r="B239" s="179" t="s">
        <v>450</v>
      </c>
      <c r="C239" s="186" t="s">
        <v>148</v>
      </c>
      <c r="D239" s="185" t="s">
        <v>149</v>
      </c>
      <c r="E239" s="179" t="s">
        <v>461</v>
      </c>
      <c r="F239" s="182">
        <v>37.979857024118211</v>
      </c>
      <c r="G239" s="182">
        <v>43.19765688054764</v>
      </c>
      <c r="H239" s="182">
        <v>44.67809461314986</v>
      </c>
      <c r="I239" s="182">
        <v>47.906080358923433</v>
      </c>
      <c r="J239" s="182">
        <v>43.270668887974743</v>
      </c>
      <c r="K239" s="182">
        <v>43.284282364646081</v>
      </c>
      <c r="L239" s="182">
        <v>42.946338736970532</v>
      </c>
      <c r="M239" s="182">
        <v>50.234262506562374</v>
      </c>
      <c r="N239" s="182">
        <v>52.366770108362367</v>
      </c>
      <c r="O239" s="182">
        <v>52.04475535849253</v>
      </c>
      <c r="P239" s="182">
        <v>55.598531119773114</v>
      </c>
      <c r="Q239" s="192">
        <v>57.05864452602961</v>
      </c>
      <c r="R239" s="192">
        <v>54.471868608541087</v>
      </c>
      <c r="S239" s="192">
        <v>42.314452753789837</v>
      </c>
      <c r="T239" s="192">
        <v>43.346445134444338</v>
      </c>
      <c r="U239" s="192">
        <v>45.409635592052872</v>
      </c>
      <c r="V239" s="192">
        <v>48.042094715846147</v>
      </c>
      <c r="W239" s="192">
        <v>48.770697747910937</v>
      </c>
      <c r="X239" s="192">
        <v>54.462001159484153</v>
      </c>
      <c r="Y239" s="182">
        <v>56.140988483009806</v>
      </c>
      <c r="Z239" s="182">
        <v>57.688739589211671</v>
      </c>
    </row>
    <row r="240" spans="1:26" s="173" customFormat="1">
      <c r="A240" s="179" t="s">
        <v>449</v>
      </c>
      <c r="B240" s="179" t="s">
        <v>450</v>
      </c>
      <c r="C240" s="184" t="s">
        <v>150</v>
      </c>
      <c r="D240" s="185" t="s">
        <v>128</v>
      </c>
      <c r="E240" s="179" t="s">
        <v>462</v>
      </c>
      <c r="F240" s="182">
        <v>738.36769118227505</v>
      </c>
      <c r="G240" s="182">
        <v>757.27265524846962</v>
      </c>
      <c r="H240" s="182">
        <v>763.84446356262299</v>
      </c>
      <c r="I240" s="182">
        <v>779.91029145563198</v>
      </c>
      <c r="J240" s="182">
        <v>800.78040037565381</v>
      </c>
      <c r="K240" s="182">
        <v>819.01803678524766</v>
      </c>
      <c r="L240" s="182">
        <v>831.77912590289452</v>
      </c>
      <c r="M240" s="182">
        <v>848.44933951024166</v>
      </c>
      <c r="N240" s="182">
        <v>863.007795383759</v>
      </c>
      <c r="O240" s="182">
        <v>898.43547707792527</v>
      </c>
      <c r="P240" s="182">
        <v>916.23320807074469</v>
      </c>
      <c r="Q240" s="192">
        <v>908.11253022363053</v>
      </c>
      <c r="R240" s="192">
        <v>902.50852996907793</v>
      </c>
      <c r="S240" s="192">
        <v>882.40113746674092</v>
      </c>
      <c r="T240" s="192">
        <v>869.47264179820388</v>
      </c>
      <c r="U240" s="192">
        <v>868.39191475509915</v>
      </c>
      <c r="V240" s="192">
        <v>882.57086229111826</v>
      </c>
      <c r="W240" s="192">
        <v>883.74205208214255</v>
      </c>
      <c r="X240" s="192">
        <v>900.60137025783979</v>
      </c>
      <c r="Y240" s="182">
        <v>907.56666399060146</v>
      </c>
      <c r="Z240" s="182">
        <v>914.99995125554938</v>
      </c>
    </row>
    <row r="241" spans="1:26">
      <c r="A241" s="179" t="s">
        <v>449</v>
      </c>
      <c r="B241" s="179" t="s">
        <v>450</v>
      </c>
      <c r="C241" s="186" t="s">
        <v>11</v>
      </c>
      <c r="D241" s="185" t="s">
        <v>151</v>
      </c>
      <c r="E241" s="179" t="s">
        <v>463</v>
      </c>
      <c r="F241" s="182">
        <v>19.670480830953196</v>
      </c>
      <c r="G241" s="182">
        <v>20.411805951381311</v>
      </c>
      <c r="H241" s="182">
        <v>20.810993244388406</v>
      </c>
      <c r="I241" s="182">
        <v>23.463834584696777</v>
      </c>
      <c r="J241" s="182">
        <v>26.175878328415266</v>
      </c>
      <c r="K241" s="182">
        <v>27.811586597564304</v>
      </c>
      <c r="L241" s="182">
        <v>29.020794739669274</v>
      </c>
      <c r="M241" s="182">
        <v>30.129938054498062</v>
      </c>
      <c r="N241" s="182">
        <v>29.118535263959501</v>
      </c>
      <c r="O241" s="182">
        <v>30.221127772645389</v>
      </c>
      <c r="P241" s="182">
        <v>30.147318652221401</v>
      </c>
      <c r="Q241" s="192">
        <v>28.447791550889686</v>
      </c>
      <c r="R241" s="192">
        <v>27.797634342323388</v>
      </c>
      <c r="S241" s="192">
        <v>27.273695253924046</v>
      </c>
      <c r="T241" s="192">
        <v>26.647304902917927</v>
      </c>
      <c r="U241" s="192">
        <v>26.527211297511275</v>
      </c>
      <c r="V241" s="192">
        <v>26.569316473345975</v>
      </c>
      <c r="W241" s="192">
        <v>26.114085103580631</v>
      </c>
      <c r="X241" s="192">
        <v>26.115142025961003</v>
      </c>
      <c r="Y241" s="182">
        <v>26.386851538071095</v>
      </c>
      <c r="Z241" s="182">
        <v>26.747354007458636</v>
      </c>
    </row>
    <row r="242" spans="1:26">
      <c r="A242" s="179" t="s">
        <v>449</v>
      </c>
      <c r="B242" s="179" t="s">
        <v>450</v>
      </c>
      <c r="C242" s="186" t="s">
        <v>12</v>
      </c>
      <c r="D242" s="185" t="s">
        <v>152</v>
      </c>
      <c r="E242" s="179" t="s">
        <v>464</v>
      </c>
      <c r="F242" s="182">
        <v>393.90795614556311</v>
      </c>
      <c r="G242" s="182">
        <v>408.4632094136872</v>
      </c>
      <c r="H242" s="182">
        <v>415.45946486948884</v>
      </c>
      <c r="I242" s="182">
        <v>420.09659930551396</v>
      </c>
      <c r="J242" s="182">
        <v>427.70839116556175</v>
      </c>
      <c r="K242" s="182">
        <v>437.09259668560111</v>
      </c>
      <c r="L242" s="182">
        <v>446.56818745850785</v>
      </c>
      <c r="M242" s="182">
        <v>454.13342980703362</v>
      </c>
      <c r="N242" s="182">
        <v>454.14978001960867</v>
      </c>
      <c r="O242" s="182">
        <v>457.99259983497041</v>
      </c>
      <c r="P242" s="182">
        <v>465.77302419246752</v>
      </c>
      <c r="Q242" s="192">
        <v>472.05991944075828</v>
      </c>
      <c r="R242" s="192">
        <v>472.37238598811342</v>
      </c>
      <c r="S242" s="192">
        <v>474.62493685701855</v>
      </c>
      <c r="T242" s="192">
        <v>476.43589546610735</v>
      </c>
      <c r="U242" s="192">
        <v>477.52972391396565</v>
      </c>
      <c r="V242" s="192">
        <v>480.49448738484142</v>
      </c>
      <c r="W242" s="192">
        <v>484.86666049023222</v>
      </c>
      <c r="X242" s="192">
        <v>495.17328264282759</v>
      </c>
      <c r="Y242" s="182">
        <v>500.14623725700028</v>
      </c>
      <c r="Z242" s="182">
        <v>504.61627336548685</v>
      </c>
    </row>
    <row r="243" spans="1:26">
      <c r="A243" s="179" t="s">
        <v>449</v>
      </c>
      <c r="B243" s="179" t="s">
        <v>450</v>
      </c>
      <c r="C243" s="186" t="s">
        <v>13</v>
      </c>
      <c r="D243" s="185" t="s">
        <v>153</v>
      </c>
      <c r="E243" s="179" t="s">
        <v>465</v>
      </c>
      <c r="F243" s="182">
        <v>6.2137732162742676</v>
      </c>
      <c r="G243" s="182">
        <v>6.0730897594467699</v>
      </c>
      <c r="H243" s="182">
        <v>6.2582968028619321</v>
      </c>
      <c r="I243" s="182">
        <v>6.6044041222505809</v>
      </c>
      <c r="J243" s="182">
        <v>6.9726879663148624</v>
      </c>
      <c r="K243" s="182">
        <v>12.321612467542312</v>
      </c>
      <c r="L243" s="182">
        <v>12.441161791564845</v>
      </c>
      <c r="M243" s="182">
        <v>13.44219289827501</v>
      </c>
      <c r="N243" s="182">
        <v>14.213987784478343</v>
      </c>
      <c r="O243" s="182">
        <v>15.407393318081189</v>
      </c>
      <c r="P243" s="182">
        <v>13.477620071652089</v>
      </c>
      <c r="Q243" s="192">
        <v>13.967623815296587</v>
      </c>
      <c r="R243" s="192">
        <v>13.735119780978611</v>
      </c>
      <c r="S243" s="192">
        <v>13.402299482329699</v>
      </c>
      <c r="T243" s="192">
        <v>14.355257625735359</v>
      </c>
      <c r="U243" s="192">
        <v>14.75064646264924</v>
      </c>
      <c r="V243" s="192">
        <v>15.13630567883142</v>
      </c>
      <c r="W243" s="192">
        <v>15.71667169949195</v>
      </c>
      <c r="X243" s="192">
        <v>17.135739564872349</v>
      </c>
      <c r="Y243" s="182">
        <v>17.307952939483563</v>
      </c>
      <c r="Z243" s="182">
        <v>17.546278656470434</v>
      </c>
    </row>
    <row r="244" spans="1:26">
      <c r="A244" s="179" t="s">
        <v>449</v>
      </c>
      <c r="B244" s="179" t="s">
        <v>450</v>
      </c>
      <c r="C244" s="186" t="s">
        <v>154</v>
      </c>
      <c r="D244" s="185" t="s">
        <v>155</v>
      </c>
      <c r="E244" s="179" t="s">
        <v>466</v>
      </c>
      <c r="F244" s="182">
        <v>76.511144778838812</v>
      </c>
      <c r="G244" s="182">
        <v>76.609460276910681</v>
      </c>
      <c r="H244" s="182">
        <v>70.975736027880004</v>
      </c>
      <c r="I244" s="182">
        <v>72.0803166479471</v>
      </c>
      <c r="J244" s="182">
        <v>72.520166825417306</v>
      </c>
      <c r="K244" s="182">
        <v>73.703457382412836</v>
      </c>
      <c r="L244" s="182">
        <v>79.555925194002924</v>
      </c>
      <c r="M244" s="182">
        <v>88.834571875098604</v>
      </c>
      <c r="N244" s="182">
        <v>94.229585374730476</v>
      </c>
      <c r="O244" s="182">
        <v>94.917830075505563</v>
      </c>
      <c r="P244" s="182">
        <v>97.526065976079138</v>
      </c>
      <c r="Q244" s="192">
        <v>96.637694051734414</v>
      </c>
      <c r="R244" s="192">
        <v>103.08299460725291</v>
      </c>
      <c r="S244" s="192">
        <v>102.28810534691758</v>
      </c>
      <c r="T244" s="192">
        <v>99.870138445897339</v>
      </c>
      <c r="U244" s="192">
        <v>98.64370070150548</v>
      </c>
      <c r="V244" s="192">
        <v>100.24250153554543</v>
      </c>
      <c r="W244" s="192">
        <v>99.568620557611752</v>
      </c>
      <c r="X244" s="192">
        <v>105.78446721971753</v>
      </c>
      <c r="Y244" s="182">
        <v>107.37121718147966</v>
      </c>
      <c r="Z244" s="182">
        <v>108.94749632943304</v>
      </c>
    </row>
    <row r="245" spans="1:26">
      <c r="A245" s="179" t="s">
        <v>449</v>
      </c>
      <c r="B245" s="179" t="s">
        <v>450</v>
      </c>
      <c r="C245" s="186" t="s">
        <v>156</v>
      </c>
      <c r="D245" s="185" t="s">
        <v>157</v>
      </c>
      <c r="E245" s="179" t="s">
        <v>467</v>
      </c>
      <c r="F245" s="182">
        <v>242.06433621064576</v>
      </c>
      <c r="G245" s="182">
        <v>245.71508984704374</v>
      </c>
      <c r="H245" s="182">
        <v>250.33997261800363</v>
      </c>
      <c r="I245" s="182">
        <v>257.66513679522359</v>
      </c>
      <c r="J245" s="182">
        <v>267.40327608994454</v>
      </c>
      <c r="K245" s="182">
        <v>268.08878365212718</v>
      </c>
      <c r="L245" s="182">
        <v>264.19305671914969</v>
      </c>
      <c r="M245" s="182">
        <v>261.90920687533651</v>
      </c>
      <c r="N245" s="182">
        <v>271.29590694098209</v>
      </c>
      <c r="O245" s="182">
        <v>299.89652607672258</v>
      </c>
      <c r="P245" s="182">
        <v>309.30917917832454</v>
      </c>
      <c r="Q245" s="192">
        <v>296.99950136495153</v>
      </c>
      <c r="R245" s="192">
        <v>285.52039525040959</v>
      </c>
      <c r="S245" s="192">
        <v>264.81210052655092</v>
      </c>
      <c r="T245" s="192">
        <v>252.16404535754603</v>
      </c>
      <c r="U245" s="192">
        <v>250.94063237946759</v>
      </c>
      <c r="V245" s="192">
        <v>260.12825121855406</v>
      </c>
      <c r="W245" s="192">
        <v>257.47601423122609</v>
      </c>
      <c r="X245" s="192">
        <v>256.3927388044612</v>
      </c>
      <c r="Y245" s="182">
        <v>256.35440507456678</v>
      </c>
      <c r="Z245" s="182">
        <v>257.14254889670042</v>
      </c>
    </row>
    <row r="246" spans="1:26" s="173" customFormat="1">
      <c r="A246" s="179" t="s">
        <v>449</v>
      </c>
      <c r="B246" s="179" t="s">
        <v>450</v>
      </c>
      <c r="C246" s="184" t="s">
        <v>158</v>
      </c>
      <c r="D246" s="185" t="s">
        <v>129</v>
      </c>
      <c r="E246" s="179" t="s">
        <v>468</v>
      </c>
      <c r="F246" s="182">
        <v>198.98738327344429</v>
      </c>
      <c r="G246" s="182">
        <v>207.46944362129079</v>
      </c>
      <c r="H246" s="182">
        <v>213.62276514706247</v>
      </c>
      <c r="I246" s="182">
        <v>219.65980783899937</v>
      </c>
      <c r="J246" s="182">
        <v>224.14493289960157</v>
      </c>
      <c r="K246" s="182">
        <v>231.73856981759442</v>
      </c>
      <c r="L246" s="182">
        <v>229.95845340293059</v>
      </c>
      <c r="M246" s="182">
        <v>250.49734891154131</v>
      </c>
      <c r="N246" s="182">
        <v>237.04097925702948</v>
      </c>
      <c r="O246" s="182">
        <v>251.46938870051346</v>
      </c>
      <c r="P246" s="182">
        <v>273.54780498592385</v>
      </c>
      <c r="Q246" s="192">
        <v>258.36732809873962</v>
      </c>
      <c r="R246" s="192">
        <v>231.76904261900486</v>
      </c>
      <c r="S246" s="192">
        <v>213.96306761951416</v>
      </c>
      <c r="T246" s="192">
        <v>220.06375984916554</v>
      </c>
      <c r="U246" s="192">
        <v>208.37624493228071</v>
      </c>
      <c r="V246" s="192">
        <v>222.53630277082854</v>
      </c>
      <c r="W246" s="192">
        <v>233.0427167406682</v>
      </c>
      <c r="X246" s="192">
        <v>251.4575432571398</v>
      </c>
      <c r="Y246" s="182">
        <v>261.97618224934064</v>
      </c>
      <c r="Z246" s="182">
        <v>270.44090269350824</v>
      </c>
    </row>
    <row r="247" spans="1:26">
      <c r="A247" s="179" t="s">
        <v>449</v>
      </c>
      <c r="B247" s="179" t="s">
        <v>450</v>
      </c>
      <c r="C247" s="186" t="s">
        <v>159</v>
      </c>
      <c r="D247" s="185" t="s">
        <v>160</v>
      </c>
      <c r="E247" s="179" t="s">
        <v>469</v>
      </c>
      <c r="F247" s="182">
        <v>67.91022028504544</v>
      </c>
      <c r="G247" s="182">
        <v>71.374325551114921</v>
      </c>
      <c r="H247" s="182">
        <v>73.249830401967643</v>
      </c>
      <c r="I247" s="182">
        <v>74.29455159743469</v>
      </c>
      <c r="J247" s="182">
        <v>75.568073089088486</v>
      </c>
      <c r="K247" s="182">
        <v>76.022402948654843</v>
      </c>
      <c r="L247" s="182">
        <v>75.249023119636391</v>
      </c>
      <c r="M247" s="182">
        <v>81.307576035959855</v>
      </c>
      <c r="N247" s="182">
        <v>78.27996557859511</v>
      </c>
      <c r="O247" s="182">
        <v>84.050390657850301</v>
      </c>
      <c r="P247" s="182">
        <v>95.25554861174993</v>
      </c>
      <c r="Q247" s="192">
        <v>77.717509819762455</v>
      </c>
      <c r="R247" s="192">
        <v>68.673113875152538</v>
      </c>
      <c r="S247" s="192">
        <v>62.041496963327276</v>
      </c>
      <c r="T247" s="192">
        <v>68.859613226836629</v>
      </c>
      <c r="U247" s="192">
        <v>61.070975369265348</v>
      </c>
      <c r="V247" s="192">
        <v>67.200234718068955</v>
      </c>
      <c r="W247" s="192">
        <v>69.818305621278441</v>
      </c>
      <c r="X247" s="192">
        <v>76.989260889690726</v>
      </c>
      <c r="Y247" s="182">
        <v>81.0224619432324</v>
      </c>
      <c r="Z247" s="182">
        <v>84.338884611144735</v>
      </c>
    </row>
    <row r="248" spans="1:26">
      <c r="A248" s="179" t="s">
        <v>449</v>
      </c>
      <c r="B248" s="179" t="s">
        <v>450</v>
      </c>
      <c r="C248" s="186" t="s">
        <v>21</v>
      </c>
      <c r="D248" s="185" t="s">
        <v>161</v>
      </c>
      <c r="E248" s="179" t="s">
        <v>470</v>
      </c>
      <c r="F248" s="182">
        <v>12.867265585737741</v>
      </c>
      <c r="G248" s="182">
        <v>13.531686529900806</v>
      </c>
      <c r="H248" s="182">
        <v>14.141916673299427</v>
      </c>
      <c r="I248" s="182">
        <v>14.253639259804787</v>
      </c>
      <c r="J248" s="182">
        <v>14.193321784095382</v>
      </c>
      <c r="K248" s="182">
        <v>14.482114490036862</v>
      </c>
      <c r="L248" s="182">
        <v>14.738286776210991</v>
      </c>
      <c r="M248" s="182">
        <v>16.083554767977237</v>
      </c>
      <c r="N248" s="182">
        <v>15.894918445430068</v>
      </c>
      <c r="O248" s="182">
        <v>17.970223003578191</v>
      </c>
      <c r="P248" s="182">
        <v>19.869545966775501</v>
      </c>
      <c r="Q248" s="192">
        <v>20.065182419315391</v>
      </c>
      <c r="R248" s="192">
        <v>13.79876654768513</v>
      </c>
      <c r="S248" s="192">
        <v>13.676415687450127</v>
      </c>
      <c r="T248" s="192">
        <v>12.775221207806666</v>
      </c>
      <c r="U248" s="192">
        <v>13.460378482303733</v>
      </c>
      <c r="V248" s="192">
        <v>13.763065691314631</v>
      </c>
      <c r="W248" s="192">
        <v>13.807058787733366</v>
      </c>
      <c r="X248" s="192">
        <v>16.501360084184856</v>
      </c>
      <c r="Y248" s="182">
        <v>17.151131399555958</v>
      </c>
      <c r="Z248" s="182">
        <v>17.65456907263172</v>
      </c>
    </row>
    <row r="249" spans="1:26">
      <c r="A249" s="179" t="s">
        <v>449</v>
      </c>
      <c r="B249" s="179" t="s">
        <v>450</v>
      </c>
      <c r="C249" s="186" t="s">
        <v>22</v>
      </c>
      <c r="D249" s="185" t="s">
        <v>162</v>
      </c>
      <c r="E249" s="179" t="s">
        <v>471</v>
      </c>
      <c r="F249" s="182">
        <v>31.198090793356094</v>
      </c>
      <c r="G249" s="182">
        <v>33.595030256519735</v>
      </c>
      <c r="H249" s="182">
        <v>33.861160921804093</v>
      </c>
      <c r="I249" s="182">
        <v>35.810422996928047</v>
      </c>
      <c r="J249" s="182">
        <v>40.322518665755318</v>
      </c>
      <c r="K249" s="182">
        <v>44.174290114546565</v>
      </c>
      <c r="L249" s="182">
        <v>45.827406192218831</v>
      </c>
      <c r="M249" s="182">
        <v>50.683289186050438</v>
      </c>
      <c r="N249" s="182">
        <v>50.628148588243803</v>
      </c>
      <c r="O249" s="182">
        <v>50.180879186767214</v>
      </c>
      <c r="P249" s="182">
        <v>56.044540754037541</v>
      </c>
      <c r="Q249" s="192">
        <v>55.879020306838136</v>
      </c>
      <c r="R249" s="192">
        <v>52.858382911141867</v>
      </c>
      <c r="S249" s="192">
        <v>46.094266153034837</v>
      </c>
      <c r="T249" s="192">
        <v>46.361976408376051</v>
      </c>
      <c r="U249" s="192">
        <v>47.311033567622474</v>
      </c>
      <c r="V249" s="192">
        <v>53.196474644687363</v>
      </c>
      <c r="W249" s="192">
        <v>55.570206852044009</v>
      </c>
      <c r="X249" s="192">
        <v>55.142238791804125</v>
      </c>
      <c r="Y249" s="182">
        <v>57.787471123649951</v>
      </c>
      <c r="Z249" s="182">
        <v>60.043414083684119</v>
      </c>
    </row>
    <row r="250" spans="1:26">
      <c r="A250" s="179" t="s">
        <v>449</v>
      </c>
      <c r="B250" s="179" t="s">
        <v>450</v>
      </c>
      <c r="C250" s="186" t="s">
        <v>163</v>
      </c>
      <c r="D250" s="185" t="s">
        <v>164</v>
      </c>
      <c r="E250" s="179" t="s">
        <v>472</v>
      </c>
      <c r="F250" s="182">
        <v>28.844014826806958</v>
      </c>
      <c r="G250" s="182">
        <v>29.459003354176634</v>
      </c>
      <c r="H250" s="182">
        <v>27.96703494976477</v>
      </c>
      <c r="I250" s="182">
        <v>27.6526323049453</v>
      </c>
      <c r="J250" s="182">
        <v>23.422484262046588</v>
      </c>
      <c r="K250" s="182">
        <v>24.290378534867965</v>
      </c>
      <c r="L250" s="182">
        <v>24.987739600239177</v>
      </c>
      <c r="M250" s="182">
        <v>29.208660869924426</v>
      </c>
      <c r="N250" s="182">
        <v>17.009019148219334</v>
      </c>
      <c r="O250" s="182">
        <v>16.658060993856854</v>
      </c>
      <c r="P250" s="182">
        <v>17.64677799662978</v>
      </c>
      <c r="Q250" s="192">
        <v>17.938932123769746</v>
      </c>
      <c r="R250" s="192">
        <v>16.685612009927787</v>
      </c>
      <c r="S250" s="192">
        <v>16.214611517953962</v>
      </c>
      <c r="T250" s="192">
        <v>17.091717886121931</v>
      </c>
      <c r="U250" s="192">
        <v>15.896826812928454</v>
      </c>
      <c r="V250" s="192">
        <v>16.911940296228991</v>
      </c>
      <c r="W250" s="192">
        <v>18.482257276194897</v>
      </c>
      <c r="X250" s="192">
        <v>22.250958937334261</v>
      </c>
      <c r="Y250" s="182">
        <v>22.992565878432774</v>
      </c>
      <c r="Z250" s="182">
        <v>23.541852882991066</v>
      </c>
    </row>
    <row r="251" spans="1:26">
      <c r="A251" s="179" t="s">
        <v>449</v>
      </c>
      <c r="B251" s="179" t="s">
        <v>450</v>
      </c>
      <c r="C251" s="186" t="s">
        <v>165</v>
      </c>
      <c r="D251" s="185" t="s">
        <v>166</v>
      </c>
      <c r="E251" s="179" t="s">
        <v>473</v>
      </c>
      <c r="F251" s="182">
        <v>6.9434147728250402</v>
      </c>
      <c r="G251" s="182">
        <v>6.9881112842333684</v>
      </c>
      <c r="H251" s="182">
        <v>6.8976871075492285</v>
      </c>
      <c r="I251" s="182">
        <v>7.2750361753926853</v>
      </c>
      <c r="J251" s="182">
        <v>8.4064113597195149</v>
      </c>
      <c r="K251" s="182">
        <v>9.8374073084793316</v>
      </c>
      <c r="L251" s="182">
        <v>10.461333110296914</v>
      </c>
      <c r="M251" s="182">
        <v>10.806993303207149</v>
      </c>
      <c r="N251" s="182">
        <v>11.681069253832968</v>
      </c>
      <c r="O251" s="182">
        <v>15.680575879154535</v>
      </c>
      <c r="P251" s="182">
        <v>19.764536595165975</v>
      </c>
      <c r="Q251" s="192">
        <v>22.140231706919689</v>
      </c>
      <c r="R251" s="192">
        <v>24.050006518978972</v>
      </c>
      <c r="S251" s="192">
        <v>24.509365501181016</v>
      </c>
      <c r="T251" s="192">
        <v>24.123234557219895</v>
      </c>
      <c r="U251" s="192">
        <v>25.323085928132254</v>
      </c>
      <c r="V251" s="192">
        <v>27.043122401489331</v>
      </c>
      <c r="W251" s="192">
        <v>30.547480254109086</v>
      </c>
      <c r="X251" s="192">
        <v>31.636863760347865</v>
      </c>
      <c r="Y251" s="182">
        <v>32.834487333099581</v>
      </c>
      <c r="Z251" s="182">
        <v>33.821111092363644</v>
      </c>
    </row>
    <row r="252" spans="1:26">
      <c r="A252" s="179" t="s">
        <v>449</v>
      </c>
      <c r="B252" s="179" t="s">
        <v>450</v>
      </c>
      <c r="C252" s="186" t="s">
        <v>167</v>
      </c>
      <c r="D252" s="185" t="s">
        <v>168</v>
      </c>
      <c r="E252" s="179" t="s">
        <v>474</v>
      </c>
      <c r="F252" s="182">
        <v>51.224377009672992</v>
      </c>
      <c r="G252" s="182">
        <v>52.52128664534532</v>
      </c>
      <c r="H252" s="182">
        <v>57.505135092677357</v>
      </c>
      <c r="I252" s="182">
        <v>60.373525504493855</v>
      </c>
      <c r="J252" s="182">
        <v>62.232123738896263</v>
      </c>
      <c r="K252" s="182">
        <v>62.931976421008862</v>
      </c>
      <c r="L252" s="182">
        <v>58.694664604328267</v>
      </c>
      <c r="M252" s="182">
        <v>62.407274748422147</v>
      </c>
      <c r="N252" s="182">
        <v>63.54785824270818</v>
      </c>
      <c r="O252" s="182">
        <v>66.929258979306354</v>
      </c>
      <c r="P252" s="182">
        <v>64.966855061565099</v>
      </c>
      <c r="Q252" s="192">
        <v>64.626451722134206</v>
      </c>
      <c r="R252" s="192">
        <v>55.703160756118564</v>
      </c>
      <c r="S252" s="192">
        <v>51.426911796566934</v>
      </c>
      <c r="T252" s="192">
        <v>50.851996562804352</v>
      </c>
      <c r="U252" s="192">
        <v>45.313944772028456</v>
      </c>
      <c r="V252" s="192">
        <v>44.421465019039267</v>
      </c>
      <c r="W252" s="192">
        <v>44.817407949308397</v>
      </c>
      <c r="X252" s="192">
        <v>48.936860793777925</v>
      </c>
      <c r="Y252" s="182">
        <v>50.188064571369985</v>
      </c>
      <c r="Z252" s="182">
        <v>51.04107095069299</v>
      </c>
    </row>
    <row r="253" spans="1:26" s="173" customFormat="1">
      <c r="A253" s="179" t="s">
        <v>449</v>
      </c>
      <c r="B253" s="179" t="s">
        <v>450</v>
      </c>
      <c r="C253" s="184" t="s">
        <v>169</v>
      </c>
      <c r="D253" s="185" t="s">
        <v>130</v>
      </c>
      <c r="E253" s="179" t="s">
        <v>475</v>
      </c>
      <c r="F253" s="182">
        <v>104.19037608270447</v>
      </c>
      <c r="G253" s="182">
        <v>105.8471546778247</v>
      </c>
      <c r="H253" s="182">
        <v>113.05658038883803</v>
      </c>
      <c r="I253" s="182">
        <v>118.59086921804132</v>
      </c>
      <c r="J253" s="182">
        <v>121.04171704951416</v>
      </c>
      <c r="K253" s="182">
        <v>129.48536703518442</v>
      </c>
      <c r="L253" s="182">
        <v>134.09998145796357</v>
      </c>
      <c r="M253" s="182">
        <v>144.6044958886325</v>
      </c>
      <c r="N253" s="182">
        <v>152.06806989781788</v>
      </c>
      <c r="O253" s="182">
        <v>153.28714414553656</v>
      </c>
      <c r="P253" s="182">
        <v>158.31179755658286</v>
      </c>
      <c r="Q253" s="192">
        <v>156.33346814091394</v>
      </c>
      <c r="R253" s="192">
        <v>168.70412824901504</v>
      </c>
      <c r="S253" s="192">
        <v>171.76150644427887</v>
      </c>
      <c r="T253" s="192">
        <v>169.6608333610871</v>
      </c>
      <c r="U253" s="192">
        <v>169.22324859315327</v>
      </c>
      <c r="V253" s="192">
        <v>173.33137380194495</v>
      </c>
      <c r="W253" s="192">
        <v>178.98019798418235</v>
      </c>
      <c r="X253" s="192">
        <v>193.20690111711292</v>
      </c>
      <c r="Y253" s="182">
        <v>203.94207598992182</v>
      </c>
      <c r="Z253" s="182">
        <v>213.09104824233663</v>
      </c>
    </row>
    <row r="254" spans="1:26">
      <c r="A254" s="179" t="s">
        <v>449</v>
      </c>
      <c r="B254" s="179" t="s">
        <v>450</v>
      </c>
      <c r="C254" s="186" t="s">
        <v>170</v>
      </c>
      <c r="D254" s="185" t="s">
        <v>171</v>
      </c>
      <c r="E254" s="179" t="s">
        <v>476</v>
      </c>
      <c r="F254" s="182">
        <v>38.044108218946128</v>
      </c>
      <c r="G254" s="182">
        <v>39.542947975164012</v>
      </c>
      <c r="H254" s="182">
        <v>43.202700793031184</v>
      </c>
      <c r="I254" s="182">
        <v>46.590805467443197</v>
      </c>
      <c r="J254" s="182">
        <v>49.390900809561657</v>
      </c>
      <c r="K254" s="182">
        <v>51.932171205474624</v>
      </c>
      <c r="L254" s="182">
        <v>54.450745037494201</v>
      </c>
      <c r="M254" s="182">
        <v>61.205682731379071</v>
      </c>
      <c r="N254" s="182">
        <v>67.864534408902159</v>
      </c>
      <c r="O254" s="182">
        <v>74.905645923804499</v>
      </c>
      <c r="P254" s="182">
        <v>79.153045573427335</v>
      </c>
      <c r="Q254" s="192">
        <v>79.237984476083867</v>
      </c>
      <c r="R254" s="192">
        <v>84.536712280266926</v>
      </c>
      <c r="S254" s="192">
        <v>87.706544160046917</v>
      </c>
      <c r="T254" s="192">
        <v>84.725516083063326</v>
      </c>
      <c r="U254" s="192">
        <v>84.3421923050673</v>
      </c>
      <c r="V254" s="192">
        <v>87.542976810523896</v>
      </c>
      <c r="W254" s="192">
        <v>89.324344491423929</v>
      </c>
      <c r="X254" s="192">
        <v>95.27265903741521</v>
      </c>
      <c r="Y254" s="182">
        <v>101.04281052286387</v>
      </c>
      <c r="Z254" s="182">
        <v>106.03382642766128</v>
      </c>
    </row>
    <row r="255" spans="1:26">
      <c r="A255" s="179" t="s">
        <v>449</v>
      </c>
      <c r="B255" s="179" t="s">
        <v>450</v>
      </c>
      <c r="C255" s="186" t="s">
        <v>32</v>
      </c>
      <c r="D255" s="185" t="s">
        <v>172</v>
      </c>
      <c r="E255" s="179" t="s">
        <v>477</v>
      </c>
      <c r="F255" s="182">
        <v>50.549593518869827</v>
      </c>
      <c r="G255" s="182">
        <v>49.983408467539803</v>
      </c>
      <c r="H255" s="182">
        <v>53.885461183557673</v>
      </c>
      <c r="I255" s="182">
        <v>56.508765634133866</v>
      </c>
      <c r="J255" s="182">
        <v>56.471011452588144</v>
      </c>
      <c r="K255" s="182">
        <v>60.30104034088582</v>
      </c>
      <c r="L255" s="182">
        <v>62.203618151859409</v>
      </c>
      <c r="M255" s="182">
        <v>65.967737069607111</v>
      </c>
      <c r="N255" s="182">
        <v>66.117063999533457</v>
      </c>
      <c r="O255" s="182">
        <v>60.46218821424214</v>
      </c>
      <c r="P255" s="182">
        <v>60.637648648933677</v>
      </c>
      <c r="Q255" s="192">
        <v>57.285684242013524</v>
      </c>
      <c r="R255" s="192">
        <v>62.802420594480232</v>
      </c>
      <c r="S255" s="192">
        <v>61.80215293279133</v>
      </c>
      <c r="T255" s="192">
        <v>61.153001022003068</v>
      </c>
      <c r="U255" s="192">
        <v>60.672092902840653</v>
      </c>
      <c r="V255" s="192">
        <v>62.050729127979942</v>
      </c>
      <c r="W255" s="192">
        <v>64.09658002057833</v>
      </c>
      <c r="X255" s="192">
        <v>71.030078198985578</v>
      </c>
      <c r="Y255" s="182">
        <v>74.402765321475286</v>
      </c>
      <c r="Z255" s="182">
        <v>77.170480366106659</v>
      </c>
    </row>
    <row r="256" spans="1:26">
      <c r="A256" s="179" t="s">
        <v>449</v>
      </c>
      <c r="B256" s="179" t="s">
        <v>450</v>
      </c>
      <c r="C256" s="186" t="s">
        <v>33</v>
      </c>
      <c r="D256" s="185" t="s">
        <v>173</v>
      </c>
      <c r="E256" s="179" t="s">
        <v>478</v>
      </c>
      <c r="F256" s="182">
        <v>15.596674344888516</v>
      </c>
      <c r="G256" s="182">
        <v>16.320798235120897</v>
      </c>
      <c r="H256" s="182">
        <v>15.968418412249166</v>
      </c>
      <c r="I256" s="182">
        <v>15.491298116464288</v>
      </c>
      <c r="J256" s="182">
        <v>15.179804787364366</v>
      </c>
      <c r="K256" s="182">
        <v>17.252155488823977</v>
      </c>
      <c r="L256" s="182">
        <v>17.445618268609934</v>
      </c>
      <c r="M256" s="182">
        <v>17.431076087646293</v>
      </c>
      <c r="N256" s="182">
        <v>18.086471489382305</v>
      </c>
      <c r="O256" s="182">
        <v>17.919310007489933</v>
      </c>
      <c r="P256" s="182">
        <v>18.52110333422188</v>
      </c>
      <c r="Q256" s="192">
        <v>19.809799422816543</v>
      </c>
      <c r="R256" s="192">
        <v>21.364995374267885</v>
      </c>
      <c r="S256" s="192">
        <v>22.252809351440639</v>
      </c>
      <c r="T256" s="192">
        <v>23.782316256020707</v>
      </c>
      <c r="U256" s="192">
        <v>24.208963385245308</v>
      </c>
      <c r="V256" s="192">
        <v>23.7376678634411</v>
      </c>
      <c r="W256" s="192">
        <v>25.559273472180092</v>
      </c>
      <c r="X256" s="192">
        <v>26.904163880712133</v>
      </c>
      <c r="Y256" s="182">
        <v>28.496500145582637</v>
      </c>
      <c r="Z256" s="182">
        <v>29.886741448568689</v>
      </c>
    </row>
    <row r="257" spans="1:26" s="173" customFormat="1">
      <c r="A257" s="179" t="s">
        <v>449</v>
      </c>
      <c r="B257" s="179" t="s">
        <v>450</v>
      </c>
      <c r="C257" s="184" t="s">
        <v>174</v>
      </c>
      <c r="D257" s="185" t="s">
        <v>131</v>
      </c>
      <c r="E257" s="179" t="s">
        <v>479</v>
      </c>
      <c r="F257" s="182">
        <v>485.64060256700373</v>
      </c>
      <c r="G257" s="182">
        <v>482.85520796950181</v>
      </c>
      <c r="H257" s="182">
        <v>480.03922655102036</v>
      </c>
      <c r="I257" s="182">
        <v>505.19142073227317</v>
      </c>
      <c r="J257" s="182">
        <v>523.64762688036421</v>
      </c>
      <c r="K257" s="182">
        <v>528.95322484500787</v>
      </c>
      <c r="L257" s="182">
        <v>545.36850085786568</v>
      </c>
      <c r="M257" s="182">
        <v>616.71063163267502</v>
      </c>
      <c r="N257" s="182">
        <v>653.85307836519712</v>
      </c>
      <c r="O257" s="182">
        <v>647.31225256881044</v>
      </c>
      <c r="P257" s="182">
        <v>654.82435245757847</v>
      </c>
      <c r="Q257" s="192">
        <v>653.97524675898831</v>
      </c>
      <c r="R257" s="192">
        <v>636.24276453209325</v>
      </c>
      <c r="S257" s="192">
        <v>638.19856156403466</v>
      </c>
      <c r="T257" s="192">
        <v>651.4004255609517</v>
      </c>
      <c r="U257" s="192">
        <v>704.22076854090551</v>
      </c>
      <c r="V257" s="192">
        <v>755.06788501872177</v>
      </c>
      <c r="W257" s="192">
        <v>797.15828058416253</v>
      </c>
      <c r="X257" s="192">
        <v>862.10738293843826</v>
      </c>
      <c r="Y257" s="182">
        <v>898.98383670270164</v>
      </c>
      <c r="Z257" s="182">
        <v>932.66088913607223</v>
      </c>
    </row>
    <row r="258" spans="1:26">
      <c r="A258" s="179" t="s">
        <v>449</v>
      </c>
      <c r="B258" s="179" t="s">
        <v>450</v>
      </c>
      <c r="C258" s="186" t="s">
        <v>16</v>
      </c>
      <c r="D258" s="185" t="s">
        <v>175</v>
      </c>
      <c r="E258" s="179" t="s">
        <v>480</v>
      </c>
      <c r="F258" s="182">
        <v>89.835413336892216</v>
      </c>
      <c r="G258" s="182">
        <v>85.018829603198611</v>
      </c>
      <c r="H258" s="182">
        <v>89.958134030622105</v>
      </c>
      <c r="I258" s="182">
        <v>101.20953566001502</v>
      </c>
      <c r="J258" s="182">
        <v>113.21666814889163</v>
      </c>
      <c r="K258" s="182">
        <v>116.44258663080191</v>
      </c>
      <c r="L258" s="182">
        <v>130.95074990195815</v>
      </c>
      <c r="M258" s="182">
        <v>160.03193997442716</v>
      </c>
      <c r="N258" s="182">
        <v>174.12815819660517</v>
      </c>
      <c r="O258" s="182">
        <v>149.93356509748841</v>
      </c>
      <c r="P258" s="182">
        <v>151.27740334526311</v>
      </c>
      <c r="Q258" s="192">
        <v>150.93515874360443</v>
      </c>
      <c r="R258" s="192">
        <v>129.87950646965822</v>
      </c>
      <c r="S258" s="192">
        <v>128.30666950452974</v>
      </c>
      <c r="T258" s="192">
        <v>132.73900107696815</v>
      </c>
      <c r="U258" s="192">
        <v>170.99251943302218</v>
      </c>
      <c r="V258" s="192">
        <v>195.66048545046169</v>
      </c>
      <c r="W258" s="192">
        <v>242.52794705909858</v>
      </c>
      <c r="X258" s="192">
        <v>261.08907615291338</v>
      </c>
      <c r="Y258" s="182">
        <v>274.73607798391146</v>
      </c>
      <c r="Z258" s="182">
        <v>287.99624943356423</v>
      </c>
    </row>
    <row r="259" spans="1:26">
      <c r="A259" s="179" t="s">
        <v>449</v>
      </c>
      <c r="B259" s="179" t="s">
        <v>450</v>
      </c>
      <c r="C259" s="186" t="s">
        <v>82</v>
      </c>
      <c r="D259" s="185" t="s">
        <v>176</v>
      </c>
      <c r="E259" s="179" t="s">
        <v>481</v>
      </c>
      <c r="F259" s="182">
        <v>352.78856461319066</v>
      </c>
      <c r="G259" s="182">
        <v>356.40069309378384</v>
      </c>
      <c r="H259" s="182">
        <v>350.1884901186873</v>
      </c>
      <c r="I259" s="182">
        <v>364.24417136183558</v>
      </c>
      <c r="J259" s="182">
        <v>370.59204172482072</v>
      </c>
      <c r="K259" s="182">
        <v>370.79993135002957</v>
      </c>
      <c r="L259" s="182">
        <v>372.10571939756852</v>
      </c>
      <c r="M259" s="182">
        <v>411.2061281092931</v>
      </c>
      <c r="N259" s="182">
        <v>428.05390222404833</v>
      </c>
      <c r="O259" s="182">
        <v>450.43858660153438</v>
      </c>
      <c r="P259" s="182">
        <v>458.15736610204641</v>
      </c>
      <c r="Q259" s="192">
        <v>457.00025076733152</v>
      </c>
      <c r="R259" s="192">
        <v>459.86637366230701</v>
      </c>
      <c r="S259" s="192">
        <v>459.8559953848993</v>
      </c>
      <c r="T259" s="192">
        <v>471.26527742162375</v>
      </c>
      <c r="U259" s="192">
        <v>482.40181113112067</v>
      </c>
      <c r="V259" s="192">
        <v>509.77165463222366</v>
      </c>
      <c r="W259" s="192">
        <v>503.50533883655794</v>
      </c>
      <c r="X259" s="192">
        <v>546.74799073916756</v>
      </c>
      <c r="Y259" s="182">
        <v>568.31934295411463</v>
      </c>
      <c r="Z259" s="182">
        <v>587.35760240091872</v>
      </c>
    </row>
    <row r="260" spans="1:26">
      <c r="A260" s="179" t="s">
        <v>449</v>
      </c>
      <c r="B260" s="179" t="s">
        <v>450</v>
      </c>
      <c r="C260" s="186" t="s">
        <v>17</v>
      </c>
      <c r="D260" s="185" t="s">
        <v>177</v>
      </c>
      <c r="E260" s="179" t="s">
        <v>482</v>
      </c>
      <c r="F260" s="182">
        <v>43.016624616920858</v>
      </c>
      <c r="G260" s="182">
        <v>41.435685272519351</v>
      </c>
      <c r="H260" s="182">
        <v>39.892602401710953</v>
      </c>
      <c r="I260" s="182">
        <v>39.737713710422447</v>
      </c>
      <c r="J260" s="182">
        <v>39.838917006651876</v>
      </c>
      <c r="K260" s="182">
        <v>41.710706864176316</v>
      </c>
      <c r="L260" s="182">
        <v>42.312031558339051</v>
      </c>
      <c r="M260" s="182">
        <v>45.472563548954795</v>
      </c>
      <c r="N260" s="182">
        <v>51.671017944543699</v>
      </c>
      <c r="O260" s="182">
        <v>46.940100869787678</v>
      </c>
      <c r="P260" s="182">
        <v>45.389583010268971</v>
      </c>
      <c r="Q260" s="192">
        <v>46.039837248052315</v>
      </c>
      <c r="R260" s="192">
        <v>46.496884400127925</v>
      </c>
      <c r="S260" s="192">
        <v>50.035896674605709</v>
      </c>
      <c r="T260" s="192">
        <v>47.396147062359738</v>
      </c>
      <c r="U260" s="192">
        <v>50.826437976762691</v>
      </c>
      <c r="V260" s="192">
        <v>49.635744936036467</v>
      </c>
      <c r="W260" s="192">
        <v>51.124994688506106</v>
      </c>
      <c r="X260" s="192">
        <v>54.270316046357244</v>
      </c>
      <c r="Y260" s="182">
        <v>55.928415764675556</v>
      </c>
      <c r="Z260" s="182">
        <v>57.307037301589105</v>
      </c>
    </row>
    <row r="261" spans="1:26" s="173" customFormat="1">
      <c r="A261" s="179" t="s">
        <v>449</v>
      </c>
      <c r="B261" s="179" t="s">
        <v>450</v>
      </c>
      <c r="C261" s="184" t="s">
        <v>178</v>
      </c>
      <c r="D261" s="185" t="s">
        <v>132</v>
      </c>
      <c r="E261" s="179" t="s">
        <v>483</v>
      </c>
      <c r="F261" s="182">
        <v>56.806962812415222</v>
      </c>
      <c r="G261" s="182">
        <v>62.633385284029494</v>
      </c>
      <c r="H261" s="182">
        <v>76.342497948024004</v>
      </c>
      <c r="I261" s="182">
        <v>82.842263843539541</v>
      </c>
      <c r="J261" s="182">
        <v>94.40471228087786</v>
      </c>
      <c r="K261" s="182">
        <v>106.87773770966098</v>
      </c>
      <c r="L261" s="182">
        <v>108.98748296765062</v>
      </c>
      <c r="M261" s="182">
        <v>112.33435879930302</v>
      </c>
      <c r="N261" s="182">
        <v>117.66270333253755</v>
      </c>
      <c r="O261" s="182">
        <v>128.35476159647217</v>
      </c>
      <c r="P261" s="182">
        <v>128.27291939406928</v>
      </c>
      <c r="Q261" s="192">
        <v>133.83530182990719</v>
      </c>
      <c r="R261" s="192">
        <v>132.22086114394949</v>
      </c>
      <c r="S261" s="192">
        <v>136.75311595827935</v>
      </c>
      <c r="T261" s="192">
        <v>139.30311861938094</v>
      </c>
      <c r="U261" s="192">
        <v>133.40184776439719</v>
      </c>
      <c r="V261" s="192">
        <v>129.02174545441093</v>
      </c>
      <c r="W261" s="192">
        <v>129.27995310600275</v>
      </c>
      <c r="X261" s="192">
        <v>140.45420717118142</v>
      </c>
      <c r="Y261" s="182">
        <v>148.26881827946369</v>
      </c>
      <c r="Z261" s="182">
        <v>155.0296112339623</v>
      </c>
    </row>
    <row r="262" spans="1:26">
      <c r="A262" s="179" t="s">
        <v>449</v>
      </c>
      <c r="B262" s="179" t="s">
        <v>450</v>
      </c>
      <c r="C262" s="186" t="s">
        <v>179</v>
      </c>
      <c r="D262" s="185" t="s">
        <v>180</v>
      </c>
      <c r="E262" s="179" t="s">
        <v>484</v>
      </c>
      <c r="F262" s="182">
        <v>3.2653117171339536</v>
      </c>
      <c r="G262" s="182">
        <v>3.6044847771402209</v>
      </c>
      <c r="H262" s="182">
        <v>2.9812529425476728</v>
      </c>
      <c r="I262" s="182">
        <v>3.1877944362280557</v>
      </c>
      <c r="J262" s="182">
        <v>3.2992954886776351</v>
      </c>
      <c r="K262" s="182">
        <v>3.2799551717959665</v>
      </c>
      <c r="L262" s="182">
        <v>3.424131302297253</v>
      </c>
      <c r="M262" s="182">
        <v>3.2945648424908192</v>
      </c>
      <c r="N262" s="182">
        <v>3.3367702321676935</v>
      </c>
      <c r="O262" s="182">
        <v>3.1094154547275434</v>
      </c>
      <c r="P262" s="182">
        <v>3.330121678475956</v>
      </c>
      <c r="Q262" s="192">
        <v>3.3884706646769054</v>
      </c>
      <c r="R262" s="192">
        <v>3.2040829131903461</v>
      </c>
      <c r="S262" s="192">
        <v>3.0666449045054232</v>
      </c>
      <c r="T262" s="192">
        <v>3.0111851746206137</v>
      </c>
      <c r="U262" s="192">
        <v>3.0644219206022072</v>
      </c>
      <c r="V262" s="192">
        <v>3.1874852215924179</v>
      </c>
      <c r="W262" s="192">
        <v>3.1892677230611866</v>
      </c>
      <c r="X262" s="192">
        <v>3.482647529387584</v>
      </c>
      <c r="Y262" s="182">
        <v>3.6068128181349932</v>
      </c>
      <c r="Z262" s="182">
        <v>3.7059715123620678</v>
      </c>
    </row>
    <row r="263" spans="1:26">
      <c r="A263" s="179" t="s">
        <v>449</v>
      </c>
      <c r="B263" s="179" t="s">
        <v>450</v>
      </c>
      <c r="C263" s="186" t="s">
        <v>181</v>
      </c>
      <c r="D263" s="185" t="s">
        <v>182</v>
      </c>
      <c r="E263" s="179" t="s">
        <v>485</v>
      </c>
      <c r="F263" s="182">
        <v>2.7261571466835144</v>
      </c>
      <c r="G263" s="182">
        <v>2.6797771524851819</v>
      </c>
      <c r="H263" s="182">
        <v>2.7209259099532508</v>
      </c>
      <c r="I263" s="182">
        <v>2.8070900951232614</v>
      </c>
      <c r="J263" s="182">
        <v>3.0286122137349469</v>
      </c>
      <c r="K263" s="182">
        <v>3.0653538084529979</v>
      </c>
      <c r="L263" s="182">
        <v>3.2893115818756722</v>
      </c>
      <c r="M263" s="182">
        <v>3.6263867236841496</v>
      </c>
      <c r="N263" s="182">
        <v>4.0694198624811779</v>
      </c>
      <c r="O263" s="182">
        <v>3.9326224055009953</v>
      </c>
      <c r="P263" s="182">
        <v>4.4936618501064647</v>
      </c>
      <c r="Q263" s="192">
        <v>8.0590070157644629</v>
      </c>
      <c r="R263" s="192">
        <v>7.6042178418299233</v>
      </c>
      <c r="S263" s="192">
        <v>9.2172120853833786</v>
      </c>
      <c r="T263" s="192">
        <v>12.208281741142917</v>
      </c>
      <c r="U263" s="192">
        <v>12.377080744250476</v>
      </c>
      <c r="V263" s="192">
        <v>15.932818737271866</v>
      </c>
      <c r="W263" s="192">
        <v>18.14438547887697</v>
      </c>
      <c r="X263" s="192">
        <v>22.48470804492052</v>
      </c>
      <c r="Y263" s="182">
        <v>23.6864923298102</v>
      </c>
      <c r="Z263" s="182">
        <v>24.754776356870828</v>
      </c>
    </row>
    <row r="264" spans="1:26">
      <c r="A264" s="179" t="s">
        <v>449</v>
      </c>
      <c r="B264" s="179" t="s">
        <v>450</v>
      </c>
      <c r="C264" s="186" t="s">
        <v>183</v>
      </c>
      <c r="D264" s="185" t="s">
        <v>184</v>
      </c>
      <c r="E264" s="179" t="s">
        <v>486</v>
      </c>
      <c r="F264" s="182">
        <v>50.815493948597748</v>
      </c>
      <c r="G264" s="182">
        <v>56.349123354404078</v>
      </c>
      <c r="H264" s="182">
        <v>70.640319095523068</v>
      </c>
      <c r="I264" s="182">
        <v>76.847379312188224</v>
      </c>
      <c r="J264" s="182">
        <v>88.076804578465286</v>
      </c>
      <c r="K264" s="182">
        <v>100.532428729412</v>
      </c>
      <c r="L264" s="182">
        <v>102.2740400834777</v>
      </c>
      <c r="M264" s="182">
        <v>105.41340723312804</v>
      </c>
      <c r="N264" s="182">
        <v>110.25651323788868</v>
      </c>
      <c r="O264" s="182">
        <v>121.31272373624363</v>
      </c>
      <c r="P264" s="182">
        <v>120.44913586548684</v>
      </c>
      <c r="Q264" s="192">
        <v>122.38782414946581</v>
      </c>
      <c r="R264" s="192">
        <v>121.41256038892924</v>
      </c>
      <c r="S264" s="192">
        <v>124.46925896839056</v>
      </c>
      <c r="T264" s="192">
        <v>124.08365170361742</v>
      </c>
      <c r="U264" s="192">
        <v>117.9603450995445</v>
      </c>
      <c r="V264" s="192">
        <v>109.90144149554665</v>
      </c>
      <c r="W264" s="192">
        <v>107.94629990406463</v>
      </c>
      <c r="X264" s="192">
        <v>114.48685159687332</v>
      </c>
      <c r="Y264" s="182">
        <v>120.9755131315185</v>
      </c>
      <c r="Z264" s="182">
        <v>126.56886336472942</v>
      </c>
    </row>
    <row r="265" spans="1:26" s="173" customFormat="1">
      <c r="A265" s="179" t="s">
        <v>449</v>
      </c>
      <c r="B265" s="179" t="s">
        <v>450</v>
      </c>
      <c r="C265" s="184" t="s">
        <v>185</v>
      </c>
      <c r="D265" s="185" t="s">
        <v>133</v>
      </c>
      <c r="E265" s="179" t="s">
        <v>487</v>
      </c>
      <c r="F265" s="182">
        <v>305.45031269091362</v>
      </c>
      <c r="G265" s="182">
        <v>321.77803305346191</v>
      </c>
      <c r="H265" s="182">
        <v>337.64422993390406</v>
      </c>
      <c r="I265" s="182">
        <v>359.36447178476851</v>
      </c>
      <c r="J265" s="182">
        <v>378.05756292738812</v>
      </c>
      <c r="K265" s="182">
        <v>390.90841398887909</v>
      </c>
      <c r="L265" s="182">
        <v>404.87079232731122</v>
      </c>
      <c r="M265" s="182">
        <v>425.05294880271362</v>
      </c>
      <c r="N265" s="182">
        <v>415.8636500943183</v>
      </c>
      <c r="O265" s="182">
        <v>374.6834756318118</v>
      </c>
      <c r="P265" s="182">
        <v>387.04073193723696</v>
      </c>
      <c r="Q265" s="192">
        <v>384.72580876699425</v>
      </c>
      <c r="R265" s="192">
        <v>365.35453814200025</v>
      </c>
      <c r="S265" s="192">
        <v>357.01721451062826</v>
      </c>
      <c r="T265" s="192">
        <v>369.13127170044083</v>
      </c>
      <c r="U265" s="192">
        <v>383.40582395373201</v>
      </c>
      <c r="V265" s="192">
        <v>401.00823161015057</v>
      </c>
      <c r="W265" s="192">
        <v>427.85126521508943</v>
      </c>
      <c r="X265" s="192">
        <v>463.59171105271923</v>
      </c>
      <c r="Y265" s="182">
        <v>484.47000395515295</v>
      </c>
      <c r="Z265" s="182">
        <v>501.75088672486334</v>
      </c>
    </row>
    <row r="266" spans="1:26">
      <c r="A266" s="179" t="s">
        <v>449</v>
      </c>
      <c r="B266" s="179" t="s">
        <v>450</v>
      </c>
      <c r="C266" s="186" t="s">
        <v>186</v>
      </c>
      <c r="D266" s="185" t="s">
        <v>187</v>
      </c>
      <c r="E266" s="179" t="s">
        <v>488</v>
      </c>
      <c r="F266" s="182">
        <v>11.836558331415574</v>
      </c>
      <c r="G266" s="182">
        <v>12.734440461262965</v>
      </c>
      <c r="H266" s="182">
        <v>15.863555305556449</v>
      </c>
      <c r="I266" s="182">
        <v>19.933085109674519</v>
      </c>
      <c r="J266" s="182">
        <v>22.519214563195717</v>
      </c>
      <c r="K266" s="182">
        <v>26.263302415131044</v>
      </c>
      <c r="L266" s="182">
        <v>30.54163846327015</v>
      </c>
      <c r="M266" s="182">
        <v>32.541928774385234</v>
      </c>
      <c r="N266" s="182">
        <v>37.285200904227572</v>
      </c>
      <c r="O266" s="182">
        <v>31.926031412744404</v>
      </c>
      <c r="P266" s="182">
        <v>41.667117347887036</v>
      </c>
      <c r="Q266" s="192">
        <v>38.739063019050938</v>
      </c>
      <c r="R266" s="192">
        <v>33.243769005114785</v>
      </c>
      <c r="S266" s="192">
        <v>30.500518140105328</v>
      </c>
      <c r="T266" s="192">
        <v>36.330858448778677</v>
      </c>
      <c r="U266" s="192">
        <v>36.274014691256802</v>
      </c>
      <c r="V266" s="192">
        <v>36.506824634740589</v>
      </c>
      <c r="W266" s="192">
        <v>39.157543408951</v>
      </c>
      <c r="X266" s="192">
        <v>46.463426812869514</v>
      </c>
      <c r="Y266" s="182">
        <v>49.379280320387835</v>
      </c>
      <c r="Z266" s="182">
        <v>51.908468764720752</v>
      </c>
    </row>
    <row r="267" spans="1:26">
      <c r="A267" s="179" t="s">
        <v>449</v>
      </c>
      <c r="B267" s="179" t="s">
        <v>450</v>
      </c>
      <c r="C267" s="186" t="s">
        <v>188</v>
      </c>
      <c r="D267" s="185" t="s">
        <v>189</v>
      </c>
      <c r="E267" s="179" t="s">
        <v>489</v>
      </c>
      <c r="F267" s="182">
        <v>4.0098391913771181</v>
      </c>
      <c r="G267" s="182">
        <v>4.1733600696275275</v>
      </c>
      <c r="H267" s="182">
        <v>4.2572395529166238</v>
      </c>
      <c r="I267" s="182">
        <v>4.8111184210636999</v>
      </c>
      <c r="J267" s="182">
        <v>4.6915606390323328</v>
      </c>
      <c r="K267" s="182">
        <v>5.0058223118456695</v>
      </c>
      <c r="L267" s="182">
        <v>5.4242349445117952</v>
      </c>
      <c r="M267" s="182">
        <v>5.8266259584384414</v>
      </c>
      <c r="N267" s="182">
        <v>5.9692098747420053</v>
      </c>
      <c r="O267" s="182">
        <v>5.3448170237510659</v>
      </c>
      <c r="P267" s="182">
        <v>5.8686105463782221</v>
      </c>
      <c r="Q267" s="192">
        <v>5.1054374848416115</v>
      </c>
      <c r="R267" s="192">
        <v>6.0301556501913085</v>
      </c>
      <c r="S267" s="192">
        <v>6.2240126935527655</v>
      </c>
      <c r="T267" s="192">
        <v>6.4838075796859007</v>
      </c>
      <c r="U267" s="192">
        <v>8.2107392466814115</v>
      </c>
      <c r="V267" s="192">
        <v>8.9731250943743053</v>
      </c>
      <c r="W267" s="192">
        <v>9.3143204740476424</v>
      </c>
      <c r="X267" s="192">
        <v>11.022070929196598</v>
      </c>
      <c r="Y267" s="182">
        <v>11.631590873210289</v>
      </c>
      <c r="Z267" s="182">
        <v>12.165322816326025</v>
      </c>
    </row>
    <row r="268" spans="1:26">
      <c r="A268" s="179" t="s">
        <v>449</v>
      </c>
      <c r="B268" s="179" t="s">
        <v>450</v>
      </c>
      <c r="C268" s="186" t="s">
        <v>190</v>
      </c>
      <c r="D268" s="185" t="s">
        <v>191</v>
      </c>
      <c r="E268" s="179" t="s">
        <v>490</v>
      </c>
      <c r="F268" s="182">
        <v>56.043247357608777</v>
      </c>
      <c r="G268" s="182">
        <v>60.074990613952806</v>
      </c>
      <c r="H268" s="182">
        <v>66.305262876269623</v>
      </c>
      <c r="I268" s="182">
        <v>72.258692839172852</v>
      </c>
      <c r="J268" s="182">
        <v>78.606602569379206</v>
      </c>
      <c r="K268" s="182">
        <v>76.722112634611008</v>
      </c>
      <c r="L268" s="182">
        <v>78.916490554945398</v>
      </c>
      <c r="M268" s="182">
        <v>83.632215809352132</v>
      </c>
      <c r="N268" s="182">
        <v>87.62179725847642</v>
      </c>
      <c r="O268" s="182">
        <v>80.729178567317575</v>
      </c>
      <c r="P268" s="182">
        <v>85.638419529365919</v>
      </c>
      <c r="Q268" s="192">
        <v>82.074194472807037</v>
      </c>
      <c r="R268" s="192">
        <v>81.617750772335569</v>
      </c>
      <c r="S268" s="192">
        <v>83.195031970471831</v>
      </c>
      <c r="T268" s="192">
        <v>87.474912921705439</v>
      </c>
      <c r="U268" s="192">
        <v>83.614677932388531</v>
      </c>
      <c r="V268" s="192">
        <v>93.924825704384887</v>
      </c>
      <c r="W268" s="192">
        <v>102.72843307043955</v>
      </c>
      <c r="X268" s="192">
        <v>116.78302232545762</v>
      </c>
      <c r="Y268" s="182">
        <v>123.37305395327819</v>
      </c>
      <c r="Z268" s="182">
        <v>129.16242088414504</v>
      </c>
    </row>
    <row r="269" spans="1:26">
      <c r="A269" s="179" t="s">
        <v>449</v>
      </c>
      <c r="B269" s="179" t="s">
        <v>450</v>
      </c>
      <c r="C269" s="186" t="s">
        <v>192</v>
      </c>
      <c r="D269" s="185" t="s">
        <v>193</v>
      </c>
      <c r="E269" s="179" t="s">
        <v>491</v>
      </c>
      <c r="F269" s="182">
        <v>123.89506439832049</v>
      </c>
      <c r="G269" s="182">
        <v>136.34452181944371</v>
      </c>
      <c r="H269" s="182">
        <v>140.78272400462512</v>
      </c>
      <c r="I269" s="182">
        <v>148.41973062332397</v>
      </c>
      <c r="J269" s="182">
        <v>157.65225563216171</v>
      </c>
      <c r="K269" s="182">
        <v>168.6364040193985</v>
      </c>
      <c r="L269" s="182">
        <v>173.02924587195429</v>
      </c>
      <c r="M269" s="182">
        <v>176.78561062006906</v>
      </c>
      <c r="N269" s="182">
        <v>157.14318478434436</v>
      </c>
      <c r="O269" s="182">
        <v>139.55410292103437</v>
      </c>
      <c r="P269" s="182">
        <v>134.15838141234406</v>
      </c>
      <c r="Q269" s="192">
        <v>132.77651697183677</v>
      </c>
      <c r="R269" s="192">
        <v>128.21365336723528</v>
      </c>
      <c r="S269" s="192">
        <v>124.25227403170196</v>
      </c>
      <c r="T269" s="192">
        <v>127.93661846980538</v>
      </c>
      <c r="U269" s="192">
        <v>143.3706135610143</v>
      </c>
      <c r="V269" s="192">
        <v>147.78456321377612</v>
      </c>
      <c r="W269" s="192">
        <v>150.71518131545761</v>
      </c>
      <c r="X269" s="192">
        <v>154.44638996522076</v>
      </c>
      <c r="Y269" s="182">
        <v>160.24520238623506</v>
      </c>
      <c r="Z269" s="182">
        <v>164.73226244481518</v>
      </c>
    </row>
    <row r="270" spans="1:26">
      <c r="A270" s="179" t="s">
        <v>449</v>
      </c>
      <c r="B270" s="179" t="s">
        <v>450</v>
      </c>
      <c r="C270" s="186" t="s">
        <v>194</v>
      </c>
      <c r="D270" s="185" t="s">
        <v>195</v>
      </c>
      <c r="E270" s="179" t="s">
        <v>492</v>
      </c>
      <c r="F270" s="182">
        <v>48.300725322202318</v>
      </c>
      <c r="G270" s="182">
        <v>49.479665760077538</v>
      </c>
      <c r="H270" s="182">
        <v>50.161807100641383</v>
      </c>
      <c r="I270" s="182">
        <v>52.671913307915126</v>
      </c>
      <c r="J270" s="182">
        <v>54.320119408792955</v>
      </c>
      <c r="K270" s="182">
        <v>52.353483108498374</v>
      </c>
      <c r="L270" s="182">
        <v>52.921878491603209</v>
      </c>
      <c r="M270" s="182">
        <v>52.660954582043516</v>
      </c>
      <c r="N270" s="182">
        <v>50.388566908724115</v>
      </c>
      <c r="O270" s="182">
        <v>47.22060099156716</v>
      </c>
      <c r="P270" s="182">
        <v>47.159223190349238</v>
      </c>
      <c r="Q270" s="192">
        <v>49.427924667762788</v>
      </c>
      <c r="R270" s="192">
        <v>44.7281113562331</v>
      </c>
      <c r="S270" s="192">
        <v>42.653120414966487</v>
      </c>
      <c r="T270" s="192">
        <v>41.940592598973332</v>
      </c>
      <c r="U270" s="192">
        <v>40.319886204114262</v>
      </c>
      <c r="V270" s="192">
        <v>39.556627471879445</v>
      </c>
      <c r="W270" s="192">
        <v>38.46746140151123</v>
      </c>
      <c r="X270" s="192">
        <v>38.063555323633864</v>
      </c>
      <c r="Y270" s="182">
        <v>39.173300883053621</v>
      </c>
      <c r="Z270" s="182">
        <v>39.994673001871945</v>
      </c>
    </row>
    <row r="271" spans="1:26">
      <c r="A271" s="179" t="s">
        <v>449</v>
      </c>
      <c r="B271" s="179" t="s">
        <v>450</v>
      </c>
      <c r="C271" s="186" t="s">
        <v>196</v>
      </c>
      <c r="D271" s="185" t="s">
        <v>197</v>
      </c>
      <c r="E271" s="179" t="s">
        <v>493</v>
      </c>
      <c r="F271" s="182">
        <v>61.364878089989368</v>
      </c>
      <c r="G271" s="182">
        <v>58.971054329097392</v>
      </c>
      <c r="H271" s="182">
        <v>60.273641093894881</v>
      </c>
      <c r="I271" s="182">
        <v>61.269931483618393</v>
      </c>
      <c r="J271" s="182">
        <v>60.267810114826226</v>
      </c>
      <c r="K271" s="182">
        <v>61.92728949939449</v>
      </c>
      <c r="L271" s="182">
        <v>64.037304001026413</v>
      </c>
      <c r="M271" s="182">
        <v>73.605613058425206</v>
      </c>
      <c r="N271" s="182">
        <v>77.455690363803782</v>
      </c>
      <c r="O271" s="182">
        <v>69.908744715397233</v>
      </c>
      <c r="P271" s="182">
        <v>72.54897991091245</v>
      </c>
      <c r="Q271" s="192">
        <v>76.602672150695142</v>
      </c>
      <c r="R271" s="192">
        <v>71.521097990890169</v>
      </c>
      <c r="S271" s="192">
        <v>70.192257259829873</v>
      </c>
      <c r="T271" s="192">
        <v>68.964481681492131</v>
      </c>
      <c r="U271" s="192">
        <v>71.61589231827675</v>
      </c>
      <c r="V271" s="192">
        <v>74.262265490995233</v>
      </c>
      <c r="W271" s="192">
        <v>87.46832554468233</v>
      </c>
      <c r="X271" s="192">
        <v>96.813245696340857</v>
      </c>
      <c r="Y271" s="182">
        <v>100.66757553898796</v>
      </c>
      <c r="Z271" s="182">
        <v>103.78773881298446</v>
      </c>
    </row>
    <row r="272" spans="1:26" s="173" customFormat="1">
      <c r="A272" s="179" t="s">
        <v>449</v>
      </c>
      <c r="B272" s="179" t="s">
        <v>450</v>
      </c>
      <c r="C272" s="184" t="s">
        <v>37</v>
      </c>
      <c r="D272" s="180">
        <v>10</v>
      </c>
      <c r="E272" s="179" t="s">
        <v>494</v>
      </c>
      <c r="F272" s="182">
        <v>33.701661800726534</v>
      </c>
      <c r="G272" s="182">
        <v>35.438341691614255</v>
      </c>
      <c r="H272" s="182">
        <v>36.82406011455501</v>
      </c>
      <c r="I272" s="182">
        <v>39.357019284089255</v>
      </c>
      <c r="J272" s="182">
        <v>42.216404206442796</v>
      </c>
      <c r="K272" s="182">
        <v>45.469972516364237</v>
      </c>
      <c r="L272" s="182">
        <v>48.004325726775569</v>
      </c>
      <c r="M272" s="182">
        <v>57.355948949578391</v>
      </c>
      <c r="N272" s="182">
        <v>54.535064266784616</v>
      </c>
      <c r="O272" s="182">
        <v>53.087638551757607</v>
      </c>
      <c r="P272" s="182">
        <v>53.533593284720581</v>
      </c>
      <c r="Q272" s="192">
        <v>54.56360105956675</v>
      </c>
      <c r="R272" s="192">
        <v>56.262655842737225</v>
      </c>
      <c r="S272" s="192">
        <v>55.797851707190873</v>
      </c>
      <c r="T272" s="192">
        <v>56.331470121545962</v>
      </c>
      <c r="U272" s="192">
        <v>55.685026916171161</v>
      </c>
      <c r="V272" s="192">
        <v>56.44990741615841</v>
      </c>
      <c r="W272" s="192">
        <v>57.008263146598104</v>
      </c>
      <c r="X272" s="192">
        <v>60.925705617925296</v>
      </c>
      <c r="Y272" s="182">
        <v>63.0882973846645</v>
      </c>
      <c r="Z272" s="182">
        <v>64.970551311154509</v>
      </c>
    </row>
    <row r="273" spans="1:26" s="173" customFormat="1">
      <c r="A273" s="179" t="s">
        <v>449</v>
      </c>
      <c r="B273" s="179" t="s">
        <v>450</v>
      </c>
      <c r="C273" s="184" t="s">
        <v>198</v>
      </c>
      <c r="D273" s="180">
        <v>11</v>
      </c>
      <c r="E273" s="179" t="s">
        <v>495</v>
      </c>
      <c r="F273" s="182">
        <v>238.17575792456893</v>
      </c>
      <c r="G273" s="182">
        <v>258.85297837505232</v>
      </c>
      <c r="H273" s="182">
        <v>258.66556079578027</v>
      </c>
      <c r="I273" s="182">
        <v>272.94641349229693</v>
      </c>
      <c r="J273" s="182">
        <v>275.43792261350472</v>
      </c>
      <c r="K273" s="182">
        <v>272.61807017719588</v>
      </c>
      <c r="L273" s="182">
        <v>272.46184975309342</v>
      </c>
      <c r="M273" s="182">
        <v>298.27380705304944</v>
      </c>
      <c r="N273" s="182">
        <v>300.76713304294361</v>
      </c>
      <c r="O273" s="182">
        <v>281.30495800628324</v>
      </c>
      <c r="P273" s="182">
        <v>285.51640390493964</v>
      </c>
      <c r="Q273" s="192">
        <v>303.13469775194847</v>
      </c>
      <c r="R273" s="192">
        <v>300.05287168108811</v>
      </c>
      <c r="S273" s="192">
        <v>285.68768583219838</v>
      </c>
      <c r="T273" s="192">
        <v>295.16460836490745</v>
      </c>
      <c r="U273" s="192">
        <v>295.84155706231235</v>
      </c>
      <c r="V273" s="192">
        <v>318.62353540632552</v>
      </c>
      <c r="W273" s="192">
        <v>343.46819160739295</v>
      </c>
      <c r="X273" s="192">
        <v>364.61886278207953</v>
      </c>
      <c r="Y273" s="182">
        <v>378.45402491257101</v>
      </c>
      <c r="Z273" s="182">
        <v>390.72390756387318</v>
      </c>
    </row>
    <row r="274" spans="1:26">
      <c r="A274" s="179" t="s">
        <v>449</v>
      </c>
      <c r="B274" s="179" t="s">
        <v>450</v>
      </c>
      <c r="C274" s="186" t="s">
        <v>38</v>
      </c>
      <c r="D274" s="180">
        <v>111</v>
      </c>
      <c r="E274" s="179" t="s">
        <v>496</v>
      </c>
      <c r="F274" s="182">
        <v>191.50300970133182</v>
      </c>
      <c r="G274" s="182">
        <v>204.34386915768019</v>
      </c>
      <c r="H274" s="182">
        <v>203.05549051774713</v>
      </c>
      <c r="I274" s="182">
        <v>213.85306486140826</v>
      </c>
      <c r="J274" s="182">
        <v>211.43595644195327</v>
      </c>
      <c r="K274" s="182">
        <v>210.24889480617298</v>
      </c>
      <c r="L274" s="182">
        <v>211.55755061253831</v>
      </c>
      <c r="M274" s="182">
        <v>223.54103514569275</v>
      </c>
      <c r="N274" s="182">
        <v>225.80497133318431</v>
      </c>
      <c r="O274" s="182">
        <v>210.29150669375605</v>
      </c>
      <c r="P274" s="182">
        <v>218.77415754198071</v>
      </c>
      <c r="Q274" s="192">
        <v>233.50598269150714</v>
      </c>
      <c r="R274" s="192">
        <v>230.22501301946414</v>
      </c>
      <c r="S274" s="192">
        <v>215.79549484829948</v>
      </c>
      <c r="T274" s="192">
        <v>225.4660513293986</v>
      </c>
      <c r="U274" s="192">
        <v>225.9750613616373</v>
      </c>
      <c r="V274" s="192">
        <v>242.69313006163358</v>
      </c>
      <c r="W274" s="192">
        <v>257.57980497093104</v>
      </c>
      <c r="X274" s="192">
        <v>272.17863379687583</v>
      </c>
      <c r="Y274" s="182">
        <v>281.85194002319162</v>
      </c>
      <c r="Z274" s="182">
        <v>290.21080426505506</v>
      </c>
    </row>
    <row r="275" spans="1:26">
      <c r="A275" s="179" t="s">
        <v>449</v>
      </c>
      <c r="B275" s="179" t="s">
        <v>450</v>
      </c>
      <c r="C275" s="186" t="s">
        <v>39</v>
      </c>
      <c r="D275" s="180">
        <v>112</v>
      </c>
      <c r="E275" s="179" t="s">
        <v>497</v>
      </c>
      <c r="F275" s="182">
        <v>46.672748223237157</v>
      </c>
      <c r="G275" s="182">
        <v>54.509109217372192</v>
      </c>
      <c r="H275" s="182">
        <v>55.610070278033128</v>
      </c>
      <c r="I275" s="182">
        <v>59.093348630888649</v>
      </c>
      <c r="J275" s="182">
        <v>64.00196617155143</v>
      </c>
      <c r="K275" s="182">
        <v>62.369175371022919</v>
      </c>
      <c r="L275" s="182">
        <v>60.904299140555118</v>
      </c>
      <c r="M275" s="182">
        <v>74.732771907356693</v>
      </c>
      <c r="N275" s="182">
        <v>74.962161709759314</v>
      </c>
      <c r="O275" s="182">
        <v>71.013451312527181</v>
      </c>
      <c r="P275" s="182">
        <v>66.742246362958952</v>
      </c>
      <c r="Q275" s="192">
        <v>69.628715060441323</v>
      </c>
      <c r="R275" s="192">
        <v>69.827858661623964</v>
      </c>
      <c r="S275" s="192">
        <v>69.892190983898985</v>
      </c>
      <c r="T275" s="192">
        <v>69.698557035508884</v>
      </c>
      <c r="U275" s="192">
        <v>69.866495700675031</v>
      </c>
      <c r="V275" s="192">
        <v>75.93040534469192</v>
      </c>
      <c r="W275" s="192">
        <v>85.888386636461917</v>
      </c>
      <c r="X275" s="192">
        <v>92.440228985203689</v>
      </c>
      <c r="Y275" s="182">
        <v>96.602084889379455</v>
      </c>
      <c r="Z275" s="182">
        <v>100.51310329881817</v>
      </c>
    </row>
    <row r="276" spans="1:26" s="173" customFormat="1">
      <c r="A276" s="179" t="s">
        <v>449</v>
      </c>
      <c r="B276" s="179" t="s">
        <v>450</v>
      </c>
      <c r="C276" s="184" t="s">
        <v>199</v>
      </c>
      <c r="D276" s="180">
        <v>12</v>
      </c>
      <c r="E276" s="179" t="s">
        <v>498</v>
      </c>
      <c r="F276" s="182">
        <v>288.40784942187514</v>
      </c>
      <c r="G276" s="182">
        <v>296.61676761726994</v>
      </c>
      <c r="H276" s="182">
        <v>314.37705801751406</v>
      </c>
      <c r="I276" s="182">
        <v>327.75177194908281</v>
      </c>
      <c r="J276" s="182">
        <v>339.34875593041954</v>
      </c>
      <c r="K276" s="182">
        <v>357.1505131453805</v>
      </c>
      <c r="L276" s="182">
        <v>374.04671584032258</v>
      </c>
      <c r="M276" s="182">
        <v>392.05760656438707</v>
      </c>
      <c r="N276" s="182">
        <v>395.16771040581011</v>
      </c>
      <c r="O276" s="182">
        <v>408.08854821710668</v>
      </c>
      <c r="P276" s="182">
        <v>421.85200418757165</v>
      </c>
      <c r="Q276" s="192">
        <v>432.47443705210674</v>
      </c>
      <c r="R276" s="192">
        <v>428.65562017183754</v>
      </c>
      <c r="S276" s="192">
        <v>415.29681479749684</v>
      </c>
      <c r="T276" s="192">
        <v>421.02488092237718</v>
      </c>
      <c r="U276" s="192">
        <v>440.52900859531258</v>
      </c>
      <c r="V276" s="192">
        <v>456.25747789888732</v>
      </c>
      <c r="W276" s="192">
        <v>473.83319063550425</v>
      </c>
      <c r="X276" s="192">
        <v>509.99964089903494</v>
      </c>
      <c r="Y276" s="182">
        <v>532.89260767782196</v>
      </c>
      <c r="Z276" s="182">
        <v>554.37423724523228</v>
      </c>
    </row>
    <row r="277" spans="1:26">
      <c r="A277" s="179" t="s">
        <v>449</v>
      </c>
      <c r="B277" s="179" t="s">
        <v>450</v>
      </c>
      <c r="C277" s="186" t="s">
        <v>40</v>
      </c>
      <c r="D277" s="180">
        <v>121</v>
      </c>
      <c r="E277" s="179" t="s">
        <v>499</v>
      </c>
      <c r="F277" s="182">
        <v>69.195459695501299</v>
      </c>
      <c r="G277" s="182">
        <v>74.734674054267202</v>
      </c>
      <c r="H277" s="182">
        <v>76.378575139141176</v>
      </c>
      <c r="I277" s="182">
        <v>82.736847626106808</v>
      </c>
      <c r="J277" s="182">
        <v>84.415627981300915</v>
      </c>
      <c r="K277" s="182">
        <v>86.745106092665665</v>
      </c>
      <c r="L277" s="182">
        <v>84.243120684016972</v>
      </c>
      <c r="M277" s="182">
        <v>89.705581109099313</v>
      </c>
      <c r="N277" s="182">
        <v>85.804910891290888</v>
      </c>
      <c r="O277" s="182">
        <v>95.894030418049852</v>
      </c>
      <c r="P277" s="182">
        <v>112.41183885022195</v>
      </c>
      <c r="Q277" s="192">
        <v>111.4765708452569</v>
      </c>
      <c r="R277" s="192">
        <v>109.3438078759402</v>
      </c>
      <c r="S277" s="192">
        <v>100.77235625172553</v>
      </c>
      <c r="T277" s="192">
        <v>109.96088478252797</v>
      </c>
      <c r="U277" s="192">
        <v>112.69855643481057</v>
      </c>
      <c r="V277" s="192">
        <v>119.72069028626119</v>
      </c>
      <c r="W277" s="192">
        <v>130.1244712347675</v>
      </c>
      <c r="X277" s="192">
        <v>148.04462324896141</v>
      </c>
      <c r="Y277" s="182">
        <v>156.28829365827869</v>
      </c>
      <c r="Z277" s="182">
        <v>164.26456809492689</v>
      </c>
    </row>
    <row r="278" spans="1:26">
      <c r="A278" s="179" t="s">
        <v>449</v>
      </c>
      <c r="B278" s="179" t="s">
        <v>450</v>
      </c>
      <c r="C278" s="186" t="s">
        <v>200</v>
      </c>
      <c r="D278" s="180">
        <v>122</v>
      </c>
      <c r="E278" s="179" t="s">
        <v>500</v>
      </c>
      <c r="F278" s="182">
        <v>15.461751804880137</v>
      </c>
      <c r="G278" s="182">
        <v>16.892387350168239</v>
      </c>
      <c r="H278" s="182">
        <v>17.188573245725724</v>
      </c>
      <c r="I278" s="182">
        <v>17.116566633318129</v>
      </c>
      <c r="J278" s="182">
        <v>12.913708003524567</v>
      </c>
      <c r="K278" s="182">
        <v>12.713648780366386</v>
      </c>
      <c r="L278" s="182">
        <v>13.173244038310161</v>
      </c>
      <c r="M278" s="182">
        <v>13.541529156789039</v>
      </c>
      <c r="N278" s="182">
        <v>13.659812941029505</v>
      </c>
      <c r="O278" s="182">
        <v>13.700828783067589</v>
      </c>
      <c r="P278" s="182">
        <v>17.369514810654763</v>
      </c>
      <c r="Q278" s="192">
        <v>17.713508512759667</v>
      </c>
      <c r="R278" s="192">
        <v>17.022484958371948</v>
      </c>
      <c r="S278" s="192">
        <v>17.326629400028253</v>
      </c>
      <c r="T278" s="192">
        <v>17.268577936569589</v>
      </c>
      <c r="U278" s="192">
        <v>17.208164398254414</v>
      </c>
      <c r="V278" s="192">
        <v>16.405113627789529</v>
      </c>
      <c r="W278" s="192">
        <v>16.06011257835938</v>
      </c>
      <c r="X278" s="192">
        <v>16.145236897133536</v>
      </c>
      <c r="Y278" s="182">
        <v>16.493989792924044</v>
      </c>
      <c r="Z278" s="182">
        <v>16.76515092429608</v>
      </c>
    </row>
    <row r="279" spans="1:26">
      <c r="A279" s="179" t="s">
        <v>449</v>
      </c>
      <c r="B279" s="179" t="s">
        <v>450</v>
      </c>
      <c r="C279" s="186" t="s">
        <v>201</v>
      </c>
      <c r="D279" s="180">
        <v>123</v>
      </c>
      <c r="E279" s="179" t="s">
        <v>501</v>
      </c>
      <c r="F279" s="182">
        <v>20.880893438479298</v>
      </c>
      <c r="G279" s="182">
        <v>21.167373122638033</v>
      </c>
      <c r="H279" s="182">
        <v>21.121271809536577</v>
      </c>
      <c r="I279" s="182">
        <v>23.876686066999184</v>
      </c>
      <c r="J279" s="182">
        <v>24.699235703092462</v>
      </c>
      <c r="K279" s="182">
        <v>23.927288978336346</v>
      </c>
      <c r="L279" s="182">
        <v>22.539517448822178</v>
      </c>
      <c r="M279" s="182">
        <v>23.16061316312209</v>
      </c>
      <c r="N279" s="182">
        <v>22.720718805474966</v>
      </c>
      <c r="O279" s="182">
        <v>18.078513284111825</v>
      </c>
      <c r="P279" s="182">
        <v>18.530623149574826</v>
      </c>
      <c r="Q279" s="192">
        <v>19.968784631741304</v>
      </c>
      <c r="R279" s="192">
        <v>21.093789492357676</v>
      </c>
      <c r="S279" s="192">
        <v>16.980483371044816</v>
      </c>
      <c r="T279" s="192">
        <v>16.721853463210181</v>
      </c>
      <c r="U279" s="192">
        <v>15.278462725849009</v>
      </c>
      <c r="V279" s="192">
        <v>19.327200641889295</v>
      </c>
      <c r="W279" s="192">
        <v>21.633150136103282</v>
      </c>
      <c r="X279" s="192">
        <v>21.299706674429764</v>
      </c>
      <c r="Y279" s="182">
        <v>21.759801020880275</v>
      </c>
      <c r="Z279" s="182">
        <v>22.117530073332972</v>
      </c>
    </row>
    <row r="280" spans="1:26">
      <c r="A280" s="179" t="s">
        <v>449</v>
      </c>
      <c r="B280" s="179" t="s">
        <v>450</v>
      </c>
      <c r="C280" s="186" t="s">
        <v>42</v>
      </c>
      <c r="D280" s="180">
        <v>124</v>
      </c>
      <c r="E280" s="179" t="s">
        <v>502</v>
      </c>
      <c r="F280" s="182">
        <v>26.586235484045112</v>
      </c>
      <c r="G280" s="182">
        <v>27.372797242194036</v>
      </c>
      <c r="H280" s="182">
        <v>27.560964278896218</v>
      </c>
      <c r="I280" s="182">
        <v>27.298860221789646</v>
      </c>
      <c r="J280" s="182">
        <v>28.909395260310763</v>
      </c>
      <c r="K280" s="182">
        <v>29.014253729749225</v>
      </c>
      <c r="L280" s="182">
        <v>29.5546794906233</v>
      </c>
      <c r="M280" s="182">
        <v>25.099795592523272</v>
      </c>
      <c r="N280" s="182">
        <v>27.09238968347654</v>
      </c>
      <c r="O280" s="182">
        <v>30.776433006217633</v>
      </c>
      <c r="P280" s="182">
        <v>29.010505903571786</v>
      </c>
      <c r="Q280" s="192">
        <v>31.44929741129522</v>
      </c>
      <c r="R280" s="192">
        <v>29.941433613713507</v>
      </c>
      <c r="S280" s="192">
        <v>28.57736450887743</v>
      </c>
      <c r="T280" s="192">
        <v>32.440946486403114</v>
      </c>
      <c r="U280" s="192">
        <v>35.848684677057157</v>
      </c>
      <c r="V280" s="192">
        <v>38.106908249244626</v>
      </c>
      <c r="W280" s="192">
        <v>37.348668595589885</v>
      </c>
      <c r="X280" s="192">
        <v>40.346540002468203</v>
      </c>
      <c r="Y280" s="182">
        <v>41.458221360913299</v>
      </c>
      <c r="Z280" s="182">
        <v>42.400461069150332</v>
      </c>
    </row>
    <row r="281" spans="1:26">
      <c r="A281" s="179" t="s">
        <v>449</v>
      </c>
      <c r="B281" s="179" t="s">
        <v>450</v>
      </c>
      <c r="C281" s="186" t="s">
        <v>43</v>
      </c>
      <c r="D281" s="180">
        <v>125</v>
      </c>
      <c r="E281" s="179" t="s">
        <v>503</v>
      </c>
      <c r="F281" s="182">
        <v>58.68919038586899</v>
      </c>
      <c r="G281" s="182">
        <v>57.269315325464255</v>
      </c>
      <c r="H281" s="182">
        <v>58.539967445096835</v>
      </c>
      <c r="I281" s="182">
        <v>61.794487262028909</v>
      </c>
      <c r="J281" s="182">
        <v>65.250296292666064</v>
      </c>
      <c r="K281" s="182">
        <v>76.191467477118678</v>
      </c>
      <c r="L281" s="182">
        <v>87.155636106979514</v>
      </c>
      <c r="M281" s="182">
        <v>95.325486664093333</v>
      </c>
      <c r="N281" s="182">
        <v>100.2768136621777</v>
      </c>
      <c r="O281" s="182">
        <v>95.929220843912248</v>
      </c>
      <c r="P281" s="182">
        <v>95.303773487348664</v>
      </c>
      <c r="Q281" s="192">
        <v>101.73700896523808</v>
      </c>
      <c r="R281" s="192">
        <v>105.21530535828634</v>
      </c>
      <c r="S281" s="192">
        <v>105.10240982480586</v>
      </c>
      <c r="T281" s="192">
        <v>100.19276778310916</v>
      </c>
      <c r="U281" s="192">
        <v>113.39484054341045</v>
      </c>
      <c r="V281" s="192">
        <v>118.10538985579932</v>
      </c>
      <c r="W281" s="192">
        <v>122.10743671175752</v>
      </c>
      <c r="X281" s="192">
        <v>128.65975810677506</v>
      </c>
      <c r="Y281" s="182">
        <v>134.54019876645503</v>
      </c>
      <c r="Z281" s="182">
        <v>140.04969983039032</v>
      </c>
    </row>
    <row r="282" spans="1:26">
      <c r="A282" s="179" t="s">
        <v>449</v>
      </c>
      <c r="B282" s="179" t="s">
        <v>450</v>
      </c>
      <c r="C282" s="186" t="s">
        <v>202</v>
      </c>
      <c r="D282" s="180">
        <v>126</v>
      </c>
      <c r="E282" s="179" t="s">
        <v>504</v>
      </c>
      <c r="F282" s="182">
        <v>63.409237483029514</v>
      </c>
      <c r="G282" s="182">
        <v>65.783768703966743</v>
      </c>
      <c r="H282" s="182">
        <v>76.462119818912569</v>
      </c>
      <c r="I282" s="182">
        <v>77.623828372416028</v>
      </c>
      <c r="J282" s="182">
        <v>84.136626813952461</v>
      </c>
      <c r="K282" s="182">
        <v>91.925766259285027</v>
      </c>
      <c r="L282" s="182">
        <v>98.78207093138758</v>
      </c>
      <c r="M282" s="182">
        <v>104.01849884258219</v>
      </c>
      <c r="N282" s="182">
        <v>104.84604779606178</v>
      </c>
      <c r="O282" s="182">
        <v>110.36800709855837</v>
      </c>
      <c r="P282" s="182">
        <v>108.37608165170863</v>
      </c>
      <c r="Q282" s="192">
        <v>107.52998788976373</v>
      </c>
      <c r="R282" s="192">
        <v>103.59237674703245</v>
      </c>
      <c r="S282" s="192">
        <v>104.54306416295749</v>
      </c>
      <c r="T282" s="192">
        <v>102.60739635945176</v>
      </c>
      <c r="U282" s="192">
        <v>102.71185293432079</v>
      </c>
      <c r="V282" s="192">
        <v>100.62435665182447</v>
      </c>
      <c r="W282" s="192">
        <v>102.95475798482353</v>
      </c>
      <c r="X282" s="192">
        <v>108.85792158204632</v>
      </c>
      <c r="Y282" s="182">
        <v>114.71836240252182</v>
      </c>
      <c r="Z282" s="182">
        <v>120.3668855260017</v>
      </c>
    </row>
    <row r="283" spans="1:26">
      <c r="A283" s="179" t="s">
        <v>449</v>
      </c>
      <c r="B283" s="179" t="s">
        <v>450</v>
      </c>
      <c r="C283" s="186" t="s">
        <v>203</v>
      </c>
      <c r="D283" s="180">
        <v>127</v>
      </c>
      <c r="E283" s="179" t="s">
        <v>505</v>
      </c>
      <c r="F283" s="182">
        <v>34.185081130070806</v>
      </c>
      <c r="G283" s="182">
        <v>33.396451818571485</v>
      </c>
      <c r="H283" s="182">
        <v>37.125586280204963</v>
      </c>
      <c r="I283" s="182">
        <v>37.304495766424097</v>
      </c>
      <c r="J283" s="182">
        <v>39.023865875572348</v>
      </c>
      <c r="K283" s="182">
        <v>36.632981827859155</v>
      </c>
      <c r="L283" s="182">
        <v>38.598447140182898</v>
      </c>
      <c r="M283" s="182">
        <v>41.206102036177825</v>
      </c>
      <c r="N283" s="182">
        <v>40.767016626298805</v>
      </c>
      <c r="O283" s="182">
        <v>43.341514783189147</v>
      </c>
      <c r="P283" s="182">
        <v>40.849666334490998</v>
      </c>
      <c r="Q283" s="192">
        <v>42.59927879605177</v>
      </c>
      <c r="R283" s="192">
        <v>42.446422126135431</v>
      </c>
      <c r="S283" s="192">
        <v>41.994507278057462</v>
      </c>
      <c r="T283" s="192">
        <v>41.832454111105442</v>
      </c>
      <c r="U283" s="192">
        <v>43.388446881610221</v>
      </c>
      <c r="V283" s="192">
        <v>43.967818586078863</v>
      </c>
      <c r="W283" s="192">
        <v>43.604593394103205</v>
      </c>
      <c r="X283" s="192">
        <v>46.645854387220652</v>
      </c>
      <c r="Y283" s="182">
        <v>47.633740675848784</v>
      </c>
      <c r="Z283" s="182">
        <v>48.409941727133919</v>
      </c>
    </row>
    <row r="284" spans="1:26">
      <c r="A284" s="179"/>
      <c r="B284" s="179"/>
      <c r="C284" s="179"/>
      <c r="D284" s="180">
        <v>6</v>
      </c>
      <c r="E284" s="179"/>
      <c r="F284" s="179"/>
      <c r="G284" s="179"/>
      <c r="H284" s="179"/>
      <c r="I284" s="179"/>
      <c r="J284" s="179"/>
      <c r="K284" s="179"/>
      <c r="L284" s="179"/>
      <c r="M284" s="179"/>
      <c r="N284" s="179"/>
      <c r="O284" s="179"/>
      <c r="P284" s="179"/>
      <c r="Q284" s="191"/>
      <c r="R284" s="191"/>
      <c r="S284" s="191"/>
      <c r="T284" s="191"/>
      <c r="U284" s="191"/>
      <c r="V284" s="191"/>
      <c r="W284" s="191"/>
      <c r="X284" s="191"/>
      <c r="Y284" s="179"/>
      <c r="Z284" s="179"/>
    </row>
    <row r="285" spans="1:26" s="173" customFormat="1">
      <c r="A285" s="179" t="s">
        <v>506</v>
      </c>
      <c r="B285" s="179" t="s">
        <v>507</v>
      </c>
      <c r="C285" s="179" t="s">
        <v>109</v>
      </c>
      <c r="D285" s="180" t="s">
        <v>137</v>
      </c>
      <c r="E285" s="179" t="s">
        <v>508</v>
      </c>
      <c r="F285" s="182">
        <v>841.09232150401544</v>
      </c>
      <c r="G285" s="182">
        <v>857.88549451970175</v>
      </c>
      <c r="H285" s="182">
        <v>876.52659062523037</v>
      </c>
      <c r="I285" s="182">
        <v>877.6569914304423</v>
      </c>
      <c r="J285" s="182">
        <v>900.44069365712437</v>
      </c>
      <c r="K285" s="182">
        <v>938.92291685888563</v>
      </c>
      <c r="L285" s="182">
        <v>952.8375731786989</v>
      </c>
      <c r="M285" s="182">
        <v>1014.9658594271957</v>
      </c>
      <c r="N285" s="182">
        <v>1023.8679361298028</v>
      </c>
      <c r="O285" s="182">
        <v>1036.7947393586931</v>
      </c>
      <c r="P285" s="182">
        <v>1046.9777253752984</v>
      </c>
      <c r="Q285" s="192">
        <v>1047.2312671739498</v>
      </c>
      <c r="R285" s="192">
        <v>1007.9634389506436</v>
      </c>
      <c r="S285" s="192">
        <v>962.46839183667271</v>
      </c>
      <c r="T285" s="192">
        <v>964.45875137214648</v>
      </c>
      <c r="U285" s="192">
        <v>979.71592227135045</v>
      </c>
      <c r="V285" s="192">
        <v>1013.9575039788328</v>
      </c>
      <c r="W285" s="192">
        <v>1042.4006571028008</v>
      </c>
      <c r="X285" s="192">
        <v>1082.0804781053203</v>
      </c>
      <c r="Y285" s="182">
        <v>1111.4488416451636</v>
      </c>
      <c r="Z285" s="182">
        <v>1136.8873426483353</v>
      </c>
    </row>
    <row r="286" spans="1:26" s="173" customFormat="1">
      <c r="A286" s="179" t="s">
        <v>506</v>
      </c>
      <c r="B286" s="179" t="s">
        <v>507</v>
      </c>
      <c r="C286" s="184" t="s">
        <v>138</v>
      </c>
      <c r="D286" s="185" t="s">
        <v>125</v>
      </c>
      <c r="E286" s="179" t="s">
        <v>509</v>
      </c>
      <c r="F286" s="182">
        <v>150.42985056312961</v>
      </c>
      <c r="G286" s="182">
        <v>152.60247580972904</v>
      </c>
      <c r="H286" s="182">
        <v>152.91884371584632</v>
      </c>
      <c r="I286" s="182">
        <v>154.2712327966027</v>
      </c>
      <c r="J286" s="182">
        <v>154.89135207073926</v>
      </c>
      <c r="K286" s="182">
        <v>157.38997893106892</v>
      </c>
      <c r="L286" s="182">
        <v>156.01199274368665</v>
      </c>
      <c r="M286" s="182">
        <v>158.63831566023663</v>
      </c>
      <c r="N286" s="182">
        <v>158.66250001636351</v>
      </c>
      <c r="O286" s="182">
        <v>161.5087839352079</v>
      </c>
      <c r="P286" s="182">
        <v>161.7422337781106</v>
      </c>
      <c r="Q286" s="192">
        <v>163.89834204750056</v>
      </c>
      <c r="R286" s="192">
        <v>158.77746343161388</v>
      </c>
      <c r="S286" s="192">
        <v>148.44120273114302</v>
      </c>
      <c r="T286" s="192">
        <v>147.80864566697355</v>
      </c>
      <c r="U286" s="192">
        <v>148.05106284414742</v>
      </c>
      <c r="V286" s="192">
        <v>150.37739298427516</v>
      </c>
      <c r="W286" s="192">
        <v>149.23203085276762</v>
      </c>
      <c r="X286" s="192">
        <v>149.88905643910846</v>
      </c>
      <c r="Y286" s="182">
        <v>151.08080947714313</v>
      </c>
      <c r="Z286" s="182">
        <v>151.61792589853053</v>
      </c>
    </row>
    <row r="287" spans="1:26">
      <c r="A287" s="179" t="s">
        <v>506</v>
      </c>
      <c r="B287" s="179" t="s">
        <v>507</v>
      </c>
      <c r="C287" s="186" t="s">
        <v>8</v>
      </c>
      <c r="D287" s="185" t="s">
        <v>139</v>
      </c>
      <c r="E287" s="179" t="s">
        <v>510</v>
      </c>
      <c r="F287" s="182">
        <v>138.46221046318178</v>
      </c>
      <c r="G287" s="182">
        <v>140.47588785266896</v>
      </c>
      <c r="H287" s="182">
        <v>140.49505225765077</v>
      </c>
      <c r="I287" s="182">
        <v>141.53593506494795</v>
      </c>
      <c r="J287" s="182">
        <v>141.62756095807691</v>
      </c>
      <c r="K287" s="182">
        <v>143.2896648190671</v>
      </c>
      <c r="L287" s="182">
        <v>142.044601127638</v>
      </c>
      <c r="M287" s="182">
        <v>143.38124271769237</v>
      </c>
      <c r="N287" s="182">
        <v>143.27027063349445</v>
      </c>
      <c r="O287" s="182">
        <v>146.35486397059597</v>
      </c>
      <c r="P287" s="182">
        <v>146.45575063300956</v>
      </c>
      <c r="Q287" s="192">
        <v>147.40603517437381</v>
      </c>
      <c r="R287" s="192">
        <v>143.62160397256997</v>
      </c>
      <c r="S287" s="192">
        <v>134.99270525451968</v>
      </c>
      <c r="T287" s="192">
        <v>134.11654309901121</v>
      </c>
      <c r="U287" s="192">
        <v>134.55459564933943</v>
      </c>
      <c r="V287" s="192">
        <v>136.90864238377921</v>
      </c>
      <c r="W287" s="192">
        <v>135.12598443081649</v>
      </c>
      <c r="X287" s="192">
        <v>134.54926923419532</v>
      </c>
      <c r="Y287" s="182">
        <v>135.48222310234451</v>
      </c>
      <c r="Z287" s="182">
        <v>135.81881345502953</v>
      </c>
    </row>
    <row r="288" spans="1:26">
      <c r="A288" s="179" t="s">
        <v>506</v>
      </c>
      <c r="B288" s="179" t="s">
        <v>507</v>
      </c>
      <c r="C288" s="186" t="s">
        <v>9</v>
      </c>
      <c r="D288" s="185" t="s">
        <v>140</v>
      </c>
      <c r="E288" s="179" t="s">
        <v>511</v>
      </c>
      <c r="F288" s="182">
        <v>11.96764009994784</v>
      </c>
      <c r="G288" s="182">
        <v>12.126587957060078</v>
      </c>
      <c r="H288" s="182">
        <v>12.423791458195558</v>
      </c>
      <c r="I288" s="182">
        <v>12.735297731654738</v>
      </c>
      <c r="J288" s="182">
        <v>13.26379111266232</v>
      </c>
      <c r="K288" s="182">
        <v>14.100314112001838</v>
      </c>
      <c r="L288" s="182">
        <v>13.967391616048635</v>
      </c>
      <c r="M288" s="182">
        <v>15.257072942544289</v>
      </c>
      <c r="N288" s="182">
        <v>15.392229382869072</v>
      </c>
      <c r="O288" s="182">
        <v>15.153919964611918</v>
      </c>
      <c r="P288" s="182">
        <v>15.286483145101062</v>
      </c>
      <c r="Q288" s="192">
        <v>16.492306873126729</v>
      </c>
      <c r="R288" s="192">
        <v>15.155859459043917</v>
      </c>
      <c r="S288" s="192">
        <v>13.448497476623343</v>
      </c>
      <c r="T288" s="192">
        <v>13.692102567962355</v>
      </c>
      <c r="U288" s="192">
        <v>13.496467194808003</v>
      </c>
      <c r="V288" s="192">
        <v>13.468750600495936</v>
      </c>
      <c r="W288" s="192">
        <v>14.106046421951142</v>
      </c>
      <c r="X288" s="192">
        <v>15.339787204913168</v>
      </c>
      <c r="Y288" s="182">
        <v>15.598586374798632</v>
      </c>
      <c r="Z288" s="182">
        <v>15.799112443500997</v>
      </c>
    </row>
    <row r="289" spans="1:26" s="173" customFormat="1">
      <c r="A289" s="179" t="s">
        <v>506</v>
      </c>
      <c r="B289" s="179" t="s">
        <v>507</v>
      </c>
      <c r="C289" s="184" t="s">
        <v>141</v>
      </c>
      <c r="D289" s="185" t="s">
        <v>126</v>
      </c>
      <c r="E289" s="179" t="s">
        <v>512</v>
      </c>
      <c r="F289" s="182">
        <v>63.308675130053238</v>
      </c>
      <c r="G289" s="182">
        <v>63.764624620565293</v>
      </c>
      <c r="H289" s="182">
        <v>61.246529806430118</v>
      </c>
      <c r="I289" s="182">
        <v>57.922730759668625</v>
      </c>
      <c r="J289" s="182">
        <v>58.133709598725581</v>
      </c>
      <c r="K289" s="182">
        <v>62.012220227599038</v>
      </c>
      <c r="L289" s="182">
        <v>62.992965804679045</v>
      </c>
      <c r="M289" s="182">
        <v>64.247009662913854</v>
      </c>
      <c r="N289" s="182">
        <v>68.454069760023131</v>
      </c>
      <c r="O289" s="182">
        <v>67.036285475067316</v>
      </c>
      <c r="P289" s="182">
        <v>65.050185029879529</v>
      </c>
      <c r="Q289" s="192">
        <v>65.056674523614276</v>
      </c>
      <c r="R289" s="192">
        <v>60.767204401534343</v>
      </c>
      <c r="S289" s="192">
        <v>55.261935517949652</v>
      </c>
      <c r="T289" s="192">
        <v>54.071483029174246</v>
      </c>
      <c r="U289" s="192">
        <v>54.024857204117644</v>
      </c>
      <c r="V289" s="192">
        <v>52.610628122710182</v>
      </c>
      <c r="W289" s="192">
        <v>52.522650149904237</v>
      </c>
      <c r="X289" s="192">
        <v>51.748552547984993</v>
      </c>
      <c r="Y289" s="182">
        <v>51.289430133239264</v>
      </c>
      <c r="Z289" s="182">
        <v>50.892834201178189</v>
      </c>
    </row>
    <row r="290" spans="1:26">
      <c r="A290" s="179" t="s">
        <v>506</v>
      </c>
      <c r="B290" s="179" t="s">
        <v>507</v>
      </c>
      <c r="C290" s="186" t="s">
        <v>10</v>
      </c>
      <c r="D290" s="185" t="s">
        <v>142</v>
      </c>
      <c r="E290" s="179" t="s">
        <v>513</v>
      </c>
      <c r="F290" s="182">
        <v>17.089869008916839</v>
      </c>
      <c r="G290" s="182">
        <v>17.40811646292596</v>
      </c>
      <c r="H290" s="182">
        <v>17.932477700873669</v>
      </c>
      <c r="I290" s="182">
        <v>17.693135993586559</v>
      </c>
      <c r="J290" s="182">
        <v>18.407157239492228</v>
      </c>
      <c r="K290" s="182">
        <v>19.859816851515141</v>
      </c>
      <c r="L290" s="182">
        <v>19.838755151435706</v>
      </c>
      <c r="M290" s="182">
        <v>20.579834391066807</v>
      </c>
      <c r="N290" s="182">
        <v>20.237771357824155</v>
      </c>
      <c r="O290" s="182">
        <v>18.518558718881906</v>
      </c>
      <c r="P290" s="182">
        <v>18.512581682886051</v>
      </c>
      <c r="Q290" s="192">
        <v>18.438319139451703</v>
      </c>
      <c r="R290" s="192">
        <v>16.992167141404831</v>
      </c>
      <c r="S290" s="192">
        <v>16.823279394220066</v>
      </c>
      <c r="T290" s="192">
        <v>16.576200389164988</v>
      </c>
      <c r="U290" s="192">
        <v>16.987960830571176</v>
      </c>
      <c r="V290" s="192">
        <v>16.606069430265958</v>
      </c>
      <c r="W290" s="192">
        <v>16.92769370560746</v>
      </c>
      <c r="X290" s="192">
        <v>17.540642738158358</v>
      </c>
      <c r="Y290" s="182">
        <v>17.576465361549403</v>
      </c>
      <c r="Z290" s="182">
        <v>17.586844022396392</v>
      </c>
    </row>
    <row r="291" spans="1:26">
      <c r="A291" s="179" t="s">
        <v>506</v>
      </c>
      <c r="B291" s="179" t="s">
        <v>507</v>
      </c>
      <c r="C291" s="186" t="s">
        <v>31</v>
      </c>
      <c r="D291" s="185" t="s">
        <v>143</v>
      </c>
      <c r="E291" s="179" t="s">
        <v>514</v>
      </c>
      <c r="F291" s="182">
        <v>43.461398121998592</v>
      </c>
      <c r="G291" s="182">
        <v>43.213693468031067</v>
      </c>
      <c r="H291" s="182">
        <v>39.710402440438465</v>
      </c>
      <c r="I291" s="182">
        <v>36.941922617012587</v>
      </c>
      <c r="J291" s="182">
        <v>35.3396363776491</v>
      </c>
      <c r="K291" s="182">
        <v>37.869308702172113</v>
      </c>
      <c r="L291" s="182">
        <v>38.730502414469555</v>
      </c>
      <c r="M291" s="182">
        <v>39.128668201851475</v>
      </c>
      <c r="N291" s="182">
        <v>42.789883107167661</v>
      </c>
      <c r="O291" s="182">
        <v>42.784011895200614</v>
      </c>
      <c r="P291" s="182">
        <v>40.723843005254295</v>
      </c>
      <c r="Q291" s="192">
        <v>40.970827260327916</v>
      </c>
      <c r="R291" s="192">
        <v>37.897218897612966</v>
      </c>
      <c r="S291" s="192">
        <v>32.143951926835733</v>
      </c>
      <c r="T291" s="192">
        <v>31.506221707466967</v>
      </c>
      <c r="U291" s="192">
        <v>31.081011559235257</v>
      </c>
      <c r="V291" s="192">
        <v>30.437914833757596</v>
      </c>
      <c r="W291" s="192">
        <v>30.474738715539949</v>
      </c>
      <c r="X291" s="192">
        <v>29.180858345454112</v>
      </c>
      <c r="Y291" s="182">
        <v>28.65365031153264</v>
      </c>
      <c r="Z291" s="182">
        <v>28.221868416920728</v>
      </c>
    </row>
    <row r="292" spans="1:26">
      <c r="A292" s="179" t="s">
        <v>506</v>
      </c>
      <c r="B292" s="179" t="s">
        <v>507</v>
      </c>
      <c r="C292" s="186" t="s">
        <v>144</v>
      </c>
      <c r="D292" s="185" t="s">
        <v>145</v>
      </c>
      <c r="E292" s="179" t="s">
        <v>515</v>
      </c>
      <c r="F292" s="182">
        <v>2.7574079991378047</v>
      </c>
      <c r="G292" s="182">
        <v>3.142814689608266</v>
      </c>
      <c r="H292" s="182">
        <v>3.6036496651179846</v>
      </c>
      <c r="I292" s="182">
        <v>3.2876721490694742</v>
      </c>
      <c r="J292" s="182">
        <v>4.3869159815842584</v>
      </c>
      <c r="K292" s="182">
        <v>4.2830946739117834</v>
      </c>
      <c r="L292" s="182">
        <v>4.4237082387737816</v>
      </c>
      <c r="M292" s="182">
        <v>4.538507069995565</v>
      </c>
      <c r="N292" s="182">
        <v>5.4264152950313083</v>
      </c>
      <c r="O292" s="182">
        <v>5.7337148609847999</v>
      </c>
      <c r="P292" s="182">
        <v>5.813760341739175</v>
      </c>
      <c r="Q292" s="192">
        <v>5.6475281238346593</v>
      </c>
      <c r="R292" s="192">
        <v>5.8778183625165505</v>
      </c>
      <c r="S292" s="192">
        <v>6.2947041968938526</v>
      </c>
      <c r="T292" s="192">
        <v>5.9890609325422908</v>
      </c>
      <c r="U292" s="192">
        <v>5.9558848143112115</v>
      </c>
      <c r="V292" s="192">
        <v>5.5666438586866276</v>
      </c>
      <c r="W292" s="192">
        <v>5.1202177287568249</v>
      </c>
      <c r="X292" s="192">
        <v>5.0270514643725157</v>
      </c>
      <c r="Y292" s="182">
        <v>5.0593144601572151</v>
      </c>
      <c r="Z292" s="182">
        <v>5.0841217618610628</v>
      </c>
    </row>
    <row r="293" spans="1:26" s="173" customFormat="1">
      <c r="A293" s="179" t="s">
        <v>506</v>
      </c>
      <c r="B293" s="179" t="s">
        <v>507</v>
      </c>
      <c r="C293" s="184" t="s">
        <v>146</v>
      </c>
      <c r="D293" s="185" t="s">
        <v>127</v>
      </c>
      <c r="E293" s="179" t="s">
        <v>516</v>
      </c>
      <c r="F293" s="182">
        <v>35.222786643836486</v>
      </c>
      <c r="G293" s="182">
        <v>39.270621548935765</v>
      </c>
      <c r="H293" s="182">
        <v>40.500822033483168</v>
      </c>
      <c r="I293" s="182">
        <v>40.536929197576725</v>
      </c>
      <c r="J293" s="182">
        <v>39.759102161620611</v>
      </c>
      <c r="K293" s="182">
        <v>41.447301369672324</v>
      </c>
      <c r="L293" s="182">
        <v>41.29219921770747</v>
      </c>
      <c r="M293" s="182">
        <v>47.964225267304215</v>
      </c>
      <c r="N293" s="182">
        <v>47.843765090803132</v>
      </c>
      <c r="O293" s="182">
        <v>49.895613698534838</v>
      </c>
      <c r="P293" s="182">
        <v>53.031262707254648</v>
      </c>
      <c r="Q293" s="192">
        <v>54.790541205301047</v>
      </c>
      <c r="R293" s="192">
        <v>52.605161134629228</v>
      </c>
      <c r="S293" s="192">
        <v>46.476799074494195</v>
      </c>
      <c r="T293" s="192">
        <v>50.324100251919759</v>
      </c>
      <c r="U293" s="192">
        <v>50.302283062881614</v>
      </c>
      <c r="V293" s="192">
        <v>57.941051349473859</v>
      </c>
      <c r="W293" s="192">
        <v>57.971042232203843</v>
      </c>
      <c r="X293" s="192">
        <v>60.912861888791738</v>
      </c>
      <c r="Y293" s="182">
        <v>63.057370133427682</v>
      </c>
      <c r="Z293" s="182">
        <v>65.063936188958948</v>
      </c>
    </row>
    <row r="294" spans="1:26">
      <c r="A294" s="179" t="s">
        <v>506</v>
      </c>
      <c r="B294" s="179" t="s">
        <v>507</v>
      </c>
      <c r="C294" s="186" t="s">
        <v>18</v>
      </c>
      <c r="D294" s="185" t="s">
        <v>147</v>
      </c>
      <c r="E294" s="179" t="s">
        <v>517</v>
      </c>
      <c r="F294" s="182">
        <v>26.04201804893291</v>
      </c>
      <c r="G294" s="182">
        <v>28.964470730649918</v>
      </c>
      <c r="H294" s="182">
        <v>29.781257232841693</v>
      </c>
      <c r="I294" s="182">
        <v>29.414023257836657</v>
      </c>
      <c r="J294" s="182">
        <v>29.699627464397881</v>
      </c>
      <c r="K294" s="182">
        <v>31.243661598860655</v>
      </c>
      <c r="L294" s="182">
        <v>31.192492653582786</v>
      </c>
      <c r="M294" s="182">
        <v>36.079273902428817</v>
      </c>
      <c r="N294" s="182">
        <v>35.541574301689543</v>
      </c>
      <c r="O294" s="182">
        <v>37.556221270035863</v>
      </c>
      <c r="P294" s="182">
        <v>40.021078318406843</v>
      </c>
      <c r="Q294" s="192">
        <v>41.529065396111775</v>
      </c>
      <c r="R294" s="192">
        <v>40.145633666627162</v>
      </c>
      <c r="S294" s="192">
        <v>36.909994165816897</v>
      </c>
      <c r="T294" s="192">
        <v>40.624211415648752</v>
      </c>
      <c r="U294" s="192">
        <v>40.14899640082362</v>
      </c>
      <c r="V294" s="192">
        <v>47.261822565469679</v>
      </c>
      <c r="W294" s="192">
        <v>47.123497771344582</v>
      </c>
      <c r="X294" s="192">
        <v>48.963366179109791</v>
      </c>
      <c r="Y294" s="182">
        <v>50.774771909102327</v>
      </c>
      <c r="Z294" s="182">
        <v>52.477975779197621</v>
      </c>
    </row>
    <row r="295" spans="1:26">
      <c r="A295" s="179" t="s">
        <v>506</v>
      </c>
      <c r="B295" s="179" t="s">
        <v>507</v>
      </c>
      <c r="C295" s="186" t="s">
        <v>148</v>
      </c>
      <c r="D295" s="185" t="s">
        <v>149</v>
      </c>
      <c r="E295" s="179" t="s">
        <v>518</v>
      </c>
      <c r="F295" s="182">
        <v>9.180768594903574</v>
      </c>
      <c r="G295" s="182">
        <v>10.306150818285845</v>
      </c>
      <c r="H295" s="182">
        <v>10.719564800641475</v>
      </c>
      <c r="I295" s="182">
        <v>11.12290593974007</v>
      </c>
      <c r="J295" s="182">
        <v>10.059474697222734</v>
      </c>
      <c r="K295" s="182">
        <v>10.203639770811666</v>
      </c>
      <c r="L295" s="182">
        <v>10.099706564124681</v>
      </c>
      <c r="M295" s="182">
        <v>11.884951364875397</v>
      </c>
      <c r="N295" s="182">
        <v>12.30219078911359</v>
      </c>
      <c r="O295" s="182">
        <v>12.339392428498973</v>
      </c>
      <c r="P295" s="182">
        <v>13.01018438884781</v>
      </c>
      <c r="Q295" s="192">
        <v>13.261475809189266</v>
      </c>
      <c r="R295" s="192">
        <v>12.459527468002065</v>
      </c>
      <c r="S295" s="192">
        <v>9.5668049086772964</v>
      </c>
      <c r="T295" s="192">
        <v>9.6998888362710076</v>
      </c>
      <c r="U295" s="192">
        <v>10.153286662057997</v>
      </c>
      <c r="V295" s="192">
        <v>10.679228784004183</v>
      </c>
      <c r="W295" s="192">
        <v>10.847544460859263</v>
      </c>
      <c r="X295" s="192">
        <v>11.949495709681946</v>
      </c>
      <c r="Y295" s="182">
        <v>12.282598224325357</v>
      </c>
      <c r="Z295" s="182">
        <v>12.585960409761309</v>
      </c>
    </row>
    <row r="296" spans="1:26" s="173" customFormat="1">
      <c r="A296" s="179" t="s">
        <v>506</v>
      </c>
      <c r="B296" s="179" t="s">
        <v>507</v>
      </c>
      <c r="C296" s="184" t="s">
        <v>150</v>
      </c>
      <c r="D296" s="185" t="s">
        <v>128</v>
      </c>
      <c r="E296" s="179" t="s">
        <v>519</v>
      </c>
      <c r="F296" s="182">
        <v>178.48363426942274</v>
      </c>
      <c r="G296" s="182">
        <v>180.67105392165362</v>
      </c>
      <c r="H296" s="182">
        <v>183.268339790856</v>
      </c>
      <c r="I296" s="182">
        <v>181.08074691776346</v>
      </c>
      <c r="J296" s="182">
        <v>186.16375440060392</v>
      </c>
      <c r="K296" s="182">
        <v>193.07158526393573</v>
      </c>
      <c r="L296" s="182">
        <v>195.60980853884868</v>
      </c>
      <c r="M296" s="182">
        <v>200.73508861252981</v>
      </c>
      <c r="N296" s="182">
        <v>202.74090858255792</v>
      </c>
      <c r="O296" s="182">
        <v>213.01181736732283</v>
      </c>
      <c r="P296" s="182">
        <v>214.40068181849134</v>
      </c>
      <c r="Q296" s="192">
        <v>211.06201262962801</v>
      </c>
      <c r="R296" s="192">
        <v>206.43370801296004</v>
      </c>
      <c r="S296" s="192">
        <v>199.50061938549317</v>
      </c>
      <c r="T296" s="192">
        <v>194.56700417907484</v>
      </c>
      <c r="U296" s="192">
        <v>194.16654484373413</v>
      </c>
      <c r="V296" s="192">
        <v>196.18578690728739</v>
      </c>
      <c r="W296" s="192">
        <v>196.56128873617928</v>
      </c>
      <c r="X296" s="192">
        <v>197.60074879576226</v>
      </c>
      <c r="Y296" s="182">
        <v>198.55861103979993</v>
      </c>
      <c r="Z296" s="182">
        <v>199.62566773758198</v>
      </c>
    </row>
    <row r="297" spans="1:26">
      <c r="A297" s="179" t="s">
        <v>506</v>
      </c>
      <c r="B297" s="179" t="s">
        <v>507</v>
      </c>
      <c r="C297" s="186" t="s">
        <v>11</v>
      </c>
      <c r="D297" s="185" t="s">
        <v>151</v>
      </c>
      <c r="E297" s="179" t="s">
        <v>520</v>
      </c>
      <c r="F297" s="182">
        <v>4.7548923774196448</v>
      </c>
      <c r="G297" s="182">
        <v>4.8698741042885425</v>
      </c>
      <c r="H297" s="182">
        <v>4.9931581142959889</v>
      </c>
      <c r="I297" s="182">
        <v>5.4478684775676598</v>
      </c>
      <c r="J297" s="182">
        <v>6.0853135042581199</v>
      </c>
      <c r="K297" s="182">
        <v>6.5561768751436222</v>
      </c>
      <c r="L297" s="182">
        <v>6.8248311671801645</v>
      </c>
      <c r="M297" s="182">
        <v>7.1284583576326659</v>
      </c>
      <c r="N297" s="182">
        <v>6.8406314839638753</v>
      </c>
      <c r="O297" s="182">
        <v>7.1651860528465328</v>
      </c>
      <c r="P297" s="182">
        <v>7.0545420282742244</v>
      </c>
      <c r="Q297" s="192">
        <v>6.6117886713007987</v>
      </c>
      <c r="R297" s="192">
        <v>6.3582432084833922</v>
      </c>
      <c r="S297" s="192">
        <v>6.1662648256662287</v>
      </c>
      <c r="T297" s="192">
        <v>5.9630240621307884</v>
      </c>
      <c r="U297" s="192">
        <v>5.9313046039011299</v>
      </c>
      <c r="V297" s="192">
        <v>5.906066563743833</v>
      </c>
      <c r="W297" s="192">
        <v>5.8082765327647516</v>
      </c>
      <c r="X297" s="192">
        <v>5.7299175746980797</v>
      </c>
      <c r="Y297" s="182">
        <v>5.7729495793457808</v>
      </c>
      <c r="Z297" s="182">
        <v>5.8354739763927812</v>
      </c>
    </row>
    <row r="298" spans="1:26">
      <c r="A298" s="179" t="s">
        <v>506</v>
      </c>
      <c r="B298" s="179" t="s">
        <v>507</v>
      </c>
      <c r="C298" s="186" t="s">
        <v>12</v>
      </c>
      <c r="D298" s="185" t="s">
        <v>152</v>
      </c>
      <c r="E298" s="179" t="s">
        <v>521</v>
      </c>
      <c r="F298" s="182">
        <v>95.218309820580345</v>
      </c>
      <c r="G298" s="182">
        <v>97.451661593112945</v>
      </c>
      <c r="H298" s="182">
        <v>99.680720367997267</v>
      </c>
      <c r="I298" s="182">
        <v>97.538661578467455</v>
      </c>
      <c r="J298" s="182">
        <v>99.432753162628345</v>
      </c>
      <c r="K298" s="182">
        <v>103.03821986688045</v>
      </c>
      <c r="L298" s="182">
        <v>105.01960788385712</v>
      </c>
      <c r="M298" s="182">
        <v>107.44367404051302</v>
      </c>
      <c r="N298" s="182">
        <v>106.69050676743976</v>
      </c>
      <c r="O298" s="182">
        <v>108.58635764131833</v>
      </c>
      <c r="P298" s="182">
        <v>108.99196086747286</v>
      </c>
      <c r="Q298" s="192">
        <v>109.71538588330105</v>
      </c>
      <c r="R298" s="192">
        <v>108.0472704294512</v>
      </c>
      <c r="S298" s="192">
        <v>107.30717001409661</v>
      </c>
      <c r="T298" s="192">
        <v>106.61486101793855</v>
      </c>
      <c r="U298" s="192">
        <v>106.77240883651673</v>
      </c>
      <c r="V298" s="192">
        <v>106.80863502279867</v>
      </c>
      <c r="W298" s="192">
        <v>107.84370329172587</v>
      </c>
      <c r="X298" s="192">
        <v>108.64586116037681</v>
      </c>
      <c r="Y298" s="182">
        <v>109.42264202374962</v>
      </c>
      <c r="Z298" s="182">
        <v>110.09220315652399</v>
      </c>
    </row>
    <row r="299" spans="1:26">
      <c r="A299" s="179" t="s">
        <v>506</v>
      </c>
      <c r="B299" s="179" t="s">
        <v>507</v>
      </c>
      <c r="C299" s="186" t="s">
        <v>13</v>
      </c>
      <c r="D299" s="185" t="s">
        <v>153</v>
      </c>
      <c r="E299" s="179" t="s">
        <v>522</v>
      </c>
      <c r="F299" s="182">
        <v>1.5020386718042988</v>
      </c>
      <c r="G299" s="182">
        <v>1.4489253240499429</v>
      </c>
      <c r="H299" s="182">
        <v>1.5015460865285122</v>
      </c>
      <c r="I299" s="182">
        <v>1.5334205029809196</v>
      </c>
      <c r="J299" s="182">
        <v>1.6209959303001837</v>
      </c>
      <c r="K299" s="182">
        <v>2.9046408568167443</v>
      </c>
      <c r="L299" s="182">
        <v>2.9257926777221774</v>
      </c>
      <c r="M299" s="182">
        <v>3.1802956958391007</v>
      </c>
      <c r="N299" s="182">
        <v>3.3392013530133546</v>
      </c>
      <c r="O299" s="182">
        <v>3.6529688946076315</v>
      </c>
      <c r="P299" s="182">
        <v>3.1537941510952914</v>
      </c>
      <c r="Q299" s="192">
        <v>3.2463320304412515</v>
      </c>
      <c r="R299" s="192">
        <v>3.1416785683861828</v>
      </c>
      <c r="S299" s="192">
        <v>3.0301038092388306</v>
      </c>
      <c r="T299" s="192">
        <v>3.2123603851199576</v>
      </c>
      <c r="U299" s="192">
        <v>3.298144546488289</v>
      </c>
      <c r="V299" s="192">
        <v>3.3646341244056162</v>
      </c>
      <c r="W299" s="192">
        <v>3.495691120069536</v>
      </c>
      <c r="X299" s="192">
        <v>3.7597488533895196</v>
      </c>
      <c r="Y299" s="182">
        <v>3.7866563768385215</v>
      </c>
      <c r="Z299" s="182">
        <v>3.8280740761802887</v>
      </c>
    </row>
    <row r="300" spans="1:26">
      <c r="A300" s="179" t="s">
        <v>506</v>
      </c>
      <c r="B300" s="179" t="s">
        <v>507</v>
      </c>
      <c r="C300" s="186" t="s">
        <v>154</v>
      </c>
      <c r="D300" s="185" t="s">
        <v>155</v>
      </c>
      <c r="E300" s="179" t="s">
        <v>523</v>
      </c>
      <c r="F300" s="182">
        <v>18.49483305583853</v>
      </c>
      <c r="G300" s="182">
        <v>18.2775805156428</v>
      </c>
      <c r="H300" s="182">
        <v>17.02912821622774</v>
      </c>
      <c r="I300" s="182">
        <v>16.735716555705551</v>
      </c>
      <c r="J300" s="182">
        <v>16.859336866442451</v>
      </c>
      <c r="K300" s="182">
        <v>17.374517674983284</v>
      </c>
      <c r="L300" s="182">
        <v>18.709196721470345</v>
      </c>
      <c r="M300" s="182">
        <v>21.017419457828201</v>
      </c>
      <c r="N300" s="182">
        <v>22.136754565160555</v>
      </c>
      <c r="O300" s="182">
        <v>22.504253227739067</v>
      </c>
      <c r="P300" s="182">
        <v>22.821324152149728</v>
      </c>
      <c r="Q300" s="192">
        <v>22.460373052470111</v>
      </c>
      <c r="R300" s="192">
        <v>23.578508239234363</v>
      </c>
      <c r="S300" s="192">
        <v>23.12614921492867</v>
      </c>
      <c r="T300" s="192">
        <v>22.348527958488109</v>
      </c>
      <c r="U300" s="192">
        <v>22.056062718193665</v>
      </c>
      <c r="V300" s="192">
        <v>22.28280457192232</v>
      </c>
      <c r="W300" s="192">
        <v>22.145982901205976</v>
      </c>
      <c r="X300" s="192">
        <v>23.210146712959624</v>
      </c>
      <c r="Y300" s="182">
        <v>23.490814058181499</v>
      </c>
      <c r="Z300" s="182">
        <v>23.769090559248209</v>
      </c>
    </row>
    <row r="301" spans="1:26">
      <c r="A301" s="179" t="s">
        <v>506</v>
      </c>
      <c r="B301" s="179" t="s">
        <v>507</v>
      </c>
      <c r="C301" s="186" t="s">
        <v>156</v>
      </c>
      <c r="D301" s="185" t="s">
        <v>157</v>
      </c>
      <c r="E301" s="179" t="s">
        <v>524</v>
      </c>
      <c r="F301" s="182">
        <v>58.513560343779915</v>
      </c>
      <c r="G301" s="182">
        <v>58.623012384559374</v>
      </c>
      <c r="H301" s="182">
        <v>60.063787005806468</v>
      </c>
      <c r="I301" s="182">
        <v>59.825079803041909</v>
      </c>
      <c r="J301" s="182">
        <v>62.165354936974815</v>
      </c>
      <c r="K301" s="182">
        <v>63.198029990111635</v>
      </c>
      <c r="L301" s="182">
        <v>62.130380088618857</v>
      </c>
      <c r="M301" s="182">
        <v>61.965241060716821</v>
      </c>
      <c r="N301" s="182">
        <v>63.733814412980372</v>
      </c>
      <c r="O301" s="182">
        <v>71.103051550811244</v>
      </c>
      <c r="P301" s="182">
        <v>72.379060619499228</v>
      </c>
      <c r="Q301" s="192">
        <v>69.028132992114791</v>
      </c>
      <c r="R301" s="192">
        <v>65.3080075674049</v>
      </c>
      <c r="S301" s="192">
        <v>59.870931521562831</v>
      </c>
      <c r="T301" s="192">
        <v>56.428230755397443</v>
      </c>
      <c r="U301" s="192">
        <v>56.108624138634319</v>
      </c>
      <c r="V301" s="192">
        <v>57.823646624416952</v>
      </c>
      <c r="W301" s="192">
        <v>57.267634890413163</v>
      </c>
      <c r="X301" s="192">
        <v>56.255074494338231</v>
      </c>
      <c r="Y301" s="182">
        <v>56.085549001684512</v>
      </c>
      <c r="Z301" s="182">
        <v>56.100825969236716</v>
      </c>
    </row>
    <row r="302" spans="1:26" s="173" customFormat="1">
      <c r="A302" s="179" t="s">
        <v>506</v>
      </c>
      <c r="B302" s="179" t="s">
        <v>507</v>
      </c>
      <c r="C302" s="184" t="s">
        <v>158</v>
      </c>
      <c r="D302" s="185" t="s">
        <v>129</v>
      </c>
      <c r="E302" s="179" t="s">
        <v>525</v>
      </c>
      <c r="F302" s="182">
        <v>47.939166244746808</v>
      </c>
      <c r="G302" s="182">
        <v>49.332107067121946</v>
      </c>
      <c r="H302" s="182">
        <v>51.082161156158811</v>
      </c>
      <c r="I302" s="182">
        <v>50.832259413814285</v>
      </c>
      <c r="J302" s="182">
        <v>51.939296930638193</v>
      </c>
      <c r="K302" s="182">
        <v>54.458897796004877</v>
      </c>
      <c r="L302" s="182">
        <v>53.918067582866122</v>
      </c>
      <c r="M302" s="182">
        <v>59.096351282828337</v>
      </c>
      <c r="N302" s="182">
        <v>55.531633856714826</v>
      </c>
      <c r="O302" s="182">
        <v>59.458625228252131</v>
      </c>
      <c r="P302" s="182">
        <v>63.844306831900951</v>
      </c>
      <c r="Q302" s="192">
        <v>59.903235044752194</v>
      </c>
      <c r="R302" s="192">
        <v>52.891713577698205</v>
      </c>
      <c r="S302" s="192">
        <v>48.272590703146655</v>
      </c>
      <c r="T302" s="192">
        <v>49.147572648755443</v>
      </c>
      <c r="U302" s="192">
        <v>46.50745555131315</v>
      </c>
      <c r="V302" s="192">
        <v>49.383132466767847</v>
      </c>
      <c r="W302" s="192">
        <v>51.750079964355351</v>
      </c>
      <c r="X302" s="192">
        <v>55.08680036583501</v>
      </c>
      <c r="Y302" s="182">
        <v>57.229825314210473</v>
      </c>
      <c r="Z302" s="182">
        <v>58.91708462495172</v>
      </c>
    </row>
    <row r="303" spans="1:26">
      <c r="A303" s="179" t="s">
        <v>506</v>
      </c>
      <c r="B303" s="179" t="s">
        <v>507</v>
      </c>
      <c r="C303" s="186" t="s">
        <v>159</v>
      </c>
      <c r="D303" s="185" t="s">
        <v>160</v>
      </c>
      <c r="E303" s="179" t="s">
        <v>526</v>
      </c>
      <c r="F303" s="182">
        <v>16.360631947646901</v>
      </c>
      <c r="G303" s="182">
        <v>16.971394960495687</v>
      </c>
      <c r="H303" s="182">
        <v>17.515734517707909</v>
      </c>
      <c r="I303" s="182">
        <v>17.192767111049545</v>
      </c>
      <c r="J303" s="182">
        <v>17.510779904216676</v>
      </c>
      <c r="K303" s="182">
        <v>17.865374225991978</v>
      </c>
      <c r="L303" s="182">
        <v>17.643543231698846</v>
      </c>
      <c r="M303" s="182">
        <v>19.181764183353319</v>
      </c>
      <c r="N303" s="182">
        <v>18.338661949726458</v>
      </c>
      <c r="O303" s="182">
        <v>19.873276442267436</v>
      </c>
      <c r="P303" s="182">
        <v>22.232035359678942</v>
      </c>
      <c r="Q303" s="192">
        <v>18.01903627709024</v>
      </c>
      <c r="R303" s="192">
        <v>15.671802534664225</v>
      </c>
      <c r="S303" s="192">
        <v>13.997293191023909</v>
      </c>
      <c r="T303" s="192">
        <v>15.378646833766663</v>
      </c>
      <c r="U303" s="192">
        <v>13.630419692918895</v>
      </c>
      <c r="V303" s="192">
        <v>14.912434742379064</v>
      </c>
      <c r="W303" s="192">
        <v>15.504036982617436</v>
      </c>
      <c r="X303" s="192">
        <v>16.866036270014195</v>
      </c>
      <c r="Y303" s="182">
        <v>17.699705766095942</v>
      </c>
      <c r="Z303" s="182">
        <v>18.373704392786468</v>
      </c>
    </row>
    <row r="304" spans="1:26">
      <c r="A304" s="179" t="s">
        <v>506</v>
      </c>
      <c r="B304" s="179" t="s">
        <v>507</v>
      </c>
      <c r="C304" s="186" t="s">
        <v>21</v>
      </c>
      <c r="D304" s="185" t="s">
        <v>161</v>
      </c>
      <c r="E304" s="179" t="s">
        <v>527</v>
      </c>
      <c r="F304" s="182">
        <v>3.0999251001875514</v>
      </c>
      <c r="G304" s="182">
        <v>3.2175659077310734</v>
      </c>
      <c r="H304" s="182">
        <v>3.3816604988945529</v>
      </c>
      <c r="I304" s="182">
        <v>3.2984854879613748</v>
      </c>
      <c r="J304" s="182">
        <v>3.288903947279624</v>
      </c>
      <c r="K304" s="182">
        <v>3.4033177709853981</v>
      </c>
      <c r="L304" s="182">
        <v>3.4556674507764855</v>
      </c>
      <c r="M304" s="182">
        <v>3.7943691083957836</v>
      </c>
      <c r="N304" s="182">
        <v>3.7237054709298318</v>
      </c>
      <c r="O304" s="182">
        <v>4.2489654918212683</v>
      </c>
      <c r="P304" s="182">
        <v>4.6374248529563324</v>
      </c>
      <c r="Q304" s="192">
        <v>4.6521723451841623</v>
      </c>
      <c r="R304" s="192">
        <v>3.1489986743632468</v>
      </c>
      <c r="S304" s="192">
        <v>3.0855606255392929</v>
      </c>
      <c r="T304" s="192">
        <v>2.8531327141049925</v>
      </c>
      <c r="U304" s="192">
        <v>3.0042193829389574</v>
      </c>
      <c r="V304" s="192">
        <v>3.0541681861361134</v>
      </c>
      <c r="W304" s="192">
        <v>3.0660318688821184</v>
      </c>
      <c r="X304" s="192">
        <v>3.6149527150700727</v>
      </c>
      <c r="Y304" s="182">
        <v>3.7467385222197165</v>
      </c>
      <c r="Z304" s="182">
        <v>3.8461480113017914</v>
      </c>
    </row>
    <row r="305" spans="1:26">
      <c r="A305" s="179" t="s">
        <v>506</v>
      </c>
      <c r="B305" s="179" t="s">
        <v>507</v>
      </c>
      <c r="C305" s="186" t="s">
        <v>22</v>
      </c>
      <c r="D305" s="185" t="s">
        <v>162</v>
      </c>
      <c r="E305" s="179" t="s">
        <v>528</v>
      </c>
      <c r="F305" s="182">
        <v>7.516106983557675</v>
      </c>
      <c r="G305" s="182">
        <v>7.9882299803292911</v>
      </c>
      <c r="H305" s="182">
        <v>8.0969894662278143</v>
      </c>
      <c r="I305" s="182">
        <v>8.2870176815982717</v>
      </c>
      <c r="J305" s="182">
        <v>9.3436119339353958</v>
      </c>
      <c r="K305" s="182">
        <v>10.381021823223975</v>
      </c>
      <c r="L305" s="182">
        <v>10.745093940469262</v>
      </c>
      <c r="M305" s="182">
        <v>11.957002638641557</v>
      </c>
      <c r="N305" s="182">
        <v>11.860665691889356</v>
      </c>
      <c r="O305" s="182">
        <v>11.86500712714421</v>
      </c>
      <c r="P305" s="182">
        <v>13.080437097047348</v>
      </c>
      <c r="Q305" s="192">
        <v>12.955717397177104</v>
      </c>
      <c r="R305" s="192">
        <v>12.062743227154195</v>
      </c>
      <c r="S305" s="192">
        <v>10.399409900610443</v>
      </c>
      <c r="T305" s="192">
        <v>10.354174650257331</v>
      </c>
      <c r="U305" s="192">
        <v>10.559340828163766</v>
      </c>
      <c r="V305" s="192">
        <v>11.804853956116052</v>
      </c>
      <c r="W305" s="192">
        <v>12.340066612891476</v>
      </c>
      <c r="X305" s="192">
        <v>12.080009454888648</v>
      </c>
      <c r="Y305" s="182">
        <v>12.623921951075728</v>
      </c>
      <c r="Z305" s="182">
        <v>13.080798331562272</v>
      </c>
    </row>
    <row r="306" spans="1:26">
      <c r="A306" s="179" t="s">
        <v>506</v>
      </c>
      <c r="B306" s="179" t="s">
        <v>507</v>
      </c>
      <c r="C306" s="186" t="s">
        <v>163</v>
      </c>
      <c r="D306" s="185" t="s">
        <v>164</v>
      </c>
      <c r="E306" s="179" t="s">
        <v>529</v>
      </c>
      <c r="F306" s="182">
        <v>6.948973342938447</v>
      </c>
      <c r="G306" s="182">
        <v>7.0047650496991603</v>
      </c>
      <c r="H306" s="182">
        <v>6.6875671484746357</v>
      </c>
      <c r="I306" s="182">
        <v>6.3991942478164949</v>
      </c>
      <c r="J306" s="182">
        <v>5.4275033086942566</v>
      </c>
      <c r="K306" s="182">
        <v>5.7082739532649489</v>
      </c>
      <c r="L306" s="182">
        <v>5.8588436848983694</v>
      </c>
      <c r="M306" s="182">
        <v>6.8907926202428893</v>
      </c>
      <c r="N306" s="182">
        <v>3.9847060477107648</v>
      </c>
      <c r="O306" s="182">
        <v>3.9387116292022757</v>
      </c>
      <c r="P306" s="182">
        <v>4.1186450356245583</v>
      </c>
      <c r="Q306" s="192">
        <v>4.1591948771918945</v>
      </c>
      <c r="R306" s="192">
        <v>3.8078019450960769</v>
      </c>
      <c r="S306" s="192">
        <v>3.6582075305099613</v>
      </c>
      <c r="T306" s="192">
        <v>3.8171502980589254</v>
      </c>
      <c r="U306" s="192">
        <v>3.5480098350436311</v>
      </c>
      <c r="V306" s="192">
        <v>3.7529363861985785</v>
      </c>
      <c r="W306" s="192">
        <v>4.1042187687385603</v>
      </c>
      <c r="X306" s="192">
        <v>4.8745172527033409</v>
      </c>
      <c r="Y306" s="182">
        <v>5.0228250425292051</v>
      </c>
      <c r="Z306" s="182">
        <v>5.1287261827670312</v>
      </c>
    </row>
    <row r="307" spans="1:26">
      <c r="A307" s="179" t="s">
        <v>506</v>
      </c>
      <c r="B307" s="179" t="s">
        <v>507</v>
      </c>
      <c r="C307" s="186" t="s">
        <v>165</v>
      </c>
      <c r="D307" s="185" t="s">
        <v>166</v>
      </c>
      <c r="E307" s="179" t="s">
        <v>530</v>
      </c>
      <c r="F307" s="182">
        <v>1.6727769852789074</v>
      </c>
      <c r="G307" s="182">
        <v>1.661633867877139</v>
      </c>
      <c r="H307" s="182">
        <v>1.6493970770859741</v>
      </c>
      <c r="I307" s="182">
        <v>1.6835420632958731</v>
      </c>
      <c r="J307" s="182">
        <v>1.9479498826285424</v>
      </c>
      <c r="K307" s="182">
        <v>2.3118048912264983</v>
      </c>
      <c r="L307" s="182">
        <v>2.4528555367326872</v>
      </c>
      <c r="M307" s="182">
        <v>2.54954343961154</v>
      </c>
      <c r="N307" s="182">
        <v>2.7365262449216146</v>
      </c>
      <c r="O307" s="182">
        <v>3.7075903726484674</v>
      </c>
      <c r="P307" s="182">
        <v>4.61291633773864</v>
      </c>
      <c r="Q307" s="192">
        <v>5.1332787068883095</v>
      </c>
      <c r="R307" s="192">
        <v>5.4884208950833564</v>
      </c>
      <c r="S307" s="192">
        <v>5.5296018251910155</v>
      </c>
      <c r="T307" s="192">
        <v>5.3875223423273173</v>
      </c>
      <c r="U307" s="192">
        <v>5.6518548628584471</v>
      </c>
      <c r="V307" s="192">
        <v>6.0011516289234699</v>
      </c>
      <c r="W307" s="192">
        <v>6.7834539863302279</v>
      </c>
      <c r="X307" s="192">
        <v>6.9306872865820068</v>
      </c>
      <c r="Y307" s="182">
        <v>7.1728351723458204</v>
      </c>
      <c r="Z307" s="182">
        <v>7.3681208888618119</v>
      </c>
    </row>
    <row r="308" spans="1:26">
      <c r="A308" s="179" t="s">
        <v>506</v>
      </c>
      <c r="B308" s="179" t="s">
        <v>507</v>
      </c>
      <c r="C308" s="186" t="s">
        <v>167</v>
      </c>
      <c r="D308" s="185" t="s">
        <v>168</v>
      </c>
      <c r="E308" s="179" t="s">
        <v>531</v>
      </c>
      <c r="F308" s="182">
        <v>12.340751885137323</v>
      </c>
      <c r="G308" s="182">
        <v>12.488517300989603</v>
      </c>
      <c r="H308" s="182">
        <v>13.750812447767924</v>
      </c>
      <c r="I308" s="182">
        <v>13.97125282209273</v>
      </c>
      <c r="J308" s="182">
        <v>14.420547953883704</v>
      </c>
      <c r="K308" s="182">
        <v>14.789105131312077</v>
      </c>
      <c r="L308" s="182">
        <v>13.762063738290466</v>
      </c>
      <c r="M308" s="182">
        <v>14.722879292583261</v>
      </c>
      <c r="N308" s="182">
        <v>14.88736845153681</v>
      </c>
      <c r="O308" s="182">
        <v>15.825074165168482</v>
      </c>
      <c r="P308" s="182">
        <v>15.162848148855133</v>
      </c>
      <c r="Q308" s="192">
        <v>14.983835441220483</v>
      </c>
      <c r="R308" s="192">
        <v>12.711946301337111</v>
      </c>
      <c r="S308" s="192">
        <v>11.602517630272033</v>
      </c>
      <c r="T308" s="192">
        <v>11.356945810240209</v>
      </c>
      <c r="U308" s="192">
        <v>10.113610949389448</v>
      </c>
      <c r="V308" s="192">
        <v>9.8575875670145727</v>
      </c>
      <c r="W308" s="192">
        <v>9.9522717448955316</v>
      </c>
      <c r="X308" s="192">
        <v>10.720597386576747</v>
      </c>
      <c r="Y308" s="182">
        <v>10.963798859944061</v>
      </c>
      <c r="Z308" s="182">
        <v>11.119586817672344</v>
      </c>
    </row>
    <row r="309" spans="1:26" s="173" customFormat="1">
      <c r="A309" s="179" t="s">
        <v>506</v>
      </c>
      <c r="B309" s="179" t="s">
        <v>507</v>
      </c>
      <c r="C309" s="184" t="s">
        <v>169</v>
      </c>
      <c r="D309" s="185" t="s">
        <v>130</v>
      </c>
      <c r="E309" s="179" t="s">
        <v>532</v>
      </c>
      <c r="F309" s="182">
        <v>25.185659125147605</v>
      </c>
      <c r="G309" s="182">
        <v>25.25314608643335</v>
      </c>
      <c r="H309" s="182">
        <v>27.125537696058881</v>
      </c>
      <c r="I309" s="182">
        <v>27.534606750155156</v>
      </c>
      <c r="J309" s="182">
        <v>28.139525485966445</v>
      </c>
      <c r="K309" s="182">
        <v>30.524291235506425</v>
      </c>
      <c r="L309" s="182">
        <v>31.536342859748281</v>
      </c>
      <c r="M309" s="182">
        <v>34.212055975823475</v>
      </c>
      <c r="N309" s="182">
        <v>35.724380269091277</v>
      </c>
      <c r="O309" s="182">
        <v>36.343147601077476</v>
      </c>
      <c r="P309" s="182">
        <v>37.045325400846643</v>
      </c>
      <c r="Q309" s="192">
        <v>36.334766153998068</v>
      </c>
      <c r="R309" s="192">
        <v>38.588243318577085</v>
      </c>
      <c r="S309" s="192">
        <v>38.833276009359807</v>
      </c>
      <c r="T309" s="192">
        <v>37.966002018558413</v>
      </c>
      <c r="U309" s="192">
        <v>37.83717113007809</v>
      </c>
      <c r="V309" s="192">
        <v>38.529656278000999</v>
      </c>
      <c r="W309" s="192">
        <v>39.80865037613647</v>
      </c>
      <c r="X309" s="192">
        <v>42.391483728611355</v>
      </c>
      <c r="Y309" s="182">
        <v>44.618711713227448</v>
      </c>
      <c r="Z309" s="182">
        <v>46.490103891160985</v>
      </c>
    </row>
    <row r="310" spans="1:26">
      <c r="A310" s="179" t="s">
        <v>506</v>
      </c>
      <c r="B310" s="179" t="s">
        <v>507</v>
      </c>
      <c r="C310" s="186" t="s">
        <v>170</v>
      </c>
      <c r="D310" s="185" t="s">
        <v>171</v>
      </c>
      <c r="E310" s="179" t="s">
        <v>533</v>
      </c>
      <c r="F310" s="182">
        <v>9.1962998632621176</v>
      </c>
      <c r="G310" s="182">
        <v>9.4342058125654731</v>
      </c>
      <c r="H310" s="182">
        <v>10.365575227044642</v>
      </c>
      <c r="I310" s="182">
        <v>10.817523433109852</v>
      </c>
      <c r="J310" s="182">
        <v>11.482293427289735</v>
      </c>
      <c r="K310" s="182">
        <v>12.242253736187433</v>
      </c>
      <c r="L310" s="182">
        <v>12.805202102204909</v>
      </c>
      <c r="M310" s="182">
        <v>14.480685616145079</v>
      </c>
      <c r="N310" s="182">
        <v>15.942981558439827</v>
      </c>
      <c r="O310" s="182">
        <v>17.759525504488572</v>
      </c>
      <c r="P310" s="182">
        <v>18.521995043910934</v>
      </c>
      <c r="Q310" s="192">
        <v>18.416361324866877</v>
      </c>
      <c r="R310" s="192">
        <v>19.336356831816456</v>
      </c>
      <c r="S310" s="192">
        <v>19.829428069781887</v>
      </c>
      <c r="T310" s="192">
        <v>18.959526785931455</v>
      </c>
      <c r="U310" s="192">
        <v>18.858342398361831</v>
      </c>
      <c r="V310" s="192">
        <v>19.459840028249133</v>
      </c>
      <c r="W310" s="192">
        <v>19.8674581880333</v>
      </c>
      <c r="X310" s="192">
        <v>20.903753189012775</v>
      </c>
      <c r="Y310" s="182">
        <v>22.106277047198049</v>
      </c>
      <c r="Z310" s="182">
        <v>23.133414787998177</v>
      </c>
    </row>
    <row r="311" spans="1:26">
      <c r="A311" s="179" t="s">
        <v>506</v>
      </c>
      <c r="B311" s="179" t="s">
        <v>507</v>
      </c>
      <c r="C311" s="186" t="s">
        <v>32</v>
      </c>
      <c r="D311" s="185" t="s">
        <v>172</v>
      </c>
      <c r="E311" s="179" t="s">
        <v>534</v>
      </c>
      <c r="F311" s="182">
        <v>12.219217159466266</v>
      </c>
      <c r="G311" s="182">
        <v>11.925103889383012</v>
      </c>
      <c r="H311" s="182">
        <v>12.928677867108215</v>
      </c>
      <c r="I311" s="182">
        <v>13.120290372539479</v>
      </c>
      <c r="J311" s="182">
        <v>13.128262757032539</v>
      </c>
      <c r="K311" s="182">
        <v>14.215092865814492</v>
      </c>
      <c r="L311" s="182">
        <v>14.628448175951677</v>
      </c>
      <c r="M311" s="182">
        <v>15.607342630356088</v>
      </c>
      <c r="N311" s="182">
        <v>15.532459497791466</v>
      </c>
      <c r="O311" s="182">
        <v>14.335097981002571</v>
      </c>
      <c r="P311" s="182">
        <v>14.189349501505612</v>
      </c>
      <c r="Q311" s="192">
        <v>13.314244004547843</v>
      </c>
      <c r="R311" s="192">
        <v>14.365001686967146</v>
      </c>
      <c r="S311" s="192">
        <v>13.972746935532548</v>
      </c>
      <c r="T311" s="192">
        <v>13.684566521614073</v>
      </c>
      <c r="U311" s="192">
        <v>13.565868644349264</v>
      </c>
      <c r="V311" s="192">
        <v>13.793193999790375</v>
      </c>
      <c r="W311" s="192">
        <v>14.256316470108942</v>
      </c>
      <c r="X311" s="192">
        <v>15.584693853089226</v>
      </c>
      <c r="Y311" s="182">
        <v>16.277933430028796</v>
      </c>
      <c r="Z311" s="182">
        <v>16.836294528295007</v>
      </c>
    </row>
    <row r="312" spans="1:26">
      <c r="A312" s="179" t="s">
        <v>506</v>
      </c>
      <c r="B312" s="179" t="s">
        <v>507</v>
      </c>
      <c r="C312" s="186" t="s">
        <v>33</v>
      </c>
      <c r="D312" s="185" t="s">
        <v>173</v>
      </c>
      <c r="E312" s="179" t="s">
        <v>535</v>
      </c>
      <c r="F312" s="182">
        <v>3.7701421024192237</v>
      </c>
      <c r="G312" s="182">
        <v>3.8938363844848651</v>
      </c>
      <c r="H312" s="182">
        <v>3.8312846019060234</v>
      </c>
      <c r="I312" s="182">
        <v>3.5967929445058213</v>
      </c>
      <c r="J312" s="182">
        <v>3.5289693016441679</v>
      </c>
      <c r="K312" s="182">
        <v>4.0669446335045008</v>
      </c>
      <c r="L312" s="182">
        <v>4.1026925815916941</v>
      </c>
      <c r="M312" s="182">
        <v>4.1240277293223055</v>
      </c>
      <c r="N312" s="182">
        <v>4.2489392128599803</v>
      </c>
      <c r="O312" s="182">
        <v>4.2485241155863323</v>
      </c>
      <c r="P312" s="182">
        <v>4.3339808554300943</v>
      </c>
      <c r="Q312" s="192">
        <v>4.6041608245833467</v>
      </c>
      <c r="R312" s="192">
        <v>4.8868847997934894</v>
      </c>
      <c r="S312" s="192">
        <v>5.0311010040453725</v>
      </c>
      <c r="T312" s="192">
        <v>5.3219087110128864</v>
      </c>
      <c r="U312" s="192">
        <v>5.4129600873669927</v>
      </c>
      <c r="V312" s="192">
        <v>5.2766222499614956</v>
      </c>
      <c r="W312" s="192">
        <v>5.6848757179942275</v>
      </c>
      <c r="X312" s="192">
        <v>5.9030366865093562</v>
      </c>
      <c r="Y312" s="182">
        <v>6.2345012360006029</v>
      </c>
      <c r="Z312" s="182">
        <v>6.5203945748677983</v>
      </c>
    </row>
    <row r="313" spans="1:26" s="173" customFormat="1">
      <c r="A313" s="179" t="s">
        <v>506</v>
      </c>
      <c r="B313" s="179" t="s">
        <v>507</v>
      </c>
      <c r="C313" s="184" t="s">
        <v>174</v>
      </c>
      <c r="D313" s="185" t="s">
        <v>131</v>
      </c>
      <c r="E313" s="179" t="s">
        <v>536</v>
      </c>
      <c r="F313" s="182">
        <v>117.01353743283279</v>
      </c>
      <c r="G313" s="182">
        <v>114.828218473436</v>
      </c>
      <c r="H313" s="182">
        <v>114.80337131678463</v>
      </c>
      <c r="I313" s="182">
        <v>116.92304580832975</v>
      </c>
      <c r="J313" s="182">
        <v>121.35584166015977</v>
      </c>
      <c r="K313" s="182">
        <v>124.31968051468398</v>
      </c>
      <c r="L313" s="182">
        <v>127.88655855724475</v>
      </c>
      <c r="M313" s="182">
        <v>145.5079276117857</v>
      </c>
      <c r="N313" s="182">
        <v>153.19469160156095</v>
      </c>
      <c r="O313" s="182">
        <v>153.06969661080348</v>
      </c>
      <c r="P313" s="182">
        <v>152.84712401189825</v>
      </c>
      <c r="Q313" s="192">
        <v>151.6403139840011</v>
      </c>
      <c r="R313" s="192">
        <v>145.20896056562944</v>
      </c>
      <c r="S313" s="192">
        <v>143.99680580382397</v>
      </c>
      <c r="T313" s="192">
        <v>145.49050419634779</v>
      </c>
      <c r="U313" s="192">
        <v>157.18581995241007</v>
      </c>
      <c r="V313" s="192">
        <v>167.56844288519088</v>
      </c>
      <c r="W313" s="192">
        <v>177.02999590818763</v>
      </c>
      <c r="X313" s="192">
        <v>188.87311042972601</v>
      </c>
      <c r="Y313" s="182">
        <v>196.39818889874391</v>
      </c>
      <c r="Z313" s="182">
        <v>203.19673750958583</v>
      </c>
    </row>
    <row r="314" spans="1:26">
      <c r="A314" s="179" t="s">
        <v>506</v>
      </c>
      <c r="B314" s="179" t="s">
        <v>507</v>
      </c>
      <c r="C314" s="186" t="s">
        <v>16</v>
      </c>
      <c r="D314" s="185" t="s">
        <v>175</v>
      </c>
      <c r="E314" s="179" t="s">
        <v>537</v>
      </c>
      <c r="F314" s="182">
        <v>21.645553204831351</v>
      </c>
      <c r="G314" s="182">
        <v>20.21840207768566</v>
      </c>
      <c r="H314" s="182">
        <v>21.513860728181438</v>
      </c>
      <c r="I314" s="182">
        <v>23.424244135149348</v>
      </c>
      <c r="J314" s="182">
        <v>26.238071840449205</v>
      </c>
      <c r="K314" s="182">
        <v>27.367458006303732</v>
      </c>
      <c r="L314" s="182">
        <v>30.707385408414783</v>
      </c>
      <c r="M314" s="182">
        <v>37.758252806061797</v>
      </c>
      <c r="N314" s="182">
        <v>40.797405987247892</v>
      </c>
      <c r="O314" s="182">
        <v>35.454736458598148</v>
      </c>
      <c r="P314" s="182">
        <v>35.310714915431184</v>
      </c>
      <c r="Q314" s="192">
        <v>34.998044614890695</v>
      </c>
      <c r="R314" s="192">
        <v>29.642251644473852</v>
      </c>
      <c r="S314" s="192">
        <v>28.949846779191446</v>
      </c>
      <c r="T314" s="192">
        <v>29.647300547243212</v>
      </c>
      <c r="U314" s="192">
        <v>38.166439522220323</v>
      </c>
      <c r="V314" s="192">
        <v>43.421953882042615</v>
      </c>
      <c r="W314" s="192">
        <v>53.859719608043925</v>
      </c>
      <c r="X314" s="192">
        <v>57.200189776991742</v>
      </c>
      <c r="Y314" s="182">
        <v>60.020732229280682</v>
      </c>
      <c r="Z314" s="182">
        <v>62.745097367709263</v>
      </c>
    </row>
    <row r="315" spans="1:26">
      <c r="A315" s="179" t="s">
        <v>506</v>
      </c>
      <c r="B315" s="179" t="s">
        <v>507</v>
      </c>
      <c r="C315" s="186" t="s">
        <v>82</v>
      </c>
      <c r="D315" s="185" t="s">
        <v>176</v>
      </c>
      <c r="E315" s="179" t="s">
        <v>538</v>
      </c>
      <c r="F315" s="182">
        <v>85.003267216615015</v>
      </c>
      <c r="G315" s="182">
        <v>84.755959913436257</v>
      </c>
      <c r="H315" s="182">
        <v>83.749029325808479</v>
      </c>
      <c r="I315" s="182">
        <v>84.301783810629814</v>
      </c>
      <c r="J315" s="182">
        <v>85.885062449347473</v>
      </c>
      <c r="K315" s="182">
        <v>87.148970523451965</v>
      </c>
      <c r="L315" s="182">
        <v>87.257184451188323</v>
      </c>
      <c r="M315" s="182">
        <v>97.020788119131765</v>
      </c>
      <c r="N315" s="182">
        <v>100.29100987642943</v>
      </c>
      <c r="O315" s="182">
        <v>106.51505130526884</v>
      </c>
      <c r="P315" s="182">
        <v>106.94170962143745</v>
      </c>
      <c r="Q315" s="192">
        <v>105.96679593083225</v>
      </c>
      <c r="R315" s="192">
        <v>104.9547780204589</v>
      </c>
      <c r="S315" s="192">
        <v>103.75735461214988</v>
      </c>
      <c r="T315" s="192">
        <v>105.25725825748349</v>
      </c>
      <c r="U315" s="192">
        <v>107.67464922439078</v>
      </c>
      <c r="V315" s="192">
        <v>113.13107614371788</v>
      </c>
      <c r="W315" s="192">
        <v>111.81662443331498</v>
      </c>
      <c r="X315" s="192">
        <v>119.78321456908775</v>
      </c>
      <c r="Y315" s="182">
        <v>124.15895048981237</v>
      </c>
      <c r="Z315" s="182">
        <v>127.96628436930904</v>
      </c>
    </row>
    <row r="316" spans="1:26">
      <c r="A316" s="179" t="s">
        <v>506</v>
      </c>
      <c r="B316" s="179" t="s">
        <v>507</v>
      </c>
      <c r="C316" s="186" t="s">
        <v>17</v>
      </c>
      <c r="D316" s="185" t="s">
        <v>177</v>
      </c>
      <c r="E316" s="179" t="s">
        <v>539</v>
      </c>
      <c r="F316" s="182">
        <v>10.364717011386434</v>
      </c>
      <c r="G316" s="182">
        <v>9.8538564823140717</v>
      </c>
      <c r="H316" s="182">
        <v>9.5404812627947173</v>
      </c>
      <c r="I316" s="182">
        <v>9.1970178625505667</v>
      </c>
      <c r="J316" s="182">
        <v>9.2327073703631068</v>
      </c>
      <c r="K316" s="182">
        <v>9.8032519849282718</v>
      </c>
      <c r="L316" s="182">
        <v>9.9219886976416376</v>
      </c>
      <c r="M316" s="182">
        <v>10.728886686592137</v>
      </c>
      <c r="N316" s="182">
        <v>12.106275737883609</v>
      </c>
      <c r="O316" s="182">
        <v>11.09990884693647</v>
      </c>
      <c r="P316" s="182">
        <v>10.594699475029646</v>
      </c>
      <c r="Q316" s="192">
        <v>10.675473438278129</v>
      </c>
      <c r="R316" s="192">
        <v>10.61193090069669</v>
      </c>
      <c r="S316" s="192">
        <v>11.289604412482642</v>
      </c>
      <c r="T316" s="192">
        <v>10.585945391621093</v>
      </c>
      <c r="U316" s="192">
        <v>11.344731205798993</v>
      </c>
      <c r="V316" s="192">
        <v>11.015412859430379</v>
      </c>
      <c r="W316" s="192">
        <v>11.353651866828731</v>
      </c>
      <c r="X316" s="192">
        <v>11.889706083646544</v>
      </c>
      <c r="Y316" s="182">
        <v>12.218506179650882</v>
      </c>
      <c r="Z316" s="182">
        <v>12.485355772567544</v>
      </c>
    </row>
    <row r="317" spans="1:26" s="173" customFormat="1">
      <c r="A317" s="179" t="s">
        <v>506</v>
      </c>
      <c r="B317" s="179" t="s">
        <v>507</v>
      </c>
      <c r="C317" s="184" t="s">
        <v>178</v>
      </c>
      <c r="D317" s="185" t="s">
        <v>132</v>
      </c>
      <c r="E317" s="179" t="s">
        <v>540</v>
      </c>
      <c r="F317" s="182">
        <v>13.744196803628078</v>
      </c>
      <c r="G317" s="182">
        <v>14.929699072620243</v>
      </c>
      <c r="H317" s="182">
        <v>18.314634615387025</v>
      </c>
      <c r="I317" s="182">
        <v>19.149931145098144</v>
      </c>
      <c r="J317" s="182">
        <v>21.860902449986707</v>
      </c>
      <c r="K317" s="182">
        <v>25.163701129732505</v>
      </c>
      <c r="L317" s="182">
        <v>25.608605012150083</v>
      </c>
      <c r="M317" s="182">
        <v>26.596250092176909</v>
      </c>
      <c r="N317" s="182">
        <v>27.644581659848807</v>
      </c>
      <c r="O317" s="182">
        <v>30.482631728119316</v>
      </c>
      <c r="P317" s="182">
        <v>30.032300280100404</v>
      </c>
      <c r="Q317" s="192">
        <v>31.121738797161836</v>
      </c>
      <c r="R317" s="192">
        <v>30.214326402841966</v>
      </c>
      <c r="S317" s="192">
        <v>30.869688989704905</v>
      </c>
      <c r="T317" s="192">
        <v>31.100919821679916</v>
      </c>
      <c r="U317" s="192">
        <v>29.783957949445671</v>
      </c>
      <c r="V317" s="192">
        <v>28.630270451178319</v>
      </c>
      <c r="W317" s="192">
        <v>28.722291094490998</v>
      </c>
      <c r="X317" s="192">
        <v>30.732281290196205</v>
      </c>
      <c r="Y317" s="182">
        <v>32.345551845727265</v>
      </c>
      <c r="Z317" s="182">
        <v>33.722317567712288</v>
      </c>
    </row>
    <row r="318" spans="1:26">
      <c r="A318" s="179" t="s">
        <v>506</v>
      </c>
      <c r="B318" s="179" t="s">
        <v>507</v>
      </c>
      <c r="C318" s="186" t="s">
        <v>179</v>
      </c>
      <c r="D318" s="185" t="s">
        <v>180</v>
      </c>
      <c r="E318" s="179" t="s">
        <v>541</v>
      </c>
      <c r="F318" s="182">
        <v>0.79002792340225991</v>
      </c>
      <c r="G318" s="182">
        <v>0.85918831930462214</v>
      </c>
      <c r="H318" s="182">
        <v>0.71520528940488104</v>
      </c>
      <c r="I318" s="182">
        <v>0.73689492689129255</v>
      </c>
      <c r="J318" s="182">
        <v>0.76400398972745331</v>
      </c>
      <c r="K318" s="182">
        <v>0.7722451226110999</v>
      </c>
      <c r="L318" s="182">
        <v>0.80456235562662315</v>
      </c>
      <c r="M318" s="182">
        <v>0.78002021315959924</v>
      </c>
      <c r="N318" s="182">
        <v>0.78396649533552054</v>
      </c>
      <c r="O318" s="182">
        <v>0.73844682516856019</v>
      </c>
      <c r="P318" s="182">
        <v>0.77967520104548182</v>
      </c>
      <c r="Q318" s="192">
        <v>0.78794680854789823</v>
      </c>
      <c r="R318" s="192">
        <v>0.73217800975827252</v>
      </c>
      <c r="S318" s="192">
        <v>0.69224290635415298</v>
      </c>
      <c r="T318" s="192">
        <v>0.67227948384981451</v>
      </c>
      <c r="U318" s="192">
        <v>0.68417803165492797</v>
      </c>
      <c r="V318" s="192">
        <v>0.7073114972357174</v>
      </c>
      <c r="W318" s="192">
        <v>0.70856365367736607</v>
      </c>
      <c r="X318" s="192">
        <v>0.76202561435060101</v>
      </c>
      <c r="Y318" s="182">
        <v>0.78684346689082618</v>
      </c>
      <c r="Z318" s="182">
        <v>0.80612953384863084</v>
      </c>
    </row>
    <row r="319" spans="1:26">
      <c r="A319" s="179" t="s">
        <v>506</v>
      </c>
      <c r="B319" s="179" t="s">
        <v>507</v>
      </c>
      <c r="C319" s="186" t="s">
        <v>181</v>
      </c>
      <c r="D319" s="185" t="s">
        <v>182</v>
      </c>
      <c r="E319" s="179" t="s">
        <v>542</v>
      </c>
      <c r="F319" s="182">
        <v>0.65958182741370985</v>
      </c>
      <c r="G319" s="182">
        <v>0.63876902528671742</v>
      </c>
      <c r="H319" s="182">
        <v>0.65275259777667727</v>
      </c>
      <c r="I319" s="182">
        <v>0.64889079010712725</v>
      </c>
      <c r="J319" s="182">
        <v>0.70132300140179282</v>
      </c>
      <c r="K319" s="182">
        <v>0.72171856128112954</v>
      </c>
      <c r="L319" s="182">
        <v>0.77288399335864089</v>
      </c>
      <c r="M319" s="182">
        <v>0.85858226516758418</v>
      </c>
      <c r="N319" s="182">
        <v>0.95610084173089505</v>
      </c>
      <c r="O319" s="182">
        <v>0.93394805943788439</v>
      </c>
      <c r="P319" s="182">
        <v>1.0520926995122912</v>
      </c>
      <c r="Q319" s="192">
        <v>1.8740220844562665</v>
      </c>
      <c r="R319" s="192">
        <v>1.7376707270211091</v>
      </c>
      <c r="S319" s="192">
        <v>2.0806287917764137</v>
      </c>
      <c r="T319" s="192">
        <v>2.7256302325089443</v>
      </c>
      <c r="U319" s="192">
        <v>2.7633684135673056</v>
      </c>
      <c r="V319" s="192">
        <v>3.5355350982976494</v>
      </c>
      <c r="W319" s="192">
        <v>4.0311611269509449</v>
      </c>
      <c r="X319" s="192">
        <v>4.9197983191935055</v>
      </c>
      <c r="Y319" s="182">
        <v>5.1673215891774209</v>
      </c>
      <c r="Z319" s="182">
        <v>5.3847031091645814</v>
      </c>
    </row>
    <row r="320" spans="1:26">
      <c r="A320" s="179" t="s">
        <v>506</v>
      </c>
      <c r="B320" s="179" t="s">
        <v>507</v>
      </c>
      <c r="C320" s="186" t="s">
        <v>183</v>
      </c>
      <c r="D320" s="185" t="s">
        <v>184</v>
      </c>
      <c r="E320" s="179" t="s">
        <v>543</v>
      </c>
      <c r="F320" s="182">
        <v>12.29458705281211</v>
      </c>
      <c r="G320" s="182">
        <v>13.431741728028905</v>
      </c>
      <c r="H320" s="182">
        <v>16.946676728205464</v>
      </c>
      <c r="I320" s="182">
        <v>17.764145428099724</v>
      </c>
      <c r="J320" s="182">
        <v>20.395575458857465</v>
      </c>
      <c r="K320" s="182">
        <v>23.66973744584028</v>
      </c>
      <c r="L320" s="182">
        <v>24.03115866316482</v>
      </c>
      <c r="M320" s="182">
        <v>24.957647613849726</v>
      </c>
      <c r="N320" s="182">
        <v>25.904514322782394</v>
      </c>
      <c r="O320" s="182">
        <v>28.810236843512872</v>
      </c>
      <c r="P320" s="182">
        <v>28.200532379542622</v>
      </c>
      <c r="Q320" s="192">
        <v>28.459769904157667</v>
      </c>
      <c r="R320" s="192">
        <v>27.744477666062586</v>
      </c>
      <c r="S320" s="192">
        <v>28.096817291574339</v>
      </c>
      <c r="T320" s="192">
        <v>27.703010105321159</v>
      </c>
      <c r="U320" s="192">
        <v>26.336411504223438</v>
      </c>
      <c r="V320" s="192">
        <v>24.387423855644951</v>
      </c>
      <c r="W320" s="192">
        <v>23.982566313862687</v>
      </c>
      <c r="X320" s="192">
        <v>25.050457356652096</v>
      </c>
      <c r="Y320" s="182">
        <v>26.391386789659023</v>
      </c>
      <c r="Z320" s="182">
        <v>27.531484924699068</v>
      </c>
    </row>
    <row r="321" spans="1:26" s="173" customFormat="1">
      <c r="A321" s="179" t="s">
        <v>506</v>
      </c>
      <c r="B321" s="179" t="s">
        <v>507</v>
      </c>
      <c r="C321" s="184" t="s">
        <v>185</v>
      </c>
      <c r="D321" s="185" t="s">
        <v>133</v>
      </c>
      <c r="E321" s="179" t="s">
        <v>544</v>
      </c>
      <c r="F321" s="182">
        <v>73.974066145414</v>
      </c>
      <c r="G321" s="182">
        <v>76.626934822210856</v>
      </c>
      <c r="H321" s="182">
        <v>80.991017989469299</v>
      </c>
      <c r="I321" s="182">
        <v>82.6792203477752</v>
      </c>
      <c r="J321" s="182">
        <v>87.176333220849259</v>
      </c>
      <c r="K321" s="182">
        <v>91.914669380101287</v>
      </c>
      <c r="L321" s="182">
        <v>95.044016647146165</v>
      </c>
      <c r="M321" s="182">
        <v>100.71270115769772</v>
      </c>
      <c r="N321" s="182">
        <v>97.716969537303385</v>
      </c>
      <c r="O321" s="182">
        <v>89.141982855532859</v>
      </c>
      <c r="P321" s="182">
        <v>90.66946868855014</v>
      </c>
      <c r="Q321" s="192">
        <v>89.51251442099975</v>
      </c>
      <c r="R321" s="192">
        <v>83.402724251488991</v>
      </c>
      <c r="S321" s="192">
        <v>80.454512939088872</v>
      </c>
      <c r="T321" s="192">
        <v>82.208782834068103</v>
      </c>
      <c r="U321" s="192">
        <v>85.466110517889035</v>
      </c>
      <c r="V321" s="192">
        <v>88.818707807632919</v>
      </c>
      <c r="W321" s="192">
        <v>94.94240814950625</v>
      </c>
      <c r="X321" s="192">
        <v>101.1372605179</v>
      </c>
      <c r="Y321" s="182">
        <v>105.36440618856327</v>
      </c>
      <c r="Z321" s="182">
        <v>108.79341385437883</v>
      </c>
    </row>
    <row r="322" spans="1:26">
      <c r="A322" s="179" t="s">
        <v>506</v>
      </c>
      <c r="B322" s="179" t="s">
        <v>507</v>
      </c>
      <c r="C322" s="186" t="s">
        <v>186</v>
      </c>
      <c r="D322" s="185" t="s">
        <v>187</v>
      </c>
      <c r="E322" s="179" t="s">
        <v>545</v>
      </c>
      <c r="F322" s="182">
        <v>2.8665819367754515</v>
      </c>
      <c r="G322" s="182">
        <v>3.0325287589174774</v>
      </c>
      <c r="H322" s="182">
        <v>3.8052049442123508</v>
      </c>
      <c r="I322" s="182">
        <v>4.586017999522201</v>
      </c>
      <c r="J322" s="182">
        <v>5.1927080559687253</v>
      </c>
      <c r="K322" s="182">
        <v>6.1753154241009991</v>
      </c>
      <c r="L322" s="182">
        <v>7.1696947508810318</v>
      </c>
      <c r="M322" s="182">
        <v>7.7105347862694815</v>
      </c>
      <c r="N322" s="182">
        <v>8.7610370373181627</v>
      </c>
      <c r="O322" s="182">
        <v>7.5956105084193251</v>
      </c>
      <c r="P322" s="182">
        <v>9.7610795969893491</v>
      </c>
      <c r="Q322" s="192">
        <v>9.0132527065501709</v>
      </c>
      <c r="R322" s="192">
        <v>7.588850308289226</v>
      </c>
      <c r="S322" s="192">
        <v>6.8733501680462181</v>
      </c>
      <c r="T322" s="192">
        <v>8.0912019147884902</v>
      </c>
      <c r="U322" s="192">
        <v>8.0859464171952844</v>
      </c>
      <c r="V322" s="192">
        <v>8.0858414731241233</v>
      </c>
      <c r="W322" s="192">
        <v>8.6892613642165255</v>
      </c>
      <c r="X322" s="192">
        <v>10.13647049783679</v>
      </c>
      <c r="Y322" s="182">
        <v>10.739196454891136</v>
      </c>
      <c r="Z322" s="182">
        <v>11.255185938443756</v>
      </c>
    </row>
    <row r="323" spans="1:26">
      <c r="A323" s="179" t="s">
        <v>506</v>
      </c>
      <c r="B323" s="179" t="s">
        <v>507</v>
      </c>
      <c r="C323" s="186" t="s">
        <v>188</v>
      </c>
      <c r="D323" s="185" t="s">
        <v>189</v>
      </c>
      <c r="E323" s="179" t="s">
        <v>546</v>
      </c>
      <c r="F323" s="182">
        <v>0.97110429176597202</v>
      </c>
      <c r="G323" s="182">
        <v>0.99382728836506384</v>
      </c>
      <c r="H323" s="182">
        <v>1.0211877907205666</v>
      </c>
      <c r="I323" s="182">
        <v>1.1068971790082942</v>
      </c>
      <c r="J323" s="182">
        <v>1.081827461477491</v>
      </c>
      <c r="K323" s="182">
        <v>1.1770237894698237</v>
      </c>
      <c r="L323" s="182">
        <v>1.2733471668843681</v>
      </c>
      <c r="M323" s="182">
        <v>1.380569739753206</v>
      </c>
      <c r="N323" s="182">
        <v>1.4026065980030786</v>
      </c>
      <c r="O323" s="182">
        <v>1.2716002132033326</v>
      </c>
      <c r="P323" s="182">
        <v>1.3748005216836507</v>
      </c>
      <c r="Q323" s="192">
        <v>1.187860382832221</v>
      </c>
      <c r="R323" s="192">
        <v>1.3765571694937933</v>
      </c>
      <c r="S323" s="192">
        <v>1.4025931787991897</v>
      </c>
      <c r="T323" s="192">
        <v>1.4440010102661969</v>
      </c>
      <c r="U323" s="192">
        <v>1.830279834181981</v>
      </c>
      <c r="V323" s="192">
        <v>1.9874439302118205</v>
      </c>
      <c r="W323" s="192">
        <v>2.0668958770935655</v>
      </c>
      <c r="X323" s="192">
        <v>2.404577201092708</v>
      </c>
      <c r="Y323" s="182">
        <v>2.5296832732239971</v>
      </c>
      <c r="Z323" s="182">
        <v>2.637777101835844</v>
      </c>
    </row>
    <row r="324" spans="1:26">
      <c r="A324" s="179" t="s">
        <v>506</v>
      </c>
      <c r="B324" s="179" t="s">
        <v>507</v>
      </c>
      <c r="C324" s="186" t="s">
        <v>190</v>
      </c>
      <c r="D324" s="185" t="s">
        <v>191</v>
      </c>
      <c r="E324" s="179" t="s">
        <v>547</v>
      </c>
      <c r="F324" s="182">
        <v>13.572573720789233</v>
      </c>
      <c r="G324" s="182">
        <v>14.306018178237364</v>
      </c>
      <c r="H324" s="182">
        <v>15.904701642494173</v>
      </c>
      <c r="I324" s="182">
        <v>16.624604980066906</v>
      </c>
      <c r="J324" s="182">
        <v>18.125904758750249</v>
      </c>
      <c r="K324" s="182">
        <v>18.03974374712174</v>
      </c>
      <c r="L324" s="182">
        <v>18.525762747476477</v>
      </c>
      <c r="M324" s="182">
        <v>19.815946181972684</v>
      </c>
      <c r="N324" s="182">
        <v>20.58880715246071</v>
      </c>
      <c r="O324" s="182">
        <v>19.206502340820279</v>
      </c>
      <c r="P324" s="182">
        <v>20.061945313068271</v>
      </c>
      <c r="Q324" s="192">
        <v>19.095853069707932</v>
      </c>
      <c r="R324" s="192">
        <v>18.631608618602009</v>
      </c>
      <c r="S324" s="192">
        <v>18.748159763979615</v>
      </c>
      <c r="T324" s="192">
        <v>19.481432951162553</v>
      </c>
      <c r="U324" s="192">
        <v>18.638791741331481</v>
      </c>
      <c r="V324" s="192">
        <v>20.803267844712856</v>
      </c>
      <c r="W324" s="192">
        <v>22.795970502108357</v>
      </c>
      <c r="X324" s="192">
        <v>25.477407536422504</v>
      </c>
      <c r="Y324" s="182">
        <v>26.831647910775605</v>
      </c>
      <c r="Z324" s="182">
        <v>28.005970854193471</v>
      </c>
    </row>
    <row r="325" spans="1:26">
      <c r="A325" s="179" t="s">
        <v>506</v>
      </c>
      <c r="B325" s="179" t="s">
        <v>507</v>
      </c>
      <c r="C325" s="186" t="s">
        <v>192</v>
      </c>
      <c r="D325" s="185" t="s">
        <v>193</v>
      </c>
      <c r="E325" s="179" t="s">
        <v>548</v>
      </c>
      <c r="F325" s="182">
        <v>30.004951077479536</v>
      </c>
      <c r="G325" s="182">
        <v>32.468539532306082</v>
      </c>
      <c r="H325" s="182">
        <v>33.769675657413494</v>
      </c>
      <c r="I325" s="182">
        <v>34.147025027874079</v>
      </c>
      <c r="J325" s="182">
        <v>36.353050216978474</v>
      </c>
      <c r="K325" s="182">
        <v>39.65163901878347</v>
      </c>
      <c r="L325" s="182">
        <v>40.618871098516152</v>
      </c>
      <c r="M325" s="182">
        <v>41.887855199009657</v>
      </c>
      <c r="N325" s="182">
        <v>36.924496279210651</v>
      </c>
      <c r="O325" s="182">
        <v>33.201702928128555</v>
      </c>
      <c r="P325" s="182">
        <v>31.428395409157204</v>
      </c>
      <c r="Q325" s="192">
        <v>30.892546378165644</v>
      </c>
      <c r="R325" s="192">
        <v>29.268469009429378</v>
      </c>
      <c r="S325" s="192">
        <v>28.000487882628942</v>
      </c>
      <c r="T325" s="192">
        <v>28.492610869459121</v>
      </c>
      <c r="U325" s="192">
        <v>31.959161645655893</v>
      </c>
      <c r="V325" s="192">
        <v>32.732579792336566</v>
      </c>
      <c r="W325" s="192">
        <v>33.444478074840937</v>
      </c>
      <c r="X325" s="192">
        <v>33.694055362834924</v>
      </c>
      <c r="Y325" s="182">
        <v>34.850745053670558</v>
      </c>
      <c r="Z325" s="182">
        <v>35.718492338518558</v>
      </c>
    </row>
    <row r="326" spans="1:26">
      <c r="A326" s="179" t="s">
        <v>506</v>
      </c>
      <c r="B326" s="179" t="s">
        <v>507</v>
      </c>
      <c r="C326" s="186" t="s">
        <v>194</v>
      </c>
      <c r="D326" s="185" t="s">
        <v>195</v>
      </c>
      <c r="E326" s="179" t="s">
        <v>549</v>
      </c>
      <c r="F326" s="182">
        <v>11.697486960740486</v>
      </c>
      <c r="G326" s="182">
        <v>11.782889861199138</v>
      </c>
      <c r="H326" s="182">
        <v>12.032356726687221</v>
      </c>
      <c r="I326" s="182">
        <v>12.11826173270757</v>
      </c>
      <c r="J326" s="182">
        <v>12.525682050928232</v>
      </c>
      <c r="K326" s="182">
        <v>12.309924572130704</v>
      </c>
      <c r="L326" s="182">
        <v>12.423489161667732</v>
      </c>
      <c r="M326" s="182">
        <v>12.477567786412649</v>
      </c>
      <c r="N326" s="182">
        <v>11.839981822242562</v>
      </c>
      <c r="O326" s="182">
        <v>11.234383894086116</v>
      </c>
      <c r="P326" s="182">
        <v>11.047678855483106</v>
      </c>
      <c r="Q326" s="192">
        <v>11.500184595889213</v>
      </c>
      <c r="R326" s="192">
        <v>10.210483101441351</v>
      </c>
      <c r="S326" s="192">
        <v>9.6119623615972145</v>
      </c>
      <c r="T326" s="192">
        <v>9.3405390798186403</v>
      </c>
      <c r="U326" s="192">
        <v>8.9878234369371182</v>
      </c>
      <c r="V326" s="192">
        <v>8.7613376991618654</v>
      </c>
      <c r="W326" s="192">
        <v>8.5361285983848312</v>
      </c>
      <c r="X326" s="192">
        <v>8.3039528516636469</v>
      </c>
      <c r="Y326" s="182">
        <v>8.5195606586428472</v>
      </c>
      <c r="Z326" s="182">
        <v>8.6719468305577312</v>
      </c>
    </row>
    <row r="327" spans="1:26">
      <c r="A327" s="179" t="s">
        <v>506</v>
      </c>
      <c r="B327" s="179" t="s">
        <v>507</v>
      </c>
      <c r="C327" s="186" t="s">
        <v>196</v>
      </c>
      <c r="D327" s="185" t="s">
        <v>197</v>
      </c>
      <c r="E327" s="179" t="s">
        <v>550</v>
      </c>
      <c r="F327" s="182">
        <v>14.861368157863332</v>
      </c>
      <c r="G327" s="182">
        <v>14.043131203185732</v>
      </c>
      <c r="H327" s="182">
        <v>14.457891227941504</v>
      </c>
      <c r="I327" s="182">
        <v>14.096413428596144</v>
      </c>
      <c r="J327" s="182">
        <v>13.89716067674609</v>
      </c>
      <c r="K327" s="182">
        <v>14.561022828494544</v>
      </c>
      <c r="L327" s="182">
        <v>15.032851721720405</v>
      </c>
      <c r="M327" s="182">
        <v>17.440227464280042</v>
      </c>
      <c r="N327" s="182">
        <v>18.200040648068228</v>
      </c>
      <c r="O327" s="182">
        <v>16.632182970875245</v>
      </c>
      <c r="P327" s="182">
        <v>16.995568992168572</v>
      </c>
      <c r="Q327" s="192">
        <v>17.822817287854566</v>
      </c>
      <c r="R327" s="192">
        <v>16.326756044233214</v>
      </c>
      <c r="S327" s="192">
        <v>15.817959584037702</v>
      </c>
      <c r="T327" s="192">
        <v>15.358997008573098</v>
      </c>
      <c r="U327" s="192">
        <v>15.964107442587277</v>
      </c>
      <c r="V327" s="192">
        <v>16.448237068085671</v>
      </c>
      <c r="W327" s="192">
        <v>19.409673732862046</v>
      </c>
      <c r="X327" s="192">
        <v>21.12079706804942</v>
      </c>
      <c r="Y327" s="182">
        <v>21.893572837359116</v>
      </c>
      <c r="Z327" s="182">
        <v>22.504040790829471</v>
      </c>
    </row>
    <row r="328" spans="1:26" s="173" customFormat="1">
      <c r="A328" s="179" t="s">
        <v>506</v>
      </c>
      <c r="B328" s="179" t="s">
        <v>507</v>
      </c>
      <c r="C328" s="184" t="s">
        <v>37</v>
      </c>
      <c r="D328" s="180">
        <v>10</v>
      </c>
      <c r="E328" s="179" t="s">
        <v>551</v>
      </c>
      <c r="F328" s="182">
        <v>8.1771776908816811</v>
      </c>
      <c r="G328" s="182">
        <v>8.4233958425932123</v>
      </c>
      <c r="H328" s="182">
        <v>8.8308846308720081</v>
      </c>
      <c r="I328" s="182">
        <v>8.9725738444734304</v>
      </c>
      <c r="J328" s="182">
        <v>9.6556358940916276</v>
      </c>
      <c r="K328" s="182">
        <v>10.663982342612069</v>
      </c>
      <c r="L328" s="182">
        <v>11.249013330248106</v>
      </c>
      <c r="M328" s="182">
        <v>13.610168834915203</v>
      </c>
      <c r="N328" s="182">
        <v>12.817024574157825</v>
      </c>
      <c r="O328" s="182">
        <v>12.673953304581243</v>
      </c>
      <c r="P328" s="182">
        <v>12.554952048503278</v>
      </c>
      <c r="Q328" s="192">
        <v>12.708593508455751</v>
      </c>
      <c r="R328" s="192">
        <v>12.818062695835554</v>
      </c>
      <c r="S328" s="192">
        <v>12.533194942122675</v>
      </c>
      <c r="T328" s="192">
        <v>12.485690735179578</v>
      </c>
      <c r="U328" s="192">
        <v>12.375144300877324</v>
      </c>
      <c r="V328" s="192">
        <v>12.457979280395037</v>
      </c>
      <c r="W328" s="192">
        <v>12.621186516748759</v>
      </c>
      <c r="X328" s="192">
        <v>13.215866174672394</v>
      </c>
      <c r="Y328" s="182">
        <v>13.639318729605124</v>
      </c>
      <c r="Z328" s="182">
        <v>14.000713007757739</v>
      </c>
    </row>
    <row r="329" spans="1:26" s="173" customFormat="1">
      <c r="A329" s="179" t="s">
        <v>506</v>
      </c>
      <c r="B329" s="179" t="s">
        <v>507</v>
      </c>
      <c r="C329" s="184" t="s">
        <v>198</v>
      </c>
      <c r="D329" s="180">
        <v>11</v>
      </c>
      <c r="E329" s="179" t="s">
        <v>552</v>
      </c>
      <c r="F329" s="182">
        <v>57.829417395413962</v>
      </c>
      <c r="G329" s="182">
        <v>61.484913162355483</v>
      </c>
      <c r="H329" s="182">
        <v>62.025822282371998</v>
      </c>
      <c r="I329" s="182">
        <v>62.017344740328248</v>
      </c>
      <c r="J329" s="182">
        <v>62.80884157178231</v>
      </c>
      <c r="K329" s="182">
        <v>63.876214798685488</v>
      </c>
      <c r="L329" s="182">
        <v>63.805032620210568</v>
      </c>
      <c r="M329" s="182">
        <v>70.816914236704804</v>
      </c>
      <c r="N329" s="182">
        <v>70.692890368051948</v>
      </c>
      <c r="O329" s="182">
        <v>67.243175641057462</v>
      </c>
      <c r="P329" s="182">
        <v>66.988132165415323</v>
      </c>
      <c r="Q329" s="192">
        <v>70.631767497035895</v>
      </c>
      <c r="R329" s="192">
        <v>68.309684668529883</v>
      </c>
      <c r="S329" s="192">
        <v>64.093591403620124</v>
      </c>
      <c r="T329" s="192">
        <v>65.30736161699879</v>
      </c>
      <c r="U329" s="192">
        <v>65.67259788096257</v>
      </c>
      <c r="V329" s="192">
        <v>70.224049010170916</v>
      </c>
      <c r="W329" s="192">
        <v>75.976482799072429</v>
      </c>
      <c r="X329" s="192">
        <v>78.926299689632614</v>
      </c>
      <c r="Y329" s="182">
        <v>81.640708691953463</v>
      </c>
      <c r="Z329" s="182">
        <v>84.007375182624884</v>
      </c>
    </row>
    <row r="330" spans="1:26">
      <c r="A330" s="179" t="s">
        <v>506</v>
      </c>
      <c r="B330" s="179" t="s">
        <v>507</v>
      </c>
      <c r="C330" s="186" t="s">
        <v>38</v>
      </c>
      <c r="D330" s="180">
        <v>111</v>
      </c>
      <c r="E330" s="179" t="s">
        <v>553</v>
      </c>
      <c r="F330" s="182">
        <v>46.497206840016261</v>
      </c>
      <c r="G330" s="182">
        <v>48.537456008003161</v>
      </c>
      <c r="H330" s="182">
        <v>48.690995931450324</v>
      </c>
      <c r="I330" s="182">
        <v>48.590487332635462</v>
      </c>
      <c r="J330" s="182">
        <v>48.214303116769855</v>
      </c>
      <c r="K330" s="182">
        <v>49.262704989057369</v>
      </c>
      <c r="L330" s="182">
        <v>49.54248248008745</v>
      </c>
      <c r="M330" s="182">
        <v>53.073672377411285</v>
      </c>
      <c r="N330" s="182">
        <v>53.073638470792424</v>
      </c>
      <c r="O330" s="182">
        <v>50.268110525499509</v>
      </c>
      <c r="P330" s="182">
        <v>51.329002394828962</v>
      </c>
      <c r="Q330" s="192">
        <v>54.407959237082785</v>
      </c>
      <c r="R330" s="192">
        <v>52.41275630543818</v>
      </c>
      <c r="S330" s="192">
        <v>48.413386223698708</v>
      </c>
      <c r="T330" s="192">
        <v>49.886038262155253</v>
      </c>
      <c r="U330" s="192">
        <v>50.163234277471226</v>
      </c>
      <c r="V330" s="192">
        <v>53.489125460069822</v>
      </c>
      <c r="W330" s="192">
        <v>56.9776418892734</v>
      </c>
      <c r="X330" s="192">
        <v>58.916459385169233</v>
      </c>
      <c r="Y330" s="182">
        <v>60.801552143648472</v>
      </c>
      <c r="Z330" s="182">
        <v>62.396611632883825</v>
      </c>
    </row>
    <row r="331" spans="1:26">
      <c r="A331" s="179" t="s">
        <v>506</v>
      </c>
      <c r="B331" s="179" t="s">
        <v>507</v>
      </c>
      <c r="C331" s="186" t="s">
        <v>39</v>
      </c>
      <c r="D331" s="180">
        <v>112</v>
      </c>
      <c r="E331" s="179" t="s">
        <v>554</v>
      </c>
      <c r="F331" s="182">
        <v>11.332210555397698</v>
      </c>
      <c r="G331" s="182">
        <v>12.947457154352318</v>
      </c>
      <c r="H331" s="182">
        <v>13.334826350921666</v>
      </c>
      <c r="I331" s="182">
        <v>13.42685740769279</v>
      </c>
      <c r="J331" s="182">
        <v>14.59453845501246</v>
      </c>
      <c r="K331" s="182">
        <v>14.61350980962813</v>
      </c>
      <c r="L331" s="182">
        <v>14.262550140123112</v>
      </c>
      <c r="M331" s="182">
        <v>17.743241859293533</v>
      </c>
      <c r="N331" s="182">
        <v>17.61925189725952</v>
      </c>
      <c r="O331" s="182">
        <v>16.975065115557946</v>
      </c>
      <c r="P331" s="182">
        <v>15.659129770586373</v>
      </c>
      <c r="Q331" s="192">
        <v>16.22380825995311</v>
      </c>
      <c r="R331" s="192">
        <v>15.896928363091694</v>
      </c>
      <c r="S331" s="192">
        <v>15.680205179921428</v>
      </c>
      <c r="T331" s="192">
        <v>15.42132335484353</v>
      </c>
      <c r="U331" s="192">
        <v>15.509363603491334</v>
      </c>
      <c r="V331" s="192">
        <v>16.73492355010109</v>
      </c>
      <c r="W331" s="192">
        <v>18.998840909799032</v>
      </c>
      <c r="X331" s="192">
        <v>20.009840304463385</v>
      </c>
      <c r="Y331" s="182">
        <v>20.839156548304992</v>
      </c>
      <c r="Z331" s="182">
        <v>21.610763549741076</v>
      </c>
    </row>
    <row r="332" spans="1:26" s="173" customFormat="1">
      <c r="A332" s="179" t="s">
        <v>506</v>
      </c>
      <c r="B332" s="179" t="s">
        <v>507</v>
      </c>
      <c r="C332" s="184" t="s">
        <v>199</v>
      </c>
      <c r="D332" s="180">
        <v>12</v>
      </c>
      <c r="E332" s="179" t="s">
        <v>555</v>
      </c>
      <c r="F332" s="182">
        <v>69.784154059508509</v>
      </c>
      <c r="G332" s="182">
        <v>70.698304092046982</v>
      </c>
      <c r="H332" s="182">
        <v>75.418625591512196</v>
      </c>
      <c r="I332" s="182">
        <v>75.736369708856543</v>
      </c>
      <c r="J332" s="182">
        <v>78.55639821196084</v>
      </c>
      <c r="K332" s="182">
        <v>84.08039386928283</v>
      </c>
      <c r="L332" s="182">
        <v>87.88297026416285</v>
      </c>
      <c r="M332" s="182">
        <v>92.82885103227882</v>
      </c>
      <c r="N332" s="182">
        <v>92.844520813326142</v>
      </c>
      <c r="O332" s="182">
        <v>96.929025913136172</v>
      </c>
      <c r="P332" s="182">
        <v>98.771752614347236</v>
      </c>
      <c r="Q332" s="192">
        <v>100.57076736150132</v>
      </c>
      <c r="R332" s="192">
        <v>97.946186489305134</v>
      </c>
      <c r="S332" s="192">
        <v>93.734174336725644</v>
      </c>
      <c r="T332" s="192">
        <v>93.980684373415883</v>
      </c>
      <c r="U332" s="192">
        <v>98.342917033493919</v>
      </c>
      <c r="V332" s="192">
        <v>101.23040643574915</v>
      </c>
      <c r="W332" s="192">
        <v>105.26255032324795</v>
      </c>
      <c r="X332" s="192">
        <v>111.56615623709932</v>
      </c>
      <c r="Y332" s="182">
        <v>116.22590947952261</v>
      </c>
      <c r="Z332" s="182">
        <v>120.55923298391345</v>
      </c>
    </row>
    <row r="333" spans="1:26">
      <c r="A333" s="179" t="s">
        <v>506</v>
      </c>
      <c r="B333" s="179" t="s">
        <v>507</v>
      </c>
      <c r="C333" s="186" t="s">
        <v>40</v>
      </c>
      <c r="D333" s="180">
        <v>121</v>
      </c>
      <c r="E333" s="179" t="s">
        <v>556</v>
      </c>
      <c r="F333" s="182">
        <v>16.742771146100161</v>
      </c>
      <c r="G333" s="182">
        <v>17.812933351516172</v>
      </c>
      <c r="H333" s="182">
        <v>18.323115554160971</v>
      </c>
      <c r="I333" s="182">
        <v>19.118702068618038</v>
      </c>
      <c r="J333" s="182">
        <v>19.541511707712075</v>
      </c>
      <c r="K333" s="182">
        <v>20.421537749646642</v>
      </c>
      <c r="L333" s="182">
        <v>19.793077592998436</v>
      </c>
      <c r="M333" s="182">
        <v>21.239904254154574</v>
      </c>
      <c r="N333" s="182">
        <v>20.159834989936268</v>
      </c>
      <c r="O333" s="182">
        <v>22.776711083696604</v>
      </c>
      <c r="P333" s="182">
        <v>26.319927907468511</v>
      </c>
      <c r="Q333" s="192">
        <v>25.923576776366676</v>
      </c>
      <c r="R333" s="192">
        <v>24.984646167415907</v>
      </c>
      <c r="S333" s="192">
        <v>22.744729245823258</v>
      </c>
      <c r="T333" s="192">
        <v>24.545340844294632</v>
      </c>
      <c r="U333" s="192">
        <v>25.15862649000826</v>
      </c>
      <c r="V333" s="192">
        <v>26.562576447530525</v>
      </c>
      <c r="W333" s="192">
        <v>28.907290524045042</v>
      </c>
      <c r="X333" s="192">
        <v>32.385845484793123</v>
      </c>
      <c r="Y333" s="182">
        <v>34.087072722949543</v>
      </c>
      <c r="Z333" s="182">
        <v>35.72245787316033</v>
      </c>
    </row>
    <row r="334" spans="1:26">
      <c r="A334" s="179" t="s">
        <v>506</v>
      </c>
      <c r="B334" s="179" t="s">
        <v>507</v>
      </c>
      <c r="C334" s="186" t="s">
        <v>200</v>
      </c>
      <c r="D334" s="180">
        <v>122</v>
      </c>
      <c r="E334" s="179" t="s">
        <v>557</v>
      </c>
      <c r="F334" s="182">
        <v>3.7411785849258528</v>
      </c>
      <c r="G334" s="182">
        <v>4.026283299209239</v>
      </c>
      <c r="H334" s="182">
        <v>4.1235151771140091</v>
      </c>
      <c r="I334" s="182">
        <v>3.9552695961889444</v>
      </c>
      <c r="J334" s="182">
        <v>2.9894153745648833</v>
      </c>
      <c r="K334" s="182">
        <v>2.9930479101224248</v>
      </c>
      <c r="L334" s="182">
        <v>3.0950781415110393</v>
      </c>
      <c r="M334" s="182">
        <v>3.2062752304702111</v>
      </c>
      <c r="N334" s="182">
        <v>3.2093684618289324</v>
      </c>
      <c r="O334" s="182">
        <v>3.2542152774129991</v>
      </c>
      <c r="P334" s="182">
        <v>4.0668703784240003</v>
      </c>
      <c r="Q334" s="192">
        <v>4.1192287709205972</v>
      </c>
      <c r="R334" s="192">
        <v>3.8895733726195334</v>
      </c>
      <c r="S334" s="192">
        <v>3.9106904820399637</v>
      </c>
      <c r="T334" s="192">
        <v>3.8546718879868074</v>
      </c>
      <c r="U334" s="192">
        <v>3.8415201966208601</v>
      </c>
      <c r="V334" s="192">
        <v>3.6398226891829966</v>
      </c>
      <c r="W334" s="192">
        <v>3.5677711943505868</v>
      </c>
      <c r="X334" s="192">
        <v>3.5318888048142334</v>
      </c>
      <c r="Y334" s="182">
        <v>3.5974020600179957</v>
      </c>
      <c r="Z334" s="182">
        <v>3.645901271199568</v>
      </c>
    </row>
    <row r="335" spans="1:26">
      <c r="A335" s="179" t="s">
        <v>506</v>
      </c>
      <c r="B335" s="179" t="s">
        <v>507</v>
      </c>
      <c r="C335" s="186" t="s">
        <v>201</v>
      </c>
      <c r="D335" s="180">
        <v>123</v>
      </c>
      <c r="E335" s="179" t="s">
        <v>558</v>
      </c>
      <c r="F335" s="182">
        <v>5.0524127118313356</v>
      </c>
      <c r="G335" s="182">
        <v>5.0452217987387833</v>
      </c>
      <c r="H335" s="182">
        <v>5.0669641756468637</v>
      </c>
      <c r="I335" s="182">
        <v>5.5173874808935688</v>
      </c>
      <c r="J335" s="182">
        <v>5.7176664464361542</v>
      </c>
      <c r="K335" s="182">
        <v>5.6329637155070937</v>
      </c>
      <c r="L335" s="182">
        <v>5.2957014667895717</v>
      </c>
      <c r="M335" s="182">
        <v>5.4838194008680983</v>
      </c>
      <c r="N335" s="182">
        <v>5.3382252509000443</v>
      </c>
      <c r="O335" s="182">
        <v>4.2940011187336644</v>
      </c>
      <c r="P335" s="182">
        <v>4.3387304252457177</v>
      </c>
      <c r="Q335" s="192">
        <v>4.6436871676852682</v>
      </c>
      <c r="R335" s="192">
        <v>4.8198510462930066</v>
      </c>
      <c r="S335" s="192">
        <v>3.8325639203360908</v>
      </c>
      <c r="T335" s="192">
        <v>3.7326326867466175</v>
      </c>
      <c r="U335" s="192">
        <v>3.4107370069419898</v>
      </c>
      <c r="V335" s="192">
        <v>4.2881497203149683</v>
      </c>
      <c r="W335" s="192">
        <v>4.8058274512130028</v>
      </c>
      <c r="X335" s="192">
        <v>4.6594668154173497</v>
      </c>
      <c r="Y335" s="182">
        <v>4.7458955656488993</v>
      </c>
      <c r="Z335" s="182">
        <v>4.8098780246170181</v>
      </c>
    </row>
    <row r="336" spans="1:26">
      <c r="A336" s="179" t="s">
        <v>506</v>
      </c>
      <c r="B336" s="179" t="s">
        <v>507</v>
      </c>
      <c r="C336" s="186" t="s">
        <v>42</v>
      </c>
      <c r="D336" s="180">
        <v>124</v>
      </c>
      <c r="E336" s="179" t="s">
        <v>559</v>
      </c>
      <c r="F336" s="182">
        <v>6.4328968736461061</v>
      </c>
      <c r="G336" s="182">
        <v>6.52427830976709</v>
      </c>
      <c r="H336" s="182">
        <v>6.611837578094895</v>
      </c>
      <c r="I336" s="182">
        <v>6.3081781620666648</v>
      </c>
      <c r="J336" s="182">
        <v>6.6922831642901315</v>
      </c>
      <c r="K336" s="182">
        <v>6.830537243068715</v>
      </c>
      <c r="L336" s="182">
        <v>6.9439268114042241</v>
      </c>
      <c r="M336" s="182">
        <v>5.9429664084743159</v>
      </c>
      <c r="N336" s="182">
        <v>6.3653478551351226</v>
      </c>
      <c r="O336" s="182">
        <v>7.3100058440907754</v>
      </c>
      <c r="P336" s="182">
        <v>6.7924733884885784</v>
      </c>
      <c r="Q336" s="192">
        <v>7.3134495421123713</v>
      </c>
      <c r="R336" s="192">
        <v>6.841504234355547</v>
      </c>
      <c r="S336" s="192">
        <v>6.4500269963915366</v>
      </c>
      <c r="T336" s="192">
        <v>7.2414303540308476</v>
      </c>
      <c r="U336" s="192">
        <v>8.0027969876425242</v>
      </c>
      <c r="V336" s="192">
        <v>8.4548264893002543</v>
      </c>
      <c r="W336" s="192">
        <v>8.2970466933242495</v>
      </c>
      <c r="X336" s="192">
        <v>8.8261010882415025</v>
      </c>
      <c r="Y336" s="182">
        <v>9.0421961454355895</v>
      </c>
      <c r="Z336" s="182">
        <v>9.2207875496923979</v>
      </c>
    </row>
    <row r="337" spans="1:26">
      <c r="A337" s="179" t="s">
        <v>506</v>
      </c>
      <c r="B337" s="179" t="s">
        <v>507</v>
      </c>
      <c r="C337" s="186" t="s">
        <v>43</v>
      </c>
      <c r="D337" s="180">
        <v>125</v>
      </c>
      <c r="E337" s="179" t="s">
        <v>560</v>
      </c>
      <c r="F337" s="182">
        <v>14.200638130082282</v>
      </c>
      <c r="G337" s="182">
        <v>13.650082908486462</v>
      </c>
      <c r="H337" s="182">
        <v>14.043658003298406</v>
      </c>
      <c r="I337" s="182">
        <v>14.279374007391526</v>
      </c>
      <c r="J337" s="182">
        <v>15.104897747337299</v>
      </c>
      <c r="K337" s="182">
        <v>17.936999553874649</v>
      </c>
      <c r="L337" s="182">
        <v>20.47737849839497</v>
      </c>
      <c r="M337" s="182">
        <v>22.570548952395701</v>
      </c>
      <c r="N337" s="182">
        <v>23.560003684489281</v>
      </c>
      <c r="O337" s="182">
        <v>22.785069499327715</v>
      </c>
      <c r="P337" s="182">
        <v>22.314272884005696</v>
      </c>
      <c r="Q337" s="192">
        <v>23.658667852003376</v>
      </c>
      <c r="R337" s="192">
        <v>24.041298971003119</v>
      </c>
      <c r="S337" s="192">
        <v>23.722039887380596</v>
      </c>
      <c r="T337" s="192">
        <v>22.364913125548419</v>
      </c>
      <c r="U337" s="192">
        <v>25.31406372339756</v>
      </c>
      <c r="V337" s="192">
        <v>26.204187759098502</v>
      </c>
      <c r="W337" s="192">
        <v>27.126297726158263</v>
      </c>
      <c r="X337" s="192">
        <v>28.145264277175364</v>
      </c>
      <c r="Y337" s="182">
        <v>29.343730308679554</v>
      </c>
      <c r="Z337" s="182">
        <v>30.456473726267802</v>
      </c>
    </row>
    <row r="338" spans="1:26">
      <c r="A338" s="179" t="s">
        <v>506</v>
      </c>
      <c r="B338" s="179" t="s">
        <v>507</v>
      </c>
      <c r="C338" s="186" t="s">
        <v>202</v>
      </c>
      <c r="D338" s="180">
        <v>126</v>
      </c>
      <c r="E338" s="179" t="s">
        <v>561</v>
      </c>
      <c r="F338" s="182">
        <v>15.342716941240313</v>
      </c>
      <c r="G338" s="182">
        <v>15.679494188794278</v>
      </c>
      <c r="H338" s="182">
        <v>18.343157808400413</v>
      </c>
      <c r="I338" s="182">
        <v>17.937193531766592</v>
      </c>
      <c r="J338" s="182">
        <v>19.476925271425465</v>
      </c>
      <c r="K338" s="182">
        <v>21.641169057119932</v>
      </c>
      <c r="L338" s="182">
        <v>23.209030943614867</v>
      </c>
      <c r="M338" s="182">
        <v>24.62882385645937</v>
      </c>
      <c r="N338" s="182">
        <v>24.633543709327629</v>
      </c>
      <c r="O338" s="182">
        <v>26.214564135100417</v>
      </c>
      <c r="P338" s="182">
        <v>25.375002180753505</v>
      </c>
      <c r="Q338" s="192">
        <v>25.005809522895632</v>
      </c>
      <c r="R338" s="192">
        <v>23.670465927094867</v>
      </c>
      <c r="S338" s="192">
        <v>23.595793304421019</v>
      </c>
      <c r="T338" s="192">
        <v>22.903903708753678</v>
      </c>
      <c r="U338" s="192">
        <v>22.929212456824832</v>
      </c>
      <c r="V338" s="192">
        <v>22.325649473425987</v>
      </c>
      <c r="W338" s="192">
        <v>22.871509652712074</v>
      </c>
      <c r="X338" s="192">
        <v>23.81346752609344</v>
      </c>
      <c r="Y338" s="182">
        <v>25.020512223535356</v>
      </c>
      <c r="Z338" s="182">
        <v>26.176071001759183</v>
      </c>
    </row>
    <row r="339" spans="1:26">
      <c r="A339" s="179" t="s">
        <v>506</v>
      </c>
      <c r="B339" s="179" t="s">
        <v>507</v>
      </c>
      <c r="C339" s="186" t="s">
        <v>203</v>
      </c>
      <c r="D339" s="180">
        <v>127</v>
      </c>
      <c r="E339" s="179" t="s">
        <v>562</v>
      </c>
      <c r="F339" s="182">
        <v>8.2715396716824507</v>
      </c>
      <c r="G339" s="182">
        <v>7.9600102355349636</v>
      </c>
      <c r="H339" s="182">
        <v>8.9063772947966537</v>
      </c>
      <c r="I339" s="182">
        <v>8.6202648619312008</v>
      </c>
      <c r="J339" s="182">
        <v>9.0336985001948218</v>
      </c>
      <c r="K339" s="182">
        <v>8.6241386399433715</v>
      </c>
      <c r="L339" s="182">
        <v>9.0687768094497478</v>
      </c>
      <c r="M339" s="182">
        <v>9.756512929456548</v>
      </c>
      <c r="N339" s="182">
        <v>9.5781968617088769</v>
      </c>
      <c r="O339" s="182">
        <v>10.294458954774008</v>
      </c>
      <c r="P339" s="182">
        <v>9.5644754499612361</v>
      </c>
      <c r="Q339" s="192">
        <v>9.906347729517412</v>
      </c>
      <c r="R339" s="192">
        <v>9.6988467705231436</v>
      </c>
      <c r="S339" s="192">
        <v>9.4783305003331701</v>
      </c>
      <c r="T339" s="192">
        <v>9.3377917660548686</v>
      </c>
      <c r="U339" s="192">
        <v>9.6859601720578965</v>
      </c>
      <c r="V339" s="192">
        <v>9.7551938568959109</v>
      </c>
      <c r="W339" s="192">
        <v>9.6868070814447389</v>
      </c>
      <c r="X339" s="192">
        <v>10.204122240564297</v>
      </c>
      <c r="Y339" s="182">
        <v>10.389100453255676</v>
      </c>
      <c r="Z339" s="182">
        <v>10.527663537217169</v>
      </c>
    </row>
    <row r="340" spans="1:26">
      <c r="A340" s="179"/>
      <c r="B340" s="179"/>
      <c r="C340" s="179"/>
      <c r="D340" s="180">
        <v>7</v>
      </c>
      <c r="E340" s="179"/>
      <c r="F340" s="179"/>
      <c r="G340" s="179"/>
      <c r="H340" s="179"/>
      <c r="I340" s="179"/>
      <c r="J340" s="179"/>
      <c r="K340" s="179"/>
      <c r="L340" s="179"/>
      <c r="M340" s="179"/>
      <c r="N340" s="179"/>
      <c r="O340" s="179"/>
      <c r="P340" s="179"/>
      <c r="Q340" s="191"/>
      <c r="R340" s="191"/>
      <c r="S340" s="191"/>
      <c r="T340" s="191"/>
      <c r="U340" s="191"/>
      <c r="V340" s="191"/>
      <c r="W340" s="191"/>
      <c r="X340" s="191"/>
      <c r="Y340" s="179"/>
      <c r="Z340" s="179"/>
    </row>
    <row r="341" spans="1:26" s="173" customFormat="1">
      <c r="A341" s="179" t="s">
        <v>563</v>
      </c>
      <c r="B341" s="179" t="s">
        <v>564</v>
      </c>
      <c r="C341" s="179" t="s">
        <v>109</v>
      </c>
      <c r="D341" s="180" t="s">
        <v>137</v>
      </c>
      <c r="E341" s="179" t="s">
        <v>565</v>
      </c>
      <c r="F341" s="182">
        <v>1002.7809488161978</v>
      </c>
      <c r="G341" s="182">
        <v>1021.2726133481933</v>
      </c>
      <c r="H341" s="182">
        <v>1057.1890795810962</v>
      </c>
      <c r="I341" s="182">
        <v>1076.1639612205224</v>
      </c>
      <c r="J341" s="182">
        <v>1108.7833135221649</v>
      </c>
      <c r="K341" s="182">
        <v>1165.6131027741146</v>
      </c>
      <c r="L341" s="182">
        <v>1208.4455081704084</v>
      </c>
      <c r="M341" s="182">
        <v>1286.143677613517</v>
      </c>
      <c r="N341" s="182">
        <v>1293.0144041822562</v>
      </c>
      <c r="O341" s="182">
        <v>1298.570306592818</v>
      </c>
      <c r="P341" s="182">
        <v>1312.4879897922253</v>
      </c>
      <c r="Q341" s="192">
        <v>1331.6634208173991</v>
      </c>
      <c r="R341" s="192">
        <v>1305.0005843763499</v>
      </c>
      <c r="S341" s="192">
        <v>1238.1348813406264</v>
      </c>
      <c r="T341" s="192">
        <v>1262.7714322944607</v>
      </c>
      <c r="U341" s="192">
        <v>1300.6277832656854</v>
      </c>
      <c r="V341" s="192">
        <v>1355.9882157900331</v>
      </c>
      <c r="W341" s="192">
        <v>1384.4784422992107</v>
      </c>
      <c r="X341" s="192">
        <v>1456.4355350985447</v>
      </c>
      <c r="Y341" s="182">
        <v>1497.5042195004116</v>
      </c>
      <c r="Z341" s="182">
        <v>1535.2516373554404</v>
      </c>
    </row>
    <row r="342" spans="1:26" s="173" customFormat="1">
      <c r="A342" s="179" t="s">
        <v>563</v>
      </c>
      <c r="B342" s="179" t="s">
        <v>564</v>
      </c>
      <c r="C342" s="184" t="s">
        <v>138</v>
      </c>
      <c r="D342" s="185" t="s">
        <v>125</v>
      </c>
      <c r="E342" s="179" t="s">
        <v>566</v>
      </c>
      <c r="F342" s="182">
        <v>186.92690229268081</v>
      </c>
      <c r="G342" s="182">
        <v>189.5018659938527</v>
      </c>
      <c r="H342" s="182">
        <v>191.47389557029217</v>
      </c>
      <c r="I342" s="182">
        <v>195.36182341793366</v>
      </c>
      <c r="J342" s="182">
        <v>196.58692195837904</v>
      </c>
      <c r="K342" s="182">
        <v>200.99558000188867</v>
      </c>
      <c r="L342" s="182">
        <v>202.0069884665526</v>
      </c>
      <c r="M342" s="182">
        <v>205.52637263415269</v>
      </c>
      <c r="N342" s="182">
        <v>205.34030621832792</v>
      </c>
      <c r="O342" s="182">
        <v>208.01920880395699</v>
      </c>
      <c r="P342" s="182">
        <v>208.84658017432142</v>
      </c>
      <c r="Q342" s="192">
        <v>213.77912770771565</v>
      </c>
      <c r="R342" s="192">
        <v>209.71311065142964</v>
      </c>
      <c r="S342" s="192">
        <v>195.59935389700584</v>
      </c>
      <c r="T342" s="192">
        <v>197.16561109562724</v>
      </c>
      <c r="U342" s="192">
        <v>199.58736538567891</v>
      </c>
      <c r="V342" s="192">
        <v>203.59407836517045</v>
      </c>
      <c r="W342" s="192">
        <v>201.33489689349787</v>
      </c>
      <c r="X342" s="192">
        <v>203.9209170342971</v>
      </c>
      <c r="Y342" s="182">
        <v>205.79424998291631</v>
      </c>
      <c r="Z342" s="182">
        <v>206.92534799641359</v>
      </c>
    </row>
    <row r="343" spans="1:26">
      <c r="A343" s="179" t="s">
        <v>563</v>
      </c>
      <c r="B343" s="179" t="s">
        <v>564</v>
      </c>
      <c r="C343" s="186" t="s">
        <v>8</v>
      </c>
      <c r="D343" s="185" t="s">
        <v>139</v>
      </c>
      <c r="E343" s="179" t="s">
        <v>567</v>
      </c>
      <c r="F343" s="182">
        <v>172.05569233493301</v>
      </c>
      <c r="G343" s="182">
        <v>174.44306020575576</v>
      </c>
      <c r="H343" s="182">
        <v>175.91772413680965</v>
      </c>
      <c r="I343" s="182">
        <v>179.23444217177087</v>
      </c>
      <c r="J343" s="182">
        <v>179.75261950393119</v>
      </c>
      <c r="K343" s="182">
        <v>182.98871048961902</v>
      </c>
      <c r="L343" s="182">
        <v>183.92177163500784</v>
      </c>
      <c r="M343" s="182">
        <v>185.75983107800207</v>
      </c>
      <c r="N343" s="182">
        <v>185.41975098608901</v>
      </c>
      <c r="O343" s="182">
        <v>188.50134504131694</v>
      </c>
      <c r="P343" s="182">
        <v>189.10819983189023</v>
      </c>
      <c r="Q343" s="192">
        <v>192.26755575903059</v>
      </c>
      <c r="R343" s="192">
        <v>189.69526704152128</v>
      </c>
      <c r="S343" s="192">
        <v>177.87841544518372</v>
      </c>
      <c r="T343" s="192">
        <v>178.90137656580967</v>
      </c>
      <c r="U343" s="192">
        <v>181.39280279573222</v>
      </c>
      <c r="V343" s="192">
        <v>185.35890477411706</v>
      </c>
      <c r="W343" s="192">
        <v>182.30386591637196</v>
      </c>
      <c r="X343" s="192">
        <v>183.05145832763267</v>
      </c>
      <c r="Y343" s="182">
        <v>184.54668455812899</v>
      </c>
      <c r="Z343" s="182">
        <v>185.36301081872506</v>
      </c>
    </row>
    <row r="344" spans="1:26">
      <c r="A344" s="179" t="s">
        <v>563</v>
      </c>
      <c r="B344" s="179" t="s">
        <v>564</v>
      </c>
      <c r="C344" s="186" t="s">
        <v>9</v>
      </c>
      <c r="D344" s="185" t="s">
        <v>140</v>
      </c>
      <c r="E344" s="179" t="s">
        <v>568</v>
      </c>
      <c r="F344" s="182">
        <v>14.871209957747782</v>
      </c>
      <c r="G344" s="182">
        <v>15.058805788096944</v>
      </c>
      <c r="H344" s="182">
        <v>15.556171433482508</v>
      </c>
      <c r="I344" s="182">
        <v>16.127381246162777</v>
      </c>
      <c r="J344" s="182">
        <v>16.834302454447855</v>
      </c>
      <c r="K344" s="182">
        <v>18.006869512269645</v>
      </c>
      <c r="L344" s="182">
        <v>18.085216831544759</v>
      </c>
      <c r="M344" s="182">
        <v>19.76654155615061</v>
      </c>
      <c r="N344" s="182">
        <v>19.920555232238904</v>
      </c>
      <c r="O344" s="182">
        <v>19.517863762640047</v>
      </c>
      <c r="P344" s="182">
        <v>19.738380342431146</v>
      </c>
      <c r="Q344" s="192">
        <v>21.511571948685024</v>
      </c>
      <c r="R344" s="192">
        <v>20.017843609908375</v>
      </c>
      <c r="S344" s="192">
        <v>17.72093845182215</v>
      </c>
      <c r="T344" s="192">
        <v>18.264234529817568</v>
      </c>
      <c r="U344" s="192">
        <v>18.194562589946695</v>
      </c>
      <c r="V344" s="192">
        <v>18.235173591053361</v>
      </c>
      <c r="W344" s="192">
        <v>19.031030977125877</v>
      </c>
      <c r="X344" s="192">
        <v>20.869458706664417</v>
      </c>
      <c r="Y344" s="182">
        <v>21.247565424787322</v>
      </c>
      <c r="Z344" s="182">
        <v>21.562337177688551</v>
      </c>
    </row>
    <row r="345" spans="1:26" s="173" customFormat="1">
      <c r="A345" s="179" t="s">
        <v>563</v>
      </c>
      <c r="B345" s="179" t="s">
        <v>564</v>
      </c>
      <c r="C345" s="184" t="s">
        <v>141</v>
      </c>
      <c r="D345" s="185" t="s">
        <v>126</v>
      </c>
      <c r="E345" s="179" t="s">
        <v>569</v>
      </c>
      <c r="F345" s="182">
        <v>75.701272709947119</v>
      </c>
      <c r="G345" s="182">
        <v>76.171759024828319</v>
      </c>
      <c r="H345" s="182">
        <v>73.975412667447912</v>
      </c>
      <c r="I345" s="182">
        <v>70.96197825383463</v>
      </c>
      <c r="J345" s="182">
        <v>71.458922118393147</v>
      </c>
      <c r="K345" s="182">
        <v>76.794269700975363</v>
      </c>
      <c r="L345" s="182">
        <v>79.421737801425579</v>
      </c>
      <c r="M345" s="182">
        <v>81.001271005857205</v>
      </c>
      <c r="N345" s="182">
        <v>86.116897979108074</v>
      </c>
      <c r="O345" s="182">
        <v>83.773186853477668</v>
      </c>
      <c r="P345" s="182">
        <v>81.443071829727529</v>
      </c>
      <c r="Q345" s="192">
        <v>82.472393471499231</v>
      </c>
      <c r="R345" s="192">
        <v>78.24491064697196</v>
      </c>
      <c r="S345" s="192">
        <v>70.850371491585989</v>
      </c>
      <c r="T345" s="192">
        <v>70.388006478015555</v>
      </c>
      <c r="U345" s="192">
        <v>71.211118439921563</v>
      </c>
      <c r="V345" s="192">
        <v>69.753126901967505</v>
      </c>
      <c r="W345" s="192">
        <v>69.27732878129099</v>
      </c>
      <c r="X345" s="192">
        <v>69.00613368089634</v>
      </c>
      <c r="Y345" s="182">
        <v>68.474927209342695</v>
      </c>
      <c r="Z345" s="182">
        <v>68.092201016787499</v>
      </c>
    </row>
    <row r="346" spans="1:26">
      <c r="A346" s="179" t="s">
        <v>563</v>
      </c>
      <c r="B346" s="179" t="s">
        <v>564</v>
      </c>
      <c r="C346" s="186" t="s">
        <v>10</v>
      </c>
      <c r="D346" s="185" t="s">
        <v>142</v>
      </c>
      <c r="E346" s="179" t="s">
        <v>570</v>
      </c>
      <c r="F346" s="182">
        <v>20.435190465818842</v>
      </c>
      <c r="G346" s="182">
        <v>20.795336915736833</v>
      </c>
      <c r="H346" s="182">
        <v>21.659389393399792</v>
      </c>
      <c r="I346" s="182">
        <v>21.6761177374126</v>
      </c>
      <c r="J346" s="182">
        <v>22.62638363657301</v>
      </c>
      <c r="K346" s="182">
        <v>24.593864336895038</v>
      </c>
      <c r="L346" s="182">
        <v>25.01276753391048</v>
      </c>
      <c r="M346" s="182">
        <v>25.946619951850032</v>
      </c>
      <c r="N346" s="182">
        <v>25.459612517648335</v>
      </c>
      <c r="O346" s="182">
        <v>23.142074009917895</v>
      </c>
      <c r="P346" s="182">
        <v>23.17782061742707</v>
      </c>
      <c r="Q346" s="192">
        <v>23.374270544215577</v>
      </c>
      <c r="R346" s="192">
        <v>21.879410329497766</v>
      </c>
      <c r="S346" s="192">
        <v>21.568835467228279</v>
      </c>
      <c r="T346" s="192">
        <v>21.578207865020119</v>
      </c>
      <c r="U346" s="192">
        <v>22.39213120338151</v>
      </c>
      <c r="V346" s="192">
        <v>22.016944287578585</v>
      </c>
      <c r="W346" s="192">
        <v>22.327612925192351</v>
      </c>
      <c r="X346" s="192">
        <v>23.390256887201232</v>
      </c>
      <c r="Y346" s="182">
        <v>23.465793694783972</v>
      </c>
      <c r="Z346" s="182">
        <v>23.530364091929073</v>
      </c>
    </row>
    <row r="347" spans="1:26">
      <c r="A347" s="179" t="s">
        <v>563</v>
      </c>
      <c r="B347" s="179" t="s">
        <v>564</v>
      </c>
      <c r="C347" s="186" t="s">
        <v>31</v>
      </c>
      <c r="D347" s="185" t="s">
        <v>143</v>
      </c>
      <c r="E347" s="179" t="s">
        <v>571</v>
      </c>
      <c r="F347" s="182">
        <v>51.968914920905775</v>
      </c>
      <c r="G347" s="182">
        <v>51.622087717239317</v>
      </c>
      <c r="H347" s="182">
        <v>47.963426123996591</v>
      </c>
      <c r="I347" s="182">
        <v>45.258085643099733</v>
      </c>
      <c r="J347" s="182">
        <v>43.44006843936414</v>
      </c>
      <c r="K347" s="182">
        <v>46.896335838170884</v>
      </c>
      <c r="L347" s="182">
        <v>48.83154441747201</v>
      </c>
      <c r="M347" s="182">
        <v>49.332597326253392</v>
      </c>
      <c r="N347" s="182">
        <v>53.830721986231744</v>
      </c>
      <c r="O347" s="182">
        <v>53.46586550012681</v>
      </c>
      <c r="P347" s="182">
        <v>50.986401799411077</v>
      </c>
      <c r="Q347" s="192">
        <v>51.938747429214111</v>
      </c>
      <c r="R347" s="192">
        <v>48.797119031817651</v>
      </c>
      <c r="S347" s="192">
        <v>41.211204672414461</v>
      </c>
      <c r="T347" s="192">
        <v>41.013488319646079</v>
      </c>
      <c r="U347" s="192">
        <v>40.968430273029554</v>
      </c>
      <c r="V347" s="192">
        <v>40.355719210922835</v>
      </c>
      <c r="W347" s="192">
        <v>40.19615323093609</v>
      </c>
      <c r="X347" s="192">
        <v>38.9123581774098</v>
      </c>
      <c r="Y347" s="182">
        <v>38.254599715129274</v>
      </c>
      <c r="Z347" s="182">
        <v>37.759522877383894</v>
      </c>
    </row>
    <row r="348" spans="1:26">
      <c r="A348" s="179" t="s">
        <v>563</v>
      </c>
      <c r="B348" s="179" t="s">
        <v>564</v>
      </c>
      <c r="C348" s="186" t="s">
        <v>144</v>
      </c>
      <c r="D348" s="185" t="s">
        <v>145</v>
      </c>
      <c r="E348" s="179" t="s">
        <v>572</v>
      </c>
      <c r="F348" s="182">
        <v>3.2971673232224994</v>
      </c>
      <c r="G348" s="182">
        <v>3.7543343918521597</v>
      </c>
      <c r="H348" s="182">
        <v>4.352597150051527</v>
      </c>
      <c r="I348" s="182">
        <v>4.0277748733222962</v>
      </c>
      <c r="J348" s="182">
        <v>5.3924700424559866</v>
      </c>
      <c r="K348" s="182">
        <v>5.3040695259094335</v>
      </c>
      <c r="L348" s="182">
        <v>5.5774258500430971</v>
      </c>
      <c r="M348" s="182">
        <v>5.722053727753786</v>
      </c>
      <c r="N348" s="182">
        <v>6.8265634752279967</v>
      </c>
      <c r="O348" s="182">
        <v>7.1652473434329762</v>
      </c>
      <c r="P348" s="182">
        <v>7.2788494128893895</v>
      </c>
      <c r="Q348" s="192">
        <v>7.1593754980695499</v>
      </c>
      <c r="R348" s="192">
        <v>7.568381285656538</v>
      </c>
      <c r="S348" s="192">
        <v>8.0703313519432385</v>
      </c>
      <c r="T348" s="192">
        <v>7.79631029334936</v>
      </c>
      <c r="U348" s="192">
        <v>7.8505569635105052</v>
      </c>
      <c r="V348" s="192">
        <v>7.3804634034660843</v>
      </c>
      <c r="W348" s="192">
        <v>6.7535626251625533</v>
      </c>
      <c r="X348" s="192">
        <v>6.7035186162853044</v>
      </c>
      <c r="Y348" s="182">
        <v>6.7545337994294581</v>
      </c>
      <c r="Z348" s="182">
        <v>6.8023140474745283</v>
      </c>
    </row>
    <row r="349" spans="1:26" s="173" customFormat="1">
      <c r="A349" s="179" t="s">
        <v>563</v>
      </c>
      <c r="B349" s="179" t="s">
        <v>564</v>
      </c>
      <c r="C349" s="184" t="s">
        <v>146</v>
      </c>
      <c r="D349" s="185" t="s">
        <v>127</v>
      </c>
      <c r="E349" s="179" t="s">
        <v>573</v>
      </c>
      <c r="F349" s="182">
        <v>41.713527694810537</v>
      </c>
      <c r="G349" s="182">
        <v>46.449681950649243</v>
      </c>
      <c r="H349" s="182">
        <v>48.543509941989399</v>
      </c>
      <c r="I349" s="182">
        <v>49.389044710380787</v>
      </c>
      <c r="J349" s="182">
        <v>48.649706736441765</v>
      </c>
      <c r="K349" s="182">
        <v>51.136850268506478</v>
      </c>
      <c r="L349" s="182">
        <v>52.035047096430681</v>
      </c>
      <c r="M349" s="182">
        <v>60.405080815960169</v>
      </c>
      <c r="N349" s="182">
        <v>60.059726749394365</v>
      </c>
      <c r="O349" s="182">
        <v>62.125595177121582</v>
      </c>
      <c r="P349" s="182">
        <v>66.100965583739736</v>
      </c>
      <c r="Q349" s="192">
        <v>69.267648186445598</v>
      </c>
      <c r="R349" s="192">
        <v>67.69991489279542</v>
      </c>
      <c r="S349" s="192">
        <v>59.451827498574318</v>
      </c>
      <c r="T349" s="192">
        <v>65.503328164573105</v>
      </c>
      <c r="U349" s="192">
        <v>66.379855533797596</v>
      </c>
      <c r="V349" s="192">
        <v>77.0042071599796</v>
      </c>
      <c r="W349" s="192">
        <v>76.539697176738642</v>
      </c>
      <c r="X349" s="192">
        <v>81.468040799246822</v>
      </c>
      <c r="Y349" s="182">
        <v>84.426715293725096</v>
      </c>
      <c r="Z349" s="182">
        <v>87.310532523703415</v>
      </c>
    </row>
    <row r="350" spans="1:26">
      <c r="A350" s="179" t="s">
        <v>563</v>
      </c>
      <c r="B350" s="179" t="s">
        <v>564</v>
      </c>
      <c r="C350" s="186" t="s">
        <v>18</v>
      </c>
      <c r="D350" s="185" t="s">
        <v>147</v>
      </c>
      <c r="E350" s="179" t="s">
        <v>574</v>
      </c>
      <c r="F350" s="182">
        <v>30.840956795876011</v>
      </c>
      <c r="G350" s="182">
        <v>34.259464206113087</v>
      </c>
      <c r="H350" s="182">
        <v>35.695244787184919</v>
      </c>
      <c r="I350" s="182">
        <v>35.837211612968417</v>
      </c>
      <c r="J350" s="182">
        <v>36.3408147510752</v>
      </c>
      <c r="K350" s="182">
        <v>38.547803891277923</v>
      </c>
      <c r="L350" s="182">
        <v>39.307734996788639</v>
      </c>
      <c r="M350" s="182">
        <v>45.437436833635005</v>
      </c>
      <c r="N350" s="182">
        <v>44.616414213042404</v>
      </c>
      <c r="O350" s="182">
        <v>46.761677551491161</v>
      </c>
      <c r="P350" s="182">
        <v>49.884384898632057</v>
      </c>
      <c r="Q350" s="192">
        <v>52.502140480617228</v>
      </c>
      <c r="R350" s="192">
        <v>51.665196416609305</v>
      </c>
      <c r="S350" s="192">
        <v>47.214236991715886</v>
      </c>
      <c r="T350" s="192">
        <v>52.877667727099102</v>
      </c>
      <c r="U350" s="192">
        <v>52.981384116941101</v>
      </c>
      <c r="V350" s="192">
        <v>62.811410749844363</v>
      </c>
      <c r="W350" s="192">
        <v>62.217585029440563</v>
      </c>
      <c r="X350" s="192">
        <v>65.486161540575466</v>
      </c>
      <c r="Y350" s="182">
        <v>67.98169988699135</v>
      </c>
      <c r="Z350" s="182">
        <v>70.421193051417021</v>
      </c>
    </row>
    <row r="351" spans="1:26">
      <c r="A351" s="179" t="s">
        <v>563</v>
      </c>
      <c r="B351" s="179" t="s">
        <v>564</v>
      </c>
      <c r="C351" s="186" t="s">
        <v>148</v>
      </c>
      <c r="D351" s="185" t="s">
        <v>149</v>
      </c>
      <c r="E351" s="179" t="s">
        <v>575</v>
      </c>
      <c r="F351" s="182">
        <v>10.87257089893453</v>
      </c>
      <c r="G351" s="182">
        <v>12.190217744536154</v>
      </c>
      <c r="H351" s="182">
        <v>12.848265154804475</v>
      </c>
      <c r="I351" s="182">
        <v>13.551833097412366</v>
      </c>
      <c r="J351" s="182">
        <v>12.308891985366564</v>
      </c>
      <c r="K351" s="182">
        <v>12.589046377228554</v>
      </c>
      <c r="L351" s="182">
        <v>12.727312099642043</v>
      </c>
      <c r="M351" s="182">
        <v>14.967643982325169</v>
      </c>
      <c r="N351" s="182">
        <v>15.443312536351966</v>
      </c>
      <c r="O351" s="182">
        <v>15.363917625630425</v>
      </c>
      <c r="P351" s="182">
        <v>16.216580685107672</v>
      </c>
      <c r="Q351" s="192">
        <v>16.765507705828366</v>
      </c>
      <c r="R351" s="192">
        <v>16.034718476186111</v>
      </c>
      <c r="S351" s="192">
        <v>12.237590506858433</v>
      </c>
      <c r="T351" s="192">
        <v>12.625660437473998</v>
      </c>
      <c r="U351" s="192">
        <v>13.398471416856493</v>
      </c>
      <c r="V351" s="192">
        <v>14.192796410135244</v>
      </c>
      <c r="W351" s="192">
        <v>14.32211214729808</v>
      </c>
      <c r="X351" s="192">
        <v>15.981879258671357</v>
      </c>
      <c r="Y351" s="182">
        <v>16.445015406733749</v>
      </c>
      <c r="Z351" s="182">
        <v>16.889339472286412</v>
      </c>
    </row>
    <row r="352" spans="1:26" s="173" customFormat="1">
      <c r="A352" s="179" t="s">
        <v>563</v>
      </c>
      <c r="B352" s="179" t="s">
        <v>564</v>
      </c>
      <c r="C352" s="184" t="s">
        <v>150</v>
      </c>
      <c r="D352" s="185" t="s">
        <v>128</v>
      </c>
      <c r="E352" s="179" t="s">
        <v>576</v>
      </c>
      <c r="F352" s="182">
        <v>211.37402035936861</v>
      </c>
      <c r="G352" s="182">
        <v>213.69952043900949</v>
      </c>
      <c r="H352" s="182">
        <v>219.66192358600361</v>
      </c>
      <c r="I352" s="182">
        <v>220.62364571624235</v>
      </c>
      <c r="J352" s="182">
        <v>227.79216743196164</v>
      </c>
      <c r="K352" s="182">
        <v>238.20785480546056</v>
      </c>
      <c r="L352" s="182">
        <v>246.5009322021742</v>
      </c>
      <c r="M352" s="182">
        <v>252.80131561937921</v>
      </c>
      <c r="N352" s="182">
        <v>254.50680035909278</v>
      </c>
      <c r="O352" s="182">
        <v>265.22343253779513</v>
      </c>
      <c r="P352" s="182">
        <v>267.24032894045524</v>
      </c>
      <c r="Q352" s="192">
        <v>266.83016657148323</v>
      </c>
      <c r="R352" s="192">
        <v>265.6686941365848</v>
      </c>
      <c r="S352" s="192">
        <v>255.19563837764468</v>
      </c>
      <c r="T352" s="192">
        <v>253.25413193559515</v>
      </c>
      <c r="U352" s="192">
        <v>256.22588899417963</v>
      </c>
      <c r="V352" s="192">
        <v>260.73277279235151</v>
      </c>
      <c r="W352" s="192">
        <v>259.52166697770764</v>
      </c>
      <c r="X352" s="192">
        <v>264.28155508840069</v>
      </c>
      <c r="Y352" s="182">
        <v>265.84761286275108</v>
      </c>
      <c r="Z352" s="182">
        <v>267.88147745856554</v>
      </c>
    </row>
    <row r="353" spans="1:26">
      <c r="A353" s="179" t="s">
        <v>563</v>
      </c>
      <c r="B353" s="179" t="s">
        <v>564</v>
      </c>
      <c r="C353" s="186" t="s">
        <v>11</v>
      </c>
      <c r="D353" s="185" t="s">
        <v>151</v>
      </c>
      <c r="E353" s="179" t="s">
        <v>577</v>
      </c>
      <c r="F353" s="182">
        <v>5.6311085456393108</v>
      </c>
      <c r="G353" s="182">
        <v>5.7601355507457104</v>
      </c>
      <c r="H353" s="182">
        <v>5.9847037268247423</v>
      </c>
      <c r="I353" s="182">
        <v>6.6375284250921416</v>
      </c>
      <c r="J353" s="182">
        <v>7.446061437152915</v>
      </c>
      <c r="K353" s="182">
        <v>8.0888797127665732</v>
      </c>
      <c r="L353" s="182">
        <v>8.6004237589049382</v>
      </c>
      <c r="M353" s="182">
        <v>8.9774222514030946</v>
      </c>
      <c r="N353" s="182">
        <v>8.5872517963505768</v>
      </c>
      <c r="O353" s="182">
        <v>8.921454514567321</v>
      </c>
      <c r="P353" s="182">
        <v>8.7931536232534171</v>
      </c>
      <c r="Q353" s="192">
        <v>8.3587977320888278</v>
      </c>
      <c r="R353" s="192">
        <v>8.1827051718440416</v>
      </c>
      <c r="S353" s="192">
        <v>7.8877143010310595</v>
      </c>
      <c r="T353" s="192">
        <v>7.7616474023318114</v>
      </c>
      <c r="U353" s="192">
        <v>7.8270630826383618</v>
      </c>
      <c r="V353" s="192">
        <v>7.849218517490498</v>
      </c>
      <c r="W353" s="192">
        <v>7.6687206201307268</v>
      </c>
      <c r="X353" s="192">
        <v>7.6634908339074075</v>
      </c>
      <c r="Y353" s="182">
        <v>7.7293291729285487</v>
      </c>
      <c r="Z353" s="182">
        <v>7.8307334331476515</v>
      </c>
    </row>
    <row r="354" spans="1:26">
      <c r="A354" s="179" t="s">
        <v>563</v>
      </c>
      <c r="B354" s="179" t="s">
        <v>564</v>
      </c>
      <c r="C354" s="186" t="s">
        <v>12</v>
      </c>
      <c r="D354" s="185" t="s">
        <v>152</v>
      </c>
      <c r="E354" s="179" t="s">
        <v>578</v>
      </c>
      <c r="F354" s="182">
        <v>112.76483158236566</v>
      </c>
      <c r="G354" s="182">
        <v>115.26679507533959</v>
      </c>
      <c r="H354" s="182">
        <v>119.4754031463392</v>
      </c>
      <c r="I354" s="182">
        <v>118.83833859762642</v>
      </c>
      <c r="J354" s="182">
        <v>121.66709051162582</v>
      </c>
      <c r="K354" s="182">
        <v>127.12649188594871</v>
      </c>
      <c r="L354" s="182">
        <v>132.3421940660827</v>
      </c>
      <c r="M354" s="182">
        <v>135.31217855414835</v>
      </c>
      <c r="N354" s="182">
        <v>133.9318231131144</v>
      </c>
      <c r="O354" s="182">
        <v>135.20210688942328</v>
      </c>
      <c r="P354" s="182">
        <v>135.85333417338299</v>
      </c>
      <c r="Q354" s="192">
        <v>138.70508636752299</v>
      </c>
      <c r="R354" s="192">
        <v>139.05082419104073</v>
      </c>
      <c r="S354" s="192">
        <v>137.26434453484762</v>
      </c>
      <c r="T354" s="192">
        <v>138.77303704425333</v>
      </c>
      <c r="U354" s="192">
        <v>140.89891436346147</v>
      </c>
      <c r="V354" s="192">
        <v>141.94968966238662</v>
      </c>
      <c r="W354" s="192">
        <v>142.38702763534803</v>
      </c>
      <c r="X354" s="192">
        <v>145.30864541945826</v>
      </c>
      <c r="Y354" s="182">
        <v>146.50459137890681</v>
      </c>
      <c r="Z354" s="182">
        <v>147.73481973774273</v>
      </c>
    </row>
    <row r="355" spans="1:26">
      <c r="A355" s="179" t="s">
        <v>563</v>
      </c>
      <c r="B355" s="179" t="s">
        <v>564</v>
      </c>
      <c r="C355" s="186" t="s">
        <v>13</v>
      </c>
      <c r="D355" s="185" t="s">
        <v>153</v>
      </c>
      <c r="E355" s="179" t="s">
        <v>579</v>
      </c>
      <c r="F355" s="182">
        <v>1.7788294937745617</v>
      </c>
      <c r="G355" s="182">
        <v>1.7138032915647894</v>
      </c>
      <c r="H355" s="182">
        <v>1.7997243937293819</v>
      </c>
      <c r="I355" s="182">
        <v>1.8682760455882448</v>
      </c>
      <c r="J355" s="182">
        <v>1.9834697551644893</v>
      </c>
      <c r="K355" s="182">
        <v>3.583687711149977</v>
      </c>
      <c r="L355" s="182">
        <v>3.6869859843739738</v>
      </c>
      <c r="M355" s="182">
        <v>4.0051938180009365</v>
      </c>
      <c r="N355" s="182">
        <v>4.1918005500311564</v>
      </c>
      <c r="O355" s="182">
        <v>4.5483530498728921</v>
      </c>
      <c r="P355" s="182">
        <v>3.9310555321027829</v>
      </c>
      <c r="Q355" s="192">
        <v>4.1040986278711538</v>
      </c>
      <c r="R355" s="192">
        <v>4.0431654824882255</v>
      </c>
      <c r="S355" s="192">
        <v>3.876024437072326</v>
      </c>
      <c r="T355" s="192">
        <v>4.1813027045895366</v>
      </c>
      <c r="U355" s="192">
        <v>4.3522946712338229</v>
      </c>
      <c r="V355" s="192">
        <v>4.4716306849619958</v>
      </c>
      <c r="W355" s="192">
        <v>4.6153929522575163</v>
      </c>
      <c r="X355" s="192">
        <v>5.0284843542906827</v>
      </c>
      <c r="Y355" s="182">
        <v>5.0699063276195702</v>
      </c>
      <c r="Z355" s="182">
        <v>5.1369653560585231</v>
      </c>
    </row>
    <row r="356" spans="1:26">
      <c r="A356" s="179" t="s">
        <v>563</v>
      </c>
      <c r="B356" s="179" t="s">
        <v>564</v>
      </c>
      <c r="C356" s="186" t="s">
        <v>154</v>
      </c>
      <c r="D356" s="185" t="s">
        <v>155</v>
      </c>
      <c r="E356" s="179" t="s">
        <v>580</v>
      </c>
      <c r="F356" s="182">
        <v>21.903000994403627</v>
      </c>
      <c r="G356" s="182">
        <v>21.618904114391313</v>
      </c>
      <c r="H356" s="182">
        <v>20.410787074505439</v>
      </c>
      <c r="I356" s="182">
        <v>20.390322345369253</v>
      </c>
      <c r="J356" s="182">
        <v>20.629283603769242</v>
      </c>
      <c r="K356" s="182">
        <v>21.436331907564277</v>
      </c>
      <c r="L356" s="182">
        <v>23.57670337211324</v>
      </c>
      <c r="M356" s="182">
        <v>26.468871618749272</v>
      </c>
      <c r="N356" s="182">
        <v>27.788938177809104</v>
      </c>
      <c r="O356" s="182">
        <v>28.020301228021591</v>
      </c>
      <c r="P356" s="182">
        <v>28.445703257792776</v>
      </c>
      <c r="Q356" s="192">
        <v>28.394996371824465</v>
      </c>
      <c r="R356" s="192">
        <v>30.344227955314494</v>
      </c>
      <c r="S356" s="192">
        <v>29.5823262619381</v>
      </c>
      <c r="T356" s="192">
        <v>29.08950092563531</v>
      </c>
      <c r="U356" s="192">
        <v>29.105602524002105</v>
      </c>
      <c r="V356" s="192">
        <v>29.614058761417756</v>
      </c>
      <c r="W356" s="192">
        <v>29.239543738924002</v>
      </c>
      <c r="X356" s="192">
        <v>31.042461653173895</v>
      </c>
      <c r="Y356" s="182">
        <v>31.451553820138987</v>
      </c>
      <c r="Z356" s="182">
        <v>31.896194357270648</v>
      </c>
    </row>
    <row r="357" spans="1:26">
      <c r="A357" s="179" t="s">
        <v>563</v>
      </c>
      <c r="B357" s="179" t="s">
        <v>564</v>
      </c>
      <c r="C357" s="186" t="s">
        <v>156</v>
      </c>
      <c r="D357" s="185" t="s">
        <v>157</v>
      </c>
      <c r="E357" s="179" t="s">
        <v>581</v>
      </c>
      <c r="F357" s="182">
        <v>69.296249743185442</v>
      </c>
      <c r="G357" s="182">
        <v>69.339882406968087</v>
      </c>
      <c r="H357" s="182">
        <v>71.991305244604789</v>
      </c>
      <c r="I357" s="182">
        <v>72.889180302566274</v>
      </c>
      <c r="J357" s="182">
        <v>76.066262124249178</v>
      </c>
      <c r="K357" s="182">
        <v>77.972463588031047</v>
      </c>
      <c r="L357" s="182">
        <v>78.294625020699357</v>
      </c>
      <c r="M357" s="182">
        <v>78.037649377077557</v>
      </c>
      <c r="N357" s="182">
        <v>80.006986721787527</v>
      </c>
      <c r="O357" s="182">
        <v>88.531216855910031</v>
      </c>
      <c r="P357" s="182">
        <v>90.21708235392326</v>
      </c>
      <c r="Q357" s="192">
        <v>87.267187472175834</v>
      </c>
      <c r="R357" s="192">
        <v>84.047771335897295</v>
      </c>
      <c r="S357" s="192">
        <v>76.585228842755598</v>
      </c>
      <c r="T357" s="192">
        <v>73.448643858785204</v>
      </c>
      <c r="U357" s="192">
        <v>74.042014352843879</v>
      </c>
      <c r="V357" s="192">
        <v>76.848175166094606</v>
      </c>
      <c r="W357" s="192">
        <v>75.610982031047328</v>
      </c>
      <c r="X357" s="192">
        <v>75.238472827570462</v>
      </c>
      <c r="Y357" s="182">
        <v>75.09223216315722</v>
      </c>
      <c r="Z357" s="182">
        <v>75.282764574345933</v>
      </c>
    </row>
    <row r="358" spans="1:26" s="173" customFormat="1">
      <c r="A358" s="179" t="s">
        <v>563</v>
      </c>
      <c r="B358" s="179" t="s">
        <v>564</v>
      </c>
      <c r="C358" s="184" t="s">
        <v>158</v>
      </c>
      <c r="D358" s="185" t="s">
        <v>129</v>
      </c>
      <c r="E358" s="179" t="s">
        <v>582</v>
      </c>
      <c r="F358" s="182">
        <v>57.450533527703037</v>
      </c>
      <c r="G358" s="182">
        <v>59.046616588986979</v>
      </c>
      <c r="H358" s="182">
        <v>61.956515122352421</v>
      </c>
      <c r="I358" s="182">
        <v>62.66540264776269</v>
      </c>
      <c r="J358" s="182">
        <v>64.307772360884655</v>
      </c>
      <c r="K358" s="182">
        <v>67.982103218663653</v>
      </c>
      <c r="L358" s="182">
        <v>68.74204704788319</v>
      </c>
      <c r="M358" s="182">
        <v>75.291557483497215</v>
      </c>
      <c r="N358" s="182">
        <v>70.5176511881089</v>
      </c>
      <c r="O358" s="182">
        <v>74.888643026347623</v>
      </c>
      <c r="P358" s="182">
        <v>80.487412546799391</v>
      </c>
      <c r="Q358" s="192">
        <v>76.587414430402006</v>
      </c>
      <c r="R358" s="192">
        <v>68.82942884112623</v>
      </c>
      <c r="S358" s="192">
        <v>62.432719830608733</v>
      </c>
      <c r="T358" s="192">
        <v>64.672190276362372</v>
      </c>
      <c r="U358" s="192">
        <v>62.033370321871367</v>
      </c>
      <c r="V358" s="192">
        <v>66.337855031572147</v>
      </c>
      <c r="W358" s="192">
        <v>69.059876290543073</v>
      </c>
      <c r="X358" s="192">
        <v>74.463868697713451</v>
      </c>
      <c r="Y358" s="182">
        <v>77.440336486395864</v>
      </c>
      <c r="Z358" s="182">
        <v>79.900537498781361</v>
      </c>
    </row>
    <row r="359" spans="1:26">
      <c r="A359" s="179" t="s">
        <v>563</v>
      </c>
      <c r="B359" s="179" t="s">
        <v>564</v>
      </c>
      <c r="C359" s="186" t="s">
        <v>159</v>
      </c>
      <c r="D359" s="185" t="s">
        <v>160</v>
      </c>
      <c r="E359" s="179" t="s">
        <v>583</v>
      </c>
      <c r="F359" s="182">
        <v>19.606662106804905</v>
      </c>
      <c r="G359" s="182">
        <v>20.313412720222519</v>
      </c>
      <c r="H359" s="182">
        <v>21.24447842384679</v>
      </c>
      <c r="I359" s="182">
        <v>21.195038073604433</v>
      </c>
      <c r="J359" s="182">
        <v>21.680679456360931</v>
      </c>
      <c r="K359" s="182">
        <v>22.301694742719132</v>
      </c>
      <c r="L359" s="182">
        <v>22.494375879862194</v>
      </c>
      <c r="M359" s="182">
        <v>24.438478337417827</v>
      </c>
      <c r="N359" s="182">
        <v>23.287616027366045</v>
      </c>
      <c r="O359" s="182">
        <v>25.030560318803371</v>
      </c>
      <c r="P359" s="182">
        <v>28.027542165363517</v>
      </c>
      <c r="Q359" s="192">
        <v>23.037677313403385</v>
      </c>
      <c r="R359" s="192">
        <v>20.394143891505134</v>
      </c>
      <c r="S359" s="192">
        <v>18.103214918712016</v>
      </c>
      <c r="T359" s="192">
        <v>20.23641699121675</v>
      </c>
      <c r="U359" s="192">
        <v>18.180759674552686</v>
      </c>
      <c r="V359" s="192">
        <v>20.032324494065652</v>
      </c>
      <c r="W359" s="192">
        <v>20.689955972262293</v>
      </c>
      <c r="X359" s="192">
        <v>22.798752186016046</v>
      </c>
      <c r="Y359" s="182">
        <v>23.950294496116978</v>
      </c>
      <c r="Z359" s="182">
        <v>24.917540746841791</v>
      </c>
    </row>
    <row r="360" spans="1:26">
      <c r="A360" s="179" t="s">
        <v>563</v>
      </c>
      <c r="B360" s="179" t="s">
        <v>564</v>
      </c>
      <c r="C360" s="186" t="s">
        <v>21</v>
      </c>
      <c r="D360" s="185" t="s">
        <v>161</v>
      </c>
      <c r="E360" s="179" t="s">
        <v>584</v>
      </c>
      <c r="F360" s="182">
        <v>3.7149655459685582</v>
      </c>
      <c r="G360" s="182">
        <v>3.8511710080636625</v>
      </c>
      <c r="H360" s="182">
        <v>4.1015472935440123</v>
      </c>
      <c r="I360" s="182">
        <v>4.0663335372955789</v>
      </c>
      <c r="J360" s="182">
        <v>4.0721014502934354</v>
      </c>
      <c r="K360" s="182">
        <v>4.2484278851859969</v>
      </c>
      <c r="L360" s="182">
        <v>4.4057523782362535</v>
      </c>
      <c r="M360" s="182">
        <v>4.8342064042352915</v>
      </c>
      <c r="N360" s="182">
        <v>4.7286014347033456</v>
      </c>
      <c r="O360" s="182">
        <v>5.3516080926317553</v>
      </c>
      <c r="P360" s="182">
        <v>5.8463212432932767</v>
      </c>
      <c r="Q360" s="192">
        <v>5.9478899784977095</v>
      </c>
      <c r="R360" s="192">
        <v>4.097877824651837</v>
      </c>
      <c r="S360" s="192">
        <v>3.9906692234377066</v>
      </c>
      <c r="T360" s="192">
        <v>3.7543734476779891</v>
      </c>
      <c r="U360" s="192">
        <v>4.0071393134887243</v>
      </c>
      <c r="V360" s="192">
        <v>4.1027564727749999</v>
      </c>
      <c r="W360" s="192">
        <v>4.0915836596524029</v>
      </c>
      <c r="X360" s="192">
        <v>4.8865311206270219</v>
      </c>
      <c r="Y360" s="182">
        <v>5.0698860304784308</v>
      </c>
      <c r="Z360" s="182">
        <v>5.2159623199131468</v>
      </c>
    </row>
    <row r="361" spans="1:26">
      <c r="A361" s="179" t="s">
        <v>563</v>
      </c>
      <c r="B361" s="179" t="s">
        <v>564</v>
      </c>
      <c r="C361" s="186" t="s">
        <v>22</v>
      </c>
      <c r="D361" s="185" t="s">
        <v>162</v>
      </c>
      <c r="E361" s="179" t="s">
        <v>585</v>
      </c>
      <c r="F361" s="182">
        <v>9.0073397199310001</v>
      </c>
      <c r="G361" s="182">
        <v>9.5612772475212324</v>
      </c>
      <c r="H361" s="182">
        <v>9.8206739682819464</v>
      </c>
      <c r="I361" s="182">
        <v>10.216136480161186</v>
      </c>
      <c r="J361" s="182">
        <v>11.568636943206695</v>
      </c>
      <c r="K361" s="182">
        <v>12.958831810095582</v>
      </c>
      <c r="L361" s="182">
        <v>13.699299442704518</v>
      </c>
      <c r="M361" s="182">
        <v>15.233789091124439</v>
      </c>
      <c r="N361" s="182">
        <v>15.061438463660277</v>
      </c>
      <c r="O361" s="182">
        <v>14.944077160189218</v>
      </c>
      <c r="P361" s="182">
        <v>16.490280639971697</v>
      </c>
      <c r="Q361" s="192">
        <v>16.564128745292152</v>
      </c>
      <c r="R361" s="192">
        <v>15.697576622517877</v>
      </c>
      <c r="S361" s="192">
        <v>13.449939919759647</v>
      </c>
      <c r="T361" s="192">
        <v>13.624826559020049</v>
      </c>
      <c r="U361" s="192">
        <v>14.084440702751893</v>
      </c>
      <c r="V361" s="192">
        <v>15.857817260512908</v>
      </c>
      <c r="W361" s="192">
        <v>16.467674529011944</v>
      </c>
      <c r="X361" s="192">
        <v>16.329215564203512</v>
      </c>
      <c r="Y361" s="182">
        <v>17.082015510303499</v>
      </c>
      <c r="Z361" s="182">
        <v>17.739554227066339</v>
      </c>
    </row>
    <row r="362" spans="1:26">
      <c r="A362" s="179" t="s">
        <v>563</v>
      </c>
      <c r="B362" s="179" t="s">
        <v>564</v>
      </c>
      <c r="C362" s="186" t="s">
        <v>163</v>
      </c>
      <c r="D362" s="185" t="s">
        <v>164</v>
      </c>
      <c r="E362" s="179" t="s">
        <v>586</v>
      </c>
      <c r="F362" s="182">
        <v>8.3276839647862424</v>
      </c>
      <c r="G362" s="182">
        <v>8.384147784783698</v>
      </c>
      <c r="H362" s="182">
        <v>8.1112142828017468</v>
      </c>
      <c r="I362" s="182">
        <v>7.8888502849371394</v>
      </c>
      <c r="J362" s="182">
        <v>6.7199725042402436</v>
      </c>
      <c r="K362" s="182">
        <v>7.1257495982545427</v>
      </c>
      <c r="L362" s="182">
        <v>7.4696465635474842</v>
      </c>
      <c r="M362" s="182">
        <v>8.7791969793679865</v>
      </c>
      <c r="N362" s="182">
        <v>5.0600368050514062</v>
      </c>
      <c r="O362" s="182">
        <v>4.9608407199246694</v>
      </c>
      <c r="P362" s="182">
        <v>5.192304507102925</v>
      </c>
      <c r="Q362" s="192">
        <v>5.3176089992189226</v>
      </c>
      <c r="R362" s="192">
        <v>4.9551964815071168</v>
      </c>
      <c r="S362" s="192">
        <v>4.7312945609041837</v>
      </c>
      <c r="T362" s="192">
        <v>5.0229025989504592</v>
      </c>
      <c r="U362" s="192">
        <v>4.7324672010935016</v>
      </c>
      <c r="V362" s="192">
        <v>5.0414329244482676</v>
      </c>
      <c r="W362" s="192">
        <v>5.4770319318083516</v>
      </c>
      <c r="X362" s="192">
        <v>6.5891540307205574</v>
      </c>
      <c r="Y362" s="182">
        <v>6.7966180094066138</v>
      </c>
      <c r="Z362" s="182">
        <v>6.9553336064699316</v>
      </c>
    </row>
    <row r="363" spans="1:26">
      <c r="A363" s="179" t="s">
        <v>563</v>
      </c>
      <c r="B363" s="179" t="s">
        <v>564</v>
      </c>
      <c r="C363" s="186" t="s">
        <v>165</v>
      </c>
      <c r="D363" s="185" t="s">
        <v>166</v>
      </c>
      <c r="E363" s="179" t="s">
        <v>587</v>
      </c>
      <c r="F363" s="182">
        <v>2.0046641985073501</v>
      </c>
      <c r="G363" s="182">
        <v>1.988843853239872</v>
      </c>
      <c r="H363" s="182">
        <v>2.0005201940623132</v>
      </c>
      <c r="I363" s="182">
        <v>2.075450560086856</v>
      </c>
      <c r="J363" s="182">
        <v>2.4118215883779994</v>
      </c>
      <c r="K363" s="182">
        <v>2.8858710898901205</v>
      </c>
      <c r="L363" s="182">
        <v>3.1272320813166656</v>
      </c>
      <c r="M363" s="182">
        <v>3.2482393967351939</v>
      </c>
      <c r="N363" s="182">
        <v>3.4750175675436896</v>
      </c>
      <c r="O363" s="182">
        <v>4.6697415360566392</v>
      </c>
      <c r="P363" s="182">
        <v>5.8154237823743324</v>
      </c>
      <c r="Q363" s="192">
        <v>6.5629935247654787</v>
      </c>
      <c r="R363" s="192">
        <v>7.1422317390672454</v>
      </c>
      <c r="S363" s="192">
        <v>7.1516377409690071</v>
      </c>
      <c r="T363" s="192">
        <v>7.0893200063252522</v>
      </c>
      <c r="U363" s="192">
        <v>7.5386537826464357</v>
      </c>
      <c r="V363" s="192">
        <v>8.0615284388836734</v>
      </c>
      <c r="W363" s="192">
        <v>9.0524399854305067</v>
      </c>
      <c r="X363" s="192">
        <v>9.3685925605697857</v>
      </c>
      <c r="Y363" s="182">
        <v>9.7058966414491046</v>
      </c>
      <c r="Z363" s="182">
        <v>9.9922937993902785</v>
      </c>
    </row>
    <row r="364" spans="1:26">
      <c r="A364" s="179" t="s">
        <v>563</v>
      </c>
      <c r="B364" s="179" t="s">
        <v>564</v>
      </c>
      <c r="C364" s="186" t="s">
        <v>167</v>
      </c>
      <c r="D364" s="185" t="s">
        <v>168</v>
      </c>
      <c r="E364" s="179" t="s">
        <v>588</v>
      </c>
      <c r="F364" s="182">
        <v>14.789217991704982</v>
      </c>
      <c r="G364" s="182">
        <v>14.947763975155995</v>
      </c>
      <c r="H364" s="182">
        <v>16.678080959815613</v>
      </c>
      <c r="I364" s="182">
        <v>17.223593711677502</v>
      </c>
      <c r="J364" s="182">
        <v>17.854560418405345</v>
      </c>
      <c r="K364" s="182">
        <v>18.461528092518275</v>
      </c>
      <c r="L364" s="182">
        <v>17.545740702216062</v>
      </c>
      <c r="M364" s="182">
        <v>18.757647274616485</v>
      </c>
      <c r="N364" s="182">
        <v>18.904940889784125</v>
      </c>
      <c r="O364" s="182">
        <v>19.931815198741962</v>
      </c>
      <c r="P364" s="182">
        <v>19.115540208693638</v>
      </c>
      <c r="Q364" s="192">
        <v>19.157115869224352</v>
      </c>
      <c r="R364" s="192">
        <v>16.542402281877013</v>
      </c>
      <c r="S364" s="192">
        <v>15.005963466826184</v>
      </c>
      <c r="T364" s="192">
        <v>14.944350673171863</v>
      </c>
      <c r="U364" s="192">
        <v>13.489909647338132</v>
      </c>
      <c r="V364" s="192">
        <v>13.241995440886631</v>
      </c>
      <c r="W364" s="192">
        <v>13.281190212377568</v>
      </c>
      <c r="X364" s="192">
        <v>14.491623235576538</v>
      </c>
      <c r="Y364" s="182">
        <v>14.835625798641235</v>
      </c>
      <c r="Z364" s="182">
        <v>15.079852799099891</v>
      </c>
    </row>
    <row r="365" spans="1:26" s="173" customFormat="1">
      <c r="A365" s="179" t="s">
        <v>563</v>
      </c>
      <c r="B365" s="179" t="s">
        <v>564</v>
      </c>
      <c r="C365" s="184" t="s">
        <v>169</v>
      </c>
      <c r="D365" s="185" t="s">
        <v>130</v>
      </c>
      <c r="E365" s="179" t="s">
        <v>589</v>
      </c>
      <c r="F365" s="182">
        <v>29.82679082300092</v>
      </c>
      <c r="G365" s="182">
        <v>29.869672485484237</v>
      </c>
      <c r="H365" s="182">
        <v>32.51215019146607</v>
      </c>
      <c r="I365" s="182">
        <v>33.547383849378029</v>
      </c>
      <c r="J365" s="182">
        <v>34.431855554232584</v>
      </c>
      <c r="K365" s="182">
        <v>37.660259145473013</v>
      </c>
      <c r="L365" s="182">
        <v>39.741043515368787</v>
      </c>
      <c r="M365" s="182">
        <v>43.085904016644271</v>
      </c>
      <c r="N365" s="182">
        <v>44.845896078223142</v>
      </c>
      <c r="O365" s="182">
        <v>45.251265751907553</v>
      </c>
      <c r="P365" s="182">
        <v>46.175249359559714</v>
      </c>
      <c r="Q365" s="192">
        <v>45.935370294323761</v>
      </c>
      <c r="R365" s="192">
        <v>49.660921707745359</v>
      </c>
      <c r="S365" s="192">
        <v>49.674445583322672</v>
      </c>
      <c r="T365" s="192">
        <v>49.417664237794426</v>
      </c>
      <c r="U365" s="192">
        <v>49.930655240487638</v>
      </c>
      <c r="V365" s="192">
        <v>51.206278877108019</v>
      </c>
      <c r="W365" s="192">
        <v>52.559725122753136</v>
      </c>
      <c r="X365" s="192">
        <v>56.696582935936242</v>
      </c>
      <c r="Y365" s="182">
        <v>59.739428755347006</v>
      </c>
      <c r="Z365" s="182">
        <v>62.385953964284866</v>
      </c>
    </row>
    <row r="366" spans="1:26">
      <c r="A366" s="179" t="s">
        <v>563</v>
      </c>
      <c r="B366" s="179" t="s">
        <v>564</v>
      </c>
      <c r="C366" s="186" t="s">
        <v>170</v>
      </c>
      <c r="D366" s="185" t="s">
        <v>171</v>
      </c>
      <c r="E366" s="179" t="s">
        <v>590</v>
      </c>
      <c r="F366" s="182">
        <v>10.890964219126975</v>
      </c>
      <c r="G366" s="182">
        <v>11.15887251503174</v>
      </c>
      <c r="H366" s="182">
        <v>12.423980028664262</v>
      </c>
      <c r="I366" s="182">
        <v>13.179763713463336</v>
      </c>
      <c r="J366" s="182">
        <v>14.049869778967095</v>
      </c>
      <c r="K366" s="182">
        <v>15.104247455651201</v>
      </c>
      <c r="L366" s="182">
        <v>16.136687003626733</v>
      </c>
      <c r="M366" s="182">
        <v>18.236654090398059</v>
      </c>
      <c r="N366" s="182">
        <v>20.013707411053929</v>
      </c>
      <c r="O366" s="182">
        <v>22.112586863763202</v>
      </c>
      <c r="P366" s="182">
        <v>23.086792477454402</v>
      </c>
      <c r="Q366" s="192">
        <v>23.282450018981024</v>
      </c>
      <c r="R366" s="192">
        <v>24.884815170520518</v>
      </c>
      <c r="S366" s="192">
        <v>25.365252351189163</v>
      </c>
      <c r="T366" s="192">
        <v>24.678277379763124</v>
      </c>
      <c r="U366" s="192">
        <v>24.88582958442041</v>
      </c>
      <c r="V366" s="192">
        <v>25.86231209021658</v>
      </c>
      <c r="W366" s="192">
        <v>26.231186724099299</v>
      </c>
      <c r="X366" s="192">
        <v>27.957770573462962</v>
      </c>
      <c r="Y366" s="182">
        <v>29.597814728378783</v>
      </c>
      <c r="Z366" s="182">
        <v>31.04316895869859</v>
      </c>
    </row>
    <row r="367" spans="1:26">
      <c r="A367" s="179" t="s">
        <v>563</v>
      </c>
      <c r="B367" s="179" t="s">
        <v>564</v>
      </c>
      <c r="C367" s="186" t="s">
        <v>32</v>
      </c>
      <c r="D367" s="185" t="s">
        <v>172</v>
      </c>
      <c r="E367" s="179" t="s">
        <v>591</v>
      </c>
      <c r="F367" s="182">
        <v>14.470934924721274</v>
      </c>
      <c r="G367" s="182">
        <v>14.105131547257161</v>
      </c>
      <c r="H367" s="182">
        <v>15.496065785032442</v>
      </c>
      <c r="I367" s="182">
        <v>15.985389634823862</v>
      </c>
      <c r="J367" s="182">
        <v>16.06389728048504</v>
      </c>
      <c r="K367" s="182">
        <v>17.538296859152489</v>
      </c>
      <c r="L367" s="182">
        <v>18.434280668124789</v>
      </c>
      <c r="M367" s="182">
        <v>19.655540929829105</v>
      </c>
      <c r="N367" s="182">
        <v>19.498366640101963</v>
      </c>
      <c r="O367" s="182">
        <v>17.848793270144508</v>
      </c>
      <c r="P367" s="182">
        <v>17.686354334654919</v>
      </c>
      <c r="Q367" s="192">
        <v>16.832218651022988</v>
      </c>
      <c r="R367" s="192">
        <v>18.486957755982417</v>
      </c>
      <c r="S367" s="192">
        <v>17.873548889652195</v>
      </c>
      <c r="T367" s="192">
        <v>17.812234042297074</v>
      </c>
      <c r="U367" s="192">
        <v>17.901779918750155</v>
      </c>
      <c r="V367" s="192">
        <v>18.331285736452038</v>
      </c>
      <c r="W367" s="192">
        <v>18.822745002706274</v>
      </c>
      <c r="X367" s="192">
        <v>20.843782992584444</v>
      </c>
      <c r="Y367" s="182">
        <v>21.794319178857062</v>
      </c>
      <c r="Z367" s="182">
        <v>22.592943604306559</v>
      </c>
    </row>
    <row r="368" spans="1:26">
      <c r="A368" s="179" t="s">
        <v>563</v>
      </c>
      <c r="B368" s="179" t="s">
        <v>564</v>
      </c>
      <c r="C368" s="186" t="s">
        <v>33</v>
      </c>
      <c r="D368" s="185" t="s">
        <v>173</v>
      </c>
      <c r="E368" s="179" t="s">
        <v>592</v>
      </c>
      <c r="F368" s="182">
        <v>4.4648916791526698</v>
      </c>
      <c r="G368" s="182">
        <v>4.6056684231953398</v>
      </c>
      <c r="H368" s="182">
        <v>4.5921043777693633</v>
      </c>
      <c r="I368" s="182">
        <v>4.38223050109083</v>
      </c>
      <c r="J368" s="182">
        <v>4.3180884947804561</v>
      </c>
      <c r="K368" s="182">
        <v>5.0177148306693251</v>
      </c>
      <c r="L368" s="182">
        <v>5.1700758436172594</v>
      </c>
      <c r="M368" s="182">
        <v>5.1937089964171124</v>
      </c>
      <c r="N368" s="182">
        <v>5.3338220270672503</v>
      </c>
      <c r="O368" s="182">
        <v>5.289885617999845</v>
      </c>
      <c r="P368" s="182">
        <v>5.4021025474503963</v>
      </c>
      <c r="Q368" s="192">
        <v>5.8207016243197538</v>
      </c>
      <c r="R368" s="192">
        <v>6.2891487812424236</v>
      </c>
      <c r="S368" s="192">
        <v>6.4356443424813179</v>
      </c>
      <c r="T368" s="192">
        <v>6.9271528157342299</v>
      </c>
      <c r="U368" s="192">
        <v>7.1430457373170775</v>
      </c>
      <c r="V368" s="192">
        <v>7.0126810504394026</v>
      </c>
      <c r="W368" s="192">
        <v>7.5057933959475607</v>
      </c>
      <c r="X368" s="192">
        <v>7.8950293698888405</v>
      </c>
      <c r="Y368" s="182">
        <v>8.3472948481111651</v>
      </c>
      <c r="Z368" s="182">
        <v>8.7498414012797081</v>
      </c>
    </row>
    <row r="369" spans="1:26" s="173" customFormat="1">
      <c r="A369" s="179" t="s">
        <v>563</v>
      </c>
      <c r="B369" s="179" t="s">
        <v>564</v>
      </c>
      <c r="C369" s="184" t="s">
        <v>174</v>
      </c>
      <c r="D369" s="185" t="s">
        <v>131</v>
      </c>
      <c r="E369" s="179" t="s">
        <v>593</v>
      </c>
      <c r="F369" s="182">
        <v>140.16565367768936</v>
      </c>
      <c r="G369" s="182">
        <v>137.37758806180719</v>
      </c>
      <c r="H369" s="182">
        <v>139.17917863790268</v>
      </c>
      <c r="I369" s="182">
        <v>144.07613666077384</v>
      </c>
      <c r="J369" s="182">
        <v>150.18654233286776</v>
      </c>
      <c r="K369" s="182">
        <v>155.12076613352002</v>
      </c>
      <c r="L369" s="182">
        <v>162.97403543793584</v>
      </c>
      <c r="M369" s="182">
        <v>185.3014524799263</v>
      </c>
      <c r="N369" s="182">
        <v>194.45039042907206</v>
      </c>
      <c r="O369" s="182">
        <v>192.70735230700254</v>
      </c>
      <c r="P369" s="182">
        <v>192.60761248315569</v>
      </c>
      <c r="Q369" s="192">
        <v>193.79118852478629</v>
      </c>
      <c r="R369" s="192">
        <v>188.88362120767863</v>
      </c>
      <c r="S369" s="192">
        <v>186.15750869846613</v>
      </c>
      <c r="T369" s="192">
        <v>191.36754847557611</v>
      </c>
      <c r="U369" s="192">
        <v>209.57388064422128</v>
      </c>
      <c r="V369" s="192">
        <v>225.00698334509468</v>
      </c>
      <c r="W369" s="192">
        <v>236.14741815747243</v>
      </c>
      <c r="X369" s="192">
        <v>255.20577439025359</v>
      </c>
      <c r="Y369" s="182">
        <v>265.64725762118519</v>
      </c>
      <c r="Z369" s="182">
        <v>275.45391316721435</v>
      </c>
    </row>
    <row r="370" spans="1:26">
      <c r="A370" s="179" t="s">
        <v>563</v>
      </c>
      <c r="B370" s="179" t="s">
        <v>564</v>
      </c>
      <c r="C370" s="186" t="s">
        <v>16</v>
      </c>
      <c r="D370" s="185" t="s">
        <v>175</v>
      </c>
      <c r="E370" s="179" t="s">
        <v>594</v>
      </c>
      <c r="F370" s="182">
        <v>25.928308644732045</v>
      </c>
      <c r="G370" s="182">
        <v>24.188786944725095</v>
      </c>
      <c r="H370" s="182">
        <v>26.081825221109614</v>
      </c>
      <c r="I370" s="182">
        <v>28.864066753131734</v>
      </c>
      <c r="J370" s="182">
        <v>32.471492375567493</v>
      </c>
      <c r="K370" s="182">
        <v>34.147940498956991</v>
      </c>
      <c r="L370" s="182">
        <v>39.132388690537979</v>
      </c>
      <c r="M370" s="182">
        <v>48.084384149395184</v>
      </c>
      <c r="N370" s="182">
        <v>51.784245522988378</v>
      </c>
      <c r="O370" s="182">
        <v>44.635800167887595</v>
      </c>
      <c r="P370" s="182">
        <v>44.496175763209827</v>
      </c>
      <c r="Q370" s="192">
        <v>44.726316398149507</v>
      </c>
      <c r="R370" s="192">
        <v>38.557784654253211</v>
      </c>
      <c r="S370" s="192">
        <v>37.426047914970326</v>
      </c>
      <c r="T370" s="192">
        <v>38.995886748648424</v>
      </c>
      <c r="U370" s="192">
        <v>50.886834725081457</v>
      </c>
      <c r="V370" s="192">
        <v>58.305983428170265</v>
      </c>
      <c r="W370" s="192">
        <v>71.84564210644443</v>
      </c>
      <c r="X370" s="192">
        <v>77.289025918477904</v>
      </c>
      <c r="Y370" s="182">
        <v>81.183757378456562</v>
      </c>
      <c r="Z370" s="182">
        <v>85.057382386260343</v>
      </c>
    </row>
    <row r="371" spans="1:26">
      <c r="A371" s="179" t="s">
        <v>563</v>
      </c>
      <c r="B371" s="179" t="s">
        <v>564</v>
      </c>
      <c r="C371" s="186" t="s">
        <v>82</v>
      </c>
      <c r="D371" s="185" t="s">
        <v>176</v>
      </c>
      <c r="E371" s="179" t="s">
        <v>595</v>
      </c>
      <c r="F371" s="182">
        <v>101.82188125878368</v>
      </c>
      <c r="G371" s="182">
        <v>101.39989544002789</v>
      </c>
      <c r="H371" s="182">
        <v>101.53117438619581</v>
      </c>
      <c r="I371" s="182">
        <v>103.87922450256619</v>
      </c>
      <c r="J371" s="182">
        <v>106.28891358547995</v>
      </c>
      <c r="K371" s="182">
        <v>108.74074820155829</v>
      </c>
      <c r="L371" s="182">
        <v>111.19742083447338</v>
      </c>
      <c r="M371" s="182">
        <v>123.55404447232424</v>
      </c>
      <c r="N371" s="182">
        <v>127.29962000066402</v>
      </c>
      <c r="O371" s="182">
        <v>134.09730320478189</v>
      </c>
      <c r="P371" s="182">
        <v>134.76071269387162</v>
      </c>
      <c r="Q371" s="192">
        <v>135.42197841773182</v>
      </c>
      <c r="R371" s="192">
        <v>136.52214338792461</v>
      </c>
      <c r="S371" s="192">
        <v>134.13638265042817</v>
      </c>
      <c r="T371" s="192">
        <v>138.4476848386704</v>
      </c>
      <c r="U371" s="192">
        <v>143.56125820886973</v>
      </c>
      <c r="V371" s="192">
        <v>151.90976133330062</v>
      </c>
      <c r="W371" s="192">
        <v>149.15668404977825</v>
      </c>
      <c r="X371" s="192">
        <v>161.85135069521652</v>
      </c>
      <c r="Y371" s="182">
        <v>167.93680680908813</v>
      </c>
      <c r="Z371" s="182">
        <v>173.47135694701709</v>
      </c>
    </row>
    <row r="372" spans="1:26">
      <c r="A372" s="179" t="s">
        <v>563</v>
      </c>
      <c r="B372" s="179" t="s">
        <v>564</v>
      </c>
      <c r="C372" s="186" t="s">
        <v>17</v>
      </c>
      <c r="D372" s="185" t="s">
        <v>177</v>
      </c>
      <c r="E372" s="179" t="s">
        <v>596</v>
      </c>
      <c r="F372" s="182">
        <v>12.415463774173645</v>
      </c>
      <c r="G372" s="182">
        <v>11.788905677054219</v>
      </c>
      <c r="H372" s="182">
        <v>11.566179030597285</v>
      </c>
      <c r="I372" s="182">
        <v>11.332845405075945</v>
      </c>
      <c r="J372" s="182">
        <v>11.426136371820316</v>
      </c>
      <c r="K372" s="182">
        <v>12.232077433004729</v>
      </c>
      <c r="L372" s="182">
        <v>12.644225912924487</v>
      </c>
      <c r="M372" s="182">
        <v>13.663023858206863</v>
      </c>
      <c r="N372" s="182">
        <v>15.366524905419668</v>
      </c>
      <c r="O372" s="182">
        <v>13.974248934333042</v>
      </c>
      <c r="P372" s="182">
        <v>13.350724026074257</v>
      </c>
      <c r="Q372" s="192">
        <v>13.64289370890498</v>
      </c>
      <c r="R372" s="192">
        <v>13.803693165500794</v>
      </c>
      <c r="S372" s="192">
        <v>14.595078133067636</v>
      </c>
      <c r="T372" s="192">
        <v>13.923976888257311</v>
      </c>
      <c r="U372" s="192">
        <v>15.125787710270085</v>
      </c>
      <c r="V372" s="192">
        <v>14.791238583623786</v>
      </c>
      <c r="W372" s="192">
        <v>15.145092001249768</v>
      </c>
      <c r="X372" s="192">
        <v>16.065397776559131</v>
      </c>
      <c r="Y372" s="182">
        <v>16.526693433640535</v>
      </c>
      <c r="Z372" s="182">
        <v>16.925173833936952</v>
      </c>
    </row>
    <row r="373" spans="1:26" s="173" customFormat="1">
      <c r="A373" s="179" t="s">
        <v>563</v>
      </c>
      <c r="B373" s="179" t="s">
        <v>564</v>
      </c>
      <c r="C373" s="184" t="s">
        <v>178</v>
      </c>
      <c r="D373" s="185" t="s">
        <v>132</v>
      </c>
      <c r="E373" s="179" t="s">
        <v>597</v>
      </c>
      <c r="F373" s="182">
        <v>16.151327412607689</v>
      </c>
      <c r="G373" s="182">
        <v>17.519080291832616</v>
      </c>
      <c r="H373" s="182">
        <v>21.816386235142019</v>
      </c>
      <c r="I373" s="182">
        <v>23.228486385843063</v>
      </c>
      <c r="J373" s="182">
        <v>26.651204574227496</v>
      </c>
      <c r="K373" s="182">
        <v>30.953902879480875</v>
      </c>
      <c r="L373" s="182">
        <v>32.258009313197256</v>
      </c>
      <c r="M373" s="182">
        <v>33.464814020386015</v>
      </c>
      <c r="N373" s="182">
        <v>34.643344926486037</v>
      </c>
      <c r="O373" s="182">
        <v>37.84299185740413</v>
      </c>
      <c r="P373" s="182">
        <v>37.300419988773768</v>
      </c>
      <c r="Q373" s="192">
        <v>39.258250294507633</v>
      </c>
      <c r="R373" s="192">
        <v>38.867822752716769</v>
      </c>
      <c r="S373" s="192">
        <v>39.415595761436762</v>
      </c>
      <c r="T373" s="192">
        <v>40.478648019968894</v>
      </c>
      <c r="U373" s="192">
        <v>39.339453598711955</v>
      </c>
      <c r="V373" s="192">
        <v>38.123042246161248</v>
      </c>
      <c r="W373" s="192">
        <v>37.952566809702382</v>
      </c>
      <c r="X373" s="192">
        <v>41.201088828422371</v>
      </c>
      <c r="Y373" s="182">
        <v>43.406553117800172</v>
      </c>
      <c r="Z373" s="182">
        <v>45.36038830065057</v>
      </c>
    </row>
    <row r="374" spans="1:26">
      <c r="A374" s="179" t="s">
        <v>563</v>
      </c>
      <c r="B374" s="179" t="s">
        <v>564</v>
      </c>
      <c r="C374" s="186" t="s">
        <v>179</v>
      </c>
      <c r="D374" s="185" t="s">
        <v>180</v>
      </c>
      <c r="E374" s="179" t="s">
        <v>598</v>
      </c>
      <c r="F374" s="182">
        <v>0.9283918033394406</v>
      </c>
      <c r="G374" s="182">
        <v>1.0082044573361004</v>
      </c>
      <c r="H374" s="182">
        <v>0.85195228617689145</v>
      </c>
      <c r="I374" s="182">
        <v>0.89383892022362077</v>
      </c>
      <c r="J374" s="182">
        <v>0.93141747795341967</v>
      </c>
      <c r="K374" s="182">
        <v>0.94993977242134486</v>
      </c>
      <c r="L374" s="182">
        <v>1.0134710558633637</v>
      </c>
      <c r="M374" s="182">
        <v>0.98146284814812679</v>
      </c>
      <c r="N374" s="182">
        <v>0.98244285418733868</v>
      </c>
      <c r="O374" s="182">
        <v>0.91675277388209564</v>
      </c>
      <c r="P374" s="182">
        <v>0.96836446701014633</v>
      </c>
      <c r="Q374" s="192">
        <v>0.99394873886522084</v>
      </c>
      <c r="R374" s="192">
        <v>0.94187653655732928</v>
      </c>
      <c r="S374" s="192">
        <v>0.88388213352836309</v>
      </c>
      <c r="T374" s="192">
        <v>0.87498905993234743</v>
      </c>
      <c r="U374" s="192">
        <v>0.9036807658415339</v>
      </c>
      <c r="V374" s="192">
        <v>0.94183064516608683</v>
      </c>
      <c r="W374" s="192">
        <v>0.93626964912541333</v>
      </c>
      <c r="X374" s="192">
        <v>1.0216060672465559</v>
      </c>
      <c r="Y374" s="182">
        <v>1.0559152894929607</v>
      </c>
      <c r="Z374" s="182">
        <v>1.0843367631116525</v>
      </c>
    </row>
    <row r="375" spans="1:26">
      <c r="A375" s="179" t="s">
        <v>563</v>
      </c>
      <c r="B375" s="179" t="s">
        <v>564</v>
      </c>
      <c r="C375" s="186" t="s">
        <v>181</v>
      </c>
      <c r="D375" s="185" t="s">
        <v>182</v>
      </c>
      <c r="E375" s="179" t="s">
        <v>599</v>
      </c>
      <c r="F375" s="182">
        <v>0.77509964402960119</v>
      </c>
      <c r="G375" s="182">
        <v>0.74955602169211211</v>
      </c>
      <c r="H375" s="182">
        <v>0.77755866213808955</v>
      </c>
      <c r="I375" s="182">
        <v>0.78709164903501827</v>
      </c>
      <c r="J375" s="182">
        <v>0.85500142666716783</v>
      </c>
      <c r="K375" s="182">
        <v>0.88778698081971186</v>
      </c>
      <c r="L375" s="182">
        <v>0.9735672460079422</v>
      </c>
      <c r="M375" s="182">
        <v>1.0803137933150349</v>
      </c>
      <c r="N375" s="182">
        <v>1.1981563567190601</v>
      </c>
      <c r="O375" s="182">
        <v>1.1594598892832153</v>
      </c>
      <c r="P375" s="182">
        <v>1.3067097489343569</v>
      </c>
      <c r="Q375" s="192">
        <v>2.3639690741099719</v>
      </c>
      <c r="R375" s="192">
        <v>2.2353461374564398</v>
      </c>
      <c r="S375" s="192">
        <v>2.6566261621105358</v>
      </c>
      <c r="T375" s="192">
        <v>3.5474779346367291</v>
      </c>
      <c r="U375" s="192">
        <v>3.6499314048924298</v>
      </c>
      <c r="V375" s="192">
        <v>4.7077918507626224</v>
      </c>
      <c r="W375" s="192">
        <v>5.3266263296323624</v>
      </c>
      <c r="X375" s="192">
        <v>6.5957045509562526</v>
      </c>
      <c r="Y375" s="182">
        <v>6.9343574692176428</v>
      </c>
      <c r="Z375" s="182">
        <v>7.2430438217949504</v>
      </c>
    </row>
    <row r="376" spans="1:26">
      <c r="A376" s="179" t="s">
        <v>563</v>
      </c>
      <c r="B376" s="179" t="s">
        <v>564</v>
      </c>
      <c r="C376" s="186" t="s">
        <v>183</v>
      </c>
      <c r="D376" s="185" t="s">
        <v>184</v>
      </c>
      <c r="E376" s="179" t="s">
        <v>600</v>
      </c>
      <c r="F376" s="182">
        <v>14.447835965238648</v>
      </c>
      <c r="G376" s="182">
        <v>15.761319812804404</v>
      </c>
      <c r="H376" s="182">
        <v>20.186875286827039</v>
      </c>
      <c r="I376" s="182">
        <v>21.547555816584424</v>
      </c>
      <c r="J376" s="182">
        <v>24.86478566960691</v>
      </c>
      <c r="K376" s="182">
        <v>29.116176126239818</v>
      </c>
      <c r="L376" s="182">
        <v>30.270971011325955</v>
      </c>
      <c r="M376" s="182">
        <v>31.403037378922853</v>
      </c>
      <c r="N376" s="182">
        <v>32.462745715579636</v>
      </c>
      <c r="O376" s="182">
        <v>35.766779194238822</v>
      </c>
      <c r="P376" s="182">
        <v>35.025345772829269</v>
      </c>
      <c r="Q376" s="192">
        <v>35.900332481532438</v>
      </c>
      <c r="R376" s="192">
        <v>35.690600078703</v>
      </c>
      <c r="S376" s="192">
        <v>35.875087465797861</v>
      </c>
      <c r="T376" s="192">
        <v>36.056181025399816</v>
      </c>
      <c r="U376" s="192">
        <v>34.785841427977992</v>
      </c>
      <c r="V376" s="192">
        <v>32.473419750232544</v>
      </c>
      <c r="W376" s="192">
        <v>31.689670830944607</v>
      </c>
      <c r="X376" s="192">
        <v>33.583778210219563</v>
      </c>
      <c r="Y376" s="182">
        <v>35.416280359089569</v>
      </c>
      <c r="Z376" s="182">
        <v>37.03300771574397</v>
      </c>
    </row>
    <row r="377" spans="1:26" s="173" customFormat="1">
      <c r="A377" s="179" t="s">
        <v>563</v>
      </c>
      <c r="B377" s="179" t="s">
        <v>564</v>
      </c>
      <c r="C377" s="184" t="s">
        <v>185</v>
      </c>
      <c r="D377" s="185" t="s">
        <v>133</v>
      </c>
      <c r="E377" s="179" t="s">
        <v>601</v>
      </c>
      <c r="F377" s="182">
        <v>86.209432132348581</v>
      </c>
      <c r="G377" s="182">
        <v>89.151997192302659</v>
      </c>
      <c r="H377" s="182">
        <v>95.838477604358701</v>
      </c>
      <c r="I377" s="182">
        <v>99.811666985507259</v>
      </c>
      <c r="J377" s="182">
        <v>105.86059053176405</v>
      </c>
      <c r="K377" s="182">
        <v>112.70231777179646</v>
      </c>
      <c r="L377" s="182">
        <v>119.67048947448914</v>
      </c>
      <c r="M377" s="182">
        <v>126.6005174961557</v>
      </c>
      <c r="N377" s="182">
        <v>122.22953395930341</v>
      </c>
      <c r="O377" s="182">
        <v>110.31781416910901</v>
      </c>
      <c r="P377" s="182">
        <v>112.18133816336471</v>
      </c>
      <c r="Q377" s="192">
        <v>112.64764874098007</v>
      </c>
      <c r="R377" s="192">
        <v>107.24117081825982</v>
      </c>
      <c r="S377" s="192">
        <v>102.52607720808527</v>
      </c>
      <c r="T377" s="192">
        <v>106.98769693933158</v>
      </c>
      <c r="U377" s="192">
        <v>112.99691614440326</v>
      </c>
      <c r="V377" s="192">
        <v>118.51200531678151</v>
      </c>
      <c r="W377" s="192">
        <v>125.56090071175878</v>
      </c>
      <c r="X377" s="192">
        <v>135.93691784468626</v>
      </c>
      <c r="Y377" s="182">
        <v>141.74416335301109</v>
      </c>
      <c r="Z377" s="182">
        <v>146.71398805415564</v>
      </c>
    </row>
    <row r="378" spans="1:26">
      <c r="A378" s="179" t="s">
        <v>563</v>
      </c>
      <c r="B378" s="179" t="s">
        <v>564</v>
      </c>
      <c r="C378" s="186" t="s">
        <v>186</v>
      </c>
      <c r="D378" s="185" t="s">
        <v>187</v>
      </c>
      <c r="E378" s="179" t="s">
        <v>602</v>
      </c>
      <c r="F378" s="182">
        <v>3.340716737734446</v>
      </c>
      <c r="G378" s="182">
        <v>3.5282110138930363</v>
      </c>
      <c r="H378" s="182">
        <v>4.5027838626908991</v>
      </c>
      <c r="I378" s="182">
        <v>5.5363137125925901</v>
      </c>
      <c r="J378" s="182">
        <v>6.3056465092572775</v>
      </c>
      <c r="K378" s="182">
        <v>7.5719399956714506</v>
      </c>
      <c r="L378" s="182">
        <v>9.0274055168140031</v>
      </c>
      <c r="M378" s="182">
        <v>9.6924983928823618</v>
      </c>
      <c r="N378" s="182">
        <v>10.958766723345787</v>
      </c>
      <c r="O378" s="182">
        <v>9.3999608459093889</v>
      </c>
      <c r="P378" s="182">
        <v>12.07695365317235</v>
      </c>
      <c r="Q378" s="192">
        <v>11.342790798232292</v>
      </c>
      <c r="R378" s="192">
        <v>9.7579209735576349</v>
      </c>
      <c r="S378" s="192">
        <v>8.7589571332167537</v>
      </c>
      <c r="T378" s="192">
        <v>10.530006995500644</v>
      </c>
      <c r="U378" s="192">
        <v>10.690635196984967</v>
      </c>
      <c r="V378" s="192">
        <v>10.789047840337824</v>
      </c>
      <c r="W378" s="192">
        <v>11.491508427855115</v>
      </c>
      <c r="X378" s="192">
        <v>13.624262217935508</v>
      </c>
      <c r="Y378" s="182">
        <v>14.447178811580445</v>
      </c>
      <c r="Z378" s="182">
        <v>15.178246153121105</v>
      </c>
    </row>
    <row r="379" spans="1:26">
      <c r="A379" s="179" t="s">
        <v>563</v>
      </c>
      <c r="B379" s="179" t="s">
        <v>564</v>
      </c>
      <c r="C379" s="186" t="s">
        <v>188</v>
      </c>
      <c r="D379" s="185" t="s">
        <v>189</v>
      </c>
      <c r="E379" s="179" t="s">
        <v>603</v>
      </c>
      <c r="F379" s="182">
        <v>1.1317256695050699</v>
      </c>
      <c r="G379" s="182">
        <v>1.1562734151839535</v>
      </c>
      <c r="H379" s="182">
        <v>1.2083942842099216</v>
      </c>
      <c r="I379" s="182">
        <v>1.3362638417930635</v>
      </c>
      <c r="J379" s="182">
        <v>1.3136924861861115</v>
      </c>
      <c r="K379" s="182">
        <v>1.4432223935574573</v>
      </c>
      <c r="L379" s="182">
        <v>1.6032790291021637</v>
      </c>
      <c r="M379" s="182">
        <v>1.7354399344191342</v>
      </c>
      <c r="N379" s="182">
        <v>1.754454232606073</v>
      </c>
      <c r="O379" s="182">
        <v>1.5736710304605692</v>
      </c>
      <c r="P379" s="182">
        <v>1.7009801034561458</v>
      </c>
      <c r="Q379" s="192">
        <v>1.4948711923035658</v>
      </c>
      <c r="R379" s="192">
        <v>1.7700093597619913</v>
      </c>
      <c r="S379" s="192">
        <v>1.7873748940593361</v>
      </c>
      <c r="T379" s="192">
        <v>1.8792437637505837</v>
      </c>
      <c r="U379" s="192">
        <v>2.4198594705039804</v>
      </c>
      <c r="V379" s="192">
        <v>2.6518733658476732</v>
      </c>
      <c r="W379" s="192">
        <v>2.7334603478418154</v>
      </c>
      <c r="X379" s="192">
        <v>3.2319524155817301</v>
      </c>
      <c r="Y379" s="182">
        <v>3.4031211495610592</v>
      </c>
      <c r="Z379" s="182">
        <v>3.5571895806695712</v>
      </c>
    </row>
    <row r="380" spans="1:26">
      <c r="A380" s="179" t="s">
        <v>563</v>
      </c>
      <c r="B380" s="179" t="s">
        <v>564</v>
      </c>
      <c r="C380" s="186" t="s">
        <v>190</v>
      </c>
      <c r="D380" s="185" t="s">
        <v>191</v>
      </c>
      <c r="E380" s="179" t="s">
        <v>604</v>
      </c>
      <c r="F380" s="182">
        <v>15.817487587387618</v>
      </c>
      <c r="G380" s="182">
        <v>16.644409637661269</v>
      </c>
      <c r="H380" s="182">
        <v>18.820388112251859</v>
      </c>
      <c r="I380" s="182">
        <v>20.069486976974062</v>
      </c>
      <c r="J380" s="182">
        <v>22.010778737650618</v>
      </c>
      <c r="K380" s="182">
        <v>22.119656699217224</v>
      </c>
      <c r="L380" s="182">
        <v>23.325898610844682</v>
      </c>
      <c r="M380" s="182">
        <v>24.909559692828932</v>
      </c>
      <c r="N380" s="182">
        <v>25.75356475890861</v>
      </c>
      <c r="O380" s="182">
        <v>23.769039998885987</v>
      </c>
      <c r="P380" s="182">
        <v>24.821760885254271</v>
      </c>
      <c r="Q380" s="192">
        <v>24.03130962100618</v>
      </c>
      <c r="R380" s="192">
        <v>23.956957526489784</v>
      </c>
      <c r="S380" s="192">
        <v>23.891453757560452</v>
      </c>
      <c r="T380" s="192">
        <v>25.353418122365689</v>
      </c>
      <c r="U380" s="192">
        <v>24.642820115084007</v>
      </c>
      <c r="V380" s="192">
        <v>27.758082168441117</v>
      </c>
      <c r="W380" s="192">
        <v>30.147566768436697</v>
      </c>
      <c r="X380" s="192">
        <v>34.243761769296583</v>
      </c>
      <c r="Y380" s="182">
        <v>36.095960885396941</v>
      </c>
      <c r="Z380" s="182">
        <v>37.767614120896454</v>
      </c>
    </row>
    <row r="381" spans="1:26">
      <c r="A381" s="179" t="s">
        <v>563</v>
      </c>
      <c r="B381" s="179" t="s">
        <v>564</v>
      </c>
      <c r="C381" s="186" t="s">
        <v>192</v>
      </c>
      <c r="D381" s="185" t="s">
        <v>193</v>
      </c>
      <c r="E381" s="179" t="s">
        <v>605</v>
      </c>
      <c r="F381" s="182">
        <v>34.967792475590088</v>
      </c>
      <c r="G381" s="182">
        <v>37.775687516908079</v>
      </c>
      <c r="H381" s="182">
        <v>39.960410234876804</v>
      </c>
      <c r="I381" s="182">
        <v>41.222830552727423</v>
      </c>
      <c r="J381" s="182">
        <v>44.14449680799185</v>
      </c>
      <c r="K381" s="182">
        <v>48.619351524697528</v>
      </c>
      <c r="L381" s="182">
        <v>51.143463394510967</v>
      </c>
      <c r="M381" s="182">
        <v>52.654968877213307</v>
      </c>
      <c r="N381" s="182">
        <v>46.187105405136599</v>
      </c>
      <c r="O381" s="182">
        <v>41.088824551493673</v>
      </c>
      <c r="P381" s="182">
        <v>38.884968714632279</v>
      </c>
      <c r="Q381" s="192">
        <v>38.876940678426898</v>
      </c>
      <c r="R381" s="192">
        <v>37.634081054290306</v>
      </c>
      <c r="S381" s="192">
        <v>35.682027988807825</v>
      </c>
      <c r="T381" s="192">
        <v>37.080695171766116</v>
      </c>
      <c r="U381" s="192">
        <v>42.254019594862982</v>
      </c>
      <c r="V381" s="192">
        <v>43.675524741736865</v>
      </c>
      <c r="W381" s="192">
        <v>44.230169349602029</v>
      </c>
      <c r="X381" s="192">
        <v>45.287622111351887</v>
      </c>
      <c r="Y381" s="182">
        <v>46.883856499139306</v>
      </c>
      <c r="Z381" s="182">
        <v>48.168379616069387</v>
      </c>
    </row>
    <row r="382" spans="1:26">
      <c r="A382" s="179" t="s">
        <v>563</v>
      </c>
      <c r="B382" s="179" t="s">
        <v>564</v>
      </c>
      <c r="C382" s="186" t="s">
        <v>194</v>
      </c>
      <c r="D382" s="185" t="s">
        <v>195</v>
      </c>
      <c r="E382" s="179" t="s">
        <v>606</v>
      </c>
      <c r="F382" s="182">
        <v>13.632260071775265</v>
      </c>
      <c r="G382" s="182">
        <v>13.708863159672566</v>
      </c>
      <c r="H382" s="182">
        <v>14.238156024019922</v>
      </c>
      <c r="I382" s="182">
        <v>14.629357889690988</v>
      </c>
      <c r="J382" s="182">
        <v>15.210276112040662</v>
      </c>
      <c r="K382" s="182">
        <v>15.093967483447972</v>
      </c>
      <c r="L382" s="182">
        <v>15.642489463353611</v>
      </c>
      <c r="M382" s="182">
        <v>15.684879073789649</v>
      </c>
      <c r="N382" s="182">
        <v>14.810073082207772</v>
      </c>
      <c r="O382" s="182">
        <v>13.903131106481796</v>
      </c>
      <c r="P382" s="182">
        <v>13.668806220364562</v>
      </c>
      <c r="Q382" s="192">
        <v>14.472487597893227</v>
      </c>
      <c r="R382" s="192">
        <v>13.128877650529249</v>
      </c>
      <c r="S382" s="192">
        <v>12.248869071551255</v>
      </c>
      <c r="T382" s="192">
        <v>12.155912420436549</v>
      </c>
      <c r="U382" s="192">
        <v>11.88302971868259</v>
      </c>
      <c r="V382" s="192">
        <v>11.690371607680136</v>
      </c>
      <c r="W382" s="192">
        <v>11.288991045148412</v>
      </c>
      <c r="X382" s="192">
        <v>11.161205581428259</v>
      </c>
      <c r="Y382" s="182">
        <v>11.461156963513895</v>
      </c>
      <c r="Z382" s="182">
        <v>11.694604099910876</v>
      </c>
    </row>
    <row r="383" spans="1:26">
      <c r="A383" s="179" t="s">
        <v>563</v>
      </c>
      <c r="B383" s="179" t="s">
        <v>564</v>
      </c>
      <c r="C383" s="186" t="s">
        <v>196</v>
      </c>
      <c r="D383" s="185" t="s">
        <v>197</v>
      </c>
      <c r="E383" s="179" t="s">
        <v>607</v>
      </c>
      <c r="F383" s="182">
        <v>17.319449590356093</v>
      </c>
      <c r="G383" s="182">
        <v>16.338552448983759</v>
      </c>
      <c r="H383" s="182">
        <v>17.108345086309306</v>
      </c>
      <c r="I383" s="182">
        <v>17.017414011729141</v>
      </c>
      <c r="J383" s="182">
        <v>16.875699878637537</v>
      </c>
      <c r="K383" s="182">
        <v>17.854179675204822</v>
      </c>
      <c r="L383" s="182">
        <v>18.927953459863744</v>
      </c>
      <c r="M383" s="182">
        <v>21.923171525022315</v>
      </c>
      <c r="N383" s="182">
        <v>22.765569757098586</v>
      </c>
      <c r="O383" s="182">
        <v>20.583186635877603</v>
      </c>
      <c r="P383" s="182">
        <v>21.027868586485098</v>
      </c>
      <c r="Q383" s="192">
        <v>22.429248853117915</v>
      </c>
      <c r="R383" s="192">
        <v>20.993324253630849</v>
      </c>
      <c r="S383" s="192">
        <v>20.157394362889644</v>
      </c>
      <c r="T383" s="192">
        <v>19.988420465512014</v>
      </c>
      <c r="U383" s="192">
        <v>21.106552048284719</v>
      </c>
      <c r="V383" s="192">
        <v>21.947105592737895</v>
      </c>
      <c r="W383" s="192">
        <v>25.669204772874696</v>
      </c>
      <c r="X383" s="192">
        <v>28.388113749092287</v>
      </c>
      <c r="Y383" s="182">
        <v>29.45288904381944</v>
      </c>
      <c r="Z383" s="182">
        <v>30.347954483488262</v>
      </c>
    </row>
    <row r="384" spans="1:26" s="173" customFormat="1">
      <c r="A384" s="179" t="s">
        <v>563</v>
      </c>
      <c r="B384" s="179" t="s">
        <v>564</v>
      </c>
      <c r="C384" s="184" t="s">
        <v>37</v>
      </c>
      <c r="D384" s="180">
        <v>10</v>
      </c>
      <c r="E384" s="179" t="s">
        <v>608</v>
      </c>
      <c r="F384" s="182">
        <v>9.3777967085011777</v>
      </c>
      <c r="G384" s="182">
        <v>9.639876872621798</v>
      </c>
      <c r="H384" s="182">
        <v>10.316751540414801</v>
      </c>
      <c r="I384" s="182">
        <v>10.732654134056123</v>
      </c>
      <c r="J384" s="182">
        <v>11.636132322641974</v>
      </c>
      <c r="K384" s="182">
        <v>12.995043516839806</v>
      </c>
      <c r="L384" s="182">
        <v>14.151779877264374</v>
      </c>
      <c r="M384" s="182">
        <v>17.076935994167538</v>
      </c>
      <c r="N384" s="182">
        <v>15.975024995287395</v>
      </c>
      <c r="O384" s="182">
        <v>15.589443949177298</v>
      </c>
      <c r="P384" s="182">
        <v>15.419074741005273</v>
      </c>
      <c r="Q384" s="192">
        <v>15.920231759126308</v>
      </c>
      <c r="R384" s="192">
        <v>16.467407946857918</v>
      </c>
      <c r="S384" s="192">
        <v>15.911116571817418</v>
      </c>
      <c r="T384" s="192">
        <v>16.246374756540959</v>
      </c>
      <c r="U384" s="192">
        <v>16.392567009760924</v>
      </c>
      <c r="V384" s="192">
        <v>16.689192131595668</v>
      </c>
      <c r="W384" s="192">
        <v>16.719100650446265</v>
      </c>
      <c r="X384" s="192">
        <v>17.851299257327419</v>
      </c>
      <c r="Y384" s="182">
        <v>18.436189410677677</v>
      </c>
      <c r="Z384" s="182">
        <v>18.974121838014252</v>
      </c>
    </row>
    <row r="385" spans="1:26" s="173" customFormat="1">
      <c r="A385" s="179" t="s">
        <v>563</v>
      </c>
      <c r="B385" s="179" t="s">
        <v>564</v>
      </c>
      <c r="C385" s="184" t="s">
        <v>198</v>
      </c>
      <c r="D385" s="180">
        <v>11</v>
      </c>
      <c r="E385" s="179" t="s">
        <v>609</v>
      </c>
      <c r="F385" s="182">
        <v>65.929429869472102</v>
      </c>
      <c r="G385" s="182">
        <v>69.938613259775707</v>
      </c>
      <c r="H385" s="182">
        <v>72.121446370409558</v>
      </c>
      <c r="I385" s="182">
        <v>73.932216962393653</v>
      </c>
      <c r="J385" s="182">
        <v>75.479967332264565</v>
      </c>
      <c r="K385" s="182">
        <v>77.661910329083042</v>
      </c>
      <c r="L385" s="182">
        <v>80.244829855170806</v>
      </c>
      <c r="M385" s="182">
        <v>88.794769851788459</v>
      </c>
      <c r="N385" s="182">
        <v>87.995246835986762</v>
      </c>
      <c r="O385" s="182">
        <v>82.526573914940045</v>
      </c>
      <c r="P385" s="182">
        <v>82.0461087750583</v>
      </c>
      <c r="Q385" s="192">
        <v>88.332644223618416</v>
      </c>
      <c r="R385" s="192">
        <v>87.729552740027756</v>
      </c>
      <c r="S385" s="192">
        <v>81.254668001386477</v>
      </c>
      <c r="T385" s="192">
        <v>84.972744770677863</v>
      </c>
      <c r="U385" s="192">
        <v>87.053056310622836</v>
      </c>
      <c r="V385" s="192">
        <v>94.212797829204177</v>
      </c>
      <c r="W385" s="192">
        <v>100.70620613639551</v>
      </c>
      <c r="X385" s="192">
        <v>106.80364752064294</v>
      </c>
      <c r="Y385" s="182">
        <v>110.54667678386213</v>
      </c>
      <c r="Z385" s="182">
        <v>114.05573376041374</v>
      </c>
    </row>
    <row r="386" spans="1:26">
      <c r="A386" s="179" t="s">
        <v>563</v>
      </c>
      <c r="B386" s="179" t="s">
        <v>564</v>
      </c>
      <c r="C386" s="186" t="s">
        <v>38</v>
      </c>
      <c r="D386" s="180">
        <v>111</v>
      </c>
      <c r="E386" s="179" t="s">
        <v>610</v>
      </c>
      <c r="F386" s="182">
        <v>53.009946763328379</v>
      </c>
      <c r="G386" s="182">
        <v>55.210980869295597</v>
      </c>
      <c r="H386" s="182">
        <v>56.616178916663152</v>
      </c>
      <c r="I386" s="182">
        <v>57.925770070075281</v>
      </c>
      <c r="J386" s="182">
        <v>57.94111040947223</v>
      </c>
      <c r="K386" s="182">
        <v>59.894528651797579</v>
      </c>
      <c r="L386" s="182">
        <v>62.307437422391182</v>
      </c>
      <c r="M386" s="182">
        <v>66.547160021536996</v>
      </c>
      <c r="N386" s="182">
        <v>66.063615356600323</v>
      </c>
      <c r="O386" s="182">
        <v>61.693322769159074</v>
      </c>
      <c r="P386" s="182">
        <v>62.867029989762862</v>
      </c>
      <c r="Q386" s="192">
        <v>68.043021950768164</v>
      </c>
      <c r="R386" s="192">
        <v>67.313261521561628</v>
      </c>
      <c r="S386" s="192">
        <v>61.376083603381069</v>
      </c>
      <c r="T386" s="192">
        <v>64.907745343168685</v>
      </c>
      <c r="U386" s="192">
        <v>66.494443636827</v>
      </c>
      <c r="V386" s="192">
        <v>71.761173473500762</v>
      </c>
      <c r="W386" s="192">
        <v>75.523398002532204</v>
      </c>
      <c r="X386" s="192">
        <v>79.726184884915455</v>
      </c>
      <c r="Y386" s="182">
        <v>82.329142415241051</v>
      </c>
      <c r="Z386" s="182">
        <v>84.71507779502754</v>
      </c>
    </row>
    <row r="387" spans="1:26">
      <c r="A387" s="179" t="s">
        <v>563</v>
      </c>
      <c r="B387" s="179" t="s">
        <v>564</v>
      </c>
      <c r="C387" s="186" t="s">
        <v>39</v>
      </c>
      <c r="D387" s="180">
        <v>112</v>
      </c>
      <c r="E387" s="179" t="s">
        <v>611</v>
      </c>
      <c r="F387" s="182">
        <v>12.919483106143716</v>
      </c>
      <c r="G387" s="182">
        <v>14.727632390480098</v>
      </c>
      <c r="H387" s="182">
        <v>15.505267453746393</v>
      </c>
      <c r="I387" s="182">
        <v>16.006446892318369</v>
      </c>
      <c r="J387" s="182">
        <v>17.538856922792327</v>
      </c>
      <c r="K387" s="182">
        <v>17.767381677285467</v>
      </c>
      <c r="L387" s="182">
        <v>17.937392432779621</v>
      </c>
      <c r="M387" s="182">
        <v>22.247609830251452</v>
      </c>
      <c r="N387" s="182">
        <v>21.931631479386425</v>
      </c>
      <c r="O387" s="182">
        <v>20.833251145780977</v>
      </c>
      <c r="P387" s="182">
        <v>19.179078785295427</v>
      </c>
      <c r="Q387" s="192">
        <v>20.289622272850259</v>
      </c>
      <c r="R387" s="192">
        <v>20.416291218466139</v>
      </c>
      <c r="S387" s="192">
        <v>19.878584398005398</v>
      </c>
      <c r="T387" s="192">
        <v>20.064999427509168</v>
      </c>
      <c r="U387" s="192">
        <v>20.558612673795849</v>
      </c>
      <c r="V387" s="192">
        <v>22.451624355703416</v>
      </c>
      <c r="W387" s="192">
        <v>25.182808133863286</v>
      </c>
      <c r="X387" s="192">
        <v>27.077462635727493</v>
      </c>
      <c r="Y387" s="182">
        <v>28.217534368621056</v>
      </c>
      <c r="Z387" s="182">
        <v>29.340655965386219</v>
      </c>
    </row>
    <row r="388" spans="1:26" s="173" customFormat="1">
      <c r="A388" s="179" t="s">
        <v>563</v>
      </c>
      <c r="B388" s="179" t="s">
        <v>564</v>
      </c>
      <c r="C388" s="184" t="s">
        <v>199</v>
      </c>
      <c r="D388" s="180">
        <v>12</v>
      </c>
      <c r="E388" s="179" t="s">
        <v>612</v>
      </c>
      <c r="F388" s="182">
        <v>81.954261608068052</v>
      </c>
      <c r="G388" s="182">
        <v>82.906341187042614</v>
      </c>
      <c r="H388" s="182">
        <v>89.79343211331684</v>
      </c>
      <c r="I388" s="182">
        <v>91.83352149641658</v>
      </c>
      <c r="J388" s="182">
        <v>95.741530268106061</v>
      </c>
      <c r="K388" s="182">
        <v>103.40224500242647</v>
      </c>
      <c r="L388" s="182">
        <v>110.69856808251588</v>
      </c>
      <c r="M388" s="182">
        <v>116.79368619560253</v>
      </c>
      <c r="N388" s="182">
        <v>116.33358446386501</v>
      </c>
      <c r="O388" s="182">
        <v>120.30479824457818</v>
      </c>
      <c r="P388" s="182">
        <v>122.63982720626481</v>
      </c>
      <c r="Q388" s="192">
        <v>126.84133661251094</v>
      </c>
      <c r="R388" s="192">
        <v>125.99402803415539</v>
      </c>
      <c r="S388" s="192">
        <v>119.66555842069204</v>
      </c>
      <c r="T388" s="192">
        <v>122.31748714439738</v>
      </c>
      <c r="U388" s="192">
        <v>129.90365564202824</v>
      </c>
      <c r="V388" s="192">
        <v>134.81587579304693</v>
      </c>
      <c r="W388" s="192">
        <v>139.09905859090387</v>
      </c>
      <c r="X388" s="192">
        <v>149.59970902072129</v>
      </c>
      <c r="Y388" s="182">
        <v>156.00010862339684</v>
      </c>
      <c r="Z388" s="182">
        <v>162.19744177645549</v>
      </c>
    </row>
    <row r="389" spans="1:26">
      <c r="A389" s="179" t="s">
        <v>563</v>
      </c>
      <c r="B389" s="179" t="s">
        <v>564</v>
      </c>
      <c r="C389" s="186" t="s">
        <v>40</v>
      </c>
      <c r="D389" s="180">
        <v>121</v>
      </c>
      <c r="E389" s="179" t="s">
        <v>613</v>
      </c>
      <c r="F389" s="182">
        <v>19.662650712673429</v>
      </c>
      <c r="G389" s="182">
        <v>20.888833882918838</v>
      </c>
      <c r="H389" s="182">
        <v>21.815505383622078</v>
      </c>
      <c r="I389" s="182">
        <v>23.182227299134791</v>
      </c>
      <c r="J389" s="182">
        <v>23.816446237775697</v>
      </c>
      <c r="K389" s="182">
        <v>25.114450022655131</v>
      </c>
      <c r="L389" s="182">
        <v>24.931626012469177</v>
      </c>
      <c r="M389" s="182">
        <v>26.72322973621398</v>
      </c>
      <c r="N389" s="182">
        <v>25.260142936110789</v>
      </c>
      <c r="O389" s="182">
        <v>28.269629306445012</v>
      </c>
      <c r="P389" s="182">
        <v>32.680106662240362</v>
      </c>
      <c r="Q389" s="192">
        <v>32.695197763302758</v>
      </c>
      <c r="R389" s="192">
        <v>32.13924219484111</v>
      </c>
      <c r="S389" s="192">
        <v>29.037016067921776</v>
      </c>
      <c r="T389" s="192">
        <v>31.946185891216199</v>
      </c>
      <c r="U389" s="192">
        <v>33.232668407337869</v>
      </c>
      <c r="V389" s="192">
        <v>35.375309980272391</v>
      </c>
      <c r="W389" s="192">
        <v>38.199501018743213</v>
      </c>
      <c r="X389" s="192">
        <v>43.426368930545003</v>
      </c>
      <c r="Y389" s="182">
        <v>45.752165513238175</v>
      </c>
      <c r="Z389" s="182">
        <v>48.060120636027342</v>
      </c>
    </row>
    <row r="390" spans="1:26">
      <c r="A390" s="179" t="s">
        <v>563</v>
      </c>
      <c r="B390" s="179" t="s">
        <v>564</v>
      </c>
      <c r="C390" s="186" t="s">
        <v>200</v>
      </c>
      <c r="D390" s="180">
        <v>122</v>
      </c>
      <c r="E390" s="179" t="s">
        <v>614</v>
      </c>
      <c r="F390" s="182">
        <v>4.3936267853882267</v>
      </c>
      <c r="G390" s="182">
        <v>4.721533581418444</v>
      </c>
      <c r="H390" s="182">
        <v>4.9094580711384461</v>
      </c>
      <c r="I390" s="182">
        <v>4.7959301044140874</v>
      </c>
      <c r="J390" s="182">
        <v>3.6433849957783235</v>
      </c>
      <c r="K390" s="182">
        <v>3.6808566071613606</v>
      </c>
      <c r="L390" s="182">
        <v>3.8986019400448164</v>
      </c>
      <c r="M390" s="182">
        <v>4.0340120443164578</v>
      </c>
      <c r="N390" s="182">
        <v>4.0213179384114195</v>
      </c>
      <c r="O390" s="182">
        <v>4.0390142034898737</v>
      </c>
      <c r="P390" s="182">
        <v>5.0496246880178166</v>
      </c>
      <c r="Q390" s="192">
        <v>5.1952321417434941</v>
      </c>
      <c r="R390" s="192">
        <v>5.0033904750772553</v>
      </c>
      <c r="S390" s="192">
        <v>4.9925756924328262</v>
      </c>
      <c r="T390" s="192">
        <v>5.0169221712761525</v>
      </c>
      <c r="U390" s="192">
        <v>5.0743615485167339</v>
      </c>
      <c r="V390" s="192">
        <v>4.8474159183096841</v>
      </c>
      <c r="W390" s="192">
        <v>4.7146265493085346</v>
      </c>
      <c r="X390" s="192">
        <v>4.7359302795272979</v>
      </c>
      <c r="Y390" s="182">
        <v>4.8284854438907523</v>
      </c>
      <c r="Z390" s="182">
        <v>4.9051063491504046</v>
      </c>
    </row>
    <row r="391" spans="1:26">
      <c r="A391" s="179" t="s">
        <v>563</v>
      </c>
      <c r="B391" s="179" t="s">
        <v>564</v>
      </c>
      <c r="C391" s="186" t="s">
        <v>201</v>
      </c>
      <c r="D391" s="180">
        <v>123</v>
      </c>
      <c r="E391" s="179" t="s">
        <v>615</v>
      </c>
      <c r="F391" s="182">
        <v>5.9335354668662772</v>
      </c>
      <c r="G391" s="182">
        <v>5.9164202760218059</v>
      </c>
      <c r="H391" s="182">
        <v>6.0327286549989845</v>
      </c>
      <c r="I391" s="182">
        <v>6.6900634896875513</v>
      </c>
      <c r="J391" s="182">
        <v>6.9684729392424307</v>
      </c>
      <c r="K391" s="182">
        <v>6.9274306101155689</v>
      </c>
      <c r="L391" s="182">
        <v>6.6705365966122558</v>
      </c>
      <c r="M391" s="182">
        <v>6.8995304276214364</v>
      </c>
      <c r="N391" s="182">
        <v>6.6887617349152348</v>
      </c>
      <c r="O391" s="182">
        <v>5.3295587506903486</v>
      </c>
      <c r="P391" s="182">
        <v>5.3871793864413737</v>
      </c>
      <c r="Q391" s="192">
        <v>5.8566868147914661</v>
      </c>
      <c r="R391" s="192">
        <v>6.200062193471954</v>
      </c>
      <c r="S391" s="192">
        <v>4.8928355634997258</v>
      </c>
      <c r="T391" s="192">
        <v>4.8580860388481586</v>
      </c>
      <c r="U391" s="192">
        <v>4.505329097411388</v>
      </c>
      <c r="V391" s="192">
        <v>5.7108400571610662</v>
      </c>
      <c r="W391" s="192">
        <v>6.3506543605604779</v>
      </c>
      <c r="X391" s="192">
        <v>6.2479062046089302</v>
      </c>
      <c r="Y391" s="182">
        <v>6.3700101558419435</v>
      </c>
      <c r="Z391" s="182">
        <v>6.4710921887979227</v>
      </c>
    </row>
    <row r="392" spans="1:26">
      <c r="A392" s="179" t="s">
        <v>563</v>
      </c>
      <c r="B392" s="179" t="s">
        <v>564</v>
      </c>
      <c r="C392" s="186" t="s">
        <v>42</v>
      </c>
      <c r="D392" s="180">
        <v>124</v>
      </c>
      <c r="E392" s="179" t="s">
        <v>616</v>
      </c>
      <c r="F392" s="182">
        <v>7.5547711423275601</v>
      </c>
      <c r="G392" s="182">
        <v>7.6508772097917968</v>
      </c>
      <c r="H392" s="182">
        <v>7.8720552656127509</v>
      </c>
      <c r="I392" s="182">
        <v>7.6489303233876997</v>
      </c>
      <c r="J392" s="182">
        <v>8.1562984775320775</v>
      </c>
      <c r="K392" s="182">
        <v>8.4002090499723536</v>
      </c>
      <c r="L392" s="182">
        <v>8.7466633476507969</v>
      </c>
      <c r="M392" s="182">
        <v>7.477211514133705</v>
      </c>
      <c r="N392" s="182">
        <v>7.9757397190525152</v>
      </c>
      <c r="O392" s="182">
        <v>9.0729146399153588</v>
      </c>
      <c r="P392" s="182">
        <v>8.4338663698713052</v>
      </c>
      <c r="Q392" s="192">
        <v>9.2238305375086078</v>
      </c>
      <c r="R392" s="192">
        <v>8.8006354019031363</v>
      </c>
      <c r="S392" s="192">
        <v>8.2344149059124732</v>
      </c>
      <c r="T392" s="192">
        <v>9.4248469261708063</v>
      </c>
      <c r="U392" s="192">
        <v>10.571097699915779</v>
      </c>
      <c r="V392" s="192">
        <v>11.259905773041867</v>
      </c>
      <c r="W392" s="192">
        <v>10.964121433330709</v>
      </c>
      <c r="X392" s="192">
        <v>11.834970381002778</v>
      </c>
      <c r="Y392" s="182">
        <v>12.136567372962032</v>
      </c>
      <c r="Z392" s="182">
        <v>12.405421921719244</v>
      </c>
    </row>
    <row r="393" spans="1:26">
      <c r="A393" s="179" t="s">
        <v>563</v>
      </c>
      <c r="B393" s="179" t="s">
        <v>564</v>
      </c>
      <c r="C393" s="186" t="s">
        <v>43</v>
      </c>
      <c r="D393" s="180">
        <v>125</v>
      </c>
      <c r="E393" s="179" t="s">
        <v>617</v>
      </c>
      <c r="F393" s="182">
        <v>16.677178766426472</v>
      </c>
      <c r="G393" s="182">
        <v>16.007151025419049</v>
      </c>
      <c r="H393" s="182">
        <v>16.72038228821468</v>
      </c>
      <c r="I393" s="182">
        <v>17.314339265324165</v>
      </c>
      <c r="J393" s="182">
        <v>18.40927101789082</v>
      </c>
      <c r="K393" s="182">
        <v>22.058959730393838</v>
      </c>
      <c r="L393" s="182">
        <v>25.793580611150446</v>
      </c>
      <c r="M393" s="182">
        <v>28.397395661958093</v>
      </c>
      <c r="N393" s="182">
        <v>29.520532332858032</v>
      </c>
      <c r="O393" s="182">
        <v>28.280003469361436</v>
      </c>
      <c r="P393" s="182">
        <v>27.706489945693125</v>
      </c>
      <c r="Q393" s="192">
        <v>29.8386611890196</v>
      </c>
      <c r="R393" s="192">
        <v>30.9257583689675</v>
      </c>
      <c r="S393" s="192">
        <v>30.284697871276897</v>
      </c>
      <c r="T393" s="192">
        <v>29.108321480723891</v>
      </c>
      <c r="U393" s="192">
        <v>33.437989394850113</v>
      </c>
      <c r="V393" s="192">
        <v>34.898017765349316</v>
      </c>
      <c r="W393" s="192">
        <v>35.846010429901632</v>
      </c>
      <c r="X393" s="192">
        <v>37.740148878380019</v>
      </c>
      <c r="Y393" s="182">
        <v>39.385582234365643</v>
      </c>
      <c r="Z393" s="182">
        <v>40.975394431977001</v>
      </c>
    </row>
    <row r="394" spans="1:26">
      <c r="A394" s="179" t="s">
        <v>563</v>
      </c>
      <c r="B394" s="179" t="s">
        <v>564</v>
      </c>
      <c r="C394" s="186" t="s">
        <v>202</v>
      </c>
      <c r="D394" s="180">
        <v>126</v>
      </c>
      <c r="E394" s="179" t="s">
        <v>618</v>
      </c>
      <c r="F394" s="182">
        <v>18.018432048466149</v>
      </c>
      <c r="G394" s="182">
        <v>18.386996853049862</v>
      </c>
      <c r="H394" s="182">
        <v>21.839367695900147</v>
      </c>
      <c r="I394" s="182">
        <v>21.749598695014363</v>
      </c>
      <c r="J394" s="182">
        <v>23.737730762201625</v>
      </c>
      <c r="K394" s="182">
        <v>26.61435516658257</v>
      </c>
      <c r="L394" s="182">
        <v>29.234406669669031</v>
      </c>
      <c r="M394" s="182">
        <v>30.987037896848019</v>
      </c>
      <c r="N394" s="182">
        <v>30.865671044984882</v>
      </c>
      <c r="O394" s="182">
        <v>32.536568067536976</v>
      </c>
      <c r="P394" s="182">
        <v>31.506840776197414</v>
      </c>
      <c r="Q394" s="192">
        <v>31.537696153406237</v>
      </c>
      <c r="R394" s="192">
        <v>30.448733682199617</v>
      </c>
      <c r="S394" s="192">
        <v>30.123525407173315</v>
      </c>
      <c r="T394" s="192">
        <v>29.809827052551881</v>
      </c>
      <c r="U394" s="192">
        <v>30.287778815019507</v>
      </c>
      <c r="V394" s="192">
        <v>29.732686970083972</v>
      </c>
      <c r="W394" s="192">
        <v>30.223526329880173</v>
      </c>
      <c r="X394" s="192">
        <v>31.93161737244947</v>
      </c>
      <c r="Y394" s="182">
        <v>33.582895949480459</v>
      </c>
      <c r="Z394" s="182">
        <v>35.216645354825012</v>
      </c>
    </row>
    <row r="395" spans="1:26">
      <c r="A395" s="179" t="s">
        <v>563</v>
      </c>
      <c r="B395" s="179" t="s">
        <v>564</v>
      </c>
      <c r="C395" s="186" t="s">
        <v>203</v>
      </c>
      <c r="D395" s="180">
        <v>127</v>
      </c>
      <c r="E395" s="179" t="s">
        <v>619</v>
      </c>
      <c r="F395" s="182">
        <v>9.7140666859199403</v>
      </c>
      <c r="G395" s="182">
        <v>9.3345283584228227</v>
      </c>
      <c r="H395" s="182">
        <v>10.603934753829751</v>
      </c>
      <c r="I395" s="182">
        <v>10.452432319453926</v>
      </c>
      <c r="J395" s="182">
        <v>11.009925837685078</v>
      </c>
      <c r="K395" s="182">
        <v>10.605983815545645</v>
      </c>
      <c r="L395" s="182">
        <v>11.423152904919359</v>
      </c>
      <c r="M395" s="182">
        <v>12.275268914510823</v>
      </c>
      <c r="N395" s="182">
        <v>12.001418757532152</v>
      </c>
      <c r="O395" s="182">
        <v>12.777109807139176</v>
      </c>
      <c r="P395" s="182">
        <v>11.875719377803405</v>
      </c>
      <c r="Q395" s="192">
        <v>12.494032012738774</v>
      </c>
      <c r="R395" s="192">
        <v>12.476205717694814</v>
      </c>
      <c r="S395" s="192">
        <v>12.100492912475026</v>
      </c>
      <c r="T395" s="192">
        <v>12.153297583610286</v>
      </c>
      <c r="U395" s="192">
        <v>12.794430678976857</v>
      </c>
      <c r="V395" s="192">
        <v>12.991699328828656</v>
      </c>
      <c r="W395" s="192">
        <v>12.800618469179113</v>
      </c>
      <c r="X395" s="192">
        <v>13.682766974207777</v>
      </c>
      <c r="Y395" s="182">
        <v>13.944401953617849</v>
      </c>
      <c r="Z395" s="182">
        <v>14.163660893958562</v>
      </c>
    </row>
    <row r="396" spans="1:26">
      <c r="A396" s="179"/>
      <c r="B396" s="179"/>
      <c r="C396" s="179"/>
      <c r="D396" s="180">
        <v>8</v>
      </c>
      <c r="E396" s="179"/>
      <c r="F396" s="179"/>
      <c r="G396" s="179"/>
      <c r="H396" s="179"/>
      <c r="I396" s="179"/>
      <c r="J396" s="179"/>
      <c r="K396" s="179"/>
      <c r="L396" s="179"/>
      <c r="M396" s="179"/>
      <c r="N396" s="179"/>
      <c r="O396" s="179"/>
      <c r="P396" s="179"/>
      <c r="Q396" s="191"/>
      <c r="R396" s="191"/>
      <c r="S396" s="191"/>
      <c r="T396" s="191"/>
      <c r="U396" s="191"/>
      <c r="V396" s="191"/>
      <c r="W396" s="191"/>
      <c r="X396" s="191"/>
      <c r="Y396" s="179"/>
      <c r="Z396" s="179"/>
    </row>
    <row r="397" spans="1:26" s="173" customFormat="1">
      <c r="A397" s="179" t="s">
        <v>620</v>
      </c>
      <c r="B397" s="179" t="s">
        <v>621</v>
      </c>
      <c r="C397" s="179" t="s">
        <v>109</v>
      </c>
      <c r="D397" s="180" t="s">
        <v>137</v>
      </c>
      <c r="E397" s="179" t="s">
        <v>622</v>
      </c>
      <c r="F397" s="182">
        <v>1939.4245491307533</v>
      </c>
      <c r="G397" s="182">
        <v>2005.7592023138684</v>
      </c>
      <c r="H397" s="182">
        <v>2072.7369377456343</v>
      </c>
      <c r="I397" s="182">
        <v>2129.0307163679781</v>
      </c>
      <c r="J397" s="182">
        <v>2200.2490279460826</v>
      </c>
      <c r="K397" s="182">
        <v>2267.0437961052603</v>
      </c>
      <c r="L397" s="182">
        <v>2301.5143047742331</v>
      </c>
      <c r="M397" s="182">
        <v>2446.8218939591488</v>
      </c>
      <c r="N397" s="182">
        <v>2467.0761270142893</v>
      </c>
      <c r="O397" s="182">
        <v>2495.8403941697006</v>
      </c>
      <c r="P397" s="182">
        <v>2554.8775278008666</v>
      </c>
      <c r="Q397" s="192">
        <v>2560.5935175180125</v>
      </c>
      <c r="R397" s="192">
        <v>2523.857870827158</v>
      </c>
      <c r="S397" s="192">
        <v>2424.0287562171789</v>
      </c>
      <c r="T397" s="192">
        <v>2478.3426777918967</v>
      </c>
      <c r="U397" s="192">
        <v>2531.9831722510708</v>
      </c>
      <c r="V397" s="192">
        <v>2631.7542058857939</v>
      </c>
      <c r="W397" s="192">
        <v>2715.0786760218166</v>
      </c>
      <c r="X397" s="192">
        <v>2867.6127130759201</v>
      </c>
      <c r="Y397" s="182">
        <v>2958.1528193434369</v>
      </c>
      <c r="Z397" s="182">
        <v>3037.2930441059289</v>
      </c>
    </row>
    <row r="398" spans="1:26" s="173" customFormat="1">
      <c r="A398" s="179" t="s">
        <v>620</v>
      </c>
      <c r="B398" s="179" t="s">
        <v>621</v>
      </c>
      <c r="C398" s="184" t="s">
        <v>138</v>
      </c>
      <c r="D398" s="185" t="s">
        <v>125</v>
      </c>
      <c r="E398" s="179" t="s">
        <v>623</v>
      </c>
      <c r="F398" s="182">
        <v>360.57230719715403</v>
      </c>
      <c r="G398" s="182">
        <v>368.9495408754492</v>
      </c>
      <c r="H398" s="182">
        <v>372.34298128780659</v>
      </c>
      <c r="I398" s="182">
        <v>381.95675599210978</v>
      </c>
      <c r="J398" s="182">
        <v>385.7528335208292</v>
      </c>
      <c r="K398" s="182">
        <v>390.28964434564676</v>
      </c>
      <c r="L398" s="182">
        <v>387.62180561034046</v>
      </c>
      <c r="M398" s="182">
        <v>394.32757111737192</v>
      </c>
      <c r="N398" s="182">
        <v>394.6764905649818</v>
      </c>
      <c r="O398" s="182">
        <v>402.08590224379418</v>
      </c>
      <c r="P398" s="182">
        <v>407.23947554760286</v>
      </c>
      <c r="Q398" s="192">
        <v>414.02008221979941</v>
      </c>
      <c r="R398" s="192">
        <v>407.42786117645227</v>
      </c>
      <c r="S398" s="192">
        <v>383.28590409514936</v>
      </c>
      <c r="T398" s="192">
        <v>386.96605585067584</v>
      </c>
      <c r="U398" s="192">
        <v>389.83969180706731</v>
      </c>
      <c r="V398" s="192">
        <v>397.39417638155146</v>
      </c>
      <c r="W398" s="192">
        <v>395.80240497369539</v>
      </c>
      <c r="X398" s="192">
        <v>401.8937054172095</v>
      </c>
      <c r="Y398" s="182">
        <v>406.45210212888912</v>
      </c>
      <c r="Z398" s="182">
        <v>409.14422195905422</v>
      </c>
    </row>
    <row r="399" spans="1:26">
      <c r="A399" s="179" t="s">
        <v>620</v>
      </c>
      <c r="B399" s="179" t="s">
        <v>621</v>
      </c>
      <c r="C399" s="186" t="s">
        <v>8</v>
      </c>
      <c r="D399" s="185" t="s">
        <v>139</v>
      </c>
      <c r="E399" s="179" t="s">
        <v>624</v>
      </c>
      <c r="F399" s="182">
        <v>331.88651387628357</v>
      </c>
      <c r="G399" s="182">
        <v>339.63088771859242</v>
      </c>
      <c r="H399" s="182">
        <v>342.09221926243845</v>
      </c>
      <c r="I399" s="182">
        <v>350.42571212867063</v>
      </c>
      <c r="J399" s="182">
        <v>352.71971103506803</v>
      </c>
      <c r="K399" s="182">
        <v>355.32422521724527</v>
      </c>
      <c r="L399" s="182">
        <v>352.91892500055104</v>
      </c>
      <c r="M399" s="182">
        <v>356.40303510124681</v>
      </c>
      <c r="N399" s="182">
        <v>356.38797831933198</v>
      </c>
      <c r="O399" s="182">
        <v>364.35930042660999</v>
      </c>
      <c r="P399" s="182">
        <v>368.75070713156583</v>
      </c>
      <c r="Q399" s="192">
        <v>372.35921999077709</v>
      </c>
      <c r="R399" s="192">
        <v>368.53745903604568</v>
      </c>
      <c r="S399" s="192">
        <v>348.56091252131415</v>
      </c>
      <c r="T399" s="192">
        <v>351.11985143469707</v>
      </c>
      <c r="U399" s="192">
        <v>354.30155712142266</v>
      </c>
      <c r="V399" s="192">
        <v>361.80104003603509</v>
      </c>
      <c r="W399" s="192">
        <v>358.38947782545307</v>
      </c>
      <c r="X399" s="192">
        <v>360.76352509214666</v>
      </c>
      <c r="Y399" s="182">
        <v>364.48728711222657</v>
      </c>
      <c r="Z399" s="182">
        <v>366.5099784813674</v>
      </c>
    </row>
    <row r="400" spans="1:26">
      <c r="A400" s="179" t="s">
        <v>620</v>
      </c>
      <c r="B400" s="179" t="s">
        <v>621</v>
      </c>
      <c r="C400" s="186" t="s">
        <v>9</v>
      </c>
      <c r="D400" s="185" t="s">
        <v>140</v>
      </c>
      <c r="E400" s="179" t="s">
        <v>625</v>
      </c>
      <c r="F400" s="182">
        <v>28.685793320870491</v>
      </c>
      <c r="G400" s="182">
        <v>29.318653156856772</v>
      </c>
      <c r="H400" s="182">
        <v>30.25076202536809</v>
      </c>
      <c r="I400" s="182">
        <v>31.531043863439162</v>
      </c>
      <c r="J400" s="182">
        <v>33.033122485761162</v>
      </c>
      <c r="K400" s="182">
        <v>34.965419128401471</v>
      </c>
      <c r="L400" s="182">
        <v>34.702880609789467</v>
      </c>
      <c r="M400" s="182">
        <v>37.924536016125067</v>
      </c>
      <c r="N400" s="182">
        <v>38.288512245649791</v>
      </c>
      <c r="O400" s="182">
        <v>37.726601817184168</v>
      </c>
      <c r="P400" s="182">
        <v>38.488768416037061</v>
      </c>
      <c r="Q400" s="192">
        <v>41.660862229022257</v>
      </c>
      <c r="R400" s="192">
        <v>38.8904021404066</v>
      </c>
      <c r="S400" s="192">
        <v>34.724991573835247</v>
      </c>
      <c r="T400" s="192">
        <v>35.846204415978754</v>
      </c>
      <c r="U400" s="192">
        <v>35.538134685644629</v>
      </c>
      <c r="V400" s="192">
        <v>35.593136345516392</v>
      </c>
      <c r="W400" s="192">
        <v>37.412927148242332</v>
      </c>
      <c r="X400" s="192">
        <v>41.130180325062803</v>
      </c>
      <c r="Y400" s="182">
        <v>41.964815016662563</v>
      </c>
      <c r="Z400" s="182">
        <v>42.634243477686802</v>
      </c>
    </row>
    <row r="401" spans="1:26" s="173" customFormat="1">
      <c r="A401" s="179" t="s">
        <v>620</v>
      </c>
      <c r="B401" s="179" t="s">
        <v>621</v>
      </c>
      <c r="C401" s="184" t="s">
        <v>141</v>
      </c>
      <c r="D401" s="185" t="s">
        <v>126</v>
      </c>
      <c r="E401" s="179" t="s">
        <v>626</v>
      </c>
      <c r="F401" s="182">
        <v>144.1406309850633</v>
      </c>
      <c r="G401" s="182">
        <v>146.86510161117897</v>
      </c>
      <c r="H401" s="182">
        <v>142.407094617262</v>
      </c>
      <c r="I401" s="182">
        <v>137.59942725126595</v>
      </c>
      <c r="J401" s="182">
        <v>139.04154725165625</v>
      </c>
      <c r="K401" s="182">
        <v>147.14215932451037</v>
      </c>
      <c r="L401" s="182">
        <v>149.67034095173835</v>
      </c>
      <c r="M401" s="182">
        <v>152.55491631967561</v>
      </c>
      <c r="N401" s="182">
        <v>162.58024031267553</v>
      </c>
      <c r="O401" s="182">
        <v>159.21475516344597</v>
      </c>
      <c r="P401" s="182">
        <v>156.49231238893387</v>
      </c>
      <c r="Q401" s="192">
        <v>156.94631123929767</v>
      </c>
      <c r="R401" s="192">
        <v>149.57448845178902</v>
      </c>
      <c r="S401" s="192">
        <v>136.88483694151873</v>
      </c>
      <c r="T401" s="192">
        <v>136.26515583179744</v>
      </c>
      <c r="U401" s="192">
        <v>136.95903053767827</v>
      </c>
      <c r="V401" s="192">
        <v>133.91104671710798</v>
      </c>
      <c r="W401" s="192">
        <v>134.1799840281746</v>
      </c>
      <c r="X401" s="192">
        <v>134.08827649641671</v>
      </c>
      <c r="Y401" s="182">
        <v>133.41628245728342</v>
      </c>
      <c r="Z401" s="182">
        <v>132.84529509971898</v>
      </c>
    </row>
    <row r="402" spans="1:26">
      <c r="A402" s="179" t="s">
        <v>620</v>
      </c>
      <c r="B402" s="179" t="s">
        <v>621</v>
      </c>
      <c r="C402" s="186" t="s">
        <v>10</v>
      </c>
      <c r="D402" s="185" t="s">
        <v>142</v>
      </c>
      <c r="E402" s="179" t="s">
        <v>627</v>
      </c>
      <c r="F402" s="182">
        <v>38.910062441473784</v>
      </c>
      <c r="G402" s="182">
        <v>40.095034016122682</v>
      </c>
      <c r="H402" s="182">
        <v>41.695620253772312</v>
      </c>
      <c r="I402" s="182">
        <v>42.031260388908414</v>
      </c>
      <c r="J402" s="182">
        <v>44.025396637334694</v>
      </c>
      <c r="K402" s="182">
        <v>47.123233527134374</v>
      </c>
      <c r="L402" s="182">
        <v>47.136584373248944</v>
      </c>
      <c r="M402" s="182">
        <v>48.866942288432483</v>
      </c>
      <c r="N402" s="182">
        <v>48.065246409491486</v>
      </c>
      <c r="O402" s="182">
        <v>43.982565136358637</v>
      </c>
      <c r="P402" s="182">
        <v>44.536025754779097</v>
      </c>
      <c r="Q402" s="192">
        <v>44.481618459294047</v>
      </c>
      <c r="R402" s="192">
        <v>41.82510505286217</v>
      </c>
      <c r="S402" s="192">
        <v>41.671574386883975</v>
      </c>
      <c r="T402" s="192">
        <v>41.773563486504692</v>
      </c>
      <c r="U402" s="192">
        <v>43.066372898987453</v>
      </c>
      <c r="V402" s="192">
        <v>42.267812010858208</v>
      </c>
      <c r="W402" s="192">
        <v>43.245298258362602</v>
      </c>
      <c r="X402" s="192">
        <v>45.450441366801599</v>
      </c>
      <c r="Y402" s="182">
        <v>45.720661375752222</v>
      </c>
      <c r="Z402" s="182">
        <v>45.906845643387051</v>
      </c>
    </row>
    <row r="403" spans="1:26">
      <c r="A403" s="179" t="s">
        <v>620</v>
      </c>
      <c r="B403" s="179" t="s">
        <v>621</v>
      </c>
      <c r="C403" s="186" t="s">
        <v>31</v>
      </c>
      <c r="D403" s="185" t="s">
        <v>143</v>
      </c>
      <c r="E403" s="179" t="s">
        <v>628</v>
      </c>
      <c r="F403" s="182">
        <v>98.952526425941301</v>
      </c>
      <c r="G403" s="182">
        <v>99.531417615055318</v>
      </c>
      <c r="H403" s="182">
        <v>92.33246447591165</v>
      </c>
      <c r="I403" s="182">
        <v>87.758075750132392</v>
      </c>
      <c r="J403" s="182">
        <v>84.523725652060648</v>
      </c>
      <c r="K403" s="182">
        <v>89.856028926442747</v>
      </c>
      <c r="L403" s="182">
        <v>92.023092222389096</v>
      </c>
      <c r="M403" s="182">
        <v>92.911261310882907</v>
      </c>
      <c r="N403" s="182">
        <v>101.62711293722597</v>
      </c>
      <c r="O403" s="182">
        <v>101.61431127233094</v>
      </c>
      <c r="P403" s="182">
        <v>97.970026654480023</v>
      </c>
      <c r="Q403" s="192">
        <v>98.840284321586168</v>
      </c>
      <c r="R403" s="192">
        <v>93.281518973625964</v>
      </c>
      <c r="S403" s="192">
        <v>79.621163770707142</v>
      </c>
      <c r="T403" s="192">
        <v>79.39860292573718</v>
      </c>
      <c r="U403" s="192">
        <v>78.79382624187275</v>
      </c>
      <c r="V403" s="192">
        <v>77.474327540203049</v>
      </c>
      <c r="W403" s="192">
        <v>77.85402949857432</v>
      </c>
      <c r="X403" s="192">
        <v>75.611989313126713</v>
      </c>
      <c r="Y403" s="182">
        <v>74.535113637735108</v>
      </c>
      <c r="Z403" s="182">
        <v>73.667393395522083</v>
      </c>
    </row>
    <row r="404" spans="1:26">
      <c r="A404" s="179" t="s">
        <v>620</v>
      </c>
      <c r="B404" s="179" t="s">
        <v>621</v>
      </c>
      <c r="C404" s="186" t="s">
        <v>144</v>
      </c>
      <c r="D404" s="185" t="s">
        <v>145</v>
      </c>
      <c r="E404" s="179" t="s">
        <v>629</v>
      </c>
      <c r="F404" s="182">
        <v>6.2780421176482397</v>
      </c>
      <c r="G404" s="182">
        <v>7.238649980000968</v>
      </c>
      <c r="H404" s="182">
        <v>8.3790098875780537</v>
      </c>
      <c r="I404" s="182">
        <v>7.8100911122251544</v>
      </c>
      <c r="J404" s="182">
        <v>10.492424962260896</v>
      </c>
      <c r="K404" s="182">
        <v>10.162896870933237</v>
      </c>
      <c r="L404" s="182">
        <v>10.510664356100325</v>
      </c>
      <c r="M404" s="182">
        <v>10.776712720360216</v>
      </c>
      <c r="N404" s="182">
        <v>12.887880965958059</v>
      </c>
      <c r="O404" s="182">
        <v>13.617878754756417</v>
      </c>
      <c r="P404" s="182">
        <v>13.986259979674754</v>
      </c>
      <c r="Q404" s="192">
        <v>13.624408458417431</v>
      </c>
      <c r="R404" s="192">
        <v>14.467864425300874</v>
      </c>
      <c r="S404" s="192">
        <v>15.592098783927604</v>
      </c>
      <c r="T404" s="192">
        <v>15.092989419555561</v>
      </c>
      <c r="U404" s="192">
        <v>15.098831396818056</v>
      </c>
      <c r="V404" s="192">
        <v>14.168907166046708</v>
      </c>
      <c r="W404" s="192">
        <v>13.080656271237672</v>
      </c>
      <c r="X404" s="192">
        <v>13.025845816488388</v>
      </c>
      <c r="Y404" s="182">
        <v>13.160507443796069</v>
      </c>
      <c r="Z404" s="182">
        <v>13.271056060809842</v>
      </c>
    </row>
    <row r="405" spans="1:26" s="173" customFormat="1">
      <c r="A405" s="179" t="s">
        <v>620</v>
      </c>
      <c r="B405" s="179" t="s">
        <v>621</v>
      </c>
      <c r="C405" s="184" t="s">
        <v>146</v>
      </c>
      <c r="D405" s="185" t="s">
        <v>127</v>
      </c>
      <c r="E405" s="179" t="s">
        <v>630</v>
      </c>
      <c r="F405" s="182">
        <v>80.130054511349627</v>
      </c>
      <c r="G405" s="182">
        <v>90.588863889673533</v>
      </c>
      <c r="H405" s="182">
        <v>94.496086847675059</v>
      </c>
      <c r="I405" s="182">
        <v>96.984527971089719</v>
      </c>
      <c r="J405" s="182">
        <v>95.823428818459689</v>
      </c>
      <c r="K405" s="182">
        <v>98.775307592497768</v>
      </c>
      <c r="L405" s="182">
        <v>98.471318995932819</v>
      </c>
      <c r="M405" s="182">
        <v>114.18879280885125</v>
      </c>
      <c r="N405" s="182">
        <v>113.86583394911217</v>
      </c>
      <c r="O405" s="182">
        <v>118.65267862967319</v>
      </c>
      <c r="P405" s="182">
        <v>127.84273740648891</v>
      </c>
      <c r="Q405" s="192">
        <v>132.36776766963183</v>
      </c>
      <c r="R405" s="192">
        <v>130.10407137309517</v>
      </c>
      <c r="S405" s="192">
        <v>115.64177386070398</v>
      </c>
      <c r="T405" s="192">
        <v>127.70976856066362</v>
      </c>
      <c r="U405" s="192">
        <v>128.39390130761328</v>
      </c>
      <c r="V405" s="192">
        <v>148.51503757750024</v>
      </c>
      <c r="W405" s="192">
        <v>149.11356630039626</v>
      </c>
      <c r="X405" s="192">
        <v>159.31709337239803</v>
      </c>
      <c r="Y405" s="182">
        <v>165.61964162250865</v>
      </c>
      <c r="Z405" s="182">
        <v>171.52294778611838</v>
      </c>
    </row>
    <row r="406" spans="1:26">
      <c r="A406" s="179" t="s">
        <v>620</v>
      </c>
      <c r="B406" s="179" t="s">
        <v>621</v>
      </c>
      <c r="C406" s="186" t="s">
        <v>18</v>
      </c>
      <c r="D406" s="185" t="s">
        <v>147</v>
      </c>
      <c r="E406" s="179" t="s">
        <v>631</v>
      </c>
      <c r="F406" s="182">
        <v>59.244271242567891</v>
      </c>
      <c r="G406" s="182">
        <v>66.814794193813455</v>
      </c>
      <c r="H406" s="182">
        <v>69.485312361832342</v>
      </c>
      <c r="I406" s="182">
        <v>70.372996126269882</v>
      </c>
      <c r="J406" s="182">
        <v>71.579084625725315</v>
      </c>
      <c r="K406" s="182">
        <v>74.458461293249002</v>
      </c>
      <c r="L406" s="182">
        <v>74.386105670342971</v>
      </c>
      <c r="M406" s="182">
        <v>85.894199465921872</v>
      </c>
      <c r="N406" s="182">
        <v>84.587218210051589</v>
      </c>
      <c r="O406" s="182">
        <v>89.309378572275477</v>
      </c>
      <c r="P406" s="182">
        <v>96.47901907273824</v>
      </c>
      <c r="Q406" s="192">
        <v>100.32953789033972</v>
      </c>
      <c r="R406" s="192">
        <v>99.288934302735044</v>
      </c>
      <c r="S406" s="192">
        <v>91.838019904983156</v>
      </c>
      <c r="T406" s="192">
        <v>103.09391746460595</v>
      </c>
      <c r="U406" s="192">
        <v>102.47817728358524</v>
      </c>
      <c r="V406" s="192">
        <v>121.14193979594771</v>
      </c>
      <c r="W406" s="192">
        <v>121.21142795894896</v>
      </c>
      <c r="X406" s="192">
        <v>128.06328482194527</v>
      </c>
      <c r="Y406" s="182">
        <v>133.35950277114785</v>
      </c>
      <c r="Z406" s="182">
        <v>138.3435682918913</v>
      </c>
    </row>
    <row r="407" spans="1:26">
      <c r="A407" s="179" t="s">
        <v>620</v>
      </c>
      <c r="B407" s="179" t="s">
        <v>621</v>
      </c>
      <c r="C407" s="186" t="s">
        <v>148</v>
      </c>
      <c r="D407" s="185" t="s">
        <v>149</v>
      </c>
      <c r="E407" s="179" t="s">
        <v>632</v>
      </c>
      <c r="F407" s="182">
        <v>20.885783268781733</v>
      </c>
      <c r="G407" s="182">
        <v>23.774069695860085</v>
      </c>
      <c r="H407" s="182">
        <v>25.010774485842713</v>
      </c>
      <c r="I407" s="182">
        <v>26.611531844819826</v>
      </c>
      <c r="J407" s="182">
        <v>24.244344192734371</v>
      </c>
      <c r="K407" s="182">
        <v>24.31684629924877</v>
      </c>
      <c r="L407" s="182">
        <v>24.085213325589848</v>
      </c>
      <c r="M407" s="182">
        <v>28.294593342929396</v>
      </c>
      <c r="N407" s="182">
        <v>29.278615739060587</v>
      </c>
      <c r="O407" s="182">
        <v>29.343300057397716</v>
      </c>
      <c r="P407" s="182">
        <v>31.363718333750661</v>
      </c>
      <c r="Q407" s="192">
        <v>32.038229779292124</v>
      </c>
      <c r="R407" s="192">
        <v>30.815137070360109</v>
      </c>
      <c r="S407" s="192">
        <v>23.803753955720826</v>
      </c>
      <c r="T407" s="192">
        <v>24.615851096057686</v>
      </c>
      <c r="U407" s="192">
        <v>25.915724024028027</v>
      </c>
      <c r="V407" s="192">
        <v>27.373097781552502</v>
      </c>
      <c r="W407" s="192">
        <v>27.902138341447277</v>
      </c>
      <c r="X407" s="192">
        <v>31.253808550452785</v>
      </c>
      <c r="Y407" s="182">
        <v>32.260138851360779</v>
      </c>
      <c r="Z407" s="182">
        <v>33.179379494227078</v>
      </c>
    </row>
    <row r="408" spans="1:26" s="173" customFormat="1">
      <c r="A408" s="179" t="s">
        <v>620</v>
      </c>
      <c r="B408" s="179" t="s">
        <v>621</v>
      </c>
      <c r="C408" s="184" t="s">
        <v>150</v>
      </c>
      <c r="D408" s="185" t="s">
        <v>128</v>
      </c>
      <c r="E408" s="179" t="s">
        <v>633</v>
      </c>
      <c r="F408" s="182">
        <v>406.04122234875081</v>
      </c>
      <c r="G408" s="182">
        <v>416.76919964502287</v>
      </c>
      <c r="H408" s="182">
        <v>427.59973955562083</v>
      </c>
      <c r="I408" s="182">
        <v>433.23535137243454</v>
      </c>
      <c r="J408" s="182">
        <v>448.67334266927423</v>
      </c>
      <c r="K408" s="182">
        <v>460.11934653412123</v>
      </c>
      <c r="L408" s="182">
        <v>466.47929197973389</v>
      </c>
      <c r="M408" s="182">
        <v>477.89153927328374</v>
      </c>
      <c r="N408" s="182">
        <v>482.51350176015501</v>
      </c>
      <c r="O408" s="182">
        <v>506.54598344282408</v>
      </c>
      <c r="P408" s="182">
        <v>516.85682494118623</v>
      </c>
      <c r="Q408" s="192">
        <v>509.90201660830638</v>
      </c>
      <c r="R408" s="192">
        <v>510.55571928379987</v>
      </c>
      <c r="S408" s="192">
        <v>496.38972501246127</v>
      </c>
      <c r="T408" s="192">
        <v>493.76157643878361</v>
      </c>
      <c r="U408" s="192">
        <v>495.59977555576478</v>
      </c>
      <c r="V408" s="192">
        <v>502.8652196690216</v>
      </c>
      <c r="W408" s="192">
        <v>505.59647768022131</v>
      </c>
      <c r="X408" s="192">
        <v>516.82314654374932</v>
      </c>
      <c r="Y408" s="182">
        <v>521.51248826093695</v>
      </c>
      <c r="Z408" s="182">
        <v>526.25747825463884</v>
      </c>
    </row>
    <row r="409" spans="1:26">
      <c r="A409" s="179" t="s">
        <v>620</v>
      </c>
      <c r="B409" s="179" t="s">
        <v>621</v>
      </c>
      <c r="C409" s="186" t="s">
        <v>11</v>
      </c>
      <c r="D409" s="185" t="s">
        <v>151</v>
      </c>
      <c r="E409" s="179" t="s">
        <v>634</v>
      </c>
      <c r="F409" s="182">
        <v>10.817139178989642</v>
      </c>
      <c r="G409" s="182">
        <v>11.233750447354341</v>
      </c>
      <c r="H409" s="182">
        <v>11.649983361389783</v>
      </c>
      <c r="I409" s="182">
        <v>13.034015235102316</v>
      </c>
      <c r="J409" s="182">
        <v>14.666216632431151</v>
      </c>
      <c r="K409" s="182">
        <v>15.624380021686635</v>
      </c>
      <c r="L409" s="182">
        <v>16.275474295120219</v>
      </c>
      <c r="M409" s="182">
        <v>16.970774570211038</v>
      </c>
      <c r="N409" s="182">
        <v>16.280370225499439</v>
      </c>
      <c r="O409" s="182">
        <v>17.038943005829402</v>
      </c>
      <c r="P409" s="182">
        <v>17.006420703618783</v>
      </c>
      <c r="Q409" s="192">
        <v>15.973335679311971</v>
      </c>
      <c r="R409" s="192">
        <v>15.725326381701031</v>
      </c>
      <c r="S409" s="192">
        <v>15.342661644834198</v>
      </c>
      <c r="T409" s="192">
        <v>15.132638618160664</v>
      </c>
      <c r="U409" s="192">
        <v>15.139339440849795</v>
      </c>
      <c r="V409" s="192">
        <v>15.138484325372835</v>
      </c>
      <c r="W409" s="192">
        <v>14.940094131658098</v>
      </c>
      <c r="X409" s="192">
        <v>14.986552674719926</v>
      </c>
      <c r="Y409" s="182">
        <v>15.162602538179904</v>
      </c>
      <c r="Z409" s="182">
        <v>15.383601988868326</v>
      </c>
    </row>
    <row r="410" spans="1:26">
      <c r="A410" s="179" t="s">
        <v>620</v>
      </c>
      <c r="B410" s="179" t="s">
        <v>621</v>
      </c>
      <c r="C410" s="186" t="s">
        <v>12</v>
      </c>
      <c r="D410" s="185" t="s">
        <v>152</v>
      </c>
      <c r="E410" s="179" t="s">
        <v>635</v>
      </c>
      <c r="F410" s="182">
        <v>216.61682914394842</v>
      </c>
      <c r="G410" s="182">
        <v>224.79998939869796</v>
      </c>
      <c r="H410" s="182">
        <v>232.57399568694595</v>
      </c>
      <c r="I410" s="182">
        <v>233.36106704118652</v>
      </c>
      <c r="J410" s="182">
        <v>239.64292015879423</v>
      </c>
      <c r="K410" s="182">
        <v>245.55595961144209</v>
      </c>
      <c r="L410" s="182">
        <v>250.44486621396356</v>
      </c>
      <c r="M410" s="182">
        <v>255.79196505853281</v>
      </c>
      <c r="N410" s="182">
        <v>253.91821702308252</v>
      </c>
      <c r="O410" s="182">
        <v>258.22033725502473</v>
      </c>
      <c r="P410" s="182">
        <v>262.74747990664963</v>
      </c>
      <c r="Q410" s="192">
        <v>265.05999738107545</v>
      </c>
      <c r="R410" s="192">
        <v>267.22453615616155</v>
      </c>
      <c r="S410" s="192">
        <v>266.99755007896539</v>
      </c>
      <c r="T410" s="192">
        <v>270.56140412980005</v>
      </c>
      <c r="U410" s="192">
        <v>272.53089298938352</v>
      </c>
      <c r="V410" s="192">
        <v>273.7728790652414</v>
      </c>
      <c r="W410" s="192">
        <v>277.39641347931115</v>
      </c>
      <c r="X410" s="192">
        <v>284.16236358445144</v>
      </c>
      <c r="Y410" s="182">
        <v>287.39763042788917</v>
      </c>
      <c r="Z410" s="182">
        <v>290.22743350224198</v>
      </c>
    </row>
    <row r="411" spans="1:26">
      <c r="A411" s="179" t="s">
        <v>620</v>
      </c>
      <c r="B411" s="179" t="s">
        <v>621</v>
      </c>
      <c r="C411" s="186" t="s">
        <v>13</v>
      </c>
      <c r="D411" s="185" t="s">
        <v>153</v>
      </c>
      <c r="E411" s="179" t="s">
        <v>636</v>
      </c>
      <c r="F411" s="182">
        <v>3.4170618544996563</v>
      </c>
      <c r="G411" s="182">
        <v>3.3423585823081643</v>
      </c>
      <c r="H411" s="182">
        <v>3.5033913455159111</v>
      </c>
      <c r="I411" s="182">
        <v>3.6687057112280135</v>
      </c>
      <c r="J411" s="182">
        <v>3.9067629724313022</v>
      </c>
      <c r="K411" s="182">
        <v>6.9222068650226989</v>
      </c>
      <c r="L411" s="182">
        <v>6.977266155404843</v>
      </c>
      <c r="M411" s="182">
        <v>7.5713539468051021</v>
      </c>
      <c r="N411" s="182">
        <v>7.9471368121477113</v>
      </c>
      <c r="O411" s="182">
        <v>8.6868265999261212</v>
      </c>
      <c r="P411" s="182">
        <v>7.6028677596892207</v>
      </c>
      <c r="Q411" s="192">
        <v>7.8427720283653066</v>
      </c>
      <c r="R411" s="192">
        <v>7.770058372154053</v>
      </c>
      <c r="S411" s="192">
        <v>7.5393871019562768</v>
      </c>
      <c r="T411" s="192">
        <v>8.1521537248241884</v>
      </c>
      <c r="U411" s="192">
        <v>8.4183384851677943</v>
      </c>
      <c r="V411" s="192">
        <v>8.6242612410790649</v>
      </c>
      <c r="W411" s="192">
        <v>8.9916439230176515</v>
      </c>
      <c r="X411" s="192">
        <v>9.8335924558232168</v>
      </c>
      <c r="Y411" s="182">
        <v>9.9456204842124212</v>
      </c>
      <c r="Z411" s="182">
        <v>10.091651202644064</v>
      </c>
    </row>
    <row r="412" spans="1:26">
      <c r="A412" s="179" t="s">
        <v>620</v>
      </c>
      <c r="B412" s="179" t="s">
        <v>621</v>
      </c>
      <c r="C412" s="186" t="s">
        <v>154</v>
      </c>
      <c r="D412" s="185" t="s">
        <v>155</v>
      </c>
      <c r="E412" s="179" t="s">
        <v>637</v>
      </c>
      <c r="F412" s="182">
        <v>42.074807877302902</v>
      </c>
      <c r="G412" s="182">
        <v>42.162440731956927</v>
      </c>
      <c r="H412" s="182">
        <v>39.732180683406668</v>
      </c>
      <c r="I412" s="182">
        <v>40.0401708403231</v>
      </c>
      <c r="J412" s="182">
        <v>40.632694862698429</v>
      </c>
      <c r="K412" s="182">
        <v>41.406153619292432</v>
      </c>
      <c r="L412" s="182">
        <v>44.616642208960293</v>
      </c>
      <c r="M412" s="182">
        <v>50.036329002954631</v>
      </c>
      <c r="N412" s="182">
        <v>52.684399204471369</v>
      </c>
      <c r="O412" s="182">
        <v>53.515524273631968</v>
      </c>
      <c r="P412" s="182">
        <v>55.015483356622482</v>
      </c>
      <c r="Q412" s="192">
        <v>54.261727965829643</v>
      </c>
      <c r="R412" s="192">
        <v>58.314808902069068</v>
      </c>
      <c r="S412" s="192">
        <v>57.541590019897136</v>
      </c>
      <c r="T412" s="192">
        <v>56.714880523694063</v>
      </c>
      <c r="U412" s="192">
        <v>56.296926649119392</v>
      </c>
      <c r="V412" s="192">
        <v>57.115490334663825</v>
      </c>
      <c r="W412" s="192">
        <v>56.964069688434165</v>
      </c>
      <c r="X412" s="192">
        <v>60.705949390567874</v>
      </c>
      <c r="Y412" s="182">
        <v>61.698421572367025</v>
      </c>
      <c r="Z412" s="182">
        <v>62.660587688349601</v>
      </c>
    </row>
    <row r="413" spans="1:26">
      <c r="A413" s="179" t="s">
        <v>620</v>
      </c>
      <c r="B413" s="179" t="s">
        <v>621</v>
      </c>
      <c r="C413" s="186" t="s">
        <v>156</v>
      </c>
      <c r="D413" s="185" t="s">
        <v>157</v>
      </c>
      <c r="E413" s="179" t="s">
        <v>638</v>
      </c>
      <c r="F413" s="182">
        <v>133.11538429401014</v>
      </c>
      <c r="G413" s="182">
        <v>135.23066048470557</v>
      </c>
      <c r="H413" s="182">
        <v>140.14018847836255</v>
      </c>
      <c r="I413" s="182">
        <v>143.13139254459458</v>
      </c>
      <c r="J413" s="182">
        <v>149.82474804291911</v>
      </c>
      <c r="K413" s="182">
        <v>150.61064641667735</v>
      </c>
      <c r="L413" s="182">
        <v>148.16504310628503</v>
      </c>
      <c r="M413" s="182">
        <v>147.52111669478012</v>
      </c>
      <c r="N413" s="182">
        <v>151.68337849495398</v>
      </c>
      <c r="O413" s="182">
        <v>169.08435230841184</v>
      </c>
      <c r="P413" s="182">
        <v>174.4845732146062</v>
      </c>
      <c r="Q413" s="192">
        <v>166.764183553724</v>
      </c>
      <c r="R413" s="192">
        <v>161.52098947171413</v>
      </c>
      <c r="S413" s="192">
        <v>148.96853616680818</v>
      </c>
      <c r="T413" s="192">
        <v>143.20049944230456</v>
      </c>
      <c r="U413" s="192">
        <v>143.21427799124427</v>
      </c>
      <c r="V413" s="192">
        <v>148.21410470266443</v>
      </c>
      <c r="W413" s="192">
        <v>147.30425645780019</v>
      </c>
      <c r="X413" s="192">
        <v>147.13468843818686</v>
      </c>
      <c r="Y413" s="182">
        <v>147.30821323828835</v>
      </c>
      <c r="Z413" s="182">
        <v>147.89420387253492</v>
      </c>
    </row>
    <row r="414" spans="1:26" s="173" customFormat="1">
      <c r="A414" s="179" t="s">
        <v>620</v>
      </c>
      <c r="B414" s="179" t="s">
        <v>621</v>
      </c>
      <c r="C414" s="184" t="s">
        <v>158</v>
      </c>
      <c r="D414" s="185" t="s">
        <v>129</v>
      </c>
      <c r="E414" s="179" t="s">
        <v>639</v>
      </c>
      <c r="F414" s="182">
        <v>111.55229416866712</v>
      </c>
      <c r="G414" s="182">
        <v>116.40000718525025</v>
      </c>
      <c r="H414" s="182">
        <v>121.90893941054345</v>
      </c>
      <c r="I414" s="182">
        <v>124.38347287779634</v>
      </c>
      <c r="J414" s="182">
        <v>128.01358062630842</v>
      </c>
      <c r="K414" s="182">
        <v>132.69690513201496</v>
      </c>
      <c r="L414" s="182">
        <v>131.45185858761826</v>
      </c>
      <c r="M414" s="182">
        <v>143.81634695125959</v>
      </c>
      <c r="N414" s="182">
        <v>135.08896606045622</v>
      </c>
      <c r="O414" s="182">
        <v>144.51041049149293</v>
      </c>
      <c r="P414" s="182">
        <v>157.26632664109991</v>
      </c>
      <c r="Q414" s="192">
        <v>147.85335969817399</v>
      </c>
      <c r="R414" s="192">
        <v>133.63151549738618</v>
      </c>
      <c r="S414" s="192">
        <v>122.67405449013449</v>
      </c>
      <c r="T414" s="192">
        <v>127.36868995616119</v>
      </c>
      <c r="U414" s="192">
        <v>121.20380770482998</v>
      </c>
      <c r="V414" s="192">
        <v>129.23013020208137</v>
      </c>
      <c r="W414" s="192">
        <v>135.88338801853823</v>
      </c>
      <c r="X414" s="192">
        <v>147.06922905088982</v>
      </c>
      <c r="Y414" s="182">
        <v>153.42328153389514</v>
      </c>
      <c r="Z414" s="182">
        <v>158.52156555401945</v>
      </c>
    </row>
    <row r="415" spans="1:26">
      <c r="A415" s="179" t="s">
        <v>620</v>
      </c>
      <c r="B415" s="179" t="s">
        <v>621</v>
      </c>
      <c r="C415" s="186" t="s">
        <v>159</v>
      </c>
      <c r="D415" s="185" t="s">
        <v>160</v>
      </c>
      <c r="E415" s="179" t="s">
        <v>640</v>
      </c>
      <c r="F415" s="182">
        <v>38.07045826561891</v>
      </c>
      <c r="G415" s="182">
        <v>40.044316223054587</v>
      </c>
      <c r="H415" s="182">
        <v>41.801767382603558</v>
      </c>
      <c r="I415" s="182">
        <v>42.06966415249164</v>
      </c>
      <c r="J415" s="182">
        <v>43.158413139313886</v>
      </c>
      <c r="K415" s="182">
        <v>43.531543324556928</v>
      </c>
      <c r="L415" s="182">
        <v>43.014830720951458</v>
      </c>
      <c r="M415" s="182">
        <v>46.680568140794286</v>
      </c>
      <c r="N415" s="182">
        <v>44.611525173434451</v>
      </c>
      <c r="O415" s="182">
        <v>48.300735603257507</v>
      </c>
      <c r="P415" s="182">
        <v>54.763701076393183</v>
      </c>
      <c r="Q415" s="192">
        <v>44.474643983763663</v>
      </c>
      <c r="R415" s="192">
        <v>39.5949872224597</v>
      </c>
      <c r="S415" s="192">
        <v>35.571007949198922</v>
      </c>
      <c r="T415" s="192">
        <v>39.854625466735556</v>
      </c>
      <c r="U415" s="192">
        <v>35.522450063386067</v>
      </c>
      <c r="V415" s="192">
        <v>39.024172569136738</v>
      </c>
      <c r="W415" s="192">
        <v>40.709909523113048</v>
      </c>
      <c r="X415" s="192">
        <v>45.028481140715016</v>
      </c>
      <c r="Y415" s="182">
        <v>47.449855488979793</v>
      </c>
      <c r="Z415" s="182">
        <v>49.436057535979344</v>
      </c>
    </row>
    <row r="416" spans="1:26">
      <c r="A416" s="179" t="s">
        <v>620</v>
      </c>
      <c r="B416" s="179" t="s">
        <v>621</v>
      </c>
      <c r="C416" s="186" t="s">
        <v>21</v>
      </c>
      <c r="D416" s="185" t="s">
        <v>161</v>
      </c>
      <c r="E416" s="179" t="s">
        <v>641</v>
      </c>
      <c r="F416" s="182">
        <v>7.2133869602884468</v>
      </c>
      <c r="G416" s="182">
        <v>7.5919054961372234</v>
      </c>
      <c r="H416" s="182">
        <v>8.0704229330958945</v>
      </c>
      <c r="I416" s="182">
        <v>8.0711950434796371</v>
      </c>
      <c r="J416" s="182">
        <v>8.106085286243232</v>
      </c>
      <c r="K416" s="182">
        <v>8.2926712377142469</v>
      </c>
      <c r="L416" s="182">
        <v>8.4248922379713829</v>
      </c>
      <c r="M416" s="182">
        <v>9.2339424060644397</v>
      </c>
      <c r="N416" s="182">
        <v>9.0584678866016972</v>
      </c>
      <c r="O416" s="182">
        <v>10.326840639691152</v>
      </c>
      <c r="P416" s="182">
        <v>11.42327026306082</v>
      </c>
      <c r="Q416" s="192">
        <v>11.482506923316304</v>
      </c>
      <c r="R416" s="192">
        <v>7.9559809408756426</v>
      </c>
      <c r="S416" s="192">
        <v>7.8412661677457232</v>
      </c>
      <c r="T416" s="192">
        <v>7.3940533882261237</v>
      </c>
      <c r="U416" s="192">
        <v>7.8293431467371484</v>
      </c>
      <c r="V416" s="192">
        <v>7.9924162894897384</v>
      </c>
      <c r="W416" s="192">
        <v>8.050669649273507</v>
      </c>
      <c r="X416" s="192">
        <v>9.6511016310634492</v>
      </c>
      <c r="Y416" s="182">
        <v>10.044359142673645</v>
      </c>
      <c r="Z416" s="182">
        <v>10.348397378878936</v>
      </c>
    </row>
    <row r="417" spans="1:26">
      <c r="A417" s="179" t="s">
        <v>620</v>
      </c>
      <c r="B417" s="179" t="s">
        <v>621</v>
      </c>
      <c r="C417" s="186" t="s">
        <v>22</v>
      </c>
      <c r="D417" s="185" t="s">
        <v>162</v>
      </c>
      <c r="E417" s="179" t="s">
        <v>642</v>
      </c>
      <c r="F417" s="182">
        <v>17.489644541427037</v>
      </c>
      <c r="G417" s="182">
        <v>18.848374464172416</v>
      </c>
      <c r="H417" s="182">
        <v>19.323681220702717</v>
      </c>
      <c r="I417" s="182">
        <v>20.277832441907449</v>
      </c>
      <c r="J417" s="182">
        <v>23.028983646873559</v>
      </c>
      <c r="K417" s="182">
        <v>25.294846642136495</v>
      </c>
      <c r="L417" s="182">
        <v>26.196461269730023</v>
      </c>
      <c r="M417" s="182">
        <v>29.098453671803416</v>
      </c>
      <c r="N417" s="182">
        <v>28.852834930811536</v>
      </c>
      <c r="O417" s="182">
        <v>28.837145895081814</v>
      </c>
      <c r="P417" s="182">
        <v>32.220763215879053</v>
      </c>
      <c r="Q417" s="192">
        <v>31.977343845314209</v>
      </c>
      <c r="R417" s="192">
        <v>30.476657863097302</v>
      </c>
      <c r="S417" s="192">
        <v>26.427787658174534</v>
      </c>
      <c r="T417" s="192">
        <v>26.833424108361658</v>
      </c>
      <c r="U417" s="192">
        <v>27.518863374807552</v>
      </c>
      <c r="V417" s="192">
        <v>30.89198148359743</v>
      </c>
      <c r="W417" s="192">
        <v>32.40207669029887</v>
      </c>
      <c r="X417" s="192">
        <v>32.25087798999818</v>
      </c>
      <c r="Y417" s="182">
        <v>33.842555362140722</v>
      </c>
      <c r="Z417" s="182">
        <v>35.195031176703523</v>
      </c>
    </row>
    <row r="418" spans="1:26">
      <c r="A418" s="179" t="s">
        <v>620</v>
      </c>
      <c r="B418" s="179" t="s">
        <v>621</v>
      </c>
      <c r="C418" s="186" t="s">
        <v>163</v>
      </c>
      <c r="D418" s="185" t="s">
        <v>164</v>
      </c>
      <c r="E418" s="179" t="s">
        <v>643</v>
      </c>
      <c r="F418" s="182">
        <v>16.169949943729769</v>
      </c>
      <c r="G418" s="182">
        <v>16.527871007143279</v>
      </c>
      <c r="H418" s="182">
        <v>15.960057285263078</v>
      </c>
      <c r="I418" s="182">
        <v>15.658442362031291</v>
      </c>
      <c r="J418" s="182">
        <v>13.377041536294637</v>
      </c>
      <c r="K418" s="182">
        <v>13.909027136049007</v>
      </c>
      <c r="L418" s="182">
        <v>14.283818506117189</v>
      </c>
      <c r="M418" s="182">
        <v>16.76937070952447</v>
      </c>
      <c r="N418" s="182">
        <v>9.6933906434126023</v>
      </c>
      <c r="O418" s="182">
        <v>9.5727883407769472</v>
      </c>
      <c r="P418" s="182">
        <v>10.145370944298971</v>
      </c>
      <c r="Q418" s="192">
        <v>10.265738332376229</v>
      </c>
      <c r="R418" s="192">
        <v>9.6204548920426145</v>
      </c>
      <c r="S418" s="192">
        <v>9.2965209324211102</v>
      </c>
      <c r="T418" s="192">
        <v>9.8923590042619836</v>
      </c>
      <c r="U418" s="192">
        <v>9.2465239537133073</v>
      </c>
      <c r="V418" s="192">
        <v>9.8210144557951011</v>
      </c>
      <c r="W418" s="192">
        <v>10.77670125050243</v>
      </c>
      <c r="X418" s="192">
        <v>13.013852494416424</v>
      </c>
      <c r="Y418" s="182">
        <v>13.465326800571386</v>
      </c>
      <c r="Z418" s="182">
        <v>13.799286046916947</v>
      </c>
    </row>
    <row r="419" spans="1:26">
      <c r="A419" s="179" t="s">
        <v>620</v>
      </c>
      <c r="B419" s="179" t="s">
        <v>621</v>
      </c>
      <c r="C419" s="186" t="s">
        <v>165</v>
      </c>
      <c r="D419" s="185" t="s">
        <v>166</v>
      </c>
      <c r="E419" s="179" t="s">
        <v>644</v>
      </c>
      <c r="F419" s="182">
        <v>3.8924771738360593</v>
      </c>
      <c r="G419" s="182">
        <v>3.9206554444753849</v>
      </c>
      <c r="H419" s="182">
        <v>3.9363300961309933</v>
      </c>
      <c r="I419" s="182">
        <v>4.1195258873675646</v>
      </c>
      <c r="J419" s="182">
        <v>4.8010669010188494</v>
      </c>
      <c r="K419" s="182">
        <v>5.6330437586879576</v>
      </c>
      <c r="L419" s="182">
        <v>5.9800440484054542</v>
      </c>
      <c r="M419" s="182">
        <v>6.2045458969820206</v>
      </c>
      <c r="N419" s="182">
        <v>6.6570074631265888</v>
      </c>
      <c r="O419" s="182">
        <v>9.0110628126523782</v>
      </c>
      <c r="P419" s="182">
        <v>11.362898957442887</v>
      </c>
      <c r="Q419" s="192">
        <v>12.669975211080429</v>
      </c>
      <c r="R419" s="192">
        <v>13.866557770341521</v>
      </c>
      <c r="S419" s="192">
        <v>14.052253374667377</v>
      </c>
      <c r="T419" s="192">
        <v>13.962066199197249</v>
      </c>
      <c r="U419" s="192">
        <v>14.729387403653879</v>
      </c>
      <c r="V419" s="192">
        <v>15.704342102844585</v>
      </c>
      <c r="W419" s="192">
        <v>17.811734991816486</v>
      </c>
      <c r="X419" s="192">
        <v>18.503358867482653</v>
      </c>
      <c r="Y419" s="182">
        <v>19.229132781745189</v>
      </c>
      <c r="Z419" s="182">
        <v>19.824573227423237</v>
      </c>
    </row>
    <row r="420" spans="1:26">
      <c r="A420" s="179" t="s">
        <v>620</v>
      </c>
      <c r="B420" s="179" t="s">
        <v>621</v>
      </c>
      <c r="C420" s="186" t="s">
        <v>167</v>
      </c>
      <c r="D420" s="185" t="s">
        <v>168</v>
      </c>
      <c r="E420" s="179" t="s">
        <v>645</v>
      </c>
      <c r="F420" s="182">
        <v>28.716377283766899</v>
      </c>
      <c r="G420" s="182">
        <v>29.466884550267366</v>
      </c>
      <c r="H420" s="182">
        <v>32.81668049274721</v>
      </c>
      <c r="I420" s="182">
        <v>34.186812990518746</v>
      </c>
      <c r="J420" s="182">
        <v>35.541990116564271</v>
      </c>
      <c r="K420" s="182">
        <v>36.035773032870345</v>
      </c>
      <c r="L420" s="182">
        <v>33.551811804442742</v>
      </c>
      <c r="M420" s="182">
        <v>35.829466126090942</v>
      </c>
      <c r="N420" s="182">
        <v>36.215739963069339</v>
      </c>
      <c r="O420" s="182">
        <v>38.461837200033145</v>
      </c>
      <c r="P420" s="182">
        <v>37.350322184024989</v>
      </c>
      <c r="Q420" s="192">
        <v>36.983151402323138</v>
      </c>
      <c r="R420" s="192">
        <v>32.116876808569415</v>
      </c>
      <c r="S420" s="192">
        <v>29.485218407926823</v>
      </c>
      <c r="T420" s="192">
        <v>29.432161789378625</v>
      </c>
      <c r="U420" s="192">
        <v>26.357239762532039</v>
      </c>
      <c r="V420" s="192">
        <v>25.796203301217787</v>
      </c>
      <c r="W420" s="192">
        <v>26.132295913533888</v>
      </c>
      <c r="X420" s="192">
        <v>28.621556927214112</v>
      </c>
      <c r="Y420" s="182">
        <v>29.392051957784382</v>
      </c>
      <c r="Z420" s="182">
        <v>29.918220188117463</v>
      </c>
    </row>
    <row r="421" spans="1:26" s="173" customFormat="1">
      <c r="A421" s="179" t="s">
        <v>620</v>
      </c>
      <c r="B421" s="179" t="s">
        <v>621</v>
      </c>
      <c r="C421" s="184" t="s">
        <v>169</v>
      </c>
      <c r="D421" s="185" t="s">
        <v>130</v>
      </c>
      <c r="E421" s="179" t="s">
        <v>646</v>
      </c>
      <c r="F421" s="182">
        <v>57.296098091531654</v>
      </c>
      <c r="G421" s="182">
        <v>58.253567765900264</v>
      </c>
      <c r="H421" s="182">
        <v>63.289015808063027</v>
      </c>
      <c r="I421" s="182">
        <v>65.87649561509005</v>
      </c>
      <c r="J421" s="182">
        <v>67.819082192268326</v>
      </c>
      <c r="K421" s="182">
        <v>72.74409083811409</v>
      </c>
      <c r="L421" s="182">
        <v>75.206100341966604</v>
      </c>
      <c r="M421" s="182">
        <v>81.448899666709949</v>
      </c>
      <c r="N421" s="182">
        <v>85.022287521372903</v>
      </c>
      <c r="O421" s="182">
        <v>86.424667281486037</v>
      </c>
      <c r="P421" s="182">
        <v>89.305356229250989</v>
      </c>
      <c r="Q421" s="192">
        <v>87.780696791830451</v>
      </c>
      <c r="R421" s="192">
        <v>95.437167277824415</v>
      </c>
      <c r="S421" s="192">
        <v>96.623455400764612</v>
      </c>
      <c r="T421" s="192">
        <v>96.34805802173905</v>
      </c>
      <c r="U421" s="192">
        <v>96.577366275037278</v>
      </c>
      <c r="V421" s="192">
        <v>98.759570575645967</v>
      </c>
      <c r="W421" s="192">
        <v>102.39612052194187</v>
      </c>
      <c r="X421" s="192">
        <v>110.87457988291244</v>
      </c>
      <c r="Y421" s="182">
        <v>117.19066348574765</v>
      </c>
      <c r="Z421" s="182">
        <v>122.55821165101889</v>
      </c>
    </row>
    <row r="422" spans="1:26">
      <c r="A422" s="179" t="s">
        <v>620</v>
      </c>
      <c r="B422" s="179" t="s">
        <v>621</v>
      </c>
      <c r="C422" s="186" t="s">
        <v>170</v>
      </c>
      <c r="D422" s="185" t="s">
        <v>171</v>
      </c>
      <c r="E422" s="179" t="s">
        <v>647</v>
      </c>
      <c r="F422" s="182">
        <v>20.921116117167227</v>
      </c>
      <c r="G422" s="182">
        <v>21.762680409748231</v>
      </c>
      <c r="H422" s="182">
        <v>24.184849780854677</v>
      </c>
      <c r="I422" s="182">
        <v>25.880904763725354</v>
      </c>
      <c r="J422" s="182">
        <v>27.673480211649721</v>
      </c>
      <c r="K422" s="182">
        <v>29.175177597983161</v>
      </c>
      <c r="L422" s="182">
        <v>30.537127227480646</v>
      </c>
      <c r="M422" s="182">
        <v>34.47427745026603</v>
      </c>
      <c r="N422" s="182">
        <v>37.943520693692868</v>
      </c>
      <c r="O422" s="182">
        <v>42.23247528392357</v>
      </c>
      <c r="P422" s="182">
        <v>44.651068591641639</v>
      </c>
      <c r="Q422" s="192">
        <v>44.491851760247307</v>
      </c>
      <c r="R422" s="192">
        <v>47.823040459925714</v>
      </c>
      <c r="S422" s="192">
        <v>49.338815974769645</v>
      </c>
      <c r="T422" s="192">
        <v>48.114457401722539</v>
      </c>
      <c r="U422" s="192">
        <v>48.134915659665936</v>
      </c>
      <c r="V422" s="192">
        <v>49.879641562178982</v>
      </c>
      <c r="W422" s="192">
        <v>51.103230676365797</v>
      </c>
      <c r="X422" s="192">
        <v>54.67359594313033</v>
      </c>
      <c r="Y422" s="182">
        <v>58.061946992361968</v>
      </c>
      <c r="Z422" s="182">
        <v>60.984805549925575</v>
      </c>
    </row>
    <row r="423" spans="1:26">
      <c r="A423" s="179" t="s">
        <v>620</v>
      </c>
      <c r="B423" s="179" t="s">
        <v>621</v>
      </c>
      <c r="C423" s="186" t="s">
        <v>32</v>
      </c>
      <c r="D423" s="185" t="s">
        <v>172</v>
      </c>
      <c r="E423" s="179" t="s">
        <v>648</v>
      </c>
      <c r="F423" s="182">
        <v>27.798099763505896</v>
      </c>
      <c r="G423" s="182">
        <v>27.508645661729012</v>
      </c>
      <c r="H423" s="182">
        <v>30.165053577081743</v>
      </c>
      <c r="I423" s="182">
        <v>31.390270398193923</v>
      </c>
      <c r="J423" s="182">
        <v>31.640431584566436</v>
      </c>
      <c r="K423" s="182">
        <v>33.876757325005265</v>
      </c>
      <c r="L423" s="182">
        <v>34.885102126793065</v>
      </c>
      <c r="M423" s="182">
        <v>37.15651830051236</v>
      </c>
      <c r="N423" s="182">
        <v>36.966498155823636</v>
      </c>
      <c r="O423" s="182">
        <v>34.089124229265117</v>
      </c>
      <c r="P423" s="182">
        <v>34.206337727683795</v>
      </c>
      <c r="Q423" s="192">
        <v>32.165711787498573</v>
      </c>
      <c r="R423" s="192">
        <v>35.527791654752782</v>
      </c>
      <c r="S423" s="192">
        <v>34.766448497061951</v>
      </c>
      <c r="T423" s="192">
        <v>34.727949721498788</v>
      </c>
      <c r="U423" s="192">
        <v>34.626157975718037</v>
      </c>
      <c r="V423" s="192">
        <v>35.354842162546028</v>
      </c>
      <c r="W423" s="192">
        <v>36.670208250699751</v>
      </c>
      <c r="X423" s="192">
        <v>40.761639640342011</v>
      </c>
      <c r="Y423" s="182">
        <v>42.753852489120248</v>
      </c>
      <c r="Z423" s="182">
        <v>44.384201701256728</v>
      </c>
    </row>
    <row r="424" spans="1:26">
      <c r="A424" s="179" t="s">
        <v>620</v>
      </c>
      <c r="B424" s="179" t="s">
        <v>621</v>
      </c>
      <c r="C424" s="186" t="s">
        <v>33</v>
      </c>
      <c r="D424" s="185" t="s">
        <v>173</v>
      </c>
      <c r="E424" s="179" t="s">
        <v>649</v>
      </c>
      <c r="F424" s="182">
        <v>8.5768822108585248</v>
      </c>
      <c r="G424" s="182">
        <v>8.9822416944230277</v>
      </c>
      <c r="H424" s="182">
        <v>8.939112450126613</v>
      </c>
      <c r="I424" s="182">
        <v>8.6053204531707799</v>
      </c>
      <c r="J424" s="182">
        <v>8.5051703960521809</v>
      </c>
      <c r="K424" s="182">
        <v>9.6921559151256602</v>
      </c>
      <c r="L424" s="182">
        <v>9.783870987692886</v>
      </c>
      <c r="M424" s="182">
        <v>9.8181039159315571</v>
      </c>
      <c r="N424" s="182">
        <v>10.112268671856407</v>
      </c>
      <c r="O424" s="182">
        <v>10.103067768297345</v>
      </c>
      <c r="P424" s="182">
        <v>10.447949909925553</v>
      </c>
      <c r="Q424" s="192">
        <v>11.123133244084567</v>
      </c>
      <c r="R424" s="192">
        <v>12.086335163145915</v>
      </c>
      <c r="S424" s="192">
        <v>12.518190928933015</v>
      </c>
      <c r="T424" s="192">
        <v>13.505650898517706</v>
      </c>
      <c r="U424" s="192">
        <v>13.816292639653298</v>
      </c>
      <c r="V424" s="192">
        <v>13.525086850920955</v>
      </c>
      <c r="W424" s="192">
        <v>14.622681594876337</v>
      </c>
      <c r="X424" s="192">
        <v>15.439344299440101</v>
      </c>
      <c r="Y424" s="182">
        <v>16.374864004265437</v>
      </c>
      <c r="Z424" s="182">
        <v>17.189204399836576</v>
      </c>
    </row>
    <row r="425" spans="1:26" s="173" customFormat="1">
      <c r="A425" s="179" t="s">
        <v>620</v>
      </c>
      <c r="B425" s="179" t="s">
        <v>621</v>
      </c>
      <c r="C425" s="184" t="s">
        <v>174</v>
      </c>
      <c r="D425" s="185" t="s">
        <v>131</v>
      </c>
      <c r="E425" s="179" t="s">
        <v>650</v>
      </c>
      <c r="F425" s="182">
        <v>272.0486582874139</v>
      </c>
      <c r="G425" s="182">
        <v>270.7038413229036</v>
      </c>
      <c r="H425" s="182">
        <v>273.74322644494822</v>
      </c>
      <c r="I425" s="182">
        <v>285.8561576524815</v>
      </c>
      <c r="J425" s="182">
        <v>298.8454397077947</v>
      </c>
      <c r="K425" s="182">
        <v>302.66421084848918</v>
      </c>
      <c r="L425" s="182">
        <v>311.52179804258219</v>
      </c>
      <c r="M425" s="182">
        <v>353.80768236397449</v>
      </c>
      <c r="N425" s="182">
        <v>372.35511316949209</v>
      </c>
      <c r="O425" s="182">
        <v>371.7143238455721</v>
      </c>
      <c r="P425" s="182">
        <v>376.19279522229164</v>
      </c>
      <c r="Q425" s="192">
        <v>373.97083948546953</v>
      </c>
      <c r="R425" s="192">
        <v>366.57139153696193</v>
      </c>
      <c r="S425" s="192">
        <v>365.63868697848346</v>
      </c>
      <c r="T425" s="192">
        <v>376.74263969798034</v>
      </c>
      <c r="U425" s="192">
        <v>409.31670799723901</v>
      </c>
      <c r="V425" s="192">
        <v>438.15844394029023</v>
      </c>
      <c r="W425" s="192">
        <v>464.47035186670837</v>
      </c>
      <c r="X425" s="192">
        <v>503.85003037649193</v>
      </c>
      <c r="Y425" s="182">
        <v>526.09514346823732</v>
      </c>
      <c r="Z425" s="182">
        <v>546.28951531533812</v>
      </c>
    </row>
    <row r="426" spans="1:26">
      <c r="A426" s="179" t="s">
        <v>620</v>
      </c>
      <c r="B426" s="179" t="s">
        <v>621</v>
      </c>
      <c r="C426" s="186" t="s">
        <v>16</v>
      </c>
      <c r="D426" s="185" t="s">
        <v>175</v>
      </c>
      <c r="E426" s="179" t="s">
        <v>651</v>
      </c>
      <c r="F426" s="182">
        <v>50.324465326444539</v>
      </c>
      <c r="G426" s="182">
        <v>47.664234284943085</v>
      </c>
      <c r="H426" s="182">
        <v>51.29878662508073</v>
      </c>
      <c r="I426" s="182">
        <v>57.268132027317066</v>
      </c>
      <c r="J426" s="182">
        <v>64.612696092551872</v>
      </c>
      <c r="K426" s="182">
        <v>66.627826311287208</v>
      </c>
      <c r="L426" s="182">
        <v>74.80082366384093</v>
      </c>
      <c r="M426" s="182">
        <v>91.810529740124565</v>
      </c>
      <c r="N426" s="182">
        <v>99.162200495259341</v>
      </c>
      <c r="O426" s="182">
        <v>86.098252506111095</v>
      </c>
      <c r="P426" s="182">
        <v>86.907991440515843</v>
      </c>
      <c r="Q426" s="192">
        <v>86.311138384753477</v>
      </c>
      <c r="R426" s="192">
        <v>74.830102710448884</v>
      </c>
      <c r="S426" s="192">
        <v>73.509852565707021</v>
      </c>
      <c r="T426" s="192">
        <v>76.7706616303565</v>
      </c>
      <c r="U426" s="192">
        <v>99.386581982654235</v>
      </c>
      <c r="V426" s="192">
        <v>113.53984925931586</v>
      </c>
      <c r="W426" s="192">
        <v>141.31075804105254</v>
      </c>
      <c r="X426" s="192">
        <v>152.59089709014754</v>
      </c>
      <c r="Y426" s="182">
        <v>160.77854846977178</v>
      </c>
      <c r="Z426" s="182">
        <v>168.68867704041051</v>
      </c>
    </row>
    <row r="427" spans="1:26">
      <c r="A427" s="179" t="s">
        <v>620</v>
      </c>
      <c r="B427" s="179" t="s">
        <v>621</v>
      </c>
      <c r="C427" s="186" t="s">
        <v>82</v>
      </c>
      <c r="D427" s="185" t="s">
        <v>176</v>
      </c>
      <c r="E427" s="179" t="s">
        <v>652</v>
      </c>
      <c r="F427" s="182">
        <v>197.62691824952876</v>
      </c>
      <c r="G427" s="182">
        <v>199.80945649596541</v>
      </c>
      <c r="H427" s="182">
        <v>199.69561203929197</v>
      </c>
      <c r="I427" s="182">
        <v>206.10294434906029</v>
      </c>
      <c r="J427" s="182">
        <v>211.49669353274098</v>
      </c>
      <c r="K427" s="182">
        <v>212.16974078873491</v>
      </c>
      <c r="L427" s="182">
        <v>212.5517747840556</v>
      </c>
      <c r="M427" s="182">
        <v>235.90948444499662</v>
      </c>
      <c r="N427" s="182">
        <v>243.76739129804167</v>
      </c>
      <c r="O427" s="182">
        <v>258.66106193431887</v>
      </c>
      <c r="P427" s="182">
        <v>263.20875141365082</v>
      </c>
      <c r="Q427" s="192">
        <v>261.3321655085719</v>
      </c>
      <c r="R427" s="192">
        <v>264.95209990862725</v>
      </c>
      <c r="S427" s="192">
        <v>263.46211426684226</v>
      </c>
      <c r="T427" s="192">
        <v>272.56003779999151</v>
      </c>
      <c r="U427" s="192">
        <v>280.38809714914953</v>
      </c>
      <c r="V427" s="192">
        <v>295.81546161638698</v>
      </c>
      <c r="W427" s="192">
        <v>293.3712257555747</v>
      </c>
      <c r="X427" s="192">
        <v>319.54139031179955</v>
      </c>
      <c r="Y427" s="182">
        <v>332.58667626756994</v>
      </c>
      <c r="Z427" s="182">
        <v>344.03426118746972</v>
      </c>
    </row>
    <row r="428" spans="1:26">
      <c r="A428" s="179" t="s">
        <v>620</v>
      </c>
      <c r="B428" s="179" t="s">
        <v>621</v>
      </c>
      <c r="C428" s="186" t="s">
        <v>17</v>
      </c>
      <c r="D428" s="185" t="s">
        <v>177</v>
      </c>
      <c r="E428" s="179" t="s">
        <v>653</v>
      </c>
      <c r="F428" s="182">
        <v>24.09727471144063</v>
      </c>
      <c r="G428" s="182">
        <v>23.230150541995041</v>
      </c>
      <c r="H428" s="182">
        <v>22.748827780575535</v>
      </c>
      <c r="I428" s="182">
        <v>22.485081276104165</v>
      </c>
      <c r="J428" s="182">
        <v>22.73605008250188</v>
      </c>
      <c r="K428" s="182">
        <v>23.866643748467038</v>
      </c>
      <c r="L428" s="182">
        <v>24.169199594685672</v>
      </c>
      <c r="M428" s="182">
        <v>26.087668178853253</v>
      </c>
      <c r="N428" s="182">
        <v>29.425521376191067</v>
      </c>
      <c r="O428" s="182">
        <v>26.955009405142199</v>
      </c>
      <c r="P428" s="182">
        <v>26.076052368124945</v>
      </c>
      <c r="Q428" s="192">
        <v>26.327535592144152</v>
      </c>
      <c r="R428" s="192">
        <v>26.789188917885795</v>
      </c>
      <c r="S428" s="192">
        <v>28.666720145934157</v>
      </c>
      <c r="T428" s="192">
        <v>27.411940267632382</v>
      </c>
      <c r="U428" s="192">
        <v>29.542028865435167</v>
      </c>
      <c r="V428" s="192">
        <v>28.803133064587477</v>
      </c>
      <c r="W428" s="192">
        <v>29.788368070081148</v>
      </c>
      <c r="X428" s="192">
        <v>31.717742974544819</v>
      </c>
      <c r="Y428" s="182">
        <v>32.729918730895598</v>
      </c>
      <c r="Z428" s="182">
        <v>33.566577087458008</v>
      </c>
    </row>
    <row r="429" spans="1:26" s="173" customFormat="1">
      <c r="A429" s="179" t="s">
        <v>620</v>
      </c>
      <c r="B429" s="179" t="s">
        <v>621</v>
      </c>
      <c r="C429" s="184" t="s">
        <v>178</v>
      </c>
      <c r="D429" s="185" t="s">
        <v>132</v>
      </c>
      <c r="E429" s="179" t="s">
        <v>654</v>
      </c>
      <c r="F429" s="182">
        <v>31.247024062820742</v>
      </c>
      <c r="G429" s="182">
        <v>34.482207965126975</v>
      </c>
      <c r="H429" s="182">
        <v>42.85026177768745</v>
      </c>
      <c r="I429" s="182">
        <v>46.078363970385745</v>
      </c>
      <c r="J429" s="182">
        <v>53.011481727947448</v>
      </c>
      <c r="K429" s="182">
        <v>60.179314778502878</v>
      </c>
      <c r="L429" s="182">
        <v>61.250806238214501</v>
      </c>
      <c r="M429" s="182">
        <v>63.450742393002564</v>
      </c>
      <c r="N429" s="182">
        <v>65.902363765388515</v>
      </c>
      <c r="O429" s="182">
        <v>72.56095968849398</v>
      </c>
      <c r="P429" s="182">
        <v>72.519633578608747</v>
      </c>
      <c r="Q429" s="192">
        <v>75.272550896412099</v>
      </c>
      <c r="R429" s="192">
        <v>75.01399012047392</v>
      </c>
      <c r="S429" s="192">
        <v>77.086295874527323</v>
      </c>
      <c r="T429" s="192">
        <v>79.370188196955041</v>
      </c>
      <c r="U429" s="192">
        <v>76.439423178165285</v>
      </c>
      <c r="V429" s="192">
        <v>73.799476680150903</v>
      </c>
      <c r="W429" s="192">
        <v>74.286119510574068</v>
      </c>
      <c r="X429" s="192">
        <v>80.986249389792349</v>
      </c>
      <c r="Y429" s="182">
        <v>85.617305064836657</v>
      </c>
      <c r="Z429" s="182">
        <v>89.608359894080152</v>
      </c>
    </row>
    <row r="430" spans="1:26">
      <c r="A430" s="179" t="s">
        <v>620</v>
      </c>
      <c r="B430" s="179" t="s">
        <v>621</v>
      </c>
      <c r="C430" s="186" t="s">
        <v>179</v>
      </c>
      <c r="D430" s="185" t="s">
        <v>180</v>
      </c>
      <c r="E430" s="179" t="s">
        <v>655</v>
      </c>
      <c r="F430" s="182">
        <v>1.7961050678737602</v>
      </c>
      <c r="G430" s="182">
        <v>1.9844144321570878</v>
      </c>
      <c r="H430" s="182">
        <v>1.6733467262316026</v>
      </c>
      <c r="I430" s="182">
        <v>1.7731088635229526</v>
      </c>
      <c r="J430" s="182">
        <v>1.8526675023674712</v>
      </c>
      <c r="K430" s="182">
        <v>1.8468341393892169</v>
      </c>
      <c r="L430" s="182">
        <v>1.9243567905267207</v>
      </c>
      <c r="M430" s="182">
        <v>1.860896232927316</v>
      </c>
      <c r="N430" s="182">
        <v>1.8689103633829656</v>
      </c>
      <c r="O430" s="182">
        <v>1.7578013208001393</v>
      </c>
      <c r="P430" s="182">
        <v>1.8826982736187996</v>
      </c>
      <c r="Q430" s="192">
        <v>1.9057664687904874</v>
      </c>
      <c r="R430" s="192">
        <v>1.8177997171986995</v>
      </c>
      <c r="S430" s="192">
        <v>1.728635539997029</v>
      </c>
      <c r="T430" s="192">
        <v>1.7156710946187521</v>
      </c>
      <c r="U430" s="192">
        <v>1.7559175372072588</v>
      </c>
      <c r="V430" s="192">
        <v>1.8232177874415336</v>
      </c>
      <c r="W430" s="192">
        <v>1.8325990807892631</v>
      </c>
      <c r="X430" s="192">
        <v>2.0081033315575745</v>
      </c>
      <c r="Y430" s="182">
        <v>2.0827413136859039</v>
      </c>
      <c r="Z430" s="182">
        <v>2.1420812862375187</v>
      </c>
    </row>
    <row r="431" spans="1:26">
      <c r="A431" s="179" t="s">
        <v>620</v>
      </c>
      <c r="B431" s="179" t="s">
        <v>621</v>
      </c>
      <c r="C431" s="186" t="s">
        <v>181</v>
      </c>
      <c r="D431" s="185" t="s">
        <v>182</v>
      </c>
      <c r="E431" s="179" t="s">
        <v>656</v>
      </c>
      <c r="F431" s="182">
        <v>1.4995397349923705</v>
      </c>
      <c r="G431" s="182">
        <v>1.4753255416924038</v>
      </c>
      <c r="H431" s="182">
        <v>1.5272278305403164</v>
      </c>
      <c r="I431" s="182">
        <v>1.5613542303122547</v>
      </c>
      <c r="J431" s="182">
        <v>1.7006695656438016</v>
      </c>
      <c r="K431" s="182">
        <v>1.7259992183545319</v>
      </c>
      <c r="L431" s="182">
        <v>1.8485883045705542</v>
      </c>
      <c r="M431" s="182">
        <v>2.0483219228854095</v>
      </c>
      <c r="N431" s="182">
        <v>2.2792642060363884</v>
      </c>
      <c r="O431" s="182">
        <v>2.2231731202363809</v>
      </c>
      <c r="P431" s="182">
        <v>2.540510595184605</v>
      </c>
      <c r="Q431" s="192">
        <v>4.5326009466443731</v>
      </c>
      <c r="R431" s="192">
        <v>4.3141658368110276</v>
      </c>
      <c r="S431" s="192">
        <v>5.1956456931401735</v>
      </c>
      <c r="T431" s="192">
        <v>6.9558645130084793</v>
      </c>
      <c r="U431" s="192">
        <v>7.0920825204085363</v>
      </c>
      <c r="V431" s="192">
        <v>9.1134535555158944</v>
      </c>
      <c r="W431" s="192">
        <v>10.426024729639183</v>
      </c>
      <c r="X431" s="192">
        <v>12.964739254576269</v>
      </c>
      <c r="Y431" s="182">
        <v>13.67768127682017</v>
      </c>
      <c r="Z431" s="182">
        <v>14.308459469309421</v>
      </c>
    </row>
    <row r="432" spans="1:26">
      <c r="A432" s="179" t="s">
        <v>620</v>
      </c>
      <c r="B432" s="179" t="s">
        <v>621</v>
      </c>
      <c r="C432" s="186" t="s">
        <v>183</v>
      </c>
      <c r="D432" s="185" t="s">
        <v>184</v>
      </c>
      <c r="E432" s="179" t="s">
        <v>657</v>
      </c>
      <c r="F432" s="182">
        <v>27.951379259954614</v>
      </c>
      <c r="G432" s="182">
        <v>31.022467991277484</v>
      </c>
      <c r="H432" s="182">
        <v>39.649687220915531</v>
      </c>
      <c r="I432" s="182">
        <v>42.743900876550533</v>
      </c>
      <c r="J432" s="182">
        <v>49.458144659936174</v>
      </c>
      <c r="K432" s="182">
        <v>56.606481420759131</v>
      </c>
      <c r="L432" s="182">
        <v>57.477861143117224</v>
      </c>
      <c r="M432" s="182">
        <v>59.541524237189833</v>
      </c>
      <c r="N432" s="182">
        <v>61.754189195969175</v>
      </c>
      <c r="O432" s="182">
        <v>68.579985247457458</v>
      </c>
      <c r="P432" s="182">
        <v>68.096424709805333</v>
      </c>
      <c r="Q432" s="192">
        <v>68.834183480977245</v>
      </c>
      <c r="R432" s="192">
        <v>68.882024566464196</v>
      </c>
      <c r="S432" s="192">
        <v>70.162014641390115</v>
      </c>
      <c r="T432" s="192">
        <v>70.698652589327807</v>
      </c>
      <c r="U432" s="192">
        <v>67.591423120549493</v>
      </c>
      <c r="V432" s="192">
        <v>62.862805337193471</v>
      </c>
      <c r="W432" s="192">
        <v>62.027495700145614</v>
      </c>
      <c r="X432" s="192">
        <v>66.013406803658512</v>
      </c>
      <c r="Y432" s="182">
        <v>69.856882474330575</v>
      </c>
      <c r="Z432" s="182">
        <v>73.157819138533213</v>
      </c>
    </row>
    <row r="433" spans="1:26" s="173" customFormat="1">
      <c r="A433" s="179" t="s">
        <v>620</v>
      </c>
      <c r="B433" s="179" t="s">
        <v>621</v>
      </c>
      <c r="C433" s="184" t="s">
        <v>185</v>
      </c>
      <c r="D433" s="185" t="s">
        <v>133</v>
      </c>
      <c r="E433" s="179" t="s">
        <v>658</v>
      </c>
      <c r="F433" s="182">
        <v>168.06041739091609</v>
      </c>
      <c r="G433" s="182">
        <v>177.21570915300467</v>
      </c>
      <c r="H433" s="182">
        <v>190.058190160235</v>
      </c>
      <c r="I433" s="182">
        <v>200.16493647124747</v>
      </c>
      <c r="J433" s="182">
        <v>212.79661165859895</v>
      </c>
      <c r="K433" s="182">
        <v>220.64331492551409</v>
      </c>
      <c r="L433" s="182">
        <v>228.04992750136751</v>
      </c>
      <c r="M433" s="182">
        <v>240.81205398861169</v>
      </c>
      <c r="N433" s="182">
        <v>233.36589927415733</v>
      </c>
      <c r="O433" s="182">
        <v>212.42248245224656</v>
      </c>
      <c r="P433" s="182">
        <v>219.3332800330484</v>
      </c>
      <c r="Q433" s="192">
        <v>216.7651265326104</v>
      </c>
      <c r="R433" s="192">
        <v>207.92172681215615</v>
      </c>
      <c r="S433" s="192">
        <v>201.68692801097677</v>
      </c>
      <c r="T433" s="192">
        <v>211.06631224978702</v>
      </c>
      <c r="U433" s="192">
        <v>220.63956549239776</v>
      </c>
      <c r="V433" s="192">
        <v>230.33348356567902</v>
      </c>
      <c r="W433" s="192">
        <v>247.00620638381895</v>
      </c>
      <c r="X433" s="192">
        <v>268.67824461037276</v>
      </c>
      <c r="Y433" s="182">
        <v>281.22998169228094</v>
      </c>
      <c r="Z433" s="182">
        <v>291.56704343241302</v>
      </c>
    </row>
    <row r="434" spans="1:26">
      <c r="A434" s="179" t="s">
        <v>620</v>
      </c>
      <c r="B434" s="179" t="s">
        <v>621</v>
      </c>
      <c r="C434" s="186" t="s">
        <v>186</v>
      </c>
      <c r="D434" s="185" t="s">
        <v>187</v>
      </c>
      <c r="E434" s="179" t="s">
        <v>659</v>
      </c>
      <c r="F434" s="182">
        <v>6.5125385406384009</v>
      </c>
      <c r="G434" s="182">
        <v>7.0133528867537285</v>
      </c>
      <c r="H434" s="182">
        <v>8.9295132082400936</v>
      </c>
      <c r="I434" s="182">
        <v>11.102668816531247</v>
      </c>
      <c r="J434" s="182">
        <v>12.675351655857238</v>
      </c>
      <c r="K434" s="182">
        <v>14.823989196432677</v>
      </c>
      <c r="L434" s="182">
        <v>17.203064704383472</v>
      </c>
      <c r="M434" s="182">
        <v>18.436500043076013</v>
      </c>
      <c r="N434" s="182">
        <v>20.922950194515128</v>
      </c>
      <c r="O434" s="182">
        <v>18.100095917247813</v>
      </c>
      <c r="P434" s="182">
        <v>23.612464434146389</v>
      </c>
      <c r="Q434" s="192">
        <v>21.826656038469928</v>
      </c>
      <c r="R434" s="192">
        <v>18.918888738700751</v>
      </c>
      <c r="S434" s="192">
        <v>17.23041790814764</v>
      </c>
      <c r="T434" s="192">
        <v>20.773694621775874</v>
      </c>
      <c r="U434" s="192">
        <v>20.874703356382977</v>
      </c>
      <c r="V434" s="192">
        <v>20.969006192910026</v>
      </c>
      <c r="W434" s="192">
        <v>22.606351868311798</v>
      </c>
      <c r="X434" s="192">
        <v>26.928246681366304</v>
      </c>
      <c r="Y434" s="182">
        <v>28.664177321835158</v>
      </c>
      <c r="Z434" s="182">
        <v>30.163970143878629</v>
      </c>
    </row>
    <row r="435" spans="1:26">
      <c r="A435" s="179" t="s">
        <v>620</v>
      </c>
      <c r="B435" s="179" t="s">
        <v>621</v>
      </c>
      <c r="C435" s="186" t="s">
        <v>188</v>
      </c>
      <c r="D435" s="185" t="s">
        <v>189</v>
      </c>
      <c r="E435" s="179" t="s">
        <v>660</v>
      </c>
      <c r="F435" s="182">
        <v>2.206235253899409</v>
      </c>
      <c r="G435" s="182">
        <v>2.2984321125705831</v>
      </c>
      <c r="H435" s="182">
        <v>2.3963781186614441</v>
      </c>
      <c r="I435" s="182">
        <v>2.6797785777906205</v>
      </c>
      <c r="J435" s="182">
        <v>2.6407306856831214</v>
      </c>
      <c r="K435" s="182">
        <v>2.8254731525045944</v>
      </c>
      <c r="L435" s="182">
        <v>3.0552867959076435</v>
      </c>
      <c r="M435" s="182">
        <v>3.3010517132682615</v>
      </c>
      <c r="N435" s="182">
        <v>3.3496797088646977</v>
      </c>
      <c r="O435" s="182">
        <v>3.03018247208187</v>
      </c>
      <c r="P435" s="182">
        <v>3.3257006153616055</v>
      </c>
      <c r="Q435" s="192">
        <v>2.8765442223718214</v>
      </c>
      <c r="R435" s="192">
        <v>3.4317361489746934</v>
      </c>
      <c r="S435" s="192">
        <v>3.5160825558079987</v>
      </c>
      <c r="T435" s="192">
        <v>3.7073893763520038</v>
      </c>
      <c r="U435" s="192">
        <v>4.7250558718111266</v>
      </c>
      <c r="V435" s="192">
        <v>5.1540367467248034</v>
      </c>
      <c r="W435" s="192">
        <v>5.377324206768531</v>
      </c>
      <c r="X435" s="192">
        <v>6.3879284262931826</v>
      </c>
      <c r="Y435" s="182">
        <v>6.7520219242053221</v>
      </c>
      <c r="Z435" s="182">
        <v>7.0692594668040281</v>
      </c>
    </row>
    <row r="436" spans="1:26">
      <c r="A436" s="179" t="s">
        <v>620</v>
      </c>
      <c r="B436" s="179" t="s">
        <v>621</v>
      </c>
      <c r="C436" s="186" t="s">
        <v>190</v>
      </c>
      <c r="D436" s="185" t="s">
        <v>191</v>
      </c>
      <c r="E436" s="179" t="s">
        <v>661</v>
      </c>
      <c r="F436" s="182">
        <v>30.83529841527076</v>
      </c>
      <c r="G436" s="182">
        <v>33.085639696986178</v>
      </c>
      <c r="H436" s="182">
        <v>37.322889429590766</v>
      </c>
      <c r="I436" s="182">
        <v>40.247875895508756</v>
      </c>
      <c r="J436" s="182">
        <v>44.245163491070656</v>
      </c>
      <c r="K436" s="182">
        <v>43.304827049004963</v>
      </c>
      <c r="L436" s="182">
        <v>44.450971250028715</v>
      </c>
      <c r="M436" s="182">
        <v>47.381498529531811</v>
      </c>
      <c r="N436" s="182">
        <v>49.169816858493505</v>
      </c>
      <c r="O436" s="182">
        <v>45.768478283391701</v>
      </c>
      <c r="P436" s="182">
        <v>48.530694323066818</v>
      </c>
      <c r="Q436" s="192">
        <v>46.242863734506919</v>
      </c>
      <c r="R436" s="192">
        <v>46.448317750230103</v>
      </c>
      <c r="S436" s="192">
        <v>46.998715305365053</v>
      </c>
      <c r="T436" s="192">
        <v>50.017456390795331</v>
      </c>
      <c r="U436" s="192">
        <v>48.117960279120062</v>
      </c>
      <c r="V436" s="192">
        <v>53.949097780172771</v>
      </c>
      <c r="W436" s="192">
        <v>59.306966236799724</v>
      </c>
      <c r="X436" s="192">
        <v>67.682524710045456</v>
      </c>
      <c r="Y436" s="182">
        <v>71.616821312662765</v>
      </c>
      <c r="Z436" s="182">
        <v>75.056180618996677</v>
      </c>
    </row>
    <row r="437" spans="1:26">
      <c r="A437" s="179" t="s">
        <v>620</v>
      </c>
      <c r="B437" s="179" t="s">
        <v>621</v>
      </c>
      <c r="C437" s="186" t="s">
        <v>192</v>
      </c>
      <c r="D437" s="185" t="s">
        <v>193</v>
      </c>
      <c r="E437" s="179" t="s">
        <v>662</v>
      </c>
      <c r="F437" s="182">
        <v>68.167735865197443</v>
      </c>
      <c r="G437" s="182">
        <v>75.09024433419161</v>
      </c>
      <c r="H437" s="182">
        <v>79.245866974788058</v>
      </c>
      <c r="I437" s="182">
        <v>82.669346259388547</v>
      </c>
      <c r="J437" s="182">
        <v>88.73745457990654</v>
      </c>
      <c r="K437" s="182">
        <v>95.184687431713655</v>
      </c>
      <c r="L437" s="182">
        <v>97.461480858849427</v>
      </c>
      <c r="M437" s="182">
        <v>100.15718307323026</v>
      </c>
      <c r="N437" s="182">
        <v>88.182414172737637</v>
      </c>
      <c r="O437" s="182">
        <v>79.118591843139981</v>
      </c>
      <c r="P437" s="182">
        <v>76.026617900944444</v>
      </c>
      <c r="Q437" s="192">
        <v>74.809949959428465</v>
      </c>
      <c r="R437" s="192">
        <v>72.965849403654076</v>
      </c>
      <c r="S437" s="192">
        <v>70.192860257963844</v>
      </c>
      <c r="T437" s="192">
        <v>73.153136383534275</v>
      </c>
      <c r="U437" s="192">
        <v>82.505866901745435</v>
      </c>
      <c r="V437" s="192">
        <v>84.88537286524803</v>
      </c>
      <c r="W437" s="192">
        <v>87.010576356401742</v>
      </c>
      <c r="X437" s="192">
        <v>89.510627461468218</v>
      </c>
      <c r="Y437" s="182">
        <v>93.020733926652866</v>
      </c>
      <c r="Z437" s="182">
        <v>95.725787417102751</v>
      </c>
    </row>
    <row r="438" spans="1:26">
      <c r="A438" s="179" t="s">
        <v>620</v>
      </c>
      <c r="B438" s="179" t="s">
        <v>621</v>
      </c>
      <c r="C438" s="186" t="s">
        <v>194</v>
      </c>
      <c r="D438" s="185" t="s">
        <v>195</v>
      </c>
      <c r="E438" s="179" t="s">
        <v>663</v>
      </c>
      <c r="F438" s="182">
        <v>26.57532083179558</v>
      </c>
      <c r="G438" s="182">
        <v>27.250381180833838</v>
      </c>
      <c r="H438" s="182">
        <v>28.235821694868022</v>
      </c>
      <c r="I438" s="182">
        <v>29.338098250882108</v>
      </c>
      <c r="J438" s="182">
        <v>30.575072392618054</v>
      </c>
      <c r="K438" s="182">
        <v>29.550262024507404</v>
      </c>
      <c r="L438" s="182">
        <v>29.809091645932899</v>
      </c>
      <c r="M438" s="182">
        <v>29.834853924961006</v>
      </c>
      <c r="N438" s="182">
        <v>28.276030442005442</v>
      </c>
      <c r="O438" s="182">
        <v>26.771176040260038</v>
      </c>
      <c r="P438" s="182">
        <v>26.724802462980115</v>
      </c>
      <c r="Q438" s="192">
        <v>27.849055355007181</v>
      </c>
      <c r="R438" s="192">
        <v>25.454579536712487</v>
      </c>
      <c r="S438" s="192">
        <v>24.095691963673588</v>
      </c>
      <c r="T438" s="192">
        <v>23.981295793925092</v>
      </c>
      <c r="U438" s="192">
        <v>23.202991756985561</v>
      </c>
      <c r="V438" s="192">
        <v>22.720770012934587</v>
      </c>
      <c r="W438" s="192">
        <v>22.207955152888431</v>
      </c>
      <c r="X438" s="192">
        <v>22.060034690354449</v>
      </c>
      <c r="Y438" s="182">
        <v>22.739708547956251</v>
      </c>
      <c r="Z438" s="182">
        <v>23.24087284891311</v>
      </c>
    </row>
    <row r="439" spans="1:26">
      <c r="A439" s="179" t="s">
        <v>620</v>
      </c>
      <c r="B439" s="179" t="s">
        <v>621</v>
      </c>
      <c r="C439" s="186" t="s">
        <v>196</v>
      </c>
      <c r="D439" s="185" t="s">
        <v>197</v>
      </c>
      <c r="E439" s="179" t="s">
        <v>664</v>
      </c>
      <c r="F439" s="182">
        <v>33.763288484114497</v>
      </c>
      <c r="G439" s="182">
        <v>32.47765894166875</v>
      </c>
      <c r="H439" s="182">
        <v>33.927720734086627</v>
      </c>
      <c r="I439" s="182">
        <v>34.127168671146215</v>
      </c>
      <c r="J439" s="182">
        <v>33.92283885346334</v>
      </c>
      <c r="K439" s="182">
        <v>34.954076071350826</v>
      </c>
      <c r="L439" s="182">
        <v>36.070032246265363</v>
      </c>
      <c r="M439" s="182">
        <v>41.700966704544321</v>
      </c>
      <c r="N439" s="182">
        <v>43.465007897540929</v>
      </c>
      <c r="O439" s="182">
        <v>39.633957896125146</v>
      </c>
      <c r="P439" s="182">
        <v>41.113000296549004</v>
      </c>
      <c r="Q439" s="192">
        <v>43.160057222826055</v>
      </c>
      <c r="R439" s="192">
        <v>40.70235523388402</v>
      </c>
      <c r="S439" s="192">
        <v>39.653160020018667</v>
      </c>
      <c r="T439" s="192">
        <v>39.433339683404419</v>
      </c>
      <c r="U439" s="192">
        <v>41.212987326352611</v>
      </c>
      <c r="V439" s="192">
        <v>42.65519996768883</v>
      </c>
      <c r="W439" s="192">
        <v>50.497032562648769</v>
      </c>
      <c r="X439" s="192">
        <v>56.10888264084516</v>
      </c>
      <c r="Y439" s="182">
        <v>58.436518658968602</v>
      </c>
      <c r="Z439" s="182">
        <v>60.310972936717818</v>
      </c>
    </row>
    <row r="440" spans="1:26" s="173" customFormat="1">
      <c r="A440" s="179" t="s">
        <v>620</v>
      </c>
      <c r="B440" s="179" t="s">
        <v>621</v>
      </c>
      <c r="C440" s="184" t="s">
        <v>37</v>
      </c>
      <c r="D440" s="180">
        <v>10</v>
      </c>
      <c r="E440" s="179" t="s">
        <v>665</v>
      </c>
      <c r="F440" s="182">
        <v>18.552549631100916</v>
      </c>
      <c r="G440" s="182">
        <v>19.530874928475722</v>
      </c>
      <c r="H440" s="182">
        <v>20.842686102127296</v>
      </c>
      <c r="I440" s="182">
        <v>21.981063056118685</v>
      </c>
      <c r="J440" s="182">
        <v>23.871404016495834</v>
      </c>
      <c r="K440" s="182">
        <v>25.785714752421711</v>
      </c>
      <c r="L440" s="182">
        <v>27.1570757565908</v>
      </c>
      <c r="M440" s="182">
        <v>32.684769068285675</v>
      </c>
      <c r="N440" s="182">
        <v>30.715242252257003</v>
      </c>
      <c r="O440" s="182">
        <v>30.264486084668814</v>
      </c>
      <c r="P440" s="182">
        <v>30.475994754262988</v>
      </c>
      <c r="Q440" s="192">
        <v>30.84836480728525</v>
      </c>
      <c r="R440" s="192">
        <v>32.210623611769471</v>
      </c>
      <c r="S440" s="192">
        <v>31.654681051635961</v>
      </c>
      <c r="T440" s="192">
        <v>32.431413874650566</v>
      </c>
      <c r="U440" s="192">
        <v>32.312642835574344</v>
      </c>
      <c r="V440" s="192">
        <v>32.686528387851133</v>
      </c>
      <c r="W440" s="192">
        <v>33.21156807142701</v>
      </c>
      <c r="X440" s="192">
        <v>35.660292016309668</v>
      </c>
      <c r="Y440" s="182">
        <v>36.995770887238827</v>
      </c>
      <c r="Z440" s="182">
        <v>38.145201316333925</v>
      </c>
    </row>
    <row r="441" spans="1:26" s="173" customFormat="1">
      <c r="A441" s="179" t="s">
        <v>620</v>
      </c>
      <c r="B441" s="179" t="s">
        <v>621</v>
      </c>
      <c r="C441" s="184" t="s">
        <v>198</v>
      </c>
      <c r="D441" s="180">
        <v>11</v>
      </c>
      <c r="E441" s="179" t="s">
        <v>666</v>
      </c>
      <c r="F441" s="182">
        <v>131.13949314098295</v>
      </c>
      <c r="G441" s="182">
        <v>142.69631062059355</v>
      </c>
      <c r="H441" s="182">
        <v>146.70386526144861</v>
      </c>
      <c r="I441" s="182">
        <v>152.59335161466774</v>
      </c>
      <c r="J441" s="182">
        <v>156.01001323877523</v>
      </c>
      <c r="K441" s="182">
        <v>154.867070018806</v>
      </c>
      <c r="L441" s="182">
        <v>154.38434651635407</v>
      </c>
      <c r="M441" s="182">
        <v>170.33872639492773</v>
      </c>
      <c r="N441" s="182">
        <v>169.6266180465872</v>
      </c>
      <c r="O441" s="182">
        <v>160.69471563389425</v>
      </c>
      <c r="P441" s="182">
        <v>162.81419039602136</v>
      </c>
      <c r="Q441" s="192">
        <v>171.5984100274913</v>
      </c>
      <c r="R441" s="192">
        <v>172.15940094069884</v>
      </c>
      <c r="S441" s="192">
        <v>162.32516432187148</v>
      </c>
      <c r="T441" s="192">
        <v>170.36253146733924</v>
      </c>
      <c r="U441" s="192">
        <v>172.19516546973773</v>
      </c>
      <c r="V441" s="192">
        <v>185.0425343701948</v>
      </c>
      <c r="W441" s="192">
        <v>200.76415456112929</v>
      </c>
      <c r="X441" s="192">
        <v>214.19071600923562</v>
      </c>
      <c r="Y441" s="182">
        <v>222.76046652857497</v>
      </c>
      <c r="Z441" s="182">
        <v>230.27076164036021</v>
      </c>
    </row>
    <row r="442" spans="1:26">
      <c r="A442" s="179" t="s">
        <v>620</v>
      </c>
      <c r="B442" s="179" t="s">
        <v>621</v>
      </c>
      <c r="C442" s="186" t="s">
        <v>38</v>
      </c>
      <c r="D442" s="180">
        <v>111</v>
      </c>
      <c r="E442" s="179" t="s">
        <v>667</v>
      </c>
      <c r="F442" s="182">
        <v>105.44149348381188</v>
      </c>
      <c r="G442" s="182">
        <v>112.64740475378881</v>
      </c>
      <c r="H442" s="182">
        <v>115.16425004499048</v>
      </c>
      <c r="I442" s="182">
        <v>119.5566393518198</v>
      </c>
      <c r="J442" s="182">
        <v>119.75884094198774</v>
      </c>
      <c r="K442" s="182">
        <v>119.43680142758136</v>
      </c>
      <c r="L442" s="182">
        <v>119.87430251800384</v>
      </c>
      <c r="M442" s="182">
        <v>127.66020456147113</v>
      </c>
      <c r="N442" s="182">
        <v>127.3494654746261</v>
      </c>
      <c r="O442" s="182">
        <v>120.12846879016439</v>
      </c>
      <c r="P442" s="182">
        <v>124.75478414763323</v>
      </c>
      <c r="Q442" s="192">
        <v>132.18300530728999</v>
      </c>
      <c r="R442" s="192">
        <v>132.09472084347226</v>
      </c>
      <c r="S442" s="192">
        <v>122.61305228866063</v>
      </c>
      <c r="T442" s="192">
        <v>130.13405461177277</v>
      </c>
      <c r="U442" s="192">
        <v>131.52923297724993</v>
      </c>
      <c r="V442" s="192">
        <v>140.94549482532807</v>
      </c>
      <c r="W442" s="192">
        <v>150.56064299578782</v>
      </c>
      <c r="X442" s="192">
        <v>159.88787856598412</v>
      </c>
      <c r="Y442" s="182">
        <v>165.89985974136366</v>
      </c>
      <c r="Z442" s="182">
        <v>171.03397473432364</v>
      </c>
    </row>
    <row r="443" spans="1:26">
      <c r="A443" s="179" t="s">
        <v>620</v>
      </c>
      <c r="B443" s="179" t="s">
        <v>621</v>
      </c>
      <c r="C443" s="186" t="s">
        <v>39</v>
      </c>
      <c r="D443" s="180">
        <v>112</v>
      </c>
      <c r="E443" s="179" t="s">
        <v>668</v>
      </c>
      <c r="F443" s="182">
        <v>25.697999657171092</v>
      </c>
      <c r="G443" s="182">
        <v>30.048905866804756</v>
      </c>
      <c r="H443" s="182">
        <v>31.539615216458113</v>
      </c>
      <c r="I443" s="182">
        <v>33.036712262847956</v>
      </c>
      <c r="J443" s="182">
        <v>36.251172296787502</v>
      </c>
      <c r="K443" s="182">
        <v>35.430268591224667</v>
      </c>
      <c r="L443" s="182">
        <v>34.51004399835022</v>
      </c>
      <c r="M443" s="182">
        <v>42.678521833456593</v>
      </c>
      <c r="N443" s="182">
        <v>42.277152571961075</v>
      </c>
      <c r="O443" s="182">
        <v>40.566246843729871</v>
      </c>
      <c r="P443" s="182">
        <v>38.059406248388107</v>
      </c>
      <c r="Q443" s="192">
        <v>39.415404720201344</v>
      </c>
      <c r="R443" s="192">
        <v>40.064680097226571</v>
      </c>
      <c r="S443" s="192">
        <v>39.712112033210872</v>
      </c>
      <c r="T443" s="192">
        <v>40.228476855566477</v>
      </c>
      <c r="U443" s="192">
        <v>40.665932492487777</v>
      </c>
      <c r="V443" s="192">
        <v>44.097039544866718</v>
      </c>
      <c r="W443" s="192">
        <v>50.203511565341472</v>
      </c>
      <c r="X443" s="192">
        <v>54.302837443251477</v>
      </c>
      <c r="Y443" s="182">
        <v>56.860606787211303</v>
      </c>
      <c r="Z443" s="182">
        <v>59.236786906036556</v>
      </c>
    </row>
    <row r="444" spans="1:26" s="173" customFormat="1">
      <c r="A444" s="179" t="s">
        <v>620</v>
      </c>
      <c r="B444" s="179" t="s">
        <v>621</v>
      </c>
      <c r="C444" s="184" t="s">
        <v>199</v>
      </c>
      <c r="D444" s="180">
        <v>12</v>
      </c>
      <c r="E444" s="179" t="s">
        <v>669</v>
      </c>
      <c r="F444" s="182">
        <v>158.64379931500233</v>
      </c>
      <c r="G444" s="182">
        <v>163.30397735128881</v>
      </c>
      <c r="H444" s="182">
        <v>176.4948504722164</v>
      </c>
      <c r="I444" s="182">
        <v>182.32081252329067</v>
      </c>
      <c r="J444" s="182">
        <v>190.59026251767392</v>
      </c>
      <c r="K444" s="182">
        <v>201.13671701462161</v>
      </c>
      <c r="L444" s="182">
        <v>210.24963425179385</v>
      </c>
      <c r="M444" s="182">
        <v>221.49985361319474</v>
      </c>
      <c r="N444" s="182">
        <v>221.36357033765339</v>
      </c>
      <c r="O444" s="182">
        <v>230.7490292121085</v>
      </c>
      <c r="P444" s="182">
        <v>238.53860066207076</v>
      </c>
      <c r="Q444" s="192">
        <v>243.26799154170396</v>
      </c>
      <c r="R444" s="192">
        <v>243.24991474475095</v>
      </c>
      <c r="S444" s="192">
        <v>234.13725017895192</v>
      </c>
      <c r="T444" s="192">
        <v>239.95028764536346</v>
      </c>
      <c r="U444" s="192">
        <v>252.50609408996567</v>
      </c>
      <c r="V444" s="192">
        <v>261.05855781871952</v>
      </c>
      <c r="W444" s="192">
        <v>272.36833410519125</v>
      </c>
      <c r="X444" s="192">
        <v>294.18114991014158</v>
      </c>
      <c r="Y444" s="182">
        <v>307.83969221300742</v>
      </c>
      <c r="Z444" s="182">
        <v>320.56244220283469</v>
      </c>
    </row>
    <row r="445" spans="1:26">
      <c r="A445" s="179" t="s">
        <v>620</v>
      </c>
      <c r="B445" s="179" t="s">
        <v>621</v>
      </c>
      <c r="C445" s="186" t="s">
        <v>40</v>
      </c>
      <c r="D445" s="180">
        <v>121</v>
      </c>
      <c r="E445" s="179" t="s">
        <v>670</v>
      </c>
      <c r="F445" s="182">
        <v>38.062177029672149</v>
      </c>
      <c r="G445" s="182">
        <v>41.145581947887877</v>
      </c>
      <c r="H445" s="182">
        <v>42.879799446792568</v>
      </c>
      <c r="I445" s="182">
        <v>46.024615504293706</v>
      </c>
      <c r="J445" s="182">
        <v>47.410802062434307</v>
      </c>
      <c r="K445" s="182">
        <v>48.852305160938272</v>
      </c>
      <c r="L445" s="182">
        <v>47.352602126856887</v>
      </c>
      <c r="M445" s="182">
        <v>50.680748826866278</v>
      </c>
      <c r="N445" s="182">
        <v>48.065874126949133</v>
      </c>
      <c r="O445" s="182">
        <v>54.222189088308859</v>
      </c>
      <c r="P445" s="182">
        <v>63.56390978590526</v>
      </c>
      <c r="Q445" s="192">
        <v>62.705859977140541</v>
      </c>
      <c r="R445" s="192">
        <v>62.049511757308608</v>
      </c>
      <c r="S445" s="192">
        <v>56.813733084704047</v>
      </c>
      <c r="T445" s="192">
        <v>62.668851958349727</v>
      </c>
      <c r="U445" s="192">
        <v>64.597499233185317</v>
      </c>
      <c r="V445" s="192">
        <v>68.501037815580176</v>
      </c>
      <c r="W445" s="192">
        <v>74.798022082408394</v>
      </c>
      <c r="X445" s="192">
        <v>85.396016021931246</v>
      </c>
      <c r="Y445" s="182">
        <v>90.284120145551313</v>
      </c>
      <c r="Z445" s="182">
        <v>94.984664831403919</v>
      </c>
    </row>
    <row r="446" spans="1:26">
      <c r="A446" s="179" t="s">
        <v>620</v>
      </c>
      <c r="B446" s="179" t="s">
        <v>621</v>
      </c>
      <c r="C446" s="186" t="s">
        <v>200</v>
      </c>
      <c r="D446" s="180">
        <v>122</v>
      </c>
      <c r="E446" s="179" t="s">
        <v>671</v>
      </c>
      <c r="F446" s="182">
        <v>8.5050079438154551</v>
      </c>
      <c r="G446" s="182">
        <v>9.3001958837355208</v>
      </c>
      <c r="H446" s="182">
        <v>9.6498602155189346</v>
      </c>
      <c r="I446" s="182">
        <v>9.5215544301631265</v>
      </c>
      <c r="J446" s="182">
        <v>7.2527951125684638</v>
      </c>
      <c r="K446" s="182">
        <v>7.1599549289151581</v>
      </c>
      <c r="L446" s="182">
        <v>7.4046091669113556</v>
      </c>
      <c r="M446" s="182">
        <v>7.6505255240723979</v>
      </c>
      <c r="N446" s="182">
        <v>7.6519029342391125</v>
      </c>
      <c r="O446" s="182">
        <v>7.746977843181817</v>
      </c>
      <c r="P446" s="182">
        <v>9.8216903463386807</v>
      </c>
      <c r="Q446" s="192">
        <v>9.9638944406250278</v>
      </c>
      <c r="R446" s="192">
        <v>9.6597777330153036</v>
      </c>
      <c r="S446" s="192">
        <v>9.7684576862708212</v>
      </c>
      <c r="T446" s="192">
        <v>9.8416992222134034</v>
      </c>
      <c r="U446" s="192">
        <v>9.8635193003892905</v>
      </c>
      <c r="V446" s="192">
        <v>9.3865755893913381</v>
      </c>
      <c r="W446" s="192">
        <v>9.2316583028783032</v>
      </c>
      <c r="X446" s="192">
        <v>9.3129954907373662</v>
      </c>
      <c r="Y446" s="182">
        <v>9.5281951148551034</v>
      </c>
      <c r="Z446" s="182">
        <v>9.6943136298992627</v>
      </c>
    </row>
    <row r="447" spans="1:26">
      <c r="A447" s="179" t="s">
        <v>620</v>
      </c>
      <c r="B447" s="179" t="s">
        <v>621</v>
      </c>
      <c r="C447" s="186" t="s">
        <v>201</v>
      </c>
      <c r="D447" s="180">
        <v>123</v>
      </c>
      <c r="E447" s="179" t="s">
        <v>672</v>
      </c>
      <c r="F447" s="182">
        <v>11.485901908746044</v>
      </c>
      <c r="G447" s="182">
        <v>11.653812590479788</v>
      </c>
      <c r="H447" s="182">
        <v>11.857721849408996</v>
      </c>
      <c r="I447" s="182">
        <v>13.282054215026807</v>
      </c>
      <c r="J447" s="182">
        <v>13.871964267944769</v>
      </c>
      <c r="K447" s="182">
        <v>13.475148921887977</v>
      </c>
      <c r="L447" s="182">
        <v>12.669340751142416</v>
      </c>
      <c r="M447" s="182">
        <v>13.08499653961151</v>
      </c>
      <c r="N447" s="182">
        <v>12.727607299323136</v>
      </c>
      <c r="O447" s="182">
        <v>10.222289765621374</v>
      </c>
      <c r="P447" s="182">
        <v>10.478245620780141</v>
      </c>
      <c r="Q447" s="192">
        <v>11.232493101799827</v>
      </c>
      <c r="R447" s="192">
        <v>11.97012766006149</v>
      </c>
      <c r="S447" s="192">
        <v>9.5733064679161526</v>
      </c>
      <c r="T447" s="192">
        <v>9.530110286286515</v>
      </c>
      <c r="U447" s="192">
        <v>8.7574367892473699</v>
      </c>
      <c r="V447" s="192">
        <v>11.058517110732828</v>
      </c>
      <c r="W447" s="192">
        <v>12.435146335180431</v>
      </c>
      <c r="X447" s="192">
        <v>12.286228655351037</v>
      </c>
      <c r="Y447" s="182">
        <v>12.570132053574822</v>
      </c>
      <c r="Z447" s="182">
        <v>12.789283807692374</v>
      </c>
    </row>
    <row r="448" spans="1:26">
      <c r="A448" s="179" t="s">
        <v>620</v>
      </c>
      <c r="B448" s="179" t="s">
        <v>621</v>
      </c>
      <c r="C448" s="186" t="s">
        <v>42</v>
      </c>
      <c r="D448" s="180">
        <v>124</v>
      </c>
      <c r="E448" s="179" t="s">
        <v>673</v>
      </c>
      <c r="F448" s="182">
        <v>14.624225433277491</v>
      </c>
      <c r="G448" s="182">
        <v>15.070242646054705</v>
      </c>
      <c r="H448" s="182">
        <v>15.473038331578563</v>
      </c>
      <c r="I448" s="182">
        <v>15.185731405808061</v>
      </c>
      <c r="J448" s="182">
        <v>16.23653876904023</v>
      </c>
      <c r="K448" s="182">
        <v>16.339978600158094</v>
      </c>
      <c r="L448" s="182">
        <v>16.612525361632066</v>
      </c>
      <c r="M448" s="182">
        <v>14.180571825104904</v>
      </c>
      <c r="N448" s="182">
        <v>15.176513544476062</v>
      </c>
      <c r="O448" s="182">
        <v>17.402184084367107</v>
      </c>
      <c r="P448" s="182">
        <v>16.404154570899717</v>
      </c>
      <c r="Q448" s="192">
        <v>17.690311290518473</v>
      </c>
      <c r="R448" s="192">
        <v>16.990914923620366</v>
      </c>
      <c r="S448" s="192">
        <v>16.111429958192069</v>
      </c>
      <c r="T448" s="192">
        <v>18.488727848688402</v>
      </c>
      <c r="U448" s="192">
        <v>20.5480482997705</v>
      </c>
      <c r="V448" s="192">
        <v>21.80377307192915</v>
      </c>
      <c r="W448" s="192">
        <v>21.468725381571986</v>
      </c>
      <c r="X448" s="192">
        <v>23.272940961092516</v>
      </c>
      <c r="Y448" s="182">
        <v>23.949452327847396</v>
      </c>
      <c r="Z448" s="182">
        <v>24.517725459959504</v>
      </c>
    </row>
    <row r="449" spans="1:26">
      <c r="A449" s="179" t="s">
        <v>620</v>
      </c>
      <c r="B449" s="179" t="s">
        <v>621</v>
      </c>
      <c r="C449" s="186" t="s">
        <v>43</v>
      </c>
      <c r="D449" s="180">
        <v>125</v>
      </c>
      <c r="E449" s="179" t="s">
        <v>674</v>
      </c>
      <c r="F449" s="182">
        <v>32.283019204225475</v>
      </c>
      <c r="G449" s="182">
        <v>31.529933550152101</v>
      </c>
      <c r="H449" s="182">
        <v>32.86500251012334</v>
      </c>
      <c r="I449" s="182">
        <v>34.374859547131656</v>
      </c>
      <c r="J449" s="182">
        <v>36.646873997455081</v>
      </c>
      <c r="K449" s="182">
        <v>42.908804744278434</v>
      </c>
      <c r="L449" s="182">
        <v>48.989711280602251</v>
      </c>
      <c r="M449" s="182">
        <v>53.855813503354618</v>
      </c>
      <c r="N449" s="182">
        <v>56.172690505374995</v>
      </c>
      <c r="O449" s="182">
        <v>54.242087114462166</v>
      </c>
      <c r="P449" s="182">
        <v>53.890057507890553</v>
      </c>
      <c r="Q449" s="192">
        <v>57.227331180852822</v>
      </c>
      <c r="R449" s="192">
        <v>59.706703595735597</v>
      </c>
      <c r="S449" s="192">
        <v>59.254943324235768</v>
      </c>
      <c r="T449" s="192">
        <v>57.101811647978501</v>
      </c>
      <c r="U449" s="192">
        <v>64.996601170195248</v>
      </c>
      <c r="V449" s="192">
        <v>67.576805290642213</v>
      </c>
      <c r="W449" s="192">
        <v>70.189678089942646</v>
      </c>
      <c r="X449" s="192">
        <v>74.214318112637258</v>
      </c>
      <c r="Y449" s="182">
        <v>77.720750451059544</v>
      </c>
      <c r="Z449" s="182">
        <v>80.982612089789981</v>
      </c>
    </row>
    <row r="450" spans="1:26">
      <c r="A450" s="179" t="s">
        <v>620</v>
      </c>
      <c r="B450" s="179" t="s">
        <v>621</v>
      </c>
      <c r="C450" s="186" t="s">
        <v>202</v>
      </c>
      <c r="D450" s="180">
        <v>126</v>
      </c>
      <c r="E450" s="179" t="s">
        <v>675</v>
      </c>
      <c r="F450" s="182">
        <v>34.87936394983592</v>
      </c>
      <c r="G450" s="182">
        <v>36.21761224360916</v>
      </c>
      <c r="H450" s="182">
        <v>42.926702378758968</v>
      </c>
      <c r="I450" s="182">
        <v>43.180359867668322</v>
      </c>
      <c r="J450" s="182">
        <v>47.254105139877737</v>
      </c>
      <c r="K450" s="182">
        <v>51.769901355061798</v>
      </c>
      <c r="L450" s="182">
        <v>55.524867361287214</v>
      </c>
      <c r="M450" s="182">
        <v>58.767083920644204</v>
      </c>
      <c r="N450" s="182">
        <v>58.732266996446498</v>
      </c>
      <c r="O450" s="182">
        <v>62.406334618629437</v>
      </c>
      <c r="P450" s="182">
        <v>61.281868062293626</v>
      </c>
      <c r="Q450" s="192">
        <v>60.48589683763177</v>
      </c>
      <c r="R450" s="192">
        <v>58.785737608712999</v>
      </c>
      <c r="S450" s="192">
        <v>58.939593794698439</v>
      </c>
      <c r="T450" s="192">
        <v>58.477955547552156</v>
      </c>
      <c r="U450" s="192">
        <v>58.873237165213737</v>
      </c>
      <c r="V450" s="192">
        <v>57.57461674914903</v>
      </c>
      <c r="W450" s="192">
        <v>59.180353919319465</v>
      </c>
      <c r="X450" s="192">
        <v>62.792100189290522</v>
      </c>
      <c r="Y450" s="182">
        <v>66.270135603989004</v>
      </c>
      <c r="Z450" s="182">
        <v>69.601183085814512</v>
      </c>
    </row>
    <row r="451" spans="1:26">
      <c r="A451" s="179" t="s">
        <v>620</v>
      </c>
      <c r="B451" s="179" t="s">
        <v>621</v>
      </c>
      <c r="C451" s="186" t="s">
        <v>203</v>
      </c>
      <c r="D451" s="180">
        <v>127</v>
      </c>
      <c r="E451" s="179" t="s">
        <v>676</v>
      </c>
      <c r="F451" s="182">
        <v>18.804103845429815</v>
      </c>
      <c r="G451" s="182">
        <v>18.386598489369661</v>
      </c>
      <c r="H451" s="182">
        <v>20.842725740035064</v>
      </c>
      <c r="I451" s="182">
        <v>20.751637553198982</v>
      </c>
      <c r="J451" s="182">
        <v>21.917183168353301</v>
      </c>
      <c r="K451" s="182">
        <v>20.630623303381878</v>
      </c>
      <c r="L451" s="182">
        <v>21.695978203361669</v>
      </c>
      <c r="M451" s="182">
        <v>23.280113473540819</v>
      </c>
      <c r="N451" s="182">
        <v>22.836714930844462</v>
      </c>
      <c r="O451" s="182">
        <v>24.506966697537749</v>
      </c>
      <c r="P451" s="182">
        <v>23.098674767962759</v>
      </c>
      <c r="Q451" s="192">
        <v>23.962204713135506</v>
      </c>
      <c r="R451" s="192">
        <v>24.087141466296597</v>
      </c>
      <c r="S451" s="192">
        <v>23.675785862934635</v>
      </c>
      <c r="T451" s="192">
        <v>23.841131134294756</v>
      </c>
      <c r="U451" s="192">
        <v>24.869752131964187</v>
      </c>
      <c r="V451" s="192">
        <v>25.157232191294753</v>
      </c>
      <c r="W451" s="192">
        <v>25.06474999388999</v>
      </c>
      <c r="X451" s="192">
        <v>26.906550479101643</v>
      </c>
      <c r="Y451" s="182">
        <v>27.516906516130263</v>
      </c>
      <c r="Z451" s="182">
        <v>27.992659298275164</v>
      </c>
    </row>
    <row r="452" spans="1:26">
      <c r="A452" s="179"/>
      <c r="B452" s="179"/>
      <c r="C452" s="179"/>
      <c r="D452" s="180">
        <v>9</v>
      </c>
      <c r="E452" s="179"/>
      <c r="F452" s="179"/>
      <c r="G452" s="179"/>
      <c r="H452" s="179"/>
      <c r="I452" s="179"/>
      <c r="J452" s="179"/>
      <c r="K452" s="179"/>
      <c r="L452" s="179"/>
      <c r="M452" s="179"/>
      <c r="N452" s="179"/>
      <c r="O452" s="179"/>
      <c r="P452" s="179"/>
      <c r="Q452" s="191"/>
      <c r="R452" s="191"/>
      <c r="S452" s="191"/>
      <c r="T452" s="191"/>
      <c r="U452" s="191"/>
      <c r="V452" s="191"/>
      <c r="W452" s="191"/>
      <c r="X452" s="191"/>
      <c r="Y452" s="179"/>
      <c r="Z452" s="179"/>
    </row>
    <row r="453" spans="1:26" s="173" customFormat="1">
      <c r="A453" s="179" t="s">
        <v>677</v>
      </c>
      <c r="B453" s="179" t="s">
        <v>678</v>
      </c>
      <c r="C453" s="179" t="s">
        <v>109</v>
      </c>
      <c r="D453" s="180" t="s">
        <v>137</v>
      </c>
      <c r="E453" s="179" t="s">
        <v>679</v>
      </c>
      <c r="F453" s="182">
        <v>704.86126024524526</v>
      </c>
      <c r="G453" s="182">
        <v>730.35083860791963</v>
      </c>
      <c r="H453" s="182">
        <v>749.23367855000333</v>
      </c>
      <c r="I453" s="182">
        <v>779.07644342029971</v>
      </c>
      <c r="J453" s="182">
        <v>814.50228527041452</v>
      </c>
      <c r="K453" s="182">
        <v>834.68113375001519</v>
      </c>
      <c r="L453" s="182">
        <v>840.12680261882576</v>
      </c>
      <c r="M453" s="182">
        <v>900.76599875787269</v>
      </c>
      <c r="N453" s="182">
        <v>929.76922405452058</v>
      </c>
      <c r="O453" s="182">
        <v>933.48340722229716</v>
      </c>
      <c r="P453" s="182">
        <v>944.52787792197205</v>
      </c>
      <c r="Q453" s="192">
        <v>957.85966099492214</v>
      </c>
      <c r="R453" s="192">
        <v>943.69842012999663</v>
      </c>
      <c r="S453" s="192">
        <v>899.17089388172087</v>
      </c>
      <c r="T453" s="192">
        <v>917.38111570317869</v>
      </c>
      <c r="U453" s="192">
        <v>932.0185172759908</v>
      </c>
      <c r="V453" s="192">
        <v>960.22067099501328</v>
      </c>
      <c r="W453" s="192">
        <v>987.14636134663021</v>
      </c>
      <c r="X453" s="192">
        <v>1026.6166447516089</v>
      </c>
      <c r="Y453" s="182">
        <v>1057.7585991166679</v>
      </c>
      <c r="Z453" s="182">
        <v>1085.1318609135371</v>
      </c>
    </row>
    <row r="454" spans="1:26" s="173" customFormat="1">
      <c r="A454" s="179" t="s">
        <v>677</v>
      </c>
      <c r="B454" s="179" t="s">
        <v>678</v>
      </c>
      <c r="C454" s="184" t="s">
        <v>138</v>
      </c>
      <c r="D454" s="185" t="s">
        <v>125</v>
      </c>
      <c r="E454" s="179" t="s">
        <v>680</v>
      </c>
      <c r="F454" s="182">
        <v>133.41391725375527</v>
      </c>
      <c r="G454" s="182">
        <v>136.68697727518844</v>
      </c>
      <c r="H454" s="182">
        <v>137.35205034040408</v>
      </c>
      <c r="I454" s="182">
        <v>142.00130116699918</v>
      </c>
      <c r="J454" s="182">
        <v>144.43930171859574</v>
      </c>
      <c r="K454" s="182">
        <v>145.55945079383412</v>
      </c>
      <c r="L454" s="182">
        <v>143.94673863983979</v>
      </c>
      <c r="M454" s="182">
        <v>147.3144558952319</v>
      </c>
      <c r="N454" s="182">
        <v>149.51720361678986</v>
      </c>
      <c r="O454" s="182">
        <v>151.80864456544887</v>
      </c>
      <c r="P454" s="182">
        <v>152.60886706649526</v>
      </c>
      <c r="Q454" s="192">
        <v>156.2757704003717</v>
      </c>
      <c r="R454" s="192">
        <v>153.8127156509961</v>
      </c>
      <c r="S454" s="192">
        <v>144.11959651773506</v>
      </c>
      <c r="T454" s="192">
        <v>145.42386511373721</v>
      </c>
      <c r="U454" s="192">
        <v>145.93133386160099</v>
      </c>
      <c r="V454" s="192">
        <v>147.99339587259865</v>
      </c>
      <c r="W454" s="192">
        <v>146.81453346496403</v>
      </c>
      <c r="X454" s="192">
        <v>147.76289016727404</v>
      </c>
      <c r="Y454" s="182">
        <v>149.35482280284805</v>
      </c>
      <c r="Z454" s="182">
        <v>150.28990320287875</v>
      </c>
    </row>
    <row r="455" spans="1:26">
      <c r="A455" s="179" t="s">
        <v>677</v>
      </c>
      <c r="B455" s="179" t="s">
        <v>678</v>
      </c>
      <c r="C455" s="186" t="s">
        <v>8</v>
      </c>
      <c r="D455" s="185" t="s">
        <v>139</v>
      </c>
      <c r="E455" s="179" t="s">
        <v>681</v>
      </c>
      <c r="F455" s="182">
        <v>122.80000159778571</v>
      </c>
      <c r="G455" s="182">
        <v>125.82511776919368</v>
      </c>
      <c r="H455" s="182">
        <v>126.19297283027296</v>
      </c>
      <c r="I455" s="182">
        <v>130.27890279199943</v>
      </c>
      <c r="J455" s="182">
        <v>132.0705496814949</v>
      </c>
      <c r="K455" s="182">
        <v>132.51901459768703</v>
      </c>
      <c r="L455" s="182">
        <v>131.05952122099174</v>
      </c>
      <c r="M455" s="182">
        <v>133.14645751646356</v>
      </c>
      <c r="N455" s="182">
        <v>135.01218135559131</v>
      </c>
      <c r="O455" s="182">
        <v>137.56486169724329</v>
      </c>
      <c r="P455" s="182">
        <v>138.18559109390469</v>
      </c>
      <c r="Q455" s="192">
        <v>140.55048648303799</v>
      </c>
      <c r="R455" s="192">
        <v>139.13075858330163</v>
      </c>
      <c r="S455" s="192">
        <v>131.06262854361276</v>
      </c>
      <c r="T455" s="192">
        <v>131.95267425083546</v>
      </c>
      <c r="U455" s="192">
        <v>132.62810305513921</v>
      </c>
      <c r="V455" s="192">
        <v>134.73817113454953</v>
      </c>
      <c r="W455" s="192">
        <v>132.93699918067153</v>
      </c>
      <c r="X455" s="192">
        <v>132.64069682109238</v>
      </c>
      <c r="Y455" s="182">
        <v>133.9344387577425</v>
      </c>
      <c r="Z455" s="182">
        <v>134.62917531893285</v>
      </c>
    </row>
    <row r="456" spans="1:26">
      <c r="A456" s="179" t="s">
        <v>677</v>
      </c>
      <c r="B456" s="179" t="s">
        <v>678</v>
      </c>
      <c r="C456" s="186" t="s">
        <v>9</v>
      </c>
      <c r="D456" s="185" t="s">
        <v>140</v>
      </c>
      <c r="E456" s="179" t="s">
        <v>682</v>
      </c>
      <c r="F456" s="182">
        <v>10.613915655969558</v>
      </c>
      <c r="G456" s="182">
        <v>10.861859505994781</v>
      </c>
      <c r="H456" s="182">
        <v>11.159077510131111</v>
      </c>
      <c r="I456" s="182">
        <v>11.722398374999761</v>
      </c>
      <c r="J456" s="182">
        <v>12.368752037100876</v>
      </c>
      <c r="K456" s="182">
        <v>13.040436196147089</v>
      </c>
      <c r="L456" s="182">
        <v>12.887217418848071</v>
      </c>
      <c r="M456" s="182">
        <v>14.167998378768354</v>
      </c>
      <c r="N456" s="182">
        <v>14.505022261198556</v>
      </c>
      <c r="O456" s="182">
        <v>14.243782868205585</v>
      </c>
      <c r="P456" s="182">
        <v>14.423275972590559</v>
      </c>
      <c r="Q456" s="192">
        <v>15.725283917333741</v>
      </c>
      <c r="R456" s="192">
        <v>14.681957067694457</v>
      </c>
      <c r="S456" s="192">
        <v>13.056967974122326</v>
      </c>
      <c r="T456" s="192">
        <v>13.471190862901746</v>
      </c>
      <c r="U456" s="192">
        <v>13.303230806461782</v>
      </c>
      <c r="V456" s="192">
        <v>13.255224738049108</v>
      </c>
      <c r="W456" s="192">
        <v>13.877534284292507</v>
      </c>
      <c r="X456" s="192">
        <v>15.12219334618168</v>
      </c>
      <c r="Y456" s="182">
        <v>15.420384045105552</v>
      </c>
      <c r="Z456" s="182">
        <v>15.660727883945908</v>
      </c>
    </row>
    <row r="457" spans="1:26" s="173" customFormat="1">
      <c r="A457" s="179" t="s">
        <v>677</v>
      </c>
      <c r="B457" s="179" t="s">
        <v>678</v>
      </c>
      <c r="C457" s="184" t="s">
        <v>141</v>
      </c>
      <c r="D457" s="185" t="s">
        <v>126</v>
      </c>
      <c r="E457" s="179" t="s">
        <v>683</v>
      </c>
      <c r="F457" s="182">
        <v>52.102438896558375</v>
      </c>
      <c r="G457" s="182">
        <v>53.175766126140751</v>
      </c>
      <c r="H457" s="182">
        <v>51.260626460818131</v>
      </c>
      <c r="I457" s="182">
        <v>50.038944266051104</v>
      </c>
      <c r="J457" s="182">
        <v>51.047461639408645</v>
      </c>
      <c r="K457" s="182">
        <v>53.764335413149595</v>
      </c>
      <c r="L457" s="182">
        <v>54.33723069113109</v>
      </c>
      <c r="M457" s="182">
        <v>55.795294135463308</v>
      </c>
      <c r="N457" s="182">
        <v>60.597198427638375</v>
      </c>
      <c r="O457" s="182">
        <v>59.020004529071237</v>
      </c>
      <c r="P457" s="182">
        <v>57.450394212844081</v>
      </c>
      <c r="Q457" s="192">
        <v>58.174783947894682</v>
      </c>
      <c r="R457" s="192">
        <v>55.436987679296934</v>
      </c>
      <c r="S457" s="192">
        <v>50.430332787637916</v>
      </c>
      <c r="T457" s="192">
        <v>50.137472208718187</v>
      </c>
      <c r="U457" s="192">
        <v>50.149327490871642</v>
      </c>
      <c r="V457" s="192">
        <v>48.689062134756426</v>
      </c>
      <c r="W457" s="192">
        <v>48.597792652218629</v>
      </c>
      <c r="X457" s="192">
        <v>47.980064236132343</v>
      </c>
      <c r="Y457" s="182">
        <v>47.699886911186283</v>
      </c>
      <c r="Z457" s="182">
        <v>47.469332517838517</v>
      </c>
    </row>
    <row r="458" spans="1:26">
      <c r="A458" s="179" t="s">
        <v>677</v>
      </c>
      <c r="B458" s="179" t="s">
        <v>678</v>
      </c>
      <c r="C458" s="186" t="s">
        <v>10</v>
      </c>
      <c r="D458" s="185" t="s">
        <v>142</v>
      </c>
      <c r="E458" s="179" t="s">
        <v>684</v>
      </c>
      <c r="F458" s="182">
        <v>14.064800028718079</v>
      </c>
      <c r="G458" s="182">
        <v>14.517295996605283</v>
      </c>
      <c r="H458" s="182">
        <v>15.008687738663157</v>
      </c>
      <c r="I458" s="182">
        <v>15.284946587690984</v>
      </c>
      <c r="J458" s="182">
        <v>16.163404323575829</v>
      </c>
      <c r="K458" s="182">
        <v>17.218378095957437</v>
      </c>
      <c r="L458" s="182">
        <v>17.112752217936642</v>
      </c>
      <c r="M458" s="182">
        <v>17.872550319980398</v>
      </c>
      <c r="N458" s="182">
        <v>17.914964749392173</v>
      </c>
      <c r="O458" s="182">
        <v>16.304086834685773</v>
      </c>
      <c r="P458" s="182">
        <v>16.349763111215708</v>
      </c>
      <c r="Q458" s="192">
        <v>16.487858319757571</v>
      </c>
      <c r="R458" s="192">
        <v>15.501693219884691</v>
      </c>
      <c r="S458" s="192">
        <v>15.352404335428302</v>
      </c>
      <c r="T458" s="192">
        <v>15.370186645139558</v>
      </c>
      <c r="U458" s="192">
        <v>15.769311668434753</v>
      </c>
      <c r="V458" s="192">
        <v>15.368262557490414</v>
      </c>
      <c r="W458" s="192">
        <v>15.662738769606385</v>
      </c>
      <c r="X458" s="192">
        <v>16.26327933596777</v>
      </c>
      <c r="Y458" s="182">
        <v>16.346358457606417</v>
      </c>
      <c r="Z458" s="182">
        <v>16.403797507885095</v>
      </c>
    </row>
    <row r="459" spans="1:26">
      <c r="A459" s="179" t="s">
        <v>677</v>
      </c>
      <c r="B459" s="179" t="s">
        <v>678</v>
      </c>
      <c r="C459" s="186" t="s">
        <v>31</v>
      </c>
      <c r="D459" s="185" t="s">
        <v>143</v>
      </c>
      <c r="E459" s="179" t="s">
        <v>685</v>
      </c>
      <c r="F459" s="182">
        <v>35.76831824957074</v>
      </c>
      <c r="G459" s="182">
        <v>36.037556419043575</v>
      </c>
      <c r="H459" s="182">
        <v>33.235843933387493</v>
      </c>
      <c r="I459" s="182">
        <v>31.913806249628582</v>
      </c>
      <c r="J459" s="182">
        <v>31.031887433143257</v>
      </c>
      <c r="K459" s="182">
        <v>32.832532159871626</v>
      </c>
      <c r="L459" s="182">
        <v>33.408622972346542</v>
      </c>
      <c r="M459" s="182">
        <v>33.981278862718639</v>
      </c>
      <c r="N459" s="182">
        <v>37.878639596308702</v>
      </c>
      <c r="O459" s="182">
        <v>37.667847463978866</v>
      </c>
      <c r="P459" s="182">
        <v>35.966090387585872</v>
      </c>
      <c r="Q459" s="192">
        <v>36.636810004343801</v>
      </c>
      <c r="R459" s="192">
        <v>34.5730510033722</v>
      </c>
      <c r="S459" s="192">
        <v>29.333576133134788</v>
      </c>
      <c r="T459" s="192">
        <v>29.2139631977089</v>
      </c>
      <c r="U459" s="192">
        <v>28.851382643041141</v>
      </c>
      <c r="V459" s="192">
        <v>28.169090152974661</v>
      </c>
      <c r="W459" s="192">
        <v>28.197454412552155</v>
      </c>
      <c r="X459" s="192">
        <v>27.055818741637136</v>
      </c>
      <c r="Y459" s="182">
        <v>26.648295290124796</v>
      </c>
      <c r="Z459" s="182">
        <v>26.323416197687028</v>
      </c>
    </row>
    <row r="460" spans="1:26">
      <c r="A460" s="179" t="s">
        <v>677</v>
      </c>
      <c r="B460" s="179" t="s">
        <v>678</v>
      </c>
      <c r="C460" s="186" t="s">
        <v>144</v>
      </c>
      <c r="D460" s="185" t="s">
        <v>145</v>
      </c>
      <c r="E460" s="179" t="s">
        <v>686</v>
      </c>
      <c r="F460" s="182">
        <v>2.269320618269552</v>
      </c>
      <c r="G460" s="182">
        <v>2.6209137104918985</v>
      </c>
      <c r="H460" s="182">
        <v>3.0160947887674716</v>
      </c>
      <c r="I460" s="182">
        <v>2.8401914287315444</v>
      </c>
      <c r="J460" s="182">
        <v>3.8521698826895578</v>
      </c>
      <c r="K460" s="182">
        <v>3.713425157320533</v>
      </c>
      <c r="L460" s="182">
        <v>3.8158555008478992</v>
      </c>
      <c r="M460" s="182">
        <v>3.9414649527642682</v>
      </c>
      <c r="N460" s="182">
        <v>4.8035940819375025</v>
      </c>
      <c r="O460" s="182">
        <v>5.0480702304065987</v>
      </c>
      <c r="P460" s="182">
        <v>5.1345407140425037</v>
      </c>
      <c r="Q460" s="192">
        <v>5.0501156237933031</v>
      </c>
      <c r="R460" s="192">
        <v>5.3622434560400469</v>
      </c>
      <c r="S460" s="192">
        <v>5.7443523190748316</v>
      </c>
      <c r="T460" s="192">
        <v>5.5533223658697271</v>
      </c>
      <c r="U460" s="192">
        <v>5.5286331793957491</v>
      </c>
      <c r="V460" s="192">
        <v>5.1517094242913446</v>
      </c>
      <c r="W460" s="192">
        <v>4.7375994700600952</v>
      </c>
      <c r="X460" s="192">
        <v>4.6609661585274313</v>
      </c>
      <c r="Y460" s="182">
        <v>4.7052331634550644</v>
      </c>
      <c r="Z460" s="182">
        <v>4.7421188122663978</v>
      </c>
    </row>
    <row r="461" spans="1:26" s="173" customFormat="1">
      <c r="A461" s="179" t="s">
        <v>677</v>
      </c>
      <c r="B461" s="179" t="s">
        <v>678</v>
      </c>
      <c r="C461" s="184" t="s">
        <v>146</v>
      </c>
      <c r="D461" s="185" t="s">
        <v>127</v>
      </c>
      <c r="E461" s="179" t="s">
        <v>687</v>
      </c>
      <c r="F461" s="182">
        <v>28.944218533136908</v>
      </c>
      <c r="G461" s="182">
        <v>32.787104463014757</v>
      </c>
      <c r="H461" s="182">
        <v>33.959156428317812</v>
      </c>
      <c r="I461" s="182">
        <v>35.278515113923405</v>
      </c>
      <c r="J461" s="182">
        <v>35.257095039896164</v>
      </c>
      <c r="K461" s="182">
        <v>36.150426999646335</v>
      </c>
      <c r="L461" s="182">
        <v>35.74230934028823</v>
      </c>
      <c r="M461" s="182">
        <v>41.797579470250838</v>
      </c>
      <c r="N461" s="182">
        <v>42.644608148711718</v>
      </c>
      <c r="O461" s="182">
        <v>44.116448343060434</v>
      </c>
      <c r="P461" s="182">
        <v>46.993026397030647</v>
      </c>
      <c r="Q461" s="192">
        <v>49.221086524195918</v>
      </c>
      <c r="R461" s="192">
        <v>48.362107131220071</v>
      </c>
      <c r="S461" s="192">
        <v>42.656780106619848</v>
      </c>
      <c r="T461" s="192">
        <v>47.015521975453879</v>
      </c>
      <c r="U461" s="192">
        <v>47.00756358677824</v>
      </c>
      <c r="V461" s="192">
        <v>53.910683806537072</v>
      </c>
      <c r="W461" s="192">
        <v>53.936380179952913</v>
      </c>
      <c r="X461" s="192">
        <v>56.783594436773157</v>
      </c>
      <c r="Y461" s="182">
        <v>58.967755755973336</v>
      </c>
      <c r="Z461" s="182">
        <v>61.025734289136672</v>
      </c>
    </row>
    <row r="462" spans="1:26">
      <c r="A462" s="179" t="s">
        <v>677</v>
      </c>
      <c r="B462" s="179" t="s">
        <v>678</v>
      </c>
      <c r="C462" s="186" t="s">
        <v>18</v>
      </c>
      <c r="D462" s="185" t="s">
        <v>147</v>
      </c>
      <c r="E462" s="179" t="s">
        <v>688</v>
      </c>
      <c r="F462" s="182">
        <v>21.399949671049352</v>
      </c>
      <c r="G462" s="182">
        <v>24.182482734029662</v>
      </c>
      <c r="H462" s="182">
        <v>24.971008543133618</v>
      </c>
      <c r="I462" s="182">
        <v>25.598462552632565</v>
      </c>
      <c r="J462" s="182">
        <v>26.336675911473971</v>
      </c>
      <c r="K462" s="182">
        <v>27.250790051622506</v>
      </c>
      <c r="L462" s="182">
        <v>27.000056733256333</v>
      </c>
      <c r="M462" s="182">
        <v>31.440647894581801</v>
      </c>
      <c r="N462" s="182">
        <v>31.679290001681387</v>
      </c>
      <c r="O462" s="182">
        <v>33.206267501400376</v>
      </c>
      <c r="P462" s="182">
        <v>35.464205335567918</v>
      </c>
      <c r="Q462" s="192">
        <v>37.307638803415188</v>
      </c>
      <c r="R462" s="192">
        <v>36.907546604929188</v>
      </c>
      <c r="S462" s="192">
        <v>33.876289594390641</v>
      </c>
      <c r="T462" s="192">
        <v>37.953356244557142</v>
      </c>
      <c r="U462" s="192">
        <v>37.519301040427386</v>
      </c>
      <c r="V462" s="192">
        <v>43.974299967044537</v>
      </c>
      <c r="W462" s="192">
        <v>43.843801893774923</v>
      </c>
      <c r="X462" s="192">
        <v>45.64415200930457</v>
      </c>
      <c r="Y462" s="182">
        <v>47.481751017618109</v>
      </c>
      <c r="Z462" s="182">
        <v>49.220923195183445</v>
      </c>
    </row>
    <row r="463" spans="1:26">
      <c r="A463" s="179" t="s">
        <v>677</v>
      </c>
      <c r="B463" s="179" t="s">
        <v>678</v>
      </c>
      <c r="C463" s="186" t="s">
        <v>148</v>
      </c>
      <c r="D463" s="185" t="s">
        <v>149</v>
      </c>
      <c r="E463" s="179" t="s">
        <v>689</v>
      </c>
      <c r="F463" s="182">
        <v>7.5442688620875504</v>
      </c>
      <c r="G463" s="182">
        <v>8.6046217289850926</v>
      </c>
      <c r="H463" s="182">
        <v>8.9881478851841958</v>
      </c>
      <c r="I463" s="182">
        <v>9.6800525612908359</v>
      </c>
      <c r="J463" s="182">
        <v>8.9204191284221945</v>
      </c>
      <c r="K463" s="182">
        <v>8.8996369480238311</v>
      </c>
      <c r="L463" s="182">
        <v>8.7422526070318956</v>
      </c>
      <c r="M463" s="182">
        <v>10.356931575669035</v>
      </c>
      <c r="N463" s="182">
        <v>10.965318147030326</v>
      </c>
      <c r="O463" s="182">
        <v>10.910180841660061</v>
      </c>
      <c r="P463" s="182">
        <v>11.528821061462736</v>
      </c>
      <c r="Q463" s="192">
        <v>11.913447720780729</v>
      </c>
      <c r="R463" s="192">
        <v>11.45456052629088</v>
      </c>
      <c r="S463" s="192">
        <v>8.7804905122291963</v>
      </c>
      <c r="T463" s="192">
        <v>9.0621657308967372</v>
      </c>
      <c r="U463" s="192">
        <v>9.488262546350855</v>
      </c>
      <c r="V463" s="192">
        <v>9.9363838394925281</v>
      </c>
      <c r="W463" s="192">
        <v>10.092578286177989</v>
      </c>
      <c r="X463" s="192">
        <v>11.139442427468589</v>
      </c>
      <c r="Y463" s="182">
        <v>11.486004738355225</v>
      </c>
      <c r="Z463" s="182">
        <v>11.804811093953228</v>
      </c>
    </row>
    <row r="464" spans="1:26" s="173" customFormat="1">
      <c r="A464" s="179" t="s">
        <v>677</v>
      </c>
      <c r="B464" s="179" t="s">
        <v>678</v>
      </c>
      <c r="C464" s="184" t="s">
        <v>150</v>
      </c>
      <c r="D464" s="185" t="s">
        <v>128</v>
      </c>
      <c r="E464" s="179" t="s">
        <v>690</v>
      </c>
      <c r="F464" s="182">
        <v>146.66838734596951</v>
      </c>
      <c r="G464" s="182">
        <v>150.84255060721742</v>
      </c>
      <c r="H464" s="182">
        <v>153.66696049207411</v>
      </c>
      <c r="I464" s="182">
        <v>157.59111490272295</v>
      </c>
      <c r="J464" s="182">
        <v>165.08403925232008</v>
      </c>
      <c r="K464" s="182">
        <v>168.39745937951486</v>
      </c>
      <c r="L464" s="182">
        <v>169.31881612621592</v>
      </c>
      <c r="M464" s="182">
        <v>174.92705807278909</v>
      </c>
      <c r="N464" s="182">
        <v>180.70916002969267</v>
      </c>
      <c r="O464" s="182">
        <v>188.33969843771786</v>
      </c>
      <c r="P464" s="182">
        <v>189.9886290819816</v>
      </c>
      <c r="Q464" s="192">
        <v>189.60757380890288</v>
      </c>
      <c r="R464" s="192">
        <v>189.78307236560735</v>
      </c>
      <c r="S464" s="192">
        <v>183.10327349827412</v>
      </c>
      <c r="T464" s="192">
        <v>181.77511798296985</v>
      </c>
      <c r="U464" s="192">
        <v>181.44894520507268</v>
      </c>
      <c r="V464" s="192">
        <v>182.53914416400161</v>
      </c>
      <c r="W464" s="192">
        <v>182.88103835481138</v>
      </c>
      <c r="X464" s="192">
        <v>184.20544417214248</v>
      </c>
      <c r="Y464" s="182">
        <v>185.68100214558993</v>
      </c>
      <c r="Z464" s="182">
        <v>187.23587397579635</v>
      </c>
    </row>
    <row r="465" spans="1:26">
      <c r="A465" s="179" t="s">
        <v>677</v>
      </c>
      <c r="B465" s="179" t="s">
        <v>678</v>
      </c>
      <c r="C465" s="186" t="s">
        <v>11</v>
      </c>
      <c r="D465" s="185" t="s">
        <v>151</v>
      </c>
      <c r="E465" s="179" t="s">
        <v>691</v>
      </c>
      <c r="F465" s="182">
        <v>3.9073184488559964</v>
      </c>
      <c r="G465" s="182">
        <v>4.0658656441195449</v>
      </c>
      <c r="H465" s="182">
        <v>4.1866665652988297</v>
      </c>
      <c r="I465" s="182">
        <v>4.7411758667705586</v>
      </c>
      <c r="J465" s="182">
        <v>5.3962606020388719</v>
      </c>
      <c r="K465" s="182">
        <v>5.7183118246408249</v>
      </c>
      <c r="L465" s="182">
        <v>5.9075377769655306</v>
      </c>
      <c r="M465" s="182">
        <v>6.2119695052518793</v>
      </c>
      <c r="N465" s="182">
        <v>6.0972636365413466</v>
      </c>
      <c r="O465" s="182">
        <v>6.3352775311811325</v>
      </c>
      <c r="P465" s="182">
        <v>6.2512990042060936</v>
      </c>
      <c r="Q465" s="192">
        <v>5.9397008153354118</v>
      </c>
      <c r="R465" s="192">
        <v>5.8453967744355868</v>
      </c>
      <c r="S465" s="192">
        <v>5.6594474659503327</v>
      </c>
      <c r="T465" s="192">
        <v>5.5709826391297517</v>
      </c>
      <c r="U465" s="192">
        <v>5.5428135930111138</v>
      </c>
      <c r="V465" s="192">
        <v>5.4952417956296902</v>
      </c>
      <c r="W465" s="192">
        <v>5.4040327584013603</v>
      </c>
      <c r="X465" s="192">
        <v>5.341487916161487</v>
      </c>
      <c r="Y465" s="182">
        <v>5.3985423125971872</v>
      </c>
      <c r="Z465" s="182">
        <v>5.4732945037369056</v>
      </c>
    </row>
    <row r="466" spans="1:26">
      <c r="A466" s="179" t="s">
        <v>677</v>
      </c>
      <c r="B466" s="179" t="s">
        <v>678</v>
      </c>
      <c r="C466" s="186" t="s">
        <v>12</v>
      </c>
      <c r="D466" s="185" t="s">
        <v>152</v>
      </c>
      <c r="E466" s="179" t="s">
        <v>692</v>
      </c>
      <c r="F466" s="182">
        <v>78.245358485430259</v>
      </c>
      <c r="G466" s="182">
        <v>81.36254743934262</v>
      </c>
      <c r="H466" s="182">
        <v>83.580357284246972</v>
      </c>
      <c r="I466" s="182">
        <v>84.886033915305205</v>
      </c>
      <c r="J466" s="182">
        <v>88.173772488187126</v>
      </c>
      <c r="K466" s="182">
        <v>89.870160960508898</v>
      </c>
      <c r="L466" s="182">
        <v>90.904417369247525</v>
      </c>
      <c r="M466" s="182">
        <v>93.629897684292928</v>
      </c>
      <c r="N466" s="182">
        <v>95.096505169479983</v>
      </c>
      <c r="O466" s="182">
        <v>96.009329930037055</v>
      </c>
      <c r="P466" s="182">
        <v>96.581937382543458</v>
      </c>
      <c r="Q466" s="192">
        <v>98.562824582485035</v>
      </c>
      <c r="R466" s="192">
        <v>99.332338406339801</v>
      </c>
      <c r="S466" s="192">
        <v>98.487383948671962</v>
      </c>
      <c r="T466" s="192">
        <v>99.605423962003769</v>
      </c>
      <c r="U466" s="192">
        <v>99.778986003911214</v>
      </c>
      <c r="V466" s="192">
        <v>99.379048471032092</v>
      </c>
      <c r="W466" s="192">
        <v>100.33800940575975</v>
      </c>
      <c r="X466" s="192">
        <v>101.28078579903298</v>
      </c>
      <c r="Y466" s="182">
        <v>102.32598688109984</v>
      </c>
      <c r="Z466" s="182">
        <v>103.25931584624583</v>
      </c>
    </row>
    <row r="467" spans="1:26">
      <c r="A467" s="179" t="s">
        <v>677</v>
      </c>
      <c r="B467" s="179" t="s">
        <v>678</v>
      </c>
      <c r="C467" s="186" t="s">
        <v>13</v>
      </c>
      <c r="D467" s="185" t="s">
        <v>153</v>
      </c>
      <c r="E467" s="179" t="s">
        <v>693</v>
      </c>
      <c r="F467" s="182">
        <v>1.2342957416043601</v>
      </c>
      <c r="G467" s="182">
        <v>1.2097100602172761</v>
      </c>
      <c r="H467" s="182">
        <v>1.2590173699337346</v>
      </c>
      <c r="I467" s="182">
        <v>1.3345065711994357</v>
      </c>
      <c r="J467" s="182">
        <v>1.4374471370494586</v>
      </c>
      <c r="K467" s="182">
        <v>2.5334341147570378</v>
      </c>
      <c r="L467" s="182">
        <v>2.5325506738292427</v>
      </c>
      <c r="M467" s="182">
        <v>2.771412679865493</v>
      </c>
      <c r="N467" s="182">
        <v>2.9763320875487569</v>
      </c>
      <c r="O467" s="182">
        <v>3.2298633405223756</v>
      </c>
      <c r="P467" s="182">
        <v>2.7946973959748318</v>
      </c>
      <c r="Q467" s="192">
        <v>2.9163426066168849</v>
      </c>
      <c r="R467" s="192">
        <v>2.8882754509068858</v>
      </c>
      <c r="S467" s="192">
        <v>2.7810536539695785</v>
      </c>
      <c r="T467" s="192">
        <v>3.0011624554365146</v>
      </c>
      <c r="U467" s="192">
        <v>3.082121328243201</v>
      </c>
      <c r="V467" s="192">
        <v>3.1305908709087134</v>
      </c>
      <c r="W467" s="192">
        <v>3.2523984041642118</v>
      </c>
      <c r="X467" s="192">
        <v>3.504876432579457</v>
      </c>
      <c r="Y467" s="182">
        <v>3.5410710578118954</v>
      </c>
      <c r="Z467" s="182">
        <v>3.5904841467576847</v>
      </c>
    </row>
    <row r="468" spans="1:26">
      <c r="A468" s="179" t="s">
        <v>677</v>
      </c>
      <c r="B468" s="179" t="s">
        <v>678</v>
      </c>
      <c r="C468" s="186" t="s">
        <v>154</v>
      </c>
      <c r="D468" s="185" t="s">
        <v>155</v>
      </c>
      <c r="E468" s="179" t="s">
        <v>694</v>
      </c>
      <c r="F468" s="182">
        <v>15.198073199462421</v>
      </c>
      <c r="G468" s="182">
        <v>15.259981076459018</v>
      </c>
      <c r="H468" s="182">
        <v>14.278594850609872</v>
      </c>
      <c r="I468" s="182">
        <v>14.564774420260974</v>
      </c>
      <c r="J468" s="182">
        <v>14.950318540733306</v>
      </c>
      <c r="K468" s="182">
        <v>15.154092356013702</v>
      </c>
      <c r="L468" s="182">
        <v>16.194581770794482</v>
      </c>
      <c r="M468" s="182">
        <v>18.315260074616564</v>
      </c>
      <c r="N468" s="182">
        <v>19.731165018552055</v>
      </c>
      <c r="O468" s="182">
        <v>19.897695437101195</v>
      </c>
      <c r="P468" s="182">
        <v>20.222846554065828</v>
      </c>
      <c r="Q468" s="192">
        <v>20.17727770271393</v>
      </c>
      <c r="R468" s="192">
        <v>21.676700857200853</v>
      </c>
      <c r="S468" s="192">
        <v>21.225365804407595</v>
      </c>
      <c r="T468" s="192">
        <v>20.87921497039104</v>
      </c>
      <c r="U468" s="192">
        <v>20.611425716072922</v>
      </c>
      <c r="V468" s="192">
        <v>20.732817296568971</v>
      </c>
      <c r="W468" s="192">
        <v>20.604669283565723</v>
      </c>
      <c r="X468" s="192">
        <v>21.636736756399454</v>
      </c>
      <c r="Y468" s="182">
        <v>21.967306644104966</v>
      </c>
      <c r="Z468" s="182">
        <v>22.293858775320398</v>
      </c>
    </row>
    <row r="469" spans="1:26">
      <c r="A469" s="179" t="s">
        <v>677</v>
      </c>
      <c r="B469" s="179" t="s">
        <v>678</v>
      </c>
      <c r="C469" s="186" t="s">
        <v>156</v>
      </c>
      <c r="D469" s="185" t="s">
        <v>157</v>
      </c>
      <c r="E469" s="179" t="s">
        <v>695</v>
      </c>
      <c r="F469" s="182">
        <v>48.083341470616446</v>
      </c>
      <c r="G469" s="182">
        <v>48.944446387078955</v>
      </c>
      <c r="H469" s="182">
        <v>50.362324421984709</v>
      </c>
      <c r="I469" s="182">
        <v>52.064624129186754</v>
      </c>
      <c r="J469" s="182">
        <v>55.126240484311303</v>
      </c>
      <c r="K469" s="182">
        <v>55.121460123594424</v>
      </c>
      <c r="L469" s="182">
        <v>53.779728535379128</v>
      </c>
      <c r="M469" s="182">
        <v>53.998518128762228</v>
      </c>
      <c r="N469" s="182">
        <v>56.80789411757052</v>
      </c>
      <c r="O469" s="182">
        <v>62.867532198876084</v>
      </c>
      <c r="P469" s="182">
        <v>64.137848745191391</v>
      </c>
      <c r="Q469" s="192">
        <v>62.011428101751605</v>
      </c>
      <c r="R469" s="192">
        <v>60.040360876724201</v>
      </c>
      <c r="S469" s="192">
        <v>54.95002262527467</v>
      </c>
      <c r="T469" s="192">
        <v>52.71833395600877</v>
      </c>
      <c r="U469" s="192">
        <v>52.433598563834238</v>
      </c>
      <c r="V469" s="192">
        <v>53.801445729862174</v>
      </c>
      <c r="W469" s="192">
        <v>53.281928502920344</v>
      </c>
      <c r="X469" s="192">
        <v>52.441557267969102</v>
      </c>
      <c r="Y469" s="182">
        <v>52.448095249976056</v>
      </c>
      <c r="Z469" s="182">
        <v>52.618920703735554</v>
      </c>
    </row>
    <row r="470" spans="1:26" s="173" customFormat="1">
      <c r="A470" s="179" t="s">
        <v>677</v>
      </c>
      <c r="B470" s="179" t="s">
        <v>678</v>
      </c>
      <c r="C470" s="184" t="s">
        <v>158</v>
      </c>
      <c r="D470" s="185" t="s">
        <v>129</v>
      </c>
      <c r="E470" s="179" t="s">
        <v>696</v>
      </c>
      <c r="F470" s="182">
        <v>40.702295361874839</v>
      </c>
      <c r="G470" s="182">
        <v>42.555457445337495</v>
      </c>
      <c r="H470" s="182">
        <v>44.254009714939194</v>
      </c>
      <c r="I470" s="182">
        <v>45.701751177592008</v>
      </c>
      <c r="J470" s="182">
        <v>47.576149615579446</v>
      </c>
      <c r="K470" s="182">
        <v>49.057856338982695</v>
      </c>
      <c r="L470" s="182">
        <v>48.194491364600815</v>
      </c>
      <c r="M470" s="182">
        <v>53.16995490944462</v>
      </c>
      <c r="N470" s="182">
        <v>51.100007391940288</v>
      </c>
      <c r="O470" s="182">
        <v>54.265036967601795</v>
      </c>
      <c r="P470" s="182">
        <v>58.385764650158876</v>
      </c>
      <c r="Q470" s="192">
        <v>55.527491119260908</v>
      </c>
      <c r="R470" s="192">
        <v>50.167061151043185</v>
      </c>
      <c r="S470" s="192">
        <v>45.698169773591573</v>
      </c>
      <c r="T470" s="192">
        <v>47.35119090217907</v>
      </c>
      <c r="U470" s="192">
        <v>44.813535825847701</v>
      </c>
      <c r="V470" s="192">
        <v>47.373622538989345</v>
      </c>
      <c r="W470" s="192">
        <v>49.643378829650814</v>
      </c>
      <c r="X470" s="192">
        <v>52.943362506106524</v>
      </c>
      <c r="Y470" s="182">
        <v>55.172427489372126</v>
      </c>
      <c r="Z470" s="182">
        <v>56.964733636103773</v>
      </c>
    </row>
    <row r="471" spans="1:26">
      <c r="A471" s="179" t="s">
        <v>677</v>
      </c>
      <c r="B471" s="179" t="s">
        <v>678</v>
      </c>
      <c r="C471" s="186" t="s">
        <v>159</v>
      </c>
      <c r="D471" s="185" t="s">
        <v>160</v>
      </c>
      <c r="E471" s="179" t="s">
        <v>697</v>
      </c>
      <c r="F471" s="182">
        <v>13.890839703809432</v>
      </c>
      <c r="G471" s="182">
        <v>14.64006949970168</v>
      </c>
      <c r="H471" s="182">
        <v>15.17440664151472</v>
      </c>
      <c r="I471" s="182">
        <v>15.457498321428922</v>
      </c>
      <c r="J471" s="182">
        <v>16.03979133027239</v>
      </c>
      <c r="K471" s="182">
        <v>16.093549404982166</v>
      </c>
      <c r="L471" s="182">
        <v>15.770624394396572</v>
      </c>
      <c r="M471" s="182">
        <v>17.258147323366916</v>
      </c>
      <c r="N471" s="182">
        <v>16.875169990626929</v>
      </c>
      <c r="O471" s="182">
        <v>18.137386740226763</v>
      </c>
      <c r="P471" s="182">
        <v>20.331247195178868</v>
      </c>
      <c r="Q471" s="192">
        <v>16.702802045770671</v>
      </c>
      <c r="R471" s="192">
        <v>14.864488649032513</v>
      </c>
      <c r="S471" s="192">
        <v>13.25080488320368</v>
      </c>
      <c r="T471" s="192">
        <v>14.816545412061506</v>
      </c>
      <c r="U471" s="192">
        <v>13.133965167284098</v>
      </c>
      <c r="V471" s="192">
        <v>14.305614474703134</v>
      </c>
      <c r="W471" s="192">
        <v>14.872881005152699</v>
      </c>
      <c r="X471" s="192">
        <v>16.209775596956053</v>
      </c>
      <c r="Y471" s="182">
        <v>17.063405795870406</v>
      </c>
      <c r="Z471" s="182">
        <v>17.764850099190546</v>
      </c>
    </row>
    <row r="472" spans="1:26">
      <c r="A472" s="179" t="s">
        <v>677</v>
      </c>
      <c r="B472" s="179" t="s">
        <v>678</v>
      </c>
      <c r="C472" s="186" t="s">
        <v>21</v>
      </c>
      <c r="D472" s="185" t="s">
        <v>161</v>
      </c>
      <c r="E472" s="179" t="s">
        <v>698</v>
      </c>
      <c r="F472" s="182">
        <v>2.631962065909927</v>
      </c>
      <c r="G472" s="182">
        <v>2.7755755268615707</v>
      </c>
      <c r="H472" s="182">
        <v>2.9296340088904529</v>
      </c>
      <c r="I472" s="182">
        <v>2.9655688094938779</v>
      </c>
      <c r="J472" s="182">
        <v>3.0126204148663422</v>
      </c>
      <c r="K472" s="182">
        <v>3.0657887148269896</v>
      </c>
      <c r="L472" s="182">
        <v>3.0888372410494731</v>
      </c>
      <c r="M472" s="182">
        <v>3.4138560168910961</v>
      </c>
      <c r="N472" s="182">
        <v>3.4265402235578954</v>
      </c>
      <c r="O472" s="182">
        <v>3.8778271210042803</v>
      </c>
      <c r="P472" s="182">
        <v>4.2409356367577615</v>
      </c>
      <c r="Q472" s="192">
        <v>4.3123457087000041</v>
      </c>
      <c r="R472" s="192">
        <v>2.9867818298090723</v>
      </c>
      <c r="S472" s="192">
        <v>2.9210048861830118</v>
      </c>
      <c r="T472" s="192">
        <v>2.7488485093731057</v>
      </c>
      <c r="U472" s="192">
        <v>2.8947980780737379</v>
      </c>
      <c r="V472" s="192">
        <v>2.9298872629833368</v>
      </c>
      <c r="W472" s="192">
        <v>2.9412163551348285</v>
      </c>
      <c r="X472" s="192">
        <v>3.4742942186761754</v>
      </c>
      <c r="Y472" s="182">
        <v>3.6120442147754632</v>
      </c>
      <c r="Z472" s="182">
        <v>3.7186971891689473</v>
      </c>
    </row>
    <row r="473" spans="1:26">
      <c r="A473" s="179" t="s">
        <v>677</v>
      </c>
      <c r="B473" s="179" t="s">
        <v>678</v>
      </c>
      <c r="C473" s="186" t="s">
        <v>22</v>
      </c>
      <c r="D473" s="185" t="s">
        <v>162</v>
      </c>
      <c r="E473" s="179" t="s">
        <v>699</v>
      </c>
      <c r="F473" s="182">
        <v>6.3814794953747818</v>
      </c>
      <c r="G473" s="182">
        <v>6.8909033325688203</v>
      </c>
      <c r="H473" s="182">
        <v>7.0146650492097322</v>
      </c>
      <c r="I473" s="182">
        <v>7.4506076349182537</v>
      </c>
      <c r="J473" s="182">
        <v>8.5587042102720634</v>
      </c>
      <c r="K473" s="182">
        <v>9.3514686831015243</v>
      </c>
      <c r="L473" s="182">
        <v>9.6044676736584726</v>
      </c>
      <c r="M473" s="182">
        <v>10.757911061311381</v>
      </c>
      <c r="N473" s="182">
        <v>10.91414140798943</v>
      </c>
      <c r="O473" s="182">
        <v>10.828623230081131</v>
      </c>
      <c r="P473" s="182">
        <v>11.962089648498022</v>
      </c>
      <c r="Q473" s="192">
        <v>12.009342770519178</v>
      </c>
      <c r="R473" s="192">
        <v>11.441345651186074</v>
      </c>
      <c r="S473" s="192">
        <v>9.8447999633110026</v>
      </c>
      <c r="T473" s="192">
        <v>9.975721568240127</v>
      </c>
      <c r="U473" s="192">
        <v>10.174742799638983</v>
      </c>
      <c r="V473" s="192">
        <v>11.324488089557176</v>
      </c>
      <c r="W473" s="192">
        <v>11.837713141097536</v>
      </c>
      <c r="X473" s="192">
        <v>11.609973993770344</v>
      </c>
      <c r="Y473" s="182">
        <v>12.170095132271465</v>
      </c>
      <c r="Z473" s="182">
        <v>12.647336463580928</v>
      </c>
    </row>
    <row r="474" spans="1:26">
      <c r="A474" s="179" t="s">
        <v>677</v>
      </c>
      <c r="B474" s="179" t="s">
        <v>678</v>
      </c>
      <c r="C474" s="186" t="s">
        <v>163</v>
      </c>
      <c r="D474" s="185" t="s">
        <v>164</v>
      </c>
      <c r="E474" s="179" t="s">
        <v>700</v>
      </c>
      <c r="F474" s="182">
        <v>5.8999600456561758</v>
      </c>
      <c r="G474" s="182">
        <v>6.0425349475033201</v>
      </c>
      <c r="H474" s="182">
        <v>5.7936401839612213</v>
      </c>
      <c r="I474" s="182">
        <v>5.753322528317697</v>
      </c>
      <c r="J474" s="182">
        <v>4.9715672855242357</v>
      </c>
      <c r="K474" s="182">
        <v>5.1421474704060612</v>
      </c>
      <c r="L474" s="182">
        <v>5.2369085918077154</v>
      </c>
      <c r="M474" s="182">
        <v>6.1997589522097698</v>
      </c>
      <c r="N474" s="182">
        <v>3.6667120045146646</v>
      </c>
      <c r="O474" s="182">
        <v>3.594673293284071</v>
      </c>
      <c r="P474" s="182">
        <v>3.766510307029685</v>
      </c>
      <c r="Q474" s="192">
        <v>3.8553787025694306</v>
      </c>
      <c r="R474" s="192">
        <v>3.6116476496848118</v>
      </c>
      <c r="S474" s="192">
        <v>3.4631120136955529</v>
      </c>
      <c r="T474" s="192">
        <v>3.6776305059345575</v>
      </c>
      <c r="U474" s="192">
        <v>3.4187822999209052</v>
      </c>
      <c r="V474" s="192">
        <v>3.600221024704199</v>
      </c>
      <c r="W474" s="192">
        <v>3.9371395614574749</v>
      </c>
      <c r="X474" s="192">
        <v>4.6848488610386099</v>
      </c>
      <c r="Y474" s="182">
        <v>4.8422557456580995</v>
      </c>
      <c r="Z474" s="182">
        <v>4.9587742291326045</v>
      </c>
    </row>
    <row r="475" spans="1:26">
      <c r="A475" s="179" t="s">
        <v>677</v>
      </c>
      <c r="B475" s="179" t="s">
        <v>678</v>
      </c>
      <c r="C475" s="186" t="s">
        <v>165</v>
      </c>
      <c r="D475" s="185" t="s">
        <v>166</v>
      </c>
      <c r="E475" s="179" t="s">
        <v>701</v>
      </c>
      <c r="F475" s="182">
        <v>1.4202554667255933</v>
      </c>
      <c r="G475" s="182">
        <v>1.4333786565809146</v>
      </c>
      <c r="H475" s="182">
        <v>1.4289222033894813</v>
      </c>
      <c r="I475" s="182">
        <v>1.5136218881675028</v>
      </c>
      <c r="J475" s="182">
        <v>1.784312852431351</v>
      </c>
      <c r="K475" s="182">
        <v>2.0825282337217437</v>
      </c>
      <c r="L475" s="182">
        <v>2.1924770356800116</v>
      </c>
      <c r="M475" s="182">
        <v>2.2938659795601537</v>
      </c>
      <c r="N475" s="182">
        <v>2.518141492190658</v>
      </c>
      <c r="O475" s="182">
        <v>3.3837400017263741</v>
      </c>
      <c r="P475" s="182">
        <v>4.2185225435246796</v>
      </c>
      <c r="Q475" s="192">
        <v>4.7583087557205745</v>
      </c>
      <c r="R475" s="192">
        <v>5.2056915543459716</v>
      </c>
      <c r="S475" s="192">
        <v>5.2347031577791183</v>
      </c>
      <c r="T475" s="192">
        <v>5.1906042388800584</v>
      </c>
      <c r="U475" s="192">
        <v>5.4459999451001462</v>
      </c>
      <c r="V475" s="192">
        <v>5.7569513691578313</v>
      </c>
      <c r="W475" s="192">
        <v>6.5073054234669199</v>
      </c>
      <c r="X475" s="192">
        <v>6.6610129285626192</v>
      </c>
      <c r="Y475" s="182">
        <v>6.914973552106968</v>
      </c>
      <c r="Z475" s="182">
        <v>7.123961521593519</v>
      </c>
    </row>
    <row r="476" spans="1:26">
      <c r="A476" s="179" t="s">
        <v>677</v>
      </c>
      <c r="B476" s="179" t="s">
        <v>678</v>
      </c>
      <c r="C476" s="186" t="s">
        <v>167</v>
      </c>
      <c r="D476" s="185" t="s">
        <v>168</v>
      </c>
      <c r="E476" s="179" t="s">
        <v>702</v>
      </c>
      <c r="F476" s="182">
        <v>10.477798584398931</v>
      </c>
      <c r="G476" s="182">
        <v>10.772995482121196</v>
      </c>
      <c r="H476" s="182">
        <v>11.912741627973583</v>
      </c>
      <c r="I476" s="182">
        <v>12.561131995265759</v>
      </c>
      <c r="J476" s="182">
        <v>13.209153522213064</v>
      </c>
      <c r="K476" s="182">
        <v>13.322373831944208</v>
      </c>
      <c r="L476" s="182">
        <v>12.301176428008581</v>
      </c>
      <c r="M476" s="182">
        <v>13.246415576105306</v>
      </c>
      <c r="N476" s="182">
        <v>13.699302273060711</v>
      </c>
      <c r="O476" s="182">
        <v>14.442786581279165</v>
      </c>
      <c r="P476" s="182">
        <v>13.866459319169861</v>
      </c>
      <c r="Q476" s="192">
        <v>13.88931313598105</v>
      </c>
      <c r="R476" s="192">
        <v>12.057105816984746</v>
      </c>
      <c r="S476" s="192">
        <v>10.983744869419214</v>
      </c>
      <c r="T476" s="192">
        <v>10.941840667689716</v>
      </c>
      <c r="U476" s="192">
        <v>9.7452475358298294</v>
      </c>
      <c r="V476" s="192">
        <v>9.4564603178836677</v>
      </c>
      <c r="W476" s="192">
        <v>9.5471233433413563</v>
      </c>
      <c r="X476" s="192">
        <v>10.303456907102715</v>
      </c>
      <c r="Y476" s="182">
        <v>10.569653048689716</v>
      </c>
      <c r="Z476" s="182">
        <v>10.751114133437229</v>
      </c>
    </row>
    <row r="477" spans="1:26" s="173" customFormat="1">
      <c r="A477" s="179" t="s">
        <v>677</v>
      </c>
      <c r="B477" s="179" t="s">
        <v>678</v>
      </c>
      <c r="C477" s="184" t="s">
        <v>169</v>
      </c>
      <c r="D477" s="185" t="s">
        <v>130</v>
      </c>
      <c r="E477" s="179" t="s">
        <v>703</v>
      </c>
      <c r="F477" s="182">
        <v>20.696239312085439</v>
      </c>
      <c r="G477" s="182">
        <v>21.083891878917861</v>
      </c>
      <c r="H477" s="182">
        <v>22.744239044361777</v>
      </c>
      <c r="I477" s="182">
        <v>23.962842268016601</v>
      </c>
      <c r="J477" s="182">
        <v>24.953227575495678</v>
      </c>
      <c r="K477" s="182">
        <v>26.623353645710317</v>
      </c>
      <c r="L477" s="182">
        <v>27.297691653854564</v>
      </c>
      <c r="M477" s="182">
        <v>29.813493713718501</v>
      </c>
      <c r="N477" s="182">
        <v>31.842230540167389</v>
      </c>
      <c r="O477" s="182">
        <v>32.133698233563123</v>
      </c>
      <c r="P477" s="182">
        <v>32.827277073499189</v>
      </c>
      <c r="Q477" s="192">
        <v>32.641339715938628</v>
      </c>
      <c r="R477" s="192">
        <v>35.475773044445866</v>
      </c>
      <c r="S477" s="192">
        <v>35.641493143618902</v>
      </c>
      <c r="T477" s="192">
        <v>35.469911896846412</v>
      </c>
      <c r="U477" s="192">
        <v>35.358896645258227</v>
      </c>
      <c r="V477" s="192">
        <v>35.849541359706961</v>
      </c>
      <c r="W477" s="192">
        <v>37.038052421720217</v>
      </c>
      <c r="X477" s="192">
        <v>39.517775802641452</v>
      </c>
      <c r="Y477" s="182">
        <v>41.724944901516231</v>
      </c>
      <c r="Z477" s="182">
        <v>43.604689376567336</v>
      </c>
    </row>
    <row r="478" spans="1:26">
      <c r="A478" s="179" t="s">
        <v>677</v>
      </c>
      <c r="B478" s="179" t="s">
        <v>678</v>
      </c>
      <c r="C478" s="186" t="s">
        <v>170</v>
      </c>
      <c r="D478" s="185" t="s">
        <v>171</v>
      </c>
      <c r="E478" s="179" t="s">
        <v>704</v>
      </c>
      <c r="F478" s="182">
        <v>7.5570316349485633</v>
      </c>
      <c r="G478" s="182">
        <v>7.8766334552845434</v>
      </c>
      <c r="H478" s="182">
        <v>8.6913344700433939</v>
      </c>
      <c r="I478" s="182">
        <v>9.4142839994155452</v>
      </c>
      <c r="J478" s="182">
        <v>10.182129088234646</v>
      </c>
      <c r="K478" s="182">
        <v>10.677720511980601</v>
      </c>
      <c r="L478" s="182">
        <v>11.084115241448451</v>
      </c>
      <c r="M478" s="182">
        <v>12.618938478656679</v>
      </c>
      <c r="N478" s="182">
        <v>14.210466086677105</v>
      </c>
      <c r="O478" s="182">
        <v>15.702526363335268</v>
      </c>
      <c r="P478" s="182">
        <v>16.413046900825631</v>
      </c>
      <c r="Q478" s="192">
        <v>16.544339484356584</v>
      </c>
      <c r="R478" s="192">
        <v>17.776715068594516</v>
      </c>
      <c r="S478" s="192">
        <v>18.19960861454673</v>
      </c>
      <c r="T478" s="192">
        <v>17.71302504736115</v>
      </c>
      <c r="U478" s="192">
        <v>17.623150987482163</v>
      </c>
      <c r="V478" s="192">
        <v>18.106217582437047</v>
      </c>
      <c r="W478" s="192">
        <v>18.484725076131259</v>
      </c>
      <c r="X478" s="192">
        <v>19.486693064239624</v>
      </c>
      <c r="Y478" s="182">
        <v>20.672564409755161</v>
      </c>
      <c r="Z478" s="182">
        <v>21.697636305814637</v>
      </c>
    </row>
    <row r="479" spans="1:26">
      <c r="A479" s="179" t="s">
        <v>677</v>
      </c>
      <c r="B479" s="179" t="s">
        <v>678</v>
      </c>
      <c r="C479" s="186" t="s">
        <v>32</v>
      </c>
      <c r="D479" s="185" t="s">
        <v>172</v>
      </c>
      <c r="E479" s="179" t="s">
        <v>705</v>
      </c>
      <c r="F479" s="182">
        <v>10.041104792296062</v>
      </c>
      <c r="G479" s="182">
        <v>9.9562882259524788</v>
      </c>
      <c r="H479" s="182">
        <v>10.840446491122723</v>
      </c>
      <c r="I479" s="182">
        <v>11.418338077625487</v>
      </c>
      <c r="J479" s="182">
        <v>11.641721833956014</v>
      </c>
      <c r="K479" s="182">
        <v>12.398435120189413</v>
      </c>
      <c r="L479" s="182">
        <v>12.662307403792205</v>
      </c>
      <c r="M479" s="182">
        <v>13.600743893520786</v>
      </c>
      <c r="N479" s="182">
        <v>13.844555243759004</v>
      </c>
      <c r="O479" s="182">
        <v>12.674733562605335</v>
      </c>
      <c r="P479" s="182">
        <v>12.573724283388177</v>
      </c>
      <c r="Q479" s="192">
        <v>11.960852032772058</v>
      </c>
      <c r="R479" s="192">
        <v>13.206342030723974</v>
      </c>
      <c r="S479" s="192">
        <v>12.824299551247552</v>
      </c>
      <c r="T479" s="192">
        <v>12.784869174028836</v>
      </c>
      <c r="U479" s="192">
        <v>12.677325840498293</v>
      </c>
      <c r="V479" s="192">
        <v>12.833742279197983</v>
      </c>
      <c r="W479" s="192">
        <v>13.264106965983874</v>
      </c>
      <c r="X479" s="192">
        <v>14.528211411093242</v>
      </c>
      <c r="Y479" s="182">
        <v>15.222220664814705</v>
      </c>
      <c r="Z479" s="182">
        <v>15.791347657071682</v>
      </c>
    </row>
    <row r="480" spans="1:26">
      <c r="A480" s="179" t="s">
        <v>677</v>
      </c>
      <c r="B480" s="179" t="s">
        <v>678</v>
      </c>
      <c r="C480" s="186" t="s">
        <v>33</v>
      </c>
      <c r="D480" s="185" t="s">
        <v>173</v>
      </c>
      <c r="E480" s="179" t="s">
        <v>706</v>
      </c>
      <c r="F480" s="182">
        <v>3.0981028848408116</v>
      </c>
      <c r="G480" s="182">
        <v>3.2509701976808403</v>
      </c>
      <c r="H480" s="182">
        <v>3.2124580831956586</v>
      </c>
      <c r="I480" s="182">
        <v>3.13022019097557</v>
      </c>
      <c r="J480" s="182">
        <v>3.1293766533050205</v>
      </c>
      <c r="K480" s="182">
        <v>3.5471980135403021</v>
      </c>
      <c r="L480" s="182">
        <v>3.5512690086139078</v>
      </c>
      <c r="M480" s="182">
        <v>3.5938113415410355</v>
      </c>
      <c r="N480" s="182">
        <v>3.7872092097312775</v>
      </c>
      <c r="O480" s="182">
        <v>3.7564383076225196</v>
      </c>
      <c r="P480" s="182">
        <v>3.8405058892853781</v>
      </c>
      <c r="Q480" s="192">
        <v>4.1361481988099849</v>
      </c>
      <c r="R480" s="192">
        <v>4.4927159451273724</v>
      </c>
      <c r="S480" s="192">
        <v>4.6175849778246274</v>
      </c>
      <c r="T480" s="192">
        <v>4.9720176754564216</v>
      </c>
      <c r="U480" s="192">
        <v>5.0584198172777741</v>
      </c>
      <c r="V480" s="192">
        <v>4.9095814980719288</v>
      </c>
      <c r="W480" s="192">
        <v>5.289220379605081</v>
      </c>
      <c r="X480" s="192">
        <v>5.5028713273085881</v>
      </c>
      <c r="Y480" s="182">
        <v>5.8301598269463639</v>
      </c>
      <c r="Z480" s="182">
        <v>6.1157054136810087</v>
      </c>
    </row>
    <row r="481" spans="1:26" s="173" customFormat="1">
      <c r="A481" s="179" t="s">
        <v>677</v>
      </c>
      <c r="B481" s="179" t="s">
        <v>678</v>
      </c>
      <c r="C481" s="184" t="s">
        <v>174</v>
      </c>
      <c r="D481" s="185" t="s">
        <v>131</v>
      </c>
      <c r="E481" s="179" t="s">
        <v>707</v>
      </c>
      <c r="F481" s="182">
        <v>99.224461935179804</v>
      </c>
      <c r="G481" s="182">
        <v>98.930099007540278</v>
      </c>
      <c r="H481" s="182">
        <v>99.332696403173998</v>
      </c>
      <c r="I481" s="182">
        <v>104.99048289119102</v>
      </c>
      <c r="J481" s="182">
        <v>111.02281818809854</v>
      </c>
      <c r="K481" s="182">
        <v>111.85110434896951</v>
      </c>
      <c r="L481" s="182">
        <v>114.16986900478994</v>
      </c>
      <c r="M481" s="182">
        <v>130.75513220766823</v>
      </c>
      <c r="N481" s="182">
        <v>140.79649831195459</v>
      </c>
      <c r="O481" s="182">
        <v>139.52915322847232</v>
      </c>
      <c r="P481" s="182">
        <v>139.60976142606575</v>
      </c>
      <c r="Q481" s="192">
        <v>140.394115309574</v>
      </c>
      <c r="R481" s="192">
        <v>137.5634710321859</v>
      </c>
      <c r="S481" s="192">
        <v>136.15509300043772</v>
      </c>
      <c r="T481" s="192">
        <v>140.00691866470228</v>
      </c>
      <c r="U481" s="192">
        <v>151.28233005625998</v>
      </c>
      <c r="V481" s="192">
        <v>160.56091327044425</v>
      </c>
      <c r="W481" s="192">
        <v>169.62365316299028</v>
      </c>
      <c r="X481" s="192">
        <v>181.31113897460546</v>
      </c>
      <c r="Y481" s="182">
        <v>189.1161655406857</v>
      </c>
      <c r="Z481" s="182">
        <v>196.23395772888819</v>
      </c>
    </row>
    <row r="482" spans="1:26">
      <c r="A482" s="179" t="s">
        <v>677</v>
      </c>
      <c r="B482" s="179" t="s">
        <v>678</v>
      </c>
      <c r="C482" s="186" t="s">
        <v>16</v>
      </c>
      <c r="D482" s="185" t="s">
        <v>175</v>
      </c>
      <c r="E482" s="179" t="s">
        <v>708</v>
      </c>
      <c r="F482" s="182">
        <v>18.354870873564902</v>
      </c>
      <c r="G482" s="182">
        <v>17.419137437740734</v>
      </c>
      <c r="H482" s="182">
        <v>18.614695471579534</v>
      </c>
      <c r="I482" s="182">
        <v>21.033686610781693</v>
      </c>
      <c r="J482" s="182">
        <v>24.003992224008339</v>
      </c>
      <c r="K482" s="182">
        <v>24.622653376812391</v>
      </c>
      <c r="L482" s="182">
        <v>27.413812750219716</v>
      </c>
      <c r="M482" s="182">
        <v>33.930009303405676</v>
      </c>
      <c r="N482" s="182">
        <v>37.495632800093354</v>
      </c>
      <c r="O482" s="182">
        <v>32.318410930055322</v>
      </c>
      <c r="P482" s="182">
        <v>32.252621807548152</v>
      </c>
      <c r="Q482" s="192">
        <v>32.402461998271662</v>
      </c>
      <c r="R482" s="192">
        <v>28.081538560289928</v>
      </c>
      <c r="S482" s="192">
        <v>27.373309140893184</v>
      </c>
      <c r="T482" s="192">
        <v>28.529883921112045</v>
      </c>
      <c r="U482" s="192">
        <v>36.733007485159568</v>
      </c>
      <c r="V482" s="192">
        <v>41.606095105058856</v>
      </c>
      <c r="W482" s="192">
        <v>51.606409136386432</v>
      </c>
      <c r="X482" s="192">
        <v>54.910047991657805</v>
      </c>
      <c r="Y482" s="182">
        <v>57.795292287537052</v>
      </c>
      <c r="Z482" s="182">
        <v>60.595061394473376</v>
      </c>
    </row>
    <row r="483" spans="1:26">
      <c r="A483" s="179" t="s">
        <v>677</v>
      </c>
      <c r="B483" s="179" t="s">
        <v>678</v>
      </c>
      <c r="C483" s="186" t="s">
        <v>82</v>
      </c>
      <c r="D483" s="185" t="s">
        <v>176</v>
      </c>
      <c r="E483" s="179" t="s">
        <v>709</v>
      </c>
      <c r="F483" s="182">
        <v>72.080578344555931</v>
      </c>
      <c r="G483" s="182">
        <v>73.021384614227941</v>
      </c>
      <c r="H483" s="182">
        <v>72.463176025779163</v>
      </c>
      <c r="I483" s="182">
        <v>75.698378618839101</v>
      </c>
      <c r="J483" s="182">
        <v>78.572251182513341</v>
      </c>
      <c r="K483" s="182">
        <v>78.408410925513479</v>
      </c>
      <c r="L483" s="182">
        <v>77.89826726832824</v>
      </c>
      <c r="M483" s="182">
        <v>87.184019356356487</v>
      </c>
      <c r="N483" s="182">
        <v>92.174362278144642</v>
      </c>
      <c r="O483" s="182">
        <v>97.092731244510148</v>
      </c>
      <c r="P483" s="182">
        <v>97.679996684675984</v>
      </c>
      <c r="Q483" s="192">
        <v>98.107911913641814</v>
      </c>
      <c r="R483" s="192">
        <v>99.428737108695486</v>
      </c>
      <c r="S483" s="192">
        <v>98.106983608670447</v>
      </c>
      <c r="T483" s="192">
        <v>101.29007715745466</v>
      </c>
      <c r="U483" s="192">
        <v>103.63066991404233</v>
      </c>
      <c r="V483" s="192">
        <v>108.40005786381165</v>
      </c>
      <c r="W483" s="192">
        <v>107.13859096833296</v>
      </c>
      <c r="X483" s="192">
        <v>114.98741675904937</v>
      </c>
      <c r="Y483" s="182">
        <v>119.55540306074238</v>
      </c>
      <c r="Z483" s="182">
        <v>123.58136624346754</v>
      </c>
    </row>
    <row r="484" spans="1:26">
      <c r="A484" s="179" t="s">
        <v>677</v>
      </c>
      <c r="B484" s="179" t="s">
        <v>678</v>
      </c>
      <c r="C484" s="186" t="s">
        <v>17</v>
      </c>
      <c r="D484" s="185" t="s">
        <v>177</v>
      </c>
      <c r="E484" s="179" t="s">
        <v>710</v>
      </c>
      <c r="F484" s="182">
        <v>8.7890127170589789</v>
      </c>
      <c r="G484" s="182">
        <v>8.489576955571609</v>
      </c>
      <c r="H484" s="182">
        <v>8.2548249058153136</v>
      </c>
      <c r="I484" s="182">
        <v>8.2584176615702152</v>
      </c>
      <c r="J484" s="182">
        <v>8.4465747815768708</v>
      </c>
      <c r="K484" s="182">
        <v>8.8200400466436317</v>
      </c>
      <c r="L484" s="182">
        <v>8.8577889862419852</v>
      </c>
      <c r="M484" s="182">
        <v>9.6411035479060683</v>
      </c>
      <c r="N484" s="182">
        <v>11.126503233716608</v>
      </c>
      <c r="O484" s="182">
        <v>10.118011053906827</v>
      </c>
      <c r="P484" s="182">
        <v>9.6771429338415977</v>
      </c>
      <c r="Q484" s="192">
        <v>9.8837413976605397</v>
      </c>
      <c r="R484" s="192">
        <v>10.053195363200492</v>
      </c>
      <c r="S484" s="192">
        <v>10.67480025087408</v>
      </c>
      <c r="T484" s="192">
        <v>10.18695758613557</v>
      </c>
      <c r="U484" s="192">
        <v>10.918652657058081</v>
      </c>
      <c r="V484" s="192">
        <v>10.554760301573731</v>
      </c>
      <c r="W484" s="192">
        <v>10.878653058270906</v>
      </c>
      <c r="X484" s="192">
        <v>11.41367422389825</v>
      </c>
      <c r="Y484" s="182">
        <v>11.765470192406276</v>
      </c>
      <c r="Z484" s="182">
        <v>12.057530090947296</v>
      </c>
    </row>
    <row r="485" spans="1:26" s="173" customFormat="1">
      <c r="A485" s="179" t="s">
        <v>677</v>
      </c>
      <c r="B485" s="179" t="s">
        <v>678</v>
      </c>
      <c r="C485" s="184" t="s">
        <v>178</v>
      </c>
      <c r="D485" s="185" t="s">
        <v>132</v>
      </c>
      <c r="E485" s="179" t="s">
        <v>711</v>
      </c>
      <c r="F485" s="182">
        <v>11.28053681021502</v>
      </c>
      <c r="G485" s="182">
        <v>12.476397606588716</v>
      </c>
      <c r="H485" s="182">
        <v>15.378948554928925</v>
      </c>
      <c r="I485" s="182">
        <v>16.764799745345755</v>
      </c>
      <c r="J485" s="182">
        <v>19.539090592791723</v>
      </c>
      <c r="K485" s="182">
        <v>22.053682321276018</v>
      </c>
      <c r="L485" s="182">
        <v>22.228657135189824</v>
      </c>
      <c r="M485" s="182">
        <v>23.240777907273191</v>
      </c>
      <c r="N485" s="182">
        <v>24.77695135623485</v>
      </c>
      <c r="O485" s="182">
        <v>27.044336835884039</v>
      </c>
      <c r="P485" s="182">
        <v>26.684607790048588</v>
      </c>
      <c r="Q485" s="192">
        <v>28.062009104243021</v>
      </c>
      <c r="R485" s="192">
        <v>27.94981400616312</v>
      </c>
      <c r="S485" s="192">
        <v>28.463079619637853</v>
      </c>
      <c r="T485" s="192">
        <v>29.232572234932118</v>
      </c>
      <c r="U485" s="192">
        <v>27.983349127529387</v>
      </c>
      <c r="V485" s="192">
        <v>26.7538742056669</v>
      </c>
      <c r="W485" s="192">
        <v>26.842252785296452</v>
      </c>
      <c r="X485" s="192">
        <v>28.773856827370153</v>
      </c>
      <c r="Y485" s="182">
        <v>30.381783104227157</v>
      </c>
      <c r="Z485" s="182">
        <v>31.771058016392541</v>
      </c>
    </row>
    <row r="486" spans="1:26">
      <c r="A486" s="179" t="s">
        <v>677</v>
      </c>
      <c r="B486" s="179" t="s">
        <v>678</v>
      </c>
      <c r="C486" s="186" t="s">
        <v>179</v>
      </c>
      <c r="D486" s="185" t="s">
        <v>180</v>
      </c>
      <c r="E486" s="179" t="s">
        <v>712</v>
      </c>
      <c r="F486" s="182">
        <v>0.64841468718524398</v>
      </c>
      <c r="G486" s="182">
        <v>0.71800342648834192</v>
      </c>
      <c r="H486" s="182">
        <v>0.6005637340277501</v>
      </c>
      <c r="I486" s="182">
        <v>0.64511437608254696</v>
      </c>
      <c r="J486" s="182">
        <v>0.6828603349148612</v>
      </c>
      <c r="K486" s="182">
        <v>0.67680221285481013</v>
      </c>
      <c r="L486" s="182">
        <v>0.69837231425216584</v>
      </c>
      <c r="M486" s="182">
        <v>0.68161024484269073</v>
      </c>
      <c r="N486" s="182">
        <v>0.70264401027482659</v>
      </c>
      <c r="O486" s="182">
        <v>0.65515355935705666</v>
      </c>
      <c r="P486" s="182">
        <v>0.69276501465029994</v>
      </c>
      <c r="Q486" s="192">
        <v>0.71047992077958078</v>
      </c>
      <c r="R486" s="192">
        <v>0.67730251269879482</v>
      </c>
      <c r="S486" s="192">
        <v>0.63827546063903817</v>
      </c>
      <c r="T486" s="192">
        <v>0.63189316220812319</v>
      </c>
      <c r="U486" s="192">
        <v>0.64281559749992978</v>
      </c>
      <c r="V486" s="192">
        <v>0.66095508435853711</v>
      </c>
      <c r="W486" s="192">
        <v>0.66218410794287519</v>
      </c>
      <c r="X486" s="192">
        <v>0.71346528814662558</v>
      </c>
      <c r="Y486" s="182">
        <v>0.73907249015487397</v>
      </c>
      <c r="Z486" s="182">
        <v>0.75948481705641679</v>
      </c>
    </row>
    <row r="487" spans="1:26">
      <c r="A487" s="179" t="s">
        <v>677</v>
      </c>
      <c r="B487" s="179" t="s">
        <v>678</v>
      </c>
      <c r="C487" s="186" t="s">
        <v>181</v>
      </c>
      <c r="D487" s="185" t="s">
        <v>182</v>
      </c>
      <c r="E487" s="179" t="s">
        <v>713</v>
      </c>
      <c r="F487" s="182">
        <v>0.54135117459356974</v>
      </c>
      <c r="G487" s="182">
        <v>0.53380421798759703</v>
      </c>
      <c r="H487" s="182">
        <v>0.54812169781808096</v>
      </c>
      <c r="I487" s="182">
        <v>0.56807118888935382</v>
      </c>
      <c r="J487" s="182">
        <v>0.6268365951748055</v>
      </c>
      <c r="K487" s="182">
        <v>0.63252030350400201</v>
      </c>
      <c r="L487" s="182">
        <v>0.6708750158587069</v>
      </c>
      <c r="M487" s="182">
        <v>0.75026064466707432</v>
      </c>
      <c r="N487" s="182">
        <v>0.85692250071658771</v>
      </c>
      <c r="O487" s="182">
        <v>0.82860319056240184</v>
      </c>
      <c r="P487" s="182">
        <v>0.93481620733065807</v>
      </c>
      <c r="Q487" s="192">
        <v>1.6897778475141041</v>
      </c>
      <c r="R487" s="192">
        <v>1.6074352602355562</v>
      </c>
      <c r="S487" s="192">
        <v>1.9184224038989586</v>
      </c>
      <c r="T487" s="192">
        <v>2.5618915168544691</v>
      </c>
      <c r="U487" s="192">
        <v>2.5963071535386772</v>
      </c>
      <c r="V487" s="192">
        <v>3.3038200400821762</v>
      </c>
      <c r="W487" s="192">
        <v>3.7672985637497365</v>
      </c>
      <c r="X487" s="192">
        <v>4.6062825964426324</v>
      </c>
      <c r="Y487" s="182">
        <v>4.853602266579264</v>
      </c>
      <c r="Z487" s="182">
        <v>5.0731304139700431</v>
      </c>
    </row>
    <row r="488" spans="1:26">
      <c r="A488" s="179" t="s">
        <v>677</v>
      </c>
      <c r="B488" s="179" t="s">
        <v>678</v>
      </c>
      <c r="C488" s="186" t="s">
        <v>183</v>
      </c>
      <c r="D488" s="185" t="s">
        <v>184</v>
      </c>
      <c r="E488" s="179" t="s">
        <v>714</v>
      </c>
      <c r="F488" s="182">
        <v>10.090770948436205</v>
      </c>
      <c r="G488" s="182">
        <v>11.224589962112777</v>
      </c>
      <c r="H488" s="182">
        <v>14.230263123083095</v>
      </c>
      <c r="I488" s="182">
        <v>15.551614180373852</v>
      </c>
      <c r="J488" s="182">
        <v>18.229393662702051</v>
      </c>
      <c r="K488" s="182">
        <v>20.744359804917206</v>
      </c>
      <c r="L488" s="182">
        <v>20.859409805078947</v>
      </c>
      <c r="M488" s="182">
        <v>21.808907017763424</v>
      </c>
      <c r="N488" s="182">
        <v>23.217384845243433</v>
      </c>
      <c r="O488" s="182">
        <v>25.560580085964585</v>
      </c>
      <c r="P488" s="182">
        <v>25.057026568067627</v>
      </c>
      <c r="Q488" s="192">
        <v>25.661751335949344</v>
      </c>
      <c r="R488" s="192">
        <v>25.665076233228763</v>
      </c>
      <c r="S488" s="192">
        <v>25.906381755099854</v>
      </c>
      <c r="T488" s="192">
        <v>26.038787555869529</v>
      </c>
      <c r="U488" s="192">
        <v>24.744226376490779</v>
      </c>
      <c r="V488" s="192">
        <v>22.789099081226187</v>
      </c>
      <c r="W488" s="192">
        <v>22.412770113603841</v>
      </c>
      <c r="X488" s="192">
        <v>23.454108942780895</v>
      </c>
      <c r="Y488" s="182">
        <v>24.789108347493016</v>
      </c>
      <c r="Z488" s="182">
        <v>25.938442785366078</v>
      </c>
    </row>
    <row r="489" spans="1:26" s="173" customFormat="1">
      <c r="A489" s="179" t="s">
        <v>677</v>
      </c>
      <c r="B489" s="179" t="s">
        <v>678</v>
      </c>
      <c r="C489" s="184" t="s">
        <v>185</v>
      </c>
      <c r="D489" s="185" t="s">
        <v>133</v>
      </c>
      <c r="E489" s="179" t="s">
        <v>715</v>
      </c>
      <c r="F489" s="182">
        <v>60.63495904730253</v>
      </c>
      <c r="G489" s="182">
        <v>64.099156014967292</v>
      </c>
      <c r="H489" s="182">
        <v>68.115764389378015</v>
      </c>
      <c r="I489" s="182">
        <v>72.843318922500998</v>
      </c>
      <c r="J489" s="182">
        <v>78.580531292607574</v>
      </c>
      <c r="K489" s="182">
        <v>80.972140659701537</v>
      </c>
      <c r="L489" s="182">
        <v>82.747451670877439</v>
      </c>
      <c r="M489" s="182">
        <v>88.267267930260161</v>
      </c>
      <c r="N489" s="182">
        <v>88.10176555338353</v>
      </c>
      <c r="O489" s="182">
        <v>79.378323771482471</v>
      </c>
      <c r="P489" s="182">
        <v>80.796174967399693</v>
      </c>
      <c r="Q489" s="192">
        <v>81.033980748824803</v>
      </c>
      <c r="R489" s="192">
        <v>77.666652010040309</v>
      </c>
      <c r="S489" s="192">
        <v>74.549682854199446</v>
      </c>
      <c r="T489" s="192">
        <v>77.774150906635512</v>
      </c>
      <c r="U489" s="192">
        <v>80.764700117392266</v>
      </c>
      <c r="V489" s="192">
        <v>83.382932482900515</v>
      </c>
      <c r="W489" s="192">
        <v>89.1522326335824</v>
      </c>
      <c r="X489" s="192">
        <v>95.13576690603395</v>
      </c>
      <c r="Y489" s="182">
        <v>99.438550501749802</v>
      </c>
      <c r="Z489" s="182">
        <v>102.99171093906556</v>
      </c>
    </row>
    <row r="490" spans="1:26">
      <c r="A490" s="179" t="s">
        <v>677</v>
      </c>
      <c r="B490" s="179" t="s">
        <v>678</v>
      </c>
      <c r="C490" s="186" t="s">
        <v>186</v>
      </c>
      <c r="D490" s="185" t="s">
        <v>187</v>
      </c>
      <c r="E490" s="179" t="s">
        <v>716</v>
      </c>
      <c r="F490" s="182">
        <v>2.3496758715472117</v>
      </c>
      <c r="G490" s="182">
        <v>2.5367390003101553</v>
      </c>
      <c r="H490" s="182">
        <v>3.2002862770161284</v>
      </c>
      <c r="I490" s="182">
        <v>4.0404441444701504</v>
      </c>
      <c r="J490" s="182">
        <v>4.680694206897849</v>
      </c>
      <c r="K490" s="182">
        <v>5.440138255521842</v>
      </c>
      <c r="L490" s="182">
        <v>6.2420969864522862</v>
      </c>
      <c r="M490" s="182">
        <v>6.7577160779310583</v>
      </c>
      <c r="N490" s="182">
        <v>7.898964066539703</v>
      </c>
      <c r="O490" s="182">
        <v>6.7636685977303372</v>
      </c>
      <c r="P490" s="182">
        <v>8.698163851583919</v>
      </c>
      <c r="Q490" s="192">
        <v>8.1595266430760862</v>
      </c>
      <c r="R490" s="192">
        <v>7.0669225896378745</v>
      </c>
      <c r="S490" s="192">
        <v>6.3688916439235674</v>
      </c>
      <c r="T490" s="192">
        <v>7.6547339231014124</v>
      </c>
      <c r="U490" s="192">
        <v>7.6411461056647259</v>
      </c>
      <c r="V490" s="192">
        <v>7.5909815652936645</v>
      </c>
      <c r="W490" s="192">
        <v>8.159336440431975</v>
      </c>
      <c r="X490" s="192">
        <v>9.5349714792938762</v>
      </c>
      <c r="Y490" s="182">
        <v>10.135207587245135</v>
      </c>
      <c r="Z490" s="182">
        <v>10.654972720032703</v>
      </c>
    </row>
    <row r="491" spans="1:26">
      <c r="A491" s="179" t="s">
        <v>677</v>
      </c>
      <c r="B491" s="179" t="s">
        <v>678</v>
      </c>
      <c r="C491" s="186" t="s">
        <v>188</v>
      </c>
      <c r="D491" s="185" t="s">
        <v>189</v>
      </c>
      <c r="E491" s="179" t="s">
        <v>717</v>
      </c>
      <c r="F491" s="182">
        <v>0.79599340728601942</v>
      </c>
      <c r="G491" s="182">
        <v>0.83134593020911518</v>
      </c>
      <c r="H491" s="182">
        <v>0.85884816213911397</v>
      </c>
      <c r="I491" s="182">
        <v>0.97521558483210169</v>
      </c>
      <c r="J491" s="182">
        <v>0.97515659983623681</v>
      </c>
      <c r="K491" s="182">
        <v>1.0368979890102112</v>
      </c>
      <c r="L491" s="182">
        <v>1.108604590472942</v>
      </c>
      <c r="M491" s="182">
        <v>1.2099677370821045</v>
      </c>
      <c r="N491" s="182">
        <v>1.2645922018050557</v>
      </c>
      <c r="O491" s="182">
        <v>1.1323227305266894</v>
      </c>
      <c r="P491" s="182">
        <v>1.2250940156799632</v>
      </c>
      <c r="Q491" s="192">
        <v>1.0753474641768719</v>
      </c>
      <c r="R491" s="192">
        <v>1.2818836268779523</v>
      </c>
      <c r="S491" s="192">
        <v>1.2996520994677614</v>
      </c>
      <c r="T491" s="192">
        <v>1.3661064987235967</v>
      </c>
      <c r="U491" s="192">
        <v>1.7295978609869851</v>
      </c>
      <c r="V491" s="192">
        <v>1.8658107862289923</v>
      </c>
      <c r="W491" s="192">
        <v>1.9408437773546863</v>
      </c>
      <c r="X491" s="192">
        <v>2.2618893861598286</v>
      </c>
      <c r="Y491" s="182">
        <v>2.38741000891457</v>
      </c>
      <c r="Z491" s="182">
        <v>2.4971105066855936</v>
      </c>
    </row>
    <row r="492" spans="1:26">
      <c r="A492" s="179" t="s">
        <v>677</v>
      </c>
      <c r="B492" s="179" t="s">
        <v>678</v>
      </c>
      <c r="C492" s="186" t="s">
        <v>190</v>
      </c>
      <c r="D492" s="185" t="s">
        <v>191</v>
      </c>
      <c r="E492" s="179" t="s">
        <v>718</v>
      </c>
      <c r="F492" s="182">
        <v>11.125148239232878</v>
      </c>
      <c r="G492" s="182">
        <v>11.967119568170371</v>
      </c>
      <c r="H492" s="182">
        <v>13.376309332281116</v>
      </c>
      <c r="I492" s="182">
        <v>14.646865287671989</v>
      </c>
      <c r="J492" s="182">
        <v>16.338645747962602</v>
      </c>
      <c r="K492" s="182">
        <v>15.892095113961714</v>
      </c>
      <c r="L492" s="182">
        <v>16.128944374311452</v>
      </c>
      <c r="M492" s="182">
        <v>17.36721794599698</v>
      </c>
      <c r="N492" s="182">
        <v>18.562899252390949</v>
      </c>
      <c r="O492" s="182">
        <v>17.102827562161877</v>
      </c>
      <c r="P492" s="182">
        <v>17.877334753873555</v>
      </c>
      <c r="Q492" s="192">
        <v>17.287113428131722</v>
      </c>
      <c r="R492" s="192">
        <v>17.350208592765444</v>
      </c>
      <c r="S492" s="192">
        <v>17.372168613620225</v>
      </c>
      <c r="T492" s="192">
        <v>18.430535692024929</v>
      </c>
      <c r="U492" s="192">
        <v>17.61348932831191</v>
      </c>
      <c r="V492" s="192">
        <v>19.530091361792088</v>
      </c>
      <c r="W492" s="192">
        <v>21.405731168225216</v>
      </c>
      <c r="X492" s="192">
        <v>23.96557601366057</v>
      </c>
      <c r="Y492" s="182">
        <v>25.322594909764106</v>
      </c>
      <c r="Z492" s="182">
        <v>26.512476744628735</v>
      </c>
    </row>
    <row r="493" spans="1:26">
      <c r="A493" s="179" t="s">
        <v>677</v>
      </c>
      <c r="B493" s="179" t="s">
        <v>678</v>
      </c>
      <c r="C493" s="186" t="s">
        <v>192</v>
      </c>
      <c r="D493" s="185" t="s">
        <v>193</v>
      </c>
      <c r="E493" s="179" t="s">
        <v>719</v>
      </c>
      <c r="F493" s="182">
        <v>24.594416321835205</v>
      </c>
      <c r="G493" s="182">
        <v>27.160240532760668</v>
      </c>
      <c r="H493" s="182">
        <v>28.401263839962805</v>
      </c>
      <c r="I493" s="182">
        <v>30.084737421293166</v>
      </c>
      <c r="J493" s="182">
        <v>32.76854961219923</v>
      </c>
      <c r="K493" s="182">
        <v>34.931073719465807</v>
      </c>
      <c r="L493" s="182">
        <v>35.363699806882984</v>
      </c>
      <c r="M493" s="182">
        <v>36.711621229238879</v>
      </c>
      <c r="N493" s="182">
        <v>33.291180946068202</v>
      </c>
      <c r="O493" s="182">
        <v>29.565143609883105</v>
      </c>
      <c r="P493" s="182">
        <v>28.006055082834642</v>
      </c>
      <c r="Q493" s="192">
        <v>27.966436030570986</v>
      </c>
      <c r="R493" s="192">
        <v>27.255512548577432</v>
      </c>
      <c r="S493" s="192">
        <v>25.945436932707668</v>
      </c>
      <c r="T493" s="192">
        <v>26.955618865664928</v>
      </c>
      <c r="U493" s="192">
        <v>30.201118205494961</v>
      </c>
      <c r="V493" s="192">
        <v>30.729319961813264</v>
      </c>
      <c r="W493" s="192">
        <v>31.404826860318796</v>
      </c>
      <c r="X493" s="192">
        <v>31.694647261583018</v>
      </c>
      <c r="Y493" s="182">
        <v>32.890685739176952</v>
      </c>
      <c r="Z493" s="182">
        <v>33.813707170104266</v>
      </c>
    </row>
    <row r="494" spans="1:26">
      <c r="A494" s="179" t="s">
        <v>677</v>
      </c>
      <c r="B494" s="179" t="s">
        <v>678</v>
      </c>
      <c r="C494" s="186" t="s">
        <v>194</v>
      </c>
      <c r="D494" s="185" t="s">
        <v>195</v>
      </c>
      <c r="E494" s="179" t="s">
        <v>720</v>
      </c>
      <c r="F494" s="182">
        <v>9.588179747029173</v>
      </c>
      <c r="G494" s="182">
        <v>9.8564988573868764</v>
      </c>
      <c r="H494" s="182">
        <v>10.119556417361505</v>
      </c>
      <c r="I494" s="182">
        <v>10.676617419333342</v>
      </c>
      <c r="J494" s="182">
        <v>11.290618841133107</v>
      </c>
      <c r="K494" s="182">
        <v>10.844416355814841</v>
      </c>
      <c r="L494" s="182">
        <v>10.816168184529674</v>
      </c>
      <c r="M494" s="182">
        <v>10.935669545758072</v>
      </c>
      <c r="N494" s="182">
        <v>10.674945279195589</v>
      </c>
      <c r="O494" s="182">
        <v>10.003889677472507</v>
      </c>
      <c r="P494" s="182">
        <v>9.8446611268603874</v>
      </c>
      <c r="Q494" s="192">
        <v>10.410898891391115</v>
      </c>
      <c r="R494" s="192">
        <v>9.5082510195089274</v>
      </c>
      <c r="S494" s="192">
        <v>8.906507782926731</v>
      </c>
      <c r="T494" s="192">
        <v>8.836677431527324</v>
      </c>
      <c r="U494" s="192">
        <v>8.4934117183249764</v>
      </c>
      <c r="V494" s="192">
        <v>8.2251368868296399</v>
      </c>
      <c r="W494" s="192">
        <v>8.0155426581871154</v>
      </c>
      <c r="X494" s="192">
        <v>7.8111955855749953</v>
      </c>
      <c r="Y494" s="182">
        <v>8.0404075100186301</v>
      </c>
      <c r="Z494" s="182">
        <v>8.2094918213268251</v>
      </c>
    </row>
    <row r="495" spans="1:26">
      <c r="A495" s="179" t="s">
        <v>677</v>
      </c>
      <c r="B495" s="179" t="s">
        <v>678</v>
      </c>
      <c r="C495" s="186" t="s">
        <v>196</v>
      </c>
      <c r="D495" s="185" t="s">
        <v>197</v>
      </c>
      <c r="E495" s="179" t="s">
        <v>721</v>
      </c>
      <c r="F495" s="182">
        <v>12.181545460372037</v>
      </c>
      <c r="G495" s="182">
        <v>11.747212126130115</v>
      </c>
      <c r="H495" s="182">
        <v>12.159500360617352</v>
      </c>
      <c r="I495" s="182">
        <v>12.419439064900239</v>
      </c>
      <c r="J495" s="182">
        <v>12.526866284578553</v>
      </c>
      <c r="K495" s="182">
        <v>12.827519225927134</v>
      </c>
      <c r="L495" s="182">
        <v>13.087937728228114</v>
      </c>
      <c r="M495" s="182">
        <v>15.28507539425307</v>
      </c>
      <c r="N495" s="182">
        <v>16.409183807384021</v>
      </c>
      <c r="O495" s="182">
        <v>14.810471593707959</v>
      </c>
      <c r="P495" s="182">
        <v>15.144866136567215</v>
      </c>
      <c r="Q495" s="192">
        <v>16.134658291478015</v>
      </c>
      <c r="R495" s="192">
        <v>15.203873632672675</v>
      </c>
      <c r="S495" s="192">
        <v>14.657025781553498</v>
      </c>
      <c r="T495" s="192">
        <v>14.530478495593323</v>
      </c>
      <c r="U495" s="192">
        <v>15.085936898608702</v>
      </c>
      <c r="V495" s="192">
        <v>15.441591920942862</v>
      </c>
      <c r="W495" s="192">
        <v>18.225951729064604</v>
      </c>
      <c r="X495" s="192">
        <v>19.867487179761667</v>
      </c>
      <c r="Y495" s="182">
        <v>20.662244746630392</v>
      </c>
      <c r="Z495" s="182">
        <v>21.303951976287447</v>
      </c>
    </row>
    <row r="496" spans="1:26" s="173" customFormat="1">
      <c r="A496" s="179" t="s">
        <v>677</v>
      </c>
      <c r="B496" s="179" t="s">
        <v>678</v>
      </c>
      <c r="C496" s="184" t="s">
        <v>37</v>
      </c>
      <c r="D496" s="180">
        <v>10</v>
      </c>
      <c r="E496" s="179" t="s">
        <v>722</v>
      </c>
      <c r="F496" s="182">
        <v>6.6857866433917694</v>
      </c>
      <c r="G496" s="182">
        <v>7.0598201282204611</v>
      </c>
      <c r="H496" s="182">
        <v>7.4495957988288071</v>
      </c>
      <c r="I496" s="182">
        <v>8.002842970555113</v>
      </c>
      <c r="J496" s="182">
        <v>8.8471552541096283</v>
      </c>
      <c r="K496" s="182">
        <v>9.4886368981063338</v>
      </c>
      <c r="L496" s="182">
        <v>9.85052842606237</v>
      </c>
      <c r="M496" s="182">
        <v>11.996669517961809</v>
      </c>
      <c r="N496" s="182">
        <v>11.68900870103341</v>
      </c>
      <c r="O496" s="182">
        <v>11.366145118065287</v>
      </c>
      <c r="P496" s="182">
        <v>11.250532325478535</v>
      </c>
      <c r="Q496" s="192">
        <v>11.593610807885247</v>
      </c>
      <c r="R496" s="192">
        <v>12.090777453083289</v>
      </c>
      <c r="S496" s="192">
        <v>11.724672346923631</v>
      </c>
      <c r="T496" s="192">
        <v>11.961384490620382</v>
      </c>
      <c r="U496" s="192">
        <v>11.825663470834359</v>
      </c>
      <c r="V496" s="192">
        <v>11.800612878264991</v>
      </c>
      <c r="W496" s="192">
        <v>11.961164354770538</v>
      </c>
      <c r="X496" s="192">
        <v>12.544317337463474</v>
      </c>
      <c r="Y496" s="182">
        <v>12.990792782321005</v>
      </c>
      <c r="Z496" s="182">
        <v>13.377556969236309</v>
      </c>
    </row>
    <row r="497" spans="1:26" s="173" customFormat="1">
      <c r="A497" s="179" t="s">
        <v>677</v>
      </c>
      <c r="B497" s="179" t="s">
        <v>678</v>
      </c>
      <c r="C497" s="184" t="s">
        <v>198</v>
      </c>
      <c r="D497" s="180">
        <v>11</v>
      </c>
      <c r="E497" s="179" t="s">
        <v>723</v>
      </c>
      <c r="F497" s="182">
        <v>47.238409701577993</v>
      </c>
      <c r="G497" s="182">
        <v>51.568245991728979</v>
      </c>
      <c r="H497" s="182">
        <v>52.382444561401492</v>
      </c>
      <c r="I497" s="182">
        <v>55.565155746881651</v>
      </c>
      <c r="J497" s="182">
        <v>57.897217641267261</v>
      </c>
      <c r="K497" s="182">
        <v>57.045019882103986</v>
      </c>
      <c r="L497" s="182">
        <v>55.991910364148062</v>
      </c>
      <c r="M497" s="182">
        <v>62.552850926825052</v>
      </c>
      <c r="N497" s="182">
        <v>64.743564044263522</v>
      </c>
      <c r="O497" s="182">
        <v>60.462046995962318</v>
      </c>
      <c r="P497" s="182">
        <v>60.151871403022724</v>
      </c>
      <c r="Q497" s="192">
        <v>64.61734955854638</v>
      </c>
      <c r="R497" s="192">
        <v>64.738977445670145</v>
      </c>
      <c r="S497" s="192">
        <v>60.169687325557071</v>
      </c>
      <c r="T497" s="192">
        <v>62.854518807391749</v>
      </c>
      <c r="U497" s="192">
        <v>63.014814868012792</v>
      </c>
      <c r="V497" s="192">
        <v>66.737767267432744</v>
      </c>
      <c r="W497" s="192">
        <v>72.247755898424145</v>
      </c>
      <c r="X497" s="192">
        <v>75.164831200187862</v>
      </c>
      <c r="Y497" s="182">
        <v>78.021553406370856</v>
      </c>
      <c r="Z497" s="182">
        <v>80.542559631496403</v>
      </c>
    </row>
    <row r="498" spans="1:26">
      <c r="A498" s="179" t="s">
        <v>677</v>
      </c>
      <c r="B498" s="179" t="s">
        <v>678</v>
      </c>
      <c r="C498" s="186" t="s">
        <v>38</v>
      </c>
      <c r="D498" s="180">
        <v>111</v>
      </c>
      <c r="E498" s="179" t="s">
        <v>724</v>
      </c>
      <c r="F498" s="182">
        <v>37.981605307714688</v>
      </c>
      <c r="G498" s="182">
        <v>40.709034826545107</v>
      </c>
      <c r="H498" s="182">
        <v>41.120831633754904</v>
      </c>
      <c r="I498" s="182">
        <v>43.535207896430158</v>
      </c>
      <c r="J498" s="182">
        <v>44.443965707970641</v>
      </c>
      <c r="K498" s="182">
        <v>43.994341155055899</v>
      </c>
      <c r="L498" s="182">
        <v>43.475853303831101</v>
      </c>
      <c r="M498" s="182">
        <v>46.880177598060776</v>
      </c>
      <c r="N498" s="182">
        <v>48.607101697297963</v>
      </c>
      <c r="O498" s="182">
        <v>45.198829948406434</v>
      </c>
      <c r="P498" s="182">
        <v>46.090784314974997</v>
      </c>
      <c r="Q498" s="192">
        <v>49.775026809816971</v>
      </c>
      <c r="R498" s="192">
        <v>49.67301876429805</v>
      </c>
      <c r="S498" s="192">
        <v>45.449447404297743</v>
      </c>
      <c r="T498" s="192">
        <v>48.012396344591401</v>
      </c>
      <c r="U498" s="192">
        <v>48.1331182741582</v>
      </c>
      <c r="V498" s="192">
        <v>50.833651101143793</v>
      </c>
      <c r="W498" s="192">
        <v>54.181328369339937</v>
      </c>
      <c r="X498" s="192">
        <v>56.108619585781369</v>
      </c>
      <c r="Y498" s="182">
        <v>58.106202454284492</v>
      </c>
      <c r="Z498" s="182">
        <v>59.823114367276382</v>
      </c>
    </row>
    <row r="499" spans="1:26">
      <c r="A499" s="179" t="s">
        <v>677</v>
      </c>
      <c r="B499" s="179" t="s">
        <v>678</v>
      </c>
      <c r="C499" s="186" t="s">
        <v>39</v>
      </c>
      <c r="D499" s="180">
        <v>112</v>
      </c>
      <c r="E499" s="179" t="s">
        <v>725</v>
      </c>
      <c r="F499" s="182">
        <v>9.2568043938633124</v>
      </c>
      <c r="G499" s="182">
        <v>10.859211165183872</v>
      </c>
      <c r="H499" s="182">
        <v>11.26161292764658</v>
      </c>
      <c r="I499" s="182">
        <v>12.029947850451499</v>
      </c>
      <c r="J499" s="182">
        <v>13.453251933296624</v>
      </c>
      <c r="K499" s="182">
        <v>13.05067872704808</v>
      </c>
      <c r="L499" s="182">
        <v>12.516057060316969</v>
      </c>
      <c r="M499" s="182">
        <v>15.672673328764272</v>
      </c>
      <c r="N499" s="182">
        <v>16.136462346965565</v>
      </c>
      <c r="O499" s="182">
        <v>15.263217047555891</v>
      </c>
      <c r="P499" s="182">
        <v>14.061087088047731</v>
      </c>
      <c r="Q499" s="192">
        <v>14.842322748729401</v>
      </c>
      <c r="R499" s="192">
        <v>15.065958681372102</v>
      </c>
      <c r="S499" s="192">
        <v>14.720239921259326</v>
      </c>
      <c r="T499" s="192">
        <v>14.842122462800349</v>
      </c>
      <c r="U499" s="192">
        <v>14.88169659385459</v>
      </c>
      <c r="V499" s="192">
        <v>15.904116166288947</v>
      </c>
      <c r="W499" s="192">
        <v>18.066427529084216</v>
      </c>
      <c r="X499" s="192">
        <v>19.0562116144065</v>
      </c>
      <c r="Y499" s="182">
        <v>19.915350952086364</v>
      </c>
      <c r="Z499" s="182">
        <v>20.719445264220017</v>
      </c>
    </row>
    <row r="500" spans="1:26" s="173" customFormat="1">
      <c r="A500" s="179" t="s">
        <v>677</v>
      </c>
      <c r="B500" s="179" t="s">
        <v>678</v>
      </c>
      <c r="C500" s="184" t="s">
        <v>199</v>
      </c>
      <c r="D500" s="180">
        <v>12</v>
      </c>
      <c r="E500" s="179" t="s">
        <v>726</v>
      </c>
      <c r="F500" s="182">
        <v>57.269609404197887</v>
      </c>
      <c r="G500" s="182">
        <v>59.085372063057186</v>
      </c>
      <c r="H500" s="182">
        <v>63.337186361376887</v>
      </c>
      <c r="I500" s="182">
        <v>66.33537424852004</v>
      </c>
      <c r="J500" s="182">
        <v>70.258197460243892</v>
      </c>
      <c r="K500" s="182">
        <v>73.717667069019868</v>
      </c>
      <c r="L500" s="182">
        <v>76.301108201827802</v>
      </c>
      <c r="M500" s="182">
        <v>81.135464070986032</v>
      </c>
      <c r="N500" s="182">
        <v>83.251027932710386</v>
      </c>
      <c r="O500" s="182">
        <v>86.019870195967442</v>
      </c>
      <c r="P500" s="182">
        <v>87.780971527946875</v>
      </c>
      <c r="Q500" s="192">
        <v>90.710549949283987</v>
      </c>
      <c r="R500" s="192">
        <v>90.651011160244451</v>
      </c>
      <c r="S500" s="192">
        <v>86.459032907487725</v>
      </c>
      <c r="T500" s="192">
        <v>88.378490518992209</v>
      </c>
      <c r="U500" s="192">
        <v>92.438057020532483</v>
      </c>
      <c r="V500" s="192">
        <v>94.62912101371397</v>
      </c>
      <c r="W500" s="192">
        <v>98.408126608248381</v>
      </c>
      <c r="X500" s="192">
        <v>104.49360218487779</v>
      </c>
      <c r="Y500" s="182">
        <v>109.20891377482755</v>
      </c>
      <c r="Z500" s="182">
        <v>113.62475063013687</v>
      </c>
    </row>
    <row r="501" spans="1:26">
      <c r="A501" s="179" t="s">
        <v>677</v>
      </c>
      <c r="B501" s="179" t="s">
        <v>678</v>
      </c>
      <c r="C501" s="186" t="s">
        <v>40</v>
      </c>
      <c r="D501" s="180">
        <v>121</v>
      </c>
      <c r="E501" s="179" t="s">
        <v>727</v>
      </c>
      <c r="F501" s="182">
        <v>13.740253454435651</v>
      </c>
      <c r="G501" s="182">
        <v>14.886973713520371</v>
      </c>
      <c r="H501" s="182">
        <v>15.38790418776267</v>
      </c>
      <c r="I501" s="182">
        <v>16.745537999023266</v>
      </c>
      <c r="J501" s="182">
        <v>17.477270082159389</v>
      </c>
      <c r="K501" s="182">
        <v>17.904627364214232</v>
      </c>
      <c r="L501" s="182">
        <v>17.184600731302258</v>
      </c>
      <c r="M501" s="182">
        <v>18.564373783802477</v>
      </c>
      <c r="N501" s="182">
        <v>18.076747783969637</v>
      </c>
      <c r="O501" s="182">
        <v>20.213240692900737</v>
      </c>
      <c r="P501" s="182">
        <v>23.391190103551025</v>
      </c>
      <c r="Q501" s="192">
        <v>23.381962450222723</v>
      </c>
      <c r="R501" s="192">
        <v>23.123753151987021</v>
      </c>
      <c r="S501" s="192">
        <v>20.979405945074291</v>
      </c>
      <c r="T501" s="192">
        <v>23.082191703070293</v>
      </c>
      <c r="U501" s="192">
        <v>23.648012690630264</v>
      </c>
      <c r="V501" s="192">
        <v>24.830417555270511</v>
      </c>
      <c r="W501" s="192">
        <v>27.024922890960653</v>
      </c>
      <c r="X501" s="192">
        <v>30.332797764556918</v>
      </c>
      <c r="Y501" s="182">
        <v>32.029107816899852</v>
      </c>
      <c r="Z501" s="182">
        <v>33.667727201574124</v>
      </c>
    </row>
    <row r="502" spans="1:26">
      <c r="A502" s="179" t="s">
        <v>677</v>
      </c>
      <c r="B502" s="179" t="s">
        <v>678</v>
      </c>
      <c r="C502" s="186" t="s">
        <v>200</v>
      </c>
      <c r="D502" s="180">
        <v>122</v>
      </c>
      <c r="E502" s="179" t="s">
        <v>728</v>
      </c>
      <c r="F502" s="182">
        <v>3.0702648639596104</v>
      </c>
      <c r="G502" s="182">
        <v>3.3649243757717326</v>
      </c>
      <c r="H502" s="182">
        <v>3.4629621951931835</v>
      </c>
      <c r="I502" s="182">
        <v>3.4643103429118343</v>
      </c>
      <c r="J502" s="182">
        <v>2.6736324533383415</v>
      </c>
      <c r="K502" s="182">
        <v>2.6241612248279158</v>
      </c>
      <c r="L502" s="182">
        <v>2.6871860550308115</v>
      </c>
      <c r="M502" s="182">
        <v>2.8023898375414609</v>
      </c>
      <c r="N502" s="182">
        <v>2.8777489626908688</v>
      </c>
      <c r="O502" s="182">
        <v>2.8879602690288002</v>
      </c>
      <c r="P502" s="182">
        <v>3.6143312581499307</v>
      </c>
      <c r="Q502" s="192">
        <v>3.7153689583973213</v>
      </c>
      <c r="R502" s="192">
        <v>3.5998722548368263</v>
      </c>
      <c r="S502" s="192">
        <v>3.6071637635924265</v>
      </c>
      <c r="T502" s="192">
        <v>3.6248946810461016</v>
      </c>
      <c r="U502" s="192">
        <v>3.6108616023645492</v>
      </c>
      <c r="V502" s="192">
        <v>3.4024680315965257</v>
      </c>
      <c r="W502" s="192">
        <v>3.335447206292621</v>
      </c>
      <c r="X502" s="192">
        <v>3.307990489043644</v>
      </c>
      <c r="Y502" s="182">
        <v>3.3802133547090922</v>
      </c>
      <c r="Z502" s="182">
        <v>3.4361915923720772</v>
      </c>
    </row>
    <row r="503" spans="1:26">
      <c r="A503" s="179" t="s">
        <v>677</v>
      </c>
      <c r="B503" s="179" t="s">
        <v>678</v>
      </c>
      <c r="C503" s="186" t="s">
        <v>201</v>
      </c>
      <c r="D503" s="180">
        <v>123</v>
      </c>
      <c r="E503" s="179" t="s">
        <v>729</v>
      </c>
      <c r="F503" s="182">
        <v>4.1463525130453238</v>
      </c>
      <c r="G503" s="182">
        <v>4.2164916251882376</v>
      </c>
      <c r="H503" s="182">
        <v>4.2552784774625199</v>
      </c>
      <c r="I503" s="182">
        <v>4.8325258370071413</v>
      </c>
      <c r="J503" s="182">
        <v>5.1136883481040041</v>
      </c>
      <c r="K503" s="182">
        <v>4.9387131135136704</v>
      </c>
      <c r="L503" s="182">
        <v>4.597795106463999</v>
      </c>
      <c r="M503" s="182">
        <v>4.793038231359728</v>
      </c>
      <c r="N503" s="182">
        <v>4.7866339939146103</v>
      </c>
      <c r="O503" s="182">
        <v>3.8107204253328879</v>
      </c>
      <c r="P503" s="182">
        <v>3.855940204007366</v>
      </c>
      <c r="Q503" s="192">
        <v>4.1884081013228061</v>
      </c>
      <c r="R503" s="192">
        <v>4.4608614857703657</v>
      </c>
      <c r="S503" s="192">
        <v>3.5351009645428695</v>
      </c>
      <c r="T503" s="192">
        <v>3.5101302434208499</v>
      </c>
      <c r="U503" s="192">
        <v>3.2059441741225179</v>
      </c>
      <c r="V503" s="192">
        <v>4.0085173328446428</v>
      </c>
      <c r="W503" s="192">
        <v>4.4928844572362054</v>
      </c>
      <c r="X503" s="192">
        <v>4.3640875353735202</v>
      </c>
      <c r="Y503" s="182">
        <v>4.4593679837334683</v>
      </c>
      <c r="Z503" s="182">
        <v>4.5332172209606547</v>
      </c>
    </row>
    <row r="504" spans="1:26">
      <c r="A504" s="179" t="s">
        <v>677</v>
      </c>
      <c r="B504" s="179" t="s">
        <v>678</v>
      </c>
      <c r="C504" s="186" t="s">
        <v>42</v>
      </c>
      <c r="D504" s="180">
        <v>124</v>
      </c>
      <c r="E504" s="179" t="s">
        <v>730</v>
      </c>
      <c r="F504" s="182">
        <v>5.2792714371379565</v>
      </c>
      <c r="G504" s="182">
        <v>5.4525977154081016</v>
      </c>
      <c r="H504" s="182">
        <v>5.5526759549179676</v>
      </c>
      <c r="I504" s="182">
        <v>5.5251573427092815</v>
      </c>
      <c r="J504" s="182">
        <v>5.9853527238850939</v>
      </c>
      <c r="K504" s="182">
        <v>5.9886882924205249</v>
      </c>
      <c r="L504" s="182">
        <v>6.0288052325716821</v>
      </c>
      <c r="M504" s="182">
        <v>5.1943477932542494</v>
      </c>
      <c r="N504" s="182">
        <v>5.7076254737178997</v>
      </c>
      <c r="O504" s="182">
        <v>6.4872802333117638</v>
      </c>
      <c r="P504" s="182">
        <v>6.036644053966536</v>
      </c>
      <c r="Q504" s="192">
        <v>6.5964200870292418</v>
      </c>
      <c r="R504" s="192">
        <v>6.3319389853850376</v>
      </c>
      <c r="S504" s="192">
        <v>5.9494106635204496</v>
      </c>
      <c r="T504" s="192">
        <v>6.8097682854147132</v>
      </c>
      <c r="U504" s="192">
        <v>7.5222804710530928</v>
      </c>
      <c r="V504" s="192">
        <v>7.9034830262560778</v>
      </c>
      <c r="W504" s="192">
        <v>7.756764575471939</v>
      </c>
      <c r="X504" s="192">
        <v>8.2665848413583607</v>
      </c>
      <c r="Y504" s="182">
        <v>8.4962847234672374</v>
      </c>
      <c r="Z504" s="182">
        <v>8.6904143300834331</v>
      </c>
    </row>
    <row r="505" spans="1:26">
      <c r="A505" s="179" t="s">
        <v>677</v>
      </c>
      <c r="B505" s="179" t="s">
        <v>678</v>
      </c>
      <c r="C505" s="186" t="s">
        <v>43</v>
      </c>
      <c r="D505" s="180">
        <v>125</v>
      </c>
      <c r="E505" s="179" t="s">
        <v>731</v>
      </c>
      <c r="F505" s="182">
        <v>11.654006700527718</v>
      </c>
      <c r="G505" s="182">
        <v>11.407914768216159</v>
      </c>
      <c r="H505" s="182">
        <v>11.793980295637455</v>
      </c>
      <c r="I505" s="182">
        <v>12.506905499381729</v>
      </c>
      <c r="J505" s="182">
        <v>13.509311942813017</v>
      </c>
      <c r="K505" s="182">
        <v>15.726303130613156</v>
      </c>
      <c r="L505" s="182">
        <v>17.778719447002526</v>
      </c>
      <c r="M505" s="182">
        <v>19.727400945130263</v>
      </c>
      <c r="N505" s="182">
        <v>21.125581861484005</v>
      </c>
      <c r="O505" s="182">
        <v>20.220658386629331</v>
      </c>
      <c r="P505" s="182">
        <v>19.831262490053433</v>
      </c>
      <c r="Q505" s="192">
        <v>21.339111038186218</v>
      </c>
      <c r="R505" s="192">
        <v>22.250667835497058</v>
      </c>
      <c r="S505" s="192">
        <v>21.880863001875156</v>
      </c>
      <c r="T505" s="192">
        <v>21.031739402649794</v>
      </c>
      <c r="U505" s="192">
        <v>23.794116917315531</v>
      </c>
      <c r="V505" s="192">
        <v>24.495399572416666</v>
      </c>
      <c r="W505" s="192">
        <v>25.359903715531182</v>
      </c>
      <c r="X505" s="192">
        <v>26.361041268798687</v>
      </c>
      <c r="Y505" s="182">
        <v>27.572138841184845</v>
      </c>
      <c r="Z505" s="182">
        <v>28.704638761945748</v>
      </c>
    </row>
    <row r="506" spans="1:26">
      <c r="A506" s="179" t="s">
        <v>677</v>
      </c>
      <c r="B506" s="179" t="s">
        <v>678</v>
      </c>
      <c r="C506" s="186" t="s">
        <v>202</v>
      </c>
      <c r="D506" s="180">
        <v>126</v>
      </c>
      <c r="E506" s="179" t="s">
        <v>732</v>
      </c>
      <c r="F506" s="182">
        <v>12.59127402582992</v>
      </c>
      <c r="G506" s="182">
        <v>13.103974130684545</v>
      </c>
      <c r="H506" s="182">
        <v>15.404735838855645</v>
      </c>
      <c r="I506" s="182">
        <v>15.710687619065119</v>
      </c>
      <c r="J506" s="182">
        <v>17.419506148257621</v>
      </c>
      <c r="K506" s="182">
        <v>18.973941749337676</v>
      </c>
      <c r="L506" s="182">
        <v>20.150374708152754</v>
      </c>
      <c r="M506" s="182">
        <v>21.526400799914615</v>
      </c>
      <c r="N506" s="182">
        <v>22.088194515540291</v>
      </c>
      <c r="O506" s="182">
        <v>23.264170695019825</v>
      </c>
      <c r="P506" s="182">
        <v>22.551410550011454</v>
      </c>
      <c r="Q506" s="192">
        <v>22.554175465277506</v>
      </c>
      <c r="R506" s="192">
        <v>21.907454979470369</v>
      </c>
      <c r="S506" s="192">
        <v>21.764414998275647</v>
      </c>
      <c r="T506" s="192">
        <v>21.538600727029625</v>
      </c>
      <c r="U506" s="192">
        <v>21.552460639315804</v>
      </c>
      <c r="V506" s="192">
        <v>20.869782707742942</v>
      </c>
      <c r="W506" s="192">
        <v>21.382176383852762</v>
      </c>
      <c r="X506" s="192">
        <v>22.303851689807118</v>
      </c>
      <c r="Y506" s="182">
        <v>23.509929707226892</v>
      </c>
      <c r="Z506" s="182">
        <v>24.670441793939634</v>
      </c>
    </row>
    <row r="507" spans="1:26">
      <c r="A507" s="179" t="s">
        <v>677</v>
      </c>
      <c r="B507" s="179" t="s">
        <v>678</v>
      </c>
      <c r="C507" s="186" t="s">
        <v>203</v>
      </c>
      <c r="D507" s="180">
        <v>127</v>
      </c>
      <c r="E507" s="179" t="s">
        <v>733</v>
      </c>
      <c r="F507" s="182">
        <v>6.7881864092617086</v>
      </c>
      <c r="G507" s="182">
        <v>6.6524957342680331</v>
      </c>
      <c r="H507" s="182">
        <v>7.4796494115474479</v>
      </c>
      <c r="I507" s="182">
        <v>7.5502496084216704</v>
      </c>
      <c r="J507" s="182">
        <v>8.0794357616864314</v>
      </c>
      <c r="K507" s="182">
        <v>7.5612321940926996</v>
      </c>
      <c r="L507" s="182">
        <v>7.8736269213037753</v>
      </c>
      <c r="M507" s="182">
        <v>8.5275126799832357</v>
      </c>
      <c r="N507" s="182">
        <v>8.5884953413930791</v>
      </c>
      <c r="O507" s="182">
        <v>9.1358394937441059</v>
      </c>
      <c r="P507" s="182">
        <v>8.5001928682071455</v>
      </c>
      <c r="Q507" s="192">
        <v>8.9351038488481791</v>
      </c>
      <c r="R507" s="192">
        <v>8.9764624672977664</v>
      </c>
      <c r="S507" s="192">
        <v>8.7426735706069039</v>
      </c>
      <c r="T507" s="192">
        <v>8.7811654763608349</v>
      </c>
      <c r="U507" s="192">
        <v>9.1043805257307362</v>
      </c>
      <c r="V507" s="192">
        <v>9.1190527875866021</v>
      </c>
      <c r="W507" s="192">
        <v>9.0560273789030195</v>
      </c>
      <c r="X507" s="192">
        <v>9.5572485959395337</v>
      </c>
      <c r="Y507" s="182">
        <v>9.7618713476061743</v>
      </c>
      <c r="Z507" s="182">
        <v>9.9221197292611993</v>
      </c>
    </row>
    <row r="508" spans="1:26">
      <c r="A508" s="179"/>
      <c r="B508" s="179"/>
      <c r="C508" s="179"/>
      <c r="D508" s="180">
        <v>10</v>
      </c>
      <c r="E508" s="179"/>
      <c r="F508" s="179"/>
      <c r="G508" s="179"/>
      <c r="H508" s="179"/>
      <c r="I508" s="179"/>
      <c r="J508" s="179"/>
      <c r="K508" s="179"/>
      <c r="L508" s="179"/>
      <c r="M508" s="179"/>
      <c r="N508" s="179"/>
      <c r="O508" s="179"/>
      <c r="P508" s="179"/>
      <c r="Q508" s="191"/>
      <c r="R508" s="191"/>
      <c r="S508" s="191"/>
      <c r="T508" s="191"/>
      <c r="U508" s="191"/>
      <c r="V508" s="191"/>
      <c r="W508" s="191"/>
      <c r="X508" s="191"/>
      <c r="Y508" s="179"/>
      <c r="Z508" s="179"/>
    </row>
    <row r="509" spans="1:26" s="173" customFormat="1">
      <c r="A509" s="179" t="s">
        <v>734</v>
      </c>
      <c r="B509" s="179" t="s">
        <v>735</v>
      </c>
      <c r="C509" s="179" t="s">
        <v>109</v>
      </c>
      <c r="D509" s="180" t="s">
        <v>137</v>
      </c>
      <c r="E509" s="179" t="s">
        <v>736</v>
      </c>
      <c r="F509" s="182">
        <v>7616.0313760988665</v>
      </c>
      <c r="G509" s="182">
        <v>7797.2906321393384</v>
      </c>
      <c r="H509" s="182">
        <v>7874.823990835629</v>
      </c>
      <c r="I509" s="182">
        <v>8120.2457055421091</v>
      </c>
      <c r="J509" s="182">
        <v>8344.0984364489341</v>
      </c>
      <c r="K509" s="182">
        <v>8571.4904587038054</v>
      </c>
      <c r="L509" s="182">
        <v>8591.0598059343447</v>
      </c>
      <c r="M509" s="182">
        <v>9145.0175029622806</v>
      </c>
      <c r="N509" s="182">
        <v>9658.2228600285671</v>
      </c>
      <c r="O509" s="182">
        <v>9739.6997345397267</v>
      </c>
      <c r="P509" s="182">
        <v>9902.3604464750479</v>
      </c>
      <c r="Q509" s="192">
        <v>9906.2020705873765</v>
      </c>
      <c r="R509" s="192">
        <v>9731.3308882048441</v>
      </c>
      <c r="S509" s="192">
        <v>9323.1618155808701</v>
      </c>
      <c r="T509" s="192">
        <v>9454.8683670193259</v>
      </c>
      <c r="U509" s="192">
        <v>9641.9499263080088</v>
      </c>
      <c r="V509" s="192">
        <v>10098.363110496652</v>
      </c>
      <c r="W509" s="192">
        <v>10418.739973782263</v>
      </c>
      <c r="X509" s="192">
        <v>10823.293404904938</v>
      </c>
      <c r="Y509" s="182">
        <v>11239.164920043439</v>
      </c>
      <c r="Z509" s="182">
        <v>11624.694391691975</v>
      </c>
    </row>
    <row r="510" spans="1:26" s="173" customFormat="1">
      <c r="A510" s="179" t="s">
        <v>734</v>
      </c>
      <c r="B510" s="179" t="s">
        <v>735</v>
      </c>
      <c r="C510" s="184" t="s">
        <v>138</v>
      </c>
      <c r="D510" s="185" t="s">
        <v>125</v>
      </c>
      <c r="E510" s="179" t="s">
        <v>737</v>
      </c>
      <c r="F510" s="182">
        <v>1269.1572157197058</v>
      </c>
      <c r="G510" s="182">
        <v>1292.5173322520802</v>
      </c>
      <c r="H510" s="182">
        <v>1288.448002189336</v>
      </c>
      <c r="I510" s="182">
        <v>1326.6735147978688</v>
      </c>
      <c r="J510" s="182">
        <v>1336.3409354406201</v>
      </c>
      <c r="K510" s="182">
        <v>1351.477430236032</v>
      </c>
      <c r="L510" s="182">
        <v>1334.8839993911354</v>
      </c>
      <c r="M510" s="182">
        <v>1360.6798849702018</v>
      </c>
      <c r="N510" s="182">
        <v>1403.1157218341727</v>
      </c>
      <c r="O510" s="182">
        <v>1432.908811122571</v>
      </c>
      <c r="P510" s="182">
        <v>1447.9997375861954</v>
      </c>
      <c r="Q510" s="192">
        <v>1473.2565597133248</v>
      </c>
      <c r="R510" s="192">
        <v>1451.772210105132</v>
      </c>
      <c r="S510" s="192">
        <v>1368.2010115766345</v>
      </c>
      <c r="T510" s="192">
        <v>1378.6893036120046</v>
      </c>
      <c r="U510" s="192">
        <v>1389.3051792976314</v>
      </c>
      <c r="V510" s="192">
        <v>1424.6656356929636</v>
      </c>
      <c r="W510" s="192">
        <v>1420.9792312320237</v>
      </c>
      <c r="X510" s="192">
        <v>1433.5629138231009</v>
      </c>
      <c r="Y510" s="182">
        <v>1461.0713400493948</v>
      </c>
      <c r="Z510" s="182">
        <v>1482.7604520657073</v>
      </c>
    </row>
    <row r="511" spans="1:26">
      <c r="A511" s="179" t="s">
        <v>734</v>
      </c>
      <c r="B511" s="179" t="s">
        <v>735</v>
      </c>
      <c r="C511" s="186" t="s">
        <v>8</v>
      </c>
      <c r="D511" s="185" t="s">
        <v>139</v>
      </c>
      <c r="E511" s="179" t="s">
        <v>738</v>
      </c>
      <c r="F511" s="182">
        <v>1168.1877822520366</v>
      </c>
      <c r="G511" s="182">
        <v>1189.8071695734466</v>
      </c>
      <c r="H511" s="182">
        <v>1183.7688868170408</v>
      </c>
      <c r="I511" s="182">
        <v>1217.1548320378265</v>
      </c>
      <c r="J511" s="182">
        <v>1221.9062250063726</v>
      </c>
      <c r="K511" s="182">
        <v>1230.4007491726518</v>
      </c>
      <c r="L511" s="182">
        <v>1215.3749331097692</v>
      </c>
      <c r="M511" s="182">
        <v>1229.8162145508447</v>
      </c>
      <c r="N511" s="182">
        <v>1266.9961029011922</v>
      </c>
      <c r="O511" s="182">
        <v>1298.4629629695094</v>
      </c>
      <c r="P511" s="182">
        <v>1311.1472713769783</v>
      </c>
      <c r="Q511" s="192">
        <v>1325.0097929547123</v>
      </c>
      <c r="R511" s="192">
        <v>1313.1955185057247</v>
      </c>
      <c r="S511" s="192">
        <v>1244.2445391608967</v>
      </c>
      <c r="T511" s="192">
        <v>1250.9758314451587</v>
      </c>
      <c r="U511" s="192">
        <v>1262.6548775993174</v>
      </c>
      <c r="V511" s="192">
        <v>1297.0635689497792</v>
      </c>
      <c r="W511" s="192">
        <v>1286.662229139067</v>
      </c>
      <c r="X511" s="192">
        <v>1286.850735060169</v>
      </c>
      <c r="Y511" s="182">
        <v>1310.220629251799</v>
      </c>
      <c r="Z511" s="182">
        <v>1328.2516829334847</v>
      </c>
    </row>
    <row r="512" spans="1:26">
      <c r="A512" s="179" t="s">
        <v>734</v>
      </c>
      <c r="B512" s="179" t="s">
        <v>735</v>
      </c>
      <c r="C512" s="186" t="s">
        <v>9</v>
      </c>
      <c r="D512" s="185" t="s">
        <v>140</v>
      </c>
      <c r="E512" s="179" t="s">
        <v>739</v>
      </c>
      <c r="F512" s="182">
        <v>100.96943346766896</v>
      </c>
      <c r="G512" s="182">
        <v>102.71016267863364</v>
      </c>
      <c r="H512" s="182">
        <v>104.67911537229486</v>
      </c>
      <c r="I512" s="182">
        <v>109.51868276004227</v>
      </c>
      <c r="J512" s="182">
        <v>114.43471043424758</v>
      </c>
      <c r="K512" s="182">
        <v>121.07668106338024</v>
      </c>
      <c r="L512" s="182">
        <v>119.50906628136596</v>
      </c>
      <c r="M512" s="182">
        <v>130.86367041935722</v>
      </c>
      <c r="N512" s="182">
        <v>136.11961893298059</v>
      </c>
      <c r="O512" s="182">
        <v>134.44584815306192</v>
      </c>
      <c r="P512" s="182">
        <v>136.85246620921689</v>
      </c>
      <c r="Q512" s="192">
        <v>148.24676675861252</v>
      </c>
      <c r="R512" s="192">
        <v>138.57669159940727</v>
      </c>
      <c r="S512" s="192">
        <v>123.95647241573782</v>
      </c>
      <c r="T512" s="192">
        <v>127.7134721668457</v>
      </c>
      <c r="U512" s="192">
        <v>126.65030169831378</v>
      </c>
      <c r="V512" s="192">
        <v>127.60206674318415</v>
      </c>
      <c r="W512" s="192">
        <v>134.31700209295673</v>
      </c>
      <c r="X512" s="192">
        <v>146.71217876293167</v>
      </c>
      <c r="Y512" s="182">
        <v>150.85071079759604</v>
      </c>
      <c r="Z512" s="182">
        <v>154.50876913222257</v>
      </c>
    </row>
    <row r="513" spans="1:26" s="173" customFormat="1">
      <c r="A513" s="179" t="s">
        <v>734</v>
      </c>
      <c r="B513" s="179" t="s">
        <v>735</v>
      </c>
      <c r="C513" s="184" t="s">
        <v>141</v>
      </c>
      <c r="D513" s="185" t="s">
        <v>126</v>
      </c>
      <c r="E513" s="179" t="s">
        <v>740</v>
      </c>
      <c r="F513" s="182">
        <v>563.19442068067713</v>
      </c>
      <c r="G513" s="182">
        <v>569.42535322154652</v>
      </c>
      <c r="H513" s="182">
        <v>542.23398949096963</v>
      </c>
      <c r="I513" s="182">
        <v>525.9657707809672</v>
      </c>
      <c r="J513" s="182">
        <v>529.17062738533707</v>
      </c>
      <c r="K513" s="182">
        <v>559.00969095592961</v>
      </c>
      <c r="L513" s="182">
        <v>563.39649798419725</v>
      </c>
      <c r="M513" s="182">
        <v>575.10352569603788</v>
      </c>
      <c r="N513" s="182">
        <v>636.90453571908108</v>
      </c>
      <c r="O513" s="182">
        <v>623.79212413473203</v>
      </c>
      <c r="P513" s="182">
        <v>610.35388005615016</v>
      </c>
      <c r="Q513" s="192">
        <v>611.8724806820843</v>
      </c>
      <c r="R513" s="192">
        <v>582.59221096913984</v>
      </c>
      <c r="S513" s="192">
        <v>533.07600346994536</v>
      </c>
      <c r="T513" s="192">
        <v>528.03054162389662</v>
      </c>
      <c r="U513" s="192">
        <v>530.33090620409712</v>
      </c>
      <c r="V513" s="192">
        <v>522.08238639590354</v>
      </c>
      <c r="W513" s="192">
        <v>523.46604003980542</v>
      </c>
      <c r="X513" s="192">
        <v>517.18374678645148</v>
      </c>
      <c r="Y513" s="182">
        <v>518.42915141453375</v>
      </c>
      <c r="Z513" s="182">
        <v>520.34725338570229</v>
      </c>
    </row>
    <row r="514" spans="1:26">
      <c r="A514" s="179" t="s">
        <v>734</v>
      </c>
      <c r="B514" s="179" t="s">
        <v>735</v>
      </c>
      <c r="C514" s="186" t="s">
        <v>10</v>
      </c>
      <c r="D514" s="185" t="s">
        <v>142</v>
      </c>
      <c r="E514" s="179" t="s">
        <v>741</v>
      </c>
      <c r="F514" s="182">
        <v>152.03159529422118</v>
      </c>
      <c r="G514" s="182">
        <v>155.45646076972966</v>
      </c>
      <c r="H514" s="182">
        <v>158.76163034761402</v>
      </c>
      <c r="I514" s="182">
        <v>160.66203696457873</v>
      </c>
      <c r="J514" s="182">
        <v>167.55385149232239</v>
      </c>
      <c r="K514" s="182">
        <v>179.02648929292604</v>
      </c>
      <c r="L514" s="182">
        <v>177.43386160514117</v>
      </c>
      <c r="M514" s="182">
        <v>184.21924037618021</v>
      </c>
      <c r="N514" s="182">
        <v>188.29455159978443</v>
      </c>
      <c r="O514" s="182">
        <v>172.32057231842754</v>
      </c>
      <c r="P514" s="182">
        <v>173.70013712975359</v>
      </c>
      <c r="Q514" s="192">
        <v>173.41648883957586</v>
      </c>
      <c r="R514" s="192">
        <v>162.90866630386304</v>
      </c>
      <c r="S514" s="192">
        <v>162.28325086109564</v>
      </c>
      <c r="T514" s="192">
        <v>161.87349743735547</v>
      </c>
      <c r="U514" s="192">
        <v>166.76102683247555</v>
      </c>
      <c r="V514" s="192">
        <v>164.79058825505439</v>
      </c>
      <c r="W514" s="192">
        <v>168.70955227489088</v>
      </c>
      <c r="X514" s="192">
        <v>175.304136747619</v>
      </c>
      <c r="Y514" s="182">
        <v>177.66140116167281</v>
      </c>
      <c r="Z514" s="182">
        <v>179.81443019270603</v>
      </c>
    </row>
    <row r="515" spans="1:26">
      <c r="A515" s="179" t="s">
        <v>734</v>
      </c>
      <c r="B515" s="179" t="s">
        <v>735</v>
      </c>
      <c r="C515" s="186" t="s">
        <v>31</v>
      </c>
      <c r="D515" s="185" t="s">
        <v>143</v>
      </c>
      <c r="E515" s="179" t="s">
        <v>742</v>
      </c>
      <c r="F515" s="182">
        <v>386.63290436908375</v>
      </c>
      <c r="G515" s="182">
        <v>385.90319967327144</v>
      </c>
      <c r="H515" s="182">
        <v>351.56816243506199</v>
      </c>
      <c r="I515" s="182">
        <v>335.45011688083343</v>
      </c>
      <c r="J515" s="182">
        <v>321.684229040498</v>
      </c>
      <c r="K515" s="182">
        <v>341.37320800028982</v>
      </c>
      <c r="L515" s="182">
        <v>346.39787390134057</v>
      </c>
      <c r="M515" s="182">
        <v>350.25809227141275</v>
      </c>
      <c r="N515" s="182">
        <v>398.12199229913489</v>
      </c>
      <c r="O515" s="182">
        <v>398.11766821476107</v>
      </c>
      <c r="P515" s="182">
        <v>382.10430266474083</v>
      </c>
      <c r="Q515" s="192">
        <v>385.33973485340829</v>
      </c>
      <c r="R515" s="192">
        <v>363.33125350397609</v>
      </c>
      <c r="S515" s="192">
        <v>310.07182915846226</v>
      </c>
      <c r="T515" s="192">
        <v>307.67137094686797</v>
      </c>
      <c r="U515" s="192">
        <v>305.10438859046042</v>
      </c>
      <c r="V515" s="192">
        <v>302.05112123464266</v>
      </c>
      <c r="W515" s="192">
        <v>303.72593064404867</v>
      </c>
      <c r="X515" s="192">
        <v>291.63841132662373</v>
      </c>
      <c r="Y515" s="182">
        <v>289.62863454218041</v>
      </c>
      <c r="Z515" s="182">
        <v>288.55087256699562</v>
      </c>
    </row>
    <row r="516" spans="1:26">
      <c r="A516" s="179" t="s">
        <v>734</v>
      </c>
      <c r="B516" s="179" t="s">
        <v>735</v>
      </c>
      <c r="C516" s="186" t="s">
        <v>144</v>
      </c>
      <c r="D516" s="185" t="s">
        <v>145</v>
      </c>
      <c r="E516" s="179" t="s">
        <v>743</v>
      </c>
      <c r="F516" s="182">
        <v>24.52992101737216</v>
      </c>
      <c r="G516" s="182">
        <v>28.065692778545348</v>
      </c>
      <c r="H516" s="182">
        <v>31.904196708293728</v>
      </c>
      <c r="I516" s="182">
        <v>29.853616935555131</v>
      </c>
      <c r="J516" s="182">
        <v>39.932546852516751</v>
      </c>
      <c r="K516" s="182">
        <v>38.609993662713805</v>
      </c>
      <c r="L516" s="182">
        <v>39.564762477715611</v>
      </c>
      <c r="M516" s="182">
        <v>40.626193048444989</v>
      </c>
      <c r="N516" s="182">
        <v>50.487991820161838</v>
      </c>
      <c r="O516" s="182">
        <v>53.353883601543494</v>
      </c>
      <c r="P516" s="182">
        <v>54.549440261655818</v>
      </c>
      <c r="Q516" s="192">
        <v>53.116256989100265</v>
      </c>
      <c r="R516" s="192">
        <v>56.352291161300677</v>
      </c>
      <c r="S516" s="192">
        <v>60.720923450387353</v>
      </c>
      <c r="T516" s="192">
        <v>58.485673239673226</v>
      </c>
      <c r="U516" s="192">
        <v>58.465490781161101</v>
      </c>
      <c r="V516" s="192">
        <v>55.240676906206382</v>
      </c>
      <c r="W516" s="192">
        <v>51.030557120865858</v>
      </c>
      <c r="X516" s="192">
        <v>50.241198712208757</v>
      </c>
      <c r="Y516" s="182">
        <v>51.139115710680493</v>
      </c>
      <c r="Z516" s="182">
        <v>51.981950626000661</v>
      </c>
    </row>
    <row r="517" spans="1:26" s="173" customFormat="1">
      <c r="A517" s="179" t="s">
        <v>734</v>
      </c>
      <c r="B517" s="179" t="s">
        <v>735</v>
      </c>
      <c r="C517" s="184" t="s">
        <v>146</v>
      </c>
      <c r="D517" s="185" t="s">
        <v>127</v>
      </c>
      <c r="E517" s="179" t="s">
        <v>744</v>
      </c>
      <c r="F517" s="182">
        <v>320.36033983632689</v>
      </c>
      <c r="G517" s="182">
        <v>358.4011717153428</v>
      </c>
      <c r="H517" s="182">
        <v>365.36382241958671</v>
      </c>
      <c r="I517" s="182">
        <v>376.40569851190952</v>
      </c>
      <c r="J517" s="182">
        <v>369.71457269912696</v>
      </c>
      <c r="K517" s="182">
        <v>379.9575370363757</v>
      </c>
      <c r="L517" s="182">
        <v>374.0845392669508</v>
      </c>
      <c r="M517" s="182">
        <v>434.20076418587638</v>
      </c>
      <c r="N517" s="182">
        <v>452.96855742620204</v>
      </c>
      <c r="O517" s="182">
        <v>471.02867895706868</v>
      </c>
      <c r="P517" s="182">
        <v>504.20630124811271</v>
      </c>
      <c r="Q517" s="192">
        <v>521.19552409909045</v>
      </c>
      <c r="R517" s="192">
        <v>510.68408004080999</v>
      </c>
      <c r="S517" s="192">
        <v>452.92404128146234</v>
      </c>
      <c r="T517" s="192">
        <v>496.35792021251677</v>
      </c>
      <c r="U517" s="192">
        <v>498.21515961412763</v>
      </c>
      <c r="V517" s="192">
        <v>580.59655300348152</v>
      </c>
      <c r="W517" s="192">
        <v>582.90340000554818</v>
      </c>
      <c r="X517" s="192">
        <v>613.13151786941648</v>
      </c>
      <c r="Y517" s="182">
        <v>641.74187803683196</v>
      </c>
      <c r="Z517" s="182">
        <v>669.60691196713731</v>
      </c>
    </row>
    <row r="518" spans="1:26">
      <c r="A518" s="179" t="s">
        <v>734</v>
      </c>
      <c r="B518" s="179" t="s">
        <v>735</v>
      </c>
      <c r="C518" s="186" t="s">
        <v>18</v>
      </c>
      <c r="D518" s="185" t="s">
        <v>147</v>
      </c>
      <c r="E518" s="179" t="s">
        <v>745</v>
      </c>
      <c r="F518" s="182">
        <v>236.85887878606545</v>
      </c>
      <c r="G518" s="182">
        <v>264.34265205209118</v>
      </c>
      <c r="H518" s="182">
        <v>268.66106495459235</v>
      </c>
      <c r="I518" s="182">
        <v>273.12394376122148</v>
      </c>
      <c r="J518" s="182">
        <v>276.17286307643195</v>
      </c>
      <c r="K518" s="182">
        <v>286.41827855618834</v>
      </c>
      <c r="L518" s="182">
        <v>282.58677096325181</v>
      </c>
      <c r="M518" s="182">
        <v>326.61109842599603</v>
      </c>
      <c r="N518" s="182">
        <v>336.49558327062329</v>
      </c>
      <c r="O518" s="182">
        <v>354.54133099406727</v>
      </c>
      <c r="P518" s="182">
        <v>380.50913443787368</v>
      </c>
      <c r="Q518" s="192">
        <v>395.04561423054031</v>
      </c>
      <c r="R518" s="192">
        <v>389.7286037054044</v>
      </c>
      <c r="S518" s="192">
        <v>359.69395599860212</v>
      </c>
      <c r="T518" s="192">
        <v>400.68573481899017</v>
      </c>
      <c r="U518" s="192">
        <v>397.65269948440175</v>
      </c>
      <c r="V518" s="192">
        <v>473.58566389601799</v>
      </c>
      <c r="W518" s="192">
        <v>473.83048524546729</v>
      </c>
      <c r="X518" s="192">
        <v>492.85129764880833</v>
      </c>
      <c r="Y518" s="182">
        <v>516.74050809432129</v>
      </c>
      <c r="Z518" s="182">
        <v>540.07822714171698</v>
      </c>
    </row>
    <row r="519" spans="1:26">
      <c r="A519" s="179" t="s">
        <v>734</v>
      </c>
      <c r="B519" s="179" t="s">
        <v>735</v>
      </c>
      <c r="C519" s="186" t="s">
        <v>148</v>
      </c>
      <c r="D519" s="185" t="s">
        <v>149</v>
      </c>
      <c r="E519" s="179" t="s">
        <v>746</v>
      </c>
      <c r="F519" s="182">
        <v>83.501461050261454</v>
      </c>
      <c r="G519" s="182">
        <v>94.058519663251587</v>
      </c>
      <c r="H519" s="182">
        <v>96.702757464994434</v>
      </c>
      <c r="I519" s="182">
        <v>103.28175475068807</v>
      </c>
      <c r="J519" s="182">
        <v>93.541709622695066</v>
      </c>
      <c r="K519" s="182">
        <v>93.539258480187428</v>
      </c>
      <c r="L519" s="182">
        <v>91.497768303699019</v>
      </c>
      <c r="M519" s="182">
        <v>107.58966575988033</v>
      </c>
      <c r="N519" s="182">
        <v>116.47297415557878</v>
      </c>
      <c r="O519" s="182">
        <v>116.48734796300138</v>
      </c>
      <c r="P519" s="182">
        <v>123.69716681023901</v>
      </c>
      <c r="Q519" s="192">
        <v>126.14990986855014</v>
      </c>
      <c r="R519" s="192">
        <v>120.95547633540563</v>
      </c>
      <c r="S519" s="192">
        <v>93.230085282860216</v>
      </c>
      <c r="T519" s="192">
        <v>95.67218539352659</v>
      </c>
      <c r="U519" s="192">
        <v>100.56246012972588</v>
      </c>
      <c r="V519" s="192">
        <v>107.01088910746346</v>
      </c>
      <c r="W519" s="192">
        <v>109.07291476008093</v>
      </c>
      <c r="X519" s="192">
        <v>120.28022022060824</v>
      </c>
      <c r="Y519" s="182">
        <v>125.00136994251071</v>
      </c>
      <c r="Z519" s="182">
        <v>129.52868482542033</v>
      </c>
    </row>
    <row r="520" spans="1:26" s="173" customFormat="1">
      <c r="A520" s="179" t="s">
        <v>734</v>
      </c>
      <c r="B520" s="179" t="s">
        <v>735</v>
      </c>
      <c r="C520" s="184" t="s">
        <v>150</v>
      </c>
      <c r="D520" s="185" t="s">
        <v>128</v>
      </c>
      <c r="E520" s="179" t="s">
        <v>747</v>
      </c>
      <c r="F520" s="182">
        <v>1623.3547421433352</v>
      </c>
      <c r="G520" s="182">
        <v>1648.884455263257</v>
      </c>
      <c r="H520" s="182">
        <v>1653.2904220838127</v>
      </c>
      <c r="I520" s="182">
        <v>1681.4254651216559</v>
      </c>
      <c r="J520" s="182">
        <v>1731.1118503255218</v>
      </c>
      <c r="K520" s="182">
        <v>1769.934388593791</v>
      </c>
      <c r="L520" s="182">
        <v>1772.1169249801555</v>
      </c>
      <c r="M520" s="182">
        <v>1817.1737037081671</v>
      </c>
      <c r="N520" s="182">
        <v>1919.4822296619795</v>
      </c>
      <c r="O520" s="182">
        <v>2010.8916896580956</v>
      </c>
      <c r="P520" s="182">
        <v>2038.4612631519819</v>
      </c>
      <c r="Q520" s="192">
        <v>2007.7293246240961</v>
      </c>
      <c r="R520" s="192">
        <v>2004.0316575822349</v>
      </c>
      <c r="S520" s="192">
        <v>1944.1663059756629</v>
      </c>
      <c r="T520" s="192">
        <v>1919.0581262825747</v>
      </c>
      <c r="U520" s="192">
        <v>1923.1078639137831</v>
      </c>
      <c r="V520" s="192">
        <v>1965.8737453627652</v>
      </c>
      <c r="W520" s="192">
        <v>1976.4392548758126</v>
      </c>
      <c r="X520" s="192">
        <v>1988.9928544561083</v>
      </c>
      <c r="Y520" s="182">
        <v>2020.7530964174643</v>
      </c>
      <c r="Z520" s="182">
        <v>2054.4518938253718</v>
      </c>
    </row>
    <row r="521" spans="1:26">
      <c r="A521" s="179" t="s">
        <v>734</v>
      </c>
      <c r="B521" s="179" t="s">
        <v>735</v>
      </c>
      <c r="C521" s="186" t="s">
        <v>11</v>
      </c>
      <c r="D521" s="185" t="s">
        <v>151</v>
      </c>
      <c r="E521" s="179" t="s">
        <v>748</v>
      </c>
      <c r="F521" s="182">
        <v>43.246973992100955</v>
      </c>
      <c r="G521" s="182">
        <v>44.444638669858691</v>
      </c>
      <c r="H521" s="182">
        <v>45.044007577830008</v>
      </c>
      <c r="I521" s="182">
        <v>50.586188453131626</v>
      </c>
      <c r="J521" s="182">
        <v>56.58651628554064</v>
      </c>
      <c r="K521" s="182">
        <v>60.102075057585587</v>
      </c>
      <c r="L521" s="182">
        <v>61.829204332000749</v>
      </c>
      <c r="M521" s="182">
        <v>64.531055158336812</v>
      </c>
      <c r="N521" s="182">
        <v>64.764781143259441</v>
      </c>
      <c r="O521" s="182">
        <v>67.641379086855892</v>
      </c>
      <c r="P521" s="182">
        <v>67.072597586647987</v>
      </c>
      <c r="Q521" s="192">
        <v>62.894700179337519</v>
      </c>
      <c r="R521" s="192">
        <v>61.725000238856389</v>
      </c>
      <c r="S521" s="192">
        <v>60.091263599630167</v>
      </c>
      <c r="T521" s="192">
        <v>58.81464759111153</v>
      </c>
      <c r="U521" s="192">
        <v>58.746158027431129</v>
      </c>
      <c r="V521" s="192">
        <v>59.181561412070081</v>
      </c>
      <c r="W521" s="192">
        <v>58.402678453833616</v>
      </c>
      <c r="X521" s="192">
        <v>57.67571824576698</v>
      </c>
      <c r="Y521" s="182">
        <v>58.751950755671636</v>
      </c>
      <c r="Z521" s="182">
        <v>60.055907128779509</v>
      </c>
    </row>
    <row r="522" spans="1:26">
      <c r="A522" s="179" t="s">
        <v>734</v>
      </c>
      <c r="B522" s="179" t="s">
        <v>735</v>
      </c>
      <c r="C522" s="186" t="s">
        <v>12</v>
      </c>
      <c r="D522" s="185" t="s">
        <v>152</v>
      </c>
      <c r="E522" s="179" t="s">
        <v>749</v>
      </c>
      <c r="F522" s="182">
        <v>866.03511531361448</v>
      </c>
      <c r="G522" s="182">
        <v>889.38723969662294</v>
      </c>
      <c r="H522" s="182">
        <v>899.23431640671845</v>
      </c>
      <c r="I522" s="182">
        <v>905.69534422342429</v>
      </c>
      <c r="J522" s="182">
        <v>924.61187122341346</v>
      </c>
      <c r="K522" s="182">
        <v>944.57653327169965</v>
      </c>
      <c r="L522" s="182">
        <v>951.41969605681186</v>
      </c>
      <c r="M522" s="182">
        <v>972.64419711435028</v>
      </c>
      <c r="N522" s="182">
        <v>1010.1095691318728</v>
      </c>
      <c r="O522" s="182">
        <v>1025.0858703047045</v>
      </c>
      <c r="P522" s="182">
        <v>1036.2648492480591</v>
      </c>
      <c r="Q522" s="192">
        <v>1043.6686112100035</v>
      </c>
      <c r="R522" s="192">
        <v>1048.9088847949936</v>
      </c>
      <c r="S522" s="192">
        <v>1045.72599811276</v>
      </c>
      <c r="T522" s="192">
        <v>1051.5663551598566</v>
      </c>
      <c r="U522" s="192">
        <v>1057.5192510521156</v>
      </c>
      <c r="V522" s="192">
        <v>1070.2726975251342</v>
      </c>
      <c r="W522" s="192">
        <v>1084.3769388540584</v>
      </c>
      <c r="X522" s="192">
        <v>1093.5982926743557</v>
      </c>
      <c r="Y522" s="182">
        <v>1113.606413389698</v>
      </c>
      <c r="Z522" s="182">
        <v>1133.0162991246807</v>
      </c>
    </row>
    <row r="523" spans="1:26">
      <c r="A523" s="179" t="s">
        <v>734</v>
      </c>
      <c r="B523" s="179" t="s">
        <v>735</v>
      </c>
      <c r="C523" s="186" t="s">
        <v>13</v>
      </c>
      <c r="D523" s="185" t="s">
        <v>153</v>
      </c>
      <c r="E523" s="179" t="s">
        <v>750</v>
      </c>
      <c r="F523" s="182">
        <v>13.661429580011166</v>
      </c>
      <c r="G523" s="182">
        <v>13.223537427856293</v>
      </c>
      <c r="H523" s="182">
        <v>13.54566624005008</v>
      </c>
      <c r="I523" s="182">
        <v>14.238577686134189</v>
      </c>
      <c r="J523" s="182">
        <v>15.073424326378905</v>
      </c>
      <c r="K523" s="182">
        <v>26.627552324525261</v>
      </c>
      <c r="L523" s="182">
        <v>26.506067164544813</v>
      </c>
      <c r="M523" s="182">
        <v>28.789932783751315</v>
      </c>
      <c r="N523" s="182">
        <v>31.614427020101605</v>
      </c>
      <c r="O523" s="182">
        <v>34.485057606352591</v>
      </c>
      <c r="P523" s="182">
        <v>29.985386027856226</v>
      </c>
      <c r="Q523" s="192">
        <v>30.880763116860638</v>
      </c>
      <c r="R523" s="192">
        <v>30.499007984676059</v>
      </c>
      <c r="S523" s="192">
        <v>29.528859347285874</v>
      </c>
      <c r="T523" s="192">
        <v>31.684233036444471</v>
      </c>
      <c r="U523" s="192">
        <v>32.666223312469221</v>
      </c>
      <c r="V523" s="192">
        <v>33.715214502498476</v>
      </c>
      <c r="W523" s="192">
        <v>35.149449807990379</v>
      </c>
      <c r="X523" s="192">
        <v>37.844561063230572</v>
      </c>
      <c r="Y523" s="182">
        <v>38.537223636357901</v>
      </c>
      <c r="Z523" s="182">
        <v>39.396707470758734</v>
      </c>
    </row>
    <row r="524" spans="1:26">
      <c r="A524" s="179" t="s">
        <v>734</v>
      </c>
      <c r="B524" s="179" t="s">
        <v>735</v>
      </c>
      <c r="C524" s="186" t="s">
        <v>154</v>
      </c>
      <c r="D524" s="185" t="s">
        <v>155</v>
      </c>
      <c r="E524" s="179" t="s">
        <v>751</v>
      </c>
      <c r="F524" s="182">
        <v>168.2152824220496</v>
      </c>
      <c r="G524" s="182">
        <v>166.80933518622706</v>
      </c>
      <c r="H524" s="182">
        <v>153.62224925732258</v>
      </c>
      <c r="I524" s="182">
        <v>155.39951360263009</v>
      </c>
      <c r="J524" s="182">
        <v>156.77271836345076</v>
      </c>
      <c r="K524" s="182">
        <v>159.27644803943954</v>
      </c>
      <c r="L524" s="182">
        <v>169.49499828540635</v>
      </c>
      <c r="M524" s="182">
        <v>190.26221186616129</v>
      </c>
      <c r="N524" s="182">
        <v>209.58329183432446</v>
      </c>
      <c r="O524" s="182">
        <v>212.44650347067522</v>
      </c>
      <c r="P524" s="182">
        <v>216.97871883343871</v>
      </c>
      <c r="Q524" s="192">
        <v>213.65450398965319</v>
      </c>
      <c r="R524" s="192">
        <v>228.89709924225502</v>
      </c>
      <c r="S524" s="192">
        <v>225.36812281144833</v>
      </c>
      <c r="T524" s="192">
        <v>220.42855812137944</v>
      </c>
      <c r="U524" s="192">
        <v>218.45260569718917</v>
      </c>
      <c r="V524" s="192">
        <v>223.28416941688431</v>
      </c>
      <c r="W524" s="192">
        <v>222.67960403179657</v>
      </c>
      <c r="X524" s="192">
        <v>233.62672583123654</v>
      </c>
      <c r="Y524" s="182">
        <v>239.06863065194514</v>
      </c>
      <c r="Z524" s="182">
        <v>244.62011156875354</v>
      </c>
    </row>
    <row r="525" spans="1:26">
      <c r="A525" s="179" t="s">
        <v>734</v>
      </c>
      <c r="B525" s="179" t="s">
        <v>735</v>
      </c>
      <c r="C525" s="186" t="s">
        <v>156</v>
      </c>
      <c r="D525" s="185" t="s">
        <v>157</v>
      </c>
      <c r="E525" s="179" t="s">
        <v>752</v>
      </c>
      <c r="F525" s="182">
        <v>532.19594083555887</v>
      </c>
      <c r="G525" s="182">
        <v>535.01970428269192</v>
      </c>
      <c r="H525" s="182">
        <v>541.84418260189136</v>
      </c>
      <c r="I525" s="182">
        <v>555.50584115633558</v>
      </c>
      <c r="J525" s="182">
        <v>578.06732012673797</v>
      </c>
      <c r="K525" s="182">
        <v>579.35177990054115</v>
      </c>
      <c r="L525" s="182">
        <v>562.86695914139204</v>
      </c>
      <c r="M525" s="182">
        <v>560.94630678556734</v>
      </c>
      <c r="N525" s="182">
        <v>603.4101605324214</v>
      </c>
      <c r="O525" s="182">
        <v>671.23287918950734</v>
      </c>
      <c r="P525" s="182">
        <v>688.15971145597962</v>
      </c>
      <c r="Q525" s="192">
        <v>656.6307461282413</v>
      </c>
      <c r="R525" s="192">
        <v>634.00166532145386</v>
      </c>
      <c r="S525" s="192">
        <v>583.45206210453864</v>
      </c>
      <c r="T525" s="192">
        <v>556.56433237378246</v>
      </c>
      <c r="U525" s="192">
        <v>555.72362582457811</v>
      </c>
      <c r="V525" s="192">
        <v>579.42010250617818</v>
      </c>
      <c r="W525" s="192">
        <v>575.83058372813366</v>
      </c>
      <c r="X525" s="192">
        <v>566.24755664151883</v>
      </c>
      <c r="Y525" s="182">
        <v>570.78887798379185</v>
      </c>
      <c r="Z525" s="182">
        <v>577.36286853239926</v>
      </c>
    </row>
    <row r="526" spans="1:26" s="173" customFormat="1">
      <c r="A526" s="179" t="s">
        <v>734</v>
      </c>
      <c r="B526" s="179" t="s">
        <v>735</v>
      </c>
      <c r="C526" s="184" t="s">
        <v>158</v>
      </c>
      <c r="D526" s="185" t="s">
        <v>129</v>
      </c>
      <c r="E526" s="179" t="s">
        <v>753</v>
      </c>
      <c r="F526" s="182">
        <v>431.16362588152259</v>
      </c>
      <c r="G526" s="182">
        <v>445.11255557028625</v>
      </c>
      <c r="H526" s="182">
        <v>455.54182193292615</v>
      </c>
      <c r="I526" s="182">
        <v>466.47968990918736</v>
      </c>
      <c r="J526" s="182">
        <v>477.2216187938759</v>
      </c>
      <c r="K526" s="182">
        <v>493.15869307148466</v>
      </c>
      <c r="L526" s="182">
        <v>482.38308252189819</v>
      </c>
      <c r="M526" s="182">
        <v>528.21188957702952</v>
      </c>
      <c r="N526" s="182">
        <v>519.03026560614785</v>
      </c>
      <c r="O526" s="182">
        <v>553.96262767785026</v>
      </c>
      <c r="P526" s="182">
        <v>598.86692022826799</v>
      </c>
      <c r="Q526" s="192">
        <v>561.99873367186115</v>
      </c>
      <c r="R526" s="192">
        <v>506.25619377826814</v>
      </c>
      <c r="S526" s="192">
        <v>463.59596314082876</v>
      </c>
      <c r="T526" s="192">
        <v>477.58416014332255</v>
      </c>
      <c r="U526" s="192">
        <v>453.72223901415134</v>
      </c>
      <c r="V526" s="192">
        <v>487.35527241129603</v>
      </c>
      <c r="W526" s="192">
        <v>512.40885586964316</v>
      </c>
      <c r="X526" s="192">
        <v>545.90611590653668</v>
      </c>
      <c r="Y526" s="182">
        <v>573.26183876494019</v>
      </c>
      <c r="Z526" s="182">
        <v>596.63419377586933</v>
      </c>
    </row>
    <row r="527" spans="1:26">
      <c r="A527" s="179" t="s">
        <v>734</v>
      </c>
      <c r="B527" s="179" t="s">
        <v>735</v>
      </c>
      <c r="C527" s="186" t="s">
        <v>159</v>
      </c>
      <c r="D527" s="185" t="s">
        <v>160</v>
      </c>
      <c r="E527" s="179" t="s">
        <v>754</v>
      </c>
      <c r="F527" s="182">
        <v>147.14710214705713</v>
      </c>
      <c r="G527" s="182">
        <v>153.12909647626824</v>
      </c>
      <c r="H527" s="182">
        <v>156.20227167558045</v>
      </c>
      <c r="I527" s="182">
        <v>157.77533328498291</v>
      </c>
      <c r="J527" s="182">
        <v>160.89017807447766</v>
      </c>
      <c r="K527" s="182">
        <v>161.78191188381948</v>
      </c>
      <c r="L527" s="182">
        <v>157.84962540867909</v>
      </c>
      <c r="M527" s="182">
        <v>171.44943274449008</v>
      </c>
      <c r="N527" s="182">
        <v>171.4035752520351</v>
      </c>
      <c r="O527" s="182">
        <v>185.15484332617515</v>
      </c>
      <c r="P527" s="182">
        <v>208.53904141072576</v>
      </c>
      <c r="Q527" s="192">
        <v>169.05056233017564</v>
      </c>
      <c r="R527" s="192">
        <v>150.00359345871286</v>
      </c>
      <c r="S527" s="192">
        <v>134.42594490447149</v>
      </c>
      <c r="T527" s="192">
        <v>149.43969226588442</v>
      </c>
      <c r="U527" s="192">
        <v>132.97705644098852</v>
      </c>
      <c r="V527" s="192">
        <v>147.16874635440695</v>
      </c>
      <c r="W527" s="192">
        <v>153.51485170835713</v>
      </c>
      <c r="X527" s="192">
        <v>167.14117156480555</v>
      </c>
      <c r="Y527" s="182">
        <v>177.29506978856929</v>
      </c>
      <c r="Z527" s="182">
        <v>186.06454098755049</v>
      </c>
    </row>
    <row r="528" spans="1:26">
      <c r="A528" s="179" t="s">
        <v>734</v>
      </c>
      <c r="B528" s="179" t="s">
        <v>735</v>
      </c>
      <c r="C528" s="186" t="s">
        <v>21</v>
      </c>
      <c r="D528" s="185" t="s">
        <v>161</v>
      </c>
      <c r="E528" s="179" t="s">
        <v>755</v>
      </c>
      <c r="F528" s="182">
        <v>27.880646470451921</v>
      </c>
      <c r="G528" s="182">
        <v>29.031376704776903</v>
      </c>
      <c r="H528" s="182">
        <v>30.157059724151885</v>
      </c>
      <c r="I528" s="182">
        <v>30.269685143604438</v>
      </c>
      <c r="J528" s="182">
        <v>30.21866214081361</v>
      </c>
      <c r="K528" s="182">
        <v>30.819128039151028</v>
      </c>
      <c r="L528" s="182">
        <v>30.91645512914986</v>
      </c>
      <c r="M528" s="182">
        <v>33.914629803563102</v>
      </c>
      <c r="N528" s="182">
        <v>34.803871332196969</v>
      </c>
      <c r="O528" s="182">
        <v>39.586655085382148</v>
      </c>
      <c r="P528" s="182">
        <v>43.499576975472877</v>
      </c>
      <c r="Q528" s="192">
        <v>43.6456389185578</v>
      </c>
      <c r="R528" s="192">
        <v>30.140828785099941</v>
      </c>
      <c r="S528" s="192">
        <v>29.632829504074277</v>
      </c>
      <c r="T528" s="192">
        <v>27.724888892916177</v>
      </c>
      <c r="U528" s="192">
        <v>29.308873787189757</v>
      </c>
      <c r="V528" s="192">
        <v>30.14116144507312</v>
      </c>
      <c r="W528" s="192">
        <v>30.358636799708762</v>
      </c>
      <c r="X528" s="192">
        <v>35.823913946064309</v>
      </c>
      <c r="Y528" s="182">
        <v>37.530469520510351</v>
      </c>
      <c r="Z528" s="182">
        <v>38.948692598646872</v>
      </c>
    </row>
    <row r="529" spans="1:26">
      <c r="A529" s="179" t="s">
        <v>734</v>
      </c>
      <c r="B529" s="179" t="s">
        <v>735</v>
      </c>
      <c r="C529" s="186" t="s">
        <v>22</v>
      </c>
      <c r="D529" s="185" t="s">
        <v>162</v>
      </c>
      <c r="E529" s="179" t="s">
        <v>756</v>
      </c>
      <c r="F529" s="182">
        <v>67.599672530793669</v>
      </c>
      <c r="G529" s="182">
        <v>72.076010379805297</v>
      </c>
      <c r="H529" s="182">
        <v>72.207542714202887</v>
      </c>
      <c r="I529" s="182">
        <v>76.048664430079725</v>
      </c>
      <c r="J529" s="182">
        <v>85.849710642966997</v>
      </c>
      <c r="K529" s="182">
        <v>94.006514312217064</v>
      </c>
      <c r="L529" s="182">
        <v>96.131997479784403</v>
      </c>
      <c r="M529" s="182">
        <v>106.87345022719819</v>
      </c>
      <c r="N529" s="182">
        <v>110.85653413712191</v>
      </c>
      <c r="O529" s="182">
        <v>110.54360070279826</v>
      </c>
      <c r="P529" s="182">
        <v>122.69600013315856</v>
      </c>
      <c r="Q529" s="192">
        <v>121.54763871407783</v>
      </c>
      <c r="R529" s="192">
        <v>115.45926686101197</v>
      </c>
      <c r="S529" s="192">
        <v>99.87291708906568</v>
      </c>
      <c r="T529" s="192">
        <v>100.61513799798314</v>
      </c>
      <c r="U529" s="192">
        <v>103.01590801461803</v>
      </c>
      <c r="V529" s="192">
        <v>116.50046338048837</v>
      </c>
      <c r="W529" s="192">
        <v>122.18646654888637</v>
      </c>
      <c r="X529" s="192">
        <v>119.7119999317016</v>
      </c>
      <c r="Y529" s="182">
        <v>126.45177004064389</v>
      </c>
      <c r="Z529" s="182">
        <v>132.46499917939173</v>
      </c>
    </row>
    <row r="530" spans="1:26">
      <c r="A530" s="179" t="s">
        <v>734</v>
      </c>
      <c r="B530" s="179" t="s">
        <v>735</v>
      </c>
      <c r="C530" s="186" t="s">
        <v>163</v>
      </c>
      <c r="D530" s="185" t="s">
        <v>164</v>
      </c>
      <c r="E530" s="179" t="s">
        <v>757</v>
      </c>
      <c r="F530" s="182">
        <v>62.498887181286904</v>
      </c>
      <c r="G530" s="182">
        <v>63.202426529212431</v>
      </c>
      <c r="H530" s="182">
        <v>59.638559805679208</v>
      </c>
      <c r="I530" s="182">
        <v>58.724404203423198</v>
      </c>
      <c r="J530" s="182">
        <v>49.868251363570501</v>
      </c>
      <c r="K530" s="182">
        <v>51.691918794079143</v>
      </c>
      <c r="L530" s="182">
        <v>52.416698213296833</v>
      </c>
      <c r="M530" s="182">
        <v>61.590919094180379</v>
      </c>
      <c r="N530" s="182">
        <v>37.243331317104023</v>
      </c>
      <c r="O530" s="182">
        <v>36.696089682568939</v>
      </c>
      <c r="P530" s="182">
        <v>38.633362791331713</v>
      </c>
      <c r="Q530" s="192">
        <v>39.020634734168851</v>
      </c>
      <c r="R530" s="192">
        <v>36.44660361691605</v>
      </c>
      <c r="S530" s="192">
        <v>35.132364324611437</v>
      </c>
      <c r="T530" s="192">
        <v>37.092585065550921</v>
      </c>
      <c r="U530" s="192">
        <v>34.614040852526784</v>
      </c>
      <c r="V530" s="192">
        <v>37.037207715992892</v>
      </c>
      <c r="W530" s="192">
        <v>40.638353505474413</v>
      </c>
      <c r="X530" s="192">
        <v>48.306105322338901</v>
      </c>
      <c r="Y530" s="182">
        <v>50.312820349635246</v>
      </c>
      <c r="Z530" s="182">
        <v>51.936945465500656</v>
      </c>
    </row>
    <row r="531" spans="1:26">
      <c r="A531" s="179" t="s">
        <v>734</v>
      </c>
      <c r="B531" s="179" t="s">
        <v>735</v>
      </c>
      <c r="C531" s="186" t="s">
        <v>165</v>
      </c>
      <c r="D531" s="185" t="s">
        <v>166</v>
      </c>
      <c r="E531" s="179" t="s">
        <v>758</v>
      </c>
      <c r="F531" s="182">
        <v>15.044913100528724</v>
      </c>
      <c r="G531" s="182">
        <v>14.992550315083898</v>
      </c>
      <c r="H531" s="182">
        <v>14.709036042732073</v>
      </c>
      <c r="I531" s="182">
        <v>15.449602057663148</v>
      </c>
      <c r="J531" s="182">
        <v>17.897889483540077</v>
      </c>
      <c r="K531" s="182">
        <v>20.93481001147185</v>
      </c>
      <c r="L531" s="182">
        <v>21.944703655626157</v>
      </c>
      <c r="M531" s="182">
        <v>22.788194678056914</v>
      </c>
      <c r="N531" s="182">
        <v>25.577132259509671</v>
      </c>
      <c r="O531" s="182">
        <v>34.542784958464509</v>
      </c>
      <c r="P531" s="182">
        <v>43.26968429191021</v>
      </c>
      <c r="Q531" s="192">
        <v>48.15927104271961</v>
      </c>
      <c r="R531" s="192">
        <v>52.532748218042016</v>
      </c>
      <c r="S531" s="192">
        <v>53.10469246821696</v>
      </c>
      <c r="T531" s="192">
        <v>52.352439692236437</v>
      </c>
      <c r="U531" s="192">
        <v>55.138949498748701</v>
      </c>
      <c r="V531" s="192">
        <v>59.224531551611214</v>
      </c>
      <c r="W531" s="192">
        <v>67.167082608838413</v>
      </c>
      <c r="X531" s="192">
        <v>68.68259822778414</v>
      </c>
      <c r="Y531" s="182">
        <v>71.849121633362472</v>
      </c>
      <c r="Z531" s="182">
        <v>74.6145688326786</v>
      </c>
    </row>
    <row r="532" spans="1:26">
      <c r="A532" s="179" t="s">
        <v>734</v>
      </c>
      <c r="B532" s="179" t="s">
        <v>735</v>
      </c>
      <c r="C532" s="186" t="s">
        <v>167</v>
      </c>
      <c r="D532" s="185" t="s">
        <v>168</v>
      </c>
      <c r="E532" s="179" t="s">
        <v>759</v>
      </c>
      <c r="F532" s="182">
        <v>110.99240445140431</v>
      </c>
      <c r="G532" s="182">
        <v>112.68109516513948</v>
      </c>
      <c r="H532" s="182">
        <v>122.62735197057965</v>
      </c>
      <c r="I532" s="182">
        <v>128.21200078943397</v>
      </c>
      <c r="J532" s="182">
        <v>132.49692708850708</v>
      </c>
      <c r="K532" s="182">
        <v>133.92441003074609</v>
      </c>
      <c r="L532" s="182">
        <v>123.12360263536176</v>
      </c>
      <c r="M532" s="182">
        <v>131.59526302954075</v>
      </c>
      <c r="N532" s="182">
        <v>139.14582130818025</v>
      </c>
      <c r="O532" s="182">
        <v>147.4386539224613</v>
      </c>
      <c r="P532" s="182">
        <v>142.22925462566891</v>
      </c>
      <c r="Q532" s="192">
        <v>140.57498793216143</v>
      </c>
      <c r="R532" s="192">
        <v>121.67315283848528</v>
      </c>
      <c r="S532" s="192">
        <v>111.42721485038888</v>
      </c>
      <c r="T532" s="192">
        <v>110.35941622875137</v>
      </c>
      <c r="U532" s="192">
        <v>98.667410420079534</v>
      </c>
      <c r="V532" s="192">
        <v>97.283161963723543</v>
      </c>
      <c r="W532" s="192">
        <v>98.543464698378131</v>
      </c>
      <c r="X532" s="192">
        <v>106.24032691384218</v>
      </c>
      <c r="Y532" s="182">
        <v>109.82258743221885</v>
      </c>
      <c r="Z532" s="182">
        <v>112.60444671210101</v>
      </c>
    </row>
    <row r="533" spans="1:26" s="173" customFormat="1">
      <c r="A533" s="179" t="s">
        <v>734</v>
      </c>
      <c r="B533" s="179" t="s">
        <v>735</v>
      </c>
      <c r="C533" s="184" t="s">
        <v>169</v>
      </c>
      <c r="D533" s="185" t="s">
        <v>130</v>
      </c>
      <c r="E533" s="179" t="s">
        <v>760</v>
      </c>
      <c r="F533" s="182">
        <v>229.07007324322657</v>
      </c>
      <c r="G533" s="182">
        <v>230.4714514283441</v>
      </c>
      <c r="H533" s="182">
        <v>244.70343168899683</v>
      </c>
      <c r="I533" s="182">
        <v>255.67261981113396</v>
      </c>
      <c r="J533" s="182">
        <v>261.66568346311556</v>
      </c>
      <c r="K533" s="182">
        <v>279.82363469652688</v>
      </c>
      <c r="L533" s="182">
        <v>285.70186408948877</v>
      </c>
      <c r="M533" s="182">
        <v>309.70792848808298</v>
      </c>
      <c r="N533" s="182">
        <v>338.22632823155328</v>
      </c>
      <c r="O533" s="182">
        <v>343.08957310570116</v>
      </c>
      <c r="P533" s="182">
        <v>352.21651428523165</v>
      </c>
      <c r="Q533" s="192">
        <v>345.6347952047368</v>
      </c>
      <c r="R533" s="192">
        <v>374.60966024046729</v>
      </c>
      <c r="S533" s="192">
        <v>378.43665348309298</v>
      </c>
      <c r="T533" s="192">
        <v>374.46721762297153</v>
      </c>
      <c r="U533" s="192">
        <v>374.75540087024916</v>
      </c>
      <c r="V533" s="192">
        <v>386.08525565905961</v>
      </c>
      <c r="W533" s="192">
        <v>400.27911799369883</v>
      </c>
      <c r="X533" s="192">
        <v>426.70060078137067</v>
      </c>
      <c r="Y533" s="182">
        <v>454.08959793030562</v>
      </c>
      <c r="Z533" s="182">
        <v>478.45391359636659</v>
      </c>
    </row>
    <row r="534" spans="1:26">
      <c r="A534" s="179" t="s">
        <v>734</v>
      </c>
      <c r="B534" s="179" t="s">
        <v>735</v>
      </c>
      <c r="C534" s="186" t="s">
        <v>170</v>
      </c>
      <c r="D534" s="185" t="s">
        <v>171</v>
      </c>
      <c r="E534" s="179" t="s">
        <v>761</v>
      </c>
      <c r="F534" s="182">
        <v>83.642721946502988</v>
      </c>
      <c r="G534" s="182">
        <v>86.100761435969517</v>
      </c>
      <c r="H534" s="182">
        <v>93.509365893853129</v>
      </c>
      <c r="I534" s="182">
        <v>100.44612516559509</v>
      </c>
      <c r="J534" s="182">
        <v>106.77231067290764</v>
      </c>
      <c r="K534" s="182">
        <v>112.22773072458099</v>
      </c>
      <c r="L534" s="182">
        <v>116.00806494630388</v>
      </c>
      <c r="M534" s="182">
        <v>131.08779982216549</v>
      </c>
      <c r="N534" s="182">
        <v>150.94274758462134</v>
      </c>
      <c r="O534" s="182">
        <v>167.65493431598517</v>
      </c>
      <c r="P534" s="182">
        <v>176.10190925264627</v>
      </c>
      <c r="Q534" s="192">
        <v>175.18580546131827</v>
      </c>
      <c r="R534" s="192">
        <v>187.71484369613705</v>
      </c>
      <c r="S534" s="192">
        <v>193.24103373105237</v>
      </c>
      <c r="T534" s="192">
        <v>187.00207726653676</v>
      </c>
      <c r="U534" s="192">
        <v>186.78102654530886</v>
      </c>
      <c r="V534" s="192">
        <v>194.99673856890067</v>
      </c>
      <c r="W534" s="192">
        <v>199.76885840495237</v>
      </c>
      <c r="X534" s="192">
        <v>210.41122555276573</v>
      </c>
      <c r="Y534" s="182">
        <v>224.97804330648603</v>
      </c>
      <c r="Z534" s="182">
        <v>238.07804056704134</v>
      </c>
    </row>
    <row r="535" spans="1:26">
      <c r="A535" s="179" t="s">
        <v>734</v>
      </c>
      <c r="B535" s="179" t="s">
        <v>735</v>
      </c>
      <c r="C535" s="186" t="s">
        <v>32</v>
      </c>
      <c r="D535" s="185" t="s">
        <v>172</v>
      </c>
      <c r="E535" s="179" t="s">
        <v>762</v>
      </c>
      <c r="F535" s="182">
        <v>111.13693534027864</v>
      </c>
      <c r="G535" s="182">
        <v>108.83380599047037</v>
      </c>
      <c r="H535" s="182">
        <v>116.63148862640311</v>
      </c>
      <c r="I535" s="182">
        <v>121.82846999298692</v>
      </c>
      <c r="J535" s="182">
        <v>122.07795930018334</v>
      </c>
      <c r="K535" s="182">
        <v>130.31322898118347</v>
      </c>
      <c r="L535" s="182">
        <v>132.52566828033375</v>
      </c>
      <c r="M535" s="182">
        <v>141.28697084639302</v>
      </c>
      <c r="N535" s="182">
        <v>147.05606380773636</v>
      </c>
      <c r="O535" s="182">
        <v>135.32737177075867</v>
      </c>
      <c r="P535" s="182">
        <v>134.90833640459738</v>
      </c>
      <c r="Q535" s="192">
        <v>126.65186780929444</v>
      </c>
      <c r="R535" s="192">
        <v>139.45357286367735</v>
      </c>
      <c r="S535" s="192">
        <v>136.16671405664016</v>
      </c>
      <c r="T535" s="192">
        <v>134.97395767983107</v>
      </c>
      <c r="U535" s="192">
        <v>134.36212037334087</v>
      </c>
      <c r="V535" s="192">
        <v>138.21428339096428</v>
      </c>
      <c r="W535" s="192">
        <v>143.34838605618862</v>
      </c>
      <c r="X535" s="192">
        <v>156.87108931312579</v>
      </c>
      <c r="Y535" s="182">
        <v>165.66234125909943</v>
      </c>
      <c r="Z535" s="182">
        <v>173.27109069023564</v>
      </c>
    </row>
    <row r="536" spans="1:26">
      <c r="A536" s="179" t="s">
        <v>734</v>
      </c>
      <c r="B536" s="179" t="s">
        <v>735</v>
      </c>
      <c r="C536" s="186" t="s">
        <v>33</v>
      </c>
      <c r="D536" s="185" t="s">
        <v>173</v>
      </c>
      <c r="E536" s="179" t="s">
        <v>763</v>
      </c>
      <c r="F536" s="182">
        <v>34.290415956444903</v>
      </c>
      <c r="G536" s="182">
        <v>35.53688400190422</v>
      </c>
      <c r="H536" s="182">
        <v>34.562577168740567</v>
      </c>
      <c r="I536" s="182">
        <v>33.398024652551932</v>
      </c>
      <c r="J536" s="182">
        <v>32.815413490024575</v>
      </c>
      <c r="K536" s="182">
        <v>37.282674990762409</v>
      </c>
      <c r="L536" s="182">
        <v>37.168130862851115</v>
      </c>
      <c r="M536" s="182">
        <v>37.333157819524438</v>
      </c>
      <c r="N536" s="182">
        <v>40.227516839195609</v>
      </c>
      <c r="O536" s="182">
        <v>40.107267018957323</v>
      </c>
      <c r="P536" s="182">
        <v>41.206268627988031</v>
      </c>
      <c r="Q536" s="192">
        <v>43.797121934124092</v>
      </c>
      <c r="R536" s="192">
        <v>47.441243680652924</v>
      </c>
      <c r="S536" s="192">
        <v>49.028905695400461</v>
      </c>
      <c r="T536" s="192">
        <v>52.491182676603707</v>
      </c>
      <c r="U536" s="192">
        <v>53.61225395159947</v>
      </c>
      <c r="V536" s="192">
        <v>52.874233699194662</v>
      </c>
      <c r="W536" s="192">
        <v>57.16187353255787</v>
      </c>
      <c r="X536" s="192">
        <v>59.418285915479167</v>
      </c>
      <c r="Y536" s="182">
        <v>63.449213364720194</v>
      </c>
      <c r="Z536" s="182">
        <v>67.104782339089539</v>
      </c>
    </row>
    <row r="537" spans="1:26" s="173" customFormat="1">
      <c r="A537" s="179" t="s">
        <v>734</v>
      </c>
      <c r="B537" s="179" t="s">
        <v>735</v>
      </c>
      <c r="C537" s="184" t="s">
        <v>174</v>
      </c>
      <c r="D537" s="185" t="s">
        <v>131</v>
      </c>
      <c r="E537" s="179" t="s">
        <v>764</v>
      </c>
      <c r="F537" s="182">
        <v>1052.8713402760034</v>
      </c>
      <c r="G537" s="182">
        <v>1036.5258309683832</v>
      </c>
      <c r="H537" s="182">
        <v>1024.2513438511101</v>
      </c>
      <c r="I537" s="182">
        <v>1073.4716286481532</v>
      </c>
      <c r="J537" s="182">
        <v>1115.5408415468444</v>
      </c>
      <c r="K537" s="182">
        <v>1126.3229250025263</v>
      </c>
      <c r="L537" s="182">
        <v>1144.7024105622202</v>
      </c>
      <c r="M537" s="182">
        <v>1301.2095967905068</v>
      </c>
      <c r="N537" s="182">
        <v>1432.5557941071647</v>
      </c>
      <c r="O537" s="182">
        <v>1426.840406985953</v>
      </c>
      <c r="P537" s="182">
        <v>1434.4708757870176</v>
      </c>
      <c r="Q537" s="192">
        <v>1423.4149384592281</v>
      </c>
      <c r="R537" s="192">
        <v>1390.6344538475005</v>
      </c>
      <c r="S537" s="192">
        <v>1383.6836535155151</v>
      </c>
      <c r="T537" s="192">
        <v>1414.5948329923895</v>
      </c>
      <c r="U537" s="192">
        <v>1534.3835279497814</v>
      </c>
      <c r="V537" s="192">
        <v>1654.6823722028926</v>
      </c>
      <c r="W537" s="192">
        <v>1753.9213086365789</v>
      </c>
      <c r="X537" s="192">
        <v>1872.845014758984</v>
      </c>
      <c r="Y537" s="182">
        <v>1968.4936085296958</v>
      </c>
      <c r="Z537" s="182">
        <v>2058.9894867891098</v>
      </c>
    </row>
    <row r="538" spans="1:26">
      <c r="A538" s="179" t="s">
        <v>734</v>
      </c>
      <c r="B538" s="179" t="s">
        <v>735</v>
      </c>
      <c r="C538" s="186" t="s">
        <v>16</v>
      </c>
      <c r="D538" s="185" t="s">
        <v>175</v>
      </c>
      <c r="E538" s="179" t="s">
        <v>765</v>
      </c>
      <c r="F538" s="182">
        <v>194.76364114594907</v>
      </c>
      <c r="G538" s="182">
        <v>182.50649790647176</v>
      </c>
      <c r="H538" s="182">
        <v>191.94210509255115</v>
      </c>
      <c r="I538" s="182">
        <v>215.05821480934551</v>
      </c>
      <c r="J538" s="182">
        <v>241.18856036141111</v>
      </c>
      <c r="K538" s="182">
        <v>247.94622399229061</v>
      </c>
      <c r="L538" s="182">
        <v>274.85936360810967</v>
      </c>
      <c r="M538" s="182">
        <v>337.65446127699659</v>
      </c>
      <c r="N538" s="182">
        <v>381.50512736812652</v>
      </c>
      <c r="O538" s="182">
        <v>330.4916108038816</v>
      </c>
      <c r="P538" s="182">
        <v>331.39120200561501</v>
      </c>
      <c r="Q538" s="192">
        <v>328.51910031625152</v>
      </c>
      <c r="R538" s="192">
        <v>283.87736036298088</v>
      </c>
      <c r="S538" s="192">
        <v>278.18276618384675</v>
      </c>
      <c r="T538" s="192">
        <v>288.25880010494473</v>
      </c>
      <c r="U538" s="192">
        <v>372.56513431756662</v>
      </c>
      <c r="V538" s="192">
        <v>428.77728299027291</v>
      </c>
      <c r="W538" s="192">
        <v>533.61414495389795</v>
      </c>
      <c r="X538" s="192">
        <v>567.19079822093363</v>
      </c>
      <c r="Y538" s="182">
        <v>601.58613699602802</v>
      </c>
      <c r="Z538" s="182">
        <v>635.79512846055275</v>
      </c>
    </row>
    <row r="539" spans="1:26">
      <c r="A539" s="179" t="s">
        <v>734</v>
      </c>
      <c r="B539" s="179" t="s">
        <v>735</v>
      </c>
      <c r="C539" s="186" t="s">
        <v>82</v>
      </c>
      <c r="D539" s="185" t="s">
        <v>176</v>
      </c>
      <c r="E539" s="179" t="s">
        <v>766</v>
      </c>
      <c r="F539" s="182">
        <v>764.84743428570698</v>
      </c>
      <c r="G539" s="182">
        <v>765.0710160509966</v>
      </c>
      <c r="H539" s="182">
        <v>747.19108724156467</v>
      </c>
      <c r="I539" s="182">
        <v>773.9755027720488</v>
      </c>
      <c r="J539" s="182">
        <v>789.48234819503932</v>
      </c>
      <c r="K539" s="182">
        <v>789.56029314553655</v>
      </c>
      <c r="L539" s="182">
        <v>781.03211554823065</v>
      </c>
      <c r="M539" s="182">
        <v>867.61170103124448</v>
      </c>
      <c r="N539" s="182">
        <v>937.84233509220303</v>
      </c>
      <c r="O539" s="182">
        <v>992.88090666936694</v>
      </c>
      <c r="P539" s="182">
        <v>1003.6483764449675</v>
      </c>
      <c r="Q539" s="192">
        <v>994.68747027601864</v>
      </c>
      <c r="R539" s="192">
        <v>1005.12895239134</v>
      </c>
      <c r="S539" s="192">
        <v>997.01764013040304</v>
      </c>
      <c r="T539" s="192">
        <v>1023.4095653764283</v>
      </c>
      <c r="U539" s="192">
        <v>1051.0757789582829</v>
      </c>
      <c r="V539" s="192">
        <v>1117.1315685711186</v>
      </c>
      <c r="W539" s="192">
        <v>1107.8210743173515</v>
      </c>
      <c r="X539" s="192">
        <v>1187.7571971315106</v>
      </c>
      <c r="Y539" s="182">
        <v>1244.4417224588449</v>
      </c>
      <c r="Z539" s="182">
        <v>1296.6804359614446</v>
      </c>
    </row>
    <row r="540" spans="1:26">
      <c r="A540" s="179" t="s">
        <v>734</v>
      </c>
      <c r="B540" s="179" t="s">
        <v>735</v>
      </c>
      <c r="C540" s="186" t="s">
        <v>17</v>
      </c>
      <c r="D540" s="185" t="s">
        <v>177</v>
      </c>
      <c r="E540" s="179" t="s">
        <v>767</v>
      </c>
      <c r="F540" s="182">
        <v>93.260264844347262</v>
      </c>
      <c r="G540" s="182">
        <v>88.948317010915005</v>
      </c>
      <c r="H540" s="182">
        <v>85.118151516994189</v>
      </c>
      <c r="I540" s="182">
        <v>84.437911066758872</v>
      </c>
      <c r="J540" s="182">
        <v>84.869932990393835</v>
      </c>
      <c r="K540" s="182">
        <v>88.816407864698945</v>
      </c>
      <c r="L540" s="182">
        <v>88.810931405879742</v>
      </c>
      <c r="M540" s="182">
        <v>95.943434482265459</v>
      </c>
      <c r="N540" s="182">
        <v>113.20833164683518</v>
      </c>
      <c r="O540" s="182">
        <v>103.46788951270449</v>
      </c>
      <c r="P540" s="182">
        <v>99.431297336435108</v>
      </c>
      <c r="Q540" s="192">
        <v>100.20836786695789</v>
      </c>
      <c r="R540" s="192">
        <v>101.62814109317979</v>
      </c>
      <c r="S540" s="192">
        <v>108.48324720126539</v>
      </c>
      <c r="T540" s="192">
        <v>102.92646751101633</v>
      </c>
      <c r="U540" s="192">
        <v>110.74261467393205</v>
      </c>
      <c r="V540" s="192">
        <v>108.77352064150109</v>
      </c>
      <c r="W540" s="192">
        <v>112.4860893653297</v>
      </c>
      <c r="X540" s="192">
        <v>117.89701940653998</v>
      </c>
      <c r="Y540" s="182">
        <v>122.46574907482351</v>
      </c>
      <c r="Z540" s="182">
        <v>126.51392236711239</v>
      </c>
    </row>
    <row r="541" spans="1:26" s="173" customFormat="1">
      <c r="A541" s="179" t="s">
        <v>734</v>
      </c>
      <c r="B541" s="179" t="s">
        <v>735</v>
      </c>
      <c r="C541" s="184" t="s">
        <v>178</v>
      </c>
      <c r="D541" s="185" t="s">
        <v>132</v>
      </c>
      <c r="E541" s="179" t="s">
        <v>768</v>
      </c>
      <c r="F541" s="182">
        <v>127.25597611077177</v>
      </c>
      <c r="G541" s="182">
        <v>138.6632867156703</v>
      </c>
      <c r="H541" s="182">
        <v>167.73736701153567</v>
      </c>
      <c r="I541" s="182">
        <v>181.04446925259117</v>
      </c>
      <c r="J541" s="182">
        <v>206.8061652778741</v>
      </c>
      <c r="K541" s="182">
        <v>233.82148621258685</v>
      </c>
      <c r="L541" s="182">
        <v>234.40953963501556</v>
      </c>
      <c r="M541" s="182">
        <v>242.95219655642049</v>
      </c>
      <c r="N541" s="182">
        <v>265.42240450042101</v>
      </c>
      <c r="O541" s="182">
        <v>291.11627757004544</v>
      </c>
      <c r="P541" s="182">
        <v>288.59320490880532</v>
      </c>
      <c r="Q541" s="192">
        <v>298.76166762619334</v>
      </c>
      <c r="R541" s="192">
        <v>296.28036755771222</v>
      </c>
      <c r="S541" s="192">
        <v>303.30671622899223</v>
      </c>
      <c r="T541" s="192">
        <v>309.22478816731063</v>
      </c>
      <c r="U541" s="192">
        <v>297.11994638398369</v>
      </c>
      <c r="V541" s="192">
        <v>289.14280268190168</v>
      </c>
      <c r="W541" s="192">
        <v>290.87022146032814</v>
      </c>
      <c r="X541" s="192">
        <v>311.12646228541843</v>
      </c>
      <c r="Y541" s="182">
        <v>331.00024521589143</v>
      </c>
      <c r="Z541" s="182">
        <v>348.8910989876984</v>
      </c>
    </row>
    <row r="542" spans="1:26">
      <c r="A542" s="179" t="s">
        <v>734</v>
      </c>
      <c r="B542" s="179" t="s">
        <v>735</v>
      </c>
      <c r="C542" s="186" t="s">
        <v>179</v>
      </c>
      <c r="D542" s="185" t="s">
        <v>180</v>
      </c>
      <c r="E542" s="179" t="s">
        <v>769</v>
      </c>
      <c r="F542" s="182">
        <v>7.3147799019279347</v>
      </c>
      <c r="G542" s="182">
        <v>7.9799248252083075</v>
      </c>
      <c r="H542" s="182">
        <v>6.5503164347438441</v>
      </c>
      <c r="I542" s="182">
        <v>6.9666438966863184</v>
      </c>
      <c r="J542" s="182">
        <v>7.2275486217462932</v>
      </c>
      <c r="K542" s="182">
        <v>7.1757131972926196</v>
      </c>
      <c r="L542" s="182">
        <v>7.3645983957587644</v>
      </c>
      <c r="M542" s="182">
        <v>7.12535126150265</v>
      </c>
      <c r="N542" s="182">
        <v>7.5270544803339217</v>
      </c>
      <c r="O542" s="182">
        <v>7.0523402586720332</v>
      </c>
      <c r="P542" s="182">
        <v>7.4922321287099392</v>
      </c>
      <c r="Q542" s="192">
        <v>7.5641115060054158</v>
      </c>
      <c r="R542" s="192">
        <v>7.1797056454798414</v>
      </c>
      <c r="S542" s="192">
        <v>6.8015561423088666</v>
      </c>
      <c r="T542" s="192">
        <v>6.6842229160622768</v>
      </c>
      <c r="U542" s="192">
        <v>6.8252493650258792</v>
      </c>
      <c r="V542" s="192">
        <v>7.1432796636907305</v>
      </c>
      <c r="W542" s="192">
        <v>7.1756137484242926</v>
      </c>
      <c r="X542" s="192">
        <v>7.7145699443863824</v>
      </c>
      <c r="Y542" s="182">
        <v>8.0519689918905932</v>
      </c>
      <c r="Z542" s="182">
        <v>8.3402161914333224</v>
      </c>
    </row>
    <row r="543" spans="1:26">
      <c r="A543" s="179" t="s">
        <v>734</v>
      </c>
      <c r="B543" s="179" t="s">
        <v>735</v>
      </c>
      <c r="C543" s="186" t="s">
        <v>181</v>
      </c>
      <c r="D543" s="185" t="s">
        <v>182</v>
      </c>
      <c r="E543" s="179" t="s">
        <v>770</v>
      </c>
      <c r="F543" s="182">
        <v>6.1069941351757651</v>
      </c>
      <c r="G543" s="182">
        <v>5.9327259087799007</v>
      </c>
      <c r="H543" s="182">
        <v>5.9783339586262336</v>
      </c>
      <c r="I543" s="182">
        <v>6.1346480991348304</v>
      </c>
      <c r="J543" s="182">
        <v>6.6345806570836325</v>
      </c>
      <c r="K543" s="182">
        <v>6.7062196358138682</v>
      </c>
      <c r="L543" s="182">
        <v>7.0746290549022062</v>
      </c>
      <c r="M543" s="182">
        <v>7.8430021722576821</v>
      </c>
      <c r="N543" s="182">
        <v>9.1797585320550859</v>
      </c>
      <c r="O543" s="182">
        <v>8.9194228678265954</v>
      </c>
      <c r="P543" s="182">
        <v>10.11000826382233</v>
      </c>
      <c r="Q543" s="192">
        <v>17.990189004848553</v>
      </c>
      <c r="R543" s="192">
        <v>17.039523398001851</v>
      </c>
      <c r="S543" s="192">
        <v>20.442988160187209</v>
      </c>
      <c r="T543" s="192">
        <v>27.099919748433706</v>
      </c>
      <c r="U543" s="192">
        <v>27.566916266533074</v>
      </c>
      <c r="V543" s="192">
        <v>35.706073019647</v>
      </c>
      <c r="W543" s="192">
        <v>40.823509722153865</v>
      </c>
      <c r="X543" s="192">
        <v>49.806893011119229</v>
      </c>
      <c r="Y543" s="182">
        <v>52.878513907717789</v>
      </c>
      <c r="Z543" s="182">
        <v>55.710138596098837</v>
      </c>
    </row>
    <row r="544" spans="1:26">
      <c r="A544" s="179" t="s">
        <v>734</v>
      </c>
      <c r="B544" s="179" t="s">
        <v>735</v>
      </c>
      <c r="C544" s="186" t="s">
        <v>183</v>
      </c>
      <c r="D544" s="185" t="s">
        <v>184</v>
      </c>
      <c r="E544" s="179" t="s">
        <v>771</v>
      </c>
      <c r="F544" s="182">
        <v>113.83420207366805</v>
      </c>
      <c r="G544" s="182">
        <v>124.75063598168211</v>
      </c>
      <c r="H544" s="182">
        <v>155.2087166181656</v>
      </c>
      <c r="I544" s="182">
        <v>167.94317725677001</v>
      </c>
      <c r="J544" s="182">
        <v>192.94403599904416</v>
      </c>
      <c r="K544" s="182">
        <v>219.93955337948034</v>
      </c>
      <c r="L544" s="182">
        <v>219.97031218435461</v>
      </c>
      <c r="M544" s="182">
        <v>227.9838431226602</v>
      </c>
      <c r="N544" s="182">
        <v>248.715591488032</v>
      </c>
      <c r="O544" s="182">
        <v>275.14451444354683</v>
      </c>
      <c r="P544" s="182">
        <v>270.99096451627304</v>
      </c>
      <c r="Q544" s="192">
        <v>273.20736711533937</v>
      </c>
      <c r="R544" s="192">
        <v>272.06113851423055</v>
      </c>
      <c r="S544" s="192">
        <v>276.06217192649615</v>
      </c>
      <c r="T544" s="192">
        <v>275.44064550281468</v>
      </c>
      <c r="U544" s="192">
        <v>262.72778075242474</v>
      </c>
      <c r="V544" s="192">
        <v>246.29344999856397</v>
      </c>
      <c r="W544" s="192">
        <v>242.87109798974998</v>
      </c>
      <c r="X544" s="192">
        <v>253.6049993299128</v>
      </c>
      <c r="Y544" s="182">
        <v>270.069762316283</v>
      </c>
      <c r="Z544" s="182">
        <v>284.84074420016628</v>
      </c>
    </row>
    <row r="545" spans="1:26" s="173" customFormat="1">
      <c r="A545" s="179" t="s">
        <v>734</v>
      </c>
      <c r="B545" s="179" t="s">
        <v>735</v>
      </c>
      <c r="C545" s="184" t="s">
        <v>185</v>
      </c>
      <c r="D545" s="185" t="s">
        <v>133</v>
      </c>
      <c r="E545" s="179" t="s">
        <v>772</v>
      </c>
      <c r="F545" s="182">
        <v>698.18258948949278</v>
      </c>
      <c r="G545" s="182">
        <v>725.24262462850675</v>
      </c>
      <c r="H545" s="182">
        <v>753.94607494025274</v>
      </c>
      <c r="I545" s="182">
        <v>796.94082444846811</v>
      </c>
      <c r="J545" s="182">
        <v>840.10673588168902</v>
      </c>
      <c r="K545" s="182">
        <v>866.5792167839503</v>
      </c>
      <c r="L545" s="182">
        <v>879.7071018603317</v>
      </c>
      <c r="M545" s="182">
        <v>928.98476904433744</v>
      </c>
      <c r="N545" s="182">
        <v>952.43808422241557</v>
      </c>
      <c r="O545" s="182">
        <v>861.98662898671034</v>
      </c>
      <c r="P545" s="182">
        <v>881.30894710547648</v>
      </c>
      <c r="Q545" s="192">
        <v>867.78455783498555</v>
      </c>
      <c r="R545" s="192">
        <v>826.72933153187364</v>
      </c>
      <c r="S545" s="192">
        <v>797.49583909982493</v>
      </c>
      <c r="T545" s="192">
        <v>824.44837631885514</v>
      </c>
      <c r="U545" s="192">
        <v>859.21170243371148</v>
      </c>
      <c r="V545" s="192">
        <v>904.58164153981159</v>
      </c>
      <c r="W545" s="192">
        <v>968.88106563701047</v>
      </c>
      <c r="X545" s="192">
        <v>1030.2530154124379</v>
      </c>
      <c r="Y545" s="182">
        <v>1084.6312211766924</v>
      </c>
      <c r="Z545" s="182">
        <v>1131.9992283064971</v>
      </c>
    </row>
    <row r="546" spans="1:26">
      <c r="A546" s="179" t="s">
        <v>734</v>
      </c>
      <c r="B546" s="179" t="s">
        <v>735</v>
      </c>
      <c r="C546" s="186" t="s">
        <v>186</v>
      </c>
      <c r="D546" s="185" t="s">
        <v>187</v>
      </c>
      <c r="E546" s="179" t="s">
        <v>773</v>
      </c>
      <c r="F546" s="182">
        <v>27.055395274168873</v>
      </c>
      <c r="G546" s="182">
        <v>28.70164546554788</v>
      </c>
      <c r="H546" s="182">
        <v>35.42268517238756</v>
      </c>
      <c r="I546" s="182">
        <v>44.204395615990826</v>
      </c>
      <c r="J546" s="182">
        <v>50.041437327202296</v>
      </c>
      <c r="K546" s="182">
        <v>58.221392077049927</v>
      </c>
      <c r="L546" s="182">
        <v>66.361162049122683</v>
      </c>
      <c r="M546" s="182">
        <v>71.122800751962487</v>
      </c>
      <c r="N546" s="182">
        <v>85.393001554755315</v>
      </c>
      <c r="O546" s="182">
        <v>73.448160872293528</v>
      </c>
      <c r="P546" s="182">
        <v>94.877877930278075</v>
      </c>
      <c r="Q546" s="192">
        <v>87.379530842155319</v>
      </c>
      <c r="R546" s="192">
        <v>75.224462974965604</v>
      </c>
      <c r="S546" s="192">
        <v>68.131270197893002</v>
      </c>
      <c r="T546" s="192">
        <v>81.144350410585872</v>
      </c>
      <c r="U546" s="192">
        <v>81.289996055827572</v>
      </c>
      <c r="V546" s="192">
        <v>82.350936345875681</v>
      </c>
      <c r="W546" s="192">
        <v>88.673343917118544</v>
      </c>
      <c r="X546" s="192">
        <v>103.25699195883669</v>
      </c>
      <c r="Y546" s="182">
        <v>110.5503099830435</v>
      </c>
      <c r="Z546" s="182">
        <v>117.11059838436776</v>
      </c>
    </row>
    <row r="547" spans="1:26">
      <c r="A547" s="179" t="s">
        <v>734</v>
      </c>
      <c r="B547" s="179" t="s">
        <v>735</v>
      </c>
      <c r="C547" s="186" t="s">
        <v>188</v>
      </c>
      <c r="D547" s="185" t="s">
        <v>189</v>
      </c>
      <c r="E547" s="179" t="s">
        <v>774</v>
      </c>
      <c r="F547" s="182">
        <v>9.165483856960579</v>
      </c>
      <c r="G547" s="182">
        <v>9.4061691585814398</v>
      </c>
      <c r="H547" s="182">
        <v>9.5062458245775652</v>
      </c>
      <c r="I547" s="182">
        <v>10.669325940762706</v>
      </c>
      <c r="J547" s="182">
        <v>10.425427451124605</v>
      </c>
      <c r="K547" s="182">
        <v>11.097079067943145</v>
      </c>
      <c r="L547" s="182">
        <v>11.785829191127153</v>
      </c>
      <c r="M547" s="182">
        <v>12.734523511846122</v>
      </c>
      <c r="N547" s="182">
        <v>13.67107419975599</v>
      </c>
      <c r="O547" s="182">
        <v>12.296140898888371</v>
      </c>
      <c r="P547" s="182">
        <v>13.363087021133961</v>
      </c>
      <c r="Q547" s="192">
        <v>11.515785292742553</v>
      </c>
      <c r="R547" s="192">
        <v>13.6451200936724</v>
      </c>
      <c r="S547" s="192">
        <v>13.903038912049603</v>
      </c>
      <c r="T547" s="192">
        <v>14.481473235283037</v>
      </c>
      <c r="U547" s="192">
        <v>18.400250610777803</v>
      </c>
      <c r="V547" s="192">
        <v>20.241290796000992</v>
      </c>
      <c r="W547" s="192">
        <v>21.092537244322802</v>
      </c>
      <c r="X547" s="192">
        <v>24.494661013477913</v>
      </c>
      <c r="Y547" s="182">
        <v>26.040800276678418</v>
      </c>
      <c r="Z547" s="182">
        <v>27.446161839534376</v>
      </c>
    </row>
    <row r="548" spans="1:26">
      <c r="A548" s="179" t="s">
        <v>734</v>
      </c>
      <c r="B548" s="179" t="s">
        <v>735</v>
      </c>
      <c r="C548" s="186" t="s">
        <v>190</v>
      </c>
      <c r="D548" s="185" t="s">
        <v>191</v>
      </c>
      <c r="E548" s="179" t="s">
        <v>775</v>
      </c>
      <c r="F548" s="182">
        <v>128.10076774460424</v>
      </c>
      <c r="G548" s="182">
        <v>135.40061592755546</v>
      </c>
      <c r="H548" s="182">
        <v>148.05700279027749</v>
      </c>
      <c r="I548" s="182">
        <v>160.24372681812716</v>
      </c>
      <c r="J548" s="182">
        <v>174.67693488780705</v>
      </c>
      <c r="K548" s="182">
        <v>170.08021801956582</v>
      </c>
      <c r="L548" s="182">
        <v>171.47049999831808</v>
      </c>
      <c r="M548" s="182">
        <v>182.78441522912036</v>
      </c>
      <c r="N548" s="182">
        <v>200.67716112735687</v>
      </c>
      <c r="O548" s="182">
        <v>185.72335589864491</v>
      </c>
      <c r="P548" s="182">
        <v>195.00248712696589</v>
      </c>
      <c r="Q548" s="192">
        <v>185.12591808828421</v>
      </c>
      <c r="R548" s="192">
        <v>184.68578187175169</v>
      </c>
      <c r="S548" s="192">
        <v>185.83891513795052</v>
      </c>
      <c r="T548" s="192">
        <v>195.37372055938761</v>
      </c>
      <c r="U548" s="192">
        <v>187.38032989139913</v>
      </c>
      <c r="V548" s="192">
        <v>211.87264080806096</v>
      </c>
      <c r="W548" s="192">
        <v>232.6313880466646</v>
      </c>
      <c r="X548" s="192">
        <v>259.53022461632958</v>
      </c>
      <c r="Y548" s="182">
        <v>276.20753622969215</v>
      </c>
      <c r="Z548" s="182">
        <v>291.40309391665659</v>
      </c>
    </row>
    <row r="549" spans="1:26">
      <c r="A549" s="179" t="s">
        <v>734</v>
      </c>
      <c r="B549" s="179" t="s">
        <v>735</v>
      </c>
      <c r="C549" s="186" t="s">
        <v>192</v>
      </c>
      <c r="D549" s="185" t="s">
        <v>193</v>
      </c>
      <c r="E549" s="179" t="s">
        <v>776</v>
      </c>
      <c r="F549" s="182">
        <v>283.19295575289834</v>
      </c>
      <c r="G549" s="182">
        <v>307.30145846103534</v>
      </c>
      <c r="H549" s="182">
        <v>314.36219775904971</v>
      </c>
      <c r="I549" s="182">
        <v>329.14144767825837</v>
      </c>
      <c r="J549" s="182">
        <v>350.32951293969757</v>
      </c>
      <c r="K549" s="182">
        <v>373.83898040257986</v>
      </c>
      <c r="L549" s="182">
        <v>375.95958836180949</v>
      </c>
      <c r="M549" s="182">
        <v>386.3780738725664</v>
      </c>
      <c r="N549" s="182">
        <v>359.89958206413297</v>
      </c>
      <c r="O549" s="182">
        <v>321.05437939402282</v>
      </c>
      <c r="P549" s="182">
        <v>305.48459661103851</v>
      </c>
      <c r="Q549" s="192">
        <v>299.48968446007643</v>
      </c>
      <c r="R549" s="192">
        <v>290.1236384816882</v>
      </c>
      <c r="S549" s="192">
        <v>277.55152276004253</v>
      </c>
      <c r="T549" s="192">
        <v>285.74424725183718</v>
      </c>
      <c r="U549" s="192">
        <v>321.29326489205988</v>
      </c>
      <c r="V549" s="192">
        <v>333.36772726432434</v>
      </c>
      <c r="W549" s="192">
        <v>341.29871138089555</v>
      </c>
      <c r="X549" s="192">
        <v>343.23059534414114</v>
      </c>
      <c r="Y549" s="182">
        <v>358.75688511765429</v>
      </c>
      <c r="Z549" s="182">
        <v>371.65214631094273</v>
      </c>
    </row>
    <row r="550" spans="1:26">
      <c r="A550" s="179" t="s">
        <v>734</v>
      </c>
      <c r="B550" s="179" t="s">
        <v>735</v>
      </c>
      <c r="C550" s="186" t="s">
        <v>194</v>
      </c>
      <c r="D550" s="185" t="s">
        <v>195</v>
      </c>
      <c r="E550" s="179" t="s">
        <v>777</v>
      </c>
      <c r="F550" s="182">
        <v>110.40330973175368</v>
      </c>
      <c r="G550" s="182">
        <v>111.52023747878954</v>
      </c>
      <c r="H550" s="182">
        <v>112.00931105158249</v>
      </c>
      <c r="I550" s="182">
        <v>116.80731210966435</v>
      </c>
      <c r="J550" s="182">
        <v>120.70833302702513</v>
      </c>
      <c r="K550" s="182">
        <v>116.05900196705664</v>
      </c>
      <c r="L550" s="182">
        <v>114.98916008546175</v>
      </c>
      <c r="M550" s="182">
        <v>115.09442498365213</v>
      </c>
      <c r="N550" s="182">
        <v>115.40318592974783</v>
      </c>
      <c r="O550" s="182">
        <v>108.634432299986</v>
      </c>
      <c r="P550" s="182">
        <v>107.38364700834271</v>
      </c>
      <c r="Q550" s="192">
        <v>111.48924448292767</v>
      </c>
      <c r="R550" s="192">
        <v>101.21139261133182</v>
      </c>
      <c r="S550" s="192">
        <v>95.277439498780709</v>
      </c>
      <c r="T550" s="192">
        <v>93.673595604045474</v>
      </c>
      <c r="U550" s="192">
        <v>90.356786211863025</v>
      </c>
      <c r="V550" s="192">
        <v>89.230584790284382</v>
      </c>
      <c r="W550" s="192">
        <v>87.110634057165214</v>
      </c>
      <c r="X550" s="192">
        <v>84.589719174319868</v>
      </c>
      <c r="Y550" s="182">
        <v>87.701167930804715</v>
      </c>
      <c r="Z550" s="182">
        <v>90.231906255336341</v>
      </c>
    </row>
    <row r="551" spans="1:26">
      <c r="A551" s="179" t="s">
        <v>734</v>
      </c>
      <c r="B551" s="179" t="s">
        <v>735</v>
      </c>
      <c r="C551" s="186" t="s">
        <v>196</v>
      </c>
      <c r="D551" s="185" t="s">
        <v>197</v>
      </c>
      <c r="E551" s="179" t="s">
        <v>778</v>
      </c>
      <c r="F551" s="182">
        <v>140.2646771291071</v>
      </c>
      <c r="G551" s="182">
        <v>132.9124981369971</v>
      </c>
      <c r="H551" s="182">
        <v>134.58863234237796</v>
      </c>
      <c r="I551" s="182">
        <v>135.8746162856645</v>
      </c>
      <c r="J551" s="182">
        <v>133.92509024883239</v>
      </c>
      <c r="K551" s="182">
        <v>137.28254524975492</v>
      </c>
      <c r="L551" s="182">
        <v>139.14086217449267</v>
      </c>
      <c r="M551" s="182">
        <v>160.87053069519013</v>
      </c>
      <c r="N551" s="182">
        <v>177.39407934666653</v>
      </c>
      <c r="O551" s="182">
        <v>160.8301596228749</v>
      </c>
      <c r="P551" s="182">
        <v>165.19725140771732</v>
      </c>
      <c r="Q551" s="192">
        <v>172.78439466879937</v>
      </c>
      <c r="R551" s="192">
        <v>161.83893549846388</v>
      </c>
      <c r="S551" s="192">
        <v>156.79365259310853</v>
      </c>
      <c r="T551" s="192">
        <v>154.03098925771593</v>
      </c>
      <c r="U551" s="192">
        <v>160.49107477178424</v>
      </c>
      <c r="V551" s="192">
        <v>167.51846153526529</v>
      </c>
      <c r="W551" s="192">
        <v>198.07445099084381</v>
      </c>
      <c r="X551" s="192">
        <v>215.15082330533264</v>
      </c>
      <c r="Y551" s="182">
        <v>225.3745216388192</v>
      </c>
      <c r="Z551" s="182">
        <v>234.15532159965923</v>
      </c>
    </row>
    <row r="552" spans="1:26" s="173" customFormat="1">
      <c r="A552" s="179" t="s">
        <v>734</v>
      </c>
      <c r="B552" s="179" t="s">
        <v>735</v>
      </c>
      <c r="C552" s="184" t="s">
        <v>37</v>
      </c>
      <c r="D552" s="180">
        <v>10</v>
      </c>
      <c r="E552" s="179" t="s">
        <v>779</v>
      </c>
      <c r="F552" s="182">
        <v>80.097406662493768</v>
      </c>
      <c r="G552" s="182">
        <v>82.69174908220954</v>
      </c>
      <c r="H552" s="182">
        <v>84.841486721030719</v>
      </c>
      <c r="I552" s="182">
        <v>89.794272947883016</v>
      </c>
      <c r="J552" s="182">
        <v>96.451088236547776</v>
      </c>
      <c r="K552" s="182">
        <v>103.40857811193017</v>
      </c>
      <c r="L552" s="182">
        <v>106.37864521633094</v>
      </c>
      <c r="M552" s="182">
        <v>127.92669166012212</v>
      </c>
      <c r="N552" s="182">
        <v>128.6150635855667</v>
      </c>
      <c r="O552" s="182">
        <v>125.53756714873226</v>
      </c>
      <c r="P552" s="182">
        <v>124.76601526746205</v>
      </c>
      <c r="Q552" s="192">
        <v>125.57040882219106</v>
      </c>
      <c r="R552" s="192">
        <v>129.74157582312216</v>
      </c>
      <c r="S552" s="192">
        <v>126.36991712384528</v>
      </c>
      <c r="T552" s="192">
        <v>127.32101435380748</v>
      </c>
      <c r="U552" s="192">
        <v>126.28598515291701</v>
      </c>
      <c r="V552" s="192">
        <v>128.96403470575709</v>
      </c>
      <c r="W552" s="192">
        <v>130.72508443810776</v>
      </c>
      <c r="X552" s="192">
        <v>136.25347578684068</v>
      </c>
      <c r="Y552" s="182">
        <v>142.02879015170387</v>
      </c>
      <c r="Z552" s="182">
        <v>147.29563770007817</v>
      </c>
    </row>
    <row r="553" spans="1:26" s="173" customFormat="1">
      <c r="A553" s="179" t="s">
        <v>734</v>
      </c>
      <c r="B553" s="179" t="s">
        <v>735</v>
      </c>
      <c r="C553" s="184" t="s">
        <v>198</v>
      </c>
      <c r="D553" s="180">
        <v>11</v>
      </c>
      <c r="E553" s="179" t="s">
        <v>780</v>
      </c>
      <c r="F553" s="182">
        <v>574.25978904924068</v>
      </c>
      <c r="G553" s="182">
        <v>611.78759094957275</v>
      </c>
      <c r="H553" s="182">
        <v>602.88036614324324</v>
      </c>
      <c r="I553" s="182">
        <v>629.30444415750264</v>
      </c>
      <c r="J553" s="182">
        <v>635.77438282975118</v>
      </c>
      <c r="K553" s="182">
        <v>625.8589975699075</v>
      </c>
      <c r="L553" s="182">
        <v>608.17652621190791</v>
      </c>
      <c r="M553" s="182">
        <v>670.2653856520011</v>
      </c>
      <c r="N553" s="182">
        <v>717.02232322766019</v>
      </c>
      <c r="O553" s="182">
        <v>671.97636754835128</v>
      </c>
      <c r="P553" s="182">
        <v>671.1530055192078</v>
      </c>
      <c r="Q553" s="192">
        <v>702.80711406009596</v>
      </c>
      <c r="R553" s="192">
        <v>696.75571417865785</v>
      </c>
      <c r="S553" s="192">
        <v>650.31516960658996</v>
      </c>
      <c r="T553" s="192">
        <v>670.0663554679511</v>
      </c>
      <c r="U553" s="192">
        <v>673.884013047287</v>
      </c>
      <c r="V553" s="192">
        <v>731.33469792320216</v>
      </c>
      <c r="W553" s="192">
        <v>791.2543776679031</v>
      </c>
      <c r="X553" s="192">
        <v>817.33769408000171</v>
      </c>
      <c r="Y553" s="182">
        <v>853.76075042014941</v>
      </c>
      <c r="Z553" s="182">
        <v>887.42085773766723</v>
      </c>
    </row>
    <row r="554" spans="1:26">
      <c r="A554" s="179" t="s">
        <v>734</v>
      </c>
      <c r="B554" s="179" t="s">
        <v>735</v>
      </c>
      <c r="C554" s="186" t="s">
        <v>38</v>
      </c>
      <c r="D554" s="180">
        <v>111</v>
      </c>
      <c r="E554" s="179" t="s">
        <v>781</v>
      </c>
      <c r="F554" s="182">
        <v>461.72825862575883</v>
      </c>
      <c r="G554" s="182">
        <v>482.9577168556176</v>
      </c>
      <c r="H554" s="182">
        <v>473.26813857290392</v>
      </c>
      <c r="I554" s="182">
        <v>493.05899422556433</v>
      </c>
      <c r="J554" s="182">
        <v>488.0430531838108</v>
      </c>
      <c r="K554" s="182">
        <v>482.6758639221685</v>
      </c>
      <c r="L554" s="182">
        <v>472.22881420657512</v>
      </c>
      <c r="M554" s="182">
        <v>502.32978755766817</v>
      </c>
      <c r="N554" s="182">
        <v>538.314155219074</v>
      </c>
      <c r="O554" s="182">
        <v>502.3406760970903</v>
      </c>
      <c r="P554" s="182">
        <v>514.26443929687196</v>
      </c>
      <c r="Q554" s="192">
        <v>541.37539195685827</v>
      </c>
      <c r="R554" s="192">
        <v>534.60775919072148</v>
      </c>
      <c r="S554" s="192">
        <v>491.21852565615001</v>
      </c>
      <c r="T554" s="192">
        <v>511.8405493563298</v>
      </c>
      <c r="U554" s="192">
        <v>514.73830354033919</v>
      </c>
      <c r="V554" s="192">
        <v>557.05209200982836</v>
      </c>
      <c r="W554" s="192">
        <v>593.39162479145523</v>
      </c>
      <c r="X554" s="192">
        <v>610.1216355840088</v>
      </c>
      <c r="Y554" s="182">
        <v>635.83449502793712</v>
      </c>
      <c r="Z554" s="182">
        <v>659.13325460774968</v>
      </c>
    </row>
    <row r="555" spans="1:26">
      <c r="A555" s="179" t="s">
        <v>734</v>
      </c>
      <c r="B555" s="179" t="s">
        <v>735</v>
      </c>
      <c r="C555" s="186" t="s">
        <v>39</v>
      </c>
      <c r="D555" s="180">
        <v>112</v>
      </c>
      <c r="E555" s="179" t="s">
        <v>782</v>
      </c>
      <c r="F555" s="182">
        <v>112.5315304234819</v>
      </c>
      <c r="G555" s="182">
        <v>128.82987409395506</v>
      </c>
      <c r="H555" s="182">
        <v>129.61222757033931</v>
      </c>
      <c r="I555" s="182">
        <v>136.24544993193837</v>
      </c>
      <c r="J555" s="182">
        <v>147.73132964594029</v>
      </c>
      <c r="K555" s="182">
        <v>143.18313364773903</v>
      </c>
      <c r="L555" s="182">
        <v>135.94771200533265</v>
      </c>
      <c r="M555" s="182">
        <v>167.93559809433285</v>
      </c>
      <c r="N555" s="182">
        <v>178.70816800858631</v>
      </c>
      <c r="O555" s="182">
        <v>169.63569145126093</v>
      </c>
      <c r="P555" s="182">
        <v>156.88856622233587</v>
      </c>
      <c r="Q555" s="192">
        <v>161.43172210323769</v>
      </c>
      <c r="R555" s="192">
        <v>162.14795498793632</v>
      </c>
      <c r="S555" s="192">
        <v>159.09664395043993</v>
      </c>
      <c r="T555" s="192">
        <v>158.22580611162138</v>
      </c>
      <c r="U555" s="192">
        <v>159.14570950694778</v>
      </c>
      <c r="V555" s="192">
        <v>174.28260591337383</v>
      </c>
      <c r="W555" s="192">
        <v>197.86275287644781</v>
      </c>
      <c r="X555" s="192">
        <v>207.21605849599291</v>
      </c>
      <c r="Y555" s="182">
        <v>217.92625539221217</v>
      </c>
      <c r="Z555" s="182">
        <v>228.28760312991741</v>
      </c>
    </row>
    <row r="556" spans="1:26" s="173" customFormat="1">
      <c r="A556" s="179" t="s">
        <v>734</v>
      </c>
      <c r="B556" s="179" t="s">
        <v>735</v>
      </c>
      <c r="C556" s="184" t="s">
        <v>199</v>
      </c>
      <c r="D556" s="180">
        <v>12</v>
      </c>
      <c r="E556" s="179" t="s">
        <v>783</v>
      </c>
      <c r="F556" s="182">
        <v>647.06385700607041</v>
      </c>
      <c r="G556" s="182">
        <v>657.56723034413903</v>
      </c>
      <c r="H556" s="182">
        <v>691.58586236283088</v>
      </c>
      <c r="I556" s="182">
        <v>717.06730715478841</v>
      </c>
      <c r="J556" s="182">
        <v>744.19393456862838</v>
      </c>
      <c r="K556" s="182">
        <v>782.13788043276304</v>
      </c>
      <c r="L556" s="182">
        <v>805.11867421471209</v>
      </c>
      <c r="M556" s="182">
        <v>848.6011666334972</v>
      </c>
      <c r="N556" s="182">
        <v>892.44155190620233</v>
      </c>
      <c r="O556" s="182">
        <v>926.56898164391669</v>
      </c>
      <c r="P556" s="182">
        <v>949.96378133114013</v>
      </c>
      <c r="Q556" s="192">
        <v>966.17596578948849</v>
      </c>
      <c r="R556" s="192">
        <v>961.24343254992721</v>
      </c>
      <c r="S556" s="192">
        <v>921.59054107847612</v>
      </c>
      <c r="T556" s="192">
        <v>935.02573022172544</v>
      </c>
      <c r="U556" s="192">
        <v>981.62800242628998</v>
      </c>
      <c r="V556" s="192">
        <v>1022.9987129176177</v>
      </c>
      <c r="W556" s="192">
        <v>1066.6120159258035</v>
      </c>
      <c r="X556" s="192">
        <v>1129.9999929582691</v>
      </c>
      <c r="Y556" s="182">
        <v>1189.9034019358326</v>
      </c>
      <c r="Z556" s="182">
        <v>1247.8434635547681</v>
      </c>
    </row>
    <row r="557" spans="1:26">
      <c r="A557" s="179" t="s">
        <v>734</v>
      </c>
      <c r="B557" s="179" t="s">
        <v>735</v>
      </c>
      <c r="C557" s="186" t="s">
        <v>40</v>
      </c>
      <c r="D557" s="180">
        <v>121</v>
      </c>
      <c r="E557" s="179" t="s">
        <v>784</v>
      </c>
      <c r="F557" s="182">
        <v>155.24501544472579</v>
      </c>
      <c r="G557" s="182">
        <v>165.6786736073754</v>
      </c>
      <c r="H557" s="182">
        <v>168.02225673447373</v>
      </c>
      <c r="I557" s="182">
        <v>181.01469956032852</v>
      </c>
      <c r="J557" s="182">
        <v>185.12399774162401</v>
      </c>
      <c r="K557" s="182">
        <v>189.96650129301443</v>
      </c>
      <c r="L557" s="182">
        <v>181.32951517686882</v>
      </c>
      <c r="M557" s="182">
        <v>194.16600904595802</v>
      </c>
      <c r="N557" s="182">
        <v>193.78068050742027</v>
      </c>
      <c r="O557" s="182">
        <v>217.72832023434503</v>
      </c>
      <c r="P557" s="182">
        <v>253.13895499015305</v>
      </c>
      <c r="Q557" s="192">
        <v>249.04589559900197</v>
      </c>
      <c r="R557" s="192">
        <v>245.19920482697532</v>
      </c>
      <c r="S557" s="192">
        <v>223.62524106780251</v>
      </c>
      <c r="T557" s="192">
        <v>244.20470439742502</v>
      </c>
      <c r="U557" s="192">
        <v>251.1254802088572</v>
      </c>
      <c r="V557" s="192">
        <v>268.43201044388343</v>
      </c>
      <c r="W557" s="192">
        <v>292.91389317588005</v>
      </c>
      <c r="X557" s="192">
        <v>328.02066866936241</v>
      </c>
      <c r="Y557" s="182">
        <v>348.9783300187292</v>
      </c>
      <c r="Z557" s="182">
        <v>369.74385499849313</v>
      </c>
    </row>
    <row r="558" spans="1:26">
      <c r="A558" s="179" t="s">
        <v>734</v>
      </c>
      <c r="B558" s="179" t="s">
        <v>735</v>
      </c>
      <c r="C558" s="186" t="s">
        <v>200</v>
      </c>
      <c r="D558" s="180">
        <v>122</v>
      </c>
      <c r="E558" s="179" t="s">
        <v>785</v>
      </c>
      <c r="F558" s="182">
        <v>34.689557787664967</v>
      </c>
      <c r="G558" s="182">
        <v>37.44859217831943</v>
      </c>
      <c r="H558" s="182">
        <v>37.81247374059221</v>
      </c>
      <c r="I558" s="182">
        <v>37.448250151323954</v>
      </c>
      <c r="J558" s="182">
        <v>28.319842053535762</v>
      </c>
      <c r="K558" s="182">
        <v>27.842116820911958</v>
      </c>
      <c r="L558" s="182">
        <v>28.354813252146702</v>
      </c>
      <c r="M558" s="182">
        <v>29.310380025914586</v>
      </c>
      <c r="N558" s="182">
        <v>30.849141614637237</v>
      </c>
      <c r="O558" s="182">
        <v>31.10786379247007</v>
      </c>
      <c r="P558" s="182">
        <v>39.114214951270242</v>
      </c>
      <c r="Q558" s="192">
        <v>39.573127862754802</v>
      </c>
      <c r="R558" s="192">
        <v>38.172255540136206</v>
      </c>
      <c r="S558" s="192">
        <v>38.449747734338949</v>
      </c>
      <c r="T558" s="192">
        <v>38.350618755970032</v>
      </c>
      <c r="U558" s="192">
        <v>38.344843844776925</v>
      </c>
      <c r="V558" s="192">
        <v>36.782761794460143</v>
      </c>
      <c r="W558" s="192">
        <v>36.151771112160006</v>
      </c>
      <c r="X558" s="192">
        <v>35.772804757096395</v>
      </c>
      <c r="Y558" s="182">
        <v>36.829661893078615</v>
      </c>
      <c r="Z558" s="182">
        <v>37.736753605917926</v>
      </c>
    </row>
    <row r="559" spans="1:26">
      <c r="A559" s="179" t="s">
        <v>734</v>
      </c>
      <c r="B559" s="179" t="s">
        <v>735</v>
      </c>
      <c r="C559" s="186" t="s">
        <v>201</v>
      </c>
      <c r="D559" s="180">
        <v>123</v>
      </c>
      <c r="E559" s="179" t="s">
        <v>786</v>
      </c>
      <c r="F559" s="182">
        <v>46.847793751519006</v>
      </c>
      <c r="G559" s="182">
        <v>46.925772368586898</v>
      </c>
      <c r="H559" s="182">
        <v>46.463864350382451</v>
      </c>
      <c r="I559" s="182">
        <v>52.238286554567175</v>
      </c>
      <c r="J559" s="182">
        <v>54.165577676351226</v>
      </c>
      <c r="K559" s="182">
        <v>52.399306167034268</v>
      </c>
      <c r="L559" s="182">
        <v>48.515294045735892</v>
      </c>
      <c r="M559" s="182">
        <v>50.130702787282274</v>
      </c>
      <c r="N559" s="182">
        <v>51.312172065778121</v>
      </c>
      <c r="O559" s="182">
        <v>41.047438641634827</v>
      </c>
      <c r="P559" s="182">
        <v>41.728901754287527</v>
      </c>
      <c r="Q559" s="192">
        <v>44.611561110351602</v>
      </c>
      <c r="R559" s="192">
        <v>47.301996434786503</v>
      </c>
      <c r="S559" s="192">
        <v>37.681610597774181</v>
      </c>
      <c r="T559" s="192">
        <v>37.136435288206741</v>
      </c>
      <c r="U559" s="192">
        <v>34.044901818252782</v>
      </c>
      <c r="V559" s="192">
        <v>43.33452565425123</v>
      </c>
      <c r="W559" s="192">
        <v>48.696837481029171</v>
      </c>
      <c r="X559" s="192">
        <v>47.193500665393088</v>
      </c>
      <c r="Y559" s="182">
        <v>48.587765878422786</v>
      </c>
      <c r="Z559" s="182">
        <v>49.784447901347512</v>
      </c>
    </row>
    <row r="560" spans="1:26">
      <c r="A560" s="179" t="s">
        <v>734</v>
      </c>
      <c r="B560" s="179" t="s">
        <v>735</v>
      </c>
      <c r="C560" s="186" t="s">
        <v>42</v>
      </c>
      <c r="D560" s="180">
        <v>124</v>
      </c>
      <c r="E560" s="179" t="s">
        <v>787</v>
      </c>
      <c r="F560" s="182">
        <v>59.648141026889363</v>
      </c>
      <c r="G560" s="182">
        <v>60.682525178570728</v>
      </c>
      <c r="H560" s="182">
        <v>60.630293344464526</v>
      </c>
      <c r="I560" s="182">
        <v>59.725444262967144</v>
      </c>
      <c r="J560" s="182">
        <v>63.398483798130215</v>
      </c>
      <c r="K560" s="182">
        <v>63.539449277753327</v>
      </c>
      <c r="L560" s="182">
        <v>63.61511372950882</v>
      </c>
      <c r="M560" s="182">
        <v>54.328025946818407</v>
      </c>
      <c r="N560" s="182">
        <v>61.185095991623015</v>
      </c>
      <c r="O560" s="182">
        <v>69.878187745744583</v>
      </c>
      <c r="P560" s="182">
        <v>65.328431802904717</v>
      </c>
      <c r="Q560" s="192">
        <v>70.259771899762058</v>
      </c>
      <c r="R560" s="192">
        <v>67.142491706452191</v>
      </c>
      <c r="S560" s="192">
        <v>63.416399745746247</v>
      </c>
      <c r="T560" s="192">
        <v>72.045907622085139</v>
      </c>
      <c r="U560" s="192">
        <v>79.881397235015015</v>
      </c>
      <c r="V560" s="192">
        <v>85.441488590541525</v>
      </c>
      <c r="W560" s="192">
        <v>84.07291741099462</v>
      </c>
      <c r="X560" s="192">
        <v>89.395337295355873</v>
      </c>
      <c r="Y560" s="182">
        <v>92.572645829203296</v>
      </c>
      <c r="Z560" s="182">
        <v>95.439388489192794</v>
      </c>
    </row>
    <row r="561" spans="1:26">
      <c r="A561" s="179" t="s">
        <v>734</v>
      </c>
      <c r="B561" s="179" t="s">
        <v>735</v>
      </c>
      <c r="C561" s="186" t="s">
        <v>43</v>
      </c>
      <c r="D561" s="180">
        <v>125</v>
      </c>
      <c r="E561" s="179" t="s">
        <v>788</v>
      </c>
      <c r="F561" s="182">
        <v>131.67344082960182</v>
      </c>
      <c r="G561" s="182">
        <v>126.95986597380107</v>
      </c>
      <c r="H561" s="182">
        <v>128.779797493855</v>
      </c>
      <c r="I561" s="182">
        <v>135.19623803857792</v>
      </c>
      <c r="J561" s="182">
        <v>143.09430602351901</v>
      </c>
      <c r="K561" s="182">
        <v>166.85467523144226</v>
      </c>
      <c r="L561" s="182">
        <v>187.59857317594108</v>
      </c>
      <c r="M561" s="182">
        <v>206.33018678537098</v>
      </c>
      <c r="N561" s="182">
        <v>226.46383509670258</v>
      </c>
      <c r="O561" s="182">
        <v>217.80822043541016</v>
      </c>
      <c r="P561" s="182">
        <v>214.61349510837638</v>
      </c>
      <c r="Q561" s="192">
        <v>227.28708213031234</v>
      </c>
      <c r="R561" s="192">
        <v>235.9411996950941</v>
      </c>
      <c r="S561" s="192">
        <v>233.234119039235</v>
      </c>
      <c r="T561" s="192">
        <v>222.51135290175259</v>
      </c>
      <c r="U561" s="192">
        <v>252.6770056823452</v>
      </c>
      <c r="V561" s="192">
        <v>264.81026101207658</v>
      </c>
      <c r="W561" s="192">
        <v>274.86731998655671</v>
      </c>
      <c r="X561" s="192">
        <v>285.06985906574465</v>
      </c>
      <c r="Y561" s="182">
        <v>300.41670292059234</v>
      </c>
      <c r="Z561" s="182">
        <v>315.23849913114418</v>
      </c>
    </row>
    <row r="562" spans="1:26">
      <c r="A562" s="179" t="s">
        <v>734</v>
      </c>
      <c r="B562" s="179" t="s">
        <v>735</v>
      </c>
      <c r="C562" s="186" t="s">
        <v>202</v>
      </c>
      <c r="D562" s="180">
        <v>126</v>
      </c>
      <c r="E562" s="179" t="s">
        <v>789</v>
      </c>
      <c r="F562" s="182">
        <v>142.2632076686846</v>
      </c>
      <c r="G562" s="182">
        <v>145.83548642834151</v>
      </c>
      <c r="H562" s="182">
        <v>168.20604342606549</v>
      </c>
      <c r="I562" s="182">
        <v>169.82824913819545</v>
      </c>
      <c r="J562" s="182">
        <v>184.5121464445447</v>
      </c>
      <c r="K562" s="182">
        <v>201.31183165885011</v>
      </c>
      <c r="L562" s="182">
        <v>212.62394940639908</v>
      </c>
      <c r="M562" s="182">
        <v>225.14604484477454</v>
      </c>
      <c r="N562" s="182">
        <v>236.78293327726669</v>
      </c>
      <c r="O562" s="182">
        <v>250.59162377909897</v>
      </c>
      <c r="P562" s="182">
        <v>244.05087876726679</v>
      </c>
      <c r="Q562" s="192">
        <v>240.22897309004901</v>
      </c>
      <c r="R562" s="192">
        <v>232.30184587432808</v>
      </c>
      <c r="S562" s="192">
        <v>231.99286783579373</v>
      </c>
      <c r="T562" s="192">
        <v>227.87383846997517</v>
      </c>
      <c r="U562" s="192">
        <v>228.87217198911392</v>
      </c>
      <c r="V562" s="192">
        <v>225.61512376086958</v>
      </c>
      <c r="W562" s="192">
        <v>231.75409433869558</v>
      </c>
      <c r="X562" s="192">
        <v>241.19517104820181</v>
      </c>
      <c r="Y562" s="182">
        <v>256.15624559347674</v>
      </c>
      <c r="Z562" s="182">
        <v>270.93436390267294</v>
      </c>
    </row>
    <row r="563" spans="1:26">
      <c r="A563" s="179" t="s">
        <v>734</v>
      </c>
      <c r="B563" s="179" t="s">
        <v>735</v>
      </c>
      <c r="C563" s="186" t="s">
        <v>203</v>
      </c>
      <c r="D563" s="180">
        <v>127</v>
      </c>
      <c r="E563" s="179" t="s">
        <v>790</v>
      </c>
      <c r="F563" s="182">
        <v>76.696700496984789</v>
      </c>
      <c r="G563" s="182">
        <v>74.036314609144043</v>
      </c>
      <c r="H563" s="182">
        <v>81.67113327299738</v>
      </c>
      <c r="I563" s="182">
        <v>81.61613944882825</v>
      </c>
      <c r="J563" s="182">
        <v>85.579580830923319</v>
      </c>
      <c r="K563" s="182">
        <v>80.223999983756727</v>
      </c>
      <c r="L563" s="182">
        <v>83.081415428111654</v>
      </c>
      <c r="M563" s="182">
        <v>89.189817197378446</v>
      </c>
      <c r="N563" s="182">
        <v>92.067693352774356</v>
      </c>
      <c r="O563" s="182">
        <v>98.407327015213113</v>
      </c>
      <c r="P563" s="182">
        <v>91.988903956881387</v>
      </c>
      <c r="Q563" s="192">
        <v>95.169554097256608</v>
      </c>
      <c r="R563" s="192">
        <v>95.184438472154739</v>
      </c>
      <c r="S563" s="192">
        <v>93.190555057785375</v>
      </c>
      <c r="T563" s="192">
        <v>92.902872786310695</v>
      </c>
      <c r="U563" s="192">
        <v>96.682201647928949</v>
      </c>
      <c r="V563" s="192">
        <v>98.582541661535174</v>
      </c>
      <c r="W563" s="192">
        <v>98.155182420487151</v>
      </c>
      <c r="X563" s="192">
        <v>103.35265145711494</v>
      </c>
      <c r="Y563" s="182">
        <v>106.36204980232948</v>
      </c>
      <c r="Z563" s="182">
        <v>108.96615552599934</v>
      </c>
    </row>
    <row r="564" spans="1:26">
      <c r="A564" s="179"/>
      <c r="B564" s="179"/>
      <c r="C564" s="179"/>
      <c r="D564" s="180">
        <v>11</v>
      </c>
      <c r="E564" s="179"/>
      <c r="F564" s="179"/>
      <c r="G564" s="179"/>
      <c r="H564" s="179"/>
      <c r="I564" s="179"/>
      <c r="J564" s="179"/>
      <c r="K564" s="179"/>
      <c r="L564" s="179"/>
      <c r="M564" s="179"/>
      <c r="N564" s="179"/>
      <c r="O564" s="179"/>
      <c r="P564" s="179"/>
      <c r="Q564" s="191"/>
      <c r="R564" s="191"/>
      <c r="S564" s="191"/>
      <c r="T564" s="191"/>
      <c r="U564" s="191"/>
      <c r="V564" s="191"/>
      <c r="W564" s="191"/>
      <c r="X564" s="191"/>
      <c r="Y564" s="179"/>
      <c r="Z564" s="179"/>
    </row>
    <row r="565" spans="1:26" s="173" customFormat="1">
      <c r="A565" s="179" t="s">
        <v>791</v>
      </c>
      <c r="B565" s="179" t="s">
        <v>792</v>
      </c>
      <c r="C565" s="179" t="s">
        <v>109</v>
      </c>
      <c r="D565" s="180" t="s">
        <v>137</v>
      </c>
      <c r="E565" s="179" t="s">
        <v>793</v>
      </c>
      <c r="F565" s="182">
        <v>2901.3240191658938</v>
      </c>
      <c r="G565" s="182">
        <v>3035.6554808992714</v>
      </c>
      <c r="H565" s="182">
        <v>3056.0522786793199</v>
      </c>
      <c r="I565" s="182">
        <v>3129.3949847635995</v>
      </c>
      <c r="J565" s="182">
        <v>3236.7108924841887</v>
      </c>
      <c r="K565" s="182">
        <v>3282.336426816154</v>
      </c>
      <c r="L565" s="182">
        <v>3268.5645139540775</v>
      </c>
      <c r="M565" s="182">
        <v>3479.7623877191918</v>
      </c>
      <c r="N565" s="182">
        <v>3601.3307245313194</v>
      </c>
      <c r="O565" s="182">
        <v>3651.3187116419144</v>
      </c>
      <c r="P565" s="182">
        <v>3726.5658257501645</v>
      </c>
      <c r="Q565" s="192">
        <v>3763.4372928832377</v>
      </c>
      <c r="R565" s="192">
        <v>3668.4775886917596</v>
      </c>
      <c r="S565" s="192">
        <v>3525.0059957101703</v>
      </c>
      <c r="T565" s="192">
        <v>3576.2529228100557</v>
      </c>
      <c r="U565" s="192">
        <v>3634.1363595670614</v>
      </c>
      <c r="V565" s="192">
        <v>3776.1425977319636</v>
      </c>
      <c r="W565" s="192">
        <v>3886.930720673924</v>
      </c>
      <c r="X565" s="192">
        <v>4029.968943754548</v>
      </c>
      <c r="Y565" s="182">
        <v>4155.0013628230718</v>
      </c>
      <c r="Z565" s="182">
        <v>4265.1912359075359</v>
      </c>
    </row>
    <row r="566" spans="1:26" s="173" customFormat="1">
      <c r="A566" s="179" t="s">
        <v>791</v>
      </c>
      <c r="B566" s="179" t="s">
        <v>792</v>
      </c>
      <c r="C566" s="184" t="s">
        <v>138</v>
      </c>
      <c r="D566" s="185" t="s">
        <v>125</v>
      </c>
      <c r="E566" s="179" t="s">
        <v>794</v>
      </c>
      <c r="F566" s="182">
        <v>512.96000692549489</v>
      </c>
      <c r="G566" s="182">
        <v>529.45671007440239</v>
      </c>
      <c r="H566" s="182">
        <v>526.91285363092322</v>
      </c>
      <c r="I566" s="182">
        <v>539.62976451314057</v>
      </c>
      <c r="J566" s="182">
        <v>545.4506393210761</v>
      </c>
      <c r="K566" s="182">
        <v>546.63093724047496</v>
      </c>
      <c r="L566" s="182">
        <v>536.95993784483676</v>
      </c>
      <c r="M566" s="182">
        <v>546.82615697352071</v>
      </c>
      <c r="N566" s="182">
        <v>557.26715028573756</v>
      </c>
      <c r="O566" s="182">
        <v>568.79550207566888</v>
      </c>
      <c r="P566" s="182">
        <v>575.23460929819339</v>
      </c>
      <c r="Q566" s="192">
        <v>587.92555264349039</v>
      </c>
      <c r="R566" s="192">
        <v>574.63749873618144</v>
      </c>
      <c r="S566" s="192">
        <v>540.75350776873086</v>
      </c>
      <c r="T566" s="192">
        <v>543.78222594670638</v>
      </c>
      <c r="U566" s="192">
        <v>545.85899343579752</v>
      </c>
      <c r="V566" s="192">
        <v>556.13575346370499</v>
      </c>
      <c r="W566" s="192">
        <v>552.8590082419787</v>
      </c>
      <c r="X566" s="192">
        <v>555.47543504686405</v>
      </c>
      <c r="Y566" s="182">
        <v>562.14484753774821</v>
      </c>
      <c r="Z566" s="182">
        <v>566.34710839293723</v>
      </c>
    </row>
    <row r="567" spans="1:26">
      <c r="A567" s="179" t="s">
        <v>791</v>
      </c>
      <c r="B567" s="179" t="s">
        <v>792</v>
      </c>
      <c r="C567" s="186" t="s">
        <v>8</v>
      </c>
      <c r="D567" s="185" t="s">
        <v>139</v>
      </c>
      <c r="E567" s="179" t="s">
        <v>795</v>
      </c>
      <c r="F567" s="182">
        <v>472.15081429803297</v>
      </c>
      <c r="G567" s="182">
        <v>487.38332083150277</v>
      </c>
      <c r="H567" s="182">
        <v>484.10416340620793</v>
      </c>
      <c r="I567" s="182">
        <v>495.08260175727946</v>
      </c>
      <c r="J567" s="182">
        <v>498.74213529227313</v>
      </c>
      <c r="K567" s="182">
        <v>497.65915408899258</v>
      </c>
      <c r="L567" s="182">
        <v>488.88716086076431</v>
      </c>
      <c r="M567" s="182">
        <v>494.2350378033907</v>
      </c>
      <c r="N567" s="182">
        <v>503.20532846992626</v>
      </c>
      <c r="O567" s="182">
        <v>515.42700220420807</v>
      </c>
      <c r="P567" s="182">
        <v>520.86838747650825</v>
      </c>
      <c r="Q567" s="192">
        <v>528.7654140379459</v>
      </c>
      <c r="R567" s="192">
        <v>519.7863568769144</v>
      </c>
      <c r="S567" s="192">
        <v>491.76224354491131</v>
      </c>
      <c r="T567" s="192">
        <v>493.40951615899451</v>
      </c>
      <c r="U567" s="192">
        <v>496.0979997869203</v>
      </c>
      <c r="V567" s="192">
        <v>506.32471727820075</v>
      </c>
      <c r="W567" s="192">
        <v>500.60042279962579</v>
      </c>
      <c r="X567" s="192">
        <v>498.62755586472377</v>
      </c>
      <c r="Y567" s="182">
        <v>504.10527924438287</v>
      </c>
      <c r="Z567" s="182">
        <v>507.33178026122329</v>
      </c>
    </row>
    <row r="568" spans="1:26">
      <c r="A568" s="179" t="s">
        <v>791</v>
      </c>
      <c r="B568" s="179" t="s">
        <v>792</v>
      </c>
      <c r="C568" s="186" t="s">
        <v>9</v>
      </c>
      <c r="D568" s="185" t="s">
        <v>140</v>
      </c>
      <c r="E568" s="179" t="s">
        <v>796</v>
      </c>
      <c r="F568" s="182">
        <v>40.809192627461933</v>
      </c>
      <c r="G568" s="182">
        <v>42.073389242899665</v>
      </c>
      <c r="H568" s="182">
        <v>42.808690224715299</v>
      </c>
      <c r="I568" s="182">
        <v>44.547162755861059</v>
      </c>
      <c r="J568" s="182">
        <v>46.708504028802977</v>
      </c>
      <c r="K568" s="182">
        <v>48.971783151482349</v>
      </c>
      <c r="L568" s="182">
        <v>48.072776984072462</v>
      </c>
      <c r="M568" s="182">
        <v>52.591119170129971</v>
      </c>
      <c r="N568" s="182">
        <v>54.061821815811335</v>
      </c>
      <c r="O568" s="182">
        <v>53.368499871460799</v>
      </c>
      <c r="P568" s="182">
        <v>54.366221821685201</v>
      </c>
      <c r="Q568" s="192">
        <v>59.160138605544482</v>
      </c>
      <c r="R568" s="192">
        <v>54.851141859267202</v>
      </c>
      <c r="S568" s="192">
        <v>48.991264223819584</v>
      </c>
      <c r="T568" s="192">
        <v>50.372709787711933</v>
      </c>
      <c r="U568" s="192">
        <v>49.760993648877246</v>
      </c>
      <c r="V568" s="192">
        <v>49.8110361855043</v>
      </c>
      <c r="W568" s="192">
        <v>52.258585442352988</v>
      </c>
      <c r="X568" s="192">
        <v>56.847879182140353</v>
      </c>
      <c r="Y568" s="182">
        <v>58.039568293365264</v>
      </c>
      <c r="Z568" s="182">
        <v>59.0153281317139</v>
      </c>
    </row>
    <row r="569" spans="1:26" s="173" customFormat="1">
      <c r="A569" s="179" t="s">
        <v>791</v>
      </c>
      <c r="B569" s="179" t="s">
        <v>792</v>
      </c>
      <c r="C569" s="184" t="s">
        <v>141</v>
      </c>
      <c r="D569" s="185" t="s">
        <v>126</v>
      </c>
      <c r="E569" s="179" t="s">
        <v>797</v>
      </c>
      <c r="F569" s="182">
        <v>214.38697557969761</v>
      </c>
      <c r="G569" s="182">
        <v>220.69576915249604</v>
      </c>
      <c r="H569" s="182">
        <v>209.66353417610853</v>
      </c>
      <c r="I569" s="182">
        <v>202.0943447447419</v>
      </c>
      <c r="J569" s="182">
        <v>204.36879640888756</v>
      </c>
      <c r="K569" s="182">
        <v>213.49887982680323</v>
      </c>
      <c r="L569" s="182">
        <v>213.86090462518118</v>
      </c>
      <c r="M569" s="182">
        <v>218.23020366789001</v>
      </c>
      <c r="N569" s="182">
        <v>237.82648570480274</v>
      </c>
      <c r="O569" s="182">
        <v>233.39052268233479</v>
      </c>
      <c r="P569" s="182">
        <v>228.87269549994318</v>
      </c>
      <c r="Q569" s="192">
        <v>231.05303226621297</v>
      </c>
      <c r="R569" s="192">
        <v>218.18884688375448</v>
      </c>
      <c r="S569" s="192">
        <v>199.75018907731183</v>
      </c>
      <c r="T569" s="192">
        <v>197.66253223482462</v>
      </c>
      <c r="U569" s="192">
        <v>197.75493669096394</v>
      </c>
      <c r="V569" s="192">
        <v>193.24915136512502</v>
      </c>
      <c r="W569" s="192">
        <v>193.19446439702267</v>
      </c>
      <c r="X569" s="192">
        <v>190.2529020709602</v>
      </c>
      <c r="Y569" s="182">
        <v>189.3120628221034</v>
      </c>
      <c r="Z569" s="182">
        <v>188.56121829534922</v>
      </c>
    </row>
    <row r="570" spans="1:26">
      <c r="A570" s="179" t="s">
        <v>791</v>
      </c>
      <c r="B570" s="179" t="s">
        <v>792</v>
      </c>
      <c r="C570" s="186" t="s">
        <v>10</v>
      </c>
      <c r="D570" s="185" t="s">
        <v>142</v>
      </c>
      <c r="E570" s="179" t="s">
        <v>798</v>
      </c>
      <c r="F570" s="182">
        <v>57.87272158749726</v>
      </c>
      <c r="G570" s="182">
        <v>60.251239227755008</v>
      </c>
      <c r="H570" s="182">
        <v>61.387749855906158</v>
      </c>
      <c r="I570" s="182">
        <v>61.731943197560973</v>
      </c>
      <c r="J570" s="182">
        <v>64.71027904998239</v>
      </c>
      <c r="K570" s="182">
        <v>68.374404847979946</v>
      </c>
      <c r="L570" s="182">
        <v>67.352506254092987</v>
      </c>
      <c r="M570" s="182">
        <v>69.904287750943155</v>
      </c>
      <c r="N570" s="182">
        <v>70.311057580676533</v>
      </c>
      <c r="O570" s="182">
        <v>64.473382856674618</v>
      </c>
      <c r="P570" s="182">
        <v>65.134702821810791</v>
      </c>
      <c r="Q570" s="192">
        <v>65.484895719901701</v>
      </c>
      <c r="R570" s="192">
        <v>61.011550410331644</v>
      </c>
      <c r="S570" s="192">
        <v>60.809546542292068</v>
      </c>
      <c r="T570" s="192">
        <v>60.595596055436587</v>
      </c>
      <c r="U570" s="192">
        <v>62.183470580318875</v>
      </c>
      <c r="V570" s="192">
        <v>60.997348623632668</v>
      </c>
      <c r="W570" s="192">
        <v>62.265264787626975</v>
      </c>
      <c r="X570" s="192">
        <v>64.487952238472488</v>
      </c>
      <c r="Y570" s="182">
        <v>64.875685030466911</v>
      </c>
      <c r="Z570" s="182">
        <v>65.160386268221899</v>
      </c>
    </row>
    <row r="571" spans="1:26">
      <c r="A571" s="179" t="s">
        <v>791</v>
      </c>
      <c r="B571" s="179" t="s">
        <v>792</v>
      </c>
      <c r="C571" s="186" t="s">
        <v>31</v>
      </c>
      <c r="D571" s="185" t="s">
        <v>143</v>
      </c>
      <c r="E571" s="179" t="s">
        <v>799</v>
      </c>
      <c r="F571" s="182">
        <v>147.17663382940228</v>
      </c>
      <c r="G571" s="182">
        <v>149.5669326777691</v>
      </c>
      <c r="H571" s="182">
        <v>135.93951111241219</v>
      </c>
      <c r="I571" s="182">
        <v>128.89160346864202</v>
      </c>
      <c r="J571" s="182">
        <v>124.2363338221617</v>
      </c>
      <c r="K571" s="182">
        <v>130.37841506166302</v>
      </c>
      <c r="L571" s="182">
        <v>131.48992394847647</v>
      </c>
      <c r="M571" s="182">
        <v>132.90980040542578</v>
      </c>
      <c r="N571" s="182">
        <v>148.6627100298434</v>
      </c>
      <c r="O571" s="182">
        <v>148.95489551523482</v>
      </c>
      <c r="P571" s="182">
        <v>143.28284716558198</v>
      </c>
      <c r="Q571" s="192">
        <v>145.51057124073961</v>
      </c>
      <c r="R571" s="192">
        <v>136.07258344046215</v>
      </c>
      <c r="S571" s="192">
        <v>116.18775952919583</v>
      </c>
      <c r="T571" s="192">
        <v>115.17345585823166</v>
      </c>
      <c r="U571" s="192">
        <v>113.77028633255176</v>
      </c>
      <c r="V571" s="192">
        <v>111.80442851258229</v>
      </c>
      <c r="W571" s="192">
        <v>112.09546370916865</v>
      </c>
      <c r="X571" s="192">
        <v>107.28305840045032</v>
      </c>
      <c r="Y571" s="182">
        <v>105.762174268027</v>
      </c>
      <c r="Z571" s="182">
        <v>104.56383447283851</v>
      </c>
    </row>
    <row r="572" spans="1:26">
      <c r="A572" s="179" t="s">
        <v>791</v>
      </c>
      <c r="B572" s="179" t="s">
        <v>792</v>
      </c>
      <c r="C572" s="186" t="s">
        <v>144</v>
      </c>
      <c r="D572" s="185" t="s">
        <v>145</v>
      </c>
      <c r="E572" s="179" t="s">
        <v>800</v>
      </c>
      <c r="F572" s="182">
        <v>9.3376201627980873</v>
      </c>
      <c r="G572" s="182">
        <v>10.877597246971936</v>
      </c>
      <c r="H572" s="182">
        <v>12.336273207790178</v>
      </c>
      <c r="I572" s="182">
        <v>11.470798078538888</v>
      </c>
      <c r="J572" s="182">
        <v>15.422183536743466</v>
      </c>
      <c r="K572" s="182">
        <v>14.746059917160247</v>
      </c>
      <c r="L572" s="182">
        <v>15.018474422611741</v>
      </c>
      <c r="M572" s="182">
        <v>15.416115511521102</v>
      </c>
      <c r="N572" s="182">
        <v>18.852718094282821</v>
      </c>
      <c r="O572" s="182">
        <v>19.962244310425334</v>
      </c>
      <c r="P572" s="182">
        <v>20.455145512550438</v>
      </c>
      <c r="Q572" s="192">
        <v>20.057565305571675</v>
      </c>
      <c r="R572" s="192">
        <v>21.104713032960667</v>
      </c>
      <c r="S572" s="192">
        <v>22.752883005823911</v>
      </c>
      <c r="T572" s="192">
        <v>21.893480321156389</v>
      </c>
      <c r="U572" s="192">
        <v>21.801179778093303</v>
      </c>
      <c r="V572" s="192">
        <v>20.44737422891005</v>
      </c>
      <c r="W572" s="192">
        <v>18.833735900227005</v>
      </c>
      <c r="X572" s="192">
        <v>18.481891432037404</v>
      </c>
      <c r="Y572" s="182">
        <v>18.674203523609489</v>
      </c>
      <c r="Z572" s="182">
        <v>18.836997554288807</v>
      </c>
    </row>
    <row r="573" spans="1:26" s="173" customFormat="1">
      <c r="A573" s="179" t="s">
        <v>791</v>
      </c>
      <c r="B573" s="179" t="s">
        <v>792</v>
      </c>
      <c r="C573" s="184" t="s">
        <v>146</v>
      </c>
      <c r="D573" s="185" t="s">
        <v>127</v>
      </c>
      <c r="E573" s="179" t="s">
        <v>801</v>
      </c>
      <c r="F573" s="182">
        <v>120.69901735113748</v>
      </c>
      <c r="G573" s="182">
        <v>137.99142831058109</v>
      </c>
      <c r="H573" s="182">
        <v>140.26423826933666</v>
      </c>
      <c r="I573" s="182">
        <v>143.51316893073084</v>
      </c>
      <c r="J573" s="182">
        <v>141.88430213061156</v>
      </c>
      <c r="K573" s="182">
        <v>143.98959108731856</v>
      </c>
      <c r="L573" s="182">
        <v>140.85963855585396</v>
      </c>
      <c r="M573" s="182">
        <v>163.54598832502836</v>
      </c>
      <c r="N573" s="182">
        <v>167.31683074018144</v>
      </c>
      <c r="O573" s="182">
        <v>174.75751064666616</v>
      </c>
      <c r="P573" s="182">
        <v>187.73915452098294</v>
      </c>
      <c r="Q573" s="192">
        <v>195.84388069996308</v>
      </c>
      <c r="R573" s="192">
        <v>190.39521381130982</v>
      </c>
      <c r="S573" s="192">
        <v>169.29614133614319</v>
      </c>
      <c r="T573" s="192">
        <v>185.55825000343486</v>
      </c>
      <c r="U573" s="192">
        <v>185.56918379920936</v>
      </c>
      <c r="V573" s="192">
        <v>214.56255850067927</v>
      </c>
      <c r="W573" s="192">
        <v>214.90883648738389</v>
      </c>
      <c r="X573" s="192">
        <v>225.54942629741564</v>
      </c>
      <c r="Y573" s="182">
        <v>234.37460684076262</v>
      </c>
      <c r="Z573" s="182">
        <v>242.69938725786523</v>
      </c>
    </row>
    <row r="574" spans="1:26">
      <c r="A574" s="179" t="s">
        <v>791</v>
      </c>
      <c r="B574" s="179" t="s">
        <v>792</v>
      </c>
      <c r="C574" s="186" t="s">
        <v>18</v>
      </c>
      <c r="D574" s="185" t="s">
        <v>147</v>
      </c>
      <c r="E574" s="179" t="s">
        <v>802</v>
      </c>
      <c r="F574" s="182">
        <v>89.238992363962097</v>
      </c>
      <c r="G574" s="182">
        <v>101.77706714934124</v>
      </c>
      <c r="H574" s="182">
        <v>103.13976731174164</v>
      </c>
      <c r="I574" s="182">
        <v>104.13466861684982</v>
      </c>
      <c r="J574" s="182">
        <v>105.98606827678616</v>
      </c>
      <c r="K574" s="182">
        <v>108.54173635010946</v>
      </c>
      <c r="L574" s="182">
        <v>106.40661732920269</v>
      </c>
      <c r="M574" s="182">
        <v>123.02128254001849</v>
      </c>
      <c r="N574" s="182">
        <v>124.29422225422826</v>
      </c>
      <c r="O574" s="182">
        <v>131.53925269065419</v>
      </c>
      <c r="P574" s="182">
        <v>141.68102026897228</v>
      </c>
      <c r="Q574" s="192">
        <v>148.44192355285918</v>
      </c>
      <c r="R574" s="192">
        <v>145.30012532394585</v>
      </c>
      <c r="S574" s="192">
        <v>134.44814861274659</v>
      </c>
      <c r="T574" s="192">
        <v>149.79219778042193</v>
      </c>
      <c r="U574" s="192">
        <v>148.11288949141047</v>
      </c>
      <c r="V574" s="192">
        <v>175.01611263297167</v>
      </c>
      <c r="W574" s="192">
        <v>174.69508374009592</v>
      </c>
      <c r="X574" s="192">
        <v>181.30258222722887</v>
      </c>
      <c r="Y574" s="182">
        <v>188.72206656326625</v>
      </c>
      <c r="Z574" s="182">
        <v>195.75164541467848</v>
      </c>
    </row>
    <row r="575" spans="1:26">
      <c r="A575" s="179" t="s">
        <v>791</v>
      </c>
      <c r="B575" s="179" t="s">
        <v>792</v>
      </c>
      <c r="C575" s="186" t="s">
        <v>148</v>
      </c>
      <c r="D575" s="185" t="s">
        <v>149</v>
      </c>
      <c r="E575" s="179" t="s">
        <v>803</v>
      </c>
      <c r="F575" s="182">
        <v>31.46002498717538</v>
      </c>
      <c r="G575" s="182">
        <v>36.214361161239857</v>
      </c>
      <c r="H575" s="182">
        <v>37.124470957595037</v>
      </c>
      <c r="I575" s="182">
        <v>39.378500313880998</v>
      </c>
      <c r="J575" s="182">
        <v>35.898233853825438</v>
      </c>
      <c r="K575" s="182">
        <v>35.447854737209077</v>
      </c>
      <c r="L575" s="182">
        <v>34.453021226651281</v>
      </c>
      <c r="M575" s="182">
        <v>40.524705785009864</v>
      </c>
      <c r="N575" s="182">
        <v>43.022608485953171</v>
      </c>
      <c r="O575" s="182">
        <v>43.218257956011946</v>
      </c>
      <c r="P575" s="182">
        <v>46.05813425201066</v>
      </c>
      <c r="Q575" s="192">
        <v>47.4019571471039</v>
      </c>
      <c r="R575" s="192">
        <v>45.095088487363959</v>
      </c>
      <c r="S575" s="192">
        <v>34.847992723396622</v>
      </c>
      <c r="T575" s="192">
        <v>35.76605222301292</v>
      </c>
      <c r="U575" s="192">
        <v>37.456294307798899</v>
      </c>
      <c r="V575" s="192">
        <v>39.546445867707611</v>
      </c>
      <c r="W575" s="192">
        <v>40.213752747287955</v>
      </c>
      <c r="X575" s="192">
        <v>44.246844070186768</v>
      </c>
      <c r="Y575" s="182">
        <v>45.652540277496357</v>
      </c>
      <c r="Z575" s="182">
        <v>46.947741843186762</v>
      </c>
    </row>
    <row r="576" spans="1:26" s="173" customFormat="1">
      <c r="A576" s="179" t="s">
        <v>791</v>
      </c>
      <c r="B576" s="179" t="s">
        <v>792</v>
      </c>
      <c r="C576" s="184" t="s">
        <v>150</v>
      </c>
      <c r="D576" s="185" t="s">
        <v>128</v>
      </c>
      <c r="E576" s="179" t="s">
        <v>804</v>
      </c>
      <c r="F576" s="182">
        <v>611.61541497026417</v>
      </c>
      <c r="G576" s="182">
        <v>634.85261505117705</v>
      </c>
      <c r="H576" s="182">
        <v>634.70302055594072</v>
      </c>
      <c r="I576" s="182">
        <v>641.08141235487096</v>
      </c>
      <c r="J576" s="182">
        <v>664.34383421870541</v>
      </c>
      <c r="K576" s="182">
        <v>670.73844844037069</v>
      </c>
      <c r="L576" s="182">
        <v>667.281652485736</v>
      </c>
      <c r="M576" s="182">
        <v>684.45634794870955</v>
      </c>
      <c r="N576" s="182">
        <v>709.01540087904141</v>
      </c>
      <c r="O576" s="182">
        <v>746.06587998593398</v>
      </c>
      <c r="P576" s="182">
        <v>759.01271586768132</v>
      </c>
      <c r="Q576" s="192">
        <v>754.42225450643593</v>
      </c>
      <c r="R576" s="192">
        <v>747.15083325000489</v>
      </c>
      <c r="S576" s="192">
        <v>726.69989604920352</v>
      </c>
      <c r="T576" s="192">
        <v>717.41993643498574</v>
      </c>
      <c r="U576" s="192">
        <v>716.29606160663764</v>
      </c>
      <c r="V576" s="192">
        <v>726.49914697619465</v>
      </c>
      <c r="W576" s="192">
        <v>728.68722441713373</v>
      </c>
      <c r="X576" s="192">
        <v>731.68020915176749</v>
      </c>
      <c r="Y576" s="182">
        <v>738.01200872839956</v>
      </c>
      <c r="Z576" s="182">
        <v>744.6371996331053</v>
      </c>
    </row>
    <row r="577" spans="1:26">
      <c r="A577" s="179" t="s">
        <v>791</v>
      </c>
      <c r="B577" s="179" t="s">
        <v>792</v>
      </c>
      <c r="C577" s="186" t="s">
        <v>11</v>
      </c>
      <c r="D577" s="185" t="s">
        <v>151</v>
      </c>
      <c r="E577" s="179" t="s">
        <v>805</v>
      </c>
      <c r="F577" s="182">
        <v>16.293737442417619</v>
      </c>
      <c r="G577" s="182">
        <v>17.112051117044203</v>
      </c>
      <c r="H577" s="182">
        <v>17.292526035177154</v>
      </c>
      <c r="I577" s="182">
        <v>19.287126198506154</v>
      </c>
      <c r="J577" s="182">
        <v>21.716045203633865</v>
      </c>
      <c r="K577" s="182">
        <v>22.77642201426465</v>
      </c>
      <c r="L577" s="182">
        <v>23.281473731761604</v>
      </c>
      <c r="M577" s="182">
        <v>24.306256607621101</v>
      </c>
      <c r="N577" s="182">
        <v>23.92271548834178</v>
      </c>
      <c r="O577" s="182">
        <v>25.095794702139202</v>
      </c>
      <c r="P577" s="182">
        <v>24.974207444993844</v>
      </c>
      <c r="Q577" s="192">
        <v>23.633246236858142</v>
      </c>
      <c r="R577" s="192">
        <v>23.012553312883941</v>
      </c>
      <c r="S577" s="192">
        <v>22.461203487117277</v>
      </c>
      <c r="T577" s="192">
        <v>21.98724476261555</v>
      </c>
      <c r="U577" s="192">
        <v>21.881061597830669</v>
      </c>
      <c r="V577" s="192">
        <v>21.870862248406567</v>
      </c>
      <c r="W577" s="192">
        <v>21.532301362697019</v>
      </c>
      <c r="X577" s="192">
        <v>21.216859323801238</v>
      </c>
      <c r="Y577" s="182">
        <v>21.457171225310162</v>
      </c>
      <c r="Z577" s="182">
        <v>21.76729600737071</v>
      </c>
    </row>
    <row r="578" spans="1:26">
      <c r="A578" s="179" t="s">
        <v>791</v>
      </c>
      <c r="B578" s="179" t="s">
        <v>792</v>
      </c>
      <c r="C578" s="186" t="s">
        <v>12</v>
      </c>
      <c r="D578" s="185" t="s">
        <v>152</v>
      </c>
      <c r="E578" s="179" t="s">
        <v>806</v>
      </c>
      <c r="F578" s="182">
        <v>326.2875406591744</v>
      </c>
      <c r="G578" s="182">
        <v>342.43140149223024</v>
      </c>
      <c r="H578" s="182">
        <v>345.21867978375502</v>
      </c>
      <c r="I578" s="182">
        <v>345.31679368610867</v>
      </c>
      <c r="J578" s="182">
        <v>354.83564830151636</v>
      </c>
      <c r="K578" s="182">
        <v>357.95891782361986</v>
      </c>
      <c r="L578" s="182">
        <v>358.25226769355294</v>
      </c>
      <c r="M578" s="182">
        <v>366.35600308978923</v>
      </c>
      <c r="N578" s="182">
        <v>373.11272280749898</v>
      </c>
      <c r="O578" s="182">
        <v>380.31963423154792</v>
      </c>
      <c r="P578" s="182">
        <v>385.8489792294576</v>
      </c>
      <c r="Q578" s="192">
        <v>392.16781713046362</v>
      </c>
      <c r="R578" s="192">
        <v>391.05826712508104</v>
      </c>
      <c r="S578" s="192">
        <v>390.87652727482509</v>
      </c>
      <c r="T578" s="192">
        <v>393.11715332840771</v>
      </c>
      <c r="U578" s="192">
        <v>393.89203737133261</v>
      </c>
      <c r="V578" s="192">
        <v>395.52499422613624</v>
      </c>
      <c r="W578" s="192">
        <v>399.79555144241527</v>
      </c>
      <c r="X578" s="192">
        <v>402.29618005882395</v>
      </c>
      <c r="Y578" s="182">
        <v>406.70723580015908</v>
      </c>
      <c r="Z578" s="182">
        <v>410.66237017014333</v>
      </c>
    </row>
    <row r="579" spans="1:26">
      <c r="A579" s="179" t="s">
        <v>791</v>
      </c>
      <c r="B579" s="179" t="s">
        <v>792</v>
      </c>
      <c r="C579" s="186" t="s">
        <v>13</v>
      </c>
      <c r="D579" s="185" t="s">
        <v>153</v>
      </c>
      <c r="E579" s="179" t="s">
        <v>807</v>
      </c>
      <c r="F579" s="182">
        <v>5.1470825844470962</v>
      </c>
      <c r="G579" s="182">
        <v>5.0913193398753664</v>
      </c>
      <c r="H579" s="182">
        <v>5.2002208221627084</v>
      </c>
      <c r="I579" s="182">
        <v>5.4287791414477029</v>
      </c>
      <c r="J579" s="182">
        <v>5.7846848601429359</v>
      </c>
      <c r="K579" s="182">
        <v>10.090839099468932</v>
      </c>
      <c r="L579" s="182">
        <v>9.9807253399227189</v>
      </c>
      <c r="M579" s="182">
        <v>10.844011340602071</v>
      </c>
      <c r="N579" s="182">
        <v>11.677688545814686</v>
      </c>
      <c r="O579" s="182">
        <v>12.794386182889628</v>
      </c>
      <c r="P579" s="182">
        <v>11.164935874303694</v>
      </c>
      <c r="Q579" s="192">
        <v>11.603722994813101</v>
      </c>
      <c r="R579" s="192">
        <v>11.370758112943719</v>
      </c>
      <c r="S579" s="192">
        <v>11.03744003389429</v>
      </c>
      <c r="T579" s="192">
        <v>11.844821237921296</v>
      </c>
      <c r="U579" s="192">
        <v>12.167121535588311</v>
      </c>
      <c r="V579" s="192">
        <v>12.459637672034054</v>
      </c>
      <c r="W579" s="192">
        <v>12.959141019481143</v>
      </c>
      <c r="X579" s="192">
        <v>13.92167714024958</v>
      </c>
      <c r="Y579" s="182">
        <v>14.074422984730885</v>
      </c>
      <c r="Z579" s="182">
        <v>14.279357922159273</v>
      </c>
    </row>
    <row r="580" spans="1:26">
      <c r="A580" s="179" t="s">
        <v>791</v>
      </c>
      <c r="B580" s="179" t="s">
        <v>792</v>
      </c>
      <c r="C580" s="186" t="s">
        <v>154</v>
      </c>
      <c r="D580" s="185" t="s">
        <v>155</v>
      </c>
      <c r="E580" s="179" t="s">
        <v>808</v>
      </c>
      <c r="F580" s="182">
        <v>63.376819059932828</v>
      </c>
      <c r="G580" s="182">
        <v>64.224841419235119</v>
      </c>
      <c r="H580" s="182">
        <v>58.976030058484866</v>
      </c>
      <c r="I580" s="182">
        <v>59.249572298125038</v>
      </c>
      <c r="J580" s="182">
        <v>60.164216886898089</v>
      </c>
      <c r="K580" s="182">
        <v>60.359772836520492</v>
      </c>
      <c r="L580" s="182">
        <v>63.822483127189443</v>
      </c>
      <c r="M580" s="182">
        <v>71.664133385164931</v>
      </c>
      <c r="N580" s="182">
        <v>77.415554768449553</v>
      </c>
      <c r="O580" s="182">
        <v>78.820300654150699</v>
      </c>
      <c r="P580" s="182">
        <v>80.791138710483082</v>
      </c>
      <c r="Q580" s="192">
        <v>80.282591188185677</v>
      </c>
      <c r="R580" s="192">
        <v>85.338301807910526</v>
      </c>
      <c r="S580" s="192">
        <v>84.239188240480516</v>
      </c>
      <c r="T580" s="192">
        <v>82.404925619543178</v>
      </c>
      <c r="U580" s="192">
        <v>81.366596250172506</v>
      </c>
      <c r="V580" s="192">
        <v>82.515857896418837</v>
      </c>
      <c r="W580" s="192">
        <v>82.09904867854496</v>
      </c>
      <c r="X580" s="192">
        <v>85.943019471724313</v>
      </c>
      <c r="Y580" s="182">
        <v>87.31176542259783</v>
      </c>
      <c r="Z580" s="182">
        <v>88.662691689181699</v>
      </c>
    </row>
    <row r="581" spans="1:26">
      <c r="A581" s="179" t="s">
        <v>791</v>
      </c>
      <c r="B581" s="179" t="s">
        <v>792</v>
      </c>
      <c r="C581" s="186" t="s">
        <v>156</v>
      </c>
      <c r="D581" s="185" t="s">
        <v>157</v>
      </c>
      <c r="E581" s="179" t="s">
        <v>809</v>
      </c>
      <c r="F581" s="182">
        <v>200.51023522429227</v>
      </c>
      <c r="G581" s="182">
        <v>205.99300168279217</v>
      </c>
      <c r="H581" s="182">
        <v>208.01556385636093</v>
      </c>
      <c r="I581" s="182">
        <v>211.79914103068342</v>
      </c>
      <c r="J581" s="182">
        <v>221.84323896651415</v>
      </c>
      <c r="K581" s="182">
        <v>219.55249666649667</v>
      </c>
      <c r="L581" s="182">
        <v>211.94470259330933</v>
      </c>
      <c r="M581" s="182">
        <v>211.28594352553216</v>
      </c>
      <c r="N581" s="182">
        <v>222.88671926893636</v>
      </c>
      <c r="O581" s="182">
        <v>249.03576421520646</v>
      </c>
      <c r="P581" s="182">
        <v>256.2334546084432</v>
      </c>
      <c r="Q581" s="192">
        <v>246.73487695611533</v>
      </c>
      <c r="R581" s="192">
        <v>236.37095289118562</v>
      </c>
      <c r="S581" s="192">
        <v>218.08553701288628</v>
      </c>
      <c r="T581" s="192">
        <v>208.06579148649794</v>
      </c>
      <c r="U581" s="192">
        <v>206.98924485171355</v>
      </c>
      <c r="V581" s="192">
        <v>214.12779493319883</v>
      </c>
      <c r="W581" s="192">
        <v>212.30118191399544</v>
      </c>
      <c r="X581" s="192">
        <v>208.30247315716835</v>
      </c>
      <c r="Y581" s="182">
        <v>208.46141329560149</v>
      </c>
      <c r="Z581" s="182">
        <v>209.26548384425021</v>
      </c>
    </row>
    <row r="582" spans="1:26" s="173" customFormat="1">
      <c r="A582" s="179" t="s">
        <v>791</v>
      </c>
      <c r="B582" s="179" t="s">
        <v>792</v>
      </c>
      <c r="C582" s="184" t="s">
        <v>158</v>
      </c>
      <c r="D582" s="185" t="s">
        <v>129</v>
      </c>
      <c r="E582" s="179" t="s">
        <v>810</v>
      </c>
      <c r="F582" s="182">
        <v>165.91253643843552</v>
      </c>
      <c r="G582" s="182">
        <v>175.03489266885634</v>
      </c>
      <c r="H582" s="182">
        <v>178.61657949595818</v>
      </c>
      <c r="I582" s="182">
        <v>181.66951799753895</v>
      </c>
      <c r="J582" s="182">
        <v>187.07724306742284</v>
      </c>
      <c r="K582" s="182">
        <v>190.92544961106546</v>
      </c>
      <c r="L582" s="182">
        <v>185.58584203366496</v>
      </c>
      <c r="M582" s="182">
        <v>203.29892524921291</v>
      </c>
      <c r="N582" s="182">
        <v>195.90334615140566</v>
      </c>
      <c r="O582" s="182">
        <v>210.0626667354457</v>
      </c>
      <c r="P582" s="182">
        <v>227.93076622903266</v>
      </c>
      <c r="Q582" s="192">
        <v>215.87682275532572</v>
      </c>
      <c r="R582" s="192">
        <v>192.99661234557897</v>
      </c>
      <c r="S582" s="192">
        <v>177.23082573795915</v>
      </c>
      <c r="T582" s="192">
        <v>182.63526041049849</v>
      </c>
      <c r="U582" s="192">
        <v>172.89476639746391</v>
      </c>
      <c r="V582" s="192">
        <v>184.28317378016428</v>
      </c>
      <c r="W582" s="192">
        <v>193.32984709469534</v>
      </c>
      <c r="X582" s="192">
        <v>205.55158433294093</v>
      </c>
      <c r="Y582" s="182">
        <v>214.34228194451251</v>
      </c>
      <c r="Z582" s="182">
        <v>221.43748754202093</v>
      </c>
    </row>
    <row r="583" spans="1:26">
      <c r="A583" s="179" t="s">
        <v>791</v>
      </c>
      <c r="B583" s="179" t="s">
        <v>792</v>
      </c>
      <c r="C583" s="186" t="s">
        <v>159</v>
      </c>
      <c r="D583" s="185" t="s">
        <v>160</v>
      </c>
      <c r="E583" s="179" t="s">
        <v>811</v>
      </c>
      <c r="F583" s="182">
        <v>56.622468782865916</v>
      </c>
      <c r="G583" s="182">
        <v>60.216083843921609</v>
      </c>
      <c r="H583" s="182">
        <v>61.246441342763546</v>
      </c>
      <c r="I583" s="182">
        <v>61.445266256637908</v>
      </c>
      <c r="J583" s="182">
        <v>63.071096877110463</v>
      </c>
      <c r="K583" s="182">
        <v>62.633559337620092</v>
      </c>
      <c r="L583" s="182">
        <v>60.729027836166864</v>
      </c>
      <c r="M583" s="182">
        <v>65.987695656477783</v>
      </c>
      <c r="N583" s="182">
        <v>64.694751268451242</v>
      </c>
      <c r="O583" s="182">
        <v>70.210729397251626</v>
      </c>
      <c r="P583" s="182">
        <v>79.37066131369707</v>
      </c>
      <c r="Q583" s="192">
        <v>64.936264255263524</v>
      </c>
      <c r="R583" s="192">
        <v>57.184851727216071</v>
      </c>
      <c r="S583" s="192">
        <v>51.390484625051911</v>
      </c>
      <c r="T583" s="192">
        <v>57.147952948133728</v>
      </c>
      <c r="U583" s="192">
        <v>50.67205248643323</v>
      </c>
      <c r="V583" s="192">
        <v>55.648774507460296</v>
      </c>
      <c r="W583" s="192">
        <v>57.920550098946492</v>
      </c>
      <c r="X583" s="192">
        <v>62.934141276943883</v>
      </c>
      <c r="Y583" s="182">
        <v>66.290527759298115</v>
      </c>
      <c r="Z583" s="182">
        <v>69.056827293442552</v>
      </c>
    </row>
    <row r="584" spans="1:26">
      <c r="A584" s="179" t="s">
        <v>791</v>
      </c>
      <c r="B584" s="179" t="s">
        <v>792</v>
      </c>
      <c r="C584" s="186" t="s">
        <v>21</v>
      </c>
      <c r="D584" s="185" t="s">
        <v>161</v>
      </c>
      <c r="E584" s="179" t="s">
        <v>812</v>
      </c>
      <c r="F584" s="182">
        <v>10.728522759772606</v>
      </c>
      <c r="G584" s="182">
        <v>11.416222350859648</v>
      </c>
      <c r="H584" s="182">
        <v>11.824492497148713</v>
      </c>
      <c r="I584" s="182">
        <v>11.788464168818209</v>
      </c>
      <c r="J584" s="182">
        <v>11.84611882583442</v>
      </c>
      <c r="K584" s="182">
        <v>11.931566775895774</v>
      </c>
      <c r="L584" s="182">
        <v>11.894397970680959</v>
      </c>
      <c r="M584" s="182">
        <v>13.053109794272869</v>
      </c>
      <c r="N584" s="182">
        <v>13.136410927863245</v>
      </c>
      <c r="O584" s="182">
        <v>15.011262346758036</v>
      </c>
      <c r="P584" s="182">
        <v>16.556085460320787</v>
      </c>
      <c r="Q584" s="192">
        <v>16.765307984422961</v>
      </c>
      <c r="R584" s="192">
        <v>11.490383565282734</v>
      </c>
      <c r="S584" s="192">
        <v>11.328508571080597</v>
      </c>
      <c r="T584" s="192">
        <v>10.602408382410172</v>
      </c>
      <c r="U584" s="192">
        <v>11.168398749462392</v>
      </c>
      <c r="V584" s="192">
        <v>11.397247976894255</v>
      </c>
      <c r="W584" s="192">
        <v>11.454194327945453</v>
      </c>
      <c r="X584" s="192">
        <v>13.488880329527523</v>
      </c>
      <c r="Y584" s="182">
        <v>14.032621632038671</v>
      </c>
      <c r="Z584" s="182">
        <v>14.455592257474292</v>
      </c>
    </row>
    <row r="585" spans="1:26">
      <c r="A585" s="179" t="s">
        <v>791</v>
      </c>
      <c r="B585" s="179" t="s">
        <v>792</v>
      </c>
      <c r="C585" s="186" t="s">
        <v>22</v>
      </c>
      <c r="D585" s="185" t="s">
        <v>162</v>
      </c>
      <c r="E585" s="179" t="s">
        <v>813</v>
      </c>
      <c r="F585" s="182">
        <v>26.012475215322311</v>
      </c>
      <c r="G585" s="182">
        <v>28.342981079617022</v>
      </c>
      <c r="H585" s="182">
        <v>28.312360517621642</v>
      </c>
      <c r="I585" s="182">
        <v>29.616989785897783</v>
      </c>
      <c r="J585" s="182">
        <v>33.654232232423617</v>
      </c>
      <c r="K585" s="182">
        <v>36.394443134813521</v>
      </c>
      <c r="L585" s="182">
        <v>36.984584130505958</v>
      </c>
      <c r="M585" s="182">
        <v>41.133601870005116</v>
      </c>
      <c r="N585" s="182">
        <v>41.841810428621898</v>
      </c>
      <c r="O585" s="182">
        <v>41.918141033282872</v>
      </c>
      <c r="P585" s="182">
        <v>46.698510769184828</v>
      </c>
      <c r="Q585" s="192">
        <v>46.689283243701993</v>
      </c>
      <c r="R585" s="192">
        <v>44.015752581269517</v>
      </c>
      <c r="S585" s="192">
        <v>38.181004520906193</v>
      </c>
      <c r="T585" s="192">
        <v>38.476719839253732</v>
      </c>
      <c r="U585" s="192">
        <v>39.255098868659417</v>
      </c>
      <c r="V585" s="192">
        <v>44.052206581029267</v>
      </c>
      <c r="W585" s="192">
        <v>46.100473526840879</v>
      </c>
      <c r="X585" s="192">
        <v>45.075500223630179</v>
      </c>
      <c r="Y585" s="182">
        <v>47.280246326579636</v>
      </c>
      <c r="Z585" s="182">
        <v>49.163653225948799</v>
      </c>
    </row>
    <row r="586" spans="1:26">
      <c r="A586" s="179" t="s">
        <v>791</v>
      </c>
      <c r="B586" s="179" t="s">
        <v>792</v>
      </c>
      <c r="C586" s="186" t="s">
        <v>163</v>
      </c>
      <c r="D586" s="185" t="s">
        <v>164</v>
      </c>
      <c r="E586" s="179" t="s">
        <v>814</v>
      </c>
      <c r="F586" s="182">
        <v>24.049683865670723</v>
      </c>
      <c r="G586" s="182">
        <v>24.853556264613417</v>
      </c>
      <c r="H586" s="182">
        <v>23.384100088452509</v>
      </c>
      <c r="I586" s="182">
        <v>22.870093676330104</v>
      </c>
      <c r="J586" s="182">
        <v>19.549020024005952</v>
      </c>
      <c r="K586" s="182">
        <v>20.012427998684124</v>
      </c>
      <c r="L586" s="182">
        <v>20.166124035035129</v>
      </c>
      <c r="M586" s="182">
        <v>23.705198432743906</v>
      </c>
      <c r="N586" s="182">
        <v>14.057163349280611</v>
      </c>
      <c r="O586" s="182">
        <v>13.915159746058334</v>
      </c>
      <c r="P586" s="182">
        <v>14.703987957250986</v>
      </c>
      <c r="Q586" s="192">
        <v>14.988735994602537</v>
      </c>
      <c r="R586" s="192">
        <v>13.894291301545504</v>
      </c>
      <c r="S586" s="192">
        <v>13.430958063554661</v>
      </c>
      <c r="T586" s="192">
        <v>14.184754223658636</v>
      </c>
      <c r="U586" s="192">
        <v>13.189978345062428</v>
      </c>
      <c r="V586" s="192">
        <v>14.004843226766639</v>
      </c>
      <c r="W586" s="192">
        <v>15.332691032553637</v>
      </c>
      <c r="X586" s="192">
        <v>18.188835392459076</v>
      </c>
      <c r="Y586" s="182">
        <v>18.811935481418022</v>
      </c>
      <c r="Z586" s="182">
        <v>19.276110612607276</v>
      </c>
    </row>
    <row r="587" spans="1:26">
      <c r="A587" s="179" t="s">
        <v>791</v>
      </c>
      <c r="B587" s="179" t="s">
        <v>792</v>
      </c>
      <c r="C587" s="186" t="s">
        <v>165</v>
      </c>
      <c r="D587" s="185" t="s">
        <v>166</v>
      </c>
      <c r="E587" s="179" t="s">
        <v>815</v>
      </c>
      <c r="F587" s="182">
        <v>5.7893095408991453</v>
      </c>
      <c r="G587" s="182">
        <v>5.8956311215956161</v>
      </c>
      <c r="H587" s="182">
        <v>5.7673688323229406</v>
      </c>
      <c r="I587" s="182">
        <v>6.0168144932866197</v>
      </c>
      <c r="J587" s="182">
        <v>7.0162115240472964</v>
      </c>
      <c r="K587" s="182">
        <v>8.104871859945332</v>
      </c>
      <c r="L587" s="182">
        <v>8.4427220888778578</v>
      </c>
      <c r="M587" s="182">
        <v>8.7707519990293594</v>
      </c>
      <c r="N587" s="182">
        <v>9.6538605291992816</v>
      </c>
      <c r="O587" s="182">
        <v>13.098626445724452</v>
      </c>
      <c r="P587" s="182">
        <v>16.468587530906166</v>
      </c>
      <c r="Q587" s="192">
        <v>18.499099368051503</v>
      </c>
      <c r="R587" s="192">
        <v>20.026703016943081</v>
      </c>
      <c r="S587" s="192">
        <v>20.301705029824451</v>
      </c>
      <c r="T587" s="192">
        <v>20.020348776741553</v>
      </c>
      <c r="U587" s="192">
        <v>21.011171534596929</v>
      </c>
      <c r="V587" s="192">
        <v>22.394514346740515</v>
      </c>
      <c r="W587" s="192">
        <v>25.341876241629574</v>
      </c>
      <c r="X587" s="192">
        <v>25.861254289814458</v>
      </c>
      <c r="Y587" s="182">
        <v>26.864346525808934</v>
      </c>
      <c r="Z587" s="182">
        <v>27.692785342682406</v>
      </c>
    </row>
    <row r="588" spans="1:26">
      <c r="A588" s="179" t="s">
        <v>791</v>
      </c>
      <c r="B588" s="179" t="s">
        <v>792</v>
      </c>
      <c r="C588" s="186" t="s">
        <v>167</v>
      </c>
      <c r="D588" s="185" t="s">
        <v>168</v>
      </c>
      <c r="E588" s="179" t="s">
        <v>816</v>
      </c>
      <c r="F588" s="182">
        <v>42.710076273904839</v>
      </c>
      <c r="G588" s="182">
        <v>44.310418008249023</v>
      </c>
      <c r="H588" s="182">
        <v>48.081816217648822</v>
      </c>
      <c r="I588" s="182">
        <v>49.931889616568299</v>
      </c>
      <c r="J588" s="182">
        <v>51.940563584001083</v>
      </c>
      <c r="K588" s="182">
        <v>51.848580504106643</v>
      </c>
      <c r="L588" s="182">
        <v>47.368985972398193</v>
      </c>
      <c r="M588" s="182">
        <v>50.648567496683874</v>
      </c>
      <c r="N588" s="182">
        <v>52.519349647989372</v>
      </c>
      <c r="O588" s="182">
        <v>55.908747766370361</v>
      </c>
      <c r="P588" s="182">
        <v>54.132933197672827</v>
      </c>
      <c r="Q588" s="192">
        <v>53.998131909283153</v>
      </c>
      <c r="R588" s="192">
        <v>46.384630153322078</v>
      </c>
      <c r="S588" s="192">
        <v>42.598164927541355</v>
      </c>
      <c r="T588" s="192">
        <v>42.203076240300639</v>
      </c>
      <c r="U588" s="192">
        <v>37.598066413249526</v>
      </c>
      <c r="V588" s="192">
        <v>36.78558714127329</v>
      </c>
      <c r="W588" s="192">
        <v>37.180061866779326</v>
      </c>
      <c r="X588" s="192">
        <v>40.002972820565788</v>
      </c>
      <c r="Y588" s="182">
        <v>41.062604219369099</v>
      </c>
      <c r="Z588" s="182">
        <v>41.792518809865612</v>
      </c>
    </row>
    <row r="589" spans="1:26" s="173" customFormat="1">
      <c r="A589" s="179" t="s">
        <v>791</v>
      </c>
      <c r="B589" s="179" t="s">
        <v>792</v>
      </c>
      <c r="C589" s="184" t="s">
        <v>169</v>
      </c>
      <c r="D589" s="185" t="s">
        <v>130</v>
      </c>
      <c r="E589" s="179" t="s">
        <v>817</v>
      </c>
      <c r="F589" s="182">
        <v>86.304480633078228</v>
      </c>
      <c r="G589" s="182">
        <v>88.735995519203527</v>
      </c>
      <c r="H589" s="182">
        <v>93.94236194609563</v>
      </c>
      <c r="I589" s="182">
        <v>97.480957442935292</v>
      </c>
      <c r="J589" s="182">
        <v>100.41868952757487</v>
      </c>
      <c r="K589" s="182">
        <v>106.0426147900385</v>
      </c>
      <c r="L589" s="182">
        <v>107.57958986821595</v>
      </c>
      <c r="M589" s="182">
        <v>116.65453733516995</v>
      </c>
      <c r="N589" s="182">
        <v>124.93352217236774</v>
      </c>
      <c r="O589" s="182">
        <v>127.29050778295466</v>
      </c>
      <c r="P589" s="182">
        <v>131.14637884641974</v>
      </c>
      <c r="Q589" s="192">
        <v>129.87536628377333</v>
      </c>
      <c r="R589" s="192">
        <v>139.66342234824754</v>
      </c>
      <c r="S589" s="192">
        <v>141.45388483592745</v>
      </c>
      <c r="T589" s="192">
        <v>139.99067760623925</v>
      </c>
      <c r="U589" s="192">
        <v>139.58437940286549</v>
      </c>
      <c r="V589" s="192">
        <v>142.67986922254428</v>
      </c>
      <c r="W589" s="192">
        <v>147.57765955285788</v>
      </c>
      <c r="X589" s="192">
        <v>156.96807765067177</v>
      </c>
      <c r="Y589" s="182">
        <v>165.84093173250483</v>
      </c>
      <c r="Z589" s="182">
        <v>173.4158796536812</v>
      </c>
    </row>
    <row r="590" spans="1:26">
      <c r="A590" s="179" t="s">
        <v>791</v>
      </c>
      <c r="B590" s="179" t="s">
        <v>792</v>
      </c>
      <c r="C590" s="186" t="s">
        <v>170</v>
      </c>
      <c r="D590" s="185" t="s">
        <v>171</v>
      </c>
      <c r="E590" s="179" t="s">
        <v>818</v>
      </c>
      <c r="F590" s="182">
        <v>31.513246467010372</v>
      </c>
      <c r="G590" s="182">
        <v>33.150469325514827</v>
      </c>
      <c r="H590" s="182">
        <v>35.898518608904496</v>
      </c>
      <c r="I590" s="182">
        <v>38.297352527651178</v>
      </c>
      <c r="J590" s="182">
        <v>40.975703705968982</v>
      </c>
      <c r="K590" s="182">
        <v>42.530081602626787</v>
      </c>
      <c r="L590" s="182">
        <v>43.682249284938727</v>
      </c>
      <c r="M590" s="182">
        <v>49.375509090748054</v>
      </c>
      <c r="N590" s="182">
        <v>55.755000507267297</v>
      </c>
      <c r="O590" s="182">
        <v>62.202070229703097</v>
      </c>
      <c r="P590" s="182">
        <v>65.570825812336807</v>
      </c>
      <c r="Q590" s="192">
        <v>65.827633582230121</v>
      </c>
      <c r="R590" s="192">
        <v>69.984574021235503</v>
      </c>
      <c r="S590" s="192">
        <v>72.230569315583125</v>
      </c>
      <c r="T590" s="192">
        <v>69.908783141263967</v>
      </c>
      <c r="U590" s="192">
        <v>69.569947795318981</v>
      </c>
      <c r="V590" s="192">
        <v>72.062086676529987</v>
      </c>
      <c r="W590" s="192">
        <v>73.652157331407963</v>
      </c>
      <c r="X590" s="192">
        <v>77.402857016510495</v>
      </c>
      <c r="Y590" s="182">
        <v>82.165652971046384</v>
      </c>
      <c r="Z590" s="182">
        <v>86.291514517714774</v>
      </c>
    </row>
    <row r="591" spans="1:26">
      <c r="A591" s="179" t="s">
        <v>791</v>
      </c>
      <c r="B591" s="179" t="s">
        <v>792</v>
      </c>
      <c r="C591" s="186" t="s">
        <v>32</v>
      </c>
      <c r="D591" s="185" t="s">
        <v>172</v>
      </c>
      <c r="E591" s="179" t="s">
        <v>819</v>
      </c>
      <c r="F591" s="182">
        <v>41.871971086813993</v>
      </c>
      <c r="G591" s="182">
        <v>41.903134036151343</v>
      </c>
      <c r="H591" s="182">
        <v>44.775169041269159</v>
      </c>
      <c r="I591" s="182">
        <v>46.449854143541323</v>
      </c>
      <c r="J591" s="182">
        <v>46.849508620617556</v>
      </c>
      <c r="K591" s="182">
        <v>49.383804044588217</v>
      </c>
      <c r="L591" s="182">
        <v>49.90186916016723</v>
      </c>
      <c r="M591" s="182">
        <v>53.217127168921699</v>
      </c>
      <c r="N591" s="182">
        <v>54.319343217205486</v>
      </c>
      <c r="O591" s="182">
        <v>50.20814160483242</v>
      </c>
      <c r="P591" s="182">
        <v>50.232567406903755</v>
      </c>
      <c r="Q591" s="192">
        <v>47.590572333762339</v>
      </c>
      <c r="R591" s="192">
        <v>51.991620377140279</v>
      </c>
      <c r="S591" s="192">
        <v>50.897053737727205</v>
      </c>
      <c r="T591" s="192">
        <v>50.458611343168961</v>
      </c>
      <c r="U591" s="192">
        <v>50.045584784138569</v>
      </c>
      <c r="V591" s="192">
        <v>51.077826956243491</v>
      </c>
      <c r="W591" s="192">
        <v>52.850669355139487</v>
      </c>
      <c r="X591" s="192">
        <v>57.707332221603068</v>
      </c>
      <c r="Y591" s="182">
        <v>60.50259057379666</v>
      </c>
      <c r="Z591" s="182">
        <v>62.802200497724471</v>
      </c>
    </row>
    <row r="592" spans="1:26">
      <c r="A592" s="179" t="s">
        <v>791</v>
      </c>
      <c r="B592" s="179" t="s">
        <v>792</v>
      </c>
      <c r="C592" s="186" t="s">
        <v>33</v>
      </c>
      <c r="D592" s="185" t="s">
        <v>173</v>
      </c>
      <c r="E592" s="179" t="s">
        <v>820</v>
      </c>
      <c r="F592" s="182">
        <v>12.919263079253858</v>
      </c>
      <c r="G592" s="182">
        <v>13.682392157537357</v>
      </c>
      <c r="H592" s="182">
        <v>13.268674295921974</v>
      </c>
      <c r="I592" s="182">
        <v>12.733750771742777</v>
      </c>
      <c r="J592" s="182">
        <v>12.593477200988335</v>
      </c>
      <c r="K592" s="182">
        <v>14.128729142823513</v>
      </c>
      <c r="L592" s="182">
        <v>13.995471423110002</v>
      </c>
      <c r="M592" s="182">
        <v>14.061901075500181</v>
      </c>
      <c r="N592" s="182">
        <v>14.859178447894971</v>
      </c>
      <c r="O592" s="182">
        <v>14.880295948419169</v>
      </c>
      <c r="P592" s="182">
        <v>15.342985627179171</v>
      </c>
      <c r="Q592" s="192">
        <v>16.457160367780858</v>
      </c>
      <c r="R592" s="192">
        <v>17.687227949871776</v>
      </c>
      <c r="S592" s="192">
        <v>18.326261782617124</v>
      </c>
      <c r="T592" s="192">
        <v>19.623283121806328</v>
      </c>
      <c r="U592" s="192">
        <v>19.968846823407922</v>
      </c>
      <c r="V592" s="192">
        <v>19.539955589770802</v>
      </c>
      <c r="W592" s="192">
        <v>21.074832866310427</v>
      </c>
      <c r="X592" s="192">
        <v>21.8578884125582</v>
      </c>
      <c r="Y592" s="182">
        <v>23.172688187661784</v>
      </c>
      <c r="Z592" s="182">
        <v>24.322164638241958</v>
      </c>
    </row>
    <row r="593" spans="1:26" s="173" customFormat="1">
      <c r="A593" s="179" t="s">
        <v>791</v>
      </c>
      <c r="B593" s="179" t="s">
        <v>792</v>
      </c>
      <c r="C593" s="184" t="s">
        <v>174</v>
      </c>
      <c r="D593" s="185" t="s">
        <v>131</v>
      </c>
      <c r="E593" s="179" t="s">
        <v>821</v>
      </c>
      <c r="F593" s="182">
        <v>404.81781682191701</v>
      </c>
      <c r="G593" s="182">
        <v>407.26974078013382</v>
      </c>
      <c r="H593" s="182">
        <v>401.27978615153171</v>
      </c>
      <c r="I593" s="182">
        <v>417.72024068220185</v>
      </c>
      <c r="J593" s="182">
        <v>436.94946149822186</v>
      </c>
      <c r="K593" s="182">
        <v>435.69551322520738</v>
      </c>
      <c r="L593" s="182">
        <v>440.03406165628479</v>
      </c>
      <c r="M593" s="182">
        <v>500.39561004067639</v>
      </c>
      <c r="N593" s="182">
        <v>540.256548464866</v>
      </c>
      <c r="O593" s="182">
        <v>540.60392651416487</v>
      </c>
      <c r="P593" s="182">
        <v>545.50404469346404</v>
      </c>
      <c r="Q593" s="192">
        <v>546.30409461065176</v>
      </c>
      <c r="R593" s="192">
        <v>529.68805814439668</v>
      </c>
      <c r="S593" s="192">
        <v>528.51869190591253</v>
      </c>
      <c r="T593" s="192">
        <v>540.49036717413435</v>
      </c>
      <c r="U593" s="192">
        <v>584.17750419541585</v>
      </c>
      <c r="V593" s="192">
        <v>625.13175063246103</v>
      </c>
      <c r="W593" s="192">
        <v>661.1603844475668</v>
      </c>
      <c r="X593" s="192">
        <v>704.55625985185554</v>
      </c>
      <c r="Y593" s="182">
        <v>735.35379903781586</v>
      </c>
      <c r="Z593" s="182">
        <v>763.48621807380312</v>
      </c>
    </row>
    <row r="594" spans="1:26">
      <c r="A594" s="179" t="s">
        <v>791</v>
      </c>
      <c r="B594" s="179" t="s">
        <v>792</v>
      </c>
      <c r="C594" s="186" t="s">
        <v>16</v>
      </c>
      <c r="D594" s="185" t="s">
        <v>175</v>
      </c>
      <c r="E594" s="179" t="s">
        <v>822</v>
      </c>
      <c r="F594" s="182">
        <v>74.884545707476562</v>
      </c>
      <c r="G594" s="182">
        <v>71.710102992431857</v>
      </c>
      <c r="H594" s="182">
        <v>75.198814575546351</v>
      </c>
      <c r="I594" s="182">
        <v>83.685648370581234</v>
      </c>
      <c r="J594" s="182">
        <v>94.471854050019928</v>
      </c>
      <c r="K594" s="182">
        <v>95.913041381388027</v>
      </c>
      <c r="L594" s="182">
        <v>105.65844977415124</v>
      </c>
      <c r="M594" s="182">
        <v>129.84903473691571</v>
      </c>
      <c r="N594" s="182">
        <v>143.87617165166725</v>
      </c>
      <c r="O594" s="182">
        <v>125.21727139616154</v>
      </c>
      <c r="P594" s="182">
        <v>126.0222456386297</v>
      </c>
      <c r="Q594" s="192">
        <v>126.0850401463708</v>
      </c>
      <c r="R594" s="192">
        <v>108.12794645336305</v>
      </c>
      <c r="S594" s="192">
        <v>106.2560732872072</v>
      </c>
      <c r="T594" s="192">
        <v>110.13832447013846</v>
      </c>
      <c r="U594" s="192">
        <v>141.84469941923763</v>
      </c>
      <c r="V594" s="192">
        <v>161.99017893101305</v>
      </c>
      <c r="W594" s="192">
        <v>201.15185982809771</v>
      </c>
      <c r="X594" s="192">
        <v>213.37474498302615</v>
      </c>
      <c r="Y594" s="182">
        <v>224.72953398052107</v>
      </c>
      <c r="Z594" s="182">
        <v>235.75682207833174</v>
      </c>
    </row>
    <row r="595" spans="1:26">
      <c r="A595" s="179" t="s">
        <v>791</v>
      </c>
      <c r="B595" s="179" t="s">
        <v>792</v>
      </c>
      <c r="C595" s="186" t="s">
        <v>82</v>
      </c>
      <c r="D595" s="185" t="s">
        <v>176</v>
      </c>
      <c r="E595" s="179" t="s">
        <v>823</v>
      </c>
      <c r="F595" s="182">
        <v>294.07569254209022</v>
      </c>
      <c r="G595" s="182">
        <v>300.61023572791908</v>
      </c>
      <c r="H595" s="182">
        <v>292.73349896254626</v>
      </c>
      <c r="I595" s="182">
        <v>301.17725021499996</v>
      </c>
      <c r="J595" s="182">
        <v>309.23465467013853</v>
      </c>
      <c r="K595" s="182">
        <v>305.42561951628414</v>
      </c>
      <c r="L595" s="182">
        <v>300.23587870308575</v>
      </c>
      <c r="M595" s="182">
        <v>333.6503876752887</v>
      </c>
      <c r="N595" s="182">
        <v>353.68637301622709</v>
      </c>
      <c r="O595" s="182">
        <v>376.18455019804333</v>
      </c>
      <c r="P595" s="182">
        <v>381.66982546813807</v>
      </c>
      <c r="Q595" s="192">
        <v>381.75926301427177</v>
      </c>
      <c r="R595" s="192">
        <v>382.85028930777878</v>
      </c>
      <c r="S595" s="192">
        <v>380.82581783057225</v>
      </c>
      <c r="T595" s="192">
        <v>391.02575441317396</v>
      </c>
      <c r="U595" s="192">
        <v>400.17037076286834</v>
      </c>
      <c r="V595" s="192">
        <v>422.04741216764478</v>
      </c>
      <c r="W595" s="192">
        <v>417.6056267679129</v>
      </c>
      <c r="X595" s="192">
        <v>446.82916195860031</v>
      </c>
      <c r="Y595" s="182">
        <v>464.87575287317458</v>
      </c>
      <c r="Z595" s="182">
        <v>480.81723993955137</v>
      </c>
    </row>
    <row r="596" spans="1:26">
      <c r="A596" s="179" t="s">
        <v>791</v>
      </c>
      <c r="B596" s="179" t="s">
        <v>792</v>
      </c>
      <c r="C596" s="186" t="s">
        <v>17</v>
      </c>
      <c r="D596" s="185" t="s">
        <v>177</v>
      </c>
      <c r="E596" s="179" t="s">
        <v>824</v>
      </c>
      <c r="F596" s="182">
        <v>35.857578572350199</v>
      </c>
      <c r="G596" s="182">
        <v>34.949402059782834</v>
      </c>
      <c r="H596" s="182">
        <v>33.347472613439109</v>
      </c>
      <c r="I596" s="182">
        <v>32.857342096620634</v>
      </c>
      <c r="J596" s="182">
        <v>33.242952778063341</v>
      </c>
      <c r="K596" s="182">
        <v>34.356852327535286</v>
      </c>
      <c r="L596" s="182">
        <v>34.139733179047781</v>
      </c>
      <c r="M596" s="182">
        <v>36.896187628471992</v>
      </c>
      <c r="N596" s="182">
        <v>42.694003796971671</v>
      </c>
      <c r="O596" s="182">
        <v>39.202104919960057</v>
      </c>
      <c r="P596" s="182">
        <v>37.811973586696297</v>
      </c>
      <c r="Q596" s="192">
        <v>38.45979145000917</v>
      </c>
      <c r="R596" s="192">
        <v>38.709822383254753</v>
      </c>
      <c r="S596" s="192">
        <v>41.436800788133091</v>
      </c>
      <c r="T596" s="192">
        <v>39.326288290821992</v>
      </c>
      <c r="U596" s="192">
        <v>42.16243401330987</v>
      </c>
      <c r="V596" s="192">
        <v>41.094159533803307</v>
      </c>
      <c r="W596" s="192">
        <v>42.402897851556162</v>
      </c>
      <c r="X596" s="192">
        <v>44.352352910229015</v>
      </c>
      <c r="Y596" s="182">
        <v>45.748512184120138</v>
      </c>
      <c r="Z596" s="182">
        <v>46.9121560559201</v>
      </c>
    </row>
    <row r="597" spans="1:26" s="173" customFormat="1">
      <c r="A597" s="179" t="s">
        <v>791</v>
      </c>
      <c r="B597" s="179" t="s">
        <v>792</v>
      </c>
      <c r="C597" s="184" t="s">
        <v>178</v>
      </c>
      <c r="D597" s="185" t="s">
        <v>132</v>
      </c>
      <c r="E597" s="179" t="s">
        <v>825</v>
      </c>
      <c r="F597" s="182">
        <v>47.549629876742749</v>
      </c>
      <c r="G597" s="182">
        <v>53.104863646169179</v>
      </c>
      <c r="H597" s="182">
        <v>64.024812215325966</v>
      </c>
      <c r="I597" s="182">
        <v>68.599339003256347</v>
      </c>
      <c r="J597" s="182">
        <v>78.962442440302894</v>
      </c>
      <c r="K597" s="182">
        <v>88.057062855191518</v>
      </c>
      <c r="L597" s="182">
        <v>87.695888735535789</v>
      </c>
      <c r="M597" s="182">
        <v>90.966823816449974</v>
      </c>
      <c r="N597" s="182">
        <v>97.189841167003266</v>
      </c>
      <c r="O597" s="182">
        <v>107.2798288091752</v>
      </c>
      <c r="P597" s="182">
        <v>106.84868764009767</v>
      </c>
      <c r="Q597" s="192">
        <v>111.81843705829124</v>
      </c>
      <c r="R597" s="192">
        <v>110.05967718164563</v>
      </c>
      <c r="S597" s="192">
        <v>113.14588527225024</v>
      </c>
      <c r="T597" s="192">
        <v>115.47648113352223</v>
      </c>
      <c r="U597" s="192">
        <v>110.56706734784176</v>
      </c>
      <c r="V597" s="192">
        <v>106.71614329934751</v>
      </c>
      <c r="W597" s="192">
        <v>107.15108144955727</v>
      </c>
      <c r="X597" s="192">
        <v>114.45278703656795</v>
      </c>
      <c r="Y597" s="182">
        <v>120.90040387810542</v>
      </c>
      <c r="Z597" s="182">
        <v>126.47674384106017</v>
      </c>
    </row>
    <row r="598" spans="1:26">
      <c r="A598" s="179" t="s">
        <v>791</v>
      </c>
      <c r="B598" s="179" t="s">
        <v>792</v>
      </c>
      <c r="C598" s="186" t="s">
        <v>179</v>
      </c>
      <c r="D598" s="185" t="s">
        <v>180</v>
      </c>
      <c r="E598" s="179" t="s">
        <v>826</v>
      </c>
      <c r="F598" s="182">
        <v>2.7331924802002963</v>
      </c>
      <c r="G598" s="182">
        <v>3.0561284806288778</v>
      </c>
      <c r="H598" s="182">
        <v>2.5002346654016327</v>
      </c>
      <c r="I598" s="182">
        <v>2.6397225408580733</v>
      </c>
      <c r="J598" s="182">
        <v>2.7596125640756757</v>
      </c>
      <c r="K598" s="182">
        <v>2.7023702495430046</v>
      </c>
      <c r="L598" s="182">
        <v>2.7551993084495217</v>
      </c>
      <c r="M598" s="182">
        <v>2.6678934457993497</v>
      </c>
      <c r="N598" s="182">
        <v>2.7561849225801662</v>
      </c>
      <c r="O598" s="182">
        <v>2.5988717016084801</v>
      </c>
      <c r="P598" s="182">
        <v>2.773922451502624</v>
      </c>
      <c r="Q598" s="192">
        <v>2.831042995095427</v>
      </c>
      <c r="R598" s="192">
        <v>2.6670551684354478</v>
      </c>
      <c r="S598" s="192">
        <v>2.5372603037561321</v>
      </c>
      <c r="T598" s="192">
        <v>2.4961470457578296</v>
      </c>
      <c r="U598" s="192">
        <v>2.5398759504128354</v>
      </c>
      <c r="V598" s="192">
        <v>2.6364248016796648</v>
      </c>
      <c r="W598" s="192">
        <v>2.6433602221217489</v>
      </c>
      <c r="X598" s="192">
        <v>2.8379264959904478</v>
      </c>
      <c r="Y598" s="182">
        <v>2.9410440542079019</v>
      </c>
      <c r="Z598" s="182">
        <v>3.0234173066712886</v>
      </c>
    </row>
    <row r="599" spans="1:26">
      <c r="A599" s="179" t="s">
        <v>791</v>
      </c>
      <c r="B599" s="179" t="s">
        <v>792</v>
      </c>
      <c r="C599" s="186" t="s">
        <v>181</v>
      </c>
      <c r="D599" s="185" t="s">
        <v>182</v>
      </c>
      <c r="E599" s="179" t="s">
        <v>827</v>
      </c>
      <c r="F599" s="182">
        <v>2.2818992055373211</v>
      </c>
      <c r="G599" s="182">
        <v>2.2720981731947383</v>
      </c>
      <c r="H599" s="182">
        <v>2.2819107982971238</v>
      </c>
      <c r="I599" s="182">
        <v>2.3244720280910194</v>
      </c>
      <c r="J599" s="182">
        <v>2.5332063603935682</v>
      </c>
      <c r="K599" s="182">
        <v>2.5255591928565604</v>
      </c>
      <c r="L599" s="182">
        <v>2.6467177206606189</v>
      </c>
      <c r="M599" s="182">
        <v>2.9365982563986157</v>
      </c>
      <c r="N599" s="182">
        <v>3.3613563081124949</v>
      </c>
      <c r="O599" s="182">
        <v>3.2869139655265269</v>
      </c>
      <c r="P599" s="182">
        <v>3.7431273385709547</v>
      </c>
      <c r="Q599" s="192">
        <v>6.7332426977290654</v>
      </c>
      <c r="R599" s="192">
        <v>6.329695281439407</v>
      </c>
      <c r="S599" s="192">
        <v>7.6260757485112887</v>
      </c>
      <c r="T599" s="192">
        <v>10.120156893297835</v>
      </c>
      <c r="U599" s="192">
        <v>10.258460007511575</v>
      </c>
      <c r="V599" s="192">
        <v>13.178313171480237</v>
      </c>
      <c r="W599" s="192">
        <v>15.038607917077242</v>
      </c>
      <c r="X599" s="192">
        <v>18.322252877112234</v>
      </c>
      <c r="Y599" s="182">
        <v>19.314286863284053</v>
      </c>
      <c r="Z599" s="182">
        <v>20.195519315375783</v>
      </c>
    </row>
    <row r="600" spans="1:26">
      <c r="A600" s="179" t="s">
        <v>791</v>
      </c>
      <c r="B600" s="179" t="s">
        <v>792</v>
      </c>
      <c r="C600" s="186" t="s">
        <v>183</v>
      </c>
      <c r="D600" s="185" t="s">
        <v>184</v>
      </c>
      <c r="E600" s="179" t="s">
        <v>828</v>
      </c>
      <c r="F600" s="182">
        <v>42.534538191005133</v>
      </c>
      <c r="G600" s="182">
        <v>47.776636992345566</v>
      </c>
      <c r="H600" s="182">
        <v>59.242666751627219</v>
      </c>
      <c r="I600" s="182">
        <v>63.63514443430725</v>
      </c>
      <c r="J600" s="182">
        <v>73.669623515833649</v>
      </c>
      <c r="K600" s="182">
        <v>82.829133412791947</v>
      </c>
      <c r="L600" s="182">
        <v>82.293971706425637</v>
      </c>
      <c r="M600" s="182">
        <v>85.362332114251998</v>
      </c>
      <c r="N600" s="182">
        <v>91.0722999363106</v>
      </c>
      <c r="O600" s="182">
        <v>101.39404314204019</v>
      </c>
      <c r="P600" s="182">
        <v>100.33163785002409</v>
      </c>
      <c r="Q600" s="192">
        <v>102.25415136546675</v>
      </c>
      <c r="R600" s="192">
        <v>101.06292673177079</v>
      </c>
      <c r="S600" s="192">
        <v>102.98254921998281</v>
      </c>
      <c r="T600" s="192">
        <v>102.86017719446656</v>
      </c>
      <c r="U600" s="192">
        <v>97.768731389917335</v>
      </c>
      <c r="V600" s="192">
        <v>90.901405326187614</v>
      </c>
      <c r="W600" s="192">
        <v>89.469113310358281</v>
      </c>
      <c r="X600" s="192">
        <v>93.292607663465276</v>
      </c>
      <c r="Y600" s="182">
        <v>98.645072960613447</v>
      </c>
      <c r="Z600" s="182">
        <v>103.25780721901307</v>
      </c>
    </row>
    <row r="601" spans="1:26" s="173" customFormat="1">
      <c r="A601" s="179" t="s">
        <v>791</v>
      </c>
      <c r="B601" s="179" t="s">
        <v>792</v>
      </c>
      <c r="C601" s="184" t="s">
        <v>185</v>
      </c>
      <c r="D601" s="185" t="s">
        <v>133</v>
      </c>
      <c r="E601" s="179" t="s">
        <v>829</v>
      </c>
      <c r="F601" s="182">
        <v>258.56846753552207</v>
      </c>
      <c r="G601" s="182">
        <v>276.16913880277298</v>
      </c>
      <c r="H601" s="182">
        <v>286.00290940389738</v>
      </c>
      <c r="I601" s="182">
        <v>299.95753905558581</v>
      </c>
      <c r="J601" s="182">
        <v>319.01941626717786</v>
      </c>
      <c r="K601" s="182">
        <v>324.16833329130998</v>
      </c>
      <c r="L601" s="182">
        <v>326.82918533459741</v>
      </c>
      <c r="M601" s="182">
        <v>345.61457287429624</v>
      </c>
      <c r="N601" s="182">
        <v>345.50246710616744</v>
      </c>
      <c r="O601" s="182">
        <v>315.35349254605785</v>
      </c>
      <c r="P601" s="182">
        <v>324.31369732157248</v>
      </c>
      <c r="Q601" s="192">
        <v>323.40907975029057</v>
      </c>
      <c r="R601" s="192">
        <v>305.90983799323379</v>
      </c>
      <c r="S601" s="192">
        <v>296.86304986822392</v>
      </c>
      <c r="T601" s="192">
        <v>307.52619350620637</v>
      </c>
      <c r="U601" s="192">
        <v>319.42578780655435</v>
      </c>
      <c r="V601" s="192">
        <v>333.39734930162007</v>
      </c>
      <c r="W601" s="192">
        <v>356.59946159751513</v>
      </c>
      <c r="X601" s="192">
        <v>378.99610940394973</v>
      </c>
      <c r="Y601" s="182">
        <v>396.21822405319875</v>
      </c>
      <c r="Z601" s="182">
        <v>410.43490474125849</v>
      </c>
    </row>
    <row r="602" spans="1:26">
      <c r="A602" s="179" t="s">
        <v>791</v>
      </c>
      <c r="B602" s="179" t="s">
        <v>792</v>
      </c>
      <c r="C602" s="186" t="s">
        <v>186</v>
      </c>
      <c r="D602" s="185" t="s">
        <v>187</v>
      </c>
      <c r="E602" s="179" t="s">
        <v>830</v>
      </c>
      <c r="F602" s="182">
        <v>10.019831774557492</v>
      </c>
      <c r="G602" s="182">
        <v>10.929457868672698</v>
      </c>
      <c r="H602" s="182">
        <v>13.437288627046666</v>
      </c>
      <c r="I602" s="182">
        <v>16.6379250725278</v>
      </c>
      <c r="J602" s="182">
        <v>19.002573653382619</v>
      </c>
      <c r="K602" s="182">
        <v>21.779349499703713</v>
      </c>
      <c r="L602" s="182">
        <v>24.654529313798172</v>
      </c>
      <c r="M602" s="182">
        <v>26.460150071997585</v>
      </c>
      <c r="N602" s="182">
        <v>30.976809096053572</v>
      </c>
      <c r="O602" s="182">
        <v>26.870641925606456</v>
      </c>
      <c r="P602" s="182">
        <v>34.914198348551118</v>
      </c>
      <c r="Q602" s="192">
        <v>32.564918796408577</v>
      </c>
      <c r="R602" s="192">
        <v>27.834869774319273</v>
      </c>
      <c r="S602" s="192">
        <v>25.361457290074775</v>
      </c>
      <c r="T602" s="192">
        <v>30.267526655483756</v>
      </c>
      <c r="U602" s="192">
        <v>30.220865192333331</v>
      </c>
      <c r="V602" s="192">
        <v>30.351692571922538</v>
      </c>
      <c r="W602" s="192">
        <v>32.636479151448775</v>
      </c>
      <c r="X602" s="192">
        <v>37.984842204502215</v>
      </c>
      <c r="Y602" s="182">
        <v>40.384276825898702</v>
      </c>
      <c r="Z602" s="182">
        <v>42.461404645998101</v>
      </c>
    </row>
    <row r="603" spans="1:26">
      <c r="A603" s="179" t="s">
        <v>791</v>
      </c>
      <c r="B603" s="179" t="s">
        <v>792</v>
      </c>
      <c r="C603" s="186" t="s">
        <v>188</v>
      </c>
      <c r="D603" s="185" t="s">
        <v>189</v>
      </c>
      <c r="E603" s="179" t="s">
        <v>831</v>
      </c>
      <c r="F603" s="182">
        <v>3.3943915972592875</v>
      </c>
      <c r="G603" s="182">
        <v>3.5818270296637138</v>
      </c>
      <c r="H603" s="182">
        <v>3.6061119670306541</v>
      </c>
      <c r="I603" s="182">
        <v>4.0157871881992495</v>
      </c>
      <c r="J603" s="182">
        <v>3.9589181204493613</v>
      </c>
      <c r="K603" s="182">
        <v>4.1511745910632332</v>
      </c>
      <c r="L603" s="182">
        <v>4.3786766582684358</v>
      </c>
      <c r="M603" s="182">
        <v>4.7376846757477038</v>
      </c>
      <c r="N603" s="182">
        <v>4.9592618588571247</v>
      </c>
      <c r="O603" s="182">
        <v>4.4984815853363473</v>
      </c>
      <c r="P603" s="182">
        <v>4.9174947941782312</v>
      </c>
      <c r="Q603" s="192">
        <v>4.2917444087959895</v>
      </c>
      <c r="R603" s="192">
        <v>5.0490242913228638</v>
      </c>
      <c r="S603" s="192">
        <v>5.1753229691158493</v>
      </c>
      <c r="T603" s="192">
        <v>5.4017115787080359</v>
      </c>
      <c r="U603" s="192">
        <v>6.8405894967884064</v>
      </c>
      <c r="V603" s="192">
        <v>7.46023618867906</v>
      </c>
      <c r="W603" s="192">
        <v>7.7631689706990228</v>
      </c>
      <c r="X603" s="192">
        <v>9.0107780189901714</v>
      </c>
      <c r="Y603" s="182">
        <v>9.512762897748761</v>
      </c>
      <c r="Z603" s="182">
        <v>9.9512990278049962</v>
      </c>
    </row>
    <row r="604" spans="1:26">
      <c r="A604" s="179" t="s">
        <v>791</v>
      </c>
      <c r="B604" s="179" t="s">
        <v>792</v>
      </c>
      <c r="C604" s="186" t="s">
        <v>190</v>
      </c>
      <c r="D604" s="185" t="s">
        <v>191</v>
      </c>
      <c r="E604" s="179" t="s">
        <v>832</v>
      </c>
      <c r="F604" s="182">
        <v>47.441485514649365</v>
      </c>
      <c r="G604" s="182">
        <v>51.559947284168821</v>
      </c>
      <c r="H604" s="182">
        <v>56.164140862456122</v>
      </c>
      <c r="I604" s="182">
        <v>60.313529525515051</v>
      </c>
      <c r="J604" s="182">
        <v>66.331254617027327</v>
      </c>
      <c r="K604" s="182">
        <v>63.623289981314038</v>
      </c>
      <c r="L604" s="182">
        <v>63.704798682259465</v>
      </c>
      <c r="M604" s="182">
        <v>68.00214567831668</v>
      </c>
      <c r="N604" s="182">
        <v>72.796810007833074</v>
      </c>
      <c r="O604" s="182">
        <v>67.945959902952353</v>
      </c>
      <c r="P604" s="182">
        <v>71.75914620492297</v>
      </c>
      <c r="Q604" s="192">
        <v>68.993395038316123</v>
      </c>
      <c r="R604" s="192">
        <v>68.338203880290266</v>
      </c>
      <c r="S604" s="192">
        <v>69.177423162891799</v>
      </c>
      <c r="T604" s="192">
        <v>72.876044541492078</v>
      </c>
      <c r="U604" s="192">
        <v>69.661655358598821</v>
      </c>
      <c r="V604" s="192">
        <v>78.088890588913131</v>
      </c>
      <c r="W604" s="192">
        <v>85.62065115142066</v>
      </c>
      <c r="X604" s="192">
        <v>95.472611029384325</v>
      </c>
      <c r="Y604" s="182">
        <v>100.89923407912865</v>
      </c>
      <c r="Z604" s="182">
        <v>105.65555002357995</v>
      </c>
    </row>
    <row r="605" spans="1:26">
      <c r="A605" s="179" t="s">
        <v>791</v>
      </c>
      <c r="B605" s="179" t="s">
        <v>792</v>
      </c>
      <c r="C605" s="186" t="s">
        <v>192</v>
      </c>
      <c r="D605" s="185" t="s">
        <v>193</v>
      </c>
      <c r="E605" s="179" t="s">
        <v>833</v>
      </c>
      <c r="F605" s="182">
        <v>104.87910997526212</v>
      </c>
      <c r="G605" s="182">
        <v>117.01901715924649</v>
      </c>
      <c r="H605" s="182">
        <v>119.25057527863177</v>
      </c>
      <c r="I605" s="182">
        <v>123.88430309752223</v>
      </c>
      <c r="J605" s="182">
        <v>133.03299681545028</v>
      </c>
      <c r="K605" s="182">
        <v>139.84498687399341</v>
      </c>
      <c r="L605" s="182">
        <v>139.67667843441967</v>
      </c>
      <c r="M605" s="182">
        <v>143.74605205511935</v>
      </c>
      <c r="N605" s="182">
        <v>130.55567135910422</v>
      </c>
      <c r="O605" s="182">
        <v>117.4561372931379</v>
      </c>
      <c r="P605" s="182">
        <v>112.41556020406294</v>
      </c>
      <c r="Q605" s="192">
        <v>111.61489608386914</v>
      </c>
      <c r="R605" s="192">
        <v>107.35275967708783</v>
      </c>
      <c r="S605" s="192">
        <v>103.31689207948625</v>
      </c>
      <c r="T605" s="192">
        <v>106.58501271602793</v>
      </c>
      <c r="U605" s="192">
        <v>119.44594558522562</v>
      </c>
      <c r="V605" s="192">
        <v>122.86775621870679</v>
      </c>
      <c r="W605" s="192">
        <v>125.61597190707236</v>
      </c>
      <c r="X605" s="192">
        <v>126.26321720762475</v>
      </c>
      <c r="Y605" s="182">
        <v>131.05469685259786</v>
      </c>
      <c r="Z605" s="182">
        <v>134.75187036674802</v>
      </c>
    </row>
    <row r="606" spans="1:26">
      <c r="A606" s="179" t="s">
        <v>791</v>
      </c>
      <c r="B606" s="179" t="s">
        <v>792</v>
      </c>
      <c r="C606" s="186" t="s">
        <v>194</v>
      </c>
      <c r="D606" s="185" t="s">
        <v>195</v>
      </c>
      <c r="E606" s="179" t="s">
        <v>834</v>
      </c>
      <c r="F606" s="182">
        <v>40.887319503430184</v>
      </c>
      <c r="G606" s="182">
        <v>42.466406272485742</v>
      </c>
      <c r="H606" s="182">
        <v>42.489761411142503</v>
      </c>
      <c r="I606" s="182">
        <v>43.964661878578745</v>
      </c>
      <c r="J606" s="182">
        <v>45.837392198089361</v>
      </c>
      <c r="K606" s="182">
        <v>43.415134476382697</v>
      </c>
      <c r="L606" s="182">
        <v>42.72082541287444</v>
      </c>
      <c r="M606" s="182">
        <v>42.819120244412858</v>
      </c>
      <c r="N606" s="182">
        <v>41.863178416675517</v>
      </c>
      <c r="O606" s="182">
        <v>39.743363161944195</v>
      </c>
      <c r="P606" s="182">
        <v>39.516207917247208</v>
      </c>
      <c r="Q606" s="192">
        <v>41.550213857498925</v>
      </c>
      <c r="R606" s="192">
        <v>37.450661946918494</v>
      </c>
      <c r="S606" s="192">
        <v>35.466456232761324</v>
      </c>
      <c r="T606" s="192">
        <v>34.941040719583718</v>
      </c>
      <c r="U606" s="192">
        <v>33.591590451620348</v>
      </c>
      <c r="V606" s="192">
        <v>32.887291848056989</v>
      </c>
      <c r="W606" s="192">
        <v>32.061319294933156</v>
      </c>
      <c r="X606" s="192">
        <v>31.117768143397061</v>
      </c>
      <c r="Y606" s="182">
        <v>32.03743385446397</v>
      </c>
      <c r="Z606" s="182">
        <v>32.715856091117217</v>
      </c>
    </row>
    <row r="607" spans="1:26">
      <c r="A607" s="179" t="s">
        <v>791</v>
      </c>
      <c r="B607" s="179" t="s">
        <v>792</v>
      </c>
      <c r="C607" s="186" t="s">
        <v>196</v>
      </c>
      <c r="D607" s="185" t="s">
        <v>197</v>
      </c>
      <c r="E607" s="179" t="s">
        <v>835</v>
      </c>
      <c r="F607" s="182">
        <v>51.946329170363583</v>
      </c>
      <c r="G607" s="182">
        <v>50.612483188535499</v>
      </c>
      <c r="H607" s="182">
        <v>51.055031257589619</v>
      </c>
      <c r="I607" s="182">
        <v>51.141332293242726</v>
      </c>
      <c r="J607" s="182">
        <v>50.856280862778924</v>
      </c>
      <c r="K607" s="182">
        <v>51.354397868852892</v>
      </c>
      <c r="L607" s="182">
        <v>51.693676832977239</v>
      </c>
      <c r="M607" s="182">
        <v>59.849420148702031</v>
      </c>
      <c r="N607" s="182">
        <v>64.350736367643918</v>
      </c>
      <c r="O607" s="182">
        <v>58.838908677080539</v>
      </c>
      <c r="P607" s="182">
        <v>60.79108985261</v>
      </c>
      <c r="Q607" s="192">
        <v>64.393911565401837</v>
      </c>
      <c r="R607" s="192">
        <v>59.884318423295042</v>
      </c>
      <c r="S607" s="192">
        <v>58.365498133893922</v>
      </c>
      <c r="T607" s="192">
        <v>57.454857294910816</v>
      </c>
      <c r="U607" s="192">
        <v>59.665141721987801</v>
      </c>
      <c r="V607" s="192">
        <v>61.741481885341621</v>
      </c>
      <c r="W607" s="192">
        <v>72.901871121941127</v>
      </c>
      <c r="X607" s="192">
        <v>79.146892800051219</v>
      </c>
      <c r="Y607" s="182">
        <v>82.329819543360813</v>
      </c>
      <c r="Z607" s="182">
        <v>84.898924586010182</v>
      </c>
    </row>
    <row r="608" spans="1:26" s="173" customFormat="1">
      <c r="A608" s="179" t="s">
        <v>791</v>
      </c>
      <c r="B608" s="179" t="s">
        <v>792</v>
      </c>
      <c r="C608" s="184" t="s">
        <v>37</v>
      </c>
      <c r="D608" s="180">
        <v>10</v>
      </c>
      <c r="E608" s="179" t="s">
        <v>836</v>
      </c>
      <c r="F608" s="182">
        <v>29.158592733518859</v>
      </c>
      <c r="G608" s="182">
        <v>31.143193094736379</v>
      </c>
      <c r="H608" s="182">
        <v>31.801469447977617</v>
      </c>
      <c r="I608" s="182">
        <v>33.364182495269993</v>
      </c>
      <c r="J608" s="182">
        <v>36.241373718552211</v>
      </c>
      <c r="K608" s="182">
        <v>38.184329584393147</v>
      </c>
      <c r="L608" s="182">
        <v>38.99447804583162</v>
      </c>
      <c r="M608" s="182">
        <v>47.008756337781527</v>
      </c>
      <c r="N608" s="182">
        <v>45.819364768763059</v>
      </c>
      <c r="O608" s="182">
        <v>45.287614034634359</v>
      </c>
      <c r="P608" s="182">
        <v>45.37576298731689</v>
      </c>
      <c r="Q608" s="192">
        <v>46.415022081909854</v>
      </c>
      <c r="R608" s="192">
        <v>47.647010466052265</v>
      </c>
      <c r="S608" s="192">
        <v>46.846532748787887</v>
      </c>
      <c r="T608" s="192">
        <v>47.38622031853162</v>
      </c>
      <c r="U608" s="192">
        <v>46.860381417993217</v>
      </c>
      <c r="V608" s="192">
        <v>47.404314630313102</v>
      </c>
      <c r="W608" s="192">
        <v>48.031005156221084</v>
      </c>
      <c r="X608" s="192">
        <v>50.123480410489172</v>
      </c>
      <c r="Y608" s="182">
        <v>51.895643683878639</v>
      </c>
      <c r="Z608" s="182">
        <v>53.424128528689685</v>
      </c>
    </row>
    <row r="609" spans="1:26" s="173" customFormat="1">
      <c r="A609" s="179" t="s">
        <v>791</v>
      </c>
      <c r="B609" s="179" t="s">
        <v>792</v>
      </c>
      <c r="C609" s="184" t="s">
        <v>198</v>
      </c>
      <c r="D609" s="180">
        <v>11</v>
      </c>
      <c r="E609" s="179" t="s">
        <v>837</v>
      </c>
      <c r="F609" s="182">
        <v>207.73652904196064</v>
      </c>
      <c r="G609" s="182">
        <v>229.47705646322859</v>
      </c>
      <c r="H609" s="182">
        <v>224.98855173440839</v>
      </c>
      <c r="I609" s="182">
        <v>232.71906594541605</v>
      </c>
      <c r="J609" s="182">
        <v>237.96543047626648</v>
      </c>
      <c r="K609" s="182">
        <v>230.00257652615662</v>
      </c>
      <c r="L609" s="182">
        <v>221.8360906910454</v>
      </c>
      <c r="M609" s="182">
        <v>245.18309054645067</v>
      </c>
      <c r="N609" s="182">
        <v>253.74622318251332</v>
      </c>
      <c r="O609" s="182">
        <v>241.16760667638295</v>
      </c>
      <c r="P609" s="182">
        <v>243.03544537825712</v>
      </c>
      <c r="Q609" s="192">
        <v>258.99686431527084</v>
      </c>
      <c r="R609" s="192">
        <v>255.17187608130979</v>
      </c>
      <c r="S609" s="192">
        <v>240.71198460597898</v>
      </c>
      <c r="T609" s="192">
        <v>249.18058238121029</v>
      </c>
      <c r="U609" s="192">
        <v>249.88172418537641</v>
      </c>
      <c r="V609" s="192">
        <v>268.55722696901444</v>
      </c>
      <c r="W609" s="192">
        <v>290.5386457607662</v>
      </c>
      <c r="X609" s="192">
        <v>300.67420927290902</v>
      </c>
      <c r="Y609" s="182">
        <v>311.98109977290375</v>
      </c>
      <c r="Z609" s="182">
        <v>321.90828419846036</v>
      </c>
    </row>
    <row r="610" spans="1:26">
      <c r="A610" s="179" t="s">
        <v>791</v>
      </c>
      <c r="B610" s="179" t="s">
        <v>792</v>
      </c>
      <c r="C610" s="186" t="s">
        <v>38</v>
      </c>
      <c r="D610" s="180">
        <v>111</v>
      </c>
      <c r="E610" s="179" t="s">
        <v>838</v>
      </c>
      <c r="F610" s="182">
        <v>167.02862996259563</v>
      </c>
      <c r="G610" s="182">
        <v>181.15391174935363</v>
      </c>
      <c r="H610" s="182">
        <v>176.61864452599792</v>
      </c>
      <c r="I610" s="182">
        <v>182.33500439644348</v>
      </c>
      <c r="J610" s="182">
        <v>182.6707372589066</v>
      </c>
      <c r="K610" s="182">
        <v>177.38291334013601</v>
      </c>
      <c r="L610" s="182">
        <v>172.24833504796251</v>
      </c>
      <c r="M610" s="182">
        <v>183.7522456379341</v>
      </c>
      <c r="N610" s="182">
        <v>190.50339068614352</v>
      </c>
      <c r="O610" s="182">
        <v>180.2865464339626</v>
      </c>
      <c r="P610" s="182">
        <v>186.22353773120071</v>
      </c>
      <c r="Q610" s="192">
        <v>199.506416667102</v>
      </c>
      <c r="R610" s="192">
        <v>195.78865605878951</v>
      </c>
      <c r="S610" s="192">
        <v>181.82289405527135</v>
      </c>
      <c r="T610" s="192">
        <v>190.34044185946152</v>
      </c>
      <c r="U610" s="192">
        <v>190.86918861790835</v>
      </c>
      <c r="V610" s="192">
        <v>204.55800269325837</v>
      </c>
      <c r="W610" s="192">
        <v>217.88593395315075</v>
      </c>
      <c r="X610" s="192">
        <v>224.4455892200167</v>
      </c>
      <c r="Y610" s="182">
        <v>232.34652674621606</v>
      </c>
      <c r="Z610" s="182">
        <v>239.09789047537899</v>
      </c>
    </row>
    <row r="611" spans="1:26">
      <c r="A611" s="179" t="s">
        <v>791</v>
      </c>
      <c r="B611" s="179" t="s">
        <v>792</v>
      </c>
      <c r="C611" s="186" t="s">
        <v>39</v>
      </c>
      <c r="D611" s="180">
        <v>112</v>
      </c>
      <c r="E611" s="179" t="s">
        <v>839</v>
      </c>
      <c r="F611" s="182">
        <v>40.707899079365006</v>
      </c>
      <c r="G611" s="182">
        <v>48.323144713874974</v>
      </c>
      <c r="H611" s="182">
        <v>48.369907208410453</v>
      </c>
      <c r="I611" s="182">
        <v>50.384061548972547</v>
      </c>
      <c r="J611" s="182">
        <v>55.294693217359914</v>
      </c>
      <c r="K611" s="182">
        <v>52.619663186020624</v>
      </c>
      <c r="L611" s="182">
        <v>49.587755643082907</v>
      </c>
      <c r="M611" s="182">
        <v>61.430844908516598</v>
      </c>
      <c r="N611" s="182">
        <v>63.242832496369765</v>
      </c>
      <c r="O611" s="182">
        <v>60.881060242420354</v>
      </c>
      <c r="P611" s="182">
        <v>56.811907647056408</v>
      </c>
      <c r="Q611" s="192">
        <v>59.490447648168846</v>
      </c>
      <c r="R611" s="192">
        <v>59.383220022520277</v>
      </c>
      <c r="S611" s="192">
        <v>58.889090550707635</v>
      </c>
      <c r="T611" s="192">
        <v>58.840140521748722</v>
      </c>
      <c r="U611" s="192">
        <v>59.012535567468085</v>
      </c>
      <c r="V611" s="192">
        <v>63.999224275756006</v>
      </c>
      <c r="W611" s="192">
        <v>72.652711807615418</v>
      </c>
      <c r="X611" s="192">
        <v>76.228620052892239</v>
      </c>
      <c r="Y611" s="182">
        <v>79.634573026687676</v>
      </c>
      <c r="Z611" s="182">
        <v>82.810393723081347</v>
      </c>
    </row>
    <row r="612" spans="1:26" s="173" customFormat="1">
      <c r="A612" s="179" t="s">
        <v>791</v>
      </c>
      <c r="B612" s="179" t="s">
        <v>792</v>
      </c>
      <c r="C612" s="184" t="s">
        <v>199</v>
      </c>
      <c r="D612" s="180">
        <v>12</v>
      </c>
      <c r="E612" s="179" t="s">
        <v>840</v>
      </c>
      <c r="F612" s="182">
        <v>241.61455125812535</v>
      </c>
      <c r="G612" s="182">
        <v>251.72407733551319</v>
      </c>
      <c r="H612" s="182">
        <v>263.852161651816</v>
      </c>
      <c r="I612" s="182">
        <v>271.56545159791125</v>
      </c>
      <c r="J612" s="182">
        <v>284.02926340938944</v>
      </c>
      <c r="K612" s="182">
        <v>294.40269033782397</v>
      </c>
      <c r="L612" s="182">
        <v>301.04724407729435</v>
      </c>
      <c r="M612" s="182">
        <v>317.5813746040057</v>
      </c>
      <c r="N612" s="182">
        <v>326.55354390846986</v>
      </c>
      <c r="O612" s="182">
        <v>341.26365315249501</v>
      </c>
      <c r="P612" s="182">
        <v>351.55186746720301</v>
      </c>
      <c r="Q612" s="192">
        <v>361.49688591162203</v>
      </c>
      <c r="R612" s="192">
        <v>356.96870145004493</v>
      </c>
      <c r="S612" s="192">
        <v>343.73540650374042</v>
      </c>
      <c r="T612" s="192">
        <v>349.14419565976164</v>
      </c>
      <c r="U612" s="192">
        <v>365.26557328094293</v>
      </c>
      <c r="V612" s="192">
        <v>377.52615959079407</v>
      </c>
      <c r="W612" s="192">
        <v>392.89310207122605</v>
      </c>
      <c r="X612" s="192">
        <v>415.68846322815688</v>
      </c>
      <c r="Y612" s="182">
        <v>434.62545279113795</v>
      </c>
      <c r="Z612" s="182">
        <v>452.36267574930457</v>
      </c>
    </row>
    <row r="613" spans="1:26">
      <c r="A613" s="179" t="s">
        <v>791</v>
      </c>
      <c r="B613" s="179" t="s">
        <v>792</v>
      </c>
      <c r="C613" s="186" t="s">
        <v>40</v>
      </c>
      <c r="D613" s="180">
        <v>121</v>
      </c>
      <c r="E613" s="179" t="s">
        <v>841</v>
      </c>
      <c r="F613" s="182">
        <v>57.968706389029975</v>
      </c>
      <c r="G613" s="182">
        <v>63.42364601435758</v>
      </c>
      <c r="H613" s="182">
        <v>64.10344406628225</v>
      </c>
      <c r="I613" s="182">
        <v>68.553311720498741</v>
      </c>
      <c r="J613" s="182">
        <v>70.654476307218644</v>
      </c>
      <c r="K613" s="182">
        <v>71.504846464900098</v>
      </c>
      <c r="L613" s="182">
        <v>67.802117330233912</v>
      </c>
      <c r="M613" s="182">
        <v>72.664887203508968</v>
      </c>
      <c r="N613" s="182">
        <v>70.906344315245263</v>
      </c>
      <c r="O613" s="182">
        <v>80.191290049555846</v>
      </c>
      <c r="P613" s="182">
        <v>93.678805554865406</v>
      </c>
      <c r="Q613" s="192">
        <v>93.181075596871025</v>
      </c>
      <c r="R613" s="192">
        <v>91.057518605332689</v>
      </c>
      <c r="S613" s="192">
        <v>83.407879873620047</v>
      </c>
      <c r="T613" s="192">
        <v>91.187496062755557</v>
      </c>
      <c r="U613" s="192">
        <v>93.444250028745643</v>
      </c>
      <c r="V613" s="192">
        <v>99.061811842451618</v>
      </c>
      <c r="W613" s="192">
        <v>107.89663571316528</v>
      </c>
      <c r="X613" s="192">
        <v>120.66761815570669</v>
      </c>
      <c r="Y613" s="182">
        <v>127.46821670727908</v>
      </c>
      <c r="Z613" s="182">
        <v>134.03790176734796</v>
      </c>
    </row>
    <row r="614" spans="1:26">
      <c r="A614" s="179" t="s">
        <v>791</v>
      </c>
      <c r="B614" s="179" t="s">
        <v>792</v>
      </c>
      <c r="C614" s="186" t="s">
        <v>200</v>
      </c>
      <c r="D614" s="180">
        <v>122</v>
      </c>
      <c r="E614" s="179" t="s">
        <v>842</v>
      </c>
      <c r="F614" s="182">
        <v>12.953129505625984</v>
      </c>
      <c r="G614" s="182">
        <v>14.335739189235284</v>
      </c>
      <c r="H614" s="182">
        <v>14.426123315724373</v>
      </c>
      <c r="I614" s="182">
        <v>14.182282280093677</v>
      </c>
      <c r="J614" s="182">
        <v>10.808558770367448</v>
      </c>
      <c r="K614" s="182">
        <v>10.479986076420582</v>
      </c>
      <c r="L614" s="182">
        <v>10.602335605010037</v>
      </c>
      <c r="M614" s="182">
        <v>10.969146808651473</v>
      </c>
      <c r="N614" s="182">
        <v>11.288018245314548</v>
      </c>
      <c r="O614" s="182">
        <v>11.457304798563078</v>
      </c>
      <c r="P614" s="182">
        <v>14.474946919938834</v>
      </c>
      <c r="Q614" s="192">
        <v>14.806373781486942</v>
      </c>
      <c r="R614" s="192">
        <v>14.175702044002202</v>
      </c>
      <c r="S614" s="192">
        <v>14.341010544620845</v>
      </c>
      <c r="T614" s="192">
        <v>14.320350238310692</v>
      </c>
      <c r="U614" s="192">
        <v>14.26818645628682</v>
      </c>
      <c r="V614" s="192">
        <v>13.574264194136672</v>
      </c>
      <c r="W614" s="192">
        <v>13.316727437480447</v>
      </c>
      <c r="X614" s="192">
        <v>13.159594980092582</v>
      </c>
      <c r="Y614" s="182">
        <v>13.452443660873765</v>
      </c>
      <c r="Z614" s="182">
        <v>13.680160479933487</v>
      </c>
    </row>
    <row r="615" spans="1:26">
      <c r="A615" s="179" t="s">
        <v>791</v>
      </c>
      <c r="B615" s="179" t="s">
        <v>792</v>
      </c>
      <c r="C615" s="186" t="s">
        <v>201</v>
      </c>
      <c r="D615" s="180">
        <v>123</v>
      </c>
      <c r="E615" s="179" t="s">
        <v>843</v>
      </c>
      <c r="F615" s="182">
        <v>17.493031857905638</v>
      </c>
      <c r="G615" s="182">
        <v>17.963709576216008</v>
      </c>
      <c r="H615" s="182">
        <v>17.726780888290264</v>
      </c>
      <c r="I615" s="182">
        <v>19.783517861357314</v>
      </c>
      <c r="J615" s="182">
        <v>20.672849394393154</v>
      </c>
      <c r="K615" s="182">
        <v>19.723500284725542</v>
      </c>
      <c r="L615" s="182">
        <v>18.140674208450093</v>
      </c>
      <c r="M615" s="182">
        <v>18.760965842421388</v>
      </c>
      <c r="N615" s="182">
        <v>18.775651579569381</v>
      </c>
      <c r="O615" s="182">
        <v>15.118139222127043</v>
      </c>
      <c r="P615" s="182">
        <v>15.442560682175708</v>
      </c>
      <c r="Q615" s="192">
        <v>16.691514784131861</v>
      </c>
      <c r="R615" s="192">
        <v>17.5661353529647</v>
      </c>
      <c r="S615" s="192">
        <v>14.054510283258914</v>
      </c>
      <c r="T615" s="192">
        <v>13.866966875122321</v>
      </c>
      <c r="U615" s="192">
        <v>12.668170171593372</v>
      </c>
      <c r="V615" s="192">
        <v>15.992118896493343</v>
      </c>
      <c r="W615" s="192">
        <v>17.937779861192578</v>
      </c>
      <c r="X615" s="192">
        <v>17.360879547083982</v>
      </c>
      <c r="Y615" s="182">
        <v>17.74722192630399</v>
      </c>
      <c r="Z615" s="182">
        <v>18.047637160513911</v>
      </c>
    </row>
    <row r="616" spans="1:26">
      <c r="A616" s="179" t="s">
        <v>791</v>
      </c>
      <c r="B616" s="179" t="s">
        <v>792</v>
      </c>
      <c r="C616" s="186" t="s">
        <v>42</v>
      </c>
      <c r="D616" s="180">
        <v>124</v>
      </c>
      <c r="E616" s="179" t="s">
        <v>844</v>
      </c>
      <c r="F616" s="182">
        <v>22.272699474015056</v>
      </c>
      <c r="G616" s="182">
        <v>23.229948142291736</v>
      </c>
      <c r="H616" s="182">
        <v>23.131522535560215</v>
      </c>
      <c r="I616" s="182">
        <v>22.619030433160429</v>
      </c>
      <c r="J616" s="182">
        <v>24.19668290483019</v>
      </c>
      <c r="K616" s="182">
        <v>23.916735498866242</v>
      </c>
      <c r="L616" s="182">
        <v>23.786747573097482</v>
      </c>
      <c r="M616" s="182">
        <v>20.33177638461148</v>
      </c>
      <c r="N616" s="182">
        <v>22.388256001491477</v>
      </c>
      <c r="O616" s="182">
        <v>25.736762289926443</v>
      </c>
      <c r="P616" s="182">
        <v>24.176008233527888</v>
      </c>
      <c r="Q616" s="192">
        <v>26.287849880296818</v>
      </c>
      <c r="R616" s="192">
        <v>24.934129342233774</v>
      </c>
      <c r="S616" s="192">
        <v>23.653087758581467</v>
      </c>
      <c r="T616" s="192">
        <v>26.90237247409809</v>
      </c>
      <c r="U616" s="192">
        <v>29.724013866160544</v>
      </c>
      <c r="V616" s="192">
        <v>31.531219590014693</v>
      </c>
      <c r="W616" s="192">
        <v>30.968776676599376</v>
      </c>
      <c r="X616" s="192">
        <v>32.885496116495595</v>
      </c>
      <c r="Y616" s="182">
        <v>33.813188569874207</v>
      </c>
      <c r="Z616" s="182">
        <v>34.598263652285233</v>
      </c>
    </row>
    <row r="617" spans="1:26">
      <c r="A617" s="179" t="s">
        <v>791</v>
      </c>
      <c r="B617" s="179" t="s">
        <v>792</v>
      </c>
      <c r="C617" s="186" t="s">
        <v>43</v>
      </c>
      <c r="D617" s="180">
        <v>125</v>
      </c>
      <c r="E617" s="179" t="s">
        <v>845</v>
      </c>
      <c r="F617" s="182">
        <v>49.167047385184276</v>
      </c>
      <c r="G617" s="182">
        <v>48.601654167239708</v>
      </c>
      <c r="H617" s="182">
        <v>49.131756149188369</v>
      </c>
      <c r="I617" s="182">
        <v>51.201089592221187</v>
      </c>
      <c r="J617" s="182">
        <v>54.613412512554994</v>
      </c>
      <c r="K617" s="182">
        <v>62.805378070169205</v>
      </c>
      <c r="L617" s="182">
        <v>70.146222235541472</v>
      </c>
      <c r="M617" s="182">
        <v>77.21722160900552</v>
      </c>
      <c r="N617" s="182">
        <v>82.865446773486994</v>
      </c>
      <c r="O617" s="182">
        <v>80.220718009096018</v>
      </c>
      <c r="P617" s="182">
        <v>79.421738461746116</v>
      </c>
      <c r="Q617" s="192">
        <v>85.039967156405993</v>
      </c>
      <c r="R617" s="192">
        <v>87.619452910383288</v>
      </c>
      <c r="S617" s="192">
        <v>86.991805085884209</v>
      </c>
      <c r="T617" s="192">
        <v>83.087068968278871</v>
      </c>
      <c r="U617" s="192">
        <v>94.021575492294687</v>
      </c>
      <c r="V617" s="192">
        <v>97.725245982959436</v>
      </c>
      <c r="W617" s="192">
        <v>101.2490693851652</v>
      </c>
      <c r="X617" s="192">
        <v>104.86747997004886</v>
      </c>
      <c r="Y617" s="182">
        <v>109.73054226121488</v>
      </c>
      <c r="Z617" s="182">
        <v>114.2788619975813</v>
      </c>
    </row>
    <row r="618" spans="1:26">
      <c r="A618" s="179" t="s">
        <v>791</v>
      </c>
      <c r="B618" s="179" t="s">
        <v>792</v>
      </c>
      <c r="C618" s="186" t="s">
        <v>202</v>
      </c>
      <c r="D618" s="180">
        <v>126</v>
      </c>
      <c r="E618" s="179" t="s">
        <v>846</v>
      </c>
      <c r="F618" s="182">
        <v>53.121281167599243</v>
      </c>
      <c r="G618" s="182">
        <v>55.827452418420549</v>
      </c>
      <c r="H618" s="182">
        <v>64.173561919318786</v>
      </c>
      <c r="I618" s="182">
        <v>64.31681476916242</v>
      </c>
      <c r="J618" s="182">
        <v>70.4209569715279</v>
      </c>
      <c r="K618" s="182">
        <v>75.775315733854839</v>
      </c>
      <c r="L618" s="182">
        <v>79.503626041291071</v>
      </c>
      <c r="M618" s="182">
        <v>84.258887708246206</v>
      </c>
      <c r="N618" s="182">
        <v>86.641310944765365</v>
      </c>
      <c r="O618" s="182">
        <v>92.295139028446044</v>
      </c>
      <c r="P618" s="182">
        <v>90.315592945471934</v>
      </c>
      <c r="Q618" s="192">
        <v>89.882204435543642</v>
      </c>
      <c r="R618" s="192">
        <v>86.26793740086265</v>
      </c>
      <c r="S618" s="192">
        <v>86.528842449040084</v>
      </c>
      <c r="T618" s="192">
        <v>85.089453127279725</v>
      </c>
      <c r="U618" s="192">
        <v>85.163753380125883</v>
      </c>
      <c r="V618" s="192">
        <v>83.260721781476931</v>
      </c>
      <c r="W618" s="192">
        <v>85.368047315127683</v>
      </c>
      <c r="X618" s="192">
        <v>88.727478421127856</v>
      </c>
      <c r="Y618" s="182">
        <v>93.56391791570536</v>
      </c>
      <c r="Z618" s="182">
        <v>98.217923471191696</v>
      </c>
    </row>
    <row r="619" spans="1:26">
      <c r="A619" s="179" t="s">
        <v>791</v>
      </c>
      <c r="B619" s="179" t="s">
        <v>792</v>
      </c>
      <c r="C619" s="186" t="s">
        <v>203</v>
      </c>
      <c r="D619" s="180">
        <v>127</v>
      </c>
      <c r="E619" s="179" t="s">
        <v>847</v>
      </c>
      <c r="F619" s="182">
        <v>28.63865547876518</v>
      </c>
      <c r="G619" s="182">
        <v>28.341927827752311</v>
      </c>
      <c r="H619" s="182">
        <v>31.158972777451734</v>
      </c>
      <c r="I619" s="182">
        <v>30.909404941417499</v>
      </c>
      <c r="J619" s="182">
        <v>32.662326548497155</v>
      </c>
      <c r="K619" s="182">
        <v>30.196928208887453</v>
      </c>
      <c r="L619" s="182">
        <v>31.065521083670298</v>
      </c>
      <c r="M619" s="182">
        <v>33.378489047560734</v>
      </c>
      <c r="N619" s="182">
        <v>33.68851604859681</v>
      </c>
      <c r="O619" s="182">
        <v>36.244299754780492</v>
      </c>
      <c r="P619" s="182">
        <v>34.042214669477026</v>
      </c>
      <c r="Q619" s="192">
        <v>35.607900276885758</v>
      </c>
      <c r="R619" s="192">
        <v>35.347825794265638</v>
      </c>
      <c r="S619" s="192">
        <v>34.758270508734896</v>
      </c>
      <c r="T619" s="192">
        <v>34.690487913916371</v>
      </c>
      <c r="U619" s="192">
        <v>35.975623885735942</v>
      </c>
      <c r="V619" s="192">
        <v>36.380777303261347</v>
      </c>
      <c r="W619" s="192">
        <v>36.156065682495516</v>
      </c>
      <c r="X619" s="192">
        <v>38.019916037601298</v>
      </c>
      <c r="Y619" s="182">
        <v>38.849921749886697</v>
      </c>
      <c r="Z619" s="182">
        <v>39.501927220450987</v>
      </c>
    </row>
    <row r="620" spans="1:26">
      <c r="A620" s="179"/>
      <c r="B620" s="179"/>
      <c r="C620" s="179"/>
      <c r="D620" s="180">
        <v>12</v>
      </c>
      <c r="E620" s="179"/>
      <c r="F620" s="179"/>
      <c r="G620" s="179"/>
      <c r="H620" s="179"/>
      <c r="I620" s="179"/>
      <c r="J620" s="179"/>
      <c r="K620" s="179"/>
      <c r="L620" s="179"/>
      <c r="M620" s="179"/>
      <c r="N620" s="179"/>
      <c r="O620" s="179"/>
      <c r="P620" s="179"/>
      <c r="Q620" s="191"/>
      <c r="R620" s="191"/>
      <c r="S620" s="191"/>
      <c r="T620" s="191"/>
      <c r="U620" s="191"/>
      <c r="V620" s="191"/>
      <c r="W620" s="191"/>
      <c r="X620" s="191"/>
      <c r="Y620" s="179"/>
      <c r="Z620" s="179"/>
    </row>
    <row r="621" spans="1:26" s="173" customFormat="1">
      <c r="A621" s="179" t="s">
        <v>848</v>
      </c>
      <c r="B621" s="179" t="s">
        <v>849</v>
      </c>
      <c r="C621" s="179" t="s">
        <v>109</v>
      </c>
      <c r="D621" s="180" t="s">
        <v>137</v>
      </c>
      <c r="E621" s="179" t="s">
        <v>850</v>
      </c>
      <c r="F621" s="182">
        <v>1803.5990362087196</v>
      </c>
      <c r="G621" s="182">
        <v>1852.1355864099983</v>
      </c>
      <c r="H621" s="182">
        <v>1870.157462345097</v>
      </c>
      <c r="I621" s="182">
        <v>1939.9939908369543</v>
      </c>
      <c r="J621" s="182">
        <v>2004.0493836806995</v>
      </c>
      <c r="K621" s="182">
        <v>2044.5684140149795</v>
      </c>
      <c r="L621" s="182">
        <v>2035.3885194210172</v>
      </c>
      <c r="M621" s="182">
        <v>2143.3889119000414</v>
      </c>
      <c r="N621" s="182">
        <v>2209.6774494516699</v>
      </c>
      <c r="O621" s="182">
        <v>2190.1776397340836</v>
      </c>
      <c r="P621" s="182">
        <v>2229.9463956917771</v>
      </c>
      <c r="Q621" s="192">
        <v>2250.2681552963809</v>
      </c>
      <c r="R621" s="192">
        <v>2195.8882297712412</v>
      </c>
      <c r="S621" s="192">
        <v>2095.5968848899583</v>
      </c>
      <c r="T621" s="192">
        <v>2099.071703132327</v>
      </c>
      <c r="U621" s="192">
        <v>2116.2016565618019</v>
      </c>
      <c r="V621" s="192">
        <v>2193.5247152233824</v>
      </c>
      <c r="W621" s="192">
        <v>2233.1834896413729</v>
      </c>
      <c r="X621" s="192">
        <v>2308.8621958578005</v>
      </c>
      <c r="Y621" s="182">
        <v>2374.6514954521745</v>
      </c>
      <c r="Z621" s="182">
        <v>2432.0824161804999</v>
      </c>
    </row>
    <row r="622" spans="1:26" s="173" customFormat="1">
      <c r="A622" s="179" t="s">
        <v>848</v>
      </c>
      <c r="B622" s="179" t="s">
        <v>849</v>
      </c>
      <c r="C622" s="184" t="s">
        <v>138</v>
      </c>
      <c r="D622" s="185" t="s">
        <v>125</v>
      </c>
      <c r="E622" s="179" t="s">
        <v>851</v>
      </c>
      <c r="F622" s="182">
        <v>324.24848977656484</v>
      </c>
      <c r="G622" s="182">
        <v>330.94787901943744</v>
      </c>
      <c r="H622" s="182">
        <v>329.98668783439001</v>
      </c>
      <c r="I622" s="182">
        <v>340.14967402979016</v>
      </c>
      <c r="J622" s="182">
        <v>343.02761703068518</v>
      </c>
      <c r="K622" s="182">
        <v>344.46038554730961</v>
      </c>
      <c r="L622" s="182">
        <v>337.56252187852812</v>
      </c>
      <c r="M622" s="182">
        <v>340.84103276226972</v>
      </c>
      <c r="N622" s="182">
        <v>345.06329162382968</v>
      </c>
      <c r="O622" s="182">
        <v>347.43957976361656</v>
      </c>
      <c r="P622" s="182">
        <v>350.60822717535626</v>
      </c>
      <c r="Q622" s="192">
        <v>357.87019797914769</v>
      </c>
      <c r="R622" s="192">
        <v>349.82293831848727</v>
      </c>
      <c r="S622" s="192">
        <v>327.29083783541512</v>
      </c>
      <c r="T622" s="192">
        <v>326.47832486740168</v>
      </c>
      <c r="U622" s="192">
        <v>326.06564765953152</v>
      </c>
      <c r="V622" s="192">
        <v>331.42119081331236</v>
      </c>
      <c r="W622" s="192">
        <v>326.97522431928769</v>
      </c>
      <c r="X622" s="192">
        <v>327.73868622701747</v>
      </c>
      <c r="Y622" s="182">
        <v>330.95264273447259</v>
      </c>
      <c r="Z622" s="182">
        <v>332.73899219721847</v>
      </c>
    </row>
    <row r="623" spans="1:26">
      <c r="A623" s="179" t="s">
        <v>848</v>
      </c>
      <c r="B623" s="179" t="s">
        <v>849</v>
      </c>
      <c r="C623" s="186" t="s">
        <v>8</v>
      </c>
      <c r="D623" s="185" t="s">
        <v>139</v>
      </c>
      <c r="E623" s="179" t="s">
        <v>852</v>
      </c>
      <c r="F623" s="182">
        <v>298.4524844353972</v>
      </c>
      <c r="G623" s="182">
        <v>304.64903594473134</v>
      </c>
      <c r="H623" s="182">
        <v>303.1771351722395</v>
      </c>
      <c r="I623" s="182">
        <v>312.06986100459676</v>
      </c>
      <c r="J623" s="182">
        <v>313.65317748101029</v>
      </c>
      <c r="K623" s="182">
        <v>313.60073572496907</v>
      </c>
      <c r="L623" s="182">
        <v>307.34133275671178</v>
      </c>
      <c r="M623" s="182">
        <v>308.06057567645649</v>
      </c>
      <c r="N623" s="182">
        <v>311.58787471224667</v>
      </c>
      <c r="O623" s="182">
        <v>314.84029038757609</v>
      </c>
      <c r="P623" s="182">
        <v>317.47175669354948</v>
      </c>
      <c r="Q623" s="192">
        <v>321.85943025516309</v>
      </c>
      <c r="R623" s="192">
        <v>316.43112581489294</v>
      </c>
      <c r="S623" s="192">
        <v>297.63889534392473</v>
      </c>
      <c r="T623" s="192">
        <v>296.23533948498562</v>
      </c>
      <c r="U623" s="192">
        <v>296.34121183009529</v>
      </c>
      <c r="V623" s="192">
        <v>301.73701239926936</v>
      </c>
      <c r="W623" s="192">
        <v>296.06813509240266</v>
      </c>
      <c r="X623" s="192">
        <v>294.19760040676863</v>
      </c>
      <c r="Y623" s="182">
        <v>296.78289343588574</v>
      </c>
      <c r="Z623" s="182">
        <v>298.06643800610482</v>
      </c>
    </row>
    <row r="624" spans="1:26">
      <c r="A624" s="179" t="s">
        <v>848</v>
      </c>
      <c r="B624" s="179" t="s">
        <v>849</v>
      </c>
      <c r="C624" s="186" t="s">
        <v>9</v>
      </c>
      <c r="D624" s="185" t="s">
        <v>140</v>
      </c>
      <c r="E624" s="179" t="s">
        <v>853</v>
      </c>
      <c r="F624" s="182">
        <v>25.796005341167625</v>
      </c>
      <c r="G624" s="182">
        <v>26.29884307470606</v>
      </c>
      <c r="H624" s="182">
        <v>26.809552662150491</v>
      </c>
      <c r="I624" s="182">
        <v>28.079813025193427</v>
      </c>
      <c r="J624" s="182">
        <v>29.374439549674907</v>
      </c>
      <c r="K624" s="182">
        <v>30.859649822340511</v>
      </c>
      <c r="L624" s="182">
        <v>30.221189121816341</v>
      </c>
      <c r="M624" s="182">
        <v>32.780457085813225</v>
      </c>
      <c r="N624" s="182">
        <v>33.475416911582975</v>
      </c>
      <c r="O624" s="182">
        <v>32.599289376040481</v>
      </c>
      <c r="P624" s="182">
        <v>33.136470481806739</v>
      </c>
      <c r="Q624" s="192">
        <v>36.010767723984607</v>
      </c>
      <c r="R624" s="192">
        <v>33.391812503594387</v>
      </c>
      <c r="S624" s="192">
        <v>29.651942491490388</v>
      </c>
      <c r="T624" s="192">
        <v>30.242985382416137</v>
      </c>
      <c r="U624" s="192">
        <v>29.72443582943621</v>
      </c>
      <c r="V624" s="192">
        <v>29.684178414042947</v>
      </c>
      <c r="W624" s="192">
        <v>30.907089226885059</v>
      </c>
      <c r="X624" s="192">
        <v>33.541085820248782</v>
      </c>
      <c r="Y624" s="182">
        <v>34.169749298586815</v>
      </c>
      <c r="Z624" s="182">
        <v>34.672554191113655</v>
      </c>
    </row>
    <row r="625" spans="1:26" s="173" customFormat="1">
      <c r="A625" s="179" t="s">
        <v>848</v>
      </c>
      <c r="B625" s="179" t="s">
        <v>849</v>
      </c>
      <c r="C625" s="184" t="s">
        <v>141</v>
      </c>
      <c r="D625" s="185" t="s">
        <v>126</v>
      </c>
      <c r="E625" s="179" t="s">
        <v>854</v>
      </c>
      <c r="F625" s="182">
        <v>131.58772938286313</v>
      </c>
      <c r="G625" s="182">
        <v>133.42205413401453</v>
      </c>
      <c r="H625" s="182">
        <v>127.07343270730689</v>
      </c>
      <c r="I625" s="182">
        <v>123.68485924836884</v>
      </c>
      <c r="J625" s="182">
        <v>124.84272749942666</v>
      </c>
      <c r="K625" s="182">
        <v>130.9429437617124</v>
      </c>
      <c r="L625" s="182">
        <v>130.97093211311227</v>
      </c>
      <c r="M625" s="182">
        <v>132.31393912301976</v>
      </c>
      <c r="N625" s="182">
        <v>143.3929749085739</v>
      </c>
      <c r="O625" s="182">
        <v>138.16936761580772</v>
      </c>
      <c r="P625" s="182">
        <v>135.17490635750309</v>
      </c>
      <c r="Q625" s="192">
        <v>136.3080726961181</v>
      </c>
      <c r="R625" s="192">
        <v>128.79616794984116</v>
      </c>
      <c r="S625" s="192">
        <v>117.14761186962883</v>
      </c>
      <c r="T625" s="192">
        <v>114.70531804583428</v>
      </c>
      <c r="U625" s="192">
        <v>114.00411909604149</v>
      </c>
      <c r="V625" s="192">
        <v>111.12903844983859</v>
      </c>
      <c r="W625" s="192">
        <v>110.05805926982397</v>
      </c>
      <c r="X625" s="192">
        <v>108.09637986899097</v>
      </c>
      <c r="Y625" s="182">
        <v>107.30762091845368</v>
      </c>
      <c r="Z625" s="182">
        <v>106.64536701377359</v>
      </c>
    </row>
    <row r="626" spans="1:26">
      <c r="A626" s="179" t="s">
        <v>848</v>
      </c>
      <c r="B626" s="179" t="s">
        <v>849</v>
      </c>
      <c r="C626" s="186" t="s">
        <v>10</v>
      </c>
      <c r="D626" s="185" t="s">
        <v>142</v>
      </c>
      <c r="E626" s="179" t="s">
        <v>855</v>
      </c>
      <c r="F626" s="182">
        <v>35.521467693238648</v>
      </c>
      <c r="G626" s="182">
        <v>36.425003219397105</v>
      </c>
      <c r="H626" s="182">
        <v>37.206050785231774</v>
      </c>
      <c r="I626" s="182">
        <v>37.780902356087736</v>
      </c>
      <c r="J626" s="182">
        <v>39.529555762933924</v>
      </c>
      <c r="K626" s="182">
        <v>41.935329384457013</v>
      </c>
      <c r="L626" s="182">
        <v>41.247466617206705</v>
      </c>
      <c r="M626" s="182">
        <v>42.38327930075279</v>
      </c>
      <c r="N626" s="182">
        <v>42.392720413719815</v>
      </c>
      <c r="O626" s="182">
        <v>38.168844368558652</v>
      </c>
      <c r="P626" s="182">
        <v>38.469321713232731</v>
      </c>
      <c r="Q626" s="192">
        <v>38.63234270823871</v>
      </c>
      <c r="R626" s="192">
        <v>36.014920128872774</v>
      </c>
      <c r="S626" s="192">
        <v>35.66301082972884</v>
      </c>
      <c r="T626" s="192">
        <v>35.164161053336827</v>
      </c>
      <c r="U626" s="192">
        <v>35.848267074729335</v>
      </c>
      <c r="V626" s="192">
        <v>35.076876936584505</v>
      </c>
      <c r="W626" s="192">
        <v>35.470965608854918</v>
      </c>
      <c r="X626" s="192">
        <v>36.640251508716936</v>
      </c>
      <c r="Y626" s="182">
        <v>36.773438059339149</v>
      </c>
      <c r="Z626" s="182">
        <v>36.853035693953011</v>
      </c>
    </row>
    <row r="627" spans="1:26">
      <c r="A627" s="179" t="s">
        <v>848</v>
      </c>
      <c r="B627" s="179" t="s">
        <v>849</v>
      </c>
      <c r="C627" s="186" t="s">
        <v>31</v>
      </c>
      <c r="D627" s="185" t="s">
        <v>143</v>
      </c>
      <c r="E627" s="179" t="s">
        <v>856</v>
      </c>
      <c r="F627" s="182">
        <v>90.334960934343897</v>
      </c>
      <c r="G627" s="182">
        <v>90.420978458372588</v>
      </c>
      <c r="H627" s="182">
        <v>82.390580629522503</v>
      </c>
      <c r="I627" s="182">
        <v>78.883651363185137</v>
      </c>
      <c r="J627" s="182">
        <v>75.892225434730989</v>
      </c>
      <c r="K627" s="182">
        <v>79.963573977577624</v>
      </c>
      <c r="L627" s="182">
        <v>80.525975204289239</v>
      </c>
      <c r="M627" s="182">
        <v>80.583800702761096</v>
      </c>
      <c r="N627" s="182">
        <v>89.633365207311115</v>
      </c>
      <c r="O627" s="182">
        <v>88.182688311775536</v>
      </c>
      <c r="P627" s="182">
        <v>84.624535075870483</v>
      </c>
      <c r="Q627" s="192">
        <v>85.842913759659751</v>
      </c>
      <c r="R627" s="192">
        <v>80.323204235566436</v>
      </c>
      <c r="S627" s="192">
        <v>68.140704247643654</v>
      </c>
      <c r="T627" s="192">
        <v>66.836176463435834</v>
      </c>
      <c r="U627" s="192">
        <v>65.587648478864111</v>
      </c>
      <c r="V627" s="192">
        <v>64.293781096930772</v>
      </c>
      <c r="W627" s="192">
        <v>63.857984892512334</v>
      </c>
      <c r="X627" s="192">
        <v>60.955234365028581</v>
      </c>
      <c r="Y627" s="182">
        <v>59.949097456772314</v>
      </c>
      <c r="Z627" s="182">
        <v>59.138610815808349</v>
      </c>
    </row>
    <row r="628" spans="1:26">
      <c r="A628" s="179" t="s">
        <v>848</v>
      </c>
      <c r="B628" s="179" t="s">
        <v>849</v>
      </c>
      <c r="C628" s="186" t="s">
        <v>144</v>
      </c>
      <c r="D628" s="185" t="s">
        <v>145</v>
      </c>
      <c r="E628" s="179" t="s">
        <v>857</v>
      </c>
      <c r="F628" s="182">
        <v>5.7313007552805875</v>
      </c>
      <c r="G628" s="182">
        <v>6.5760724562448285</v>
      </c>
      <c r="H628" s="182">
        <v>7.4768012925526177</v>
      </c>
      <c r="I628" s="182">
        <v>7.0203055290959835</v>
      </c>
      <c r="J628" s="182">
        <v>9.4209463017617487</v>
      </c>
      <c r="K628" s="182">
        <v>9.0440403996777619</v>
      </c>
      <c r="L628" s="182">
        <v>9.1974902916163526</v>
      </c>
      <c r="M628" s="182">
        <v>9.3468591195058792</v>
      </c>
      <c r="N628" s="182">
        <v>11.366889287542964</v>
      </c>
      <c r="O628" s="182">
        <v>11.817834935473527</v>
      </c>
      <c r="P628" s="182">
        <v>12.081049568399873</v>
      </c>
      <c r="Q628" s="192">
        <v>11.832816228219636</v>
      </c>
      <c r="R628" s="192">
        <v>12.458043585401942</v>
      </c>
      <c r="S628" s="192">
        <v>13.343896792256333</v>
      </c>
      <c r="T628" s="192">
        <v>12.704980529061599</v>
      </c>
      <c r="U628" s="192">
        <v>12.568203542448035</v>
      </c>
      <c r="V628" s="192">
        <v>11.758380416323298</v>
      </c>
      <c r="W628" s="192">
        <v>10.729108768456715</v>
      </c>
      <c r="X628" s="192">
        <v>10.500893995245443</v>
      </c>
      <c r="Y628" s="182">
        <v>10.585085402342212</v>
      </c>
      <c r="Z628" s="182">
        <v>10.65372050401222</v>
      </c>
    </row>
    <row r="629" spans="1:26" s="173" customFormat="1">
      <c r="A629" s="179" t="s">
        <v>848</v>
      </c>
      <c r="B629" s="179" t="s">
        <v>849</v>
      </c>
      <c r="C629" s="184" t="s">
        <v>146</v>
      </c>
      <c r="D629" s="185" t="s">
        <v>127</v>
      </c>
      <c r="E629" s="179" t="s">
        <v>858</v>
      </c>
      <c r="F629" s="182">
        <v>74.344703744539785</v>
      </c>
      <c r="G629" s="182">
        <v>83.451471267939965</v>
      </c>
      <c r="H629" s="182">
        <v>85.083223036508571</v>
      </c>
      <c r="I629" s="182">
        <v>88.150723609278074</v>
      </c>
      <c r="J629" s="182">
        <v>87.035243235660928</v>
      </c>
      <c r="K629" s="182">
        <v>88.842106056221766</v>
      </c>
      <c r="L629" s="182">
        <v>86.870347385315057</v>
      </c>
      <c r="M629" s="182">
        <v>99.76181772409727</v>
      </c>
      <c r="N629" s="182">
        <v>101.63452411983388</v>
      </c>
      <c r="O629" s="182">
        <v>103.84565512130227</v>
      </c>
      <c r="P629" s="182">
        <v>111.29028112644292</v>
      </c>
      <c r="Q629" s="192">
        <v>115.99337902427658</v>
      </c>
      <c r="R629" s="192">
        <v>112.88611733557649</v>
      </c>
      <c r="S629" s="192">
        <v>99.692153981755339</v>
      </c>
      <c r="T629" s="192">
        <v>107.91081369972969</v>
      </c>
      <c r="U629" s="192">
        <v>107.08117365716772</v>
      </c>
      <c r="V629" s="192">
        <v>123.50424739898968</v>
      </c>
      <c r="W629" s="192">
        <v>122.38748912298927</v>
      </c>
      <c r="X629" s="192">
        <v>128.09516098246897</v>
      </c>
      <c r="Y629" s="182">
        <v>132.7857260587248</v>
      </c>
      <c r="Z629" s="182">
        <v>137.19467671171427</v>
      </c>
    </row>
    <row r="630" spans="1:26">
      <c r="A630" s="179" t="s">
        <v>848</v>
      </c>
      <c r="B630" s="179" t="s">
        <v>849</v>
      </c>
      <c r="C630" s="186" t="s">
        <v>18</v>
      </c>
      <c r="D630" s="185" t="s">
        <v>147</v>
      </c>
      <c r="E630" s="179" t="s">
        <v>859</v>
      </c>
      <c r="F630" s="182">
        <v>54.966863818444239</v>
      </c>
      <c r="G630" s="182">
        <v>61.550533239151747</v>
      </c>
      <c r="H630" s="182">
        <v>62.563800541003083</v>
      </c>
      <c r="I630" s="182">
        <v>63.963094535375802</v>
      </c>
      <c r="J630" s="182">
        <v>65.014403239407102</v>
      </c>
      <c r="K630" s="182">
        <v>66.970649611020207</v>
      </c>
      <c r="L630" s="182">
        <v>65.622629067153539</v>
      </c>
      <c r="M630" s="182">
        <v>75.042053251414544</v>
      </c>
      <c r="N630" s="182">
        <v>75.500976642749762</v>
      </c>
      <c r="O630" s="182">
        <v>78.164193454583852</v>
      </c>
      <c r="P630" s="182">
        <v>83.987384604168383</v>
      </c>
      <c r="Q630" s="192">
        <v>87.918398268150384</v>
      </c>
      <c r="R630" s="192">
        <v>86.14905105990951</v>
      </c>
      <c r="S630" s="192">
        <v>79.171476846899324</v>
      </c>
      <c r="T630" s="192">
        <v>87.111179093664433</v>
      </c>
      <c r="U630" s="192">
        <v>85.467326609873197</v>
      </c>
      <c r="V630" s="192">
        <v>100.74093739595089</v>
      </c>
      <c r="W630" s="192">
        <v>99.486335743741378</v>
      </c>
      <c r="X630" s="192">
        <v>102.96627146508644</v>
      </c>
      <c r="Y630" s="182">
        <v>106.92112498745287</v>
      </c>
      <c r="Z630" s="182">
        <v>110.65575406632016</v>
      </c>
    </row>
    <row r="631" spans="1:26">
      <c r="A631" s="179" t="s">
        <v>848</v>
      </c>
      <c r="B631" s="179" t="s">
        <v>849</v>
      </c>
      <c r="C631" s="186" t="s">
        <v>148</v>
      </c>
      <c r="D631" s="185" t="s">
        <v>149</v>
      </c>
      <c r="E631" s="179" t="s">
        <v>860</v>
      </c>
      <c r="F631" s="182">
        <v>19.377839926095561</v>
      </c>
      <c r="G631" s="182">
        <v>21.900938028788214</v>
      </c>
      <c r="H631" s="182">
        <v>22.519422495505484</v>
      </c>
      <c r="I631" s="182">
        <v>24.187629073902276</v>
      </c>
      <c r="J631" s="182">
        <v>22.020839996253834</v>
      </c>
      <c r="K631" s="182">
        <v>21.871456445201559</v>
      </c>
      <c r="L631" s="182">
        <v>21.247718318161514</v>
      </c>
      <c r="M631" s="182">
        <v>24.719764472682719</v>
      </c>
      <c r="N631" s="182">
        <v>26.133547477084125</v>
      </c>
      <c r="O631" s="182">
        <v>25.68146166671842</v>
      </c>
      <c r="P631" s="182">
        <v>27.302896522274533</v>
      </c>
      <c r="Q631" s="192">
        <v>28.074980756126184</v>
      </c>
      <c r="R631" s="192">
        <v>26.737066275666969</v>
      </c>
      <c r="S631" s="192">
        <v>20.520677134856008</v>
      </c>
      <c r="T631" s="192">
        <v>20.799634606065258</v>
      </c>
      <c r="U631" s="192">
        <v>21.613847047294524</v>
      </c>
      <c r="V631" s="192">
        <v>22.763310003038779</v>
      </c>
      <c r="W631" s="192">
        <v>22.90115337924788</v>
      </c>
      <c r="X631" s="192">
        <v>25.128889517382543</v>
      </c>
      <c r="Y631" s="182">
        <v>25.864601071271942</v>
      </c>
      <c r="Z631" s="182">
        <v>26.53892264539407</v>
      </c>
    </row>
    <row r="632" spans="1:26" s="173" customFormat="1">
      <c r="A632" s="179" t="s">
        <v>848</v>
      </c>
      <c r="B632" s="179" t="s">
        <v>849</v>
      </c>
      <c r="C632" s="184" t="s">
        <v>150</v>
      </c>
      <c r="D632" s="185" t="s">
        <v>128</v>
      </c>
      <c r="E632" s="179" t="s">
        <v>861</v>
      </c>
      <c r="F632" s="182">
        <v>376.7252445749059</v>
      </c>
      <c r="G632" s="182">
        <v>383.93243270935409</v>
      </c>
      <c r="H632" s="182">
        <v>385.00603807658058</v>
      </c>
      <c r="I632" s="182">
        <v>393.77424951724316</v>
      </c>
      <c r="J632" s="182">
        <v>407.52448533812606</v>
      </c>
      <c r="K632" s="182">
        <v>413.84808389509476</v>
      </c>
      <c r="L632" s="182">
        <v>411.52305621100788</v>
      </c>
      <c r="M632" s="182">
        <v>417.51320300475311</v>
      </c>
      <c r="N632" s="182">
        <v>430.68257116269376</v>
      </c>
      <c r="O632" s="182">
        <v>443.33259145259035</v>
      </c>
      <c r="P632" s="182">
        <v>449.9367153484128</v>
      </c>
      <c r="Q632" s="192">
        <v>446.82522731143314</v>
      </c>
      <c r="R632" s="192">
        <v>442.98884904334551</v>
      </c>
      <c r="S632" s="192">
        <v>427.92633880306937</v>
      </c>
      <c r="T632" s="192">
        <v>417.21329611415575</v>
      </c>
      <c r="U632" s="192">
        <v>413.3327602811413</v>
      </c>
      <c r="V632" s="192">
        <v>418.17981203378872</v>
      </c>
      <c r="W632" s="192">
        <v>414.97688606046978</v>
      </c>
      <c r="X632" s="192">
        <v>415.53949268482847</v>
      </c>
      <c r="Y632" s="182">
        <v>418.12319918104157</v>
      </c>
      <c r="Z632" s="182">
        <v>420.93332424706898</v>
      </c>
    </row>
    <row r="633" spans="1:26">
      <c r="A633" s="179" t="s">
        <v>848</v>
      </c>
      <c r="B633" s="179" t="s">
        <v>849</v>
      </c>
      <c r="C633" s="186" t="s">
        <v>11</v>
      </c>
      <c r="D633" s="185" t="s">
        <v>151</v>
      </c>
      <c r="E633" s="179" t="s">
        <v>862</v>
      </c>
      <c r="F633" s="182">
        <v>10.036147017864995</v>
      </c>
      <c r="G633" s="182">
        <v>10.34865614199918</v>
      </c>
      <c r="H633" s="182">
        <v>10.489515129939242</v>
      </c>
      <c r="I633" s="182">
        <v>11.846816173102567</v>
      </c>
      <c r="J633" s="182">
        <v>13.321144397461154</v>
      </c>
      <c r="K633" s="182">
        <v>14.053135958594829</v>
      </c>
      <c r="L633" s="182">
        <v>14.358049839225346</v>
      </c>
      <c r="M633" s="182">
        <v>14.826632961644751</v>
      </c>
      <c r="N633" s="182">
        <v>14.531555454139387</v>
      </c>
      <c r="O633" s="182">
        <v>14.912602222301476</v>
      </c>
      <c r="P633" s="182">
        <v>14.804512007924407</v>
      </c>
      <c r="Q633" s="192">
        <v>13.997374227513754</v>
      </c>
      <c r="R633" s="192">
        <v>13.644238956783658</v>
      </c>
      <c r="S633" s="192">
        <v>13.22656109572643</v>
      </c>
      <c r="T633" s="192">
        <v>12.786612685262137</v>
      </c>
      <c r="U633" s="192">
        <v>12.626286912463492</v>
      </c>
      <c r="V633" s="192">
        <v>12.589076122281019</v>
      </c>
      <c r="W633" s="192">
        <v>12.262335704259018</v>
      </c>
      <c r="X633" s="192">
        <v>12.049585118611571</v>
      </c>
      <c r="Y633" s="182">
        <v>12.156632916529983</v>
      </c>
      <c r="Z633" s="182">
        <v>12.304757636023362</v>
      </c>
    </row>
    <row r="634" spans="1:26">
      <c r="A634" s="179" t="s">
        <v>848</v>
      </c>
      <c r="B634" s="179" t="s">
        <v>849</v>
      </c>
      <c r="C634" s="186" t="s">
        <v>12</v>
      </c>
      <c r="D634" s="185" t="s">
        <v>152</v>
      </c>
      <c r="E634" s="179" t="s">
        <v>863</v>
      </c>
      <c r="F634" s="182">
        <v>200.97719996568145</v>
      </c>
      <c r="G634" s="182">
        <v>207.088256225246</v>
      </c>
      <c r="H634" s="182">
        <v>209.40703268932509</v>
      </c>
      <c r="I634" s="182">
        <v>212.10544972746462</v>
      </c>
      <c r="J634" s="182">
        <v>217.66472044367822</v>
      </c>
      <c r="K634" s="182">
        <v>220.86196579147904</v>
      </c>
      <c r="L634" s="182">
        <v>220.93978988718931</v>
      </c>
      <c r="M634" s="182">
        <v>223.47439504133203</v>
      </c>
      <c r="N634" s="182">
        <v>226.64267460624805</v>
      </c>
      <c r="O634" s="182">
        <v>225.99624717773213</v>
      </c>
      <c r="P634" s="182">
        <v>228.72821325078445</v>
      </c>
      <c r="Q634" s="192">
        <v>232.27108292051733</v>
      </c>
      <c r="R634" s="192">
        <v>231.8600795893897</v>
      </c>
      <c r="S634" s="192">
        <v>230.172540480794</v>
      </c>
      <c r="T634" s="192">
        <v>228.61603778977545</v>
      </c>
      <c r="U634" s="192">
        <v>227.29216560856037</v>
      </c>
      <c r="V634" s="192">
        <v>227.66794486762262</v>
      </c>
      <c r="W634" s="192">
        <v>227.67781215199352</v>
      </c>
      <c r="X634" s="192">
        <v>228.4740635044472</v>
      </c>
      <c r="Y634" s="182">
        <v>230.42135974974821</v>
      </c>
      <c r="Z634" s="182">
        <v>232.1418762104156</v>
      </c>
    </row>
    <row r="635" spans="1:26">
      <c r="A635" s="179" t="s">
        <v>848</v>
      </c>
      <c r="B635" s="179" t="s">
        <v>849</v>
      </c>
      <c r="C635" s="186" t="s">
        <v>13</v>
      </c>
      <c r="D635" s="185" t="s">
        <v>153</v>
      </c>
      <c r="E635" s="179" t="s">
        <v>864</v>
      </c>
      <c r="F635" s="182">
        <v>3.1703516589217182</v>
      </c>
      <c r="G635" s="182">
        <v>3.0790179854594415</v>
      </c>
      <c r="H635" s="182">
        <v>3.1544145072927736</v>
      </c>
      <c r="I635" s="182">
        <v>3.3345428381178843</v>
      </c>
      <c r="J635" s="182">
        <v>3.5484648145269464</v>
      </c>
      <c r="K635" s="182">
        <v>6.2260847516931639</v>
      </c>
      <c r="L635" s="182">
        <v>6.1552697871839719</v>
      </c>
      <c r="M635" s="182">
        <v>6.6147650201556862</v>
      </c>
      <c r="N635" s="182">
        <v>7.0934664069541551</v>
      </c>
      <c r="O635" s="182">
        <v>7.6027714638452712</v>
      </c>
      <c r="P635" s="182">
        <v>6.6184853946974105</v>
      </c>
      <c r="Q635" s="192">
        <v>6.8725917532858727</v>
      </c>
      <c r="R635" s="192">
        <v>6.7417699680430436</v>
      </c>
      <c r="S635" s="192">
        <v>6.4995348549533949</v>
      </c>
      <c r="T635" s="192">
        <v>6.8883183468709435</v>
      </c>
      <c r="U635" s="192">
        <v>7.0209375683299609</v>
      </c>
      <c r="V635" s="192">
        <v>7.1718858327455681</v>
      </c>
      <c r="W635" s="192">
        <v>7.3800442852341321</v>
      </c>
      <c r="X635" s="192">
        <v>7.9064686782874753</v>
      </c>
      <c r="Y635" s="182">
        <v>7.973911935582854</v>
      </c>
      <c r="Z635" s="182">
        <v>8.071927646442818</v>
      </c>
    </row>
    <row r="636" spans="1:26">
      <c r="A636" s="179" t="s">
        <v>848</v>
      </c>
      <c r="B636" s="179" t="s">
        <v>849</v>
      </c>
      <c r="C636" s="186" t="s">
        <v>154</v>
      </c>
      <c r="D636" s="185" t="s">
        <v>155</v>
      </c>
      <c r="E636" s="179" t="s">
        <v>865</v>
      </c>
      <c r="F636" s="182">
        <v>39.037027315430826</v>
      </c>
      <c r="G636" s="182">
        <v>38.840510414329245</v>
      </c>
      <c r="H636" s="182">
        <v>35.774412503054066</v>
      </c>
      <c r="I636" s="182">
        <v>36.393124829825794</v>
      </c>
      <c r="J636" s="182">
        <v>36.906177584140799</v>
      </c>
      <c r="K636" s="182">
        <v>37.242201324258701</v>
      </c>
      <c r="L636" s="182">
        <v>39.360325903817568</v>
      </c>
      <c r="M636" s="182">
        <v>43.714580133373524</v>
      </c>
      <c r="N636" s="182">
        <v>47.025114171462612</v>
      </c>
      <c r="O636" s="182">
        <v>46.837161550312047</v>
      </c>
      <c r="P636" s="182">
        <v>47.892345965637105</v>
      </c>
      <c r="Q636" s="192">
        <v>47.549348978683817</v>
      </c>
      <c r="R636" s="192">
        <v>50.597435504097604</v>
      </c>
      <c r="S636" s="192">
        <v>49.605301450394933</v>
      </c>
      <c r="T636" s="192">
        <v>47.92232399424978</v>
      </c>
      <c r="U636" s="192">
        <v>46.951926201199846</v>
      </c>
      <c r="V636" s="192">
        <v>47.496911852619029</v>
      </c>
      <c r="W636" s="192">
        <v>46.754226542671944</v>
      </c>
      <c r="X636" s="192">
        <v>48.809190496602589</v>
      </c>
      <c r="Y636" s="182">
        <v>49.466775950628801</v>
      </c>
      <c r="Z636" s="182">
        <v>50.119818843067385</v>
      </c>
    </row>
    <row r="637" spans="1:26">
      <c r="A637" s="179" t="s">
        <v>848</v>
      </c>
      <c r="B637" s="179" t="s">
        <v>849</v>
      </c>
      <c r="C637" s="186" t="s">
        <v>156</v>
      </c>
      <c r="D637" s="185" t="s">
        <v>157</v>
      </c>
      <c r="E637" s="179" t="s">
        <v>866</v>
      </c>
      <c r="F637" s="182">
        <v>123.50451861700688</v>
      </c>
      <c r="G637" s="182">
        <v>124.57599194232029</v>
      </c>
      <c r="H637" s="182">
        <v>126.18066324696935</v>
      </c>
      <c r="I637" s="182">
        <v>130.09431594873229</v>
      </c>
      <c r="J637" s="182">
        <v>136.08397809831894</v>
      </c>
      <c r="K637" s="182">
        <v>135.46469606906905</v>
      </c>
      <c r="L637" s="182">
        <v>130.70962079359165</v>
      </c>
      <c r="M637" s="182">
        <v>128.88282984824713</v>
      </c>
      <c r="N637" s="182">
        <v>135.38976052388955</v>
      </c>
      <c r="O637" s="182">
        <v>147.98380903839941</v>
      </c>
      <c r="P637" s="182">
        <v>151.89315872936947</v>
      </c>
      <c r="Q637" s="192">
        <v>146.13482943143245</v>
      </c>
      <c r="R637" s="192">
        <v>140.14532502503161</v>
      </c>
      <c r="S637" s="192">
        <v>128.42240092120051</v>
      </c>
      <c r="T637" s="192">
        <v>121.00000329799742</v>
      </c>
      <c r="U637" s="192">
        <v>119.44144399058767</v>
      </c>
      <c r="V637" s="192">
        <v>123.2539933585205</v>
      </c>
      <c r="W637" s="192">
        <v>120.90246737631114</v>
      </c>
      <c r="X637" s="192">
        <v>118.30018488687958</v>
      </c>
      <c r="Y637" s="182">
        <v>118.10451862855177</v>
      </c>
      <c r="Z637" s="182">
        <v>118.29494391111987</v>
      </c>
    </row>
    <row r="638" spans="1:26" s="173" customFormat="1">
      <c r="A638" s="179" t="s">
        <v>848</v>
      </c>
      <c r="B638" s="179" t="s">
        <v>849</v>
      </c>
      <c r="C638" s="184" t="s">
        <v>158</v>
      </c>
      <c r="D638" s="185" t="s">
        <v>129</v>
      </c>
      <c r="E638" s="179" t="s">
        <v>867</v>
      </c>
      <c r="F638" s="182">
        <v>103.75431995233066</v>
      </c>
      <c r="G638" s="182">
        <v>107.46998916039689</v>
      </c>
      <c r="H638" s="182">
        <v>110.00170799771436</v>
      </c>
      <c r="I638" s="182">
        <v>113.3015712321712</v>
      </c>
      <c r="J638" s="182">
        <v>116.53377525860542</v>
      </c>
      <c r="K638" s="182">
        <v>119.6391474064168</v>
      </c>
      <c r="L638" s="182">
        <v>116.2578678533588</v>
      </c>
      <c r="M638" s="182">
        <v>125.98328424462369</v>
      </c>
      <c r="N638" s="182">
        <v>120.9295664458234</v>
      </c>
      <c r="O638" s="182">
        <v>126.8531060401675</v>
      </c>
      <c r="P638" s="182">
        <v>137.3181516730364</v>
      </c>
      <c r="Q638" s="192">
        <v>129.95057862449411</v>
      </c>
      <c r="R638" s="192">
        <v>116.30579187289602</v>
      </c>
      <c r="S638" s="192">
        <v>106.09015688924424</v>
      </c>
      <c r="T638" s="192">
        <v>107.97085927995441</v>
      </c>
      <c r="U638" s="192">
        <v>101.42325184586132</v>
      </c>
      <c r="V638" s="192">
        <v>107.8425900311363</v>
      </c>
      <c r="W638" s="192">
        <v>111.94276773654627</v>
      </c>
      <c r="X638" s="192">
        <v>118.69996771181189</v>
      </c>
      <c r="Y638" s="182">
        <v>123.48431136676295</v>
      </c>
      <c r="Z638" s="182">
        <v>127.29375060899592</v>
      </c>
    </row>
    <row r="639" spans="1:26">
      <c r="A639" s="179" t="s">
        <v>848</v>
      </c>
      <c r="B639" s="179" t="s">
        <v>849</v>
      </c>
      <c r="C639" s="186" t="s">
        <v>159</v>
      </c>
      <c r="D639" s="185" t="s">
        <v>160</v>
      </c>
      <c r="E639" s="179" t="s">
        <v>868</v>
      </c>
      <c r="F639" s="182">
        <v>35.409173222834035</v>
      </c>
      <c r="G639" s="182">
        <v>36.972181827945057</v>
      </c>
      <c r="H639" s="182">
        <v>37.718856645322013</v>
      </c>
      <c r="I639" s="182">
        <v>38.321482262921499</v>
      </c>
      <c r="J639" s="182">
        <v>39.28811921897951</v>
      </c>
      <c r="K639" s="182">
        <v>39.247914059895891</v>
      </c>
      <c r="L639" s="182">
        <v>38.042919738238027</v>
      </c>
      <c r="M639" s="182">
        <v>40.892231025554565</v>
      </c>
      <c r="N639" s="182">
        <v>39.935551770349697</v>
      </c>
      <c r="O639" s="182">
        <v>42.399009970695609</v>
      </c>
      <c r="P639" s="182">
        <v>47.817294211663089</v>
      </c>
      <c r="Q639" s="192">
        <v>39.089444647092719</v>
      </c>
      <c r="R639" s="192">
        <v>34.461379308352228</v>
      </c>
      <c r="S639" s="192">
        <v>30.762281639126506</v>
      </c>
      <c r="T639" s="192">
        <v>33.784897680939352</v>
      </c>
      <c r="U639" s="192">
        <v>29.725158534085079</v>
      </c>
      <c r="V639" s="192">
        <v>32.565686013755581</v>
      </c>
      <c r="W639" s="192">
        <v>33.537432446856066</v>
      </c>
      <c r="X639" s="192">
        <v>36.342607437381282</v>
      </c>
      <c r="Y639" s="182">
        <v>38.190505840631616</v>
      </c>
      <c r="Z639" s="182">
        <v>39.697445310256484</v>
      </c>
    </row>
    <row r="640" spans="1:26">
      <c r="A640" s="179" t="s">
        <v>848</v>
      </c>
      <c r="B640" s="179" t="s">
        <v>849</v>
      </c>
      <c r="C640" s="186" t="s">
        <v>21</v>
      </c>
      <c r="D640" s="185" t="s">
        <v>161</v>
      </c>
      <c r="E640" s="179" t="s">
        <v>869</v>
      </c>
      <c r="F640" s="182">
        <v>6.709140893921262</v>
      </c>
      <c r="G640" s="182">
        <v>7.0094669330914838</v>
      </c>
      <c r="H640" s="182">
        <v>7.2821592181589718</v>
      </c>
      <c r="I640" s="182">
        <v>7.352094767815414</v>
      </c>
      <c r="J640" s="182">
        <v>7.3791602137251857</v>
      </c>
      <c r="K640" s="182">
        <v>7.4766484991855542</v>
      </c>
      <c r="L640" s="182">
        <v>7.4510928868153883</v>
      </c>
      <c r="M640" s="182">
        <v>8.0889440978219245</v>
      </c>
      <c r="N640" s="182">
        <v>8.1090012466297168</v>
      </c>
      <c r="O640" s="182">
        <v>9.0650341817676026</v>
      </c>
      <c r="P640" s="182">
        <v>9.9743053207114691</v>
      </c>
      <c r="Q640" s="192">
        <v>10.092150910813171</v>
      </c>
      <c r="R640" s="192">
        <v>6.9244643376981641</v>
      </c>
      <c r="S640" s="192">
        <v>6.7812314625450556</v>
      </c>
      <c r="T640" s="192">
        <v>6.2679634858724897</v>
      </c>
      <c r="U640" s="192">
        <v>6.5515882445956048</v>
      </c>
      <c r="V640" s="192">
        <v>6.6696742618598233</v>
      </c>
      <c r="W640" s="192">
        <v>6.6322620874696998</v>
      </c>
      <c r="X640" s="192">
        <v>7.7894299125906628</v>
      </c>
      <c r="Y640" s="182">
        <v>8.0843061069547382</v>
      </c>
      <c r="Z640" s="182">
        <v>8.3098240327490966</v>
      </c>
    </row>
    <row r="641" spans="1:26">
      <c r="A641" s="179" t="s">
        <v>848</v>
      </c>
      <c r="B641" s="179" t="s">
        <v>849</v>
      </c>
      <c r="C641" s="186" t="s">
        <v>22</v>
      </c>
      <c r="D641" s="185" t="s">
        <v>162</v>
      </c>
      <c r="E641" s="179" t="s">
        <v>870</v>
      </c>
      <c r="F641" s="182">
        <v>16.26704487905948</v>
      </c>
      <c r="G641" s="182">
        <v>17.402358026764727</v>
      </c>
      <c r="H641" s="182">
        <v>17.436276202209498</v>
      </c>
      <c r="I641" s="182">
        <v>18.471186112547748</v>
      </c>
      <c r="J641" s="182">
        <v>20.963825803551803</v>
      </c>
      <c r="K641" s="182">
        <v>22.805760865564835</v>
      </c>
      <c r="L641" s="182">
        <v>23.168517853187442</v>
      </c>
      <c r="M641" s="182">
        <v>25.490278662523824</v>
      </c>
      <c r="N641" s="182">
        <v>25.828614435870691</v>
      </c>
      <c r="O641" s="182">
        <v>25.313619369588164</v>
      </c>
      <c r="P641" s="182">
        <v>28.133776281277843</v>
      </c>
      <c r="Q641" s="192">
        <v>28.105376462570224</v>
      </c>
      <c r="R641" s="192">
        <v>26.525268483363025</v>
      </c>
      <c r="S641" s="192">
        <v>22.855102902927573</v>
      </c>
      <c r="T641" s="192">
        <v>22.746782269649223</v>
      </c>
      <c r="U641" s="192">
        <v>23.02776342944659</v>
      </c>
      <c r="V641" s="192">
        <v>25.779369634430601</v>
      </c>
      <c r="W641" s="192">
        <v>26.693315481867685</v>
      </c>
      <c r="X641" s="192">
        <v>26.029769794779583</v>
      </c>
      <c r="Y641" s="182">
        <v>27.238529915436875</v>
      </c>
      <c r="Z641" s="182">
        <v>28.261817284137553</v>
      </c>
    </row>
    <row r="642" spans="1:26">
      <c r="A642" s="179" t="s">
        <v>848</v>
      </c>
      <c r="B642" s="179" t="s">
        <v>849</v>
      </c>
      <c r="C642" s="186" t="s">
        <v>163</v>
      </c>
      <c r="D642" s="185" t="s">
        <v>164</v>
      </c>
      <c r="E642" s="179" t="s">
        <v>871</v>
      </c>
      <c r="F642" s="182">
        <v>15.039602480413571</v>
      </c>
      <c r="G642" s="182">
        <v>15.259879796701638</v>
      </c>
      <c r="H642" s="182">
        <v>14.401188047481805</v>
      </c>
      <c r="I642" s="182">
        <v>14.263358962565446</v>
      </c>
      <c r="J642" s="182">
        <v>12.177435740714062</v>
      </c>
      <c r="K642" s="182">
        <v>12.540338798060938</v>
      </c>
      <c r="L642" s="182">
        <v>12.632809472364151</v>
      </c>
      <c r="M642" s="182">
        <v>14.689987901149252</v>
      </c>
      <c r="N642" s="182">
        <v>8.6773743413898483</v>
      </c>
      <c r="O642" s="182">
        <v>8.4031173281051696</v>
      </c>
      <c r="P642" s="182">
        <v>8.8584989289397011</v>
      </c>
      <c r="Q642" s="192">
        <v>9.0227143909562191</v>
      </c>
      <c r="R642" s="192">
        <v>8.3731342882089628</v>
      </c>
      <c r="S642" s="192">
        <v>8.0397551735278743</v>
      </c>
      <c r="T642" s="192">
        <v>8.3857854105556164</v>
      </c>
      <c r="U642" s="192">
        <v>7.7374840396114273</v>
      </c>
      <c r="V642" s="192">
        <v>8.195640087880335</v>
      </c>
      <c r="W642" s="192">
        <v>8.8780076994147272</v>
      </c>
      <c r="X642" s="192">
        <v>10.503515119121158</v>
      </c>
      <c r="Y642" s="182">
        <v>10.837707228479713</v>
      </c>
      <c r="Z642" s="182">
        <v>11.080907954065463</v>
      </c>
    </row>
    <row r="643" spans="1:26">
      <c r="A643" s="179" t="s">
        <v>848</v>
      </c>
      <c r="B643" s="179" t="s">
        <v>849</v>
      </c>
      <c r="C643" s="186" t="s">
        <v>165</v>
      </c>
      <c r="D643" s="185" t="s">
        <v>166</v>
      </c>
      <c r="E643" s="179" t="s">
        <v>872</v>
      </c>
      <c r="F643" s="182">
        <v>3.6203766593154132</v>
      </c>
      <c r="G643" s="182">
        <v>3.6198691762006363</v>
      </c>
      <c r="H643" s="182">
        <v>3.5518562946317283</v>
      </c>
      <c r="I643" s="182">
        <v>3.7524981814016165</v>
      </c>
      <c r="J643" s="182">
        <v>4.3705241936641706</v>
      </c>
      <c r="K643" s="182">
        <v>5.0787360256970233</v>
      </c>
      <c r="L643" s="182">
        <v>5.2888348495536004</v>
      </c>
      <c r="M643" s="182">
        <v>5.4351892946718605</v>
      </c>
      <c r="N643" s="182">
        <v>5.9592507798322742</v>
      </c>
      <c r="O643" s="182">
        <v>7.9100273995505175</v>
      </c>
      <c r="P643" s="182">
        <v>9.921591708849343</v>
      </c>
      <c r="Q643" s="192">
        <v>11.135834946185758</v>
      </c>
      <c r="R643" s="192">
        <v>12.068717293432</v>
      </c>
      <c r="S643" s="192">
        <v>12.152575957174097</v>
      </c>
      <c r="T643" s="192">
        <v>11.835689645310758</v>
      </c>
      <c r="U643" s="192">
        <v>12.32553990229559</v>
      </c>
      <c r="V643" s="192">
        <v>13.105279120723997</v>
      </c>
      <c r="W643" s="192">
        <v>14.673573732955594</v>
      </c>
      <c r="X643" s="192">
        <v>14.934110379882826</v>
      </c>
      <c r="Y643" s="182">
        <v>15.476765950995949</v>
      </c>
      <c r="Z643" s="182">
        <v>15.919249040481148</v>
      </c>
    </row>
    <row r="644" spans="1:26">
      <c r="A644" s="179" t="s">
        <v>848</v>
      </c>
      <c r="B644" s="179" t="s">
        <v>849</v>
      </c>
      <c r="C644" s="186" t="s">
        <v>167</v>
      </c>
      <c r="D644" s="185" t="s">
        <v>168</v>
      </c>
      <c r="E644" s="179" t="s">
        <v>873</v>
      </c>
      <c r="F644" s="182">
        <v>26.708981816786885</v>
      </c>
      <c r="G644" s="182">
        <v>27.206233399693339</v>
      </c>
      <c r="H644" s="182">
        <v>29.611371589910352</v>
      </c>
      <c r="I644" s="182">
        <v>31.140950944919471</v>
      </c>
      <c r="J644" s="182">
        <v>32.354710087970687</v>
      </c>
      <c r="K644" s="182">
        <v>32.489749158012572</v>
      </c>
      <c r="L644" s="182">
        <v>29.6736930532002</v>
      </c>
      <c r="M644" s="182">
        <v>31.386653262902279</v>
      </c>
      <c r="N644" s="182">
        <v>32.419773871751183</v>
      </c>
      <c r="O644" s="182">
        <v>33.762297790460437</v>
      </c>
      <c r="P644" s="182">
        <v>32.612685221594951</v>
      </c>
      <c r="Q644" s="192">
        <v>32.505057266876022</v>
      </c>
      <c r="R644" s="192">
        <v>27.952828161841648</v>
      </c>
      <c r="S644" s="192">
        <v>25.499209753943141</v>
      </c>
      <c r="T644" s="192">
        <v>24.949740787626968</v>
      </c>
      <c r="U644" s="192">
        <v>22.055717695827031</v>
      </c>
      <c r="V644" s="192">
        <v>21.526940912485955</v>
      </c>
      <c r="W644" s="192">
        <v>21.528176287982493</v>
      </c>
      <c r="X644" s="192">
        <v>23.100535068056402</v>
      </c>
      <c r="Y644" s="182">
        <v>23.656496324264065</v>
      </c>
      <c r="Z644" s="182">
        <v>24.024506987306189</v>
      </c>
    </row>
    <row r="645" spans="1:26" s="173" customFormat="1">
      <c r="A645" s="179" t="s">
        <v>848</v>
      </c>
      <c r="B645" s="179" t="s">
        <v>849</v>
      </c>
      <c r="C645" s="184" t="s">
        <v>169</v>
      </c>
      <c r="D645" s="185" t="s">
        <v>130</v>
      </c>
      <c r="E645" s="179" t="s">
        <v>874</v>
      </c>
      <c r="F645" s="182">
        <v>53.159347816613369</v>
      </c>
      <c r="G645" s="182">
        <v>53.663836016218923</v>
      </c>
      <c r="H645" s="182">
        <v>56.98472420809064</v>
      </c>
      <c r="I645" s="182">
        <v>59.876156318919847</v>
      </c>
      <c r="J645" s="182">
        <v>61.599239219524264</v>
      </c>
      <c r="K645" s="182">
        <v>65.428682438180701</v>
      </c>
      <c r="L645" s="182">
        <v>66.346019620914703</v>
      </c>
      <c r="M645" s="182">
        <v>71.15838676025264</v>
      </c>
      <c r="N645" s="182">
        <v>75.889311412554562</v>
      </c>
      <c r="O645" s="182">
        <v>75.639473934657616</v>
      </c>
      <c r="P645" s="182">
        <v>77.74253275920546</v>
      </c>
      <c r="Q645" s="192">
        <v>76.921895815319829</v>
      </c>
      <c r="R645" s="192">
        <v>82.807026327443992</v>
      </c>
      <c r="S645" s="192">
        <v>83.296892398634682</v>
      </c>
      <c r="T645" s="192">
        <v>81.411136021094151</v>
      </c>
      <c r="U645" s="192">
        <v>80.546019897566268</v>
      </c>
      <c r="V645" s="192">
        <v>82.127888437072315</v>
      </c>
      <c r="W645" s="192">
        <v>84.043352979494287</v>
      </c>
      <c r="X645" s="192">
        <v>89.146097624110297</v>
      </c>
      <c r="Y645" s="182">
        <v>93.957740675028205</v>
      </c>
      <c r="Z645" s="182">
        <v>98.029648177421535</v>
      </c>
    </row>
    <row r="646" spans="1:26">
      <c r="A646" s="179" t="s">
        <v>848</v>
      </c>
      <c r="B646" s="179" t="s">
        <v>849</v>
      </c>
      <c r="C646" s="186" t="s">
        <v>170</v>
      </c>
      <c r="D646" s="185" t="s">
        <v>171</v>
      </c>
      <c r="E646" s="179" t="s">
        <v>875</v>
      </c>
      <c r="F646" s="182">
        <v>19.410621760098955</v>
      </c>
      <c r="G646" s="182">
        <v>20.04802379616207</v>
      </c>
      <c r="H646" s="182">
        <v>21.775769099580874</v>
      </c>
      <c r="I646" s="182">
        <v>23.523550924177041</v>
      </c>
      <c r="J646" s="182">
        <v>25.135482116396492</v>
      </c>
      <c r="K646" s="182">
        <v>26.2412164086846</v>
      </c>
      <c r="L646" s="182">
        <v>26.939527950370799</v>
      </c>
      <c r="M646" s="182">
        <v>30.118687644947247</v>
      </c>
      <c r="N646" s="182">
        <v>33.867680368968138</v>
      </c>
      <c r="O646" s="182">
        <v>36.962158072649302</v>
      </c>
      <c r="P646" s="182">
        <v>38.869865249831982</v>
      </c>
      <c r="Q646" s="192">
        <v>38.98804305288801</v>
      </c>
      <c r="R646" s="192">
        <v>41.494146184110896</v>
      </c>
      <c r="S646" s="192">
        <v>42.533875737318162</v>
      </c>
      <c r="T646" s="192">
        <v>40.655231839016061</v>
      </c>
      <c r="U646" s="192">
        <v>40.144767081862845</v>
      </c>
      <c r="V646" s="192">
        <v>41.479621809027861</v>
      </c>
      <c r="W646" s="192">
        <v>41.943843499481076</v>
      </c>
      <c r="X646" s="192">
        <v>43.959018618645622</v>
      </c>
      <c r="Y646" s="182">
        <v>46.551228539285873</v>
      </c>
      <c r="Z646" s="182">
        <v>48.779424501156839</v>
      </c>
    </row>
    <row r="647" spans="1:26">
      <c r="A647" s="179" t="s">
        <v>848</v>
      </c>
      <c r="B647" s="179" t="s">
        <v>849</v>
      </c>
      <c r="C647" s="186" t="s">
        <v>32</v>
      </c>
      <c r="D647" s="185" t="s">
        <v>172</v>
      </c>
      <c r="E647" s="179" t="s">
        <v>876</v>
      </c>
      <c r="F647" s="182">
        <v>25.791090548756511</v>
      </c>
      <c r="G647" s="182">
        <v>25.341271040285179</v>
      </c>
      <c r="H647" s="182">
        <v>27.160277922875949</v>
      </c>
      <c r="I647" s="182">
        <v>28.531097771765584</v>
      </c>
      <c r="J647" s="182">
        <v>28.738615315689035</v>
      </c>
      <c r="K647" s="182">
        <v>30.469988304421111</v>
      </c>
      <c r="L647" s="182">
        <v>30.775265033789989</v>
      </c>
      <c r="M647" s="182">
        <v>32.462045659444662</v>
      </c>
      <c r="N647" s="182">
        <v>32.995608235942989</v>
      </c>
      <c r="O647" s="182">
        <v>29.835040211339859</v>
      </c>
      <c r="P647" s="182">
        <v>29.777467373181853</v>
      </c>
      <c r="Q647" s="192">
        <v>28.186692762432539</v>
      </c>
      <c r="R647" s="192">
        <v>30.826048832179055</v>
      </c>
      <c r="S647" s="192">
        <v>29.971367796059244</v>
      </c>
      <c r="T647" s="192">
        <v>29.34404591603441</v>
      </c>
      <c r="U647" s="192">
        <v>28.878393736124714</v>
      </c>
      <c r="V647" s="192">
        <v>29.400882526233961</v>
      </c>
      <c r="W647" s="192">
        <v>30.097695499945427</v>
      </c>
      <c r="X647" s="192">
        <v>32.773437432945336</v>
      </c>
      <c r="Y647" s="182">
        <v>34.277947283059021</v>
      </c>
      <c r="Z647" s="182">
        <v>35.501233404083656</v>
      </c>
    </row>
    <row r="648" spans="1:26">
      <c r="A648" s="179" t="s">
        <v>848</v>
      </c>
      <c r="B648" s="179" t="s">
        <v>849</v>
      </c>
      <c r="C648" s="186" t="s">
        <v>33</v>
      </c>
      <c r="D648" s="185" t="s">
        <v>173</v>
      </c>
      <c r="E648" s="179" t="s">
        <v>877</v>
      </c>
      <c r="F648" s="182">
        <v>7.9576355077578995</v>
      </c>
      <c r="G648" s="182">
        <v>8.2745411797716653</v>
      </c>
      <c r="H648" s="182">
        <v>8.0486771856338191</v>
      </c>
      <c r="I648" s="182">
        <v>7.8215076229772187</v>
      </c>
      <c r="J648" s="182">
        <v>7.72514178743873</v>
      </c>
      <c r="K648" s="182">
        <v>8.717477725074982</v>
      </c>
      <c r="L648" s="182">
        <v>8.6312266367539241</v>
      </c>
      <c r="M648" s="182">
        <v>8.5776534558607267</v>
      </c>
      <c r="N648" s="182">
        <v>9.0260228076434483</v>
      </c>
      <c r="O648" s="182">
        <v>8.842275650668455</v>
      </c>
      <c r="P648" s="182">
        <v>9.0952001361916395</v>
      </c>
      <c r="Q648" s="192">
        <v>9.7471599999992851</v>
      </c>
      <c r="R648" s="192">
        <v>10.486831311154049</v>
      </c>
      <c r="S648" s="192">
        <v>10.791648865257278</v>
      </c>
      <c r="T648" s="192">
        <v>11.411858266043678</v>
      </c>
      <c r="U648" s="192">
        <v>11.522859079578708</v>
      </c>
      <c r="V648" s="192">
        <v>11.247384101810489</v>
      </c>
      <c r="W648" s="192">
        <v>12.001813980067777</v>
      </c>
      <c r="X648" s="192">
        <v>12.413641572519341</v>
      </c>
      <c r="Y648" s="182">
        <v>13.12856485268331</v>
      </c>
      <c r="Z648" s="182">
        <v>13.748990272181047</v>
      </c>
    </row>
    <row r="649" spans="1:26" s="173" customFormat="1">
      <c r="A649" s="179" t="s">
        <v>848</v>
      </c>
      <c r="B649" s="179" t="s">
        <v>849</v>
      </c>
      <c r="C649" s="184" t="s">
        <v>174</v>
      </c>
      <c r="D649" s="185" t="s">
        <v>131</v>
      </c>
      <c r="E649" s="179" t="s">
        <v>878</v>
      </c>
      <c r="F649" s="182">
        <v>253.00756130791177</v>
      </c>
      <c r="G649" s="182">
        <v>249.91459141703399</v>
      </c>
      <c r="H649" s="182">
        <v>246.98571767364714</v>
      </c>
      <c r="I649" s="182">
        <v>260.36630677020156</v>
      </c>
      <c r="J649" s="182">
        <v>272.02293547189282</v>
      </c>
      <c r="K649" s="182">
        <v>272.85633823758764</v>
      </c>
      <c r="L649" s="182">
        <v>275.48791768239636</v>
      </c>
      <c r="M649" s="182">
        <v>309.90439993044868</v>
      </c>
      <c r="N649" s="182">
        <v>333.28968529138359</v>
      </c>
      <c r="O649" s="182">
        <v>326.25877827924421</v>
      </c>
      <c r="P649" s="182">
        <v>328.43760235720981</v>
      </c>
      <c r="Q649" s="192">
        <v>328.65144040863601</v>
      </c>
      <c r="R649" s="192">
        <v>319.00686203037918</v>
      </c>
      <c r="S649" s="192">
        <v>316.17116721953363</v>
      </c>
      <c r="T649" s="192">
        <v>319.32680729779412</v>
      </c>
      <c r="U649" s="192">
        <v>342.4723969650899</v>
      </c>
      <c r="V649" s="192">
        <v>365.59492464997578</v>
      </c>
      <c r="W649" s="192">
        <v>382.58371531271996</v>
      </c>
      <c r="X649" s="192">
        <v>406.59968301217896</v>
      </c>
      <c r="Y649" s="182">
        <v>423.3708227668061</v>
      </c>
      <c r="Z649" s="182">
        <v>438.60831081664736</v>
      </c>
    </row>
    <row r="650" spans="1:26">
      <c r="A650" s="179" t="s">
        <v>848</v>
      </c>
      <c r="B650" s="179" t="s">
        <v>849</v>
      </c>
      <c r="C650" s="186" t="s">
        <v>16</v>
      </c>
      <c r="D650" s="185" t="s">
        <v>175</v>
      </c>
      <c r="E650" s="179" t="s">
        <v>879</v>
      </c>
      <c r="F650" s="182">
        <v>46.802179898702803</v>
      </c>
      <c r="G650" s="182">
        <v>44.003762851367789</v>
      </c>
      <c r="H650" s="182">
        <v>46.284497318624624</v>
      </c>
      <c r="I650" s="182">
        <v>52.161521214134339</v>
      </c>
      <c r="J650" s="182">
        <v>58.813463163549962</v>
      </c>
      <c r="K650" s="182">
        <v>60.0659875214929</v>
      </c>
      <c r="L650" s="182">
        <v>66.148575417707633</v>
      </c>
      <c r="M650" s="182">
        <v>80.417946089536514</v>
      </c>
      <c r="N650" s="182">
        <v>88.758653841345705</v>
      </c>
      <c r="O650" s="182">
        <v>75.56962127263013</v>
      </c>
      <c r="P650" s="182">
        <v>75.875595431160335</v>
      </c>
      <c r="Q650" s="192">
        <v>75.8515824187958</v>
      </c>
      <c r="R650" s="192">
        <v>65.120510771403929</v>
      </c>
      <c r="S650" s="192">
        <v>63.564651978971469</v>
      </c>
      <c r="T650" s="192">
        <v>65.070761016628495</v>
      </c>
      <c r="U650" s="192">
        <v>83.15605078597649</v>
      </c>
      <c r="V650" s="192">
        <v>94.736489068748568</v>
      </c>
      <c r="W650" s="192">
        <v>116.39751516479454</v>
      </c>
      <c r="X650" s="192">
        <v>123.13864572169895</v>
      </c>
      <c r="Y650" s="182">
        <v>129.38523990197177</v>
      </c>
      <c r="Z650" s="182">
        <v>135.43781020194155</v>
      </c>
    </row>
    <row r="651" spans="1:26">
      <c r="A651" s="179" t="s">
        <v>848</v>
      </c>
      <c r="B651" s="179" t="s">
        <v>849</v>
      </c>
      <c r="C651" s="186" t="s">
        <v>82</v>
      </c>
      <c r="D651" s="185" t="s">
        <v>176</v>
      </c>
      <c r="E651" s="179" t="s">
        <v>880</v>
      </c>
      <c r="F651" s="182">
        <v>183.79471139418806</v>
      </c>
      <c r="G651" s="182">
        <v>184.46468449586763</v>
      </c>
      <c r="H651" s="182">
        <v>180.17601639440653</v>
      </c>
      <c r="I651" s="182">
        <v>187.72470348484504</v>
      </c>
      <c r="J651" s="182">
        <v>192.51406838809081</v>
      </c>
      <c r="K651" s="182">
        <v>191.27421241559489</v>
      </c>
      <c r="L651" s="182">
        <v>187.96580593359693</v>
      </c>
      <c r="M651" s="182">
        <v>206.63595184351581</v>
      </c>
      <c r="N651" s="182">
        <v>218.19267214693505</v>
      </c>
      <c r="O651" s="182">
        <v>227.03037424557951</v>
      </c>
      <c r="P651" s="182">
        <v>229.79613733073381</v>
      </c>
      <c r="Q651" s="192">
        <v>229.66280669816055</v>
      </c>
      <c r="R651" s="192">
        <v>230.57319783147418</v>
      </c>
      <c r="S651" s="192">
        <v>227.81813618856901</v>
      </c>
      <c r="T651" s="192">
        <v>231.02170419947791</v>
      </c>
      <c r="U651" s="192">
        <v>234.5987393991193</v>
      </c>
      <c r="V651" s="192">
        <v>246.82539591700453</v>
      </c>
      <c r="W651" s="192">
        <v>241.64955430271351</v>
      </c>
      <c r="X651" s="192">
        <v>257.86527771560191</v>
      </c>
      <c r="Y651" s="182">
        <v>267.64644479402909</v>
      </c>
      <c r="Z651" s="182">
        <v>276.22035922726161</v>
      </c>
    </row>
    <row r="652" spans="1:26">
      <c r="A652" s="179" t="s">
        <v>848</v>
      </c>
      <c r="B652" s="179" t="s">
        <v>849</v>
      </c>
      <c r="C652" s="186" t="s">
        <v>17</v>
      </c>
      <c r="D652" s="185" t="s">
        <v>177</v>
      </c>
      <c r="E652" s="179" t="s">
        <v>881</v>
      </c>
      <c r="F652" s="182">
        <v>22.410670015020909</v>
      </c>
      <c r="G652" s="182">
        <v>21.446144069798581</v>
      </c>
      <c r="H652" s="182">
        <v>20.525203960615979</v>
      </c>
      <c r="I652" s="182">
        <v>20.480082071222185</v>
      </c>
      <c r="J652" s="182">
        <v>20.695403920252005</v>
      </c>
      <c r="K652" s="182">
        <v>21.516138300499847</v>
      </c>
      <c r="L652" s="182">
        <v>21.373536331091785</v>
      </c>
      <c r="M652" s="182">
        <v>22.850501997396364</v>
      </c>
      <c r="N652" s="182">
        <v>26.338359303102823</v>
      </c>
      <c r="O652" s="182">
        <v>23.658782761034537</v>
      </c>
      <c r="P652" s="182">
        <v>22.765869595315721</v>
      </c>
      <c r="Q652" s="192">
        <v>23.137051291679644</v>
      </c>
      <c r="R652" s="192">
        <v>23.313153427501071</v>
      </c>
      <c r="S652" s="192">
        <v>24.788379051993129</v>
      </c>
      <c r="T652" s="192">
        <v>23.234342081687693</v>
      </c>
      <c r="U652" s="192">
        <v>24.717606779994156</v>
      </c>
      <c r="V652" s="192">
        <v>24.033039664222702</v>
      </c>
      <c r="W652" s="192">
        <v>24.536645845211925</v>
      </c>
      <c r="X652" s="192">
        <v>25.595759574878066</v>
      </c>
      <c r="Y652" s="182">
        <v>26.339138070805244</v>
      </c>
      <c r="Z652" s="182">
        <v>26.950141387444187</v>
      </c>
    </row>
    <row r="653" spans="1:26" s="173" customFormat="1">
      <c r="A653" s="179" t="s">
        <v>848</v>
      </c>
      <c r="B653" s="179" t="s">
        <v>849</v>
      </c>
      <c r="C653" s="184" t="s">
        <v>178</v>
      </c>
      <c r="D653" s="185" t="s">
        <v>132</v>
      </c>
      <c r="E653" s="179" t="s">
        <v>882</v>
      </c>
      <c r="F653" s="182">
        <v>29.371244440031084</v>
      </c>
      <c r="G653" s="182">
        <v>32.124422840697591</v>
      </c>
      <c r="H653" s="182">
        <v>38.863211441221438</v>
      </c>
      <c r="I653" s="182">
        <v>42.258791295481053</v>
      </c>
      <c r="J653" s="182">
        <v>48.600143824282469</v>
      </c>
      <c r="K653" s="182">
        <v>54.593662475296931</v>
      </c>
      <c r="L653" s="182">
        <v>54.388647653385739</v>
      </c>
      <c r="M653" s="182">
        <v>55.760141728934236</v>
      </c>
      <c r="N653" s="182">
        <v>59.391080716102792</v>
      </c>
      <c r="O653" s="182">
        <v>63.940421418206796</v>
      </c>
      <c r="P653" s="182">
        <v>63.52687914896886</v>
      </c>
      <c r="Q653" s="192">
        <v>66.437512217492639</v>
      </c>
      <c r="R653" s="192">
        <v>65.486363051820746</v>
      </c>
      <c r="S653" s="192">
        <v>66.845648580778203</v>
      </c>
      <c r="T653" s="192">
        <v>67.270080363440997</v>
      </c>
      <c r="U653" s="192">
        <v>63.850717086795804</v>
      </c>
      <c r="V653" s="192">
        <v>61.474352530725987</v>
      </c>
      <c r="W653" s="192">
        <v>61.004694842401463</v>
      </c>
      <c r="X653" s="192">
        <v>64.977890080809587</v>
      </c>
      <c r="Y653" s="182">
        <v>68.469739965126706</v>
      </c>
      <c r="Z653" s="182">
        <v>71.466355922768898</v>
      </c>
    </row>
    <row r="654" spans="1:26">
      <c r="A654" s="179" t="s">
        <v>848</v>
      </c>
      <c r="B654" s="179" t="s">
        <v>849</v>
      </c>
      <c r="C654" s="186" t="s">
        <v>179</v>
      </c>
      <c r="D654" s="185" t="s">
        <v>180</v>
      </c>
      <c r="E654" s="179" t="s">
        <v>883</v>
      </c>
      <c r="F654" s="182">
        <v>1.6882836868701385</v>
      </c>
      <c r="G654" s="182">
        <v>1.8487264033169748</v>
      </c>
      <c r="H654" s="182">
        <v>1.5176483162088172</v>
      </c>
      <c r="I654" s="182">
        <v>1.626130594739452</v>
      </c>
      <c r="J654" s="182">
        <v>1.6984982147021355</v>
      </c>
      <c r="K654" s="182">
        <v>1.6754168774564893</v>
      </c>
      <c r="L654" s="182">
        <v>1.7087638492839765</v>
      </c>
      <c r="M654" s="182">
        <v>1.6353447379413204</v>
      </c>
      <c r="N654" s="182">
        <v>1.6842583467565044</v>
      </c>
      <c r="O654" s="182">
        <v>1.5489673469583904</v>
      </c>
      <c r="P654" s="182">
        <v>1.649235383580772</v>
      </c>
      <c r="Q654" s="192">
        <v>1.6820790785767195</v>
      </c>
      <c r="R654" s="192">
        <v>1.5869185473908114</v>
      </c>
      <c r="S654" s="192">
        <v>1.4989922984361288</v>
      </c>
      <c r="T654" s="192">
        <v>1.4541143851875633</v>
      </c>
      <c r="U654" s="192">
        <v>1.4667378328410743</v>
      </c>
      <c r="V654" s="192">
        <v>1.5187253087340156</v>
      </c>
      <c r="W654" s="192">
        <v>1.5049533941007751</v>
      </c>
      <c r="X654" s="192">
        <v>1.6111663218386059</v>
      </c>
      <c r="Y654" s="182">
        <v>1.6656066907818203</v>
      </c>
      <c r="Z654" s="182">
        <v>1.7083980088320601</v>
      </c>
    </row>
    <row r="655" spans="1:26">
      <c r="A655" s="179" t="s">
        <v>848</v>
      </c>
      <c r="B655" s="179" t="s">
        <v>849</v>
      </c>
      <c r="C655" s="186" t="s">
        <v>181</v>
      </c>
      <c r="D655" s="185" t="s">
        <v>182</v>
      </c>
      <c r="E655" s="179" t="s">
        <v>884</v>
      </c>
      <c r="F655" s="182">
        <v>1.4095213680334231</v>
      </c>
      <c r="G655" s="182">
        <v>1.374447412907527</v>
      </c>
      <c r="H655" s="182">
        <v>1.3851252159236951</v>
      </c>
      <c r="I655" s="182">
        <v>1.4319289330560339</v>
      </c>
      <c r="J655" s="182">
        <v>1.5591487503035522</v>
      </c>
      <c r="K655" s="182">
        <v>1.565797468886001</v>
      </c>
      <c r="L655" s="182">
        <v>1.6414839922666886</v>
      </c>
      <c r="M655" s="182">
        <v>1.8000533393155289</v>
      </c>
      <c r="N655" s="182">
        <v>2.0540684233412243</v>
      </c>
      <c r="O655" s="182">
        <v>1.9590510765541134</v>
      </c>
      <c r="P655" s="182">
        <v>2.2254760758274585</v>
      </c>
      <c r="Q655" s="192">
        <v>4.0005915461018153</v>
      </c>
      <c r="R655" s="192">
        <v>3.7662178721787516</v>
      </c>
      <c r="S655" s="192">
        <v>4.5054221663366558</v>
      </c>
      <c r="T655" s="192">
        <v>5.8954322197920597</v>
      </c>
      <c r="U655" s="192">
        <v>5.9240969612152474</v>
      </c>
      <c r="V655" s="192">
        <v>7.591431292559081</v>
      </c>
      <c r="W655" s="192">
        <v>8.5619825243453995</v>
      </c>
      <c r="X655" s="192">
        <v>10.402030079891491</v>
      </c>
      <c r="Y655" s="182">
        <v>10.93829430441143</v>
      </c>
      <c r="Z655" s="182">
        <v>11.411585463107398</v>
      </c>
    </row>
    <row r="656" spans="1:26">
      <c r="A656" s="179" t="s">
        <v>848</v>
      </c>
      <c r="B656" s="179" t="s">
        <v>849</v>
      </c>
      <c r="C656" s="186" t="s">
        <v>183</v>
      </c>
      <c r="D656" s="185" t="s">
        <v>184</v>
      </c>
      <c r="E656" s="179" t="s">
        <v>885</v>
      </c>
      <c r="F656" s="182">
        <v>26.273439385127521</v>
      </c>
      <c r="G656" s="182">
        <v>28.901249024473088</v>
      </c>
      <c r="H656" s="182">
        <v>35.960437909088931</v>
      </c>
      <c r="I656" s="182">
        <v>39.200731767685575</v>
      </c>
      <c r="J656" s="182">
        <v>45.342496859276778</v>
      </c>
      <c r="K656" s="182">
        <v>51.35244812895445</v>
      </c>
      <c r="L656" s="182">
        <v>51.03839981183507</v>
      </c>
      <c r="M656" s="182">
        <v>52.324743651677387</v>
      </c>
      <c r="N656" s="182">
        <v>55.652753946005056</v>
      </c>
      <c r="O656" s="182">
        <v>60.4324029946943</v>
      </c>
      <c r="P656" s="182">
        <v>59.652167689560628</v>
      </c>
      <c r="Q656" s="192">
        <v>60.75484159281411</v>
      </c>
      <c r="R656" s="192">
        <v>60.13322663225118</v>
      </c>
      <c r="S656" s="192">
        <v>60.841234116005403</v>
      </c>
      <c r="T656" s="192">
        <v>59.920533758461382</v>
      </c>
      <c r="U656" s="192">
        <v>56.459882292739479</v>
      </c>
      <c r="V656" s="192">
        <v>52.364195929432888</v>
      </c>
      <c r="W656" s="192">
        <v>50.9377589239553</v>
      </c>
      <c r="X656" s="192">
        <v>52.964693679079502</v>
      </c>
      <c r="Y656" s="182">
        <v>55.865838969933456</v>
      </c>
      <c r="Z656" s="182">
        <v>58.346372450829442</v>
      </c>
    </row>
    <row r="657" spans="1:26" s="173" customFormat="1">
      <c r="A657" s="179" t="s">
        <v>848</v>
      </c>
      <c r="B657" s="179" t="s">
        <v>849</v>
      </c>
      <c r="C657" s="184" t="s">
        <v>185</v>
      </c>
      <c r="D657" s="185" t="s">
        <v>133</v>
      </c>
      <c r="E657" s="179" t="s">
        <v>886</v>
      </c>
      <c r="F657" s="182">
        <v>160.20302216295329</v>
      </c>
      <c r="G657" s="182">
        <v>167.11066015210196</v>
      </c>
      <c r="H657" s="182">
        <v>173.73045330071085</v>
      </c>
      <c r="I657" s="182">
        <v>185.35892022175568</v>
      </c>
      <c r="J657" s="182">
        <v>197.05984858888735</v>
      </c>
      <c r="K657" s="182">
        <v>202.01971182958022</v>
      </c>
      <c r="L657" s="182">
        <v>203.9270966564855</v>
      </c>
      <c r="M657" s="182">
        <v>212.96392019082126</v>
      </c>
      <c r="N657" s="182">
        <v>212.49207340437633</v>
      </c>
      <c r="O657" s="182">
        <v>188.5630836269514</v>
      </c>
      <c r="P657" s="182">
        <v>193.43489462736082</v>
      </c>
      <c r="Q657" s="192">
        <v>192.81059037912175</v>
      </c>
      <c r="R657" s="192">
        <v>182.71245118864559</v>
      </c>
      <c r="S657" s="192">
        <v>176.00143034953777</v>
      </c>
      <c r="T657" s="192">
        <v>179.47721136154308</v>
      </c>
      <c r="U657" s="192">
        <v>184.61514790122737</v>
      </c>
      <c r="V657" s="192">
        <v>192.21476823670892</v>
      </c>
      <c r="W657" s="192">
        <v>202.96573951060338</v>
      </c>
      <c r="X657" s="192">
        <v>215.08542295376148</v>
      </c>
      <c r="Y657" s="182">
        <v>224.29669731332191</v>
      </c>
      <c r="Z657" s="182">
        <v>231.8165688350033</v>
      </c>
    </row>
    <row r="658" spans="1:26">
      <c r="A658" s="179" t="s">
        <v>848</v>
      </c>
      <c r="B658" s="179" t="s">
        <v>849</v>
      </c>
      <c r="C658" s="186" t="s">
        <v>186</v>
      </c>
      <c r="D658" s="185" t="s">
        <v>187</v>
      </c>
      <c r="E658" s="179" t="s">
        <v>887</v>
      </c>
      <c r="F658" s="182">
        <v>6.2080552479894866</v>
      </c>
      <c r="G658" s="182">
        <v>6.6134432234400711</v>
      </c>
      <c r="H658" s="182">
        <v>8.162386351855389</v>
      </c>
      <c r="I658" s="182">
        <v>10.281414615829108</v>
      </c>
      <c r="J658" s="182">
        <v>11.737982379726466</v>
      </c>
      <c r="K658" s="182">
        <v>13.572756675810082</v>
      </c>
      <c r="L658" s="182">
        <v>15.383346432932072</v>
      </c>
      <c r="M658" s="182">
        <v>16.30445510820396</v>
      </c>
      <c r="N658" s="182">
        <v>19.051459885087645</v>
      </c>
      <c r="O658" s="182">
        <v>16.067084146176015</v>
      </c>
      <c r="P658" s="182">
        <v>20.824357202077142</v>
      </c>
      <c r="Q658" s="192">
        <v>19.414610200900054</v>
      </c>
      <c r="R658" s="192">
        <v>16.625085738808803</v>
      </c>
      <c r="S658" s="192">
        <v>15.036067172331716</v>
      </c>
      <c r="T658" s="192">
        <v>17.664613270829449</v>
      </c>
      <c r="U658" s="192">
        <v>17.46643417708178</v>
      </c>
      <c r="V658" s="192">
        <v>17.498770057784565</v>
      </c>
      <c r="W658" s="192">
        <v>18.575707030855341</v>
      </c>
      <c r="X658" s="192">
        <v>21.55691219162183</v>
      </c>
      <c r="Y658" s="182">
        <v>22.861290484760268</v>
      </c>
      <c r="Z658" s="182">
        <v>23.982504945955338</v>
      </c>
    </row>
    <row r="659" spans="1:26">
      <c r="A659" s="179" t="s">
        <v>848</v>
      </c>
      <c r="B659" s="179" t="s">
        <v>849</v>
      </c>
      <c r="C659" s="186" t="s">
        <v>188</v>
      </c>
      <c r="D659" s="185" t="s">
        <v>189</v>
      </c>
      <c r="E659" s="179" t="s">
        <v>888</v>
      </c>
      <c r="F659" s="182">
        <v>2.1030862636441379</v>
      </c>
      <c r="G659" s="182">
        <v>2.1673727994104737</v>
      </c>
      <c r="H659" s="182">
        <v>2.1905073203315326</v>
      </c>
      <c r="I659" s="182">
        <v>2.4815578211122546</v>
      </c>
      <c r="J659" s="182">
        <v>2.4454430219952048</v>
      </c>
      <c r="K659" s="182">
        <v>2.5869864774461337</v>
      </c>
      <c r="L659" s="182">
        <v>2.7321024504101423</v>
      </c>
      <c r="M659" s="182">
        <v>2.9193094862414233</v>
      </c>
      <c r="N659" s="182">
        <v>3.0500616790674742</v>
      </c>
      <c r="O659" s="182">
        <v>2.6898308704990535</v>
      </c>
      <c r="P659" s="182">
        <v>2.9330092906908165</v>
      </c>
      <c r="Q659" s="192">
        <v>2.5586596822054948</v>
      </c>
      <c r="R659" s="192">
        <v>3.0156585039250019</v>
      </c>
      <c r="S659" s="192">
        <v>3.0682978076575536</v>
      </c>
      <c r="T659" s="192">
        <v>3.1525253822202011</v>
      </c>
      <c r="U659" s="192">
        <v>3.9535832418326144</v>
      </c>
      <c r="V659" s="192">
        <v>4.3010766972258159</v>
      </c>
      <c r="W659" s="192">
        <v>4.4185634045126561</v>
      </c>
      <c r="X659" s="192">
        <v>5.1137385141103531</v>
      </c>
      <c r="Y659" s="182">
        <v>5.3851165109540036</v>
      </c>
      <c r="Z659" s="182">
        <v>5.6205648433608015</v>
      </c>
    </row>
    <row r="660" spans="1:26">
      <c r="A660" s="179" t="s">
        <v>848</v>
      </c>
      <c r="B660" s="179" t="s">
        <v>849</v>
      </c>
      <c r="C660" s="186" t="s">
        <v>190</v>
      </c>
      <c r="D660" s="185" t="s">
        <v>191</v>
      </c>
      <c r="E660" s="179" t="s">
        <v>889</v>
      </c>
      <c r="F660" s="182">
        <v>29.393643501030063</v>
      </c>
      <c r="G660" s="182">
        <v>31.199057452318449</v>
      </c>
      <c r="H660" s="182">
        <v>34.116511862122088</v>
      </c>
      <c r="I660" s="182">
        <v>37.27077753341856</v>
      </c>
      <c r="J660" s="182">
        <v>40.97313932953606</v>
      </c>
      <c r="K660" s="182">
        <v>39.649643064069863</v>
      </c>
      <c r="L660" s="182">
        <v>39.749004132110066</v>
      </c>
      <c r="M660" s="182">
        <v>41.902178500756946</v>
      </c>
      <c r="N660" s="182">
        <v>44.77173556921548</v>
      </c>
      <c r="O660" s="182">
        <v>40.627740050865853</v>
      </c>
      <c r="P660" s="182">
        <v>42.800297981047869</v>
      </c>
      <c r="Q660" s="192">
        <v>41.132602831896087</v>
      </c>
      <c r="R660" s="192">
        <v>40.816734835031426</v>
      </c>
      <c r="S660" s="192">
        <v>41.0132733931312</v>
      </c>
      <c r="T660" s="192">
        <v>42.531626656714813</v>
      </c>
      <c r="U660" s="192">
        <v>40.261610984459693</v>
      </c>
      <c r="V660" s="192">
        <v>45.02086785588228</v>
      </c>
      <c r="W660" s="192">
        <v>48.73271176707965</v>
      </c>
      <c r="X660" s="192">
        <v>54.181999271840269</v>
      </c>
      <c r="Y660" s="182">
        <v>57.118435224609222</v>
      </c>
      <c r="Z660" s="182">
        <v>59.675010097598232</v>
      </c>
    </row>
    <row r="661" spans="1:26">
      <c r="A661" s="179" t="s">
        <v>848</v>
      </c>
      <c r="B661" s="179" t="s">
        <v>849</v>
      </c>
      <c r="C661" s="186" t="s">
        <v>192</v>
      </c>
      <c r="D661" s="185" t="s">
        <v>193</v>
      </c>
      <c r="E661" s="179" t="s">
        <v>890</v>
      </c>
      <c r="F661" s="182">
        <v>64.98066272326686</v>
      </c>
      <c r="G661" s="182">
        <v>70.808509932013735</v>
      </c>
      <c r="H661" s="182">
        <v>72.437922197042226</v>
      </c>
      <c r="I661" s="182">
        <v>76.554370751541867</v>
      </c>
      <c r="J661" s="182">
        <v>82.175130644158656</v>
      </c>
      <c r="K661" s="182">
        <v>87.150535841228404</v>
      </c>
      <c r="L661" s="182">
        <v>87.152129558417059</v>
      </c>
      <c r="M661" s="182">
        <v>88.574745280622906</v>
      </c>
      <c r="N661" s="182">
        <v>80.29478207248728</v>
      </c>
      <c r="O661" s="182">
        <v>70.231952277078122</v>
      </c>
      <c r="P661" s="182">
        <v>67.049564116890693</v>
      </c>
      <c r="Q661" s="192">
        <v>66.542763813716917</v>
      </c>
      <c r="R661" s="192">
        <v>64.119173123487982</v>
      </c>
      <c r="S661" s="192">
        <v>61.253567236913291</v>
      </c>
      <c r="T661" s="192">
        <v>62.204720310503362</v>
      </c>
      <c r="U661" s="192">
        <v>69.0349112444637</v>
      </c>
      <c r="V661" s="192">
        <v>70.837387684139003</v>
      </c>
      <c r="W661" s="192">
        <v>71.49685116809998</v>
      </c>
      <c r="X661" s="192">
        <v>71.656085122655341</v>
      </c>
      <c r="Y661" s="182">
        <v>74.189257048129917</v>
      </c>
      <c r="Z661" s="182">
        <v>76.108819868064614</v>
      </c>
    </row>
    <row r="662" spans="1:26">
      <c r="A662" s="179" t="s">
        <v>848</v>
      </c>
      <c r="B662" s="179" t="s">
        <v>849</v>
      </c>
      <c r="C662" s="186" t="s">
        <v>194</v>
      </c>
      <c r="D662" s="185" t="s">
        <v>195</v>
      </c>
      <c r="E662" s="179" t="s">
        <v>891</v>
      </c>
      <c r="F662" s="182">
        <v>25.332834336003877</v>
      </c>
      <c r="G662" s="182">
        <v>25.696532267316467</v>
      </c>
      <c r="H662" s="182">
        <v>25.810106358646159</v>
      </c>
      <c r="I662" s="182">
        <v>27.167986106919567</v>
      </c>
      <c r="J662" s="182">
        <v>28.313980609569128</v>
      </c>
      <c r="K662" s="182">
        <v>27.056044823723145</v>
      </c>
      <c r="L662" s="182">
        <v>26.655923901952292</v>
      </c>
      <c r="M662" s="182">
        <v>26.384673628009843</v>
      </c>
      <c r="N662" s="182">
        <v>25.7468308564154</v>
      </c>
      <c r="O662" s="182">
        <v>23.764224239334993</v>
      </c>
      <c r="P662" s="182">
        <v>23.569197285449192</v>
      </c>
      <c r="Q662" s="192">
        <v>24.771479113786192</v>
      </c>
      <c r="R662" s="192">
        <v>22.368362808619985</v>
      </c>
      <c r="S662" s="192">
        <v>21.027025859790001</v>
      </c>
      <c r="T662" s="192">
        <v>20.392150921916354</v>
      </c>
      <c r="U662" s="192">
        <v>19.414576644071747</v>
      </c>
      <c r="V662" s="192">
        <v>18.96062819260262</v>
      </c>
      <c r="W662" s="192">
        <v>18.248343256688266</v>
      </c>
      <c r="X662" s="192">
        <v>17.659754695175479</v>
      </c>
      <c r="Y662" s="182">
        <v>18.13619406608985</v>
      </c>
      <c r="Z662" s="182">
        <v>18.478149440831793</v>
      </c>
    </row>
    <row r="663" spans="1:26">
      <c r="A663" s="179" t="s">
        <v>848</v>
      </c>
      <c r="B663" s="179" t="s">
        <v>849</v>
      </c>
      <c r="C663" s="186" t="s">
        <v>196</v>
      </c>
      <c r="D663" s="185" t="s">
        <v>197</v>
      </c>
      <c r="E663" s="179" t="s">
        <v>892</v>
      </c>
      <c r="F663" s="182">
        <v>32.184740091018853</v>
      </c>
      <c r="G663" s="182">
        <v>30.625744477602744</v>
      </c>
      <c r="H663" s="182">
        <v>31.01301921071342</v>
      </c>
      <c r="I663" s="182">
        <v>31.602813392934312</v>
      </c>
      <c r="J663" s="182">
        <v>31.414172603901868</v>
      </c>
      <c r="K663" s="182">
        <v>32.003744947302593</v>
      </c>
      <c r="L663" s="182">
        <v>32.254590180663875</v>
      </c>
      <c r="M663" s="182">
        <v>36.878558186986197</v>
      </c>
      <c r="N663" s="182">
        <v>39.577203342103068</v>
      </c>
      <c r="O663" s="182">
        <v>35.182252042997348</v>
      </c>
      <c r="P663" s="182">
        <v>36.258468751205136</v>
      </c>
      <c r="Q663" s="192">
        <v>38.390474736617008</v>
      </c>
      <c r="R663" s="192">
        <v>35.767436178772407</v>
      </c>
      <c r="S663" s="192">
        <v>34.603198879714</v>
      </c>
      <c r="T663" s="192">
        <v>33.531574819358909</v>
      </c>
      <c r="U663" s="192">
        <v>34.484031609317817</v>
      </c>
      <c r="V663" s="192">
        <v>35.596037749074647</v>
      </c>
      <c r="W663" s="192">
        <v>41.493562883367481</v>
      </c>
      <c r="X663" s="192">
        <v>44.916933158358226</v>
      </c>
      <c r="Y663" s="182">
        <v>46.60640397877868</v>
      </c>
      <c r="Z663" s="182">
        <v>47.951519639192512</v>
      </c>
    </row>
    <row r="664" spans="1:26" s="173" customFormat="1">
      <c r="A664" s="179" t="s">
        <v>848</v>
      </c>
      <c r="B664" s="179" t="s">
        <v>849</v>
      </c>
      <c r="C664" s="184" t="s">
        <v>37</v>
      </c>
      <c r="D664" s="180">
        <v>10</v>
      </c>
      <c r="E664" s="179" t="s">
        <v>893</v>
      </c>
      <c r="F664" s="182">
        <v>18.172327099197933</v>
      </c>
      <c r="G664" s="182">
        <v>18.855552782987566</v>
      </c>
      <c r="H664" s="182">
        <v>19.344665115978227</v>
      </c>
      <c r="I664" s="182">
        <v>20.742150384311369</v>
      </c>
      <c r="J664" s="182">
        <v>22.542698866780341</v>
      </c>
      <c r="K664" s="182">
        <v>24.034978693010959</v>
      </c>
      <c r="L664" s="182">
        <v>24.616501584256561</v>
      </c>
      <c r="M664" s="182">
        <v>29.260535928752773</v>
      </c>
      <c r="N664" s="182">
        <v>28.531893763446337</v>
      </c>
      <c r="O664" s="182">
        <v>27.248651403488168</v>
      </c>
      <c r="P664" s="182">
        <v>27.230813678838267</v>
      </c>
      <c r="Q664" s="192">
        <v>27.854330165991136</v>
      </c>
      <c r="R664" s="192">
        <v>28.66820804297274</v>
      </c>
      <c r="S664" s="192">
        <v>27.962991954648505</v>
      </c>
      <c r="T664" s="192">
        <v>27.753756315172595</v>
      </c>
      <c r="U664" s="192">
        <v>27.126469246289723</v>
      </c>
      <c r="V664" s="192">
        <v>27.374055091642848</v>
      </c>
      <c r="W664" s="192">
        <v>27.322663149803216</v>
      </c>
      <c r="X664" s="192">
        <v>28.425144066471468</v>
      </c>
      <c r="Y664" s="182">
        <v>29.353975712124914</v>
      </c>
      <c r="Z664" s="182">
        <v>30.148744941762232</v>
      </c>
    </row>
    <row r="665" spans="1:26" s="173" customFormat="1">
      <c r="A665" s="179" t="s">
        <v>848</v>
      </c>
      <c r="B665" s="179" t="s">
        <v>849</v>
      </c>
      <c r="C665" s="184" t="s">
        <v>198</v>
      </c>
      <c r="D665" s="180">
        <v>11</v>
      </c>
      <c r="E665" s="179" t="s">
        <v>894</v>
      </c>
      <c r="F665" s="182">
        <v>129.74614596374005</v>
      </c>
      <c r="G665" s="182">
        <v>138.96527985355291</v>
      </c>
      <c r="H665" s="182">
        <v>136.9299024812274</v>
      </c>
      <c r="I665" s="182">
        <v>145.00029558606815</v>
      </c>
      <c r="J665" s="182">
        <v>148.39734901981851</v>
      </c>
      <c r="K665" s="182">
        <v>145.30684895253984</v>
      </c>
      <c r="L665" s="182">
        <v>140.64365197247932</v>
      </c>
      <c r="M665" s="182">
        <v>153.18235747322308</v>
      </c>
      <c r="N665" s="182">
        <v>158.73176812699182</v>
      </c>
      <c r="O665" s="182">
        <v>145.4387616481103</v>
      </c>
      <c r="P665" s="182">
        <v>146.17982076025956</v>
      </c>
      <c r="Q665" s="192">
        <v>155.80416860356354</v>
      </c>
      <c r="R665" s="192">
        <v>153.94700061280321</v>
      </c>
      <c r="S665" s="192">
        <v>144.04150623813527</v>
      </c>
      <c r="T665" s="192">
        <v>146.1340154699229</v>
      </c>
      <c r="U665" s="192">
        <v>144.73574484613226</v>
      </c>
      <c r="V665" s="192">
        <v>155.17236472190453</v>
      </c>
      <c r="W665" s="192">
        <v>165.24058253994721</v>
      </c>
      <c r="X665" s="192">
        <v>170.46759807817591</v>
      </c>
      <c r="Y665" s="182">
        <v>176.41466232419961</v>
      </c>
      <c r="Z665" s="182">
        <v>181.60526186514707</v>
      </c>
    </row>
    <row r="666" spans="1:26">
      <c r="A666" s="179" t="s">
        <v>848</v>
      </c>
      <c r="B666" s="179" t="s">
        <v>849</v>
      </c>
      <c r="C666" s="186" t="s">
        <v>38</v>
      </c>
      <c r="D666" s="180">
        <v>111</v>
      </c>
      <c r="E666" s="179" t="s">
        <v>895</v>
      </c>
      <c r="F666" s="182">
        <v>104.32118560560465</v>
      </c>
      <c r="G666" s="182">
        <v>109.70205226965101</v>
      </c>
      <c r="H666" s="182">
        <v>107.49157494849035</v>
      </c>
      <c r="I666" s="182">
        <v>113.60749247495038</v>
      </c>
      <c r="J666" s="182">
        <v>113.91508883649016</v>
      </c>
      <c r="K666" s="182">
        <v>112.06375417514249</v>
      </c>
      <c r="L666" s="182">
        <v>109.20511090805367</v>
      </c>
      <c r="M666" s="182">
        <v>114.80237937732029</v>
      </c>
      <c r="N666" s="182">
        <v>119.17001032976385</v>
      </c>
      <c r="O666" s="182">
        <v>108.72377271776359</v>
      </c>
      <c r="P666" s="182">
        <v>112.00886078374371</v>
      </c>
      <c r="Q666" s="192">
        <v>120.01663210121416</v>
      </c>
      <c r="R666" s="192">
        <v>118.12068327098095</v>
      </c>
      <c r="S666" s="192">
        <v>108.80240787000537</v>
      </c>
      <c r="T666" s="192">
        <v>111.62672793134927</v>
      </c>
      <c r="U666" s="192">
        <v>110.55468051075097</v>
      </c>
      <c r="V666" s="192">
        <v>118.19361317863526</v>
      </c>
      <c r="W666" s="192">
        <v>123.92017096178313</v>
      </c>
      <c r="X666" s="192">
        <v>127.24969190440143</v>
      </c>
      <c r="Y666" s="182">
        <v>131.38402963503603</v>
      </c>
      <c r="Z666" s="182">
        <v>134.88759731456807</v>
      </c>
    </row>
    <row r="667" spans="1:26">
      <c r="A667" s="179" t="s">
        <v>848</v>
      </c>
      <c r="B667" s="179" t="s">
        <v>849</v>
      </c>
      <c r="C667" s="186" t="s">
        <v>39</v>
      </c>
      <c r="D667" s="180">
        <v>112</v>
      </c>
      <c r="E667" s="179" t="s">
        <v>896</v>
      </c>
      <c r="F667" s="182">
        <v>25.424960358135401</v>
      </c>
      <c r="G667" s="182">
        <v>29.263227583901894</v>
      </c>
      <c r="H667" s="182">
        <v>29.438327532737024</v>
      </c>
      <c r="I667" s="182">
        <v>31.392803111117768</v>
      </c>
      <c r="J667" s="182">
        <v>34.482260183328336</v>
      </c>
      <c r="K667" s="182">
        <v>33.243094777397353</v>
      </c>
      <c r="L667" s="182">
        <v>31.438541064425674</v>
      </c>
      <c r="M667" s="182">
        <v>38.379978095902771</v>
      </c>
      <c r="N667" s="182">
        <v>39.561757797227983</v>
      </c>
      <c r="O667" s="182">
        <v>36.714988930346721</v>
      </c>
      <c r="P667" s="182">
        <v>34.170959976515846</v>
      </c>
      <c r="Q667" s="192">
        <v>35.787536502349347</v>
      </c>
      <c r="R667" s="192">
        <v>35.826317341822246</v>
      </c>
      <c r="S667" s="192">
        <v>35.239098368129895</v>
      </c>
      <c r="T667" s="192">
        <v>34.507287538573657</v>
      </c>
      <c r="U667" s="192">
        <v>34.181064335381301</v>
      </c>
      <c r="V667" s="192">
        <v>36.978751543269269</v>
      </c>
      <c r="W667" s="192">
        <v>41.32041157816407</v>
      </c>
      <c r="X667" s="192">
        <v>43.217906173774473</v>
      </c>
      <c r="Y667" s="182">
        <v>45.030632689163568</v>
      </c>
      <c r="Z667" s="182">
        <v>46.717664550578988</v>
      </c>
    </row>
    <row r="668" spans="1:26" s="173" customFormat="1">
      <c r="A668" s="179" t="s">
        <v>848</v>
      </c>
      <c r="B668" s="179" t="s">
        <v>849</v>
      </c>
      <c r="C668" s="184" t="s">
        <v>199</v>
      </c>
      <c r="D668" s="180">
        <v>12</v>
      </c>
      <c r="E668" s="179" t="s">
        <v>897</v>
      </c>
      <c r="F668" s="182">
        <v>149.27889998706794</v>
      </c>
      <c r="G668" s="182">
        <v>152.27741705626278</v>
      </c>
      <c r="H668" s="182">
        <v>160.167698471721</v>
      </c>
      <c r="I668" s="182">
        <v>167.3302926233649</v>
      </c>
      <c r="J668" s="182">
        <v>174.86332032700975</v>
      </c>
      <c r="K668" s="182">
        <v>182.59552472202768</v>
      </c>
      <c r="L668" s="182">
        <v>186.79395880977657</v>
      </c>
      <c r="M668" s="182">
        <v>194.7458930288455</v>
      </c>
      <c r="N668" s="182">
        <v>199.64870847605985</v>
      </c>
      <c r="O668" s="182">
        <v>203.44816942994052</v>
      </c>
      <c r="P668" s="182">
        <v>209.06557067918266</v>
      </c>
      <c r="Q668" s="192">
        <v>214.84076207078621</v>
      </c>
      <c r="R668" s="192">
        <v>212.46045399702965</v>
      </c>
      <c r="S668" s="192">
        <v>203.13014876957726</v>
      </c>
      <c r="T668" s="192">
        <v>203.42008429628279</v>
      </c>
      <c r="U668" s="192">
        <v>210.94820807895746</v>
      </c>
      <c r="V668" s="192">
        <v>217.48948282828664</v>
      </c>
      <c r="W668" s="192">
        <v>223.68231479728641</v>
      </c>
      <c r="X668" s="192">
        <v>235.99067256717535</v>
      </c>
      <c r="Y668" s="182">
        <v>246.1343564361118</v>
      </c>
      <c r="Z668" s="182">
        <v>255.60141484297796</v>
      </c>
    </row>
    <row r="669" spans="1:26">
      <c r="A669" s="179" t="s">
        <v>848</v>
      </c>
      <c r="B669" s="179" t="s">
        <v>849</v>
      </c>
      <c r="C669" s="186" t="s">
        <v>40</v>
      </c>
      <c r="D669" s="180">
        <v>121</v>
      </c>
      <c r="E669" s="179" t="s">
        <v>898</v>
      </c>
      <c r="F669" s="182">
        <v>35.81532932667978</v>
      </c>
      <c r="G669" s="182">
        <v>38.367362779065218</v>
      </c>
      <c r="H669" s="182">
        <v>38.91308312931708</v>
      </c>
      <c r="I669" s="182">
        <v>42.240445693645206</v>
      </c>
      <c r="J669" s="182">
        <v>43.49860354085564</v>
      </c>
      <c r="K669" s="182">
        <v>44.349000158403136</v>
      </c>
      <c r="L669" s="182">
        <v>42.069894878518078</v>
      </c>
      <c r="M669" s="182">
        <v>44.559251523905907</v>
      </c>
      <c r="N669" s="182">
        <v>43.350808249888189</v>
      </c>
      <c r="O669" s="182">
        <v>47.806940510940407</v>
      </c>
      <c r="P669" s="182">
        <v>55.710166141271522</v>
      </c>
      <c r="Q669" s="192">
        <v>55.37832847805371</v>
      </c>
      <c r="R669" s="192">
        <v>54.195568586674234</v>
      </c>
      <c r="S669" s="192">
        <v>49.289816314279257</v>
      </c>
      <c r="T669" s="192">
        <v>53.128101129680296</v>
      </c>
      <c r="U669" s="192">
        <v>53.96593202525716</v>
      </c>
      <c r="V669" s="192">
        <v>57.068633996120106</v>
      </c>
      <c r="W669" s="192">
        <v>61.427826316953542</v>
      </c>
      <c r="X669" s="192">
        <v>68.504264334164546</v>
      </c>
      <c r="Y669" s="182">
        <v>72.186999826680818</v>
      </c>
      <c r="Z669" s="182">
        <v>75.736304454315686</v>
      </c>
    </row>
    <row r="670" spans="1:26">
      <c r="A670" s="179" t="s">
        <v>848</v>
      </c>
      <c r="B670" s="179" t="s">
        <v>849</v>
      </c>
      <c r="C670" s="186" t="s">
        <v>200</v>
      </c>
      <c r="D670" s="180">
        <v>122</v>
      </c>
      <c r="E670" s="179" t="s">
        <v>899</v>
      </c>
      <c r="F670" s="182">
        <v>8.0029489694274059</v>
      </c>
      <c r="G670" s="182">
        <v>8.6722309539716527</v>
      </c>
      <c r="H670" s="182">
        <v>8.757172785258108</v>
      </c>
      <c r="I670" s="182">
        <v>8.7386868617918445</v>
      </c>
      <c r="J670" s="182">
        <v>6.654316009022879</v>
      </c>
      <c r="K670" s="182">
        <v>6.4999356986436689</v>
      </c>
      <c r="L670" s="182">
        <v>6.5785430003178806</v>
      </c>
      <c r="M670" s="182">
        <v>6.7264533182368691</v>
      </c>
      <c r="N670" s="182">
        <v>6.9012825185046083</v>
      </c>
      <c r="O670" s="182">
        <v>6.8304012640541316</v>
      </c>
      <c r="P670" s="182">
        <v>8.6081552067141605</v>
      </c>
      <c r="Q670" s="192">
        <v>8.7995574808277794</v>
      </c>
      <c r="R670" s="192">
        <v>8.4370872845747282</v>
      </c>
      <c r="S670" s="192">
        <v>8.4748080945895037</v>
      </c>
      <c r="T670" s="192">
        <v>8.3433918960755094</v>
      </c>
      <c r="U670" s="192">
        <v>8.2401643780842786</v>
      </c>
      <c r="V670" s="192">
        <v>7.8200135920575891</v>
      </c>
      <c r="W670" s="192">
        <v>7.5814932943265676</v>
      </c>
      <c r="X670" s="192">
        <v>7.4708392096009479</v>
      </c>
      <c r="Y670" s="182">
        <v>7.6183033959435225</v>
      </c>
      <c r="Z670" s="182">
        <v>7.7297897492493624</v>
      </c>
    </row>
    <row r="671" spans="1:26">
      <c r="A671" s="179" t="s">
        <v>848</v>
      </c>
      <c r="B671" s="179" t="s">
        <v>849</v>
      </c>
      <c r="C671" s="186" t="s">
        <v>201</v>
      </c>
      <c r="D671" s="180">
        <v>123</v>
      </c>
      <c r="E671" s="179" t="s">
        <v>900</v>
      </c>
      <c r="F671" s="182">
        <v>10.807877835127153</v>
      </c>
      <c r="G671" s="182">
        <v>10.866927486515449</v>
      </c>
      <c r="H671" s="182">
        <v>10.760789975776948</v>
      </c>
      <c r="I671" s="182">
        <v>12.189996236199971</v>
      </c>
      <c r="J671" s="182">
        <v>12.72729099224321</v>
      </c>
      <c r="K671" s="182">
        <v>12.232982245209538</v>
      </c>
      <c r="L671" s="182">
        <v>11.255935463753266</v>
      </c>
      <c r="M671" s="182">
        <v>11.504519279890847</v>
      </c>
      <c r="N671" s="182">
        <v>11.479081022339798</v>
      </c>
      <c r="O671" s="182">
        <v>9.0128489263821923</v>
      </c>
      <c r="P671" s="182">
        <v>9.1835887120359683</v>
      </c>
      <c r="Q671" s="192">
        <v>9.9199132719925611</v>
      </c>
      <c r="R671" s="192">
        <v>10.455003693332008</v>
      </c>
      <c r="S671" s="192">
        <v>8.3055010066030803</v>
      </c>
      <c r="T671" s="192">
        <v>8.0792394825317668</v>
      </c>
      <c r="U671" s="192">
        <v>7.3161228235476425</v>
      </c>
      <c r="V671" s="192">
        <v>9.2129183098114051</v>
      </c>
      <c r="W671" s="192">
        <v>10.212355728628488</v>
      </c>
      <c r="X671" s="192">
        <v>9.8559522409101987</v>
      </c>
      <c r="Y671" s="182">
        <v>10.050495246671284</v>
      </c>
      <c r="Z671" s="182">
        <v>10.19757340757384</v>
      </c>
    </row>
    <row r="672" spans="1:26">
      <c r="A672" s="179" t="s">
        <v>848</v>
      </c>
      <c r="B672" s="179" t="s">
        <v>849</v>
      </c>
      <c r="C672" s="186" t="s">
        <v>42</v>
      </c>
      <c r="D672" s="180">
        <v>124</v>
      </c>
      <c r="E672" s="179" t="s">
        <v>901</v>
      </c>
      <c r="F672" s="182">
        <v>13.760943038863028</v>
      </c>
      <c r="G672" s="182">
        <v>14.052674415980713</v>
      </c>
      <c r="H672" s="182">
        <v>14.041661449628418</v>
      </c>
      <c r="I672" s="182">
        <v>13.937152016087456</v>
      </c>
      <c r="J672" s="182">
        <v>14.896747831014263</v>
      </c>
      <c r="K672" s="182">
        <v>14.83372608804031</v>
      </c>
      <c r="L672" s="182">
        <v>14.759214155924727</v>
      </c>
      <c r="M672" s="182">
        <v>12.467765006122036</v>
      </c>
      <c r="N672" s="182">
        <v>13.687759569934469</v>
      </c>
      <c r="O672" s="182">
        <v>15.343260633148342</v>
      </c>
      <c r="P672" s="182">
        <v>14.377312214274195</v>
      </c>
      <c r="Q672" s="192">
        <v>15.623099178968113</v>
      </c>
      <c r="R672" s="192">
        <v>14.84028268739689</v>
      </c>
      <c r="S672" s="192">
        <v>13.977772275863128</v>
      </c>
      <c r="T672" s="192">
        <v>15.673990702064879</v>
      </c>
      <c r="U672" s="192">
        <v>17.16621527087613</v>
      </c>
      <c r="V672" s="192">
        <v>18.164856838028388</v>
      </c>
      <c r="W672" s="192">
        <v>17.631176564169262</v>
      </c>
      <c r="X672" s="192">
        <v>18.669438853243978</v>
      </c>
      <c r="Y672" s="182">
        <v>19.148872561999625</v>
      </c>
      <c r="Z672" s="182">
        <v>19.549281173532108</v>
      </c>
    </row>
    <row r="673" spans="1:26">
      <c r="A673" s="179" t="s">
        <v>848</v>
      </c>
      <c r="B673" s="179" t="s">
        <v>849</v>
      </c>
      <c r="C673" s="186" t="s">
        <v>43</v>
      </c>
      <c r="D673" s="180">
        <v>125</v>
      </c>
      <c r="E673" s="179" t="s">
        <v>902</v>
      </c>
      <c r="F673" s="182">
        <v>30.377320865212287</v>
      </c>
      <c r="G673" s="182">
        <v>29.400979197490905</v>
      </c>
      <c r="H673" s="182">
        <v>29.824733119578639</v>
      </c>
      <c r="I673" s="182">
        <v>31.548539233137827</v>
      </c>
      <c r="J673" s="182">
        <v>33.622882838551661</v>
      </c>
      <c r="K673" s="182">
        <v>38.95338371714093</v>
      </c>
      <c r="L673" s="182">
        <v>43.524366373415411</v>
      </c>
      <c r="M673" s="182">
        <v>47.350814569030405</v>
      </c>
      <c r="N673" s="182">
        <v>50.662379062269473</v>
      </c>
      <c r="O673" s="182">
        <v>47.824484320376904</v>
      </c>
      <c r="P673" s="182">
        <v>47.231582626671127</v>
      </c>
      <c r="Q673" s="192">
        <v>50.539996504488641</v>
      </c>
      <c r="R673" s="192">
        <v>52.149302358141107</v>
      </c>
      <c r="S673" s="192">
        <v>51.407733897896939</v>
      </c>
      <c r="T673" s="192">
        <v>48.408591016442983</v>
      </c>
      <c r="U673" s="192">
        <v>54.299349081017787</v>
      </c>
      <c r="V673" s="192">
        <v>56.298650221056647</v>
      </c>
      <c r="W673" s="192">
        <v>57.643226851661822</v>
      </c>
      <c r="X673" s="192">
        <v>59.534361229008816</v>
      </c>
      <c r="Y673" s="182">
        <v>62.141911449048983</v>
      </c>
      <c r="Z673" s="182">
        <v>64.571726137315238</v>
      </c>
    </row>
    <row r="674" spans="1:26">
      <c r="A674" s="179" t="s">
        <v>848</v>
      </c>
      <c r="B674" s="179" t="s">
        <v>849</v>
      </c>
      <c r="C674" s="186" t="s">
        <v>202</v>
      </c>
      <c r="D674" s="180">
        <v>126</v>
      </c>
      <c r="E674" s="179" t="s">
        <v>903</v>
      </c>
      <c r="F674" s="182">
        <v>32.820400829796</v>
      </c>
      <c r="G674" s="182">
        <v>33.77213791026233</v>
      </c>
      <c r="H674" s="182">
        <v>38.955647173789309</v>
      </c>
      <c r="I674" s="182">
        <v>39.630046357522311</v>
      </c>
      <c r="J674" s="182">
        <v>43.354836782778399</v>
      </c>
      <c r="K674" s="182">
        <v>46.99764639216987</v>
      </c>
      <c r="L674" s="182">
        <v>49.330453409405145</v>
      </c>
      <c r="M674" s="182">
        <v>51.668874954711029</v>
      </c>
      <c r="N674" s="182">
        <v>52.970871556805221</v>
      </c>
      <c r="O674" s="182">
        <v>55.022786368135492</v>
      </c>
      <c r="P674" s="182">
        <v>53.710085844261329</v>
      </c>
      <c r="Q674" s="192">
        <v>53.417780484713077</v>
      </c>
      <c r="R674" s="192">
        <v>51.344908030093897</v>
      </c>
      <c r="S674" s="192">
        <v>51.134146517843668</v>
      </c>
      <c r="T674" s="192">
        <v>49.575229784840097</v>
      </c>
      <c r="U674" s="192">
        <v>49.183778825490286</v>
      </c>
      <c r="V674" s="192">
        <v>47.965765709563485</v>
      </c>
      <c r="W674" s="192">
        <v>48.601826635557273</v>
      </c>
      <c r="X674" s="192">
        <v>50.371514150728068</v>
      </c>
      <c r="Y674" s="182">
        <v>52.986530296213935</v>
      </c>
      <c r="Z674" s="182">
        <v>55.496709936539261</v>
      </c>
    </row>
    <row r="675" spans="1:26">
      <c r="A675" s="179" t="s">
        <v>848</v>
      </c>
      <c r="B675" s="179" t="s">
        <v>849</v>
      </c>
      <c r="C675" s="186" t="s">
        <v>203</v>
      </c>
      <c r="D675" s="180">
        <v>127</v>
      </c>
      <c r="E675" s="179" t="s">
        <v>904</v>
      </c>
      <c r="F675" s="182">
        <v>17.694079121962293</v>
      </c>
      <c r="G675" s="182">
        <v>17.145104312976532</v>
      </c>
      <c r="H675" s="182">
        <v>18.914610838372511</v>
      </c>
      <c r="I675" s="182">
        <v>19.045426224980275</v>
      </c>
      <c r="J675" s="182">
        <v>20.108642332543702</v>
      </c>
      <c r="K675" s="182">
        <v>18.728850422420216</v>
      </c>
      <c r="L675" s="182">
        <v>19.275551528442044</v>
      </c>
      <c r="M675" s="182">
        <v>20.468214376948431</v>
      </c>
      <c r="N675" s="182">
        <v>20.596526496318088</v>
      </c>
      <c r="O675" s="182">
        <v>21.607447406903063</v>
      </c>
      <c r="P675" s="182">
        <v>20.244679933954327</v>
      </c>
      <c r="Q675" s="192">
        <v>21.16208667174233</v>
      </c>
      <c r="R675" s="192">
        <v>21.03830135681676</v>
      </c>
      <c r="S675" s="192">
        <v>20.540370662501701</v>
      </c>
      <c r="T675" s="192">
        <v>20.21154028464727</v>
      </c>
      <c r="U675" s="192">
        <v>20.776645674684168</v>
      </c>
      <c r="V675" s="192">
        <v>20.95864416164904</v>
      </c>
      <c r="W675" s="192">
        <v>20.584409405989454</v>
      </c>
      <c r="X675" s="192">
        <v>21.584302549518828</v>
      </c>
      <c r="Y675" s="182">
        <v>22.001243659553637</v>
      </c>
      <c r="Z675" s="182">
        <v>22.320029984452439</v>
      </c>
    </row>
    <row r="676" spans="1:26">
      <c r="A676" s="179"/>
      <c r="B676" s="179"/>
      <c r="C676" s="179"/>
      <c r="D676" s="180">
        <v>13</v>
      </c>
      <c r="E676" s="179"/>
      <c r="F676" s="179"/>
      <c r="G676" s="179"/>
      <c r="H676" s="179"/>
      <c r="I676" s="179"/>
      <c r="J676" s="179"/>
      <c r="K676" s="179"/>
      <c r="L676" s="179"/>
      <c r="M676" s="179"/>
      <c r="N676" s="179"/>
      <c r="O676" s="179"/>
      <c r="P676" s="179"/>
      <c r="Q676" s="191"/>
      <c r="R676" s="191"/>
      <c r="S676" s="191"/>
      <c r="T676" s="191"/>
      <c r="U676" s="191"/>
      <c r="V676" s="191"/>
      <c r="W676" s="191"/>
      <c r="X676" s="191"/>
      <c r="Y676" s="179"/>
      <c r="Z676" s="179"/>
    </row>
    <row r="677" spans="1:26" s="173" customFormat="1">
      <c r="A677" s="179" t="s">
        <v>905</v>
      </c>
      <c r="B677" s="179" t="s">
        <v>906</v>
      </c>
      <c r="C677" s="179" t="s">
        <v>109</v>
      </c>
      <c r="D677" s="180" t="s">
        <v>137</v>
      </c>
      <c r="E677" s="179" t="s">
        <v>907</v>
      </c>
      <c r="F677" s="182">
        <v>1565.5506355109837</v>
      </c>
      <c r="G677" s="182">
        <v>1606.5266580046443</v>
      </c>
      <c r="H677" s="182">
        <v>1611.7772223450622</v>
      </c>
      <c r="I677" s="182">
        <v>1695.1675458976349</v>
      </c>
      <c r="J677" s="182">
        <v>1735.5809503694479</v>
      </c>
      <c r="K677" s="182">
        <v>1783.3934265429943</v>
      </c>
      <c r="L677" s="182">
        <v>1798.5595395537966</v>
      </c>
      <c r="M677" s="182">
        <v>1913.2559849937634</v>
      </c>
      <c r="N677" s="182">
        <v>1987.7309768752002</v>
      </c>
      <c r="O677" s="182">
        <v>2030.1107054228225</v>
      </c>
      <c r="P677" s="182">
        <v>2039.2853830759693</v>
      </c>
      <c r="Q677" s="192">
        <v>2063.8594541791977</v>
      </c>
      <c r="R677" s="192">
        <v>2011.833524397475</v>
      </c>
      <c r="S677" s="192">
        <v>1952.9326670744417</v>
      </c>
      <c r="T677" s="192">
        <v>1971.7260503064253</v>
      </c>
      <c r="U677" s="192">
        <v>2007.4985189696697</v>
      </c>
      <c r="V677" s="192">
        <v>2093.9390478401024</v>
      </c>
      <c r="W677" s="192">
        <v>2130.9197720137022</v>
      </c>
      <c r="X677" s="192">
        <v>2181.3261748385735</v>
      </c>
      <c r="Y677" s="182">
        <v>2252.1682522456131</v>
      </c>
      <c r="Z677" s="182">
        <v>2315.2230249361442</v>
      </c>
    </row>
    <row r="678" spans="1:26" s="173" customFormat="1">
      <c r="A678" s="179" t="s">
        <v>905</v>
      </c>
      <c r="B678" s="179" t="s">
        <v>906</v>
      </c>
      <c r="C678" s="184" t="s">
        <v>138</v>
      </c>
      <c r="D678" s="185" t="s">
        <v>125</v>
      </c>
      <c r="E678" s="179" t="s">
        <v>908</v>
      </c>
      <c r="F678" s="182">
        <v>275.11364818519093</v>
      </c>
      <c r="G678" s="182">
        <v>280.65277380152509</v>
      </c>
      <c r="H678" s="182">
        <v>278.73208373704716</v>
      </c>
      <c r="I678" s="182">
        <v>290.41526326453612</v>
      </c>
      <c r="J678" s="182">
        <v>291.52538928468761</v>
      </c>
      <c r="K678" s="182">
        <v>294.66609482604969</v>
      </c>
      <c r="L678" s="182">
        <v>291.73364972292569</v>
      </c>
      <c r="M678" s="182">
        <v>297.01734059497966</v>
      </c>
      <c r="N678" s="182">
        <v>303.37853871537885</v>
      </c>
      <c r="O678" s="182">
        <v>312.09956070778702</v>
      </c>
      <c r="P678" s="182">
        <v>312.72843373031174</v>
      </c>
      <c r="Q678" s="192">
        <v>320.36241236060431</v>
      </c>
      <c r="R678" s="192">
        <v>313.68674758794026</v>
      </c>
      <c r="S678" s="192">
        <v>297.89727890597237</v>
      </c>
      <c r="T678" s="192">
        <v>298.6596879057962</v>
      </c>
      <c r="U678" s="192">
        <v>300.43919921658477</v>
      </c>
      <c r="V678" s="192">
        <v>307.25490355860336</v>
      </c>
      <c r="W678" s="192">
        <v>303.96913866005184</v>
      </c>
      <c r="X678" s="192">
        <v>303.37437034281322</v>
      </c>
      <c r="Y678" s="182">
        <v>307.48074373599997</v>
      </c>
      <c r="Z678" s="182">
        <v>310.2473439208232</v>
      </c>
    </row>
    <row r="679" spans="1:26">
      <c r="A679" s="179" t="s">
        <v>905</v>
      </c>
      <c r="B679" s="179" t="s">
        <v>906</v>
      </c>
      <c r="C679" s="186" t="s">
        <v>8</v>
      </c>
      <c r="D679" s="185" t="s">
        <v>139</v>
      </c>
      <c r="E679" s="179" t="s">
        <v>909</v>
      </c>
      <c r="F679" s="182">
        <v>253.22662831686827</v>
      </c>
      <c r="G679" s="182">
        <v>258.35064188106708</v>
      </c>
      <c r="H679" s="182">
        <v>256.08667786743342</v>
      </c>
      <c r="I679" s="182">
        <v>266.44109273096001</v>
      </c>
      <c r="J679" s="182">
        <v>266.56123334043764</v>
      </c>
      <c r="K679" s="182">
        <v>268.26743511834417</v>
      </c>
      <c r="L679" s="182">
        <v>265.61541315919101</v>
      </c>
      <c r="M679" s="182">
        <v>268.45163620132155</v>
      </c>
      <c r="N679" s="182">
        <v>273.94705958662996</v>
      </c>
      <c r="O679" s="182">
        <v>282.81612702251033</v>
      </c>
      <c r="P679" s="182">
        <v>283.17203513518336</v>
      </c>
      <c r="Q679" s="192">
        <v>288.12587384983033</v>
      </c>
      <c r="R679" s="192">
        <v>283.7442597949227</v>
      </c>
      <c r="S679" s="192">
        <v>270.90833830222311</v>
      </c>
      <c r="T679" s="192">
        <v>270.99365347818014</v>
      </c>
      <c r="U679" s="192">
        <v>273.05089332830113</v>
      </c>
      <c r="V679" s="192">
        <v>279.7352107066132</v>
      </c>
      <c r="W679" s="192">
        <v>275.23668252260552</v>
      </c>
      <c r="X679" s="192">
        <v>272.32675155702276</v>
      </c>
      <c r="Y679" s="182">
        <v>275.73438920988838</v>
      </c>
      <c r="Z679" s="182">
        <v>277.91849729629541</v>
      </c>
    </row>
    <row r="680" spans="1:26">
      <c r="A680" s="179" t="s">
        <v>905</v>
      </c>
      <c r="B680" s="179" t="s">
        <v>906</v>
      </c>
      <c r="C680" s="186" t="s">
        <v>9</v>
      </c>
      <c r="D680" s="185" t="s">
        <v>140</v>
      </c>
      <c r="E680" s="179" t="s">
        <v>910</v>
      </c>
      <c r="F680" s="182">
        <v>21.887019868322692</v>
      </c>
      <c r="G680" s="182">
        <v>22.302131920458056</v>
      </c>
      <c r="H680" s="182">
        <v>22.645405869613771</v>
      </c>
      <c r="I680" s="182">
        <v>23.974170533576078</v>
      </c>
      <c r="J680" s="182">
        <v>24.964155944249981</v>
      </c>
      <c r="K680" s="182">
        <v>26.398659707705519</v>
      </c>
      <c r="L680" s="182">
        <v>26.11823656373469</v>
      </c>
      <c r="M680" s="182">
        <v>28.565704393658088</v>
      </c>
      <c r="N680" s="182">
        <v>29.431479128748872</v>
      </c>
      <c r="O680" s="182">
        <v>29.283433685276684</v>
      </c>
      <c r="P680" s="182">
        <v>29.556398595128325</v>
      </c>
      <c r="Q680" s="192">
        <v>32.236538510773968</v>
      </c>
      <c r="R680" s="192">
        <v>29.942487793017559</v>
      </c>
      <c r="S680" s="192">
        <v>26.988940603749313</v>
      </c>
      <c r="T680" s="192">
        <v>27.666034427616065</v>
      </c>
      <c r="U680" s="192">
        <v>27.388305888283657</v>
      </c>
      <c r="V680" s="192">
        <v>27.519692851990108</v>
      </c>
      <c r="W680" s="192">
        <v>28.732456137446373</v>
      </c>
      <c r="X680" s="192">
        <v>31.047618785790469</v>
      </c>
      <c r="Y680" s="182">
        <v>31.746354526111613</v>
      </c>
      <c r="Z680" s="182">
        <v>32.328846624527792</v>
      </c>
    </row>
    <row r="681" spans="1:26" s="173" customFormat="1">
      <c r="A681" s="179" t="s">
        <v>905</v>
      </c>
      <c r="B681" s="179" t="s">
        <v>906</v>
      </c>
      <c r="C681" s="184" t="s">
        <v>141</v>
      </c>
      <c r="D681" s="185" t="s">
        <v>126</v>
      </c>
      <c r="E681" s="179" t="s">
        <v>911</v>
      </c>
      <c r="F681" s="182">
        <v>115.71457481493037</v>
      </c>
      <c r="G681" s="182">
        <v>117.24975350579408</v>
      </c>
      <c r="H681" s="182">
        <v>111.07999502618648</v>
      </c>
      <c r="I681" s="182">
        <v>109.48872262704978</v>
      </c>
      <c r="J681" s="182">
        <v>109.76174725467403</v>
      </c>
      <c r="K681" s="182">
        <v>115.93655830533105</v>
      </c>
      <c r="L681" s="182">
        <v>117.34512006739418</v>
      </c>
      <c r="M681" s="182">
        <v>119.6748615486178</v>
      </c>
      <c r="N681" s="182">
        <v>130.82484260302934</v>
      </c>
      <c r="O681" s="182">
        <v>129.41250373945678</v>
      </c>
      <c r="P681" s="182">
        <v>125.30741468405654</v>
      </c>
      <c r="Q681" s="192">
        <v>126.79323425477808</v>
      </c>
      <c r="R681" s="192">
        <v>119.85945483144157</v>
      </c>
      <c r="S681" s="192">
        <v>110.82962466550396</v>
      </c>
      <c r="T681" s="192">
        <v>109.23502817106322</v>
      </c>
      <c r="U681" s="192">
        <v>109.51835455265558</v>
      </c>
      <c r="V681" s="192">
        <v>107.44718085813736</v>
      </c>
      <c r="W681" s="192">
        <v>106.56338781443725</v>
      </c>
      <c r="X681" s="192">
        <v>103.93427213901477</v>
      </c>
      <c r="Y681" s="182">
        <v>103.58097232981672</v>
      </c>
      <c r="Z681" s="182">
        <v>103.33149601272976</v>
      </c>
    </row>
    <row r="682" spans="1:26">
      <c r="A682" s="179" t="s">
        <v>905</v>
      </c>
      <c r="B682" s="179" t="s">
        <v>906</v>
      </c>
      <c r="C682" s="186" t="s">
        <v>10</v>
      </c>
      <c r="D682" s="185" t="s">
        <v>142</v>
      </c>
      <c r="E682" s="179" t="s">
        <v>912</v>
      </c>
      <c r="F682" s="182">
        <v>31.236586801844275</v>
      </c>
      <c r="G682" s="182">
        <v>32.009870306990457</v>
      </c>
      <c r="H682" s="182">
        <v>32.523304424198074</v>
      </c>
      <c r="I682" s="182">
        <v>33.444536087952088</v>
      </c>
      <c r="J682" s="182">
        <v>34.754392151201763</v>
      </c>
      <c r="K682" s="182">
        <v>37.129436841452446</v>
      </c>
      <c r="L682" s="182">
        <v>36.956207339898505</v>
      </c>
      <c r="M682" s="182">
        <v>38.334684281283991</v>
      </c>
      <c r="N682" s="182">
        <v>38.677075910972782</v>
      </c>
      <c r="O682" s="182">
        <v>35.749788826649542</v>
      </c>
      <c r="P682" s="182">
        <v>35.661139914426606</v>
      </c>
      <c r="Q682" s="192">
        <v>35.935653567171855</v>
      </c>
      <c r="R682" s="192">
        <v>33.515971485469443</v>
      </c>
      <c r="S682" s="192">
        <v>33.739638748242946</v>
      </c>
      <c r="T682" s="192">
        <v>33.487184279792409</v>
      </c>
      <c r="U682" s="192">
        <v>34.437731326892198</v>
      </c>
      <c r="V682" s="192">
        <v>33.91473185332233</v>
      </c>
      <c r="W682" s="192">
        <v>34.34465671488865</v>
      </c>
      <c r="X682" s="192">
        <v>35.22946722327162</v>
      </c>
      <c r="Y682" s="182">
        <v>35.496346275268124</v>
      </c>
      <c r="Z682" s="182">
        <v>35.707873839234622</v>
      </c>
    </row>
    <row r="683" spans="1:26">
      <c r="A683" s="179" t="s">
        <v>905</v>
      </c>
      <c r="B683" s="179" t="s">
        <v>906</v>
      </c>
      <c r="C683" s="186" t="s">
        <v>31</v>
      </c>
      <c r="D683" s="185" t="s">
        <v>143</v>
      </c>
      <c r="E683" s="179" t="s">
        <v>913</v>
      </c>
      <c r="F683" s="182">
        <v>79.438042167496093</v>
      </c>
      <c r="G683" s="182">
        <v>79.460907005284056</v>
      </c>
      <c r="H683" s="182">
        <v>72.020918075078669</v>
      </c>
      <c r="I683" s="182">
        <v>69.829648320730684</v>
      </c>
      <c r="J683" s="182">
        <v>66.724457512352458</v>
      </c>
      <c r="K683" s="182">
        <v>70.799550479212826</v>
      </c>
      <c r="L683" s="182">
        <v>72.148300973611995</v>
      </c>
      <c r="M683" s="182">
        <v>72.886161927337852</v>
      </c>
      <c r="N683" s="182">
        <v>81.777164485937249</v>
      </c>
      <c r="O683" s="182">
        <v>82.593867785766648</v>
      </c>
      <c r="P683" s="182">
        <v>78.447117108796121</v>
      </c>
      <c r="Q683" s="192">
        <v>79.850741472271039</v>
      </c>
      <c r="R683" s="192">
        <v>74.74985959006861</v>
      </c>
      <c r="S683" s="192">
        <v>64.465750139353517</v>
      </c>
      <c r="T683" s="192">
        <v>63.648763136790869</v>
      </c>
      <c r="U683" s="192">
        <v>63.006945690549138</v>
      </c>
      <c r="V683" s="192">
        <v>62.163639872521983</v>
      </c>
      <c r="W683" s="192">
        <v>61.830303517037045</v>
      </c>
      <c r="X683" s="192">
        <v>58.608233915608572</v>
      </c>
      <c r="Y683" s="182">
        <v>57.867146356606611</v>
      </c>
      <c r="Z683" s="182">
        <v>57.300952669822337</v>
      </c>
    </row>
    <row r="684" spans="1:26">
      <c r="A684" s="179" t="s">
        <v>905</v>
      </c>
      <c r="B684" s="179" t="s">
        <v>906</v>
      </c>
      <c r="C684" s="186" t="s">
        <v>144</v>
      </c>
      <c r="D684" s="185" t="s">
        <v>145</v>
      </c>
      <c r="E684" s="179" t="s">
        <v>914</v>
      </c>
      <c r="F684" s="182">
        <v>5.0399458455899984</v>
      </c>
      <c r="G684" s="182">
        <v>5.7789761935195632</v>
      </c>
      <c r="H684" s="182">
        <v>6.5357725269097315</v>
      </c>
      <c r="I684" s="182">
        <v>6.2145382183670295</v>
      </c>
      <c r="J684" s="182">
        <v>8.2828975911198093</v>
      </c>
      <c r="K684" s="182">
        <v>8.0075709846657652</v>
      </c>
      <c r="L684" s="182">
        <v>8.2406117538836785</v>
      </c>
      <c r="M684" s="182">
        <v>8.4540153399959674</v>
      </c>
      <c r="N684" s="182">
        <v>10.370602206119321</v>
      </c>
      <c r="O684" s="182">
        <v>11.068847127040602</v>
      </c>
      <c r="P684" s="182">
        <v>11.199157660833823</v>
      </c>
      <c r="Q684" s="192">
        <v>11.006839215335187</v>
      </c>
      <c r="R684" s="192">
        <v>11.593623755903511</v>
      </c>
      <c r="S684" s="192">
        <v>12.624235777907499</v>
      </c>
      <c r="T684" s="192">
        <v>12.099080754479942</v>
      </c>
      <c r="U684" s="192">
        <v>12.073677535214243</v>
      </c>
      <c r="V684" s="192">
        <v>11.368809132293043</v>
      </c>
      <c r="W684" s="192">
        <v>10.388427582511566</v>
      </c>
      <c r="X684" s="192">
        <v>10.096571000134571</v>
      </c>
      <c r="Y684" s="182">
        <v>10.217479697941988</v>
      </c>
      <c r="Z684" s="182">
        <v>10.32266950367281</v>
      </c>
    </row>
    <row r="685" spans="1:26" s="173" customFormat="1">
      <c r="A685" s="179" t="s">
        <v>905</v>
      </c>
      <c r="B685" s="179" t="s">
        <v>906</v>
      </c>
      <c r="C685" s="184" t="s">
        <v>146</v>
      </c>
      <c r="D685" s="185" t="s">
        <v>127</v>
      </c>
      <c r="E685" s="179" t="s">
        <v>915</v>
      </c>
      <c r="F685" s="182">
        <v>65.211304641501556</v>
      </c>
      <c r="G685" s="182">
        <v>73.142048129722639</v>
      </c>
      <c r="H685" s="182">
        <v>74.097638393654123</v>
      </c>
      <c r="I685" s="182">
        <v>77.834603944866103</v>
      </c>
      <c r="J685" s="182">
        <v>76.183353108289552</v>
      </c>
      <c r="K685" s="182">
        <v>78.318971481673671</v>
      </c>
      <c r="L685" s="182">
        <v>77.570472080144398</v>
      </c>
      <c r="M685" s="182">
        <v>89.986732212258147</v>
      </c>
      <c r="N685" s="182">
        <v>92.406798635801763</v>
      </c>
      <c r="O685" s="182">
        <v>97.254986568686434</v>
      </c>
      <c r="P685" s="182">
        <v>102.87431416573307</v>
      </c>
      <c r="Q685" s="192">
        <v>107.54972967938203</v>
      </c>
      <c r="R685" s="192">
        <v>104.57962102933057</v>
      </c>
      <c r="S685" s="192">
        <v>93.947734225271688</v>
      </c>
      <c r="T685" s="192">
        <v>102.48575998809163</v>
      </c>
      <c r="U685" s="192">
        <v>102.69626498954113</v>
      </c>
      <c r="V685" s="192">
        <v>119.20596579432821</v>
      </c>
      <c r="W685" s="192">
        <v>118.12579271841427</v>
      </c>
      <c r="X685" s="192">
        <v>122.48402310951971</v>
      </c>
      <c r="Y685" s="182">
        <v>127.46877701590687</v>
      </c>
      <c r="Z685" s="182">
        <v>132.19830845767243</v>
      </c>
    </row>
    <row r="686" spans="1:26">
      <c r="A686" s="179" t="s">
        <v>905</v>
      </c>
      <c r="B686" s="179" t="s">
        <v>906</v>
      </c>
      <c r="C686" s="186" t="s">
        <v>18</v>
      </c>
      <c r="D686" s="185" t="s">
        <v>147</v>
      </c>
      <c r="E686" s="179" t="s">
        <v>916</v>
      </c>
      <c r="F686" s="182">
        <v>48.214072033554302</v>
      </c>
      <c r="G686" s="182">
        <v>53.946706944610369</v>
      </c>
      <c r="H686" s="182">
        <v>54.485828152404949</v>
      </c>
      <c r="I686" s="182">
        <v>56.477609330991399</v>
      </c>
      <c r="J686" s="182">
        <v>56.908156454523215</v>
      </c>
      <c r="K686" s="182">
        <v>59.038136642949702</v>
      </c>
      <c r="L686" s="182">
        <v>58.597420973820178</v>
      </c>
      <c r="M686" s="182">
        <v>67.689114980529581</v>
      </c>
      <c r="N686" s="182">
        <v>68.64600002659364</v>
      </c>
      <c r="O686" s="182">
        <v>73.203424598727963</v>
      </c>
      <c r="P686" s="182">
        <v>77.636110739184247</v>
      </c>
      <c r="Q686" s="192">
        <v>81.518445683049165</v>
      </c>
      <c r="R686" s="192">
        <v>79.809947622695219</v>
      </c>
      <c r="S686" s="192">
        <v>74.609490997616277</v>
      </c>
      <c r="T686" s="192">
        <v>82.731795700427782</v>
      </c>
      <c r="U686" s="192">
        <v>81.96749177942614</v>
      </c>
      <c r="V686" s="192">
        <v>97.234880501838646</v>
      </c>
      <c r="W686" s="192">
        <v>96.022088193753845</v>
      </c>
      <c r="X686" s="192">
        <v>98.455890737018223</v>
      </c>
      <c r="Y686" s="182">
        <v>102.63983519800941</v>
      </c>
      <c r="Z686" s="182">
        <v>106.62588271857263</v>
      </c>
    </row>
    <row r="687" spans="1:26">
      <c r="A687" s="179" t="s">
        <v>905</v>
      </c>
      <c r="B687" s="179" t="s">
        <v>906</v>
      </c>
      <c r="C687" s="186" t="s">
        <v>148</v>
      </c>
      <c r="D687" s="185" t="s">
        <v>149</v>
      </c>
      <c r="E687" s="179" t="s">
        <v>917</v>
      </c>
      <c r="F687" s="182">
        <v>16.99723260794724</v>
      </c>
      <c r="G687" s="182">
        <v>19.195341185112273</v>
      </c>
      <c r="H687" s="182">
        <v>19.61181024124917</v>
      </c>
      <c r="I687" s="182">
        <v>21.356994613874701</v>
      </c>
      <c r="J687" s="182">
        <v>19.27519665376634</v>
      </c>
      <c r="K687" s="182">
        <v>19.280834838723969</v>
      </c>
      <c r="L687" s="182">
        <v>18.973051106324213</v>
      </c>
      <c r="M687" s="182">
        <v>22.297617231728566</v>
      </c>
      <c r="N687" s="182">
        <v>23.76079860920812</v>
      </c>
      <c r="O687" s="182">
        <v>24.051561969958467</v>
      </c>
      <c r="P687" s="182">
        <v>25.238203426548807</v>
      </c>
      <c r="Q687" s="192">
        <v>26.031283996332871</v>
      </c>
      <c r="R687" s="192">
        <v>24.769673406635331</v>
      </c>
      <c r="S687" s="192">
        <v>19.338243227655425</v>
      </c>
      <c r="T687" s="192">
        <v>19.753964287663841</v>
      </c>
      <c r="U687" s="192">
        <v>20.72877321011498</v>
      </c>
      <c r="V687" s="192">
        <v>21.971085292489551</v>
      </c>
      <c r="W687" s="192">
        <v>22.103704524660426</v>
      </c>
      <c r="X687" s="192">
        <v>24.028132372501489</v>
      </c>
      <c r="Y687" s="182">
        <v>24.828941817897476</v>
      </c>
      <c r="Z687" s="182">
        <v>25.572425739099781</v>
      </c>
    </row>
    <row r="688" spans="1:26" s="173" customFormat="1">
      <c r="A688" s="179" t="s">
        <v>905</v>
      </c>
      <c r="B688" s="179" t="s">
        <v>906</v>
      </c>
      <c r="C688" s="184" t="s">
        <v>150</v>
      </c>
      <c r="D688" s="185" t="s">
        <v>128</v>
      </c>
      <c r="E688" s="179" t="s">
        <v>918</v>
      </c>
      <c r="F688" s="182">
        <v>330.4437767959048</v>
      </c>
      <c r="G688" s="182">
        <v>336.50220954914852</v>
      </c>
      <c r="H688" s="182">
        <v>335.29569250721426</v>
      </c>
      <c r="I688" s="182">
        <v>347.6915616792013</v>
      </c>
      <c r="J688" s="182">
        <v>356.71275925230833</v>
      </c>
      <c r="K688" s="182">
        <v>364.82877004079472</v>
      </c>
      <c r="L688" s="182">
        <v>367.46759628531117</v>
      </c>
      <c r="M688" s="182">
        <v>376.6034907039969</v>
      </c>
      <c r="N688" s="182">
        <v>391.57951467806265</v>
      </c>
      <c r="O688" s="182">
        <v>415.19604432961989</v>
      </c>
      <c r="P688" s="182">
        <v>415.91170891968119</v>
      </c>
      <c r="Q688" s="192">
        <v>414.29892650351451</v>
      </c>
      <c r="R688" s="192">
        <v>410.39241180963239</v>
      </c>
      <c r="S688" s="192">
        <v>403.26854561916531</v>
      </c>
      <c r="T688" s="192">
        <v>396.23852571786398</v>
      </c>
      <c r="U688" s="192">
        <v>396.40703616670925</v>
      </c>
      <c r="V688" s="192">
        <v>403.62602435959803</v>
      </c>
      <c r="W688" s="192">
        <v>400.5268347032723</v>
      </c>
      <c r="X688" s="192">
        <v>397.33701440831459</v>
      </c>
      <c r="Y688" s="182">
        <v>401.3808895243364</v>
      </c>
      <c r="Z688" s="182">
        <v>405.60373603895147</v>
      </c>
    </row>
    <row r="689" spans="1:26">
      <c r="A689" s="179" t="s">
        <v>905</v>
      </c>
      <c r="B689" s="179" t="s">
        <v>906</v>
      </c>
      <c r="C689" s="186" t="s">
        <v>11</v>
      </c>
      <c r="D689" s="185" t="s">
        <v>151</v>
      </c>
      <c r="E689" s="179" t="s">
        <v>919</v>
      </c>
      <c r="F689" s="182">
        <v>8.8031858040319211</v>
      </c>
      <c r="G689" s="182">
        <v>9.0702044447578718</v>
      </c>
      <c r="H689" s="182">
        <v>9.1351534566278865</v>
      </c>
      <c r="I689" s="182">
        <v>10.460404714636073</v>
      </c>
      <c r="J689" s="182">
        <v>11.660212687525204</v>
      </c>
      <c r="K689" s="182">
        <v>12.388575679112828</v>
      </c>
      <c r="L689" s="182">
        <v>12.820953728190394</v>
      </c>
      <c r="M689" s="182">
        <v>13.373856655447584</v>
      </c>
      <c r="N689" s="182">
        <v>13.212188774873145</v>
      </c>
      <c r="O689" s="182">
        <v>13.96615898026708</v>
      </c>
      <c r="P689" s="182">
        <v>13.684968749815763</v>
      </c>
      <c r="Q689" s="192">
        <v>12.978446072126074</v>
      </c>
      <c r="R689" s="192">
        <v>12.640255267990929</v>
      </c>
      <c r="S689" s="192">
        <v>12.46442570358179</v>
      </c>
      <c r="T689" s="192">
        <v>12.143784981261298</v>
      </c>
      <c r="U689" s="192">
        <v>12.109248174172677</v>
      </c>
      <c r="V689" s="192">
        <v>12.150942248704411</v>
      </c>
      <c r="W689" s="192">
        <v>11.835344740092593</v>
      </c>
      <c r="X689" s="192">
        <v>11.521759688721838</v>
      </c>
      <c r="Y689" s="182">
        <v>11.669862239681429</v>
      </c>
      <c r="Z689" s="182">
        <v>11.856641849756425</v>
      </c>
    </row>
    <row r="690" spans="1:26">
      <c r="A690" s="179" t="s">
        <v>905</v>
      </c>
      <c r="B690" s="179" t="s">
        <v>906</v>
      </c>
      <c r="C690" s="186" t="s">
        <v>12</v>
      </c>
      <c r="D690" s="185" t="s">
        <v>152</v>
      </c>
      <c r="E690" s="179" t="s">
        <v>920</v>
      </c>
      <c r="F690" s="182">
        <v>176.2867393754407</v>
      </c>
      <c r="G690" s="182">
        <v>181.50499893878228</v>
      </c>
      <c r="H690" s="182">
        <v>182.36928540710872</v>
      </c>
      <c r="I690" s="182">
        <v>187.28313277677182</v>
      </c>
      <c r="J690" s="182">
        <v>190.52544280112434</v>
      </c>
      <c r="K690" s="182">
        <v>194.70139518375194</v>
      </c>
      <c r="L690" s="182">
        <v>197.28715630454985</v>
      </c>
      <c r="M690" s="182">
        <v>201.57742713245742</v>
      </c>
      <c r="N690" s="182">
        <v>206.06505688879429</v>
      </c>
      <c r="O690" s="182">
        <v>211.65316890889542</v>
      </c>
      <c r="P690" s="182">
        <v>211.43138313932363</v>
      </c>
      <c r="Q690" s="192">
        <v>215.36308701905034</v>
      </c>
      <c r="R690" s="192">
        <v>214.79912523882138</v>
      </c>
      <c r="S690" s="192">
        <v>216.90963426271915</v>
      </c>
      <c r="T690" s="192">
        <v>217.1227106446153</v>
      </c>
      <c r="U690" s="192">
        <v>217.98469023243581</v>
      </c>
      <c r="V690" s="192">
        <v>219.74448506761905</v>
      </c>
      <c r="W690" s="192">
        <v>219.74976558119917</v>
      </c>
      <c r="X690" s="192">
        <v>218.46588317285875</v>
      </c>
      <c r="Y690" s="182">
        <v>221.19492657405863</v>
      </c>
      <c r="Z690" s="182">
        <v>223.68771218210824</v>
      </c>
    </row>
    <row r="691" spans="1:26">
      <c r="A691" s="179" t="s">
        <v>905</v>
      </c>
      <c r="B691" s="179" t="s">
        <v>906</v>
      </c>
      <c r="C691" s="186" t="s">
        <v>13</v>
      </c>
      <c r="D691" s="185" t="s">
        <v>153</v>
      </c>
      <c r="E691" s="179" t="s">
        <v>921</v>
      </c>
      <c r="F691" s="182">
        <v>2.7808674651665153</v>
      </c>
      <c r="G691" s="182">
        <v>2.6986424356939334</v>
      </c>
      <c r="H691" s="182">
        <v>2.7471298942775451</v>
      </c>
      <c r="I691" s="182">
        <v>2.9443073240385522</v>
      </c>
      <c r="J691" s="182">
        <v>3.1060285225546815</v>
      </c>
      <c r="K691" s="182">
        <v>5.488619932104716</v>
      </c>
      <c r="L691" s="182">
        <v>5.4963194869556107</v>
      </c>
      <c r="M691" s="182">
        <v>5.9666223219986847</v>
      </c>
      <c r="N691" s="182">
        <v>6.4494277665370481</v>
      </c>
      <c r="O691" s="182">
        <v>7.1202539551352553</v>
      </c>
      <c r="P691" s="182">
        <v>6.1179838787705174</v>
      </c>
      <c r="Q691" s="192">
        <v>6.3723066909530077</v>
      </c>
      <c r="R691" s="192">
        <v>6.2456904796269734</v>
      </c>
      <c r="S691" s="192">
        <v>6.1250213658017749</v>
      </c>
      <c r="T691" s="192">
        <v>6.542018511540074</v>
      </c>
      <c r="U691" s="192">
        <v>6.7334344625384537</v>
      </c>
      <c r="V691" s="192">
        <v>6.9222848222958273</v>
      </c>
      <c r="W691" s="192">
        <v>7.1230612519080481</v>
      </c>
      <c r="X691" s="192">
        <v>7.5601301788331847</v>
      </c>
      <c r="Y691" s="182">
        <v>7.6546239767651985</v>
      </c>
      <c r="Z691" s="182">
        <v>7.7779634489371263</v>
      </c>
    </row>
    <row r="692" spans="1:26">
      <c r="A692" s="179" t="s">
        <v>905</v>
      </c>
      <c r="B692" s="179" t="s">
        <v>906</v>
      </c>
      <c r="C692" s="186" t="s">
        <v>154</v>
      </c>
      <c r="D692" s="185" t="s">
        <v>155</v>
      </c>
      <c r="E692" s="179" t="s">
        <v>922</v>
      </c>
      <c r="F692" s="182">
        <v>34.241248567113168</v>
      </c>
      <c r="G692" s="182">
        <v>34.042233635241601</v>
      </c>
      <c r="H692" s="182">
        <v>31.155372196693602</v>
      </c>
      <c r="I692" s="182">
        <v>32.134103288829031</v>
      </c>
      <c r="J692" s="182">
        <v>32.304572886145806</v>
      </c>
      <c r="K692" s="182">
        <v>32.830951818989462</v>
      </c>
      <c r="L692" s="182">
        <v>35.146619686519109</v>
      </c>
      <c r="M692" s="182">
        <v>39.431240388104968</v>
      </c>
      <c r="N692" s="182">
        <v>42.755552738598588</v>
      </c>
      <c r="O692" s="182">
        <v>43.864594163040515</v>
      </c>
      <c r="P692" s="182">
        <v>44.270642459831798</v>
      </c>
      <c r="Q692" s="192">
        <v>44.088030472995676</v>
      </c>
      <c r="R692" s="192">
        <v>46.874325691835111</v>
      </c>
      <c r="S692" s="192">
        <v>46.746965440019217</v>
      </c>
      <c r="T692" s="192">
        <v>45.513101296895826</v>
      </c>
      <c r="U692" s="192">
        <v>45.029273496434449</v>
      </c>
      <c r="V692" s="192">
        <v>45.843890950149131</v>
      </c>
      <c r="W692" s="192">
        <v>45.126181710774446</v>
      </c>
      <c r="X692" s="192">
        <v>46.6711308287517</v>
      </c>
      <c r="Y692" s="182">
        <v>47.486048542280237</v>
      </c>
      <c r="Z692" s="182">
        <v>48.29455070754026</v>
      </c>
    </row>
    <row r="693" spans="1:26">
      <c r="A693" s="179" t="s">
        <v>905</v>
      </c>
      <c r="B693" s="179" t="s">
        <v>906</v>
      </c>
      <c r="C693" s="186" t="s">
        <v>156</v>
      </c>
      <c r="D693" s="185" t="s">
        <v>157</v>
      </c>
      <c r="E693" s="179" t="s">
        <v>923</v>
      </c>
      <c r="F693" s="182">
        <v>108.33173558415254</v>
      </c>
      <c r="G693" s="182">
        <v>109.18613009467282</v>
      </c>
      <c r="H693" s="182">
        <v>109.88875155250653</v>
      </c>
      <c r="I693" s="182">
        <v>114.86961357492584</v>
      </c>
      <c r="J693" s="182">
        <v>119.11650235495829</v>
      </c>
      <c r="K693" s="182">
        <v>119.41922742683576</v>
      </c>
      <c r="L693" s="182">
        <v>116.71654707909623</v>
      </c>
      <c r="M693" s="182">
        <v>116.25434420598823</v>
      </c>
      <c r="N693" s="182">
        <v>123.09728850925956</v>
      </c>
      <c r="O693" s="182">
        <v>138.59186832228158</v>
      </c>
      <c r="P693" s="182">
        <v>140.40673069193952</v>
      </c>
      <c r="Q693" s="192">
        <v>135.49705624838947</v>
      </c>
      <c r="R693" s="192">
        <v>129.83301513135797</v>
      </c>
      <c r="S693" s="192">
        <v>121.02249884704342</v>
      </c>
      <c r="T693" s="192">
        <v>114.91691028355152</v>
      </c>
      <c r="U693" s="192">
        <v>114.55038980112789</v>
      </c>
      <c r="V693" s="192">
        <v>118.96442127082959</v>
      </c>
      <c r="W693" s="192">
        <v>116.69248141929802</v>
      </c>
      <c r="X693" s="192">
        <v>113.11811053914911</v>
      </c>
      <c r="Y693" s="182">
        <v>113.3754281915509</v>
      </c>
      <c r="Z693" s="182">
        <v>113.98686785060944</v>
      </c>
    </row>
    <row r="694" spans="1:26" s="173" customFormat="1">
      <c r="A694" s="179" t="s">
        <v>905</v>
      </c>
      <c r="B694" s="179" t="s">
        <v>906</v>
      </c>
      <c r="C694" s="184" t="s">
        <v>158</v>
      </c>
      <c r="D694" s="185" t="s">
        <v>129</v>
      </c>
      <c r="E694" s="179" t="s">
        <v>924</v>
      </c>
      <c r="F694" s="182">
        <v>89.433487516817948</v>
      </c>
      <c r="G694" s="182">
        <v>92.563858401189563</v>
      </c>
      <c r="H694" s="182">
        <v>94.141472445528024</v>
      </c>
      <c r="I694" s="182">
        <v>98.293881913139188</v>
      </c>
      <c r="J694" s="182">
        <v>100.21590249451124</v>
      </c>
      <c r="K694" s="182">
        <v>103.60167263848349</v>
      </c>
      <c r="L694" s="182">
        <v>101.95559915417414</v>
      </c>
      <c r="M694" s="182">
        <v>111.58857976331096</v>
      </c>
      <c r="N694" s="182">
        <v>107.93249862376031</v>
      </c>
      <c r="O694" s="182">
        <v>116.59108790426389</v>
      </c>
      <c r="P694" s="182">
        <v>124.56300799690501</v>
      </c>
      <c r="Q694" s="192">
        <v>118.22434105841866</v>
      </c>
      <c r="R694" s="192">
        <v>105.70277328178327</v>
      </c>
      <c r="S694" s="192">
        <v>98.045476510095057</v>
      </c>
      <c r="T694" s="192">
        <v>100.55924545847883</v>
      </c>
      <c r="U694" s="192">
        <v>95.379357990418654</v>
      </c>
      <c r="V694" s="192">
        <v>102.04854913161023</v>
      </c>
      <c r="W694" s="192">
        <v>105.90422860077119</v>
      </c>
      <c r="X694" s="192">
        <v>111.24062703462965</v>
      </c>
      <c r="Y694" s="182">
        <v>116.16820394888126</v>
      </c>
      <c r="Z694" s="182">
        <v>120.19213393285575</v>
      </c>
    </row>
    <row r="695" spans="1:26">
      <c r="A695" s="179" t="s">
        <v>905</v>
      </c>
      <c r="B695" s="179" t="s">
        <v>906</v>
      </c>
      <c r="C695" s="186" t="s">
        <v>159</v>
      </c>
      <c r="D695" s="185" t="s">
        <v>160</v>
      </c>
      <c r="E695" s="179" t="s">
        <v>925</v>
      </c>
      <c r="F695" s="182">
        <v>30.521773482396895</v>
      </c>
      <c r="G695" s="182">
        <v>31.844125325045319</v>
      </c>
      <c r="H695" s="182">
        <v>32.280486986858314</v>
      </c>
      <c r="I695" s="182">
        <v>33.245498816335171</v>
      </c>
      <c r="J695" s="182">
        <v>33.786722485430097</v>
      </c>
      <c r="K695" s="182">
        <v>33.986781353129047</v>
      </c>
      <c r="L695" s="182">
        <v>33.362805865135734</v>
      </c>
      <c r="M695" s="182">
        <v>36.219931960454218</v>
      </c>
      <c r="N695" s="182">
        <v>35.64342462455955</v>
      </c>
      <c r="O695" s="182">
        <v>38.969063138129549</v>
      </c>
      <c r="P695" s="182">
        <v>43.37566395053156</v>
      </c>
      <c r="Q695" s="192">
        <v>35.562164360159315</v>
      </c>
      <c r="R695" s="192">
        <v>31.319707345178081</v>
      </c>
      <c r="S695" s="192">
        <v>28.42961732062146</v>
      </c>
      <c r="T695" s="192">
        <v>31.465747715114485</v>
      </c>
      <c r="U695" s="192">
        <v>27.953812222992156</v>
      </c>
      <c r="V695" s="192">
        <v>30.816034817226047</v>
      </c>
      <c r="W695" s="192">
        <v>31.728319607870613</v>
      </c>
      <c r="X695" s="192">
        <v>34.058766125556346</v>
      </c>
      <c r="Y695" s="182">
        <v>35.927822913701476</v>
      </c>
      <c r="Z695" s="182">
        <v>37.482756543001685</v>
      </c>
    </row>
    <row r="696" spans="1:26">
      <c r="A696" s="179" t="s">
        <v>905</v>
      </c>
      <c r="B696" s="179" t="s">
        <v>906</v>
      </c>
      <c r="C696" s="186" t="s">
        <v>21</v>
      </c>
      <c r="D696" s="185" t="s">
        <v>161</v>
      </c>
      <c r="E696" s="179" t="s">
        <v>926</v>
      </c>
      <c r="F696" s="182">
        <v>5.7831025123653275</v>
      </c>
      <c r="G696" s="182">
        <v>6.0372510477706047</v>
      </c>
      <c r="H696" s="182">
        <v>6.2322049708037772</v>
      </c>
      <c r="I696" s="182">
        <v>6.3782516611443141</v>
      </c>
      <c r="J696" s="182">
        <v>6.3458786847759958</v>
      </c>
      <c r="K696" s="182">
        <v>6.4744133257178893</v>
      </c>
      <c r="L696" s="182">
        <v>6.5344449683774242</v>
      </c>
      <c r="M696" s="182">
        <v>7.16471069215903</v>
      </c>
      <c r="N696" s="182">
        <v>7.2374754298323971</v>
      </c>
      <c r="O696" s="182">
        <v>8.3317013680923253</v>
      </c>
      <c r="P696" s="182">
        <v>9.0478167546681085</v>
      </c>
      <c r="Q696" s="192">
        <v>9.1814742490736023</v>
      </c>
      <c r="R696" s="192">
        <v>6.2931954823487484</v>
      </c>
      <c r="S696" s="192">
        <v>6.2670193877136722</v>
      </c>
      <c r="T696" s="192">
        <v>5.8377017919839274</v>
      </c>
      <c r="U696" s="192">
        <v>6.1611737862317568</v>
      </c>
      <c r="V696" s="192">
        <v>6.3113337820125404</v>
      </c>
      <c r="W696" s="192">
        <v>6.2744973565836677</v>
      </c>
      <c r="X696" s="192">
        <v>7.2999267347960677</v>
      </c>
      <c r="Y696" s="182">
        <v>7.6053331004013147</v>
      </c>
      <c r="Z696" s="182">
        <v>7.8462255870718147</v>
      </c>
    </row>
    <row r="697" spans="1:26">
      <c r="A697" s="179" t="s">
        <v>905</v>
      </c>
      <c r="B697" s="179" t="s">
        <v>906</v>
      </c>
      <c r="C697" s="186" t="s">
        <v>22</v>
      </c>
      <c r="D697" s="185" t="s">
        <v>162</v>
      </c>
      <c r="E697" s="179" t="s">
        <v>927</v>
      </c>
      <c r="F697" s="182">
        <v>14.021763679770562</v>
      </c>
      <c r="G697" s="182">
        <v>14.98864396303347</v>
      </c>
      <c r="H697" s="182">
        <v>14.922283894692143</v>
      </c>
      <c r="I697" s="182">
        <v>16.02453140585272</v>
      </c>
      <c r="J697" s="182">
        <v>18.028324560655872</v>
      </c>
      <c r="K697" s="182">
        <v>19.748677775507634</v>
      </c>
      <c r="L697" s="182">
        <v>20.318281789026145</v>
      </c>
      <c r="M697" s="182">
        <v>22.577788877125961</v>
      </c>
      <c r="N697" s="182">
        <v>23.052649356037911</v>
      </c>
      <c r="O697" s="182">
        <v>23.265827012231007</v>
      </c>
      <c r="P697" s="182">
        <v>25.520499345579776</v>
      </c>
      <c r="Q697" s="192">
        <v>25.569256002218829</v>
      </c>
      <c r="R697" s="192">
        <v>24.10709213690286</v>
      </c>
      <c r="S697" s="192">
        <v>21.122029795320003</v>
      </c>
      <c r="T697" s="192">
        <v>21.185339052579923</v>
      </c>
      <c r="U697" s="192">
        <v>21.655520325790864</v>
      </c>
      <c r="V697" s="192">
        <v>24.394325729394851</v>
      </c>
      <c r="W697" s="192">
        <v>25.253395481138398</v>
      </c>
      <c r="X697" s="192">
        <v>24.394007592052638</v>
      </c>
      <c r="Y697" s="182">
        <v>25.624721581723634</v>
      </c>
      <c r="Z697" s="182">
        <v>26.685113070750415</v>
      </c>
    </row>
    <row r="698" spans="1:26">
      <c r="A698" s="179" t="s">
        <v>905</v>
      </c>
      <c r="B698" s="179" t="s">
        <v>906</v>
      </c>
      <c r="C698" s="186" t="s">
        <v>163</v>
      </c>
      <c r="D698" s="185" t="s">
        <v>164</v>
      </c>
      <c r="E698" s="179" t="s">
        <v>928</v>
      </c>
      <c r="F698" s="182">
        <v>12.963740703114301</v>
      </c>
      <c r="G698" s="182">
        <v>13.143328325947012</v>
      </c>
      <c r="H698" s="182">
        <v>12.324799972951768</v>
      </c>
      <c r="I698" s="182">
        <v>12.374064245571876</v>
      </c>
      <c r="J698" s="182">
        <v>10.472266174475097</v>
      </c>
      <c r="K698" s="182">
        <v>10.859322413247986</v>
      </c>
      <c r="L698" s="182">
        <v>11.078696715649439</v>
      </c>
      <c r="M698" s="182">
        <v>13.01152685817063</v>
      </c>
      <c r="N698" s="182">
        <v>7.744761861686638</v>
      </c>
      <c r="O698" s="182">
        <v>7.7233315103906683</v>
      </c>
      <c r="P698" s="182">
        <v>8.0356548604983917</v>
      </c>
      <c r="Q698" s="192">
        <v>8.2085395441867579</v>
      </c>
      <c r="R698" s="192">
        <v>7.6097974234311012</v>
      </c>
      <c r="S698" s="192">
        <v>7.4301108616133886</v>
      </c>
      <c r="T698" s="192">
        <v>7.8101467292735771</v>
      </c>
      <c r="U698" s="192">
        <v>7.2764010887840982</v>
      </c>
      <c r="V698" s="192">
        <v>7.755314295878641</v>
      </c>
      <c r="W698" s="192">
        <v>8.3991005040271833</v>
      </c>
      <c r="X698" s="192">
        <v>9.8434534603709007</v>
      </c>
      <c r="Y698" s="182">
        <v>10.195602742739728</v>
      </c>
      <c r="Z698" s="182">
        <v>10.462712949700459</v>
      </c>
    </row>
    <row r="699" spans="1:26">
      <c r="A699" s="179" t="s">
        <v>905</v>
      </c>
      <c r="B699" s="179" t="s">
        <v>906</v>
      </c>
      <c r="C699" s="186" t="s">
        <v>165</v>
      </c>
      <c r="D699" s="185" t="s">
        <v>166</v>
      </c>
      <c r="E699" s="179" t="s">
        <v>929</v>
      </c>
      <c r="F699" s="182">
        <v>3.120669201203619</v>
      </c>
      <c r="G699" s="182">
        <v>3.1177918642625158</v>
      </c>
      <c r="H699" s="182">
        <v>3.0397435419684173</v>
      </c>
      <c r="I699" s="182">
        <v>3.2554501152163113</v>
      </c>
      <c r="J699" s="182">
        <v>3.7585328843090728</v>
      </c>
      <c r="K699" s="182">
        <v>4.397937953905168</v>
      </c>
      <c r="L699" s="182">
        <v>4.6381921143940454</v>
      </c>
      <c r="M699" s="182">
        <v>4.8141708463443864</v>
      </c>
      <c r="N699" s="182">
        <v>5.3187722861889402</v>
      </c>
      <c r="O699" s="182">
        <v>7.2701310094378631</v>
      </c>
      <c r="P699" s="182">
        <v>8.9999995799106003</v>
      </c>
      <c r="Q699" s="192">
        <v>10.130980274065301</v>
      </c>
      <c r="R699" s="192">
        <v>10.968472569824515</v>
      </c>
      <c r="S699" s="192">
        <v>11.231061726020103</v>
      </c>
      <c r="T699" s="192">
        <v>11.023233751684586</v>
      </c>
      <c r="U699" s="192">
        <v>11.591050980625925</v>
      </c>
      <c r="V699" s="192">
        <v>12.401173968916572</v>
      </c>
      <c r="W699" s="192">
        <v>13.882035779769819</v>
      </c>
      <c r="X699" s="192">
        <v>13.995621354303211</v>
      </c>
      <c r="Y699" s="182">
        <v>14.559809935080754</v>
      </c>
      <c r="Z699" s="182">
        <v>15.031126851319089</v>
      </c>
    </row>
    <row r="700" spans="1:26">
      <c r="A700" s="179" t="s">
        <v>905</v>
      </c>
      <c r="B700" s="179" t="s">
        <v>906</v>
      </c>
      <c r="C700" s="186" t="s">
        <v>167</v>
      </c>
      <c r="D700" s="185" t="s">
        <v>168</v>
      </c>
      <c r="E700" s="179" t="s">
        <v>930</v>
      </c>
      <c r="F700" s="182">
        <v>23.02243793796724</v>
      </c>
      <c r="G700" s="182">
        <v>23.432717875130653</v>
      </c>
      <c r="H700" s="182">
        <v>25.341953078253624</v>
      </c>
      <c r="I700" s="182">
        <v>27.016085669018796</v>
      </c>
      <c r="J700" s="182">
        <v>27.824177704865097</v>
      </c>
      <c r="K700" s="182">
        <v>28.134539816975774</v>
      </c>
      <c r="L700" s="182">
        <v>26.023177701591347</v>
      </c>
      <c r="M700" s="182">
        <v>27.800450529056743</v>
      </c>
      <c r="N700" s="182">
        <v>28.935415065454858</v>
      </c>
      <c r="O700" s="182">
        <v>31.03103386598249</v>
      </c>
      <c r="P700" s="182">
        <v>29.583373505716587</v>
      </c>
      <c r="Q700" s="192">
        <v>29.571926628714863</v>
      </c>
      <c r="R700" s="192">
        <v>25.404508324097975</v>
      </c>
      <c r="S700" s="192">
        <v>23.565637418806428</v>
      </c>
      <c r="T700" s="192">
        <v>23.237076417842328</v>
      </c>
      <c r="U700" s="192">
        <v>20.74139958599385</v>
      </c>
      <c r="V700" s="192">
        <v>20.370366538181582</v>
      </c>
      <c r="W700" s="192">
        <v>20.36687987138151</v>
      </c>
      <c r="X700" s="192">
        <v>21.648851767550475</v>
      </c>
      <c r="Y700" s="182">
        <v>22.254913675234338</v>
      </c>
      <c r="Z700" s="182">
        <v>22.684198931012311</v>
      </c>
    </row>
    <row r="701" spans="1:26" s="173" customFormat="1">
      <c r="A701" s="179" t="s">
        <v>905</v>
      </c>
      <c r="B701" s="179" t="s">
        <v>906</v>
      </c>
      <c r="C701" s="184" t="s">
        <v>169</v>
      </c>
      <c r="D701" s="185" t="s">
        <v>130</v>
      </c>
      <c r="E701" s="179" t="s">
        <v>931</v>
      </c>
      <c r="F701" s="182">
        <v>46.62861307409964</v>
      </c>
      <c r="G701" s="182">
        <v>47.034316077202014</v>
      </c>
      <c r="H701" s="182">
        <v>49.627098476528033</v>
      </c>
      <c r="I701" s="182">
        <v>52.86895809818963</v>
      </c>
      <c r="J701" s="182">
        <v>53.918808268926838</v>
      </c>
      <c r="K701" s="182">
        <v>57.678811786795627</v>
      </c>
      <c r="L701" s="182">
        <v>59.243369199452054</v>
      </c>
      <c r="M701" s="182">
        <v>64.185986584168319</v>
      </c>
      <c r="N701" s="182">
        <v>68.999076633065684</v>
      </c>
      <c r="O701" s="182">
        <v>70.838938932829777</v>
      </c>
      <c r="P701" s="182">
        <v>71.863505583418032</v>
      </c>
      <c r="Q701" s="192">
        <v>71.322425219044334</v>
      </c>
      <c r="R701" s="192">
        <v>76.713839011280015</v>
      </c>
      <c r="S701" s="192">
        <v>78.497193573429371</v>
      </c>
      <c r="T701" s="192">
        <v>77.318313712582437</v>
      </c>
      <c r="U701" s="192">
        <v>77.247709571584565</v>
      </c>
      <c r="V701" s="192">
        <v>79.269615952253744</v>
      </c>
      <c r="W701" s="192">
        <v>81.116850787254549</v>
      </c>
      <c r="X701" s="192">
        <v>85.241101988305417</v>
      </c>
      <c r="Y701" s="182">
        <v>90.195525155518993</v>
      </c>
      <c r="Z701" s="182">
        <v>94.459595505933649</v>
      </c>
    </row>
    <row r="702" spans="1:26">
      <c r="A702" s="179" t="s">
        <v>905</v>
      </c>
      <c r="B702" s="179" t="s">
        <v>906</v>
      </c>
      <c r="C702" s="186" t="s">
        <v>170</v>
      </c>
      <c r="D702" s="185" t="s">
        <v>171</v>
      </c>
      <c r="E702" s="179" t="s">
        <v>932</v>
      </c>
      <c r="F702" s="182">
        <v>17.025987126510493</v>
      </c>
      <c r="G702" s="182">
        <v>17.571332166171761</v>
      </c>
      <c r="H702" s="182">
        <v>18.96417421554537</v>
      </c>
      <c r="I702" s="182">
        <v>20.770632328280701</v>
      </c>
      <c r="J702" s="182">
        <v>22.001493170251006</v>
      </c>
      <c r="K702" s="182">
        <v>23.133007205565516</v>
      </c>
      <c r="L702" s="182">
        <v>24.055526006561848</v>
      </c>
      <c r="M702" s="182">
        <v>27.167531040644366</v>
      </c>
      <c r="N702" s="182">
        <v>30.792724688974005</v>
      </c>
      <c r="O702" s="182">
        <v>34.616317675555486</v>
      </c>
      <c r="P702" s="182">
        <v>35.930457617837902</v>
      </c>
      <c r="Q702" s="192">
        <v>36.14993826663688</v>
      </c>
      <c r="R702" s="192">
        <v>38.440883478790376</v>
      </c>
      <c r="S702" s="192">
        <v>40.083006472822262</v>
      </c>
      <c r="T702" s="192">
        <v>38.611351260008703</v>
      </c>
      <c r="U702" s="192">
        <v>38.500863385955491</v>
      </c>
      <c r="V702" s="192">
        <v>40.036018863016793</v>
      </c>
      <c r="W702" s="192">
        <v>40.483302652400162</v>
      </c>
      <c r="X702" s="192">
        <v>42.033418054682727</v>
      </c>
      <c r="Y702" s="182">
        <v>44.687244228845024</v>
      </c>
      <c r="Z702" s="182">
        <v>47.002970969070105</v>
      </c>
    </row>
    <row r="703" spans="1:26">
      <c r="A703" s="179" t="s">
        <v>905</v>
      </c>
      <c r="B703" s="179" t="s">
        <v>906</v>
      </c>
      <c r="C703" s="186" t="s">
        <v>32</v>
      </c>
      <c r="D703" s="185" t="s">
        <v>172</v>
      </c>
      <c r="E703" s="179" t="s">
        <v>933</v>
      </c>
      <c r="F703" s="182">
        <v>22.622602258133764</v>
      </c>
      <c r="G703" s="182">
        <v>22.210662531589922</v>
      </c>
      <c r="H703" s="182">
        <v>23.653458112850945</v>
      </c>
      <c r="I703" s="182">
        <v>25.192155030068207</v>
      </c>
      <c r="J703" s="182">
        <v>25.155373812310682</v>
      </c>
      <c r="K703" s="182">
        <v>26.86089120344263</v>
      </c>
      <c r="L703" s="182">
        <v>27.480629569419669</v>
      </c>
      <c r="M703" s="182">
        <v>29.281276909942942</v>
      </c>
      <c r="N703" s="182">
        <v>29.999830791056688</v>
      </c>
      <c r="O703" s="182">
        <v>27.941529490479926</v>
      </c>
      <c r="P703" s="182">
        <v>27.525642873775752</v>
      </c>
      <c r="Q703" s="192">
        <v>26.134864012548078</v>
      </c>
      <c r="R703" s="192">
        <v>28.557776463491983</v>
      </c>
      <c r="S703" s="192">
        <v>28.244370129542475</v>
      </c>
      <c r="T703" s="192">
        <v>27.868818181636769</v>
      </c>
      <c r="U703" s="192">
        <v>27.695841148439314</v>
      </c>
      <c r="V703" s="192">
        <v>28.37765235249698</v>
      </c>
      <c r="W703" s="192">
        <v>29.04965340334504</v>
      </c>
      <c r="X703" s="192">
        <v>31.337815083152631</v>
      </c>
      <c r="Y703" s="182">
        <v>32.905404432212066</v>
      </c>
      <c r="Z703" s="182">
        <v>34.20834624686389</v>
      </c>
    </row>
    <row r="704" spans="1:26">
      <c r="A704" s="179" t="s">
        <v>905</v>
      </c>
      <c r="B704" s="179" t="s">
        <v>906</v>
      </c>
      <c r="C704" s="186" t="s">
        <v>33</v>
      </c>
      <c r="D704" s="185" t="s">
        <v>173</v>
      </c>
      <c r="E704" s="179" t="s">
        <v>934</v>
      </c>
      <c r="F704" s="182">
        <v>6.9800236894553835</v>
      </c>
      <c r="G704" s="182">
        <v>7.2523213794403336</v>
      </c>
      <c r="H704" s="182">
        <v>7.0094661481317262</v>
      </c>
      <c r="I704" s="182">
        <v>6.9061707398407242</v>
      </c>
      <c r="J704" s="182">
        <v>6.7619412863651416</v>
      </c>
      <c r="K704" s="182">
        <v>7.684913377787483</v>
      </c>
      <c r="L704" s="182">
        <v>7.7072136234705386</v>
      </c>
      <c r="M704" s="182">
        <v>7.737178633581026</v>
      </c>
      <c r="N704" s="182">
        <v>8.206521153034986</v>
      </c>
      <c r="O704" s="182">
        <v>8.2810917667943631</v>
      </c>
      <c r="P704" s="182">
        <v>8.4074050918043604</v>
      </c>
      <c r="Q704" s="192">
        <v>9.037622939859391</v>
      </c>
      <c r="R704" s="192">
        <v>9.7151790689976618</v>
      </c>
      <c r="S704" s="192">
        <v>10.169816971064641</v>
      </c>
      <c r="T704" s="192">
        <v>10.838144270936963</v>
      </c>
      <c r="U704" s="192">
        <v>11.051005037189773</v>
      </c>
      <c r="V704" s="192">
        <v>10.855944736739961</v>
      </c>
      <c r="W704" s="192">
        <v>11.583894731509343</v>
      </c>
      <c r="X704" s="192">
        <v>11.869868850470052</v>
      </c>
      <c r="Y704" s="182">
        <v>12.602876494461912</v>
      </c>
      <c r="Z704" s="182">
        <v>13.248278289999652</v>
      </c>
    </row>
    <row r="705" spans="1:26" s="173" customFormat="1">
      <c r="A705" s="179" t="s">
        <v>905</v>
      </c>
      <c r="B705" s="179" t="s">
        <v>906</v>
      </c>
      <c r="C705" s="184" t="s">
        <v>174</v>
      </c>
      <c r="D705" s="185" t="s">
        <v>131</v>
      </c>
      <c r="E705" s="179" t="s">
        <v>935</v>
      </c>
      <c r="F705" s="182">
        <v>218.23227207446854</v>
      </c>
      <c r="G705" s="182">
        <v>215.39586056440521</v>
      </c>
      <c r="H705" s="182">
        <v>211.51681274882151</v>
      </c>
      <c r="I705" s="182">
        <v>226.03193848530859</v>
      </c>
      <c r="J705" s="182">
        <v>234.09155009199699</v>
      </c>
      <c r="K705" s="182">
        <v>236.44261879791253</v>
      </c>
      <c r="L705" s="182">
        <v>241.76457982940943</v>
      </c>
      <c r="M705" s="182">
        <v>274.6873715884941</v>
      </c>
      <c r="N705" s="182">
        <v>297.68088759545589</v>
      </c>
      <c r="O705" s="182">
        <v>300.0822268159061</v>
      </c>
      <c r="P705" s="182">
        <v>298.14597887810982</v>
      </c>
      <c r="Q705" s="192">
        <v>299.21367185659761</v>
      </c>
      <c r="R705" s="192">
        <v>290.13833981083923</v>
      </c>
      <c r="S705" s="192">
        <v>292.41564966049901</v>
      </c>
      <c r="T705" s="192">
        <v>297.63027155532404</v>
      </c>
      <c r="U705" s="192">
        <v>322.30742391374542</v>
      </c>
      <c r="V705" s="192">
        <v>346.21624014188882</v>
      </c>
      <c r="W705" s="192">
        <v>362.22463974619427</v>
      </c>
      <c r="X705" s="192">
        <v>381.3430028121536</v>
      </c>
      <c r="Y705" s="182">
        <v>398.59696707739278</v>
      </c>
      <c r="Z705" s="182">
        <v>414.46230483464126</v>
      </c>
    </row>
    <row r="706" spans="1:26">
      <c r="A706" s="179" t="s">
        <v>905</v>
      </c>
      <c r="B706" s="179" t="s">
        <v>906</v>
      </c>
      <c r="C706" s="186" t="s">
        <v>16</v>
      </c>
      <c r="D706" s="185" t="s">
        <v>175</v>
      </c>
      <c r="E706" s="179" t="s">
        <v>936</v>
      </c>
      <c r="F706" s="182">
        <v>40.369331274260809</v>
      </c>
      <c r="G706" s="182">
        <v>37.925870249112378</v>
      </c>
      <c r="H706" s="182">
        <v>39.637714458666565</v>
      </c>
      <c r="I706" s="182">
        <v>45.28300877570652</v>
      </c>
      <c r="J706" s="182">
        <v>50.612404186986531</v>
      </c>
      <c r="K706" s="182">
        <v>52.049952300899413</v>
      </c>
      <c r="L706" s="182">
        <v>58.051121358481268</v>
      </c>
      <c r="M706" s="182">
        <v>71.27938243160655</v>
      </c>
      <c r="N706" s="182">
        <v>79.275645251877464</v>
      </c>
      <c r="O706" s="182">
        <v>69.506483015504458</v>
      </c>
      <c r="P706" s="182">
        <v>68.877630059480722</v>
      </c>
      <c r="Q706" s="192">
        <v>69.05745023798427</v>
      </c>
      <c r="R706" s="192">
        <v>59.227430916673356</v>
      </c>
      <c r="S706" s="192">
        <v>58.788722473761723</v>
      </c>
      <c r="T706" s="192">
        <v>60.649553463983487</v>
      </c>
      <c r="U706" s="192">
        <v>78.259774361904917</v>
      </c>
      <c r="V706" s="192">
        <v>89.714897111954258</v>
      </c>
      <c r="W706" s="192">
        <v>110.2034569439451</v>
      </c>
      <c r="X706" s="192">
        <v>115.48966436436714</v>
      </c>
      <c r="Y706" s="182">
        <v>121.81416724107393</v>
      </c>
      <c r="Z706" s="182">
        <v>127.98176777256548</v>
      </c>
    </row>
    <row r="707" spans="1:26">
      <c r="A707" s="179" t="s">
        <v>905</v>
      </c>
      <c r="B707" s="179" t="s">
        <v>906</v>
      </c>
      <c r="C707" s="186" t="s">
        <v>82</v>
      </c>
      <c r="D707" s="185" t="s">
        <v>176</v>
      </c>
      <c r="E707" s="179" t="s">
        <v>937</v>
      </c>
      <c r="F707" s="182">
        <v>158.53256422645339</v>
      </c>
      <c r="G707" s="182">
        <v>158.98603293005138</v>
      </c>
      <c r="H707" s="182">
        <v>154.30145953573313</v>
      </c>
      <c r="I707" s="182">
        <v>162.96954531720354</v>
      </c>
      <c r="J707" s="182">
        <v>165.66954769937553</v>
      </c>
      <c r="K707" s="182">
        <v>165.74793894900029</v>
      </c>
      <c r="L707" s="182">
        <v>164.95632358811142</v>
      </c>
      <c r="M707" s="182">
        <v>183.1541807742021</v>
      </c>
      <c r="N707" s="182">
        <v>194.88088344149881</v>
      </c>
      <c r="O707" s="182">
        <v>208.81516389469101</v>
      </c>
      <c r="P707" s="182">
        <v>208.60216313589279</v>
      </c>
      <c r="Q707" s="192">
        <v>209.09158832715374</v>
      </c>
      <c r="R707" s="192">
        <v>209.70747901131151</v>
      </c>
      <c r="S707" s="192">
        <v>210.70102275255383</v>
      </c>
      <c r="T707" s="192">
        <v>215.32502434705344</v>
      </c>
      <c r="U707" s="192">
        <v>220.78542977246099</v>
      </c>
      <c r="V707" s="192">
        <v>233.74219603221758</v>
      </c>
      <c r="W707" s="192">
        <v>228.79024707202063</v>
      </c>
      <c r="X707" s="192">
        <v>241.84750611847414</v>
      </c>
      <c r="Y707" s="182">
        <v>251.98491583986223</v>
      </c>
      <c r="Z707" s="182">
        <v>261.01403895978854</v>
      </c>
    </row>
    <row r="708" spans="1:26">
      <c r="A708" s="179" t="s">
        <v>905</v>
      </c>
      <c r="B708" s="179" t="s">
        <v>906</v>
      </c>
      <c r="C708" s="186" t="s">
        <v>17</v>
      </c>
      <c r="D708" s="185" t="s">
        <v>177</v>
      </c>
      <c r="E708" s="179" t="s">
        <v>938</v>
      </c>
      <c r="F708" s="182">
        <v>19.330376573754343</v>
      </c>
      <c r="G708" s="182">
        <v>18.483957385241435</v>
      </c>
      <c r="H708" s="182">
        <v>17.577638754421795</v>
      </c>
      <c r="I708" s="182">
        <v>17.77938439239853</v>
      </c>
      <c r="J708" s="182">
        <v>17.809598205634988</v>
      </c>
      <c r="K708" s="182">
        <v>18.644727548012821</v>
      </c>
      <c r="L708" s="182">
        <v>18.757134882816732</v>
      </c>
      <c r="M708" s="182">
        <v>20.253808382685509</v>
      </c>
      <c r="N708" s="182">
        <v>23.524358902079655</v>
      </c>
      <c r="O708" s="182">
        <v>21.760579905710618</v>
      </c>
      <c r="P708" s="182">
        <v>20.666185682736284</v>
      </c>
      <c r="Q708" s="192">
        <v>21.064633291459607</v>
      </c>
      <c r="R708" s="192">
        <v>21.203429882854376</v>
      </c>
      <c r="S708" s="192">
        <v>22.925904434183455</v>
      </c>
      <c r="T708" s="192">
        <v>21.655693744287053</v>
      </c>
      <c r="U708" s="192">
        <v>23.262219779379546</v>
      </c>
      <c r="V708" s="192">
        <v>22.759146997716975</v>
      </c>
      <c r="W708" s="192">
        <v>23.230935730228541</v>
      </c>
      <c r="X708" s="192">
        <v>24.005832329312383</v>
      </c>
      <c r="Y708" s="182">
        <v>24.797883996456658</v>
      </c>
      <c r="Z708" s="182">
        <v>25.466498102287275</v>
      </c>
    </row>
    <row r="709" spans="1:26" s="173" customFormat="1">
      <c r="A709" s="179" t="s">
        <v>905</v>
      </c>
      <c r="B709" s="179" t="s">
        <v>906</v>
      </c>
      <c r="C709" s="184" t="s">
        <v>178</v>
      </c>
      <c r="D709" s="185" t="s">
        <v>132</v>
      </c>
      <c r="E709" s="179" t="s">
        <v>939</v>
      </c>
      <c r="F709" s="182">
        <v>25.710553117591143</v>
      </c>
      <c r="G709" s="182">
        <v>28.095928233272836</v>
      </c>
      <c r="H709" s="182">
        <v>33.744018923999342</v>
      </c>
      <c r="I709" s="182">
        <v>37.237039879379623</v>
      </c>
      <c r="J709" s="182">
        <v>42.389409015972277</v>
      </c>
      <c r="K709" s="182">
        <v>47.959149349750462</v>
      </c>
      <c r="L709" s="182">
        <v>48.43459944893069</v>
      </c>
      <c r="M709" s="182">
        <v>50.186534174062018</v>
      </c>
      <c r="N709" s="182">
        <v>53.849142915332173</v>
      </c>
      <c r="O709" s="182">
        <v>59.87784453252857</v>
      </c>
      <c r="P709" s="182">
        <v>58.589265617628051</v>
      </c>
      <c r="Q709" s="192">
        <v>61.442062635217034</v>
      </c>
      <c r="R709" s="192">
        <v>60.447748085693775</v>
      </c>
      <c r="S709" s="192">
        <v>62.79639864432535</v>
      </c>
      <c r="T709" s="192">
        <v>63.74886269535407</v>
      </c>
      <c r="U709" s="192">
        <v>61.15399648087908</v>
      </c>
      <c r="V709" s="192">
        <v>59.252445544494023</v>
      </c>
      <c r="W709" s="192">
        <v>58.73044356760002</v>
      </c>
      <c r="X709" s="192">
        <v>61.856169314097315</v>
      </c>
      <c r="Y709" s="182">
        <v>65.437236726808862</v>
      </c>
      <c r="Z709" s="182">
        <v>68.558298011149361</v>
      </c>
    </row>
    <row r="710" spans="1:26">
      <c r="A710" s="179" t="s">
        <v>905</v>
      </c>
      <c r="B710" s="179" t="s">
        <v>906</v>
      </c>
      <c r="C710" s="186" t="s">
        <v>179</v>
      </c>
      <c r="D710" s="185" t="s">
        <v>180</v>
      </c>
      <c r="E710" s="179" t="s">
        <v>940</v>
      </c>
      <c r="F710" s="182">
        <v>1.4778640890570096</v>
      </c>
      <c r="G710" s="182">
        <v>1.6168908188055207</v>
      </c>
      <c r="H710" s="182">
        <v>1.3177385914074755</v>
      </c>
      <c r="I710" s="182">
        <v>1.4328921379222559</v>
      </c>
      <c r="J710" s="182">
        <v>1.4814428491451173</v>
      </c>
      <c r="K710" s="182">
        <v>1.4718112800251595</v>
      </c>
      <c r="L710" s="182">
        <v>1.5217016080327208</v>
      </c>
      <c r="M710" s="182">
        <v>1.4718808459282791</v>
      </c>
      <c r="N710" s="182">
        <v>1.5270957747741676</v>
      </c>
      <c r="O710" s="182">
        <v>1.4505507459906719</v>
      </c>
      <c r="P710" s="182">
        <v>1.5210489047953333</v>
      </c>
      <c r="Q710" s="192">
        <v>1.5556032225434144</v>
      </c>
      <c r="R710" s="192">
        <v>1.4648187517954974</v>
      </c>
      <c r="S710" s="192">
        <v>1.4081891631826668</v>
      </c>
      <c r="T710" s="192">
        <v>1.3779995175245756</v>
      </c>
      <c r="U710" s="192">
        <v>1.4047904919533676</v>
      </c>
      <c r="V710" s="192">
        <v>1.4638330449731789</v>
      </c>
      <c r="W710" s="192">
        <v>1.4488488240526429</v>
      </c>
      <c r="X710" s="192">
        <v>1.5337613559454999</v>
      </c>
      <c r="Y710" s="182">
        <v>1.5918374945480929</v>
      </c>
      <c r="Z710" s="182">
        <v>1.6388810972499455</v>
      </c>
    </row>
    <row r="711" spans="1:26">
      <c r="A711" s="179" t="s">
        <v>905</v>
      </c>
      <c r="B711" s="179" t="s">
        <v>906</v>
      </c>
      <c r="C711" s="186" t="s">
        <v>181</v>
      </c>
      <c r="D711" s="185" t="s">
        <v>182</v>
      </c>
      <c r="E711" s="179" t="s">
        <v>941</v>
      </c>
      <c r="F711" s="182">
        <v>1.2338453713527677</v>
      </c>
      <c r="G711" s="182">
        <v>1.2020877718162539</v>
      </c>
      <c r="H711" s="182">
        <v>1.2026718782344872</v>
      </c>
      <c r="I711" s="182">
        <v>1.2617680996083505</v>
      </c>
      <c r="J711" s="182">
        <v>1.3599012038383618</v>
      </c>
      <c r="K711" s="182">
        <v>1.3755134068124555</v>
      </c>
      <c r="L711" s="182">
        <v>1.4617870290496076</v>
      </c>
      <c r="M711" s="182">
        <v>1.6201256960187402</v>
      </c>
      <c r="N711" s="182">
        <v>1.862397901380215</v>
      </c>
      <c r="O711" s="182">
        <v>1.8345790220235891</v>
      </c>
      <c r="P711" s="182">
        <v>2.0525014085230406</v>
      </c>
      <c r="Q711" s="192">
        <v>3.6997862826174344</v>
      </c>
      <c r="R711" s="192">
        <v>3.476439651918783</v>
      </c>
      <c r="S711" s="192">
        <v>4.2325011788368414</v>
      </c>
      <c r="T711" s="192">
        <v>5.5868388602898058</v>
      </c>
      <c r="U711" s="192">
        <v>5.6738940649025604</v>
      </c>
      <c r="V711" s="192">
        <v>7.3170493181250134</v>
      </c>
      <c r="W711" s="192">
        <v>8.2427923419975624</v>
      </c>
      <c r="X711" s="192">
        <v>9.9022872708224572</v>
      </c>
      <c r="Y711" s="182">
        <v>10.453840691520602</v>
      </c>
      <c r="Z711" s="182">
        <v>10.947233377967166</v>
      </c>
    </row>
    <row r="712" spans="1:26">
      <c r="A712" s="179" t="s">
        <v>905</v>
      </c>
      <c r="B712" s="179" t="s">
        <v>906</v>
      </c>
      <c r="C712" s="186" t="s">
        <v>183</v>
      </c>
      <c r="D712" s="185" t="s">
        <v>184</v>
      </c>
      <c r="E712" s="179" t="s">
        <v>942</v>
      </c>
      <c r="F712" s="182">
        <v>22.998843657181368</v>
      </c>
      <c r="G712" s="182">
        <v>25.276949642651058</v>
      </c>
      <c r="H712" s="182">
        <v>31.223608454357372</v>
      </c>
      <c r="I712" s="182">
        <v>34.542379641849017</v>
      </c>
      <c r="J712" s="182">
        <v>39.548064962988803</v>
      </c>
      <c r="K712" s="182">
        <v>45.111824662912845</v>
      </c>
      <c r="L712" s="182">
        <v>45.451110811848352</v>
      </c>
      <c r="M712" s="182">
        <v>47.094527632115003</v>
      </c>
      <c r="N712" s="182">
        <v>50.459649239177793</v>
      </c>
      <c r="O712" s="182">
        <v>56.592714764514312</v>
      </c>
      <c r="P712" s="182">
        <v>55.01571530430968</v>
      </c>
      <c r="Q712" s="192">
        <v>56.186673130056185</v>
      </c>
      <c r="R712" s="192">
        <v>55.506489681979495</v>
      </c>
      <c r="S712" s="192">
        <v>57.15570830230584</v>
      </c>
      <c r="T712" s="192">
        <v>56.784024317539682</v>
      </c>
      <c r="U712" s="192">
        <v>54.075311924023154</v>
      </c>
      <c r="V712" s="192">
        <v>50.47156318139583</v>
      </c>
      <c r="W712" s="192">
        <v>49.038802401549823</v>
      </c>
      <c r="X712" s="192">
        <v>50.420120687329366</v>
      </c>
      <c r="Y712" s="182">
        <v>53.391558540740164</v>
      </c>
      <c r="Z712" s="182">
        <v>55.972183535932245</v>
      </c>
    </row>
    <row r="713" spans="1:26" s="173" customFormat="1">
      <c r="A713" s="179" t="s">
        <v>905</v>
      </c>
      <c r="B713" s="179" t="s">
        <v>906</v>
      </c>
      <c r="C713" s="184" t="s">
        <v>185</v>
      </c>
      <c r="D713" s="185" t="s">
        <v>133</v>
      </c>
      <c r="E713" s="179" t="s">
        <v>943</v>
      </c>
      <c r="F713" s="182">
        <v>139.92990195398556</v>
      </c>
      <c r="G713" s="182">
        <v>145.82051042222454</v>
      </c>
      <c r="H713" s="182">
        <v>150.36103022321259</v>
      </c>
      <c r="I713" s="182">
        <v>162.97349395064421</v>
      </c>
      <c r="J713" s="182">
        <v>171.22152825163019</v>
      </c>
      <c r="K713" s="182">
        <v>176.80379746259192</v>
      </c>
      <c r="L713" s="182">
        <v>181.07468876765063</v>
      </c>
      <c r="M713" s="182">
        <v>191.22653154380811</v>
      </c>
      <c r="N713" s="182">
        <v>192.09052141002618</v>
      </c>
      <c r="O713" s="182">
        <v>176.56800750887109</v>
      </c>
      <c r="P713" s="182">
        <v>177.9643050628674</v>
      </c>
      <c r="Q713" s="192">
        <v>177.8182674662537</v>
      </c>
      <c r="R713" s="192">
        <v>167.99768254579533</v>
      </c>
      <c r="S713" s="192">
        <v>164.78324147857921</v>
      </c>
      <c r="T713" s="192">
        <v>169.68424358382205</v>
      </c>
      <c r="U713" s="192">
        <v>176.56344372669562</v>
      </c>
      <c r="V713" s="192">
        <v>184.99098452891494</v>
      </c>
      <c r="W713" s="192">
        <v>194.86462997055148</v>
      </c>
      <c r="X713" s="192">
        <v>203.77747638045176</v>
      </c>
      <c r="Y713" s="182">
        <v>213.34394466430905</v>
      </c>
      <c r="Z713" s="182">
        <v>221.32457234253494</v>
      </c>
    </row>
    <row r="714" spans="1:26">
      <c r="A714" s="179" t="s">
        <v>905</v>
      </c>
      <c r="B714" s="179" t="s">
        <v>906</v>
      </c>
      <c r="C714" s="186" t="s">
        <v>186</v>
      </c>
      <c r="D714" s="185" t="s">
        <v>187</v>
      </c>
      <c r="E714" s="179" t="s">
        <v>944</v>
      </c>
      <c r="F714" s="182">
        <v>5.4224480315514176</v>
      </c>
      <c r="G714" s="182">
        <v>5.7708805985965865</v>
      </c>
      <c r="H714" s="182">
        <v>7.0644196088092786</v>
      </c>
      <c r="I714" s="182">
        <v>9.0397487247566666</v>
      </c>
      <c r="J714" s="182">
        <v>10.198908078125902</v>
      </c>
      <c r="K714" s="182">
        <v>11.878617688274501</v>
      </c>
      <c r="L714" s="182">
        <v>13.65946317688398</v>
      </c>
      <c r="M714" s="182">
        <v>14.640247025223317</v>
      </c>
      <c r="N714" s="182">
        <v>17.222312363550564</v>
      </c>
      <c r="O714" s="182">
        <v>15.045007642005837</v>
      </c>
      <c r="P714" s="182">
        <v>19.15886099551955</v>
      </c>
      <c r="Q714" s="192">
        <v>17.904993406578605</v>
      </c>
      <c r="R714" s="192">
        <v>15.28618251287844</v>
      </c>
      <c r="S714" s="192">
        <v>14.07768040762959</v>
      </c>
      <c r="T714" s="192">
        <v>16.700763948373332</v>
      </c>
      <c r="U714" s="192">
        <v>16.704662661707339</v>
      </c>
      <c r="V714" s="192">
        <v>16.841134168464183</v>
      </c>
      <c r="W714" s="192">
        <v>17.834282208105837</v>
      </c>
      <c r="X714" s="192">
        <v>20.423574525122714</v>
      </c>
      <c r="Y714" s="182">
        <v>21.744938514730876</v>
      </c>
      <c r="Z714" s="182">
        <v>22.897058987376504</v>
      </c>
    </row>
    <row r="715" spans="1:26">
      <c r="A715" s="179" t="s">
        <v>905</v>
      </c>
      <c r="B715" s="179" t="s">
        <v>906</v>
      </c>
      <c r="C715" s="186" t="s">
        <v>188</v>
      </c>
      <c r="D715" s="185" t="s">
        <v>189</v>
      </c>
      <c r="E715" s="179" t="s">
        <v>945</v>
      </c>
      <c r="F715" s="182">
        <v>1.8369482092114431</v>
      </c>
      <c r="G715" s="182">
        <v>1.8912462412488751</v>
      </c>
      <c r="H715" s="182">
        <v>1.8958503310092389</v>
      </c>
      <c r="I715" s="182">
        <v>2.1818650435779983</v>
      </c>
      <c r="J715" s="182">
        <v>2.1247986054827193</v>
      </c>
      <c r="K715" s="182">
        <v>2.2640812079897161</v>
      </c>
      <c r="L715" s="182">
        <v>2.4259385290160687</v>
      </c>
      <c r="M715" s="182">
        <v>2.6213333557002421</v>
      </c>
      <c r="N715" s="182">
        <v>2.7572225583674164</v>
      </c>
      <c r="O715" s="182">
        <v>2.5187224784649578</v>
      </c>
      <c r="P715" s="182">
        <v>2.6984322614917358</v>
      </c>
      <c r="Q715" s="192">
        <v>2.359706646978883</v>
      </c>
      <c r="R715" s="192">
        <v>2.7727920933305499</v>
      </c>
      <c r="S715" s="192">
        <v>2.8727269861574589</v>
      </c>
      <c r="T715" s="192">
        <v>2.9805114577095315</v>
      </c>
      <c r="U715" s="192">
        <v>3.7811538228249519</v>
      </c>
      <c r="V715" s="192">
        <v>4.1394343423931739</v>
      </c>
      <c r="W715" s="192">
        <v>4.2422022795467758</v>
      </c>
      <c r="X715" s="192">
        <v>4.8448877425735652</v>
      </c>
      <c r="Y715" s="182">
        <v>5.1221529905941727</v>
      </c>
      <c r="Z715" s="182">
        <v>5.3661785977244705</v>
      </c>
    </row>
    <row r="716" spans="1:26">
      <c r="A716" s="179" t="s">
        <v>905</v>
      </c>
      <c r="B716" s="179" t="s">
        <v>906</v>
      </c>
      <c r="C716" s="186" t="s">
        <v>190</v>
      </c>
      <c r="D716" s="185" t="s">
        <v>191</v>
      </c>
      <c r="E716" s="179" t="s">
        <v>946</v>
      </c>
      <c r="F716" s="182">
        <v>25.673982910171837</v>
      </c>
      <c r="G716" s="182">
        <v>27.224250554982696</v>
      </c>
      <c r="H716" s="182">
        <v>29.52731529648371</v>
      </c>
      <c r="I716" s="182">
        <v>32.769660233300513</v>
      </c>
      <c r="J716" s="182">
        <v>35.60077602569396</v>
      </c>
      <c r="K716" s="182">
        <v>34.700611134806202</v>
      </c>
      <c r="L716" s="182">
        <v>35.294664956516883</v>
      </c>
      <c r="M716" s="182">
        <v>37.625191401668367</v>
      </c>
      <c r="N716" s="182">
        <v>40.473161620273821</v>
      </c>
      <c r="O716" s="182">
        <v>38.043284891128195</v>
      </c>
      <c r="P716" s="182">
        <v>39.377203897747172</v>
      </c>
      <c r="Q716" s="192">
        <v>37.93426573490374</v>
      </c>
      <c r="R716" s="192">
        <v>37.529554317520123</v>
      </c>
      <c r="S716" s="192">
        <v>38.39912050683553</v>
      </c>
      <c r="T716" s="192">
        <v>40.210937326723823</v>
      </c>
      <c r="U716" s="192">
        <v>38.505663084613523</v>
      </c>
      <c r="V716" s="192">
        <v>43.328901027779011</v>
      </c>
      <c r="W716" s="192">
        <v>46.787609913137146</v>
      </c>
      <c r="X716" s="192">
        <v>51.333423368429088</v>
      </c>
      <c r="Y716" s="182">
        <v>54.329254196946103</v>
      </c>
      <c r="Z716" s="182">
        <v>56.974124652789222</v>
      </c>
    </row>
    <row r="717" spans="1:26">
      <c r="A717" s="179" t="s">
        <v>905</v>
      </c>
      <c r="B717" s="179" t="s">
        <v>906</v>
      </c>
      <c r="C717" s="186" t="s">
        <v>192</v>
      </c>
      <c r="D717" s="185" t="s">
        <v>193</v>
      </c>
      <c r="E717" s="179" t="s">
        <v>947</v>
      </c>
      <c r="F717" s="182">
        <v>56.75759196679136</v>
      </c>
      <c r="G717" s="182">
        <v>61.787399146921061</v>
      </c>
      <c r="H717" s="182">
        <v>62.693905425570115</v>
      </c>
      <c r="I717" s="182">
        <v>67.309052424591314</v>
      </c>
      <c r="J717" s="182">
        <v>71.400397158143633</v>
      </c>
      <c r="K717" s="182">
        <v>76.272486224647423</v>
      </c>
      <c r="L717" s="182">
        <v>77.385717709753166</v>
      </c>
      <c r="M717" s="182">
        <v>79.533853937385516</v>
      </c>
      <c r="N717" s="182">
        <v>72.585608995666419</v>
      </c>
      <c r="O717" s="182">
        <v>65.764282374354281</v>
      </c>
      <c r="P717" s="182">
        <v>61.687055511972822</v>
      </c>
      <c r="Q717" s="192">
        <v>61.368615440184527</v>
      </c>
      <c r="R717" s="192">
        <v>58.955328010880692</v>
      </c>
      <c r="S717" s="192">
        <v>57.349314385564561</v>
      </c>
      <c r="T717" s="192">
        <v>58.810591234161855</v>
      </c>
      <c r="U717" s="192">
        <v>66.024060350728462</v>
      </c>
      <c r="V717" s="192">
        <v>68.175188667124857</v>
      </c>
      <c r="W717" s="192">
        <v>68.643148742862309</v>
      </c>
      <c r="X717" s="192">
        <v>67.888822929374555</v>
      </c>
      <c r="Y717" s="182">
        <v>70.566481539638588</v>
      </c>
      <c r="Z717" s="182">
        <v>72.664141711042944</v>
      </c>
    </row>
    <row r="718" spans="1:26">
      <c r="A718" s="179" t="s">
        <v>905</v>
      </c>
      <c r="B718" s="179" t="s">
        <v>906</v>
      </c>
      <c r="C718" s="186" t="s">
        <v>194</v>
      </c>
      <c r="D718" s="185" t="s">
        <v>195</v>
      </c>
      <c r="E718" s="179" t="s">
        <v>948</v>
      </c>
      <c r="F718" s="182">
        <v>22.127054639755212</v>
      </c>
      <c r="G718" s="182">
        <v>22.422755363964853</v>
      </c>
      <c r="H718" s="182">
        <v>22.338249331217568</v>
      </c>
      <c r="I718" s="182">
        <v>23.886962732358249</v>
      </c>
      <c r="J718" s="182">
        <v>24.60147546835594</v>
      </c>
      <c r="K718" s="182">
        <v>23.678934227902054</v>
      </c>
      <c r="L718" s="182">
        <v>23.668816962028231</v>
      </c>
      <c r="M718" s="182">
        <v>23.691570005279999</v>
      </c>
      <c r="N718" s="182">
        <v>23.274854843421778</v>
      </c>
      <c r="O718" s="182">
        <v>22.252509044849251</v>
      </c>
      <c r="P718" s="182">
        <v>21.684173498659373</v>
      </c>
      <c r="Q718" s="192">
        <v>22.845329657093981</v>
      </c>
      <c r="R718" s="192">
        <v>20.566924091625566</v>
      </c>
      <c r="S718" s="192">
        <v>19.686780232119872</v>
      </c>
      <c r="T718" s="192">
        <v>19.27947664209109</v>
      </c>
      <c r="U718" s="192">
        <v>18.567839907737021</v>
      </c>
      <c r="V718" s="192">
        <v>18.248052992040567</v>
      </c>
      <c r="W718" s="192">
        <v>17.51998472680361</v>
      </c>
      <c r="X718" s="192">
        <v>16.731307012164773</v>
      </c>
      <c r="Y718" s="182">
        <v>17.250575820347727</v>
      </c>
      <c r="Z718" s="182">
        <v>17.641830103974979</v>
      </c>
    </row>
    <row r="719" spans="1:26">
      <c r="A719" s="179" t="s">
        <v>905</v>
      </c>
      <c r="B719" s="179" t="s">
        <v>906</v>
      </c>
      <c r="C719" s="186" t="s">
        <v>196</v>
      </c>
      <c r="D719" s="185" t="s">
        <v>197</v>
      </c>
      <c r="E719" s="179" t="s">
        <v>949</v>
      </c>
      <c r="F719" s="182">
        <v>28.111876196504287</v>
      </c>
      <c r="G719" s="182">
        <v>26.723978516510471</v>
      </c>
      <c r="H719" s="182">
        <v>26.84129023012267</v>
      </c>
      <c r="I719" s="182">
        <v>27.786204792059458</v>
      </c>
      <c r="J719" s="182">
        <v>27.295172915828019</v>
      </c>
      <c r="K719" s="182">
        <v>28.009066978972001</v>
      </c>
      <c r="L719" s="182">
        <v>28.640087433452315</v>
      </c>
      <c r="M719" s="182">
        <v>33.114335818550664</v>
      </c>
      <c r="N719" s="182">
        <v>35.777361028746192</v>
      </c>
      <c r="O719" s="182">
        <v>32.944201078068595</v>
      </c>
      <c r="P719" s="182">
        <v>33.35857889747674</v>
      </c>
      <c r="Q719" s="192">
        <v>35.405356580513953</v>
      </c>
      <c r="R719" s="192">
        <v>32.886901519559991</v>
      </c>
      <c r="S719" s="192">
        <v>32.397618960272197</v>
      </c>
      <c r="T719" s="192">
        <v>31.701962974762431</v>
      </c>
      <c r="U719" s="192">
        <v>32.980063899084321</v>
      </c>
      <c r="V719" s="192">
        <v>34.258273331113159</v>
      </c>
      <c r="W719" s="192">
        <v>39.837402100095829</v>
      </c>
      <c r="X719" s="192">
        <v>42.555460802787032</v>
      </c>
      <c r="Y719" s="182">
        <v>44.330541602051575</v>
      </c>
      <c r="Z719" s="182">
        <v>45.781238289626778</v>
      </c>
    </row>
    <row r="720" spans="1:26" s="173" customFormat="1">
      <c r="A720" s="179" t="s">
        <v>905</v>
      </c>
      <c r="B720" s="179" t="s">
        <v>906</v>
      </c>
      <c r="C720" s="184" t="s">
        <v>37</v>
      </c>
      <c r="D720" s="180">
        <v>10</v>
      </c>
      <c r="E720" s="179" t="s">
        <v>950</v>
      </c>
      <c r="F720" s="182">
        <v>15.805831294131176</v>
      </c>
      <c r="G720" s="182">
        <v>16.380798494690829</v>
      </c>
      <c r="H720" s="182">
        <v>16.638702708868632</v>
      </c>
      <c r="I720" s="182">
        <v>18.159919183278465</v>
      </c>
      <c r="J720" s="182">
        <v>19.442916988110422</v>
      </c>
      <c r="K720" s="182">
        <v>20.882923334187197</v>
      </c>
      <c r="L720" s="182">
        <v>21.735372059039733</v>
      </c>
      <c r="M720" s="182">
        <v>26.154858781328613</v>
      </c>
      <c r="N720" s="182">
        <v>25.644505794015593</v>
      </c>
      <c r="O720" s="182">
        <v>25.511274408491566</v>
      </c>
      <c r="P720" s="182">
        <v>24.934867730069232</v>
      </c>
      <c r="Q720" s="192">
        <v>25.550980833914007</v>
      </c>
      <c r="R720" s="192">
        <v>26.161600741681408</v>
      </c>
      <c r="S720" s="192">
        <v>26.010697335643755</v>
      </c>
      <c r="T720" s="192">
        <v>26.120868908343887</v>
      </c>
      <c r="U720" s="192">
        <v>25.87132432734278</v>
      </c>
      <c r="V720" s="192">
        <v>26.269430797426395</v>
      </c>
      <c r="W720" s="192">
        <v>26.093712934605733</v>
      </c>
      <c r="X720" s="192">
        <v>26.68371902874226</v>
      </c>
      <c r="Y720" s="182">
        <v>27.664918052450453</v>
      </c>
      <c r="Z720" s="182">
        <v>28.520091903548629</v>
      </c>
    </row>
    <row r="721" spans="1:26" s="173" customFormat="1">
      <c r="A721" s="179" t="s">
        <v>905</v>
      </c>
      <c r="B721" s="179" t="s">
        <v>906</v>
      </c>
      <c r="C721" s="184" t="s">
        <v>198</v>
      </c>
      <c r="D721" s="180">
        <v>11</v>
      </c>
      <c r="E721" s="179" t="s">
        <v>951</v>
      </c>
      <c r="F721" s="182">
        <v>112.67484524793633</v>
      </c>
      <c r="G721" s="182">
        <v>120.5303207826792</v>
      </c>
      <c r="H721" s="182">
        <v>117.50678078121149</v>
      </c>
      <c r="I721" s="182">
        <v>126.75086444072757</v>
      </c>
      <c r="J721" s="182">
        <v>127.64469763049333</v>
      </c>
      <c r="K721" s="182">
        <v>125.91422054373365</v>
      </c>
      <c r="L721" s="182">
        <v>123.92603364864716</v>
      </c>
      <c r="M721" s="182">
        <v>136.69525310073479</v>
      </c>
      <c r="N721" s="182">
        <v>142.3666098615476</v>
      </c>
      <c r="O721" s="182">
        <v>136.15770427910456</v>
      </c>
      <c r="P721" s="182">
        <v>133.62236923153094</v>
      </c>
      <c r="Q721" s="192">
        <v>142.63844324700389</v>
      </c>
      <c r="R721" s="192">
        <v>140.0978908465213</v>
      </c>
      <c r="S721" s="192">
        <v>133.66433222038464</v>
      </c>
      <c r="T721" s="192">
        <v>137.30736381913673</v>
      </c>
      <c r="U721" s="192">
        <v>137.89762750076201</v>
      </c>
      <c r="V721" s="192">
        <v>148.75283175149571</v>
      </c>
      <c r="W721" s="192">
        <v>157.50140922115398</v>
      </c>
      <c r="X721" s="192">
        <v>159.48268538571222</v>
      </c>
      <c r="Y721" s="182">
        <v>165.70192422938126</v>
      </c>
      <c r="Z721" s="182">
        <v>171.21326253009281</v>
      </c>
    </row>
    <row r="722" spans="1:26">
      <c r="A722" s="179" t="s">
        <v>905</v>
      </c>
      <c r="B722" s="179" t="s">
        <v>906</v>
      </c>
      <c r="C722" s="186" t="s">
        <v>38</v>
      </c>
      <c r="D722" s="180">
        <v>111</v>
      </c>
      <c r="E722" s="179" t="s">
        <v>952</v>
      </c>
      <c r="F722" s="182">
        <v>90.595164556777846</v>
      </c>
      <c r="G722" s="182">
        <v>95.149116128241417</v>
      </c>
      <c r="H722" s="182">
        <v>92.244197245602265</v>
      </c>
      <c r="I722" s="182">
        <v>99.309093267303439</v>
      </c>
      <c r="J722" s="182">
        <v>97.984614726120697</v>
      </c>
      <c r="K722" s="182">
        <v>97.107743784165237</v>
      </c>
      <c r="L722" s="182">
        <v>96.224437144478131</v>
      </c>
      <c r="M722" s="182">
        <v>102.44613390476491</v>
      </c>
      <c r="N722" s="182">
        <v>106.88364760254377</v>
      </c>
      <c r="O722" s="182">
        <v>101.78565277962936</v>
      </c>
      <c r="P722" s="182">
        <v>102.38683612422001</v>
      </c>
      <c r="Q722" s="192">
        <v>109.87501631117493</v>
      </c>
      <c r="R722" s="192">
        <v>107.49451776092693</v>
      </c>
      <c r="S722" s="192">
        <v>100.96396220594302</v>
      </c>
      <c r="T722" s="192">
        <v>104.88435354850137</v>
      </c>
      <c r="U722" s="192">
        <v>105.33146575328989</v>
      </c>
      <c r="V722" s="192">
        <v>113.30390360920381</v>
      </c>
      <c r="W722" s="192">
        <v>118.11627178625295</v>
      </c>
      <c r="X722" s="192">
        <v>119.04973618570993</v>
      </c>
      <c r="Y722" s="182">
        <v>123.40576591943038</v>
      </c>
      <c r="Z722" s="182">
        <v>127.16892326733183</v>
      </c>
    </row>
    <row r="723" spans="1:26">
      <c r="A723" s="179" t="s">
        <v>905</v>
      </c>
      <c r="B723" s="179" t="s">
        <v>906</v>
      </c>
      <c r="C723" s="186" t="s">
        <v>39</v>
      </c>
      <c r="D723" s="180">
        <v>112</v>
      </c>
      <c r="E723" s="179" t="s">
        <v>953</v>
      </c>
      <c r="F723" s="182">
        <v>22.07968069115849</v>
      </c>
      <c r="G723" s="182">
        <v>25.381204654437781</v>
      </c>
      <c r="H723" s="182">
        <v>25.262583535609227</v>
      </c>
      <c r="I723" s="182">
        <v>27.441771173424144</v>
      </c>
      <c r="J723" s="182">
        <v>29.660082904372629</v>
      </c>
      <c r="K723" s="182">
        <v>28.806476759568412</v>
      </c>
      <c r="L723" s="182">
        <v>27.701596504169043</v>
      </c>
      <c r="M723" s="182">
        <v>34.24911919596989</v>
      </c>
      <c r="N723" s="182">
        <v>35.482962259003813</v>
      </c>
      <c r="O723" s="182">
        <v>34.372051499475205</v>
      </c>
      <c r="P723" s="182">
        <v>31.235533107310928</v>
      </c>
      <c r="Q723" s="192">
        <v>32.763426935828953</v>
      </c>
      <c r="R723" s="192">
        <v>32.603373085594356</v>
      </c>
      <c r="S723" s="192">
        <v>32.700370014441603</v>
      </c>
      <c r="T723" s="192">
        <v>32.423010270635359</v>
      </c>
      <c r="U723" s="192">
        <v>32.566161747472115</v>
      </c>
      <c r="V723" s="192">
        <v>35.448928142291884</v>
      </c>
      <c r="W723" s="192">
        <v>39.385137434901033</v>
      </c>
      <c r="X723" s="192">
        <v>40.432949200002263</v>
      </c>
      <c r="Y723" s="182">
        <v>42.296158309950904</v>
      </c>
      <c r="Z723" s="182">
        <v>44.044339262760978</v>
      </c>
    </row>
    <row r="724" spans="1:26" s="173" customFormat="1">
      <c r="A724" s="179" t="s">
        <v>905</v>
      </c>
      <c r="B724" s="179" t="s">
        <v>906</v>
      </c>
      <c r="C724" s="184" t="s">
        <v>199</v>
      </c>
      <c r="D724" s="180">
        <v>12</v>
      </c>
      <c r="E724" s="179" t="s">
        <v>954</v>
      </c>
      <c r="F724" s="182">
        <v>130.65182679442597</v>
      </c>
      <c r="G724" s="182">
        <v>133.15828004278976</v>
      </c>
      <c r="H724" s="182">
        <v>139.03589637279069</v>
      </c>
      <c r="I724" s="182">
        <v>147.42129843131403</v>
      </c>
      <c r="J724" s="182">
        <v>152.47288872784677</v>
      </c>
      <c r="K724" s="182">
        <v>160.35983797569094</v>
      </c>
      <c r="L724" s="182">
        <v>166.30845929071739</v>
      </c>
      <c r="M724" s="182">
        <v>175.24844439800387</v>
      </c>
      <c r="N724" s="182">
        <v>180.97803940972403</v>
      </c>
      <c r="O724" s="182">
        <v>190.52052569527669</v>
      </c>
      <c r="P724" s="182">
        <v>192.78021147565812</v>
      </c>
      <c r="Q724" s="192">
        <v>198.64495906446956</v>
      </c>
      <c r="R724" s="192">
        <v>196.05541481553544</v>
      </c>
      <c r="S724" s="192">
        <v>190.77649423557202</v>
      </c>
      <c r="T724" s="192">
        <v>192.73787879056809</v>
      </c>
      <c r="U724" s="192">
        <v>202.01678053275106</v>
      </c>
      <c r="V724" s="192">
        <v>209.60487542135192</v>
      </c>
      <c r="W724" s="192">
        <v>215.29870328939478</v>
      </c>
      <c r="X724" s="192">
        <v>224.57171289481903</v>
      </c>
      <c r="Y724" s="182">
        <v>235.14814978481002</v>
      </c>
      <c r="Z724" s="182">
        <v>245.11188144521114</v>
      </c>
    </row>
    <row r="725" spans="1:26">
      <c r="A725" s="179" t="s">
        <v>905</v>
      </c>
      <c r="B725" s="179" t="s">
        <v>906</v>
      </c>
      <c r="C725" s="186" t="s">
        <v>40</v>
      </c>
      <c r="D725" s="180">
        <v>121</v>
      </c>
      <c r="E725" s="179" t="s">
        <v>955</v>
      </c>
      <c r="F725" s="182">
        <v>31.346280044802484</v>
      </c>
      <c r="G725" s="182">
        <v>33.550162172441183</v>
      </c>
      <c r="H725" s="182">
        <v>33.779066847668801</v>
      </c>
      <c r="I725" s="182">
        <v>37.214668383392656</v>
      </c>
      <c r="J725" s="182">
        <v>37.928810485232177</v>
      </c>
      <c r="K725" s="182">
        <v>38.948372314228365</v>
      </c>
      <c r="L725" s="182">
        <v>37.456133187336214</v>
      </c>
      <c r="M725" s="182">
        <v>40.098095993979442</v>
      </c>
      <c r="N725" s="182">
        <v>39.296744485739694</v>
      </c>
      <c r="O725" s="182">
        <v>44.769158963426776</v>
      </c>
      <c r="P725" s="182">
        <v>51.370570367795921</v>
      </c>
      <c r="Q725" s="192">
        <v>51.203624896644236</v>
      </c>
      <c r="R725" s="192">
        <v>50.010881933692815</v>
      </c>
      <c r="S725" s="192">
        <v>46.292184665410112</v>
      </c>
      <c r="T725" s="192">
        <v>50.338183426327895</v>
      </c>
      <c r="U725" s="192">
        <v>51.681045055908406</v>
      </c>
      <c r="V725" s="192">
        <v>54.99973499255438</v>
      </c>
      <c r="W725" s="192">
        <v>59.125511839913628</v>
      </c>
      <c r="X725" s="192">
        <v>65.189525563743061</v>
      </c>
      <c r="Y725" s="182">
        <v>68.964933191545143</v>
      </c>
      <c r="Z725" s="182">
        <v>72.628189831847678</v>
      </c>
    </row>
    <row r="726" spans="1:26">
      <c r="A726" s="179" t="s">
        <v>905</v>
      </c>
      <c r="B726" s="179" t="s">
        <v>906</v>
      </c>
      <c r="C726" s="186" t="s">
        <v>200</v>
      </c>
      <c r="D726" s="180">
        <v>122</v>
      </c>
      <c r="E726" s="179" t="s">
        <v>956</v>
      </c>
      <c r="F726" s="182">
        <v>7.0043382064634745</v>
      </c>
      <c r="G726" s="182">
        <v>7.5833920766993677</v>
      </c>
      <c r="H726" s="182">
        <v>7.6017909947350528</v>
      </c>
      <c r="I726" s="182">
        <v>7.6989560201733225</v>
      </c>
      <c r="J726" s="182">
        <v>5.8022619180870949</v>
      </c>
      <c r="K726" s="182">
        <v>5.708401873888679</v>
      </c>
      <c r="L726" s="182">
        <v>5.857081019813684</v>
      </c>
      <c r="M726" s="182">
        <v>6.0530184334218609</v>
      </c>
      <c r="N726" s="182">
        <v>6.2558911056583826</v>
      </c>
      <c r="O726" s="182">
        <v>6.396379201560725</v>
      </c>
      <c r="P726" s="182">
        <v>7.9376148630047183</v>
      </c>
      <c r="Q726" s="192">
        <v>8.136201523007788</v>
      </c>
      <c r="R726" s="192">
        <v>7.7856213534934158</v>
      </c>
      <c r="S726" s="192">
        <v>7.9594003519342618</v>
      </c>
      <c r="T726" s="192">
        <v>7.905255085952164</v>
      </c>
      <c r="U726" s="192">
        <v>7.8912804895605904</v>
      </c>
      <c r="V726" s="192">
        <v>7.5365160348954925</v>
      </c>
      <c r="W726" s="192">
        <v>7.2973389816044394</v>
      </c>
      <c r="X726" s="192">
        <v>7.1093452118718217</v>
      </c>
      <c r="Y726" s="182">
        <v>7.2782604346437418</v>
      </c>
      <c r="Z726" s="182">
        <v>7.4125697221917015</v>
      </c>
    </row>
    <row r="727" spans="1:26">
      <c r="A727" s="179" t="s">
        <v>905</v>
      </c>
      <c r="B727" s="179" t="s">
        <v>906</v>
      </c>
      <c r="C727" s="186" t="s">
        <v>201</v>
      </c>
      <c r="D727" s="180">
        <v>123</v>
      </c>
      <c r="E727" s="179" t="s">
        <v>957</v>
      </c>
      <c r="F727" s="182">
        <v>9.4592670702468666</v>
      </c>
      <c r="G727" s="182">
        <v>9.5025342655994312</v>
      </c>
      <c r="H727" s="182">
        <v>9.3410599904801881</v>
      </c>
      <c r="I727" s="182">
        <v>10.739627863188829</v>
      </c>
      <c r="J727" s="182">
        <v>11.097620814006021</v>
      </c>
      <c r="K727" s="182">
        <v>10.743303012424017</v>
      </c>
      <c r="L727" s="182">
        <v>10.021508708206554</v>
      </c>
      <c r="M727" s="182">
        <v>10.352716948177605</v>
      </c>
      <c r="N727" s="182">
        <v>10.405584857051741</v>
      </c>
      <c r="O727" s="182">
        <v>8.4401482710698836</v>
      </c>
      <c r="P727" s="182">
        <v>8.4682244343738233</v>
      </c>
      <c r="Q727" s="192">
        <v>9.1720991251594732</v>
      </c>
      <c r="R727" s="192">
        <v>9.6477252468961527</v>
      </c>
      <c r="S727" s="192">
        <v>7.800389919997234</v>
      </c>
      <c r="T727" s="192">
        <v>7.654974116696093</v>
      </c>
      <c r="U727" s="192">
        <v>7.006362330615632</v>
      </c>
      <c r="V727" s="192">
        <v>8.8789240264998952</v>
      </c>
      <c r="W727" s="192">
        <v>9.8295967112837239</v>
      </c>
      <c r="X727" s="192">
        <v>9.3790489805087098</v>
      </c>
      <c r="Y727" s="182">
        <v>9.6018914055552642</v>
      </c>
      <c r="Z727" s="182">
        <v>9.7790789054967036</v>
      </c>
    </row>
    <row r="728" spans="1:26">
      <c r="A728" s="179" t="s">
        <v>905</v>
      </c>
      <c r="B728" s="179" t="s">
        <v>906</v>
      </c>
      <c r="C728" s="186" t="s">
        <v>42</v>
      </c>
      <c r="D728" s="180">
        <v>124</v>
      </c>
      <c r="E728" s="179" t="s">
        <v>958</v>
      </c>
      <c r="F728" s="182">
        <v>12.043847768152396</v>
      </c>
      <c r="G728" s="182">
        <v>12.288295870831135</v>
      </c>
      <c r="H728" s="182">
        <v>12.189068113237834</v>
      </c>
      <c r="I728" s="182">
        <v>12.278906672749843</v>
      </c>
      <c r="J728" s="182">
        <v>12.989288835402457</v>
      </c>
      <c r="K728" s="182">
        <v>13.027339611281063</v>
      </c>
      <c r="L728" s="182">
        <v>13.140586463576343</v>
      </c>
      <c r="M728" s="182">
        <v>11.21952503573014</v>
      </c>
      <c r="N728" s="182">
        <v>12.407713076568525</v>
      </c>
      <c r="O728" s="182">
        <v>14.368308596227996</v>
      </c>
      <c r="P728" s="182">
        <v>13.257377960967769</v>
      </c>
      <c r="Q728" s="192">
        <v>14.445349508878298</v>
      </c>
      <c r="R728" s="192">
        <v>13.694396879609801</v>
      </c>
      <c r="S728" s="192">
        <v>13.127693787283437</v>
      </c>
      <c r="T728" s="192">
        <v>14.850901918313056</v>
      </c>
      <c r="U728" s="192">
        <v>16.439407447616386</v>
      </c>
      <c r="V728" s="192">
        <v>17.506329524852031</v>
      </c>
      <c r="W728" s="192">
        <v>16.970360196657186</v>
      </c>
      <c r="X728" s="192">
        <v>17.766074465780598</v>
      </c>
      <c r="Y728" s="182">
        <v>18.294162662286048</v>
      </c>
      <c r="Z728" s="182">
        <v>18.747005341459438</v>
      </c>
    </row>
    <row r="729" spans="1:26">
      <c r="A729" s="179" t="s">
        <v>905</v>
      </c>
      <c r="B729" s="179" t="s">
        <v>906</v>
      </c>
      <c r="C729" s="186" t="s">
        <v>43</v>
      </c>
      <c r="D729" s="180">
        <v>125</v>
      </c>
      <c r="E729" s="179" t="s">
        <v>959</v>
      </c>
      <c r="F729" s="182">
        <v>26.586828175343189</v>
      </c>
      <c r="G729" s="182">
        <v>25.709549696822311</v>
      </c>
      <c r="H729" s="182">
        <v>25.889792654365994</v>
      </c>
      <c r="I729" s="182">
        <v>27.79488725229783</v>
      </c>
      <c r="J729" s="182">
        <v>29.317629701670821</v>
      </c>
      <c r="K729" s="182">
        <v>34.20981051422271</v>
      </c>
      <c r="L729" s="182">
        <v>38.751094303530394</v>
      </c>
      <c r="M729" s="182">
        <v>42.610175060132299</v>
      </c>
      <c r="N729" s="182">
        <v>45.924554706654803</v>
      </c>
      <c r="O729" s="182">
        <v>44.785587992038366</v>
      </c>
      <c r="P729" s="182">
        <v>43.552434088117067</v>
      </c>
      <c r="Q729" s="192">
        <v>46.730031303113364</v>
      </c>
      <c r="R729" s="192">
        <v>48.122617239201958</v>
      </c>
      <c r="S729" s="192">
        <v>48.281298020221818</v>
      </c>
      <c r="T729" s="192">
        <v>45.866509101234627</v>
      </c>
      <c r="U729" s="192">
        <v>52.000345422537954</v>
      </c>
      <c r="V729" s="192">
        <v>54.257665301874042</v>
      </c>
      <c r="W729" s="192">
        <v>55.482759134651857</v>
      </c>
      <c r="X729" s="192">
        <v>56.653652162848459</v>
      </c>
      <c r="Y729" s="182">
        <v>59.368207319437282</v>
      </c>
      <c r="Z729" s="182">
        <v>61.921790579310105</v>
      </c>
    </row>
    <row r="730" spans="1:26">
      <c r="A730" s="179" t="s">
        <v>905</v>
      </c>
      <c r="B730" s="179" t="s">
        <v>906</v>
      </c>
      <c r="C730" s="186" t="s">
        <v>202</v>
      </c>
      <c r="D730" s="180">
        <v>126</v>
      </c>
      <c r="E730" s="179" t="s">
        <v>960</v>
      </c>
      <c r="F730" s="182">
        <v>28.725059770065386</v>
      </c>
      <c r="G730" s="182">
        <v>29.531889129935035</v>
      </c>
      <c r="H730" s="182">
        <v>33.816015184523941</v>
      </c>
      <c r="I730" s="182">
        <v>34.914854921513026</v>
      </c>
      <c r="J730" s="182">
        <v>37.803452389171326</v>
      </c>
      <c r="K730" s="182">
        <v>41.274477959743713</v>
      </c>
      <c r="L730" s="182">
        <v>43.92043380260165</v>
      </c>
      <c r="M730" s="182">
        <v>46.495922552096616</v>
      </c>
      <c r="N730" s="182">
        <v>48.017162511844965</v>
      </c>
      <c r="O730" s="182">
        <v>51.526490572263377</v>
      </c>
      <c r="P730" s="182">
        <v>49.526288206111879</v>
      </c>
      <c r="Q730" s="192">
        <v>49.390873107238626</v>
      </c>
      <c r="R730" s="192">
        <v>47.380333860372517</v>
      </c>
      <c r="S730" s="192">
        <v>48.024349253385331</v>
      </c>
      <c r="T730" s="192">
        <v>46.971884130025742</v>
      </c>
      <c r="U730" s="192">
        <v>47.101365511677834</v>
      </c>
      <c r="V730" s="192">
        <v>46.226871365456198</v>
      </c>
      <c r="W730" s="192">
        <v>46.780230531923976</v>
      </c>
      <c r="X730" s="192">
        <v>47.934170833445172</v>
      </c>
      <c r="Y730" s="182">
        <v>50.621476591406285</v>
      </c>
      <c r="Z730" s="182">
        <v>53.219200664131186</v>
      </c>
    </row>
    <row r="731" spans="1:26">
      <c r="A731" s="179" t="s">
        <v>905</v>
      </c>
      <c r="B731" s="179" t="s">
        <v>906</v>
      </c>
      <c r="C731" s="186" t="s">
        <v>203</v>
      </c>
      <c r="D731" s="180">
        <v>127</v>
      </c>
      <c r="E731" s="179" t="s">
        <v>961</v>
      </c>
      <c r="F731" s="182">
        <v>15.486205759352156</v>
      </c>
      <c r="G731" s="182">
        <v>14.99245683046129</v>
      </c>
      <c r="H731" s="182">
        <v>16.419102587778884</v>
      </c>
      <c r="I731" s="182">
        <v>16.779397317998484</v>
      </c>
      <c r="J731" s="182">
        <v>17.533824584276868</v>
      </c>
      <c r="K731" s="182">
        <v>16.448132689902359</v>
      </c>
      <c r="L731" s="182">
        <v>17.161621805652576</v>
      </c>
      <c r="M731" s="182">
        <v>18.418990374465896</v>
      </c>
      <c r="N731" s="182">
        <v>18.670388666205913</v>
      </c>
      <c r="O731" s="182">
        <v>20.234452098689577</v>
      </c>
      <c r="P731" s="182">
        <v>18.667701555286936</v>
      </c>
      <c r="Q731" s="192">
        <v>19.566779600427754</v>
      </c>
      <c r="R731" s="192">
        <v>19.41383830226879</v>
      </c>
      <c r="S731" s="192">
        <v>19.291178237339828</v>
      </c>
      <c r="T731" s="192">
        <v>19.150171012018493</v>
      </c>
      <c r="U731" s="192">
        <v>19.896974274834268</v>
      </c>
      <c r="V731" s="192">
        <v>20.198834175219872</v>
      </c>
      <c r="W731" s="192">
        <v>19.812905893359979</v>
      </c>
      <c r="X731" s="192">
        <v>20.539895676621171</v>
      </c>
      <c r="Y731" s="182">
        <v>21.019218179936203</v>
      </c>
      <c r="Z731" s="182">
        <v>21.404046400774313</v>
      </c>
    </row>
    <row r="732" spans="1:26">
      <c r="A732" s="179"/>
      <c r="B732" s="179"/>
      <c r="C732" s="179"/>
      <c r="D732" s="180">
        <v>14</v>
      </c>
      <c r="E732" s="179"/>
      <c r="F732" s="179"/>
      <c r="G732" s="179"/>
      <c r="H732" s="179"/>
      <c r="I732" s="179"/>
      <c r="J732" s="179"/>
      <c r="K732" s="179"/>
      <c r="L732" s="179"/>
      <c r="M732" s="179"/>
      <c r="N732" s="179"/>
      <c r="O732" s="179"/>
      <c r="P732" s="179"/>
      <c r="Q732" s="179"/>
      <c r="R732" s="179"/>
      <c r="S732" s="179"/>
      <c r="T732" s="179"/>
      <c r="U732" s="179"/>
      <c r="V732" s="179"/>
      <c r="W732" s="179"/>
      <c r="X732" s="179"/>
      <c r="Y732" s="179"/>
      <c r="Z732" s="179"/>
    </row>
    <row r="733" spans="1:26" s="173" customFormat="1">
      <c r="A733" s="179" t="s">
        <v>962</v>
      </c>
      <c r="B733" s="179"/>
      <c r="C733" s="179"/>
      <c r="D733" s="180"/>
      <c r="E733" s="179"/>
      <c r="F733" s="179"/>
      <c r="G733" s="179"/>
      <c r="H733" s="179"/>
      <c r="I733" s="179"/>
      <c r="J733" s="179"/>
      <c r="K733" s="179"/>
      <c r="L733" s="179"/>
      <c r="M733" s="179"/>
      <c r="N733" s="179"/>
      <c r="O733" s="179"/>
      <c r="P733" s="179"/>
      <c r="Q733" s="179"/>
      <c r="R733" s="179"/>
      <c r="S733" s="179"/>
      <c r="T733" s="179"/>
      <c r="U733" s="179"/>
      <c r="V733" s="179"/>
      <c r="W733" s="179"/>
      <c r="X733" s="179"/>
      <c r="Y733" s="179"/>
      <c r="Z733" s="179"/>
    </row>
    <row r="734" spans="1:26" s="173" customFormat="1">
      <c r="A734" s="170"/>
      <c r="B734" s="170"/>
      <c r="C734" s="175"/>
      <c r="D734" s="176"/>
      <c r="E734" s="170"/>
      <c r="F734" s="174"/>
      <c r="G734" s="174"/>
      <c r="H734" s="174"/>
      <c r="I734" s="174"/>
      <c r="J734" s="174"/>
      <c r="K734" s="174"/>
      <c r="L734" s="174"/>
      <c r="M734" s="174"/>
      <c r="N734" s="174"/>
      <c r="O734" s="174"/>
      <c r="P734" s="174"/>
      <c r="Q734" s="174"/>
      <c r="R734" s="174"/>
      <c r="S734" s="174"/>
      <c r="T734" s="174"/>
      <c r="U734" s="174"/>
      <c r="V734" s="174"/>
      <c r="W734" s="174"/>
      <c r="X734" s="174"/>
      <c r="Y734" s="174"/>
      <c r="Z734" s="174"/>
    </row>
    <row r="735" spans="1:26">
      <c r="C735" s="177"/>
      <c r="D735" s="176"/>
      <c r="F735" s="174"/>
      <c r="G735" s="174"/>
      <c r="H735" s="174"/>
      <c r="I735" s="174"/>
      <c r="J735" s="174"/>
      <c r="K735" s="174"/>
      <c r="L735" s="174"/>
      <c r="M735" s="174"/>
      <c r="N735" s="174"/>
      <c r="O735" s="174"/>
      <c r="P735" s="174"/>
      <c r="Q735" s="174"/>
      <c r="R735" s="174"/>
      <c r="S735" s="174"/>
      <c r="T735" s="174"/>
      <c r="U735" s="174"/>
      <c r="V735" s="174"/>
      <c r="W735" s="174"/>
      <c r="X735" s="174"/>
      <c r="Y735" s="174"/>
      <c r="Z735" s="174"/>
    </row>
    <row r="736" spans="1:26">
      <c r="C736" s="177"/>
      <c r="D736" s="176"/>
      <c r="F736" s="174"/>
      <c r="G736" s="174"/>
      <c r="H736" s="174"/>
      <c r="I736" s="174"/>
      <c r="J736" s="174"/>
      <c r="K736" s="174"/>
      <c r="L736" s="174"/>
      <c r="M736" s="174"/>
      <c r="N736" s="174"/>
      <c r="O736" s="174"/>
      <c r="P736" s="174"/>
      <c r="Q736" s="174"/>
      <c r="R736" s="174"/>
      <c r="S736" s="174"/>
      <c r="T736" s="174"/>
      <c r="U736" s="174"/>
      <c r="V736" s="174"/>
      <c r="W736" s="174"/>
      <c r="X736" s="174"/>
      <c r="Y736" s="174"/>
      <c r="Z736" s="174"/>
    </row>
    <row r="737" spans="1:26" s="173" customFormat="1">
      <c r="A737" s="170"/>
      <c r="B737" s="170"/>
      <c r="C737" s="175"/>
      <c r="D737" s="176"/>
      <c r="E737" s="170"/>
      <c r="F737" s="174"/>
      <c r="G737" s="174"/>
      <c r="H737" s="174"/>
      <c r="I737" s="174"/>
      <c r="J737" s="174"/>
      <c r="K737" s="174"/>
      <c r="L737" s="174"/>
      <c r="M737" s="174"/>
      <c r="N737" s="174"/>
      <c r="O737" s="174"/>
      <c r="P737" s="174"/>
      <c r="Q737" s="174"/>
      <c r="R737" s="174"/>
      <c r="S737" s="174"/>
      <c r="T737" s="174"/>
      <c r="U737" s="174"/>
      <c r="V737" s="174"/>
      <c r="W737" s="174"/>
      <c r="X737" s="174"/>
      <c r="Y737" s="174"/>
      <c r="Z737" s="174"/>
    </row>
    <row r="738" spans="1:26">
      <c r="C738" s="177"/>
      <c r="D738" s="176"/>
      <c r="F738" s="174"/>
      <c r="G738" s="174"/>
      <c r="H738" s="174"/>
      <c r="I738" s="174"/>
      <c r="J738" s="174"/>
      <c r="K738" s="174"/>
      <c r="L738" s="174"/>
      <c r="M738" s="174"/>
      <c r="N738" s="174"/>
      <c r="O738" s="174"/>
      <c r="P738" s="174"/>
      <c r="Q738" s="174"/>
      <c r="R738" s="174"/>
      <c r="S738" s="174"/>
      <c r="T738" s="174"/>
      <c r="U738" s="174"/>
      <c r="V738" s="174"/>
      <c r="W738" s="174"/>
      <c r="X738" s="174"/>
      <c r="Y738" s="174"/>
      <c r="Z738" s="174"/>
    </row>
    <row r="739" spans="1:26">
      <c r="C739" s="177"/>
      <c r="D739" s="176"/>
      <c r="F739" s="174"/>
      <c r="G739" s="174"/>
      <c r="H739" s="174"/>
      <c r="I739" s="174"/>
      <c r="J739" s="174"/>
      <c r="K739" s="174"/>
      <c r="L739" s="174"/>
      <c r="M739" s="174"/>
      <c r="N739" s="174"/>
      <c r="O739" s="174"/>
      <c r="P739" s="174"/>
      <c r="Q739" s="174"/>
      <c r="R739" s="174"/>
      <c r="S739" s="174"/>
      <c r="T739" s="174"/>
      <c r="U739" s="174"/>
      <c r="V739" s="174"/>
      <c r="W739" s="174"/>
      <c r="X739" s="174"/>
      <c r="Y739" s="174"/>
      <c r="Z739" s="174"/>
    </row>
    <row r="740" spans="1:26">
      <c r="C740" s="177"/>
      <c r="D740" s="176"/>
      <c r="F740" s="174"/>
      <c r="G740" s="174"/>
      <c r="H740" s="174"/>
      <c r="I740" s="174"/>
      <c r="J740" s="174"/>
      <c r="K740" s="174"/>
      <c r="L740" s="174"/>
      <c r="M740" s="174"/>
      <c r="N740" s="174"/>
      <c r="O740" s="174"/>
      <c r="P740" s="174"/>
      <c r="Q740" s="174"/>
      <c r="R740" s="174"/>
      <c r="S740" s="174"/>
      <c r="T740" s="174"/>
      <c r="U740" s="174"/>
      <c r="V740" s="174"/>
      <c r="W740" s="174"/>
      <c r="X740" s="174"/>
      <c r="Y740" s="174"/>
      <c r="Z740" s="174"/>
    </row>
    <row r="741" spans="1:26" s="173" customFormat="1">
      <c r="A741" s="170"/>
      <c r="B741" s="170"/>
      <c r="C741" s="175"/>
      <c r="D741" s="176"/>
      <c r="E741" s="170"/>
      <c r="F741" s="174"/>
      <c r="G741" s="174"/>
      <c r="H741" s="174"/>
      <c r="I741" s="174"/>
      <c r="J741" s="174"/>
      <c r="K741" s="174"/>
      <c r="L741" s="174"/>
      <c r="M741" s="174"/>
      <c r="N741" s="174"/>
      <c r="O741" s="174"/>
      <c r="P741" s="174"/>
      <c r="Q741" s="174"/>
      <c r="R741" s="174"/>
      <c r="S741" s="174"/>
      <c r="T741" s="174"/>
      <c r="U741" s="174"/>
      <c r="V741" s="174"/>
      <c r="W741" s="174"/>
      <c r="X741" s="174"/>
      <c r="Y741" s="174"/>
      <c r="Z741" s="174"/>
    </row>
    <row r="742" spans="1:26">
      <c r="C742" s="177"/>
      <c r="D742" s="176"/>
      <c r="F742" s="174"/>
      <c r="G742" s="174"/>
      <c r="H742" s="174"/>
      <c r="I742" s="174"/>
      <c r="J742" s="174"/>
      <c r="K742" s="174"/>
      <c r="L742" s="174"/>
      <c r="M742" s="174"/>
      <c r="N742" s="174"/>
      <c r="O742" s="174"/>
      <c r="P742" s="174"/>
      <c r="Q742" s="174"/>
      <c r="R742" s="174"/>
      <c r="S742" s="174"/>
      <c r="T742" s="174"/>
      <c r="U742" s="174"/>
      <c r="V742" s="174"/>
      <c r="W742" s="174"/>
      <c r="X742" s="174"/>
      <c r="Y742" s="174"/>
      <c r="Z742" s="174"/>
    </row>
    <row r="743" spans="1:26">
      <c r="C743" s="177"/>
      <c r="D743" s="176"/>
      <c r="F743" s="174"/>
      <c r="G743" s="174"/>
      <c r="H743" s="174"/>
      <c r="I743" s="174"/>
      <c r="J743" s="174"/>
      <c r="K743" s="174"/>
      <c r="L743" s="174"/>
      <c r="M743" s="174"/>
      <c r="N743" s="174"/>
      <c r="O743" s="174"/>
      <c r="P743" s="174"/>
      <c r="Q743" s="174"/>
      <c r="R743" s="174"/>
      <c r="S743" s="174"/>
      <c r="T743" s="174"/>
      <c r="U743" s="174"/>
      <c r="V743" s="174"/>
      <c r="W743" s="174"/>
      <c r="X743" s="174"/>
      <c r="Y743" s="174"/>
      <c r="Z743" s="174"/>
    </row>
    <row r="744" spans="1:26" s="173" customFormat="1">
      <c r="A744" s="170"/>
      <c r="B744" s="170"/>
      <c r="C744" s="175"/>
      <c r="D744" s="176"/>
      <c r="E744" s="170"/>
      <c r="F744" s="174"/>
      <c r="G744" s="174"/>
      <c r="H744" s="174"/>
      <c r="I744" s="174"/>
      <c r="J744" s="174"/>
      <c r="K744" s="174"/>
      <c r="L744" s="174"/>
      <c r="M744" s="174"/>
      <c r="N744" s="174"/>
      <c r="O744" s="174"/>
      <c r="P744" s="174"/>
      <c r="Q744" s="174"/>
      <c r="R744" s="174"/>
      <c r="S744" s="174"/>
      <c r="T744" s="174"/>
      <c r="U744" s="174"/>
      <c r="V744" s="174"/>
      <c r="W744" s="174"/>
      <c r="X744" s="174"/>
      <c r="Y744" s="174"/>
      <c r="Z744" s="174"/>
    </row>
    <row r="745" spans="1:26">
      <c r="C745" s="177"/>
      <c r="D745" s="176"/>
      <c r="F745" s="174"/>
      <c r="G745" s="174"/>
      <c r="H745" s="174"/>
      <c r="I745" s="174"/>
      <c r="J745" s="174"/>
      <c r="K745" s="174"/>
      <c r="L745" s="174"/>
      <c r="M745" s="174"/>
      <c r="N745" s="174"/>
      <c r="O745" s="174"/>
      <c r="P745" s="174"/>
      <c r="Q745" s="174"/>
      <c r="R745" s="174"/>
      <c r="S745" s="174"/>
      <c r="T745" s="174"/>
      <c r="U745" s="174"/>
      <c r="V745" s="174"/>
      <c r="W745" s="174"/>
      <c r="X745" s="174"/>
      <c r="Y745" s="174"/>
      <c r="Z745" s="174"/>
    </row>
    <row r="746" spans="1:26">
      <c r="C746" s="177"/>
      <c r="D746" s="176"/>
      <c r="F746" s="174"/>
      <c r="G746" s="174"/>
      <c r="H746" s="174"/>
      <c r="I746" s="174"/>
      <c r="J746" s="174"/>
      <c r="K746" s="174"/>
      <c r="L746" s="174"/>
      <c r="M746" s="174"/>
      <c r="N746" s="174"/>
      <c r="O746" s="174"/>
      <c r="P746" s="174"/>
      <c r="Q746" s="174"/>
      <c r="R746" s="174"/>
      <c r="S746" s="174"/>
      <c r="T746" s="174"/>
      <c r="U746" s="174"/>
      <c r="V746" s="174"/>
      <c r="W746" s="174"/>
      <c r="X746" s="174"/>
      <c r="Y746" s="174"/>
      <c r="Z746" s="174"/>
    </row>
    <row r="747" spans="1:26">
      <c r="C747" s="177"/>
      <c r="D747" s="176"/>
      <c r="F747" s="174"/>
      <c r="G747" s="174"/>
      <c r="H747" s="174"/>
      <c r="I747" s="174"/>
      <c r="J747" s="174"/>
      <c r="K747" s="174"/>
      <c r="L747" s="174"/>
      <c r="M747" s="174"/>
      <c r="N747" s="174"/>
      <c r="O747" s="174"/>
      <c r="P747" s="174"/>
      <c r="Q747" s="174"/>
      <c r="R747" s="174"/>
      <c r="S747" s="174"/>
      <c r="T747" s="174"/>
      <c r="U747" s="174"/>
      <c r="V747" s="174"/>
      <c r="W747" s="174"/>
      <c r="X747" s="174"/>
      <c r="Y747" s="174"/>
      <c r="Z747" s="174"/>
    </row>
    <row r="748" spans="1:26">
      <c r="C748" s="177"/>
      <c r="D748" s="176"/>
      <c r="F748" s="174"/>
      <c r="G748" s="174"/>
      <c r="H748" s="174"/>
      <c r="I748" s="174"/>
      <c r="J748" s="174"/>
      <c r="K748" s="174"/>
      <c r="L748" s="174"/>
      <c r="M748" s="174"/>
      <c r="N748" s="174"/>
      <c r="O748" s="174"/>
      <c r="P748" s="174"/>
      <c r="Q748" s="174"/>
      <c r="R748" s="174"/>
      <c r="S748" s="174"/>
      <c r="T748" s="174"/>
      <c r="U748" s="174"/>
      <c r="V748" s="174"/>
      <c r="W748" s="174"/>
      <c r="X748" s="174"/>
      <c r="Y748" s="174"/>
      <c r="Z748" s="174"/>
    </row>
    <row r="749" spans="1:26">
      <c r="C749" s="177"/>
      <c r="D749" s="176"/>
      <c r="F749" s="174"/>
      <c r="G749" s="174"/>
      <c r="H749" s="174"/>
      <c r="I749" s="174"/>
      <c r="J749" s="174"/>
      <c r="K749" s="174"/>
      <c r="L749" s="174"/>
      <c r="M749" s="174"/>
      <c r="N749" s="174"/>
      <c r="O749" s="174"/>
      <c r="P749" s="174"/>
      <c r="Q749" s="174"/>
      <c r="R749" s="174"/>
      <c r="S749" s="174"/>
      <c r="T749" s="174"/>
      <c r="U749" s="174"/>
      <c r="V749" s="174"/>
      <c r="W749" s="174"/>
      <c r="X749" s="174"/>
      <c r="Y749" s="174"/>
      <c r="Z749" s="174"/>
    </row>
    <row r="750" spans="1:26" s="173" customFormat="1">
      <c r="A750" s="170"/>
      <c r="B750" s="170"/>
      <c r="C750" s="175"/>
      <c r="D750" s="176"/>
      <c r="E750" s="170"/>
      <c r="F750" s="174"/>
      <c r="G750" s="174"/>
      <c r="H750" s="174"/>
      <c r="I750" s="174"/>
      <c r="J750" s="174"/>
      <c r="K750" s="174"/>
      <c r="L750" s="174"/>
      <c r="M750" s="174"/>
      <c r="N750" s="174"/>
      <c r="O750" s="174"/>
      <c r="P750" s="174"/>
      <c r="Q750" s="174"/>
      <c r="R750" s="174"/>
      <c r="S750" s="174"/>
      <c r="T750" s="174"/>
      <c r="U750" s="174"/>
      <c r="V750" s="174"/>
      <c r="W750" s="174"/>
      <c r="X750" s="174"/>
      <c r="Y750" s="174"/>
      <c r="Z750" s="174"/>
    </row>
    <row r="751" spans="1:26">
      <c r="C751" s="177"/>
      <c r="D751" s="176"/>
      <c r="F751" s="174"/>
      <c r="G751" s="174"/>
      <c r="H751" s="174"/>
      <c r="I751" s="174"/>
      <c r="J751" s="174"/>
      <c r="K751" s="174"/>
      <c r="L751" s="174"/>
      <c r="M751" s="174"/>
      <c r="N751" s="174"/>
      <c r="O751" s="174"/>
      <c r="P751" s="174"/>
      <c r="Q751" s="174"/>
      <c r="R751" s="174"/>
      <c r="S751" s="174"/>
      <c r="T751" s="174"/>
      <c r="U751" s="174"/>
      <c r="V751" s="174"/>
      <c r="W751" s="174"/>
      <c r="X751" s="174"/>
      <c r="Y751" s="174"/>
      <c r="Z751" s="174"/>
    </row>
    <row r="752" spans="1:26">
      <c r="C752" s="177"/>
      <c r="D752" s="176"/>
      <c r="F752" s="174"/>
      <c r="G752" s="174"/>
      <c r="H752" s="174"/>
      <c r="I752" s="174"/>
      <c r="J752" s="174"/>
      <c r="K752" s="174"/>
      <c r="L752" s="174"/>
      <c r="M752" s="174"/>
      <c r="N752" s="174"/>
      <c r="O752" s="174"/>
      <c r="P752" s="174"/>
      <c r="Q752" s="174"/>
      <c r="R752" s="174"/>
      <c r="S752" s="174"/>
      <c r="T752" s="174"/>
      <c r="U752" s="174"/>
      <c r="V752" s="174"/>
      <c r="W752" s="174"/>
      <c r="X752" s="174"/>
      <c r="Y752" s="174"/>
      <c r="Z752" s="174"/>
    </row>
    <row r="753" spans="1:26">
      <c r="C753" s="177"/>
      <c r="D753" s="176"/>
      <c r="F753" s="174"/>
      <c r="G753" s="174"/>
      <c r="H753" s="174"/>
      <c r="I753" s="174"/>
      <c r="J753" s="174"/>
      <c r="K753" s="174"/>
      <c r="L753" s="174"/>
      <c r="M753" s="174"/>
      <c r="N753" s="174"/>
      <c r="O753" s="174"/>
      <c r="P753" s="174"/>
      <c r="Q753" s="174"/>
      <c r="R753" s="174"/>
      <c r="S753" s="174"/>
      <c r="T753" s="174"/>
      <c r="U753" s="174"/>
      <c r="V753" s="174"/>
      <c r="W753" s="174"/>
      <c r="X753" s="174"/>
      <c r="Y753" s="174"/>
      <c r="Z753" s="174"/>
    </row>
    <row r="754" spans="1:26">
      <c r="C754" s="177"/>
      <c r="D754" s="176"/>
      <c r="F754" s="174"/>
      <c r="G754" s="174"/>
      <c r="H754" s="174"/>
      <c r="I754" s="174"/>
      <c r="J754" s="174"/>
      <c r="K754" s="174"/>
      <c r="L754" s="174"/>
      <c r="M754" s="174"/>
      <c r="N754" s="174"/>
      <c r="O754" s="174"/>
      <c r="P754" s="174"/>
      <c r="Q754" s="174"/>
      <c r="R754" s="174"/>
      <c r="S754" s="174"/>
      <c r="T754" s="174"/>
      <c r="U754" s="174"/>
      <c r="V754" s="174"/>
      <c r="W754" s="174"/>
      <c r="X754" s="174"/>
      <c r="Y754" s="174"/>
      <c r="Z754" s="174"/>
    </row>
    <row r="755" spans="1:26">
      <c r="C755" s="177"/>
      <c r="D755" s="176"/>
      <c r="F755" s="174"/>
      <c r="G755" s="174"/>
      <c r="H755" s="174"/>
      <c r="I755" s="174"/>
      <c r="J755" s="174"/>
      <c r="K755" s="174"/>
      <c r="L755" s="174"/>
      <c r="M755" s="174"/>
      <c r="N755" s="174"/>
      <c r="O755" s="174"/>
      <c r="P755" s="174"/>
      <c r="Q755" s="174"/>
      <c r="R755" s="174"/>
      <c r="S755" s="174"/>
      <c r="T755" s="174"/>
      <c r="U755" s="174"/>
      <c r="V755" s="174"/>
      <c r="W755" s="174"/>
      <c r="X755" s="174"/>
      <c r="Y755" s="174"/>
      <c r="Z755" s="174"/>
    </row>
    <row r="756" spans="1:26">
      <c r="C756" s="177"/>
      <c r="D756" s="176"/>
      <c r="F756" s="174"/>
      <c r="G756" s="174"/>
      <c r="H756" s="174"/>
      <c r="I756" s="174"/>
      <c r="J756" s="174"/>
      <c r="K756" s="174"/>
      <c r="L756" s="174"/>
      <c r="M756" s="174"/>
      <c r="N756" s="174"/>
      <c r="O756" s="174"/>
      <c r="P756" s="174"/>
      <c r="Q756" s="174"/>
      <c r="R756" s="174"/>
      <c r="S756" s="174"/>
      <c r="T756" s="174"/>
      <c r="U756" s="174"/>
      <c r="V756" s="174"/>
      <c r="W756" s="174"/>
      <c r="X756" s="174"/>
      <c r="Y756" s="174"/>
      <c r="Z756" s="174"/>
    </row>
    <row r="757" spans="1:26" s="173" customFormat="1">
      <c r="A757" s="170"/>
      <c r="B757" s="170"/>
      <c r="C757" s="175"/>
      <c r="D757" s="176"/>
      <c r="E757" s="170"/>
      <c r="F757" s="174"/>
      <c r="G757" s="174"/>
      <c r="H757" s="174"/>
      <c r="I757" s="174"/>
      <c r="J757" s="174"/>
      <c r="K757" s="174"/>
      <c r="L757" s="174"/>
      <c r="M757" s="174"/>
      <c r="N757" s="174"/>
      <c r="O757" s="174"/>
      <c r="P757" s="174"/>
      <c r="Q757" s="174"/>
      <c r="R757" s="174"/>
      <c r="S757" s="174"/>
      <c r="T757" s="174"/>
      <c r="U757" s="174"/>
      <c r="V757" s="174"/>
      <c r="W757" s="174"/>
      <c r="X757" s="174"/>
      <c r="Y757" s="174"/>
      <c r="Z757" s="174"/>
    </row>
    <row r="758" spans="1:26">
      <c r="C758" s="177"/>
      <c r="D758" s="176"/>
      <c r="F758" s="174"/>
      <c r="G758" s="174"/>
      <c r="H758" s="174"/>
      <c r="I758" s="174"/>
      <c r="J758" s="174"/>
      <c r="K758" s="174"/>
      <c r="L758" s="174"/>
      <c r="M758" s="174"/>
      <c r="N758" s="174"/>
      <c r="O758" s="174"/>
      <c r="P758" s="174"/>
      <c r="Q758" s="174"/>
      <c r="R758" s="174"/>
      <c r="S758" s="174"/>
      <c r="T758" s="174"/>
      <c r="U758" s="174"/>
      <c r="V758" s="174"/>
      <c r="W758" s="174"/>
      <c r="X758" s="174"/>
      <c r="Y758" s="174"/>
      <c r="Z758" s="174"/>
    </row>
    <row r="759" spans="1:26">
      <c r="C759" s="177"/>
      <c r="D759" s="176"/>
      <c r="F759" s="174"/>
      <c r="G759" s="174"/>
      <c r="H759" s="174"/>
      <c r="I759" s="174"/>
      <c r="J759" s="174"/>
      <c r="K759" s="174"/>
      <c r="L759" s="174"/>
      <c r="M759" s="174"/>
      <c r="N759" s="174"/>
      <c r="O759" s="174"/>
      <c r="P759" s="174"/>
      <c r="Q759" s="174"/>
      <c r="R759" s="174"/>
      <c r="S759" s="174"/>
      <c r="T759" s="174"/>
      <c r="U759" s="174"/>
      <c r="V759" s="174"/>
      <c r="W759" s="174"/>
      <c r="X759" s="174"/>
      <c r="Y759" s="174"/>
      <c r="Z759" s="174"/>
    </row>
    <row r="760" spans="1:26">
      <c r="C760" s="177"/>
      <c r="D760" s="176"/>
      <c r="F760" s="174"/>
      <c r="G760" s="174"/>
      <c r="H760" s="174"/>
      <c r="I760" s="174"/>
      <c r="J760" s="174"/>
      <c r="K760" s="174"/>
      <c r="L760" s="174"/>
      <c r="M760" s="174"/>
      <c r="N760" s="174"/>
      <c r="O760" s="174"/>
      <c r="P760" s="174"/>
      <c r="Q760" s="174"/>
      <c r="R760" s="174"/>
      <c r="S760" s="174"/>
      <c r="T760" s="174"/>
      <c r="U760" s="174"/>
      <c r="V760" s="174"/>
      <c r="W760" s="174"/>
      <c r="X760" s="174"/>
      <c r="Y760" s="174"/>
      <c r="Z760" s="174"/>
    </row>
    <row r="761" spans="1:26" s="173" customFormat="1">
      <c r="A761" s="170"/>
      <c r="B761" s="170"/>
      <c r="C761" s="175"/>
      <c r="D761" s="176"/>
      <c r="E761" s="170"/>
      <c r="F761" s="174"/>
      <c r="G761" s="174"/>
      <c r="H761" s="174"/>
      <c r="I761" s="174"/>
      <c r="J761" s="174"/>
      <c r="K761" s="174"/>
      <c r="L761" s="174"/>
      <c r="M761" s="174"/>
      <c r="N761" s="174"/>
      <c r="O761" s="174"/>
      <c r="P761" s="174"/>
      <c r="Q761" s="174"/>
      <c r="R761" s="174"/>
      <c r="S761" s="174"/>
      <c r="T761" s="174"/>
      <c r="U761" s="174"/>
      <c r="V761" s="174"/>
      <c r="W761" s="174"/>
      <c r="X761" s="174"/>
      <c r="Y761" s="174"/>
      <c r="Z761" s="174"/>
    </row>
    <row r="762" spans="1:26">
      <c r="C762" s="177"/>
      <c r="D762" s="176"/>
      <c r="F762" s="174"/>
      <c r="G762" s="174"/>
      <c r="H762" s="174"/>
      <c r="I762" s="174"/>
      <c r="J762" s="174"/>
      <c r="K762" s="174"/>
      <c r="L762" s="174"/>
      <c r="M762" s="174"/>
      <c r="N762" s="174"/>
      <c r="O762" s="174"/>
      <c r="P762" s="174"/>
      <c r="Q762" s="174"/>
      <c r="R762" s="174"/>
      <c r="S762" s="174"/>
      <c r="T762" s="174"/>
      <c r="U762" s="174"/>
      <c r="V762" s="174"/>
      <c r="W762" s="174"/>
      <c r="X762" s="174"/>
      <c r="Y762" s="174"/>
      <c r="Z762" s="174"/>
    </row>
    <row r="763" spans="1:26">
      <c r="C763" s="177"/>
      <c r="D763" s="176"/>
      <c r="F763" s="174"/>
      <c r="G763" s="174"/>
      <c r="H763" s="174"/>
      <c r="I763" s="174"/>
      <c r="J763" s="174"/>
      <c r="K763" s="174"/>
      <c r="L763" s="174"/>
      <c r="M763" s="174"/>
      <c r="N763" s="174"/>
      <c r="O763" s="174"/>
      <c r="P763" s="174"/>
      <c r="Q763" s="174"/>
      <c r="R763" s="174"/>
      <c r="S763" s="174"/>
      <c r="T763" s="174"/>
      <c r="U763" s="174"/>
      <c r="V763" s="174"/>
      <c r="W763" s="174"/>
      <c r="X763" s="174"/>
      <c r="Y763" s="174"/>
      <c r="Z763" s="174"/>
    </row>
    <row r="764" spans="1:26">
      <c r="C764" s="177"/>
      <c r="D764" s="176"/>
      <c r="F764" s="174"/>
      <c r="G764" s="174"/>
      <c r="H764" s="174"/>
      <c r="I764" s="174"/>
      <c r="J764" s="174"/>
      <c r="K764" s="174"/>
      <c r="L764" s="174"/>
      <c r="M764" s="174"/>
      <c r="N764" s="174"/>
      <c r="O764" s="174"/>
      <c r="P764" s="174"/>
      <c r="Q764" s="174"/>
      <c r="R764" s="174"/>
      <c r="S764" s="174"/>
      <c r="T764" s="174"/>
      <c r="U764" s="174"/>
      <c r="V764" s="174"/>
      <c r="W764" s="174"/>
      <c r="X764" s="174"/>
      <c r="Y764" s="174"/>
      <c r="Z764" s="174"/>
    </row>
    <row r="765" spans="1:26" s="173" customFormat="1">
      <c r="A765" s="170"/>
      <c r="B765" s="170"/>
      <c r="C765" s="175"/>
      <c r="D765" s="176"/>
      <c r="E765" s="170"/>
      <c r="F765" s="174"/>
      <c r="G765" s="174"/>
      <c r="H765" s="174"/>
      <c r="I765" s="174"/>
      <c r="J765" s="174"/>
      <c r="K765" s="174"/>
      <c r="L765" s="174"/>
      <c r="M765" s="174"/>
      <c r="N765" s="174"/>
      <c r="O765" s="174"/>
      <c r="P765" s="174"/>
      <c r="Q765" s="174"/>
      <c r="R765" s="174"/>
      <c r="S765" s="174"/>
      <c r="T765" s="174"/>
      <c r="U765" s="174"/>
      <c r="V765" s="174"/>
      <c r="W765" s="174"/>
      <c r="X765" s="174"/>
      <c r="Y765" s="174"/>
      <c r="Z765" s="174"/>
    </row>
    <row r="766" spans="1:26">
      <c r="C766" s="177"/>
      <c r="D766" s="176"/>
      <c r="F766" s="174"/>
      <c r="G766" s="174"/>
      <c r="H766" s="174"/>
      <c r="I766" s="174"/>
      <c r="J766" s="174"/>
      <c r="K766" s="174"/>
      <c r="L766" s="174"/>
      <c r="M766" s="174"/>
      <c r="N766" s="174"/>
      <c r="O766" s="174"/>
      <c r="P766" s="174"/>
      <c r="Q766" s="174"/>
      <c r="R766" s="174"/>
      <c r="S766" s="174"/>
      <c r="T766" s="174"/>
      <c r="U766" s="174"/>
      <c r="V766" s="174"/>
      <c r="W766" s="174"/>
      <c r="X766" s="174"/>
      <c r="Y766" s="174"/>
      <c r="Z766" s="174"/>
    </row>
    <row r="767" spans="1:26">
      <c r="C767" s="177"/>
      <c r="D767" s="176"/>
      <c r="F767" s="174"/>
      <c r="G767" s="174"/>
      <c r="H767" s="174"/>
      <c r="I767" s="174"/>
      <c r="J767" s="174"/>
      <c r="K767" s="174"/>
      <c r="L767" s="174"/>
      <c r="M767" s="174"/>
      <c r="N767" s="174"/>
      <c r="O767" s="174"/>
      <c r="P767" s="174"/>
      <c r="Q767" s="174"/>
      <c r="R767" s="174"/>
      <c r="S767" s="174"/>
      <c r="T767" s="174"/>
      <c r="U767" s="174"/>
      <c r="V767" s="174"/>
      <c r="W767" s="174"/>
      <c r="X767" s="174"/>
      <c r="Y767" s="174"/>
      <c r="Z767" s="174"/>
    </row>
    <row r="768" spans="1:26">
      <c r="C768" s="177"/>
      <c r="D768" s="176"/>
      <c r="F768" s="174"/>
      <c r="G768" s="174"/>
      <c r="H768" s="174"/>
      <c r="I768" s="174"/>
      <c r="J768" s="174"/>
      <c r="K768" s="174"/>
      <c r="L768" s="174"/>
      <c r="M768" s="174"/>
      <c r="N768" s="174"/>
      <c r="O768" s="174"/>
      <c r="P768" s="174"/>
      <c r="Q768" s="174"/>
      <c r="R768" s="174"/>
      <c r="S768" s="174"/>
      <c r="T768" s="174"/>
      <c r="U768" s="174"/>
      <c r="V768" s="174"/>
      <c r="W768" s="174"/>
      <c r="X768" s="174"/>
      <c r="Y768" s="174"/>
      <c r="Z768" s="174"/>
    </row>
    <row r="769" spans="1:26" s="173" customFormat="1">
      <c r="A769" s="170"/>
      <c r="B769" s="170"/>
      <c r="C769" s="175"/>
      <c r="D769" s="176"/>
      <c r="E769" s="170"/>
      <c r="F769" s="174"/>
      <c r="G769" s="174"/>
      <c r="H769" s="174"/>
      <c r="I769" s="174"/>
      <c r="J769" s="174"/>
      <c r="K769" s="174"/>
      <c r="L769" s="174"/>
      <c r="M769" s="174"/>
      <c r="N769" s="174"/>
      <c r="O769" s="174"/>
      <c r="P769" s="174"/>
      <c r="Q769" s="174"/>
      <c r="R769" s="174"/>
      <c r="S769" s="174"/>
      <c r="T769" s="174"/>
      <c r="U769" s="174"/>
      <c r="V769" s="174"/>
      <c r="W769" s="174"/>
      <c r="X769" s="174"/>
      <c r="Y769" s="174"/>
      <c r="Z769" s="174"/>
    </row>
    <row r="770" spans="1:26">
      <c r="C770" s="177"/>
      <c r="D770" s="176"/>
      <c r="F770" s="174"/>
      <c r="G770" s="174"/>
      <c r="H770" s="174"/>
      <c r="I770" s="174"/>
      <c r="J770" s="174"/>
      <c r="K770" s="174"/>
      <c r="L770" s="174"/>
      <c r="M770" s="174"/>
      <c r="N770" s="174"/>
      <c r="O770" s="174"/>
      <c r="P770" s="174"/>
      <c r="Q770" s="174"/>
      <c r="R770" s="174"/>
      <c r="S770" s="174"/>
      <c r="T770" s="174"/>
      <c r="U770" s="174"/>
      <c r="V770" s="174"/>
      <c r="W770" s="174"/>
      <c r="X770" s="174"/>
      <c r="Y770" s="174"/>
      <c r="Z770" s="174"/>
    </row>
    <row r="771" spans="1:26">
      <c r="C771" s="177"/>
      <c r="D771" s="176"/>
      <c r="F771" s="174"/>
      <c r="G771" s="174"/>
      <c r="H771" s="174"/>
      <c r="I771" s="174"/>
      <c r="J771" s="174"/>
      <c r="K771" s="174"/>
      <c r="L771" s="174"/>
      <c r="M771" s="174"/>
      <c r="N771" s="174"/>
      <c r="O771" s="174"/>
      <c r="P771" s="174"/>
      <c r="Q771" s="174"/>
      <c r="R771" s="174"/>
      <c r="S771" s="174"/>
      <c r="T771" s="174"/>
      <c r="U771" s="174"/>
      <c r="V771" s="174"/>
      <c r="W771" s="174"/>
      <c r="X771" s="174"/>
      <c r="Y771" s="174"/>
      <c r="Z771" s="174"/>
    </row>
    <row r="772" spans="1:26">
      <c r="C772" s="177"/>
      <c r="D772" s="176"/>
      <c r="F772" s="174"/>
      <c r="G772" s="174"/>
      <c r="H772" s="174"/>
      <c r="I772" s="174"/>
      <c r="J772" s="174"/>
      <c r="K772" s="174"/>
      <c r="L772" s="174"/>
      <c r="M772" s="174"/>
      <c r="N772" s="174"/>
      <c r="O772" s="174"/>
      <c r="P772" s="174"/>
      <c r="Q772" s="174"/>
      <c r="R772" s="174"/>
      <c r="S772" s="174"/>
      <c r="T772" s="174"/>
      <c r="U772" s="174"/>
      <c r="V772" s="174"/>
      <c r="W772" s="174"/>
      <c r="X772" s="174"/>
      <c r="Y772" s="174"/>
      <c r="Z772" s="174"/>
    </row>
    <row r="773" spans="1:26">
      <c r="C773" s="177"/>
      <c r="D773" s="176"/>
      <c r="F773" s="174"/>
      <c r="G773" s="174"/>
      <c r="H773" s="174"/>
      <c r="I773" s="174"/>
      <c r="J773" s="174"/>
      <c r="K773" s="174"/>
      <c r="L773" s="174"/>
      <c r="M773" s="174"/>
      <c r="N773" s="174"/>
      <c r="O773" s="174"/>
      <c r="P773" s="174"/>
      <c r="Q773" s="174"/>
      <c r="R773" s="174"/>
      <c r="S773" s="174"/>
      <c r="T773" s="174"/>
      <c r="U773" s="174"/>
      <c r="V773" s="174"/>
      <c r="W773" s="174"/>
      <c r="X773" s="174"/>
      <c r="Y773" s="174"/>
      <c r="Z773" s="174"/>
    </row>
    <row r="774" spans="1:26">
      <c r="C774" s="177"/>
      <c r="D774" s="176"/>
      <c r="F774" s="174"/>
      <c r="G774" s="174"/>
      <c r="H774" s="174"/>
      <c r="I774" s="174"/>
      <c r="J774" s="174"/>
      <c r="K774" s="174"/>
      <c r="L774" s="174"/>
      <c r="M774" s="174"/>
      <c r="N774" s="174"/>
      <c r="O774" s="174"/>
      <c r="P774" s="174"/>
      <c r="Q774" s="174"/>
      <c r="R774" s="174"/>
      <c r="S774" s="174"/>
      <c r="T774" s="174"/>
      <c r="U774" s="174"/>
      <c r="V774" s="174"/>
      <c r="W774" s="174"/>
      <c r="X774" s="174"/>
      <c r="Y774" s="174"/>
      <c r="Z774" s="174"/>
    </row>
    <row r="775" spans="1:26">
      <c r="C775" s="177"/>
      <c r="D775" s="176"/>
      <c r="F775" s="174"/>
      <c r="G775" s="174"/>
      <c r="H775" s="174"/>
      <c r="I775" s="174"/>
      <c r="J775" s="174"/>
      <c r="K775" s="174"/>
      <c r="L775" s="174"/>
      <c r="M775" s="174"/>
      <c r="N775" s="174"/>
      <c r="O775" s="174"/>
      <c r="P775" s="174"/>
      <c r="Q775" s="174"/>
      <c r="R775" s="174"/>
      <c r="S775" s="174"/>
      <c r="T775" s="174"/>
      <c r="U775" s="174"/>
      <c r="V775" s="174"/>
      <c r="W775" s="174"/>
      <c r="X775" s="174"/>
      <c r="Y775" s="174"/>
      <c r="Z775" s="174"/>
    </row>
    <row r="776" spans="1:26" s="173" customFormat="1">
      <c r="A776" s="170"/>
      <c r="B776" s="170"/>
      <c r="C776" s="175"/>
      <c r="D776" s="171"/>
      <c r="E776" s="170"/>
      <c r="F776" s="174"/>
      <c r="G776" s="174"/>
      <c r="H776" s="174"/>
      <c r="I776" s="174"/>
      <c r="J776" s="174"/>
      <c r="K776" s="174"/>
      <c r="L776" s="174"/>
      <c r="M776" s="174"/>
      <c r="N776" s="174"/>
      <c r="O776" s="174"/>
      <c r="P776" s="174"/>
      <c r="Q776" s="174"/>
      <c r="R776" s="174"/>
      <c r="S776" s="174"/>
      <c r="T776" s="174"/>
      <c r="U776" s="174"/>
      <c r="V776" s="174"/>
      <c r="W776" s="174"/>
      <c r="X776" s="174"/>
      <c r="Y776" s="174"/>
      <c r="Z776" s="174"/>
    </row>
    <row r="777" spans="1:26" s="173" customFormat="1">
      <c r="A777" s="170"/>
      <c r="B777" s="170"/>
      <c r="C777" s="175"/>
      <c r="D777" s="171"/>
      <c r="E777" s="170"/>
      <c r="F777" s="174"/>
      <c r="G777" s="174"/>
      <c r="H777" s="174"/>
      <c r="I777" s="174"/>
      <c r="J777" s="174"/>
      <c r="K777" s="174"/>
      <c r="L777" s="174"/>
      <c r="M777" s="174"/>
      <c r="N777" s="174"/>
      <c r="O777" s="174"/>
      <c r="P777" s="174"/>
      <c r="Q777" s="174"/>
      <c r="R777" s="174"/>
      <c r="S777" s="174"/>
      <c r="T777" s="174"/>
      <c r="U777" s="174"/>
      <c r="V777" s="174"/>
      <c r="W777" s="174"/>
      <c r="X777" s="174"/>
      <c r="Y777" s="174"/>
      <c r="Z777" s="174"/>
    </row>
    <row r="778" spans="1:26">
      <c r="C778" s="177"/>
      <c r="F778" s="174"/>
      <c r="G778" s="174"/>
      <c r="H778" s="174"/>
      <c r="I778" s="174"/>
      <c r="J778" s="174"/>
      <c r="K778" s="174"/>
      <c r="L778" s="174"/>
      <c r="M778" s="174"/>
      <c r="N778" s="174"/>
      <c r="O778" s="174"/>
      <c r="P778" s="174"/>
      <c r="Q778" s="174"/>
      <c r="R778" s="174"/>
      <c r="S778" s="174"/>
      <c r="T778" s="174"/>
      <c r="U778" s="174"/>
      <c r="V778" s="174"/>
      <c r="W778" s="174"/>
      <c r="X778" s="174"/>
      <c r="Y778" s="174"/>
      <c r="Z778" s="174"/>
    </row>
    <row r="779" spans="1:26">
      <c r="C779" s="177"/>
      <c r="F779" s="174"/>
      <c r="G779" s="174"/>
      <c r="H779" s="174"/>
      <c r="I779" s="174"/>
      <c r="J779" s="174"/>
      <c r="K779" s="174"/>
      <c r="L779" s="174"/>
      <c r="M779" s="174"/>
      <c r="N779" s="174"/>
      <c r="O779" s="174"/>
      <c r="P779" s="174"/>
      <c r="Q779" s="174"/>
      <c r="R779" s="174"/>
      <c r="S779" s="174"/>
      <c r="T779" s="174"/>
      <c r="U779" s="174"/>
      <c r="V779" s="174"/>
      <c r="W779" s="174"/>
      <c r="X779" s="174"/>
      <c r="Y779" s="174"/>
      <c r="Z779" s="174"/>
    </row>
    <row r="780" spans="1:26" s="173" customFormat="1">
      <c r="A780" s="170"/>
      <c r="B780" s="170"/>
      <c r="C780" s="175"/>
      <c r="D780" s="171"/>
      <c r="E780" s="170"/>
      <c r="F780" s="174"/>
      <c r="G780" s="174"/>
      <c r="H780" s="174"/>
      <c r="I780" s="174"/>
      <c r="J780" s="174"/>
      <c r="K780" s="174"/>
      <c r="L780" s="174"/>
      <c r="M780" s="174"/>
      <c r="N780" s="174"/>
      <c r="O780" s="174"/>
      <c r="P780" s="174"/>
      <c r="Q780" s="174"/>
      <c r="R780" s="174"/>
      <c r="S780" s="174"/>
      <c r="T780" s="174"/>
      <c r="U780" s="174"/>
      <c r="V780" s="174"/>
      <c r="W780" s="174"/>
      <c r="X780" s="174"/>
      <c r="Y780" s="174"/>
      <c r="Z780" s="174"/>
    </row>
    <row r="781" spans="1:26">
      <c r="C781" s="177"/>
      <c r="F781" s="174"/>
      <c r="G781" s="174"/>
      <c r="H781" s="174"/>
      <c r="I781" s="174"/>
      <c r="J781" s="174"/>
      <c r="K781" s="174"/>
      <c r="L781" s="174"/>
      <c r="M781" s="174"/>
      <c r="N781" s="174"/>
      <c r="O781" s="174"/>
      <c r="P781" s="174"/>
      <c r="Q781" s="174"/>
      <c r="R781" s="174"/>
      <c r="S781" s="174"/>
      <c r="T781" s="174"/>
      <c r="U781" s="174"/>
      <c r="V781" s="174"/>
      <c r="W781" s="174"/>
      <c r="X781" s="174"/>
      <c r="Y781" s="174"/>
      <c r="Z781" s="174"/>
    </row>
    <row r="782" spans="1:26">
      <c r="C782" s="177"/>
      <c r="F782" s="174"/>
      <c r="G782" s="174"/>
      <c r="H782" s="174"/>
      <c r="I782" s="174"/>
      <c r="J782" s="174"/>
      <c r="K782" s="174"/>
      <c r="L782" s="174"/>
      <c r="M782" s="174"/>
      <c r="N782" s="174"/>
      <c r="O782" s="174"/>
      <c r="P782" s="174"/>
      <c r="Q782" s="174"/>
      <c r="R782" s="174"/>
      <c r="S782" s="174"/>
      <c r="T782" s="174"/>
      <c r="U782" s="174"/>
      <c r="V782" s="174"/>
      <c r="W782" s="174"/>
      <c r="X782" s="174"/>
      <c r="Y782" s="174"/>
      <c r="Z782" s="174"/>
    </row>
    <row r="783" spans="1:26">
      <c r="C783" s="177"/>
      <c r="F783" s="174"/>
      <c r="G783" s="174"/>
      <c r="H783" s="174"/>
      <c r="I783" s="174"/>
      <c r="J783" s="174"/>
      <c r="K783" s="174"/>
      <c r="L783" s="174"/>
      <c r="M783" s="174"/>
      <c r="N783" s="174"/>
      <c r="O783" s="174"/>
      <c r="P783" s="174"/>
      <c r="Q783" s="174"/>
      <c r="R783" s="174"/>
      <c r="S783" s="174"/>
      <c r="T783" s="174"/>
      <c r="U783" s="174"/>
      <c r="V783" s="174"/>
      <c r="W783" s="174"/>
      <c r="X783" s="174"/>
      <c r="Y783" s="174"/>
      <c r="Z783" s="174"/>
    </row>
    <row r="784" spans="1:26">
      <c r="C784" s="177"/>
      <c r="F784" s="174"/>
      <c r="G784" s="174"/>
      <c r="H784" s="174"/>
      <c r="I784" s="174"/>
      <c r="J784" s="174"/>
      <c r="K784" s="174"/>
      <c r="L784" s="174"/>
      <c r="M784" s="174"/>
      <c r="N784" s="174"/>
      <c r="O784" s="174"/>
      <c r="P784" s="174"/>
      <c r="Q784" s="174"/>
      <c r="R784" s="174"/>
      <c r="S784" s="174"/>
      <c r="T784" s="174"/>
      <c r="U784" s="174"/>
      <c r="V784" s="174"/>
      <c r="W784" s="174"/>
      <c r="X784" s="174"/>
      <c r="Y784" s="174"/>
      <c r="Z784" s="174"/>
    </row>
    <row r="785" spans="1:26">
      <c r="C785" s="177"/>
      <c r="F785" s="174"/>
      <c r="G785" s="174"/>
      <c r="H785" s="174"/>
      <c r="I785" s="174"/>
      <c r="J785" s="174"/>
      <c r="K785" s="174"/>
      <c r="L785" s="174"/>
      <c r="M785" s="174"/>
      <c r="N785" s="174"/>
      <c r="O785" s="174"/>
      <c r="P785" s="174"/>
      <c r="Q785" s="174"/>
      <c r="R785" s="174"/>
      <c r="S785" s="174"/>
      <c r="T785" s="174"/>
      <c r="U785" s="174"/>
      <c r="V785" s="174"/>
      <c r="W785" s="174"/>
      <c r="X785" s="174"/>
      <c r="Y785" s="174"/>
      <c r="Z785" s="174"/>
    </row>
    <row r="786" spans="1:26">
      <c r="C786" s="177"/>
      <c r="F786" s="174"/>
      <c r="G786" s="174"/>
      <c r="H786" s="174"/>
      <c r="I786" s="174"/>
      <c r="J786" s="174"/>
      <c r="K786" s="174"/>
      <c r="L786" s="174"/>
      <c r="M786" s="174"/>
      <c r="N786" s="174"/>
      <c r="O786" s="174"/>
      <c r="P786" s="174"/>
      <c r="Q786" s="174"/>
      <c r="R786" s="174"/>
      <c r="S786" s="174"/>
      <c r="T786" s="174"/>
      <c r="U786" s="174"/>
      <c r="V786" s="174"/>
      <c r="W786" s="174"/>
      <c r="X786" s="174"/>
      <c r="Y786" s="174"/>
      <c r="Z786" s="174"/>
    </row>
    <row r="787" spans="1:26">
      <c r="C787" s="177"/>
      <c r="F787" s="174"/>
      <c r="G787" s="174"/>
      <c r="H787" s="174"/>
      <c r="I787" s="174"/>
      <c r="J787" s="174"/>
      <c r="K787" s="174"/>
      <c r="L787" s="174"/>
      <c r="M787" s="174"/>
      <c r="N787" s="174"/>
      <c r="O787" s="174"/>
      <c r="P787" s="174"/>
      <c r="Q787" s="174"/>
      <c r="R787" s="174"/>
      <c r="S787" s="174"/>
      <c r="T787" s="174"/>
      <c r="U787" s="174"/>
      <c r="V787" s="174"/>
      <c r="W787" s="174"/>
      <c r="X787" s="174"/>
      <c r="Y787" s="174"/>
      <c r="Z787" s="174"/>
    </row>
    <row r="789" spans="1:26" s="173" customFormat="1">
      <c r="A789" s="170"/>
      <c r="B789" s="170"/>
      <c r="C789" s="170"/>
      <c r="D789" s="171"/>
      <c r="E789" s="170"/>
      <c r="F789" s="174"/>
      <c r="G789" s="174"/>
      <c r="H789" s="174"/>
      <c r="I789" s="174"/>
      <c r="J789" s="174"/>
      <c r="K789" s="174"/>
      <c r="L789" s="174"/>
      <c r="M789" s="174"/>
      <c r="N789" s="174"/>
      <c r="O789" s="174"/>
      <c r="P789" s="174"/>
      <c r="Q789" s="174"/>
      <c r="R789" s="174"/>
      <c r="S789" s="174"/>
      <c r="T789" s="174"/>
      <c r="U789" s="174"/>
      <c r="V789" s="174"/>
      <c r="W789" s="174"/>
      <c r="X789" s="174"/>
      <c r="Y789" s="174"/>
      <c r="Z789" s="174"/>
    </row>
    <row r="790" spans="1:26" s="173" customFormat="1">
      <c r="A790" s="170"/>
      <c r="B790" s="170"/>
      <c r="C790" s="175"/>
      <c r="D790" s="176"/>
      <c r="E790" s="170"/>
      <c r="F790" s="174"/>
      <c r="G790" s="174"/>
      <c r="H790" s="174"/>
      <c r="I790" s="174"/>
      <c r="J790" s="174"/>
      <c r="K790" s="174"/>
      <c r="L790" s="174"/>
      <c r="M790" s="174"/>
      <c r="N790" s="174"/>
      <c r="O790" s="174"/>
      <c r="P790" s="174"/>
      <c r="Q790" s="174"/>
      <c r="R790" s="174"/>
      <c r="S790" s="174"/>
      <c r="T790" s="174"/>
      <c r="U790" s="174"/>
      <c r="V790" s="174"/>
      <c r="W790" s="174"/>
      <c r="X790" s="174"/>
      <c r="Y790" s="174"/>
      <c r="Z790" s="174"/>
    </row>
    <row r="791" spans="1:26">
      <c r="C791" s="177"/>
      <c r="D791" s="176"/>
      <c r="F791" s="174"/>
      <c r="G791" s="174"/>
      <c r="H791" s="174"/>
      <c r="I791" s="174"/>
      <c r="J791" s="174"/>
      <c r="K791" s="174"/>
      <c r="L791" s="174"/>
      <c r="M791" s="174"/>
      <c r="N791" s="174"/>
      <c r="O791" s="174"/>
      <c r="P791" s="174"/>
      <c r="Q791" s="174"/>
      <c r="R791" s="174"/>
      <c r="S791" s="174"/>
      <c r="T791" s="174"/>
      <c r="U791" s="174"/>
      <c r="V791" s="174"/>
      <c r="W791" s="174"/>
      <c r="X791" s="174"/>
      <c r="Y791" s="174"/>
      <c r="Z791" s="174"/>
    </row>
    <row r="792" spans="1:26">
      <c r="C792" s="177"/>
      <c r="D792" s="176"/>
      <c r="F792" s="174"/>
      <c r="G792" s="174"/>
      <c r="H792" s="174"/>
      <c r="I792" s="174"/>
      <c r="J792" s="174"/>
      <c r="K792" s="174"/>
      <c r="L792" s="174"/>
      <c r="M792" s="174"/>
      <c r="N792" s="174"/>
      <c r="O792" s="174"/>
      <c r="P792" s="174"/>
      <c r="Q792" s="174"/>
      <c r="R792" s="174"/>
      <c r="S792" s="174"/>
      <c r="T792" s="174"/>
      <c r="U792" s="174"/>
      <c r="V792" s="174"/>
      <c r="W792" s="174"/>
      <c r="X792" s="174"/>
      <c r="Y792" s="174"/>
      <c r="Z792" s="174"/>
    </row>
    <row r="793" spans="1:26" s="173" customFormat="1">
      <c r="A793" s="170"/>
      <c r="B793" s="170"/>
      <c r="C793" s="175"/>
      <c r="D793" s="176"/>
      <c r="E793" s="170"/>
      <c r="F793" s="174"/>
      <c r="G793" s="174"/>
      <c r="H793" s="174"/>
      <c r="I793" s="174"/>
      <c r="J793" s="174"/>
      <c r="K793" s="174"/>
      <c r="L793" s="174"/>
      <c r="M793" s="174"/>
      <c r="N793" s="174"/>
      <c r="O793" s="174"/>
      <c r="P793" s="174"/>
      <c r="Q793" s="174"/>
      <c r="R793" s="174"/>
      <c r="S793" s="174"/>
      <c r="T793" s="174"/>
      <c r="U793" s="174"/>
      <c r="V793" s="174"/>
      <c r="W793" s="174"/>
      <c r="X793" s="174"/>
      <c r="Y793" s="174"/>
      <c r="Z793" s="174"/>
    </row>
    <row r="794" spans="1:26">
      <c r="C794" s="177"/>
      <c r="D794" s="176"/>
      <c r="F794" s="174"/>
      <c r="G794" s="174"/>
      <c r="H794" s="174"/>
      <c r="I794" s="174"/>
      <c r="J794" s="174"/>
      <c r="K794" s="174"/>
      <c r="L794" s="174"/>
      <c r="M794" s="174"/>
      <c r="N794" s="174"/>
      <c r="O794" s="174"/>
      <c r="P794" s="174"/>
      <c r="Q794" s="174"/>
      <c r="R794" s="174"/>
      <c r="S794" s="174"/>
      <c r="T794" s="174"/>
      <c r="U794" s="174"/>
      <c r="V794" s="174"/>
      <c r="W794" s="174"/>
      <c r="X794" s="174"/>
      <c r="Y794" s="174"/>
      <c r="Z794" s="174"/>
    </row>
    <row r="795" spans="1:26">
      <c r="C795" s="177"/>
      <c r="D795" s="176"/>
      <c r="F795" s="174"/>
      <c r="G795" s="174"/>
      <c r="H795" s="174"/>
      <c r="I795" s="174"/>
      <c r="J795" s="174"/>
      <c r="K795" s="174"/>
      <c r="L795" s="174"/>
      <c r="M795" s="174"/>
      <c r="N795" s="174"/>
      <c r="O795" s="174"/>
      <c r="P795" s="174"/>
      <c r="Q795" s="174"/>
      <c r="R795" s="174"/>
      <c r="S795" s="174"/>
      <c r="T795" s="174"/>
      <c r="U795" s="174"/>
      <c r="V795" s="174"/>
      <c r="W795" s="174"/>
      <c r="X795" s="174"/>
      <c r="Y795" s="174"/>
      <c r="Z795" s="174"/>
    </row>
    <row r="796" spans="1:26">
      <c r="C796" s="177"/>
      <c r="D796" s="176"/>
      <c r="F796" s="174"/>
      <c r="G796" s="174"/>
      <c r="H796" s="174"/>
      <c r="I796" s="174"/>
      <c r="J796" s="174"/>
      <c r="K796" s="174"/>
      <c r="L796" s="174"/>
      <c r="M796" s="174"/>
      <c r="N796" s="174"/>
      <c r="O796" s="174"/>
      <c r="P796" s="174"/>
      <c r="Q796" s="174"/>
      <c r="R796" s="174"/>
      <c r="S796" s="174"/>
      <c r="T796" s="174"/>
      <c r="U796" s="174"/>
      <c r="V796" s="174"/>
      <c r="W796" s="174"/>
      <c r="X796" s="174"/>
      <c r="Y796" s="174"/>
      <c r="Z796" s="174"/>
    </row>
    <row r="797" spans="1:26" s="173" customFormat="1">
      <c r="A797" s="170"/>
      <c r="B797" s="170"/>
      <c r="C797" s="175"/>
      <c r="D797" s="176"/>
      <c r="E797" s="170"/>
      <c r="F797" s="174"/>
      <c r="G797" s="174"/>
      <c r="H797" s="174"/>
      <c r="I797" s="174"/>
      <c r="J797" s="174"/>
      <c r="K797" s="174"/>
      <c r="L797" s="174"/>
      <c r="M797" s="174"/>
      <c r="N797" s="174"/>
      <c r="O797" s="174"/>
      <c r="P797" s="174"/>
      <c r="Q797" s="174"/>
      <c r="R797" s="174"/>
      <c r="S797" s="174"/>
      <c r="T797" s="174"/>
      <c r="U797" s="174"/>
      <c r="V797" s="174"/>
      <c r="W797" s="174"/>
      <c r="X797" s="174"/>
      <c r="Y797" s="174"/>
      <c r="Z797" s="174"/>
    </row>
    <row r="798" spans="1:26">
      <c r="C798" s="177"/>
      <c r="D798" s="176"/>
      <c r="F798" s="174"/>
      <c r="G798" s="174"/>
      <c r="H798" s="174"/>
      <c r="I798" s="174"/>
      <c r="J798" s="174"/>
      <c r="K798" s="174"/>
      <c r="L798" s="174"/>
      <c r="M798" s="174"/>
      <c r="N798" s="174"/>
      <c r="O798" s="174"/>
      <c r="P798" s="174"/>
      <c r="Q798" s="174"/>
      <c r="R798" s="174"/>
      <c r="S798" s="174"/>
      <c r="T798" s="174"/>
      <c r="U798" s="174"/>
      <c r="V798" s="174"/>
      <c r="W798" s="174"/>
      <c r="X798" s="174"/>
      <c r="Y798" s="174"/>
      <c r="Z798" s="174"/>
    </row>
    <row r="799" spans="1:26">
      <c r="C799" s="177"/>
      <c r="D799" s="176"/>
      <c r="F799" s="174"/>
      <c r="G799" s="174"/>
      <c r="H799" s="174"/>
      <c r="I799" s="174"/>
      <c r="J799" s="174"/>
      <c r="K799" s="174"/>
      <c r="L799" s="174"/>
      <c r="M799" s="174"/>
      <c r="N799" s="174"/>
      <c r="O799" s="174"/>
      <c r="P799" s="174"/>
      <c r="Q799" s="174"/>
      <c r="R799" s="174"/>
      <c r="S799" s="174"/>
      <c r="T799" s="174"/>
      <c r="U799" s="174"/>
      <c r="V799" s="174"/>
      <c r="W799" s="174"/>
      <c r="X799" s="174"/>
      <c r="Y799" s="174"/>
      <c r="Z799" s="174"/>
    </row>
    <row r="800" spans="1:26" s="173" customFormat="1">
      <c r="A800" s="170"/>
      <c r="B800" s="170"/>
      <c r="C800" s="175"/>
      <c r="D800" s="176"/>
      <c r="E800" s="170"/>
      <c r="F800" s="174"/>
      <c r="G800" s="174"/>
      <c r="H800" s="174"/>
      <c r="I800" s="174"/>
      <c r="J800" s="174"/>
      <c r="K800" s="174"/>
      <c r="L800" s="174"/>
      <c r="M800" s="174"/>
      <c r="N800" s="174"/>
      <c r="O800" s="174"/>
      <c r="P800" s="174"/>
      <c r="Q800" s="174"/>
      <c r="R800" s="174"/>
      <c r="S800" s="174"/>
      <c r="T800" s="174"/>
      <c r="U800" s="174"/>
      <c r="V800" s="174"/>
      <c r="W800" s="174"/>
      <c r="X800" s="174"/>
      <c r="Y800" s="174"/>
      <c r="Z800" s="174"/>
    </row>
    <row r="801" spans="1:26">
      <c r="C801" s="177"/>
      <c r="D801" s="176"/>
      <c r="F801" s="174"/>
      <c r="G801" s="174"/>
      <c r="H801" s="174"/>
      <c r="I801" s="174"/>
      <c r="J801" s="174"/>
      <c r="K801" s="174"/>
      <c r="L801" s="174"/>
      <c r="M801" s="174"/>
      <c r="N801" s="174"/>
      <c r="O801" s="174"/>
      <c r="P801" s="174"/>
      <c r="Q801" s="174"/>
      <c r="R801" s="174"/>
      <c r="S801" s="174"/>
      <c r="T801" s="174"/>
      <c r="U801" s="174"/>
      <c r="V801" s="174"/>
      <c r="W801" s="174"/>
      <c r="X801" s="174"/>
      <c r="Y801" s="174"/>
      <c r="Z801" s="174"/>
    </row>
    <row r="802" spans="1:26">
      <c r="C802" s="177"/>
      <c r="D802" s="176"/>
      <c r="F802" s="174"/>
      <c r="G802" s="174"/>
      <c r="H802" s="174"/>
      <c r="I802" s="174"/>
      <c r="J802" s="174"/>
      <c r="K802" s="174"/>
      <c r="L802" s="174"/>
      <c r="M802" s="174"/>
      <c r="N802" s="174"/>
      <c r="O802" s="174"/>
      <c r="P802" s="174"/>
      <c r="Q802" s="174"/>
      <c r="R802" s="174"/>
      <c r="S802" s="174"/>
      <c r="T802" s="174"/>
      <c r="U802" s="174"/>
      <c r="V802" s="174"/>
      <c r="W802" s="174"/>
      <c r="X802" s="174"/>
      <c r="Y802" s="174"/>
      <c r="Z802" s="174"/>
    </row>
    <row r="803" spans="1:26">
      <c r="C803" s="177"/>
      <c r="D803" s="176"/>
      <c r="F803" s="174"/>
      <c r="G803" s="174"/>
      <c r="H803" s="174"/>
      <c r="I803" s="174"/>
      <c r="J803" s="174"/>
      <c r="K803" s="174"/>
      <c r="L803" s="174"/>
      <c r="M803" s="174"/>
      <c r="N803" s="174"/>
      <c r="O803" s="174"/>
      <c r="P803" s="174"/>
      <c r="Q803" s="174"/>
      <c r="R803" s="174"/>
      <c r="S803" s="174"/>
      <c r="T803" s="174"/>
      <c r="U803" s="174"/>
      <c r="V803" s="174"/>
      <c r="W803" s="174"/>
      <c r="X803" s="174"/>
      <c r="Y803" s="174"/>
      <c r="Z803" s="174"/>
    </row>
    <row r="804" spans="1:26">
      <c r="C804" s="177"/>
      <c r="D804" s="176"/>
      <c r="F804" s="174"/>
      <c r="G804" s="174"/>
      <c r="H804" s="174"/>
      <c r="I804" s="174"/>
      <c r="J804" s="174"/>
      <c r="K804" s="174"/>
      <c r="L804" s="174"/>
      <c r="M804" s="174"/>
      <c r="N804" s="174"/>
      <c r="O804" s="174"/>
      <c r="P804" s="174"/>
      <c r="Q804" s="174"/>
      <c r="R804" s="174"/>
      <c r="S804" s="174"/>
      <c r="T804" s="174"/>
      <c r="U804" s="174"/>
      <c r="V804" s="174"/>
      <c r="W804" s="174"/>
      <c r="X804" s="174"/>
      <c r="Y804" s="174"/>
      <c r="Z804" s="174"/>
    </row>
    <row r="805" spans="1:26">
      <c r="C805" s="177"/>
      <c r="D805" s="176"/>
      <c r="F805" s="174"/>
      <c r="G805" s="174"/>
      <c r="H805" s="174"/>
      <c r="I805" s="174"/>
      <c r="J805" s="174"/>
      <c r="K805" s="174"/>
      <c r="L805" s="174"/>
      <c r="M805" s="174"/>
      <c r="N805" s="174"/>
      <c r="O805" s="174"/>
      <c r="P805" s="174"/>
      <c r="Q805" s="174"/>
      <c r="R805" s="174"/>
      <c r="S805" s="174"/>
      <c r="T805" s="174"/>
      <c r="U805" s="174"/>
      <c r="V805" s="174"/>
      <c r="W805" s="174"/>
      <c r="X805" s="174"/>
      <c r="Y805" s="174"/>
      <c r="Z805" s="174"/>
    </row>
    <row r="806" spans="1:26" s="173" customFormat="1">
      <c r="A806" s="170"/>
      <c r="B806" s="170"/>
      <c r="C806" s="175"/>
      <c r="D806" s="176"/>
      <c r="E806" s="170"/>
      <c r="F806" s="174"/>
      <c r="G806" s="174"/>
      <c r="H806" s="174"/>
      <c r="I806" s="174"/>
      <c r="J806" s="174"/>
      <c r="K806" s="174"/>
      <c r="L806" s="174"/>
      <c r="M806" s="174"/>
      <c r="N806" s="174"/>
      <c r="O806" s="174"/>
      <c r="P806" s="174"/>
      <c r="Q806" s="174"/>
      <c r="R806" s="174"/>
      <c r="S806" s="174"/>
      <c r="T806" s="174"/>
      <c r="U806" s="174"/>
      <c r="V806" s="174"/>
      <c r="W806" s="174"/>
      <c r="X806" s="174"/>
      <c r="Y806" s="174"/>
      <c r="Z806" s="174"/>
    </row>
    <row r="807" spans="1:26">
      <c r="C807" s="177"/>
      <c r="D807" s="176"/>
      <c r="F807" s="174"/>
      <c r="G807" s="174"/>
      <c r="H807" s="174"/>
      <c r="I807" s="174"/>
      <c r="J807" s="174"/>
      <c r="K807" s="174"/>
      <c r="L807" s="174"/>
      <c r="M807" s="174"/>
      <c r="N807" s="174"/>
      <c r="O807" s="174"/>
      <c r="P807" s="174"/>
      <c r="Q807" s="174"/>
      <c r="R807" s="174"/>
      <c r="S807" s="174"/>
      <c r="T807" s="174"/>
      <c r="U807" s="174"/>
      <c r="V807" s="174"/>
      <c r="W807" s="174"/>
      <c r="X807" s="174"/>
      <c r="Y807" s="174"/>
      <c r="Z807" s="174"/>
    </row>
    <row r="808" spans="1:26">
      <c r="C808" s="177"/>
      <c r="D808" s="176"/>
      <c r="F808" s="174"/>
      <c r="G808" s="174"/>
      <c r="H808" s="174"/>
      <c r="I808" s="174"/>
      <c r="J808" s="174"/>
      <c r="K808" s="174"/>
      <c r="L808" s="174"/>
      <c r="M808" s="174"/>
      <c r="N808" s="174"/>
      <c r="O808" s="174"/>
      <c r="P808" s="174"/>
      <c r="Q808" s="174"/>
      <c r="R808" s="174"/>
      <c r="S808" s="174"/>
      <c r="T808" s="174"/>
      <c r="U808" s="174"/>
      <c r="V808" s="174"/>
      <c r="W808" s="174"/>
      <c r="X808" s="174"/>
      <c r="Y808" s="174"/>
      <c r="Z808" s="174"/>
    </row>
    <row r="809" spans="1:26">
      <c r="C809" s="177"/>
      <c r="D809" s="176"/>
      <c r="F809" s="174"/>
      <c r="G809" s="174"/>
      <c r="H809" s="174"/>
      <c r="I809" s="174"/>
      <c r="J809" s="174"/>
      <c r="K809" s="174"/>
      <c r="L809" s="174"/>
      <c r="M809" s="174"/>
      <c r="N809" s="174"/>
      <c r="O809" s="174"/>
      <c r="P809" s="174"/>
      <c r="Q809" s="174"/>
      <c r="R809" s="174"/>
      <c r="S809" s="174"/>
      <c r="T809" s="174"/>
      <c r="U809" s="174"/>
      <c r="V809" s="174"/>
      <c r="W809" s="174"/>
      <c r="X809" s="174"/>
      <c r="Y809" s="174"/>
      <c r="Z809" s="174"/>
    </row>
    <row r="810" spans="1:26">
      <c r="C810" s="177"/>
      <c r="D810" s="176"/>
      <c r="F810" s="174"/>
      <c r="G810" s="174"/>
      <c r="H810" s="174"/>
      <c r="I810" s="174"/>
      <c r="J810" s="174"/>
      <c r="K810" s="174"/>
      <c r="L810" s="174"/>
      <c r="M810" s="174"/>
      <c r="N810" s="174"/>
      <c r="O810" s="174"/>
      <c r="P810" s="174"/>
      <c r="Q810" s="174"/>
      <c r="R810" s="174"/>
      <c r="S810" s="174"/>
      <c r="T810" s="174"/>
      <c r="U810" s="174"/>
      <c r="V810" s="174"/>
      <c r="W810" s="174"/>
      <c r="X810" s="174"/>
      <c r="Y810" s="174"/>
      <c r="Z810" s="174"/>
    </row>
    <row r="811" spans="1:26">
      <c r="C811" s="177"/>
      <c r="D811" s="176"/>
      <c r="F811" s="174"/>
      <c r="G811" s="174"/>
      <c r="H811" s="174"/>
      <c r="I811" s="174"/>
      <c r="J811" s="174"/>
      <c r="K811" s="174"/>
      <c r="L811" s="174"/>
      <c r="M811" s="174"/>
      <c r="N811" s="174"/>
      <c r="O811" s="174"/>
      <c r="P811" s="174"/>
      <c r="Q811" s="174"/>
      <c r="R811" s="174"/>
      <c r="S811" s="174"/>
      <c r="T811" s="174"/>
      <c r="U811" s="174"/>
      <c r="V811" s="174"/>
      <c r="W811" s="174"/>
      <c r="X811" s="174"/>
      <c r="Y811" s="174"/>
      <c r="Z811" s="174"/>
    </row>
    <row r="812" spans="1:26">
      <c r="C812" s="177"/>
      <c r="D812" s="176"/>
      <c r="F812" s="174"/>
      <c r="G812" s="174"/>
      <c r="H812" s="174"/>
      <c r="I812" s="174"/>
      <c r="J812" s="174"/>
      <c r="K812" s="174"/>
      <c r="L812" s="174"/>
      <c r="M812" s="174"/>
      <c r="N812" s="174"/>
      <c r="O812" s="174"/>
      <c r="P812" s="174"/>
      <c r="Q812" s="174"/>
      <c r="R812" s="174"/>
      <c r="S812" s="174"/>
      <c r="T812" s="174"/>
      <c r="U812" s="174"/>
      <c r="V812" s="174"/>
      <c r="W812" s="174"/>
      <c r="X812" s="174"/>
      <c r="Y812" s="174"/>
      <c r="Z812" s="174"/>
    </row>
    <row r="813" spans="1:26" s="173" customFormat="1">
      <c r="A813" s="170"/>
      <c r="B813" s="170"/>
      <c r="C813" s="175"/>
      <c r="D813" s="176"/>
      <c r="E813" s="170"/>
      <c r="F813" s="174"/>
      <c r="G813" s="174"/>
      <c r="H813" s="174"/>
      <c r="I813" s="174"/>
      <c r="J813" s="174"/>
      <c r="K813" s="174"/>
      <c r="L813" s="174"/>
      <c r="M813" s="174"/>
      <c r="N813" s="174"/>
      <c r="O813" s="174"/>
      <c r="P813" s="174"/>
      <c r="Q813" s="174"/>
      <c r="R813" s="174"/>
      <c r="S813" s="174"/>
      <c r="T813" s="174"/>
      <c r="U813" s="174"/>
      <c r="V813" s="174"/>
      <c r="W813" s="174"/>
      <c r="X813" s="174"/>
      <c r="Y813" s="174"/>
      <c r="Z813" s="174"/>
    </row>
    <row r="814" spans="1:26">
      <c r="C814" s="177"/>
      <c r="D814" s="176"/>
      <c r="F814" s="174"/>
      <c r="G814" s="174"/>
      <c r="H814" s="174"/>
      <c r="I814" s="174"/>
      <c r="J814" s="174"/>
      <c r="K814" s="174"/>
      <c r="L814" s="174"/>
      <c r="M814" s="174"/>
      <c r="N814" s="174"/>
      <c r="O814" s="174"/>
      <c r="P814" s="174"/>
      <c r="Q814" s="174"/>
      <c r="R814" s="174"/>
      <c r="S814" s="174"/>
      <c r="T814" s="174"/>
      <c r="U814" s="174"/>
      <c r="V814" s="174"/>
      <c r="W814" s="174"/>
      <c r="X814" s="174"/>
      <c r="Y814" s="174"/>
      <c r="Z814" s="174"/>
    </row>
    <row r="815" spans="1:26">
      <c r="C815" s="177"/>
      <c r="D815" s="176"/>
      <c r="F815" s="174"/>
      <c r="G815" s="174"/>
      <c r="H815" s="174"/>
      <c r="I815" s="174"/>
      <c r="J815" s="174"/>
      <c r="K815" s="174"/>
      <c r="L815" s="174"/>
      <c r="M815" s="174"/>
      <c r="N815" s="174"/>
      <c r="O815" s="174"/>
      <c r="P815" s="174"/>
      <c r="Q815" s="174"/>
      <c r="R815" s="174"/>
      <c r="S815" s="174"/>
      <c r="T815" s="174"/>
      <c r="U815" s="174"/>
      <c r="V815" s="174"/>
      <c r="W815" s="174"/>
      <c r="X815" s="174"/>
      <c r="Y815" s="174"/>
      <c r="Z815" s="174"/>
    </row>
    <row r="816" spans="1:26">
      <c r="C816" s="177"/>
      <c r="D816" s="176"/>
      <c r="F816" s="174"/>
      <c r="G816" s="174"/>
      <c r="H816" s="174"/>
      <c r="I816" s="174"/>
      <c r="J816" s="174"/>
      <c r="K816" s="174"/>
      <c r="L816" s="174"/>
      <c r="M816" s="174"/>
      <c r="N816" s="174"/>
      <c r="O816" s="174"/>
      <c r="P816" s="174"/>
      <c r="Q816" s="174"/>
      <c r="R816" s="174"/>
      <c r="S816" s="174"/>
      <c r="T816" s="174"/>
      <c r="U816" s="174"/>
      <c r="V816" s="174"/>
      <c r="W816" s="174"/>
      <c r="X816" s="174"/>
      <c r="Y816" s="174"/>
      <c r="Z816" s="174"/>
    </row>
    <row r="817" spans="1:26" s="173" customFormat="1">
      <c r="A817" s="170"/>
      <c r="B817" s="170"/>
      <c r="C817" s="175"/>
      <c r="D817" s="176"/>
      <c r="E817" s="170"/>
      <c r="F817" s="174"/>
      <c r="G817" s="174"/>
      <c r="H817" s="174"/>
      <c r="I817" s="174"/>
      <c r="J817" s="174"/>
      <c r="K817" s="174"/>
      <c r="L817" s="174"/>
      <c r="M817" s="174"/>
      <c r="N817" s="174"/>
      <c r="O817" s="174"/>
      <c r="P817" s="174"/>
      <c r="Q817" s="174"/>
      <c r="R817" s="174"/>
      <c r="S817" s="174"/>
      <c r="T817" s="174"/>
      <c r="U817" s="174"/>
      <c r="V817" s="174"/>
      <c r="W817" s="174"/>
      <c r="X817" s="174"/>
      <c r="Y817" s="174"/>
      <c r="Z817" s="174"/>
    </row>
    <row r="818" spans="1:26">
      <c r="C818" s="177"/>
      <c r="D818" s="176"/>
      <c r="F818" s="174"/>
      <c r="G818" s="174"/>
      <c r="H818" s="174"/>
      <c r="I818" s="174"/>
      <c r="J818" s="174"/>
      <c r="K818" s="174"/>
      <c r="L818" s="174"/>
      <c r="M818" s="174"/>
      <c r="N818" s="174"/>
      <c r="O818" s="174"/>
      <c r="P818" s="174"/>
      <c r="Q818" s="174"/>
      <c r="R818" s="174"/>
      <c r="S818" s="174"/>
      <c r="T818" s="174"/>
      <c r="U818" s="174"/>
      <c r="V818" s="174"/>
      <c r="W818" s="174"/>
      <c r="X818" s="174"/>
      <c r="Y818" s="174"/>
      <c r="Z818" s="174"/>
    </row>
    <row r="819" spans="1:26">
      <c r="C819" s="177"/>
      <c r="D819" s="176"/>
      <c r="F819" s="174"/>
      <c r="G819" s="174"/>
      <c r="H819" s="174"/>
      <c r="I819" s="174"/>
      <c r="J819" s="174"/>
      <c r="K819" s="174"/>
      <c r="L819" s="174"/>
      <c r="M819" s="174"/>
      <c r="N819" s="174"/>
      <c r="O819" s="174"/>
      <c r="P819" s="174"/>
      <c r="Q819" s="174"/>
      <c r="R819" s="174"/>
      <c r="S819" s="174"/>
      <c r="T819" s="174"/>
      <c r="U819" s="174"/>
      <c r="V819" s="174"/>
      <c r="W819" s="174"/>
      <c r="X819" s="174"/>
      <c r="Y819" s="174"/>
      <c r="Z819" s="174"/>
    </row>
    <row r="820" spans="1:26">
      <c r="C820" s="177"/>
      <c r="D820" s="176"/>
      <c r="F820" s="174"/>
      <c r="G820" s="174"/>
      <c r="H820" s="174"/>
      <c r="I820" s="174"/>
      <c r="J820" s="174"/>
      <c r="K820" s="174"/>
      <c r="L820" s="174"/>
      <c r="M820" s="174"/>
      <c r="N820" s="174"/>
      <c r="O820" s="174"/>
      <c r="P820" s="174"/>
      <c r="Q820" s="174"/>
      <c r="R820" s="174"/>
      <c r="S820" s="174"/>
      <c r="T820" s="174"/>
      <c r="U820" s="174"/>
      <c r="V820" s="174"/>
      <c r="W820" s="174"/>
      <c r="X820" s="174"/>
      <c r="Y820" s="174"/>
      <c r="Z820" s="174"/>
    </row>
    <row r="821" spans="1:26" s="173" customFormat="1">
      <c r="A821" s="170"/>
      <c r="B821" s="170"/>
      <c r="C821" s="175"/>
      <c r="D821" s="176"/>
      <c r="E821" s="170"/>
      <c r="F821" s="174"/>
      <c r="G821" s="174"/>
      <c r="H821" s="174"/>
      <c r="I821" s="174"/>
      <c r="J821" s="174"/>
      <c r="K821" s="174"/>
      <c r="L821" s="174"/>
      <c r="M821" s="174"/>
      <c r="N821" s="174"/>
      <c r="O821" s="174"/>
      <c r="P821" s="174"/>
      <c r="Q821" s="174"/>
      <c r="R821" s="174"/>
      <c r="S821" s="174"/>
      <c r="T821" s="174"/>
      <c r="U821" s="174"/>
      <c r="V821" s="174"/>
      <c r="W821" s="174"/>
      <c r="X821" s="174"/>
      <c r="Y821" s="174"/>
      <c r="Z821" s="174"/>
    </row>
    <row r="822" spans="1:26">
      <c r="C822" s="177"/>
      <c r="D822" s="176"/>
      <c r="F822" s="174"/>
      <c r="G822" s="174"/>
      <c r="H822" s="174"/>
      <c r="I822" s="174"/>
      <c r="J822" s="174"/>
      <c r="K822" s="174"/>
      <c r="L822" s="174"/>
      <c r="M822" s="174"/>
      <c r="N822" s="174"/>
      <c r="O822" s="174"/>
      <c r="P822" s="174"/>
      <c r="Q822" s="174"/>
      <c r="R822" s="174"/>
      <c r="S822" s="174"/>
      <c r="T822" s="174"/>
      <c r="U822" s="174"/>
      <c r="V822" s="174"/>
      <c r="W822" s="174"/>
      <c r="X822" s="174"/>
      <c r="Y822" s="174"/>
      <c r="Z822" s="174"/>
    </row>
    <row r="823" spans="1:26">
      <c r="C823" s="177"/>
      <c r="D823" s="176"/>
      <c r="F823" s="174"/>
      <c r="G823" s="174"/>
      <c r="H823" s="174"/>
      <c r="I823" s="174"/>
      <c r="J823" s="174"/>
      <c r="K823" s="174"/>
      <c r="L823" s="174"/>
      <c r="M823" s="174"/>
      <c r="N823" s="174"/>
      <c r="O823" s="174"/>
      <c r="P823" s="174"/>
      <c r="Q823" s="174"/>
      <c r="R823" s="174"/>
      <c r="S823" s="174"/>
      <c r="T823" s="174"/>
      <c r="U823" s="174"/>
      <c r="V823" s="174"/>
      <c r="W823" s="174"/>
      <c r="X823" s="174"/>
      <c r="Y823" s="174"/>
      <c r="Z823" s="174"/>
    </row>
    <row r="824" spans="1:26">
      <c r="C824" s="177"/>
      <c r="D824" s="176"/>
      <c r="F824" s="174"/>
      <c r="G824" s="174"/>
      <c r="H824" s="174"/>
      <c r="I824" s="174"/>
      <c r="J824" s="174"/>
      <c r="K824" s="174"/>
      <c r="L824" s="174"/>
      <c r="M824" s="174"/>
      <c r="N824" s="174"/>
      <c r="O824" s="174"/>
      <c r="P824" s="174"/>
      <c r="Q824" s="174"/>
      <c r="R824" s="174"/>
      <c r="S824" s="174"/>
      <c r="T824" s="174"/>
      <c r="U824" s="174"/>
      <c r="V824" s="174"/>
      <c r="W824" s="174"/>
      <c r="X824" s="174"/>
      <c r="Y824" s="174"/>
      <c r="Z824" s="174"/>
    </row>
    <row r="825" spans="1:26" s="173" customFormat="1">
      <c r="A825" s="170"/>
      <c r="B825" s="170"/>
      <c r="C825" s="175"/>
      <c r="D825" s="176"/>
      <c r="E825" s="170"/>
      <c r="F825" s="174"/>
      <c r="G825" s="174"/>
      <c r="H825" s="174"/>
      <c r="I825" s="174"/>
      <c r="J825" s="174"/>
      <c r="K825" s="174"/>
      <c r="L825" s="174"/>
      <c r="M825" s="174"/>
      <c r="N825" s="174"/>
      <c r="O825" s="174"/>
      <c r="P825" s="174"/>
      <c r="Q825" s="174"/>
      <c r="R825" s="174"/>
      <c r="S825" s="174"/>
      <c r="T825" s="174"/>
      <c r="U825" s="174"/>
      <c r="V825" s="174"/>
      <c r="W825" s="174"/>
      <c r="X825" s="174"/>
      <c r="Y825" s="174"/>
      <c r="Z825" s="174"/>
    </row>
    <row r="826" spans="1:26">
      <c r="C826" s="177"/>
      <c r="D826" s="176"/>
      <c r="F826" s="174"/>
      <c r="G826" s="174"/>
      <c r="H826" s="174"/>
      <c r="I826" s="174"/>
      <c r="J826" s="174"/>
      <c r="K826" s="174"/>
      <c r="L826" s="174"/>
      <c r="M826" s="174"/>
      <c r="N826" s="174"/>
      <c r="O826" s="174"/>
      <c r="P826" s="174"/>
      <c r="Q826" s="174"/>
      <c r="R826" s="174"/>
      <c r="S826" s="174"/>
      <c r="T826" s="174"/>
      <c r="U826" s="174"/>
      <c r="V826" s="174"/>
      <c r="W826" s="174"/>
      <c r="X826" s="174"/>
      <c r="Y826" s="174"/>
      <c r="Z826" s="174"/>
    </row>
    <row r="827" spans="1:26">
      <c r="C827" s="177"/>
      <c r="D827" s="176"/>
      <c r="F827" s="174"/>
      <c r="G827" s="174"/>
      <c r="H827" s="174"/>
      <c r="I827" s="174"/>
      <c r="J827" s="174"/>
      <c r="K827" s="174"/>
      <c r="L827" s="174"/>
      <c r="M827" s="174"/>
      <c r="N827" s="174"/>
      <c r="O827" s="174"/>
      <c r="P827" s="174"/>
      <c r="Q827" s="174"/>
      <c r="R827" s="174"/>
      <c r="S827" s="174"/>
      <c r="T827" s="174"/>
      <c r="U827" s="174"/>
      <c r="V827" s="174"/>
      <c r="W827" s="174"/>
      <c r="X827" s="174"/>
      <c r="Y827" s="174"/>
      <c r="Z827" s="174"/>
    </row>
    <row r="828" spans="1:26">
      <c r="C828" s="177"/>
      <c r="D828" s="176"/>
      <c r="F828" s="174"/>
      <c r="G828" s="174"/>
      <c r="H828" s="174"/>
      <c r="I828" s="174"/>
      <c r="J828" s="174"/>
      <c r="K828" s="174"/>
      <c r="L828" s="174"/>
      <c r="M828" s="174"/>
      <c r="N828" s="174"/>
      <c r="O828" s="174"/>
      <c r="P828" s="174"/>
      <c r="Q828" s="174"/>
      <c r="R828" s="174"/>
      <c r="S828" s="174"/>
      <c r="T828" s="174"/>
      <c r="U828" s="174"/>
      <c r="V828" s="174"/>
      <c r="W828" s="174"/>
      <c r="X828" s="174"/>
      <c r="Y828" s="174"/>
      <c r="Z828" s="174"/>
    </row>
    <row r="829" spans="1:26">
      <c r="C829" s="177"/>
      <c r="D829" s="176"/>
      <c r="F829" s="174"/>
      <c r="G829" s="174"/>
      <c r="H829" s="174"/>
      <c r="I829" s="174"/>
      <c r="J829" s="174"/>
      <c r="K829" s="174"/>
      <c r="L829" s="174"/>
      <c r="M829" s="174"/>
      <c r="N829" s="174"/>
      <c r="O829" s="174"/>
      <c r="P829" s="174"/>
      <c r="Q829" s="174"/>
      <c r="R829" s="174"/>
      <c r="S829" s="174"/>
      <c r="T829" s="174"/>
      <c r="U829" s="174"/>
      <c r="V829" s="174"/>
      <c r="W829" s="174"/>
      <c r="X829" s="174"/>
      <c r="Y829" s="174"/>
      <c r="Z829" s="174"/>
    </row>
    <row r="830" spans="1:26">
      <c r="C830" s="177"/>
      <c r="D830" s="176"/>
      <c r="F830" s="174"/>
      <c r="G830" s="174"/>
      <c r="H830" s="174"/>
      <c r="I830" s="174"/>
      <c r="J830" s="174"/>
      <c r="K830" s="174"/>
      <c r="L830" s="174"/>
      <c r="M830" s="174"/>
      <c r="N830" s="174"/>
      <c r="O830" s="174"/>
      <c r="P830" s="174"/>
      <c r="Q830" s="174"/>
      <c r="R830" s="174"/>
      <c r="S830" s="174"/>
      <c r="T830" s="174"/>
      <c r="U830" s="174"/>
      <c r="V830" s="174"/>
      <c r="W830" s="174"/>
      <c r="X830" s="174"/>
      <c r="Y830" s="174"/>
      <c r="Z830" s="174"/>
    </row>
    <row r="831" spans="1:26">
      <c r="C831" s="177"/>
      <c r="D831" s="176"/>
      <c r="F831" s="174"/>
      <c r="G831" s="174"/>
      <c r="H831" s="174"/>
      <c r="I831" s="174"/>
      <c r="J831" s="174"/>
      <c r="K831" s="174"/>
      <c r="L831" s="174"/>
      <c r="M831" s="174"/>
      <c r="N831" s="174"/>
      <c r="O831" s="174"/>
      <c r="P831" s="174"/>
      <c r="Q831" s="174"/>
      <c r="R831" s="174"/>
      <c r="S831" s="174"/>
      <c r="T831" s="174"/>
      <c r="U831" s="174"/>
      <c r="V831" s="174"/>
      <c r="W831" s="174"/>
      <c r="X831" s="174"/>
      <c r="Y831" s="174"/>
      <c r="Z831" s="174"/>
    </row>
    <row r="832" spans="1:26" s="173" customFormat="1">
      <c r="A832" s="170"/>
      <c r="B832" s="170"/>
      <c r="C832" s="175"/>
      <c r="D832" s="171"/>
      <c r="E832" s="170"/>
      <c r="F832" s="174"/>
      <c r="G832" s="174"/>
      <c r="H832" s="174"/>
      <c r="I832" s="174"/>
      <c r="J832" s="174"/>
      <c r="K832" s="174"/>
      <c r="L832" s="174"/>
      <c r="M832" s="174"/>
      <c r="N832" s="174"/>
      <c r="O832" s="174"/>
      <c r="P832" s="174"/>
      <c r="Q832" s="174"/>
      <c r="R832" s="174"/>
      <c r="S832" s="174"/>
      <c r="T832" s="174"/>
      <c r="U832" s="174"/>
      <c r="V832" s="174"/>
      <c r="W832" s="174"/>
      <c r="X832" s="174"/>
      <c r="Y832" s="174"/>
      <c r="Z832" s="174"/>
    </row>
    <row r="833" spans="1:26" s="173" customFormat="1">
      <c r="A833" s="170"/>
      <c r="B833" s="170"/>
      <c r="C833" s="175"/>
      <c r="D833" s="171"/>
      <c r="E833" s="170"/>
      <c r="F833" s="174"/>
      <c r="G833" s="174"/>
      <c r="H833" s="174"/>
      <c r="I833" s="174"/>
      <c r="J833" s="174"/>
      <c r="K833" s="174"/>
      <c r="L833" s="174"/>
      <c r="M833" s="174"/>
      <c r="N833" s="174"/>
      <c r="O833" s="174"/>
      <c r="P833" s="174"/>
      <c r="Q833" s="174"/>
      <c r="R833" s="174"/>
      <c r="S833" s="174"/>
      <c r="T833" s="174"/>
      <c r="U833" s="174"/>
      <c r="V833" s="174"/>
      <c r="W833" s="174"/>
      <c r="X833" s="174"/>
      <c r="Y833" s="174"/>
      <c r="Z833" s="174"/>
    </row>
    <row r="834" spans="1:26">
      <c r="C834" s="177"/>
      <c r="F834" s="174"/>
      <c r="G834" s="174"/>
      <c r="H834" s="174"/>
      <c r="I834" s="174"/>
      <c r="J834" s="174"/>
      <c r="K834" s="174"/>
      <c r="L834" s="174"/>
      <c r="M834" s="174"/>
      <c r="N834" s="174"/>
      <c r="O834" s="174"/>
      <c r="P834" s="174"/>
      <c r="Q834" s="174"/>
      <c r="R834" s="174"/>
      <c r="S834" s="174"/>
      <c r="T834" s="174"/>
      <c r="U834" s="174"/>
      <c r="V834" s="174"/>
      <c r="W834" s="174"/>
      <c r="X834" s="174"/>
      <c r="Y834" s="174"/>
      <c r="Z834" s="174"/>
    </row>
    <row r="835" spans="1:26">
      <c r="C835" s="177"/>
      <c r="F835" s="174"/>
      <c r="G835" s="174"/>
      <c r="H835" s="174"/>
      <c r="I835" s="174"/>
      <c r="J835" s="174"/>
      <c r="K835" s="174"/>
      <c r="L835" s="174"/>
      <c r="M835" s="174"/>
      <c r="N835" s="174"/>
      <c r="O835" s="174"/>
      <c r="P835" s="174"/>
      <c r="Q835" s="174"/>
      <c r="R835" s="174"/>
      <c r="S835" s="174"/>
      <c r="T835" s="174"/>
      <c r="U835" s="174"/>
      <c r="V835" s="174"/>
      <c r="W835" s="174"/>
      <c r="X835" s="174"/>
      <c r="Y835" s="174"/>
      <c r="Z835" s="174"/>
    </row>
    <row r="836" spans="1:26" s="173" customFormat="1">
      <c r="A836" s="170"/>
      <c r="B836" s="170"/>
      <c r="C836" s="175"/>
      <c r="D836" s="171"/>
      <c r="E836" s="170"/>
      <c r="F836" s="174"/>
      <c r="G836" s="174"/>
      <c r="H836" s="174"/>
      <c r="I836" s="174"/>
      <c r="J836" s="174"/>
      <c r="K836" s="174"/>
      <c r="L836" s="174"/>
      <c r="M836" s="174"/>
      <c r="N836" s="174"/>
      <c r="O836" s="174"/>
      <c r="P836" s="174"/>
      <c r="Q836" s="174"/>
      <c r="R836" s="174"/>
      <c r="S836" s="174"/>
      <c r="T836" s="174"/>
      <c r="U836" s="174"/>
      <c r="V836" s="174"/>
      <c r="W836" s="174"/>
      <c r="X836" s="174"/>
      <c r="Y836" s="174"/>
      <c r="Z836" s="174"/>
    </row>
    <row r="837" spans="1:26">
      <c r="C837" s="177"/>
      <c r="F837" s="174"/>
      <c r="G837" s="174"/>
      <c r="H837" s="174"/>
      <c r="I837" s="174"/>
      <c r="J837" s="174"/>
      <c r="K837" s="174"/>
      <c r="L837" s="174"/>
      <c r="M837" s="174"/>
      <c r="N837" s="174"/>
      <c r="O837" s="174"/>
      <c r="P837" s="174"/>
      <c r="Q837" s="174"/>
      <c r="R837" s="174"/>
      <c r="S837" s="174"/>
      <c r="T837" s="174"/>
      <c r="U837" s="174"/>
      <c r="V837" s="174"/>
      <c r="W837" s="174"/>
      <c r="X837" s="174"/>
      <c r="Y837" s="174"/>
      <c r="Z837" s="174"/>
    </row>
    <row r="838" spans="1:26">
      <c r="C838" s="177"/>
      <c r="F838" s="174"/>
      <c r="G838" s="174"/>
      <c r="H838" s="174"/>
      <c r="I838" s="174"/>
      <c r="J838" s="174"/>
      <c r="K838" s="174"/>
      <c r="L838" s="174"/>
      <c r="M838" s="174"/>
      <c r="N838" s="174"/>
      <c r="O838" s="174"/>
      <c r="P838" s="174"/>
      <c r="Q838" s="174"/>
      <c r="R838" s="174"/>
      <c r="S838" s="174"/>
      <c r="T838" s="174"/>
      <c r="U838" s="174"/>
      <c r="V838" s="174"/>
      <c r="W838" s="174"/>
      <c r="X838" s="174"/>
      <c r="Y838" s="174"/>
      <c r="Z838" s="174"/>
    </row>
    <row r="839" spans="1:26">
      <c r="C839" s="177"/>
      <c r="F839" s="174"/>
      <c r="G839" s="174"/>
      <c r="H839" s="174"/>
      <c r="I839" s="174"/>
      <c r="J839" s="174"/>
      <c r="K839" s="174"/>
      <c r="L839" s="174"/>
      <c r="M839" s="174"/>
      <c r="N839" s="174"/>
      <c r="O839" s="174"/>
      <c r="P839" s="174"/>
      <c r="Q839" s="174"/>
      <c r="R839" s="174"/>
      <c r="S839" s="174"/>
      <c r="T839" s="174"/>
      <c r="U839" s="174"/>
      <c r="V839" s="174"/>
      <c r="W839" s="174"/>
      <c r="X839" s="174"/>
      <c r="Y839" s="174"/>
      <c r="Z839" s="174"/>
    </row>
    <row r="840" spans="1:26">
      <c r="C840" s="177"/>
      <c r="F840" s="174"/>
      <c r="G840" s="174"/>
      <c r="H840" s="174"/>
      <c r="I840" s="174"/>
      <c r="J840" s="174"/>
      <c r="K840" s="174"/>
      <c r="L840" s="174"/>
      <c r="M840" s="174"/>
      <c r="N840" s="174"/>
      <c r="O840" s="174"/>
      <c r="P840" s="174"/>
      <c r="Q840" s="174"/>
      <c r="R840" s="174"/>
      <c r="S840" s="174"/>
      <c r="T840" s="174"/>
      <c r="U840" s="174"/>
      <c r="V840" s="174"/>
      <c r="W840" s="174"/>
      <c r="X840" s="174"/>
      <c r="Y840" s="174"/>
      <c r="Z840" s="174"/>
    </row>
    <row r="841" spans="1:26">
      <c r="C841" s="177"/>
      <c r="F841" s="174"/>
      <c r="G841" s="174"/>
      <c r="H841" s="174"/>
      <c r="I841" s="174"/>
      <c r="J841" s="174"/>
      <c r="K841" s="174"/>
      <c r="L841" s="174"/>
      <c r="M841" s="174"/>
      <c r="N841" s="174"/>
      <c r="O841" s="174"/>
      <c r="P841" s="174"/>
      <c r="Q841" s="174"/>
      <c r="R841" s="174"/>
      <c r="S841" s="174"/>
      <c r="T841" s="174"/>
      <c r="U841" s="174"/>
      <c r="V841" s="174"/>
      <c r="W841" s="174"/>
      <c r="X841" s="174"/>
      <c r="Y841" s="174"/>
      <c r="Z841" s="174"/>
    </row>
    <row r="842" spans="1:26">
      <c r="C842" s="177"/>
      <c r="F842" s="174"/>
      <c r="G842" s="174"/>
      <c r="H842" s="174"/>
      <c r="I842" s="174"/>
      <c r="J842" s="174"/>
      <c r="K842" s="174"/>
      <c r="L842" s="174"/>
      <c r="M842" s="174"/>
      <c r="N842" s="174"/>
      <c r="O842" s="174"/>
      <c r="P842" s="174"/>
      <c r="Q842" s="174"/>
      <c r="R842" s="174"/>
      <c r="S842" s="174"/>
      <c r="T842" s="174"/>
      <c r="U842" s="174"/>
      <c r="V842" s="174"/>
      <c r="W842" s="174"/>
      <c r="X842" s="174"/>
      <c r="Y842" s="174"/>
      <c r="Z842" s="174"/>
    </row>
    <row r="843" spans="1:26">
      <c r="C843" s="177"/>
      <c r="F843" s="174"/>
      <c r="G843" s="174"/>
      <c r="H843" s="174"/>
      <c r="I843" s="174"/>
      <c r="J843" s="174"/>
      <c r="K843" s="174"/>
      <c r="L843" s="174"/>
      <c r="M843" s="174"/>
      <c r="N843" s="174"/>
      <c r="O843" s="174"/>
      <c r="P843" s="174"/>
      <c r="Q843" s="174"/>
      <c r="R843" s="174"/>
      <c r="S843" s="174"/>
      <c r="T843" s="174"/>
      <c r="U843" s="174"/>
      <c r="V843" s="174"/>
      <c r="W843" s="174"/>
      <c r="X843" s="174"/>
      <c r="Y843" s="174"/>
      <c r="Z843" s="174"/>
    </row>
    <row r="845" spans="1:26" s="173" customFormat="1">
      <c r="A845" s="170"/>
      <c r="B845" s="170"/>
      <c r="C845" s="170"/>
      <c r="D845" s="171"/>
      <c r="E845" s="170"/>
      <c r="F845" s="174"/>
      <c r="G845" s="174"/>
      <c r="H845" s="174"/>
      <c r="I845" s="174"/>
      <c r="J845" s="174"/>
      <c r="K845" s="174"/>
      <c r="L845" s="174"/>
      <c r="M845" s="174"/>
      <c r="N845" s="174"/>
      <c r="O845" s="174"/>
      <c r="P845" s="174"/>
      <c r="Q845" s="174"/>
      <c r="R845" s="174"/>
      <c r="S845" s="174"/>
      <c r="T845" s="174"/>
      <c r="U845" s="174"/>
      <c r="V845" s="174"/>
      <c r="W845" s="174"/>
      <c r="X845" s="174"/>
      <c r="Y845" s="174"/>
      <c r="Z845" s="174"/>
    </row>
    <row r="846" spans="1:26" s="173" customFormat="1">
      <c r="A846" s="170"/>
      <c r="B846" s="170"/>
      <c r="C846" s="175"/>
      <c r="D846" s="176"/>
      <c r="E846" s="170"/>
      <c r="F846" s="174"/>
      <c r="G846" s="174"/>
      <c r="H846" s="174"/>
      <c r="I846" s="174"/>
      <c r="J846" s="174"/>
      <c r="K846" s="174"/>
      <c r="L846" s="174"/>
      <c r="M846" s="174"/>
      <c r="N846" s="174"/>
      <c r="O846" s="174"/>
      <c r="P846" s="174"/>
      <c r="Q846" s="174"/>
      <c r="R846" s="174"/>
      <c r="S846" s="174"/>
      <c r="T846" s="174"/>
      <c r="U846" s="174"/>
      <c r="V846" s="174"/>
      <c r="W846" s="174"/>
      <c r="X846" s="174"/>
      <c r="Y846" s="174"/>
      <c r="Z846" s="174"/>
    </row>
    <row r="847" spans="1:26">
      <c r="C847" s="177"/>
      <c r="D847" s="176"/>
      <c r="F847" s="174"/>
      <c r="G847" s="174"/>
      <c r="H847" s="174"/>
      <c r="I847" s="174"/>
      <c r="J847" s="174"/>
      <c r="K847" s="174"/>
      <c r="L847" s="174"/>
      <c r="M847" s="174"/>
      <c r="N847" s="174"/>
      <c r="O847" s="174"/>
      <c r="P847" s="174"/>
      <c r="Q847" s="174"/>
      <c r="R847" s="174"/>
      <c r="S847" s="174"/>
      <c r="T847" s="174"/>
      <c r="U847" s="174"/>
      <c r="V847" s="174"/>
      <c r="W847" s="174"/>
      <c r="X847" s="174"/>
      <c r="Y847" s="174"/>
      <c r="Z847" s="174"/>
    </row>
    <row r="848" spans="1:26">
      <c r="C848" s="177"/>
      <c r="D848" s="176"/>
      <c r="F848" s="174"/>
      <c r="G848" s="174"/>
      <c r="H848" s="174"/>
      <c r="I848" s="174"/>
      <c r="J848" s="174"/>
      <c r="K848" s="174"/>
      <c r="L848" s="174"/>
      <c r="M848" s="174"/>
      <c r="N848" s="174"/>
      <c r="O848" s="174"/>
      <c r="P848" s="174"/>
      <c r="Q848" s="174"/>
      <c r="R848" s="174"/>
      <c r="S848" s="174"/>
      <c r="T848" s="174"/>
      <c r="U848" s="174"/>
      <c r="V848" s="174"/>
      <c r="W848" s="174"/>
      <c r="X848" s="174"/>
      <c r="Y848" s="174"/>
      <c r="Z848" s="174"/>
    </row>
    <row r="849" spans="1:26" s="173" customFormat="1">
      <c r="A849" s="170"/>
      <c r="B849" s="170"/>
      <c r="C849" s="175"/>
      <c r="D849" s="176"/>
      <c r="E849" s="170"/>
      <c r="F849" s="174"/>
      <c r="G849" s="174"/>
      <c r="H849" s="174"/>
      <c r="I849" s="174"/>
      <c r="J849" s="174"/>
      <c r="K849" s="174"/>
      <c r="L849" s="174"/>
      <c r="M849" s="174"/>
      <c r="N849" s="174"/>
      <c r="O849" s="174"/>
      <c r="P849" s="174"/>
      <c r="Q849" s="174"/>
      <c r="R849" s="174"/>
      <c r="S849" s="174"/>
      <c r="T849" s="174"/>
      <c r="U849" s="174"/>
      <c r="V849" s="174"/>
      <c r="W849" s="174"/>
      <c r="X849" s="174"/>
      <c r="Y849" s="174"/>
      <c r="Z849" s="174"/>
    </row>
    <row r="850" spans="1:26">
      <c r="C850" s="177"/>
      <c r="D850" s="176"/>
      <c r="F850" s="174"/>
      <c r="G850" s="174"/>
      <c r="H850" s="174"/>
      <c r="I850" s="174"/>
      <c r="J850" s="174"/>
      <c r="K850" s="174"/>
      <c r="L850" s="174"/>
      <c r="M850" s="174"/>
      <c r="N850" s="174"/>
      <c r="O850" s="174"/>
      <c r="P850" s="174"/>
      <c r="Q850" s="174"/>
      <c r="R850" s="174"/>
      <c r="S850" s="174"/>
      <c r="T850" s="174"/>
      <c r="U850" s="174"/>
      <c r="V850" s="174"/>
      <c r="W850" s="174"/>
      <c r="X850" s="174"/>
      <c r="Y850" s="174"/>
      <c r="Z850" s="174"/>
    </row>
    <row r="851" spans="1:26">
      <c r="C851" s="177"/>
      <c r="D851" s="176"/>
      <c r="F851" s="174"/>
      <c r="G851" s="174"/>
      <c r="H851" s="174"/>
      <c r="I851" s="174"/>
      <c r="J851" s="174"/>
      <c r="K851" s="174"/>
      <c r="L851" s="174"/>
      <c r="M851" s="174"/>
      <c r="N851" s="174"/>
      <c r="O851" s="174"/>
      <c r="P851" s="174"/>
      <c r="Q851" s="174"/>
      <c r="R851" s="174"/>
      <c r="S851" s="174"/>
      <c r="T851" s="174"/>
      <c r="U851" s="174"/>
      <c r="V851" s="174"/>
      <c r="W851" s="174"/>
      <c r="X851" s="174"/>
      <c r="Y851" s="174"/>
      <c r="Z851" s="174"/>
    </row>
    <row r="852" spans="1:26">
      <c r="C852" s="177"/>
      <c r="D852" s="176"/>
      <c r="F852" s="174"/>
      <c r="G852" s="174"/>
      <c r="H852" s="174"/>
      <c r="I852" s="174"/>
      <c r="J852" s="174"/>
      <c r="K852" s="174"/>
      <c r="L852" s="174"/>
      <c r="M852" s="174"/>
      <c r="N852" s="174"/>
      <c r="O852" s="174"/>
      <c r="P852" s="174"/>
      <c r="Q852" s="174"/>
      <c r="R852" s="174"/>
      <c r="S852" s="174"/>
      <c r="T852" s="174"/>
      <c r="U852" s="174"/>
      <c r="V852" s="174"/>
      <c r="W852" s="174"/>
      <c r="X852" s="174"/>
      <c r="Y852" s="174"/>
      <c r="Z852" s="174"/>
    </row>
    <row r="853" spans="1:26" s="173" customFormat="1">
      <c r="A853" s="170"/>
      <c r="B853" s="170"/>
      <c r="C853" s="175"/>
      <c r="D853" s="176"/>
      <c r="E853" s="170"/>
      <c r="F853" s="174"/>
      <c r="G853" s="174"/>
      <c r="H853" s="174"/>
      <c r="I853" s="174"/>
      <c r="J853" s="174"/>
      <c r="K853" s="174"/>
      <c r="L853" s="174"/>
      <c r="M853" s="174"/>
      <c r="N853" s="174"/>
      <c r="O853" s="174"/>
      <c r="P853" s="174"/>
      <c r="Q853" s="174"/>
      <c r="R853" s="174"/>
      <c r="S853" s="174"/>
      <c r="T853" s="174"/>
      <c r="U853" s="174"/>
      <c r="V853" s="174"/>
      <c r="W853" s="174"/>
      <c r="X853" s="174"/>
      <c r="Y853" s="174"/>
      <c r="Z853" s="174"/>
    </row>
    <row r="854" spans="1:26">
      <c r="C854" s="177"/>
      <c r="D854" s="176"/>
      <c r="F854" s="174"/>
      <c r="G854" s="174"/>
      <c r="H854" s="174"/>
      <c r="I854" s="174"/>
      <c r="J854" s="174"/>
      <c r="K854" s="174"/>
      <c r="L854" s="174"/>
      <c r="M854" s="174"/>
      <c r="N854" s="174"/>
      <c r="O854" s="174"/>
      <c r="P854" s="174"/>
      <c r="Q854" s="174"/>
      <c r="R854" s="174"/>
      <c r="S854" s="174"/>
      <c r="T854" s="174"/>
      <c r="U854" s="174"/>
      <c r="V854" s="174"/>
      <c r="W854" s="174"/>
      <c r="X854" s="174"/>
      <c r="Y854" s="174"/>
      <c r="Z854" s="174"/>
    </row>
    <row r="855" spans="1:26">
      <c r="C855" s="177"/>
      <c r="D855" s="176"/>
      <c r="F855" s="174"/>
      <c r="G855" s="174"/>
      <c r="H855" s="174"/>
      <c r="I855" s="174"/>
      <c r="J855" s="174"/>
      <c r="K855" s="174"/>
      <c r="L855" s="174"/>
      <c r="M855" s="174"/>
      <c r="N855" s="174"/>
      <c r="O855" s="174"/>
      <c r="P855" s="174"/>
      <c r="Q855" s="174"/>
      <c r="R855" s="174"/>
      <c r="S855" s="174"/>
      <c r="T855" s="174"/>
      <c r="U855" s="174"/>
      <c r="V855" s="174"/>
      <c r="W855" s="174"/>
      <c r="X855" s="174"/>
      <c r="Y855" s="174"/>
      <c r="Z855" s="174"/>
    </row>
    <row r="856" spans="1:26" s="173" customFormat="1">
      <c r="A856" s="170"/>
      <c r="B856" s="170"/>
      <c r="C856" s="175"/>
      <c r="D856" s="176"/>
      <c r="E856" s="170"/>
      <c r="F856" s="174"/>
      <c r="G856" s="174"/>
      <c r="H856" s="174"/>
      <c r="I856" s="174"/>
      <c r="J856" s="174"/>
      <c r="K856" s="174"/>
      <c r="L856" s="174"/>
      <c r="M856" s="174"/>
      <c r="N856" s="174"/>
      <c r="O856" s="174"/>
      <c r="P856" s="174"/>
      <c r="Q856" s="174"/>
      <c r="R856" s="174"/>
      <c r="S856" s="174"/>
      <c r="T856" s="174"/>
      <c r="U856" s="174"/>
      <c r="V856" s="174"/>
      <c r="W856" s="174"/>
      <c r="X856" s="174"/>
      <c r="Y856" s="174"/>
      <c r="Z856" s="174"/>
    </row>
    <row r="857" spans="1:26">
      <c r="C857" s="177"/>
      <c r="D857" s="176"/>
      <c r="F857" s="174"/>
      <c r="G857" s="174"/>
      <c r="H857" s="174"/>
      <c r="I857" s="174"/>
      <c r="J857" s="174"/>
      <c r="K857" s="174"/>
      <c r="L857" s="174"/>
      <c r="M857" s="174"/>
      <c r="N857" s="174"/>
      <c r="O857" s="174"/>
      <c r="P857" s="174"/>
      <c r="Q857" s="174"/>
      <c r="R857" s="174"/>
      <c r="S857" s="174"/>
      <c r="T857" s="174"/>
      <c r="U857" s="174"/>
      <c r="V857" s="174"/>
      <c r="W857" s="174"/>
      <c r="X857" s="174"/>
      <c r="Y857" s="174"/>
      <c r="Z857" s="174"/>
    </row>
    <row r="858" spans="1:26">
      <c r="C858" s="177"/>
      <c r="D858" s="176"/>
      <c r="F858" s="174"/>
      <c r="G858" s="174"/>
      <c r="H858" s="174"/>
      <c r="I858" s="174"/>
      <c r="J858" s="174"/>
      <c r="K858" s="174"/>
      <c r="L858" s="174"/>
      <c r="M858" s="174"/>
      <c r="N858" s="174"/>
      <c r="O858" s="174"/>
      <c r="P858" s="174"/>
      <c r="Q858" s="174"/>
      <c r="R858" s="174"/>
      <c r="S858" s="174"/>
      <c r="T858" s="174"/>
      <c r="U858" s="174"/>
      <c r="V858" s="174"/>
      <c r="W858" s="174"/>
      <c r="X858" s="174"/>
      <c r="Y858" s="174"/>
      <c r="Z858" s="174"/>
    </row>
    <row r="859" spans="1:26">
      <c r="C859" s="177"/>
      <c r="D859" s="176"/>
      <c r="F859" s="174"/>
      <c r="G859" s="174"/>
      <c r="H859" s="174"/>
      <c r="I859" s="174"/>
      <c r="J859" s="174"/>
      <c r="K859" s="174"/>
      <c r="L859" s="174"/>
      <c r="M859" s="174"/>
      <c r="N859" s="174"/>
      <c r="O859" s="174"/>
      <c r="P859" s="174"/>
      <c r="Q859" s="174"/>
      <c r="R859" s="174"/>
      <c r="S859" s="174"/>
      <c r="T859" s="174"/>
      <c r="U859" s="174"/>
      <c r="V859" s="174"/>
      <c r="W859" s="174"/>
      <c r="X859" s="174"/>
      <c r="Y859" s="174"/>
      <c r="Z859" s="174"/>
    </row>
    <row r="860" spans="1:26">
      <c r="C860" s="177"/>
      <c r="D860" s="176"/>
      <c r="F860" s="174"/>
      <c r="G860" s="174"/>
      <c r="H860" s="174"/>
      <c r="I860" s="174"/>
      <c r="J860" s="174"/>
      <c r="K860" s="174"/>
      <c r="L860" s="174"/>
      <c r="M860" s="174"/>
      <c r="N860" s="174"/>
      <c r="O860" s="174"/>
      <c r="P860" s="174"/>
      <c r="Q860" s="174"/>
      <c r="R860" s="174"/>
      <c r="S860" s="174"/>
      <c r="T860" s="174"/>
      <c r="U860" s="174"/>
      <c r="V860" s="174"/>
      <c r="W860" s="174"/>
      <c r="X860" s="174"/>
      <c r="Y860" s="174"/>
      <c r="Z860" s="174"/>
    </row>
    <row r="861" spans="1:26">
      <c r="C861" s="177"/>
      <c r="D861" s="176"/>
      <c r="F861" s="174"/>
      <c r="G861" s="174"/>
      <c r="H861" s="174"/>
      <c r="I861" s="174"/>
      <c r="J861" s="174"/>
      <c r="K861" s="174"/>
      <c r="L861" s="174"/>
      <c r="M861" s="174"/>
      <c r="N861" s="174"/>
      <c r="O861" s="174"/>
      <c r="P861" s="174"/>
      <c r="Q861" s="174"/>
      <c r="R861" s="174"/>
      <c r="S861" s="174"/>
      <c r="T861" s="174"/>
      <c r="U861" s="174"/>
      <c r="V861" s="174"/>
      <c r="W861" s="174"/>
      <c r="X861" s="174"/>
      <c r="Y861" s="174"/>
      <c r="Z861" s="174"/>
    </row>
    <row r="862" spans="1:26" s="173" customFormat="1">
      <c r="A862" s="170"/>
      <c r="B862" s="170"/>
      <c r="C862" s="175"/>
      <c r="D862" s="176"/>
      <c r="E862" s="170"/>
      <c r="F862" s="174"/>
      <c r="G862" s="174"/>
      <c r="H862" s="174"/>
      <c r="I862" s="174"/>
      <c r="J862" s="174"/>
      <c r="K862" s="174"/>
      <c r="L862" s="174"/>
      <c r="M862" s="174"/>
      <c r="N862" s="174"/>
      <c r="O862" s="174"/>
      <c r="P862" s="174"/>
      <c r="Q862" s="174"/>
      <c r="R862" s="174"/>
      <c r="S862" s="174"/>
      <c r="T862" s="174"/>
      <c r="U862" s="174"/>
      <c r="V862" s="174"/>
      <c r="W862" s="174"/>
      <c r="X862" s="174"/>
      <c r="Y862" s="174"/>
      <c r="Z862" s="174"/>
    </row>
    <row r="863" spans="1:26">
      <c r="C863" s="177"/>
      <c r="D863" s="176"/>
      <c r="F863" s="174"/>
      <c r="G863" s="174"/>
      <c r="H863" s="174"/>
      <c r="I863" s="174"/>
      <c r="J863" s="174"/>
      <c r="K863" s="174"/>
      <c r="L863" s="174"/>
      <c r="M863" s="174"/>
      <c r="N863" s="174"/>
      <c r="O863" s="174"/>
      <c r="P863" s="174"/>
      <c r="Q863" s="174"/>
      <c r="R863" s="174"/>
      <c r="S863" s="174"/>
      <c r="T863" s="174"/>
      <c r="U863" s="174"/>
      <c r="V863" s="174"/>
      <c r="W863" s="174"/>
      <c r="X863" s="174"/>
      <c r="Y863" s="174"/>
      <c r="Z863" s="174"/>
    </row>
    <row r="864" spans="1:26">
      <c r="C864" s="177"/>
      <c r="D864" s="176"/>
      <c r="F864" s="174"/>
      <c r="G864" s="174"/>
      <c r="H864" s="174"/>
      <c r="I864" s="174"/>
      <c r="J864" s="174"/>
      <c r="K864" s="174"/>
      <c r="L864" s="174"/>
      <c r="M864" s="174"/>
      <c r="N864" s="174"/>
      <c r="O864" s="174"/>
      <c r="P864" s="174"/>
      <c r="Q864" s="174"/>
      <c r="R864" s="174"/>
      <c r="S864" s="174"/>
      <c r="T864" s="174"/>
      <c r="U864" s="174"/>
      <c r="V864" s="174"/>
      <c r="W864" s="174"/>
      <c r="X864" s="174"/>
      <c r="Y864" s="174"/>
      <c r="Z864" s="174"/>
    </row>
    <row r="865" spans="1:26">
      <c r="C865" s="177"/>
      <c r="D865" s="176"/>
      <c r="F865" s="174"/>
      <c r="G865" s="174"/>
      <c r="H865" s="174"/>
      <c r="I865" s="174"/>
      <c r="J865" s="174"/>
      <c r="K865" s="174"/>
      <c r="L865" s="174"/>
      <c r="M865" s="174"/>
      <c r="N865" s="174"/>
      <c r="O865" s="174"/>
      <c r="P865" s="174"/>
      <c r="Q865" s="174"/>
      <c r="R865" s="174"/>
      <c r="S865" s="174"/>
      <c r="T865" s="174"/>
      <c r="U865" s="174"/>
      <c r="V865" s="174"/>
      <c r="W865" s="174"/>
      <c r="X865" s="174"/>
      <c r="Y865" s="174"/>
      <c r="Z865" s="174"/>
    </row>
    <row r="866" spans="1:26">
      <c r="C866" s="177"/>
      <c r="D866" s="176"/>
      <c r="F866" s="174"/>
      <c r="G866" s="174"/>
      <c r="H866" s="174"/>
      <c r="I866" s="174"/>
      <c r="J866" s="174"/>
      <c r="K866" s="174"/>
      <c r="L866" s="174"/>
      <c r="M866" s="174"/>
      <c r="N866" s="174"/>
      <c r="O866" s="174"/>
      <c r="P866" s="174"/>
      <c r="Q866" s="174"/>
      <c r="R866" s="174"/>
      <c r="S866" s="174"/>
      <c r="T866" s="174"/>
      <c r="U866" s="174"/>
      <c r="V866" s="174"/>
      <c r="W866" s="174"/>
      <c r="X866" s="174"/>
      <c r="Y866" s="174"/>
      <c r="Z866" s="174"/>
    </row>
    <row r="867" spans="1:26">
      <c r="C867" s="177"/>
      <c r="D867" s="176"/>
      <c r="F867" s="174"/>
      <c r="G867" s="174"/>
      <c r="H867" s="174"/>
      <c r="I867" s="174"/>
      <c r="J867" s="174"/>
      <c r="K867" s="174"/>
      <c r="L867" s="174"/>
      <c r="M867" s="174"/>
      <c r="N867" s="174"/>
      <c r="O867" s="174"/>
      <c r="P867" s="174"/>
      <c r="Q867" s="174"/>
      <c r="R867" s="174"/>
      <c r="S867" s="174"/>
      <c r="T867" s="174"/>
      <c r="U867" s="174"/>
      <c r="V867" s="174"/>
      <c r="W867" s="174"/>
      <c r="X867" s="174"/>
      <c r="Y867" s="174"/>
      <c r="Z867" s="174"/>
    </row>
    <row r="868" spans="1:26">
      <c r="C868" s="177"/>
      <c r="D868" s="176"/>
      <c r="F868" s="174"/>
      <c r="G868" s="174"/>
      <c r="H868" s="174"/>
      <c r="I868" s="174"/>
      <c r="J868" s="174"/>
      <c r="K868" s="174"/>
      <c r="L868" s="174"/>
      <c r="M868" s="174"/>
      <c r="N868" s="174"/>
      <c r="O868" s="174"/>
      <c r="P868" s="174"/>
      <c r="Q868" s="174"/>
      <c r="R868" s="174"/>
      <c r="S868" s="174"/>
      <c r="T868" s="174"/>
      <c r="U868" s="174"/>
      <c r="V868" s="174"/>
      <c r="W868" s="174"/>
      <c r="X868" s="174"/>
      <c r="Y868" s="174"/>
      <c r="Z868" s="174"/>
    </row>
    <row r="869" spans="1:26" s="173" customFormat="1">
      <c r="A869" s="170"/>
      <c r="B869" s="170"/>
      <c r="C869" s="175"/>
      <c r="D869" s="176"/>
      <c r="E869" s="170"/>
      <c r="F869" s="174"/>
      <c r="G869" s="174"/>
      <c r="H869" s="174"/>
      <c r="I869" s="174"/>
      <c r="J869" s="174"/>
      <c r="K869" s="174"/>
      <c r="L869" s="174"/>
      <c r="M869" s="174"/>
      <c r="N869" s="174"/>
      <c r="O869" s="174"/>
      <c r="P869" s="174"/>
      <c r="Q869" s="174"/>
      <c r="R869" s="174"/>
      <c r="S869" s="174"/>
      <c r="T869" s="174"/>
      <c r="U869" s="174"/>
      <c r="V869" s="174"/>
      <c r="W869" s="174"/>
      <c r="X869" s="174"/>
      <c r="Y869" s="174"/>
      <c r="Z869" s="174"/>
    </row>
    <row r="870" spans="1:26">
      <c r="C870" s="177"/>
      <c r="D870" s="176"/>
      <c r="F870" s="174"/>
      <c r="G870" s="174"/>
      <c r="H870" s="174"/>
      <c r="I870" s="174"/>
      <c r="J870" s="174"/>
      <c r="K870" s="174"/>
      <c r="L870" s="174"/>
      <c r="M870" s="174"/>
      <c r="N870" s="174"/>
      <c r="O870" s="174"/>
      <c r="P870" s="174"/>
      <c r="Q870" s="174"/>
      <c r="R870" s="174"/>
      <c r="S870" s="174"/>
      <c r="T870" s="174"/>
      <c r="U870" s="174"/>
      <c r="V870" s="174"/>
      <c r="W870" s="174"/>
      <c r="X870" s="174"/>
      <c r="Y870" s="174"/>
      <c r="Z870" s="174"/>
    </row>
    <row r="871" spans="1:26">
      <c r="C871" s="177"/>
      <c r="D871" s="176"/>
      <c r="F871" s="174"/>
      <c r="G871" s="174"/>
      <c r="H871" s="174"/>
      <c r="I871" s="174"/>
      <c r="J871" s="174"/>
      <c r="K871" s="174"/>
      <c r="L871" s="174"/>
      <c r="M871" s="174"/>
      <c r="N871" s="174"/>
      <c r="O871" s="174"/>
      <c r="P871" s="174"/>
      <c r="Q871" s="174"/>
      <c r="R871" s="174"/>
      <c r="S871" s="174"/>
      <c r="T871" s="174"/>
      <c r="U871" s="174"/>
      <c r="V871" s="174"/>
      <c r="W871" s="174"/>
      <c r="X871" s="174"/>
      <c r="Y871" s="174"/>
      <c r="Z871" s="174"/>
    </row>
    <row r="872" spans="1:26">
      <c r="C872" s="177"/>
      <c r="D872" s="176"/>
      <c r="F872" s="174"/>
      <c r="G872" s="174"/>
      <c r="H872" s="174"/>
      <c r="I872" s="174"/>
      <c r="J872" s="174"/>
      <c r="K872" s="174"/>
      <c r="L872" s="174"/>
      <c r="M872" s="174"/>
      <c r="N872" s="174"/>
      <c r="O872" s="174"/>
      <c r="P872" s="174"/>
      <c r="Q872" s="174"/>
      <c r="R872" s="174"/>
      <c r="S872" s="174"/>
      <c r="T872" s="174"/>
      <c r="U872" s="174"/>
      <c r="V872" s="174"/>
      <c r="W872" s="174"/>
      <c r="X872" s="174"/>
      <c r="Y872" s="174"/>
      <c r="Z872" s="174"/>
    </row>
    <row r="873" spans="1:26" s="173" customFormat="1">
      <c r="A873" s="170"/>
      <c r="B873" s="170"/>
      <c r="C873" s="175"/>
      <c r="D873" s="176"/>
      <c r="E873" s="170"/>
      <c r="F873" s="174"/>
      <c r="G873" s="174"/>
      <c r="H873" s="174"/>
      <c r="I873" s="174"/>
      <c r="J873" s="174"/>
      <c r="K873" s="174"/>
      <c r="L873" s="174"/>
      <c r="M873" s="174"/>
      <c r="N873" s="174"/>
      <c r="O873" s="174"/>
      <c r="P873" s="174"/>
      <c r="Q873" s="174"/>
      <c r="R873" s="174"/>
      <c r="S873" s="174"/>
      <c r="T873" s="174"/>
      <c r="U873" s="174"/>
      <c r="V873" s="174"/>
      <c r="W873" s="174"/>
      <c r="X873" s="174"/>
      <c r="Y873" s="174"/>
      <c r="Z873" s="174"/>
    </row>
    <row r="874" spans="1:26">
      <c r="C874" s="177"/>
      <c r="D874" s="176"/>
      <c r="F874" s="174"/>
      <c r="G874" s="174"/>
      <c r="H874" s="174"/>
      <c r="I874" s="174"/>
      <c r="J874" s="174"/>
      <c r="K874" s="174"/>
      <c r="L874" s="174"/>
      <c r="M874" s="174"/>
      <c r="N874" s="174"/>
      <c r="O874" s="174"/>
      <c r="P874" s="174"/>
      <c r="Q874" s="174"/>
      <c r="R874" s="174"/>
      <c r="S874" s="174"/>
      <c r="T874" s="174"/>
      <c r="U874" s="174"/>
      <c r="V874" s="174"/>
      <c r="W874" s="174"/>
      <c r="X874" s="174"/>
      <c r="Y874" s="174"/>
      <c r="Z874" s="174"/>
    </row>
    <row r="875" spans="1:26">
      <c r="C875" s="177"/>
      <c r="D875" s="176"/>
      <c r="F875" s="174"/>
      <c r="G875" s="174"/>
      <c r="H875" s="174"/>
      <c r="I875" s="174"/>
      <c r="J875" s="174"/>
      <c r="K875" s="174"/>
      <c r="L875" s="174"/>
      <c r="M875" s="174"/>
      <c r="N875" s="174"/>
      <c r="O875" s="174"/>
      <c r="P875" s="174"/>
      <c r="Q875" s="174"/>
      <c r="R875" s="174"/>
      <c r="S875" s="174"/>
      <c r="T875" s="174"/>
      <c r="U875" s="174"/>
      <c r="V875" s="174"/>
      <c r="W875" s="174"/>
      <c r="X875" s="174"/>
      <c r="Y875" s="174"/>
      <c r="Z875" s="174"/>
    </row>
    <row r="876" spans="1:26">
      <c r="C876" s="177"/>
      <c r="D876" s="176"/>
      <c r="F876" s="174"/>
      <c r="G876" s="174"/>
      <c r="H876" s="174"/>
      <c r="I876" s="174"/>
      <c r="J876" s="174"/>
      <c r="K876" s="174"/>
      <c r="L876" s="174"/>
      <c r="M876" s="174"/>
      <c r="N876" s="174"/>
      <c r="O876" s="174"/>
      <c r="P876" s="174"/>
      <c r="Q876" s="174"/>
      <c r="R876" s="174"/>
      <c r="S876" s="174"/>
      <c r="T876" s="174"/>
      <c r="U876" s="174"/>
      <c r="V876" s="174"/>
      <c r="W876" s="174"/>
      <c r="X876" s="174"/>
      <c r="Y876" s="174"/>
      <c r="Z876" s="174"/>
    </row>
    <row r="877" spans="1:26" s="173" customFormat="1">
      <c r="A877" s="170"/>
      <c r="B877" s="170"/>
      <c r="C877" s="175"/>
      <c r="D877" s="176"/>
      <c r="E877" s="170"/>
      <c r="F877" s="174"/>
      <c r="G877" s="174"/>
      <c r="H877" s="174"/>
      <c r="I877" s="174"/>
      <c r="J877" s="174"/>
      <c r="K877" s="174"/>
      <c r="L877" s="174"/>
      <c r="M877" s="174"/>
      <c r="N877" s="174"/>
      <c r="O877" s="174"/>
      <c r="P877" s="174"/>
      <c r="Q877" s="174"/>
      <c r="R877" s="174"/>
      <c r="S877" s="174"/>
      <c r="T877" s="174"/>
      <c r="U877" s="174"/>
      <c r="V877" s="174"/>
      <c r="W877" s="174"/>
      <c r="X877" s="174"/>
      <c r="Y877" s="174"/>
      <c r="Z877" s="174"/>
    </row>
    <row r="878" spans="1:26">
      <c r="C878" s="177"/>
      <c r="D878" s="176"/>
      <c r="F878" s="174"/>
      <c r="G878" s="174"/>
      <c r="H878" s="174"/>
      <c r="I878" s="174"/>
      <c r="J878" s="174"/>
      <c r="K878" s="174"/>
      <c r="L878" s="174"/>
      <c r="M878" s="174"/>
      <c r="N878" s="174"/>
      <c r="O878" s="174"/>
      <c r="P878" s="174"/>
      <c r="Q878" s="174"/>
      <c r="R878" s="174"/>
      <c r="S878" s="174"/>
      <c r="T878" s="174"/>
      <c r="U878" s="174"/>
      <c r="V878" s="174"/>
      <c r="W878" s="174"/>
      <c r="X878" s="174"/>
      <c r="Y878" s="174"/>
      <c r="Z878" s="174"/>
    </row>
    <row r="879" spans="1:26">
      <c r="C879" s="177"/>
      <c r="D879" s="176"/>
      <c r="F879" s="174"/>
      <c r="G879" s="174"/>
      <c r="H879" s="174"/>
      <c r="I879" s="174"/>
      <c r="J879" s="174"/>
      <c r="K879" s="174"/>
      <c r="L879" s="174"/>
      <c r="M879" s="174"/>
      <c r="N879" s="174"/>
      <c r="O879" s="174"/>
      <c r="P879" s="174"/>
      <c r="Q879" s="174"/>
      <c r="R879" s="174"/>
      <c r="S879" s="174"/>
      <c r="T879" s="174"/>
      <c r="U879" s="174"/>
      <c r="V879" s="174"/>
      <c r="W879" s="174"/>
      <c r="X879" s="174"/>
      <c r="Y879" s="174"/>
      <c r="Z879" s="174"/>
    </row>
    <row r="880" spans="1:26">
      <c r="C880" s="177"/>
      <c r="D880" s="176"/>
      <c r="F880" s="174"/>
      <c r="G880" s="174"/>
      <c r="H880" s="174"/>
      <c r="I880" s="174"/>
      <c r="J880" s="174"/>
      <c r="K880" s="174"/>
      <c r="L880" s="174"/>
      <c r="M880" s="174"/>
      <c r="N880" s="174"/>
      <c r="O880" s="174"/>
      <c r="P880" s="174"/>
      <c r="Q880" s="174"/>
      <c r="R880" s="174"/>
      <c r="S880" s="174"/>
      <c r="T880" s="174"/>
      <c r="U880" s="174"/>
      <c r="V880" s="174"/>
      <c r="W880" s="174"/>
      <c r="X880" s="174"/>
      <c r="Y880" s="174"/>
      <c r="Z880" s="174"/>
    </row>
    <row r="881" spans="1:26" s="173" customFormat="1">
      <c r="A881" s="170"/>
      <c r="B881" s="170"/>
      <c r="C881" s="175"/>
      <c r="D881" s="176"/>
      <c r="E881" s="170"/>
      <c r="F881" s="174"/>
      <c r="G881" s="174"/>
      <c r="H881" s="174"/>
      <c r="I881" s="174"/>
      <c r="J881" s="174"/>
      <c r="K881" s="174"/>
      <c r="L881" s="174"/>
      <c r="M881" s="174"/>
      <c r="N881" s="174"/>
      <c r="O881" s="174"/>
      <c r="P881" s="174"/>
      <c r="Q881" s="174"/>
      <c r="R881" s="174"/>
      <c r="S881" s="174"/>
      <c r="T881" s="174"/>
      <c r="U881" s="174"/>
      <c r="V881" s="174"/>
      <c r="W881" s="174"/>
      <c r="X881" s="174"/>
      <c r="Y881" s="174"/>
      <c r="Z881" s="174"/>
    </row>
    <row r="882" spans="1:26">
      <c r="C882" s="177"/>
      <c r="D882" s="176"/>
      <c r="F882" s="174"/>
      <c r="G882" s="174"/>
      <c r="H882" s="174"/>
      <c r="I882" s="174"/>
      <c r="J882" s="174"/>
      <c r="K882" s="174"/>
      <c r="L882" s="174"/>
      <c r="M882" s="174"/>
      <c r="N882" s="174"/>
      <c r="O882" s="174"/>
      <c r="P882" s="174"/>
      <c r="Q882" s="174"/>
      <c r="R882" s="174"/>
      <c r="S882" s="174"/>
      <c r="T882" s="174"/>
      <c r="U882" s="174"/>
      <c r="V882" s="174"/>
      <c r="W882" s="174"/>
      <c r="X882" s="174"/>
      <c r="Y882" s="174"/>
      <c r="Z882" s="174"/>
    </row>
    <row r="883" spans="1:26">
      <c r="C883" s="177"/>
      <c r="D883" s="176"/>
      <c r="F883" s="174"/>
      <c r="G883" s="174"/>
      <c r="H883" s="174"/>
      <c r="I883" s="174"/>
      <c r="J883" s="174"/>
      <c r="K883" s="174"/>
      <c r="L883" s="174"/>
      <c r="M883" s="174"/>
      <c r="N883" s="174"/>
      <c r="O883" s="174"/>
      <c r="P883" s="174"/>
      <c r="Q883" s="174"/>
      <c r="R883" s="174"/>
      <c r="S883" s="174"/>
      <c r="T883" s="174"/>
      <c r="U883" s="174"/>
      <c r="V883" s="174"/>
      <c r="W883" s="174"/>
      <c r="X883" s="174"/>
      <c r="Y883" s="174"/>
      <c r="Z883" s="174"/>
    </row>
    <row r="884" spans="1:26">
      <c r="C884" s="177"/>
      <c r="D884" s="176"/>
      <c r="F884" s="174"/>
      <c r="G884" s="174"/>
      <c r="H884" s="174"/>
      <c r="I884" s="174"/>
      <c r="J884" s="174"/>
      <c r="K884" s="174"/>
      <c r="L884" s="174"/>
      <c r="M884" s="174"/>
      <c r="N884" s="174"/>
      <c r="O884" s="174"/>
      <c r="P884" s="174"/>
      <c r="Q884" s="174"/>
      <c r="R884" s="174"/>
      <c r="S884" s="174"/>
      <c r="T884" s="174"/>
      <c r="U884" s="174"/>
      <c r="V884" s="174"/>
      <c r="W884" s="174"/>
      <c r="X884" s="174"/>
      <c r="Y884" s="174"/>
      <c r="Z884" s="174"/>
    </row>
    <row r="885" spans="1:26">
      <c r="C885" s="177"/>
      <c r="D885" s="176"/>
      <c r="F885" s="174"/>
      <c r="G885" s="174"/>
      <c r="H885" s="174"/>
      <c r="I885" s="174"/>
      <c r="J885" s="174"/>
      <c r="K885" s="174"/>
      <c r="L885" s="174"/>
      <c r="M885" s="174"/>
      <c r="N885" s="174"/>
      <c r="O885" s="174"/>
      <c r="P885" s="174"/>
      <c r="Q885" s="174"/>
      <c r="R885" s="174"/>
      <c r="S885" s="174"/>
      <c r="T885" s="174"/>
      <c r="U885" s="174"/>
      <c r="V885" s="174"/>
      <c r="W885" s="174"/>
      <c r="X885" s="174"/>
      <c r="Y885" s="174"/>
      <c r="Z885" s="174"/>
    </row>
    <row r="886" spans="1:26">
      <c r="C886" s="177"/>
      <c r="D886" s="176"/>
      <c r="F886" s="174"/>
      <c r="G886" s="174"/>
      <c r="H886" s="174"/>
      <c r="I886" s="174"/>
      <c r="J886" s="174"/>
      <c r="K886" s="174"/>
      <c r="L886" s="174"/>
      <c r="M886" s="174"/>
      <c r="N886" s="174"/>
      <c r="O886" s="174"/>
      <c r="P886" s="174"/>
      <c r="Q886" s="174"/>
      <c r="R886" s="174"/>
      <c r="S886" s="174"/>
      <c r="T886" s="174"/>
      <c r="U886" s="174"/>
      <c r="V886" s="174"/>
      <c r="W886" s="174"/>
      <c r="X886" s="174"/>
      <c r="Y886" s="174"/>
      <c r="Z886" s="174"/>
    </row>
    <row r="887" spans="1:26">
      <c r="C887" s="177"/>
      <c r="D887" s="176"/>
      <c r="F887" s="174"/>
      <c r="G887" s="174"/>
      <c r="H887" s="174"/>
      <c r="I887" s="174"/>
      <c r="J887" s="174"/>
      <c r="K887" s="174"/>
      <c r="L887" s="174"/>
      <c r="M887" s="174"/>
      <c r="N887" s="174"/>
      <c r="O887" s="174"/>
      <c r="P887" s="174"/>
      <c r="Q887" s="174"/>
      <c r="R887" s="174"/>
      <c r="S887" s="174"/>
      <c r="T887" s="174"/>
      <c r="U887" s="174"/>
      <c r="V887" s="174"/>
      <c r="W887" s="174"/>
      <c r="X887" s="174"/>
      <c r="Y887" s="174"/>
      <c r="Z887" s="174"/>
    </row>
    <row r="888" spans="1:26" s="173" customFormat="1">
      <c r="A888" s="170"/>
      <c r="B888" s="170"/>
      <c r="C888" s="175"/>
      <c r="D888" s="171"/>
      <c r="E888" s="170"/>
      <c r="F888" s="174"/>
      <c r="G888" s="174"/>
      <c r="H888" s="174"/>
      <c r="I888" s="174"/>
      <c r="J888" s="174"/>
      <c r="K888" s="174"/>
      <c r="L888" s="174"/>
      <c r="M888" s="174"/>
      <c r="N888" s="174"/>
      <c r="O888" s="174"/>
      <c r="P888" s="174"/>
      <c r="Q888" s="174"/>
      <c r="R888" s="174"/>
      <c r="S888" s="174"/>
      <c r="T888" s="174"/>
      <c r="U888" s="174"/>
      <c r="V888" s="174"/>
      <c r="W888" s="174"/>
      <c r="X888" s="174"/>
      <c r="Y888" s="174"/>
      <c r="Z888" s="174"/>
    </row>
    <row r="889" spans="1:26" s="173" customFormat="1">
      <c r="A889" s="170"/>
      <c r="B889" s="170"/>
      <c r="C889" s="175"/>
      <c r="D889" s="171"/>
      <c r="E889" s="170"/>
      <c r="F889" s="174"/>
      <c r="G889" s="174"/>
      <c r="H889" s="174"/>
      <c r="I889" s="174"/>
      <c r="J889" s="174"/>
      <c r="K889" s="174"/>
      <c r="L889" s="174"/>
      <c r="M889" s="174"/>
      <c r="N889" s="174"/>
      <c r="O889" s="174"/>
      <c r="P889" s="174"/>
      <c r="Q889" s="174"/>
      <c r="R889" s="174"/>
      <c r="S889" s="174"/>
      <c r="T889" s="174"/>
      <c r="U889" s="174"/>
      <c r="V889" s="174"/>
      <c r="W889" s="174"/>
      <c r="X889" s="174"/>
      <c r="Y889" s="174"/>
      <c r="Z889" s="174"/>
    </row>
    <row r="890" spans="1:26">
      <c r="C890" s="177"/>
      <c r="F890" s="174"/>
      <c r="G890" s="174"/>
      <c r="H890" s="174"/>
      <c r="I890" s="174"/>
      <c r="J890" s="174"/>
      <c r="K890" s="174"/>
      <c r="L890" s="174"/>
      <c r="M890" s="174"/>
      <c r="N890" s="174"/>
      <c r="O890" s="174"/>
      <c r="P890" s="174"/>
      <c r="Q890" s="174"/>
      <c r="R890" s="174"/>
      <c r="S890" s="174"/>
      <c r="T890" s="174"/>
      <c r="U890" s="174"/>
      <c r="V890" s="174"/>
      <c r="W890" s="174"/>
      <c r="X890" s="174"/>
      <c r="Y890" s="174"/>
      <c r="Z890" s="174"/>
    </row>
    <row r="891" spans="1:26">
      <c r="C891" s="177"/>
      <c r="F891" s="174"/>
      <c r="G891" s="174"/>
      <c r="H891" s="174"/>
      <c r="I891" s="174"/>
      <c r="J891" s="174"/>
      <c r="K891" s="174"/>
      <c r="L891" s="174"/>
      <c r="M891" s="174"/>
      <c r="N891" s="174"/>
      <c r="O891" s="174"/>
      <c r="P891" s="174"/>
      <c r="Q891" s="174"/>
      <c r="R891" s="174"/>
      <c r="S891" s="174"/>
      <c r="T891" s="174"/>
      <c r="U891" s="174"/>
      <c r="V891" s="174"/>
      <c r="W891" s="174"/>
      <c r="X891" s="174"/>
      <c r="Y891" s="174"/>
      <c r="Z891" s="174"/>
    </row>
    <row r="892" spans="1:26" s="173" customFormat="1">
      <c r="A892" s="170"/>
      <c r="B892" s="170"/>
      <c r="C892" s="175"/>
      <c r="D892" s="171"/>
      <c r="E892" s="170"/>
      <c r="F892" s="174"/>
      <c r="G892" s="174"/>
      <c r="H892" s="174"/>
      <c r="I892" s="174"/>
      <c r="J892" s="174"/>
      <c r="K892" s="174"/>
      <c r="L892" s="174"/>
      <c r="M892" s="174"/>
      <c r="N892" s="174"/>
      <c r="O892" s="174"/>
      <c r="P892" s="174"/>
      <c r="Q892" s="174"/>
      <c r="R892" s="174"/>
      <c r="S892" s="174"/>
      <c r="T892" s="174"/>
      <c r="U892" s="174"/>
      <c r="V892" s="174"/>
      <c r="W892" s="174"/>
      <c r="X892" s="174"/>
      <c r="Y892" s="174"/>
      <c r="Z892" s="174"/>
    </row>
    <row r="893" spans="1:26">
      <c r="C893" s="177"/>
      <c r="F893" s="174"/>
      <c r="G893" s="174"/>
      <c r="H893" s="174"/>
      <c r="I893" s="174"/>
      <c r="J893" s="174"/>
      <c r="K893" s="174"/>
      <c r="L893" s="174"/>
      <c r="M893" s="174"/>
      <c r="N893" s="174"/>
      <c r="O893" s="174"/>
      <c r="P893" s="174"/>
      <c r="Q893" s="174"/>
      <c r="R893" s="174"/>
      <c r="S893" s="174"/>
      <c r="T893" s="174"/>
      <c r="U893" s="174"/>
      <c r="V893" s="174"/>
      <c r="W893" s="174"/>
      <c r="X893" s="174"/>
      <c r="Y893" s="174"/>
      <c r="Z893" s="174"/>
    </row>
    <row r="894" spans="1:26">
      <c r="C894" s="177"/>
      <c r="F894" s="174"/>
      <c r="G894" s="174"/>
      <c r="H894" s="174"/>
      <c r="I894" s="174"/>
      <c r="J894" s="174"/>
      <c r="K894" s="174"/>
      <c r="L894" s="174"/>
      <c r="M894" s="174"/>
      <c r="N894" s="174"/>
      <c r="O894" s="174"/>
      <c r="P894" s="174"/>
      <c r="Q894" s="174"/>
      <c r="R894" s="174"/>
      <c r="S894" s="174"/>
      <c r="T894" s="174"/>
      <c r="U894" s="174"/>
      <c r="V894" s="174"/>
      <c r="W894" s="174"/>
      <c r="X894" s="174"/>
      <c r="Y894" s="174"/>
      <c r="Z894" s="174"/>
    </row>
    <row r="895" spans="1:26">
      <c r="C895" s="177"/>
      <c r="F895" s="174"/>
      <c r="G895" s="174"/>
      <c r="H895" s="174"/>
      <c r="I895" s="174"/>
      <c r="J895" s="174"/>
      <c r="K895" s="174"/>
      <c r="L895" s="174"/>
      <c r="M895" s="174"/>
      <c r="N895" s="174"/>
      <c r="O895" s="174"/>
      <c r="P895" s="174"/>
      <c r="Q895" s="174"/>
      <c r="R895" s="174"/>
      <c r="S895" s="174"/>
      <c r="T895" s="174"/>
      <c r="U895" s="174"/>
      <c r="V895" s="174"/>
      <c r="W895" s="174"/>
      <c r="X895" s="174"/>
      <c r="Y895" s="174"/>
      <c r="Z895" s="174"/>
    </row>
    <row r="896" spans="1:26">
      <c r="C896" s="177"/>
      <c r="F896" s="174"/>
      <c r="G896" s="174"/>
      <c r="H896" s="174"/>
      <c r="I896" s="174"/>
      <c r="J896" s="174"/>
      <c r="K896" s="174"/>
      <c r="L896" s="174"/>
      <c r="M896" s="174"/>
      <c r="N896" s="174"/>
      <c r="O896" s="174"/>
      <c r="P896" s="174"/>
      <c r="Q896" s="174"/>
      <c r="R896" s="174"/>
      <c r="S896" s="174"/>
      <c r="T896" s="174"/>
      <c r="U896" s="174"/>
      <c r="V896" s="174"/>
      <c r="W896" s="174"/>
      <c r="X896" s="174"/>
      <c r="Y896" s="174"/>
      <c r="Z896" s="174"/>
    </row>
    <row r="897" spans="1:26">
      <c r="C897" s="177"/>
      <c r="F897" s="174"/>
      <c r="G897" s="174"/>
      <c r="H897" s="174"/>
      <c r="I897" s="174"/>
      <c r="J897" s="174"/>
      <c r="K897" s="174"/>
      <c r="L897" s="174"/>
      <c r="M897" s="174"/>
      <c r="N897" s="174"/>
      <c r="O897" s="174"/>
      <c r="P897" s="174"/>
      <c r="Q897" s="174"/>
      <c r="R897" s="174"/>
      <c r="S897" s="174"/>
      <c r="T897" s="174"/>
      <c r="U897" s="174"/>
      <c r="V897" s="174"/>
      <c r="W897" s="174"/>
      <c r="X897" s="174"/>
      <c r="Y897" s="174"/>
      <c r="Z897" s="174"/>
    </row>
    <row r="898" spans="1:26">
      <c r="C898" s="177"/>
      <c r="F898" s="174"/>
      <c r="G898" s="174"/>
      <c r="H898" s="174"/>
      <c r="I898" s="174"/>
      <c r="J898" s="174"/>
      <c r="K898" s="174"/>
      <c r="L898" s="174"/>
      <c r="M898" s="174"/>
      <c r="N898" s="174"/>
      <c r="O898" s="174"/>
      <c r="P898" s="174"/>
      <c r="Q898" s="174"/>
      <c r="R898" s="174"/>
      <c r="S898" s="174"/>
      <c r="T898" s="174"/>
      <c r="U898" s="174"/>
      <c r="V898" s="174"/>
      <c r="W898" s="174"/>
      <c r="X898" s="174"/>
      <c r="Y898" s="174"/>
      <c r="Z898" s="174"/>
    </row>
    <row r="899" spans="1:26">
      <c r="C899" s="177"/>
      <c r="F899" s="174"/>
      <c r="G899" s="174"/>
      <c r="H899" s="174"/>
      <c r="I899" s="174"/>
      <c r="J899" s="174"/>
      <c r="K899" s="174"/>
      <c r="L899" s="174"/>
      <c r="M899" s="174"/>
      <c r="N899" s="174"/>
      <c r="O899" s="174"/>
      <c r="P899" s="174"/>
      <c r="Q899" s="174"/>
      <c r="R899" s="174"/>
      <c r="S899" s="174"/>
      <c r="T899" s="174"/>
      <c r="U899" s="174"/>
      <c r="V899" s="174"/>
      <c r="W899" s="174"/>
      <c r="X899" s="174"/>
      <c r="Y899" s="174"/>
      <c r="Z899" s="174"/>
    </row>
    <row r="901" spans="1:26" s="173" customFormat="1">
      <c r="A901" s="170"/>
      <c r="B901" s="170"/>
      <c r="C901" s="170"/>
      <c r="D901" s="171"/>
      <c r="E901" s="170"/>
      <c r="F901" s="174"/>
      <c r="G901" s="174"/>
      <c r="H901" s="174"/>
      <c r="I901" s="174"/>
      <c r="J901" s="174"/>
      <c r="K901" s="174"/>
      <c r="L901" s="174"/>
      <c r="M901" s="174"/>
      <c r="N901" s="174"/>
      <c r="O901" s="174"/>
      <c r="P901" s="174"/>
      <c r="Q901" s="174"/>
      <c r="R901" s="174"/>
      <c r="S901" s="174"/>
      <c r="T901" s="174"/>
      <c r="U901" s="174"/>
      <c r="V901" s="174"/>
      <c r="W901" s="174"/>
      <c r="X901" s="174"/>
      <c r="Y901" s="174"/>
      <c r="Z901" s="174"/>
    </row>
    <row r="902" spans="1:26" s="173" customFormat="1">
      <c r="A902" s="170"/>
      <c r="B902" s="170"/>
      <c r="C902" s="175"/>
      <c r="D902" s="176"/>
      <c r="E902" s="170"/>
      <c r="F902" s="174"/>
      <c r="G902" s="174"/>
      <c r="H902" s="174"/>
      <c r="I902" s="174"/>
      <c r="J902" s="174"/>
      <c r="K902" s="174"/>
      <c r="L902" s="174"/>
      <c r="M902" s="174"/>
      <c r="N902" s="174"/>
      <c r="O902" s="174"/>
      <c r="P902" s="174"/>
      <c r="Q902" s="174"/>
      <c r="R902" s="174"/>
      <c r="S902" s="174"/>
      <c r="T902" s="174"/>
      <c r="U902" s="174"/>
      <c r="V902" s="174"/>
      <c r="W902" s="174"/>
      <c r="X902" s="174"/>
      <c r="Y902" s="174"/>
      <c r="Z902" s="174"/>
    </row>
    <row r="903" spans="1:26">
      <c r="C903" s="177"/>
      <c r="D903" s="176"/>
      <c r="F903" s="174"/>
      <c r="G903" s="174"/>
      <c r="H903" s="174"/>
      <c r="I903" s="174"/>
      <c r="J903" s="174"/>
      <c r="K903" s="174"/>
      <c r="L903" s="174"/>
      <c r="M903" s="174"/>
      <c r="N903" s="174"/>
      <c r="O903" s="174"/>
      <c r="P903" s="174"/>
      <c r="Q903" s="174"/>
      <c r="R903" s="174"/>
      <c r="S903" s="174"/>
      <c r="T903" s="174"/>
      <c r="U903" s="174"/>
      <c r="V903" s="174"/>
      <c r="W903" s="174"/>
      <c r="X903" s="174"/>
      <c r="Y903" s="174"/>
      <c r="Z903" s="174"/>
    </row>
    <row r="904" spans="1:26">
      <c r="C904" s="177"/>
      <c r="D904" s="176"/>
      <c r="F904" s="174"/>
      <c r="G904" s="174"/>
      <c r="H904" s="174"/>
      <c r="I904" s="174"/>
      <c r="J904" s="174"/>
      <c r="K904" s="174"/>
      <c r="L904" s="174"/>
      <c r="M904" s="174"/>
      <c r="N904" s="174"/>
      <c r="O904" s="174"/>
      <c r="P904" s="174"/>
      <c r="Q904" s="174"/>
      <c r="R904" s="174"/>
      <c r="S904" s="174"/>
      <c r="T904" s="174"/>
      <c r="U904" s="174"/>
      <c r="V904" s="174"/>
      <c r="W904" s="174"/>
      <c r="X904" s="174"/>
      <c r="Y904" s="174"/>
      <c r="Z904" s="174"/>
    </row>
    <row r="905" spans="1:26" s="173" customFormat="1">
      <c r="A905" s="170"/>
      <c r="B905" s="170"/>
      <c r="C905" s="175"/>
      <c r="D905" s="176"/>
      <c r="E905" s="170"/>
      <c r="F905" s="174"/>
      <c r="G905" s="174"/>
      <c r="H905" s="174"/>
      <c r="I905" s="174"/>
      <c r="J905" s="174"/>
      <c r="K905" s="174"/>
      <c r="L905" s="174"/>
      <c r="M905" s="174"/>
      <c r="N905" s="174"/>
      <c r="O905" s="174"/>
      <c r="P905" s="174"/>
      <c r="Q905" s="174"/>
      <c r="R905" s="174"/>
      <c r="S905" s="174"/>
      <c r="T905" s="174"/>
      <c r="U905" s="174"/>
      <c r="V905" s="174"/>
      <c r="W905" s="174"/>
      <c r="X905" s="174"/>
      <c r="Y905" s="174"/>
      <c r="Z905" s="174"/>
    </row>
    <row r="906" spans="1:26">
      <c r="C906" s="177"/>
      <c r="D906" s="176"/>
      <c r="F906" s="174"/>
      <c r="G906" s="174"/>
      <c r="H906" s="174"/>
      <c r="I906" s="174"/>
      <c r="J906" s="174"/>
      <c r="K906" s="174"/>
      <c r="L906" s="174"/>
      <c r="M906" s="174"/>
      <c r="N906" s="174"/>
      <c r="O906" s="174"/>
      <c r="P906" s="174"/>
      <c r="Q906" s="174"/>
      <c r="R906" s="174"/>
      <c r="S906" s="174"/>
      <c r="T906" s="174"/>
      <c r="U906" s="174"/>
      <c r="V906" s="174"/>
      <c r="W906" s="174"/>
      <c r="X906" s="174"/>
      <c r="Y906" s="174"/>
      <c r="Z906" s="174"/>
    </row>
    <row r="907" spans="1:26">
      <c r="C907" s="177"/>
      <c r="D907" s="176"/>
      <c r="F907" s="174"/>
      <c r="G907" s="174"/>
      <c r="H907" s="174"/>
      <c r="I907" s="174"/>
      <c r="J907" s="174"/>
      <c r="K907" s="174"/>
      <c r="L907" s="174"/>
      <c r="M907" s="174"/>
      <c r="N907" s="174"/>
      <c r="O907" s="174"/>
      <c r="P907" s="174"/>
      <c r="Q907" s="174"/>
      <c r="R907" s="174"/>
      <c r="S907" s="174"/>
      <c r="T907" s="174"/>
      <c r="U907" s="174"/>
      <c r="V907" s="174"/>
      <c r="W907" s="174"/>
      <c r="X907" s="174"/>
      <c r="Y907" s="174"/>
      <c r="Z907" s="174"/>
    </row>
    <row r="908" spans="1:26">
      <c r="C908" s="177"/>
      <c r="D908" s="176"/>
      <c r="F908" s="174"/>
      <c r="G908" s="174"/>
      <c r="H908" s="174"/>
      <c r="I908" s="174"/>
      <c r="J908" s="174"/>
      <c r="K908" s="174"/>
      <c r="L908" s="174"/>
      <c r="M908" s="174"/>
      <c r="N908" s="174"/>
      <c r="O908" s="174"/>
      <c r="P908" s="174"/>
      <c r="Q908" s="174"/>
      <c r="R908" s="174"/>
      <c r="S908" s="174"/>
      <c r="T908" s="174"/>
      <c r="U908" s="174"/>
      <c r="V908" s="174"/>
      <c r="W908" s="174"/>
      <c r="X908" s="174"/>
      <c r="Y908" s="174"/>
      <c r="Z908" s="174"/>
    </row>
    <row r="909" spans="1:26" s="173" customFormat="1">
      <c r="A909" s="170"/>
      <c r="B909" s="170"/>
      <c r="C909" s="175"/>
      <c r="D909" s="176"/>
      <c r="E909" s="170"/>
      <c r="F909" s="174"/>
      <c r="G909" s="174"/>
      <c r="H909" s="174"/>
      <c r="I909" s="174"/>
      <c r="J909" s="174"/>
      <c r="K909" s="174"/>
      <c r="L909" s="174"/>
      <c r="M909" s="174"/>
      <c r="N909" s="174"/>
      <c r="O909" s="174"/>
      <c r="P909" s="174"/>
      <c r="Q909" s="174"/>
      <c r="R909" s="174"/>
      <c r="S909" s="174"/>
      <c r="T909" s="174"/>
      <c r="U909" s="174"/>
      <c r="V909" s="174"/>
      <c r="W909" s="174"/>
      <c r="X909" s="174"/>
      <c r="Y909" s="174"/>
      <c r="Z909" s="174"/>
    </row>
    <row r="910" spans="1:26">
      <c r="C910" s="177"/>
      <c r="D910" s="176"/>
      <c r="F910" s="174"/>
      <c r="G910" s="174"/>
      <c r="H910" s="174"/>
      <c r="I910" s="174"/>
      <c r="J910" s="174"/>
      <c r="K910" s="174"/>
      <c r="L910" s="174"/>
      <c r="M910" s="174"/>
      <c r="N910" s="174"/>
      <c r="O910" s="174"/>
      <c r="P910" s="174"/>
      <c r="Q910" s="174"/>
      <c r="R910" s="174"/>
      <c r="S910" s="174"/>
      <c r="T910" s="174"/>
      <c r="U910" s="174"/>
      <c r="V910" s="174"/>
      <c r="W910" s="174"/>
      <c r="X910" s="174"/>
      <c r="Y910" s="174"/>
      <c r="Z910" s="174"/>
    </row>
    <row r="911" spans="1:26">
      <c r="C911" s="177"/>
      <c r="D911" s="176"/>
      <c r="F911" s="174"/>
      <c r="G911" s="174"/>
      <c r="H911" s="174"/>
      <c r="I911" s="174"/>
      <c r="J911" s="174"/>
      <c r="K911" s="174"/>
      <c r="L911" s="174"/>
      <c r="M911" s="174"/>
      <c r="N911" s="174"/>
      <c r="O911" s="174"/>
      <c r="P911" s="174"/>
      <c r="Q911" s="174"/>
      <c r="R911" s="174"/>
      <c r="S911" s="174"/>
      <c r="T911" s="174"/>
      <c r="U911" s="174"/>
      <c r="V911" s="174"/>
      <c r="W911" s="174"/>
      <c r="X911" s="174"/>
      <c r="Y911" s="174"/>
      <c r="Z911" s="174"/>
    </row>
    <row r="912" spans="1:26" s="173" customFormat="1">
      <c r="A912" s="170"/>
      <c r="B912" s="170"/>
      <c r="C912" s="175"/>
      <c r="D912" s="176"/>
      <c r="E912" s="170"/>
      <c r="F912" s="174"/>
      <c r="G912" s="174"/>
      <c r="H912" s="174"/>
      <c r="I912" s="174"/>
      <c r="J912" s="174"/>
      <c r="K912" s="174"/>
      <c r="L912" s="174"/>
      <c r="M912" s="174"/>
      <c r="N912" s="174"/>
      <c r="O912" s="174"/>
      <c r="P912" s="174"/>
      <c r="Q912" s="174"/>
      <c r="R912" s="174"/>
      <c r="S912" s="174"/>
      <c r="T912" s="174"/>
      <c r="U912" s="174"/>
      <c r="V912" s="174"/>
      <c r="W912" s="174"/>
      <c r="X912" s="174"/>
      <c r="Y912" s="174"/>
      <c r="Z912" s="174"/>
    </row>
    <row r="913" spans="1:26">
      <c r="C913" s="177"/>
      <c r="D913" s="176"/>
      <c r="F913" s="174"/>
      <c r="G913" s="174"/>
      <c r="H913" s="174"/>
      <c r="I913" s="174"/>
      <c r="J913" s="174"/>
      <c r="K913" s="174"/>
      <c r="L913" s="174"/>
      <c r="M913" s="174"/>
      <c r="N913" s="174"/>
      <c r="O913" s="174"/>
      <c r="P913" s="174"/>
      <c r="Q913" s="174"/>
      <c r="R913" s="174"/>
      <c r="S913" s="174"/>
      <c r="T913" s="174"/>
      <c r="U913" s="174"/>
      <c r="V913" s="174"/>
      <c r="W913" s="174"/>
      <c r="X913" s="174"/>
      <c r="Y913" s="174"/>
      <c r="Z913" s="174"/>
    </row>
    <row r="914" spans="1:26">
      <c r="C914" s="177"/>
      <c r="D914" s="176"/>
      <c r="F914" s="174"/>
      <c r="G914" s="174"/>
      <c r="H914" s="174"/>
      <c r="I914" s="174"/>
      <c r="J914" s="174"/>
      <c r="K914" s="174"/>
      <c r="L914" s="174"/>
      <c r="M914" s="174"/>
      <c r="N914" s="174"/>
      <c r="O914" s="174"/>
      <c r="P914" s="174"/>
      <c r="Q914" s="174"/>
      <c r="R914" s="174"/>
      <c r="S914" s="174"/>
      <c r="T914" s="174"/>
      <c r="U914" s="174"/>
      <c r="V914" s="174"/>
      <c r="W914" s="174"/>
      <c r="X914" s="174"/>
      <c r="Y914" s="174"/>
      <c r="Z914" s="174"/>
    </row>
    <row r="915" spans="1:26">
      <c r="C915" s="177"/>
      <c r="D915" s="176"/>
      <c r="F915" s="174"/>
      <c r="G915" s="174"/>
      <c r="H915" s="174"/>
      <c r="I915" s="174"/>
      <c r="J915" s="174"/>
      <c r="K915" s="174"/>
      <c r="L915" s="174"/>
      <c r="M915" s="174"/>
      <c r="N915" s="174"/>
      <c r="O915" s="174"/>
      <c r="P915" s="174"/>
      <c r="Q915" s="174"/>
      <c r="R915" s="174"/>
      <c r="S915" s="174"/>
      <c r="T915" s="174"/>
      <c r="U915" s="174"/>
      <c r="V915" s="174"/>
      <c r="W915" s="174"/>
      <c r="X915" s="174"/>
      <c r="Y915" s="174"/>
      <c r="Z915" s="174"/>
    </row>
    <row r="916" spans="1:26">
      <c r="C916" s="177"/>
      <c r="D916" s="176"/>
      <c r="F916" s="174"/>
      <c r="G916" s="174"/>
      <c r="H916" s="174"/>
      <c r="I916" s="174"/>
      <c r="J916" s="174"/>
      <c r="K916" s="174"/>
      <c r="L916" s="174"/>
      <c r="M916" s="174"/>
      <c r="N916" s="174"/>
      <c r="O916" s="174"/>
      <c r="P916" s="174"/>
      <c r="Q916" s="174"/>
      <c r="R916" s="174"/>
      <c r="S916" s="174"/>
      <c r="T916" s="174"/>
      <c r="U916" s="174"/>
      <c r="V916" s="174"/>
      <c r="W916" s="174"/>
      <c r="X916" s="174"/>
      <c r="Y916" s="174"/>
      <c r="Z916" s="174"/>
    </row>
    <row r="917" spans="1:26">
      <c r="C917" s="177"/>
      <c r="D917" s="176"/>
      <c r="F917" s="174"/>
      <c r="G917" s="174"/>
      <c r="H917" s="174"/>
      <c r="I917" s="174"/>
      <c r="J917" s="174"/>
      <c r="K917" s="174"/>
      <c r="L917" s="174"/>
      <c r="M917" s="174"/>
      <c r="N917" s="174"/>
      <c r="O917" s="174"/>
      <c r="P917" s="174"/>
      <c r="Q917" s="174"/>
      <c r="R917" s="174"/>
      <c r="S917" s="174"/>
      <c r="T917" s="174"/>
      <c r="U917" s="174"/>
      <c r="V917" s="174"/>
      <c r="W917" s="174"/>
      <c r="X917" s="174"/>
      <c r="Y917" s="174"/>
      <c r="Z917" s="174"/>
    </row>
    <row r="918" spans="1:26" s="173" customFormat="1">
      <c r="A918" s="170"/>
      <c r="B918" s="170"/>
      <c r="C918" s="175"/>
      <c r="D918" s="176"/>
      <c r="E918" s="170"/>
      <c r="F918" s="174"/>
      <c r="G918" s="174"/>
      <c r="H918" s="174"/>
      <c r="I918" s="174"/>
      <c r="J918" s="174"/>
      <c r="K918" s="174"/>
      <c r="L918" s="174"/>
      <c r="M918" s="174"/>
      <c r="N918" s="174"/>
      <c r="O918" s="174"/>
      <c r="P918" s="174"/>
      <c r="Q918" s="174"/>
      <c r="R918" s="174"/>
      <c r="S918" s="174"/>
      <c r="T918" s="174"/>
      <c r="U918" s="174"/>
      <c r="V918" s="174"/>
      <c r="W918" s="174"/>
      <c r="X918" s="174"/>
      <c r="Y918" s="174"/>
      <c r="Z918" s="174"/>
    </row>
    <row r="919" spans="1:26">
      <c r="C919" s="177"/>
      <c r="D919" s="176"/>
      <c r="F919" s="174"/>
      <c r="G919" s="174"/>
      <c r="H919" s="174"/>
      <c r="I919" s="174"/>
      <c r="J919" s="174"/>
      <c r="K919" s="174"/>
      <c r="L919" s="174"/>
      <c r="M919" s="174"/>
      <c r="N919" s="174"/>
      <c r="O919" s="174"/>
      <c r="P919" s="174"/>
      <c r="Q919" s="174"/>
      <c r="R919" s="174"/>
      <c r="S919" s="174"/>
      <c r="T919" s="174"/>
      <c r="U919" s="174"/>
      <c r="V919" s="174"/>
      <c r="W919" s="174"/>
      <c r="X919" s="174"/>
      <c r="Y919" s="174"/>
      <c r="Z919" s="174"/>
    </row>
    <row r="920" spans="1:26">
      <c r="C920" s="177"/>
      <c r="D920" s="176"/>
      <c r="F920" s="174"/>
      <c r="G920" s="174"/>
      <c r="H920" s="174"/>
      <c r="I920" s="174"/>
      <c r="J920" s="174"/>
      <c r="K920" s="174"/>
      <c r="L920" s="174"/>
      <c r="M920" s="174"/>
      <c r="N920" s="174"/>
      <c r="O920" s="174"/>
      <c r="P920" s="174"/>
      <c r="Q920" s="174"/>
      <c r="R920" s="174"/>
      <c r="S920" s="174"/>
      <c r="T920" s="174"/>
      <c r="U920" s="174"/>
      <c r="V920" s="174"/>
      <c r="W920" s="174"/>
      <c r="X920" s="174"/>
      <c r="Y920" s="174"/>
      <c r="Z920" s="174"/>
    </row>
    <row r="921" spans="1:26">
      <c r="C921" s="177"/>
      <c r="D921" s="176"/>
      <c r="F921" s="174"/>
      <c r="G921" s="174"/>
      <c r="H921" s="174"/>
      <c r="I921" s="174"/>
      <c r="J921" s="174"/>
      <c r="K921" s="174"/>
      <c r="L921" s="174"/>
      <c r="M921" s="174"/>
      <c r="N921" s="174"/>
      <c r="O921" s="174"/>
      <c r="P921" s="174"/>
      <c r="Q921" s="174"/>
      <c r="R921" s="174"/>
      <c r="S921" s="174"/>
      <c r="T921" s="174"/>
      <c r="U921" s="174"/>
      <c r="V921" s="174"/>
      <c r="W921" s="174"/>
      <c r="X921" s="174"/>
      <c r="Y921" s="174"/>
      <c r="Z921" s="174"/>
    </row>
    <row r="922" spans="1:26">
      <c r="C922" s="177"/>
      <c r="D922" s="176"/>
      <c r="F922" s="174"/>
      <c r="G922" s="174"/>
      <c r="H922" s="174"/>
      <c r="I922" s="174"/>
      <c r="J922" s="174"/>
      <c r="K922" s="174"/>
      <c r="L922" s="174"/>
      <c r="M922" s="174"/>
      <c r="N922" s="174"/>
      <c r="O922" s="174"/>
      <c r="P922" s="174"/>
      <c r="Q922" s="174"/>
      <c r="R922" s="174"/>
      <c r="S922" s="174"/>
      <c r="T922" s="174"/>
      <c r="U922" s="174"/>
      <c r="V922" s="174"/>
      <c r="W922" s="174"/>
      <c r="X922" s="174"/>
      <c r="Y922" s="174"/>
      <c r="Z922" s="174"/>
    </row>
    <row r="923" spans="1:26">
      <c r="C923" s="177"/>
      <c r="D923" s="176"/>
      <c r="F923" s="174"/>
      <c r="G923" s="174"/>
      <c r="H923" s="174"/>
      <c r="I923" s="174"/>
      <c r="J923" s="174"/>
      <c r="K923" s="174"/>
      <c r="L923" s="174"/>
      <c r="M923" s="174"/>
      <c r="N923" s="174"/>
      <c r="O923" s="174"/>
      <c r="P923" s="174"/>
      <c r="Q923" s="174"/>
      <c r="R923" s="174"/>
      <c r="S923" s="174"/>
      <c r="T923" s="174"/>
      <c r="U923" s="174"/>
      <c r="V923" s="174"/>
      <c r="W923" s="174"/>
      <c r="X923" s="174"/>
      <c r="Y923" s="174"/>
      <c r="Z923" s="174"/>
    </row>
    <row r="924" spans="1:26">
      <c r="C924" s="177"/>
      <c r="D924" s="176"/>
      <c r="F924" s="174"/>
      <c r="G924" s="174"/>
      <c r="H924" s="174"/>
      <c r="I924" s="174"/>
      <c r="J924" s="174"/>
      <c r="K924" s="174"/>
      <c r="L924" s="174"/>
      <c r="M924" s="174"/>
      <c r="N924" s="174"/>
      <c r="O924" s="174"/>
      <c r="P924" s="174"/>
      <c r="Q924" s="174"/>
      <c r="R924" s="174"/>
      <c r="S924" s="174"/>
      <c r="T924" s="174"/>
      <c r="U924" s="174"/>
      <c r="V924" s="174"/>
      <c r="W924" s="174"/>
      <c r="X924" s="174"/>
      <c r="Y924" s="174"/>
      <c r="Z924" s="174"/>
    </row>
    <row r="925" spans="1:26" s="173" customFormat="1">
      <c r="A925" s="170"/>
      <c r="B925" s="170"/>
      <c r="C925" s="175"/>
      <c r="D925" s="176"/>
      <c r="E925" s="170"/>
      <c r="F925" s="174"/>
      <c r="G925" s="174"/>
      <c r="H925" s="174"/>
      <c r="I925" s="174"/>
      <c r="J925" s="174"/>
      <c r="K925" s="174"/>
      <c r="L925" s="174"/>
      <c r="M925" s="174"/>
      <c r="N925" s="174"/>
      <c r="O925" s="174"/>
      <c r="P925" s="174"/>
      <c r="Q925" s="174"/>
      <c r="R925" s="174"/>
      <c r="S925" s="174"/>
      <c r="T925" s="174"/>
      <c r="U925" s="174"/>
      <c r="V925" s="174"/>
      <c r="W925" s="174"/>
      <c r="X925" s="174"/>
      <c r="Y925" s="174"/>
      <c r="Z925" s="174"/>
    </row>
    <row r="926" spans="1:26">
      <c r="C926" s="177"/>
      <c r="D926" s="176"/>
      <c r="F926" s="174"/>
      <c r="G926" s="174"/>
      <c r="H926" s="174"/>
      <c r="I926" s="174"/>
      <c r="J926" s="174"/>
      <c r="K926" s="174"/>
      <c r="L926" s="174"/>
      <c r="M926" s="174"/>
      <c r="N926" s="174"/>
      <c r="O926" s="174"/>
      <c r="P926" s="174"/>
      <c r="Q926" s="174"/>
      <c r="R926" s="174"/>
      <c r="S926" s="174"/>
      <c r="T926" s="174"/>
      <c r="U926" s="174"/>
      <c r="V926" s="174"/>
      <c r="W926" s="174"/>
      <c r="X926" s="174"/>
      <c r="Y926" s="174"/>
      <c r="Z926" s="174"/>
    </row>
    <row r="927" spans="1:26">
      <c r="C927" s="177"/>
      <c r="D927" s="176"/>
      <c r="F927" s="174"/>
      <c r="G927" s="174"/>
      <c r="H927" s="174"/>
      <c r="I927" s="174"/>
      <c r="J927" s="174"/>
      <c r="K927" s="174"/>
      <c r="L927" s="174"/>
      <c r="M927" s="174"/>
      <c r="N927" s="174"/>
      <c r="O927" s="174"/>
      <c r="P927" s="174"/>
      <c r="Q927" s="174"/>
      <c r="R927" s="174"/>
      <c r="S927" s="174"/>
      <c r="T927" s="174"/>
      <c r="U927" s="174"/>
      <c r="V927" s="174"/>
      <c r="W927" s="174"/>
      <c r="X927" s="174"/>
      <c r="Y927" s="174"/>
      <c r="Z927" s="174"/>
    </row>
    <row r="928" spans="1:26">
      <c r="C928" s="177"/>
      <c r="D928" s="176"/>
      <c r="F928" s="174"/>
      <c r="G928" s="174"/>
      <c r="H928" s="174"/>
      <c r="I928" s="174"/>
      <c r="J928" s="174"/>
      <c r="K928" s="174"/>
      <c r="L928" s="174"/>
      <c r="M928" s="174"/>
      <c r="N928" s="174"/>
      <c r="O928" s="174"/>
      <c r="P928" s="174"/>
      <c r="Q928" s="174"/>
      <c r="R928" s="174"/>
      <c r="S928" s="174"/>
      <c r="T928" s="174"/>
      <c r="U928" s="174"/>
      <c r="V928" s="174"/>
      <c r="W928" s="174"/>
      <c r="X928" s="174"/>
      <c r="Y928" s="174"/>
      <c r="Z928" s="174"/>
    </row>
    <row r="929" spans="1:26" s="173" customFormat="1">
      <c r="A929" s="170"/>
      <c r="B929" s="170"/>
      <c r="C929" s="175"/>
      <c r="D929" s="176"/>
      <c r="E929" s="170"/>
      <c r="F929" s="174"/>
      <c r="G929" s="174"/>
      <c r="H929" s="174"/>
      <c r="I929" s="174"/>
      <c r="J929" s="174"/>
      <c r="K929" s="174"/>
      <c r="L929" s="174"/>
      <c r="M929" s="174"/>
      <c r="N929" s="174"/>
      <c r="O929" s="174"/>
      <c r="P929" s="174"/>
      <c r="Q929" s="174"/>
      <c r="R929" s="174"/>
      <c r="S929" s="174"/>
      <c r="T929" s="174"/>
      <c r="U929" s="174"/>
      <c r="V929" s="174"/>
      <c r="W929" s="174"/>
      <c r="X929" s="174"/>
      <c r="Y929" s="174"/>
      <c r="Z929" s="174"/>
    </row>
    <row r="930" spans="1:26">
      <c r="C930" s="177"/>
      <c r="D930" s="176"/>
      <c r="F930" s="174"/>
      <c r="G930" s="174"/>
      <c r="H930" s="174"/>
      <c r="I930" s="174"/>
      <c r="J930" s="174"/>
      <c r="K930" s="174"/>
      <c r="L930" s="174"/>
      <c r="M930" s="174"/>
      <c r="N930" s="174"/>
      <c r="O930" s="174"/>
      <c r="P930" s="174"/>
      <c r="Q930" s="174"/>
      <c r="R930" s="174"/>
      <c r="S930" s="174"/>
      <c r="T930" s="174"/>
      <c r="U930" s="174"/>
      <c r="V930" s="174"/>
      <c r="W930" s="174"/>
      <c r="X930" s="174"/>
      <c r="Y930" s="174"/>
      <c r="Z930" s="174"/>
    </row>
    <row r="931" spans="1:26">
      <c r="C931" s="177"/>
      <c r="D931" s="176"/>
      <c r="F931" s="174"/>
      <c r="G931" s="174"/>
      <c r="H931" s="174"/>
      <c r="I931" s="174"/>
      <c r="J931" s="174"/>
      <c r="K931" s="174"/>
      <c r="L931" s="174"/>
      <c r="M931" s="174"/>
      <c r="N931" s="174"/>
      <c r="O931" s="174"/>
      <c r="P931" s="174"/>
      <c r="Q931" s="174"/>
      <c r="R931" s="174"/>
      <c r="S931" s="174"/>
      <c r="T931" s="174"/>
      <c r="U931" s="174"/>
      <c r="V931" s="174"/>
      <c r="W931" s="174"/>
      <c r="X931" s="174"/>
      <c r="Y931" s="174"/>
      <c r="Z931" s="174"/>
    </row>
    <row r="932" spans="1:26">
      <c r="C932" s="177"/>
      <c r="D932" s="176"/>
      <c r="F932" s="174"/>
      <c r="G932" s="174"/>
      <c r="H932" s="174"/>
      <c r="I932" s="174"/>
      <c r="J932" s="174"/>
      <c r="K932" s="174"/>
      <c r="L932" s="174"/>
      <c r="M932" s="174"/>
      <c r="N932" s="174"/>
      <c r="O932" s="174"/>
      <c r="P932" s="174"/>
      <c r="Q932" s="174"/>
      <c r="R932" s="174"/>
      <c r="S932" s="174"/>
      <c r="T932" s="174"/>
      <c r="U932" s="174"/>
      <c r="V932" s="174"/>
      <c r="W932" s="174"/>
      <c r="X932" s="174"/>
      <c r="Y932" s="174"/>
      <c r="Z932" s="174"/>
    </row>
    <row r="933" spans="1:26" s="173" customFormat="1">
      <c r="A933" s="170"/>
      <c r="B933" s="170"/>
      <c r="C933" s="175"/>
      <c r="D933" s="176"/>
      <c r="E933" s="170"/>
      <c r="F933" s="174"/>
      <c r="G933" s="174"/>
      <c r="H933" s="174"/>
      <c r="I933" s="174"/>
      <c r="J933" s="174"/>
      <c r="K933" s="174"/>
      <c r="L933" s="174"/>
      <c r="M933" s="174"/>
      <c r="N933" s="174"/>
      <c r="O933" s="174"/>
      <c r="P933" s="174"/>
      <c r="Q933" s="174"/>
      <c r="R933" s="174"/>
      <c r="S933" s="174"/>
      <c r="T933" s="174"/>
      <c r="U933" s="174"/>
      <c r="V933" s="174"/>
      <c r="W933" s="174"/>
      <c r="X933" s="174"/>
      <c r="Y933" s="174"/>
      <c r="Z933" s="174"/>
    </row>
    <row r="934" spans="1:26">
      <c r="C934" s="177"/>
      <c r="D934" s="176"/>
      <c r="F934" s="174"/>
      <c r="G934" s="174"/>
      <c r="H934" s="174"/>
      <c r="I934" s="174"/>
      <c r="J934" s="174"/>
      <c r="K934" s="174"/>
      <c r="L934" s="174"/>
      <c r="M934" s="174"/>
      <c r="N934" s="174"/>
      <c r="O934" s="174"/>
      <c r="P934" s="174"/>
      <c r="Q934" s="174"/>
      <c r="R934" s="174"/>
      <c r="S934" s="174"/>
      <c r="T934" s="174"/>
      <c r="U934" s="174"/>
      <c r="V934" s="174"/>
      <c r="W934" s="174"/>
      <c r="X934" s="174"/>
      <c r="Y934" s="174"/>
      <c r="Z934" s="174"/>
    </row>
    <row r="935" spans="1:26">
      <c r="C935" s="177"/>
      <c r="D935" s="176"/>
      <c r="F935" s="174"/>
      <c r="G935" s="174"/>
      <c r="H935" s="174"/>
      <c r="I935" s="174"/>
      <c r="J935" s="174"/>
      <c r="K935" s="174"/>
      <c r="L935" s="174"/>
      <c r="M935" s="174"/>
      <c r="N935" s="174"/>
      <c r="O935" s="174"/>
      <c r="P935" s="174"/>
      <c r="Q935" s="174"/>
      <c r="R935" s="174"/>
      <c r="S935" s="174"/>
      <c r="T935" s="174"/>
      <c r="U935" s="174"/>
      <c r="V935" s="174"/>
      <c r="W935" s="174"/>
      <c r="X935" s="174"/>
      <c r="Y935" s="174"/>
      <c r="Z935" s="174"/>
    </row>
    <row r="936" spans="1:26">
      <c r="C936" s="177"/>
      <c r="D936" s="176"/>
      <c r="F936" s="174"/>
      <c r="G936" s="174"/>
      <c r="H936" s="174"/>
      <c r="I936" s="174"/>
      <c r="J936" s="174"/>
      <c r="K936" s="174"/>
      <c r="L936" s="174"/>
      <c r="M936" s="174"/>
      <c r="N936" s="174"/>
      <c r="O936" s="174"/>
      <c r="P936" s="174"/>
      <c r="Q936" s="174"/>
      <c r="R936" s="174"/>
      <c r="S936" s="174"/>
      <c r="T936" s="174"/>
      <c r="U936" s="174"/>
      <c r="V936" s="174"/>
      <c r="W936" s="174"/>
      <c r="X936" s="174"/>
      <c r="Y936" s="174"/>
      <c r="Z936" s="174"/>
    </row>
    <row r="937" spans="1:26" s="173" customFormat="1">
      <c r="A937" s="170"/>
      <c r="B937" s="170"/>
      <c r="C937" s="175"/>
      <c r="D937" s="176"/>
      <c r="E937" s="170"/>
      <c r="F937" s="174"/>
      <c r="G937" s="174"/>
      <c r="H937" s="174"/>
      <c r="I937" s="174"/>
      <c r="J937" s="174"/>
      <c r="K937" s="174"/>
      <c r="L937" s="174"/>
      <c r="M937" s="174"/>
      <c r="N937" s="174"/>
      <c r="O937" s="174"/>
      <c r="P937" s="174"/>
      <c r="Q937" s="174"/>
      <c r="R937" s="174"/>
      <c r="S937" s="174"/>
      <c r="T937" s="174"/>
      <c r="U937" s="174"/>
      <c r="V937" s="174"/>
      <c r="W937" s="174"/>
      <c r="X937" s="174"/>
      <c r="Y937" s="174"/>
      <c r="Z937" s="174"/>
    </row>
    <row r="938" spans="1:26">
      <c r="C938" s="177"/>
      <c r="D938" s="176"/>
      <c r="F938" s="174"/>
      <c r="G938" s="174"/>
      <c r="H938" s="174"/>
      <c r="I938" s="174"/>
      <c r="J938" s="174"/>
      <c r="K938" s="174"/>
      <c r="L938" s="174"/>
      <c r="M938" s="174"/>
      <c r="N938" s="174"/>
      <c r="O938" s="174"/>
      <c r="P938" s="174"/>
      <c r="Q938" s="174"/>
      <c r="R938" s="174"/>
      <c r="S938" s="174"/>
      <c r="T938" s="174"/>
      <c r="U938" s="174"/>
      <c r="V938" s="174"/>
      <c r="W938" s="174"/>
      <c r="X938" s="174"/>
      <c r="Y938" s="174"/>
      <c r="Z938" s="174"/>
    </row>
    <row r="939" spans="1:26">
      <c r="C939" s="177"/>
      <c r="D939" s="176"/>
      <c r="F939" s="174"/>
      <c r="G939" s="174"/>
      <c r="H939" s="174"/>
      <c r="I939" s="174"/>
      <c r="J939" s="174"/>
      <c r="K939" s="174"/>
      <c r="L939" s="174"/>
      <c r="M939" s="174"/>
      <c r="N939" s="174"/>
      <c r="O939" s="174"/>
      <c r="P939" s="174"/>
      <c r="Q939" s="174"/>
      <c r="R939" s="174"/>
      <c r="S939" s="174"/>
      <c r="T939" s="174"/>
      <c r="U939" s="174"/>
      <c r="V939" s="174"/>
      <c r="W939" s="174"/>
      <c r="X939" s="174"/>
      <c r="Y939" s="174"/>
      <c r="Z939" s="174"/>
    </row>
    <row r="940" spans="1:26">
      <c r="C940" s="177"/>
      <c r="D940" s="176"/>
      <c r="F940" s="174"/>
      <c r="G940" s="174"/>
      <c r="H940" s="174"/>
      <c r="I940" s="174"/>
      <c r="J940" s="174"/>
      <c r="K940" s="174"/>
      <c r="L940" s="174"/>
      <c r="M940" s="174"/>
      <c r="N940" s="174"/>
      <c r="O940" s="174"/>
      <c r="P940" s="174"/>
      <c r="Q940" s="174"/>
      <c r="R940" s="174"/>
      <c r="S940" s="174"/>
      <c r="T940" s="174"/>
      <c r="U940" s="174"/>
      <c r="V940" s="174"/>
      <c r="W940" s="174"/>
      <c r="X940" s="174"/>
      <c r="Y940" s="174"/>
      <c r="Z940" s="174"/>
    </row>
    <row r="941" spans="1:26">
      <c r="C941" s="177"/>
      <c r="D941" s="176"/>
      <c r="F941" s="174"/>
      <c r="G941" s="174"/>
      <c r="H941" s="174"/>
      <c r="I941" s="174"/>
      <c r="J941" s="174"/>
      <c r="K941" s="174"/>
      <c r="L941" s="174"/>
      <c r="M941" s="174"/>
      <c r="N941" s="174"/>
      <c r="O941" s="174"/>
      <c r="P941" s="174"/>
      <c r="Q941" s="174"/>
      <c r="R941" s="174"/>
      <c r="S941" s="174"/>
      <c r="T941" s="174"/>
      <c r="U941" s="174"/>
      <c r="V941" s="174"/>
      <c r="W941" s="174"/>
      <c r="X941" s="174"/>
      <c r="Y941" s="174"/>
      <c r="Z941" s="174"/>
    </row>
    <row r="942" spans="1:26">
      <c r="C942" s="177"/>
      <c r="D942" s="176"/>
      <c r="F942" s="174"/>
      <c r="G942" s="174"/>
      <c r="H942" s="174"/>
      <c r="I942" s="174"/>
      <c r="J942" s="174"/>
      <c r="K942" s="174"/>
      <c r="L942" s="174"/>
      <c r="M942" s="174"/>
      <c r="N942" s="174"/>
      <c r="O942" s="174"/>
      <c r="P942" s="174"/>
      <c r="Q942" s="174"/>
      <c r="R942" s="174"/>
      <c r="S942" s="174"/>
      <c r="T942" s="174"/>
      <c r="U942" s="174"/>
      <c r="V942" s="174"/>
      <c r="W942" s="174"/>
      <c r="X942" s="174"/>
      <c r="Y942" s="174"/>
      <c r="Z942" s="174"/>
    </row>
    <row r="943" spans="1:26">
      <c r="C943" s="177"/>
      <c r="D943" s="176"/>
      <c r="F943" s="174"/>
      <c r="G943" s="174"/>
      <c r="H943" s="174"/>
      <c r="I943" s="174"/>
      <c r="J943" s="174"/>
      <c r="K943" s="174"/>
      <c r="L943" s="174"/>
      <c r="M943" s="174"/>
      <c r="N943" s="174"/>
      <c r="O943" s="174"/>
      <c r="P943" s="174"/>
      <c r="Q943" s="174"/>
      <c r="R943" s="174"/>
      <c r="S943" s="174"/>
      <c r="T943" s="174"/>
      <c r="U943" s="174"/>
      <c r="V943" s="174"/>
      <c r="W943" s="174"/>
      <c r="X943" s="174"/>
      <c r="Y943" s="174"/>
      <c r="Z943" s="174"/>
    </row>
    <row r="944" spans="1:26" s="173" customFormat="1">
      <c r="A944" s="170"/>
      <c r="B944" s="170"/>
      <c r="C944" s="175"/>
      <c r="D944" s="171"/>
      <c r="E944" s="170"/>
      <c r="F944" s="174"/>
      <c r="G944" s="174"/>
      <c r="H944" s="174"/>
      <c r="I944" s="174"/>
      <c r="J944" s="174"/>
      <c r="K944" s="174"/>
      <c r="L944" s="174"/>
      <c r="M944" s="174"/>
      <c r="N944" s="174"/>
      <c r="O944" s="174"/>
      <c r="P944" s="174"/>
      <c r="Q944" s="174"/>
      <c r="R944" s="174"/>
      <c r="S944" s="174"/>
      <c r="T944" s="174"/>
      <c r="U944" s="174"/>
      <c r="V944" s="174"/>
      <c r="W944" s="174"/>
      <c r="X944" s="174"/>
      <c r="Y944" s="174"/>
      <c r="Z944" s="174"/>
    </row>
    <row r="945" spans="1:26" s="173" customFormat="1">
      <c r="A945" s="170"/>
      <c r="B945" s="170"/>
      <c r="C945" s="175"/>
      <c r="D945" s="171"/>
      <c r="E945" s="170"/>
      <c r="F945" s="174"/>
      <c r="G945" s="174"/>
      <c r="H945" s="174"/>
      <c r="I945" s="174"/>
      <c r="J945" s="174"/>
      <c r="K945" s="174"/>
      <c r="L945" s="174"/>
      <c r="M945" s="174"/>
      <c r="N945" s="174"/>
      <c r="O945" s="174"/>
      <c r="P945" s="174"/>
      <c r="Q945" s="174"/>
      <c r="R945" s="174"/>
      <c r="S945" s="174"/>
      <c r="T945" s="174"/>
      <c r="U945" s="174"/>
      <c r="V945" s="174"/>
      <c r="W945" s="174"/>
      <c r="X945" s="174"/>
      <c r="Y945" s="174"/>
      <c r="Z945" s="174"/>
    </row>
    <row r="946" spans="1:26">
      <c r="C946" s="177"/>
      <c r="F946" s="174"/>
      <c r="G946" s="174"/>
      <c r="H946" s="174"/>
      <c r="I946" s="174"/>
      <c r="J946" s="174"/>
      <c r="K946" s="174"/>
      <c r="L946" s="174"/>
      <c r="M946" s="174"/>
      <c r="N946" s="174"/>
      <c r="O946" s="174"/>
      <c r="P946" s="174"/>
      <c r="Q946" s="174"/>
      <c r="R946" s="174"/>
      <c r="S946" s="174"/>
      <c r="T946" s="174"/>
      <c r="U946" s="174"/>
      <c r="V946" s="174"/>
      <c r="W946" s="174"/>
      <c r="X946" s="174"/>
      <c r="Y946" s="174"/>
      <c r="Z946" s="174"/>
    </row>
    <row r="947" spans="1:26">
      <c r="C947" s="177"/>
      <c r="F947" s="174"/>
      <c r="G947" s="174"/>
      <c r="H947" s="174"/>
      <c r="I947" s="174"/>
      <c r="J947" s="174"/>
      <c r="K947" s="174"/>
      <c r="L947" s="174"/>
      <c r="M947" s="174"/>
      <c r="N947" s="174"/>
      <c r="O947" s="174"/>
      <c r="P947" s="174"/>
      <c r="Q947" s="174"/>
      <c r="R947" s="174"/>
      <c r="S947" s="174"/>
      <c r="T947" s="174"/>
      <c r="U947" s="174"/>
      <c r="V947" s="174"/>
      <c r="W947" s="174"/>
      <c r="X947" s="174"/>
      <c r="Y947" s="174"/>
      <c r="Z947" s="174"/>
    </row>
    <row r="948" spans="1:26" s="173" customFormat="1">
      <c r="A948" s="170"/>
      <c r="B948" s="170"/>
      <c r="C948" s="175"/>
      <c r="D948" s="171"/>
      <c r="E948" s="170"/>
      <c r="F948" s="174"/>
      <c r="G948" s="174"/>
      <c r="H948" s="174"/>
      <c r="I948" s="174"/>
      <c r="J948" s="174"/>
      <c r="K948" s="174"/>
      <c r="L948" s="174"/>
      <c r="M948" s="174"/>
      <c r="N948" s="174"/>
      <c r="O948" s="174"/>
      <c r="P948" s="174"/>
      <c r="Q948" s="174"/>
      <c r="R948" s="174"/>
      <c r="S948" s="174"/>
      <c r="T948" s="174"/>
      <c r="U948" s="174"/>
      <c r="V948" s="174"/>
      <c r="W948" s="174"/>
      <c r="X948" s="174"/>
      <c r="Y948" s="174"/>
      <c r="Z948" s="174"/>
    </row>
    <row r="949" spans="1:26">
      <c r="C949" s="177"/>
      <c r="F949" s="174"/>
      <c r="G949" s="174"/>
      <c r="H949" s="174"/>
      <c r="I949" s="174"/>
      <c r="J949" s="174"/>
      <c r="K949" s="174"/>
      <c r="L949" s="174"/>
      <c r="M949" s="174"/>
      <c r="N949" s="174"/>
      <c r="O949" s="174"/>
      <c r="P949" s="174"/>
      <c r="Q949" s="174"/>
      <c r="R949" s="174"/>
      <c r="S949" s="174"/>
      <c r="T949" s="174"/>
      <c r="U949" s="174"/>
      <c r="V949" s="174"/>
      <c r="W949" s="174"/>
      <c r="X949" s="174"/>
      <c r="Y949" s="174"/>
      <c r="Z949" s="174"/>
    </row>
    <row r="950" spans="1:26">
      <c r="C950" s="177"/>
      <c r="F950" s="174"/>
      <c r="G950" s="174"/>
      <c r="H950" s="174"/>
      <c r="I950" s="174"/>
      <c r="J950" s="174"/>
      <c r="K950" s="174"/>
      <c r="L950" s="174"/>
      <c r="M950" s="174"/>
      <c r="N950" s="174"/>
      <c r="O950" s="174"/>
      <c r="P950" s="174"/>
      <c r="Q950" s="174"/>
      <c r="R950" s="174"/>
      <c r="S950" s="174"/>
      <c r="T950" s="174"/>
      <c r="U950" s="174"/>
      <c r="V950" s="174"/>
      <c r="W950" s="174"/>
      <c r="X950" s="174"/>
      <c r="Y950" s="174"/>
      <c r="Z950" s="174"/>
    </row>
    <row r="951" spans="1:26">
      <c r="C951" s="177"/>
      <c r="F951" s="174"/>
      <c r="G951" s="174"/>
      <c r="H951" s="174"/>
      <c r="I951" s="174"/>
      <c r="J951" s="174"/>
      <c r="K951" s="174"/>
      <c r="L951" s="174"/>
      <c r="M951" s="174"/>
      <c r="N951" s="174"/>
      <c r="O951" s="174"/>
      <c r="P951" s="174"/>
      <c r="Q951" s="174"/>
      <c r="R951" s="174"/>
      <c r="S951" s="174"/>
      <c r="T951" s="174"/>
      <c r="U951" s="174"/>
      <c r="V951" s="174"/>
      <c r="W951" s="174"/>
      <c r="X951" s="174"/>
      <c r="Y951" s="174"/>
      <c r="Z951" s="174"/>
    </row>
    <row r="952" spans="1:26">
      <c r="C952" s="177"/>
      <c r="F952" s="174"/>
      <c r="G952" s="174"/>
      <c r="H952" s="174"/>
      <c r="I952" s="174"/>
      <c r="J952" s="174"/>
      <c r="K952" s="174"/>
      <c r="L952" s="174"/>
      <c r="M952" s="174"/>
      <c r="N952" s="174"/>
      <c r="O952" s="174"/>
      <c r="P952" s="174"/>
      <c r="Q952" s="174"/>
      <c r="R952" s="174"/>
      <c r="S952" s="174"/>
      <c r="T952" s="174"/>
      <c r="U952" s="174"/>
      <c r="V952" s="174"/>
      <c r="W952" s="174"/>
      <c r="X952" s="174"/>
      <c r="Y952" s="174"/>
      <c r="Z952" s="174"/>
    </row>
    <row r="953" spans="1:26">
      <c r="C953" s="177"/>
      <c r="F953" s="174"/>
      <c r="G953" s="174"/>
      <c r="H953" s="174"/>
      <c r="I953" s="174"/>
      <c r="J953" s="174"/>
      <c r="K953" s="174"/>
      <c r="L953" s="174"/>
      <c r="M953" s="174"/>
      <c r="N953" s="174"/>
      <c r="O953" s="174"/>
      <c r="P953" s="174"/>
      <c r="Q953" s="174"/>
      <c r="R953" s="174"/>
      <c r="S953" s="174"/>
      <c r="T953" s="174"/>
      <c r="U953" s="174"/>
      <c r="V953" s="174"/>
      <c r="W953" s="174"/>
      <c r="X953" s="174"/>
      <c r="Y953" s="174"/>
      <c r="Z953" s="174"/>
    </row>
    <row r="954" spans="1:26">
      <c r="C954" s="177"/>
      <c r="F954" s="174"/>
      <c r="G954" s="174"/>
      <c r="H954" s="174"/>
      <c r="I954" s="174"/>
      <c r="J954" s="174"/>
      <c r="K954" s="174"/>
      <c r="L954" s="174"/>
      <c r="M954" s="174"/>
      <c r="N954" s="174"/>
      <c r="O954" s="174"/>
      <c r="P954" s="174"/>
      <c r="Q954" s="174"/>
      <c r="R954" s="174"/>
      <c r="S954" s="174"/>
      <c r="T954" s="174"/>
      <c r="U954" s="174"/>
      <c r="V954" s="174"/>
      <c r="W954" s="174"/>
      <c r="X954" s="174"/>
      <c r="Y954" s="174"/>
      <c r="Z954" s="174"/>
    </row>
    <row r="955" spans="1:26">
      <c r="C955" s="177"/>
      <c r="F955" s="174"/>
      <c r="G955" s="174"/>
      <c r="H955" s="174"/>
      <c r="I955" s="174"/>
      <c r="J955" s="174"/>
      <c r="K955" s="174"/>
      <c r="L955" s="174"/>
      <c r="M955" s="174"/>
      <c r="N955" s="174"/>
      <c r="O955" s="174"/>
      <c r="P955" s="174"/>
      <c r="Q955" s="174"/>
      <c r="R955" s="174"/>
      <c r="S955" s="174"/>
      <c r="T955" s="174"/>
      <c r="U955" s="174"/>
      <c r="V955" s="174"/>
      <c r="W955" s="174"/>
      <c r="X955" s="174"/>
      <c r="Y955" s="174"/>
      <c r="Z955" s="174"/>
    </row>
    <row r="957" spans="1:26" s="173" customFormat="1">
      <c r="A957" s="170"/>
      <c r="B957" s="170"/>
      <c r="C957" s="170"/>
      <c r="D957" s="171"/>
      <c r="E957" s="170"/>
      <c r="F957" s="174"/>
      <c r="G957" s="174"/>
      <c r="H957" s="174"/>
      <c r="I957" s="174"/>
      <c r="J957" s="174"/>
      <c r="K957" s="174"/>
      <c r="L957" s="174"/>
      <c r="M957" s="174"/>
      <c r="N957" s="174"/>
      <c r="O957" s="174"/>
      <c r="P957" s="174"/>
      <c r="Q957" s="174"/>
      <c r="R957" s="174"/>
      <c r="S957" s="174"/>
      <c r="T957" s="174"/>
      <c r="U957" s="174"/>
      <c r="V957" s="174"/>
      <c r="W957" s="174"/>
      <c r="X957" s="174"/>
      <c r="Y957" s="174"/>
      <c r="Z957" s="174"/>
    </row>
    <row r="958" spans="1:26" s="173" customFormat="1">
      <c r="A958" s="170"/>
      <c r="B958" s="170"/>
      <c r="C958" s="175"/>
      <c r="D958" s="176"/>
      <c r="E958" s="170"/>
      <c r="F958" s="174"/>
      <c r="G958" s="174"/>
      <c r="H958" s="174"/>
      <c r="I958" s="174"/>
      <c r="J958" s="174"/>
      <c r="K958" s="174"/>
      <c r="L958" s="174"/>
      <c r="M958" s="174"/>
      <c r="N958" s="174"/>
      <c r="O958" s="174"/>
      <c r="P958" s="174"/>
      <c r="Q958" s="174"/>
      <c r="R958" s="174"/>
      <c r="S958" s="174"/>
      <c r="T958" s="174"/>
      <c r="U958" s="174"/>
      <c r="V958" s="174"/>
      <c r="W958" s="174"/>
      <c r="X958" s="174"/>
      <c r="Y958" s="174"/>
      <c r="Z958" s="174"/>
    </row>
    <row r="959" spans="1:26">
      <c r="C959" s="177"/>
      <c r="D959" s="176"/>
      <c r="F959" s="174"/>
      <c r="G959" s="174"/>
      <c r="H959" s="174"/>
      <c r="I959" s="174"/>
      <c r="J959" s="174"/>
      <c r="K959" s="174"/>
      <c r="L959" s="174"/>
      <c r="M959" s="174"/>
      <c r="N959" s="174"/>
      <c r="O959" s="174"/>
      <c r="P959" s="174"/>
      <c r="Q959" s="174"/>
      <c r="R959" s="174"/>
      <c r="S959" s="174"/>
      <c r="T959" s="174"/>
      <c r="U959" s="174"/>
      <c r="V959" s="174"/>
      <c r="W959" s="174"/>
      <c r="X959" s="174"/>
      <c r="Y959" s="174"/>
      <c r="Z959" s="174"/>
    </row>
    <row r="960" spans="1:26">
      <c r="C960" s="177"/>
      <c r="D960" s="176"/>
      <c r="F960" s="174"/>
      <c r="G960" s="174"/>
      <c r="H960" s="174"/>
      <c r="I960" s="174"/>
      <c r="J960" s="174"/>
      <c r="K960" s="174"/>
      <c r="L960" s="174"/>
      <c r="M960" s="174"/>
      <c r="N960" s="174"/>
      <c r="O960" s="174"/>
      <c r="P960" s="174"/>
      <c r="Q960" s="174"/>
      <c r="R960" s="174"/>
      <c r="S960" s="174"/>
      <c r="T960" s="174"/>
      <c r="U960" s="174"/>
      <c r="V960" s="174"/>
      <c r="W960" s="174"/>
      <c r="X960" s="174"/>
      <c r="Y960" s="174"/>
      <c r="Z960" s="174"/>
    </row>
    <row r="961" spans="1:26" s="173" customFormat="1">
      <c r="A961" s="170"/>
      <c r="B961" s="170"/>
      <c r="C961" s="175"/>
      <c r="D961" s="176"/>
      <c r="E961" s="170"/>
      <c r="F961" s="174"/>
      <c r="G961" s="174"/>
      <c r="H961" s="174"/>
      <c r="I961" s="174"/>
      <c r="J961" s="174"/>
      <c r="K961" s="174"/>
      <c r="L961" s="174"/>
      <c r="M961" s="174"/>
      <c r="N961" s="174"/>
      <c r="O961" s="174"/>
      <c r="P961" s="174"/>
      <c r="Q961" s="174"/>
      <c r="R961" s="174"/>
      <c r="S961" s="174"/>
      <c r="T961" s="174"/>
      <c r="U961" s="174"/>
      <c r="V961" s="174"/>
      <c r="W961" s="174"/>
      <c r="X961" s="174"/>
      <c r="Y961" s="174"/>
      <c r="Z961" s="174"/>
    </row>
    <row r="962" spans="1:26">
      <c r="C962" s="177"/>
      <c r="D962" s="176"/>
      <c r="F962" s="174"/>
      <c r="G962" s="174"/>
      <c r="H962" s="174"/>
      <c r="I962" s="174"/>
      <c r="J962" s="174"/>
      <c r="K962" s="174"/>
      <c r="L962" s="174"/>
      <c r="M962" s="174"/>
      <c r="N962" s="174"/>
      <c r="O962" s="174"/>
      <c r="P962" s="174"/>
      <c r="Q962" s="174"/>
      <c r="R962" s="174"/>
      <c r="S962" s="174"/>
      <c r="T962" s="174"/>
      <c r="U962" s="174"/>
      <c r="V962" s="174"/>
      <c r="W962" s="174"/>
      <c r="X962" s="174"/>
      <c r="Y962" s="174"/>
      <c r="Z962" s="174"/>
    </row>
    <row r="963" spans="1:26">
      <c r="C963" s="177"/>
      <c r="D963" s="176"/>
      <c r="F963" s="174"/>
      <c r="G963" s="174"/>
      <c r="H963" s="174"/>
      <c r="I963" s="174"/>
      <c r="J963" s="174"/>
      <c r="K963" s="174"/>
      <c r="L963" s="174"/>
      <c r="M963" s="174"/>
      <c r="N963" s="174"/>
      <c r="O963" s="174"/>
      <c r="P963" s="174"/>
      <c r="Q963" s="174"/>
      <c r="R963" s="174"/>
      <c r="S963" s="174"/>
      <c r="T963" s="174"/>
      <c r="U963" s="174"/>
      <c r="V963" s="174"/>
      <c r="W963" s="174"/>
      <c r="X963" s="174"/>
      <c r="Y963" s="174"/>
      <c r="Z963" s="174"/>
    </row>
    <row r="964" spans="1:26">
      <c r="C964" s="177"/>
      <c r="D964" s="176"/>
      <c r="F964" s="174"/>
      <c r="G964" s="174"/>
      <c r="H964" s="174"/>
      <c r="I964" s="174"/>
      <c r="J964" s="174"/>
      <c r="K964" s="174"/>
      <c r="L964" s="174"/>
      <c r="M964" s="174"/>
      <c r="N964" s="174"/>
      <c r="O964" s="174"/>
      <c r="P964" s="174"/>
      <c r="Q964" s="174"/>
      <c r="R964" s="174"/>
      <c r="S964" s="174"/>
      <c r="T964" s="174"/>
      <c r="U964" s="174"/>
      <c r="V964" s="174"/>
      <c r="W964" s="174"/>
      <c r="X964" s="174"/>
      <c r="Y964" s="174"/>
      <c r="Z964" s="174"/>
    </row>
    <row r="965" spans="1:26" s="173" customFormat="1">
      <c r="A965" s="170"/>
      <c r="B965" s="170"/>
      <c r="C965" s="175"/>
      <c r="D965" s="176"/>
      <c r="E965" s="170"/>
      <c r="F965" s="174"/>
      <c r="G965" s="174"/>
      <c r="H965" s="174"/>
      <c r="I965" s="174"/>
      <c r="J965" s="174"/>
      <c r="K965" s="174"/>
      <c r="L965" s="174"/>
      <c r="M965" s="174"/>
      <c r="N965" s="174"/>
      <c r="O965" s="174"/>
      <c r="P965" s="174"/>
      <c r="Q965" s="174"/>
      <c r="R965" s="174"/>
      <c r="S965" s="174"/>
      <c r="T965" s="174"/>
      <c r="U965" s="174"/>
      <c r="V965" s="174"/>
      <c r="W965" s="174"/>
      <c r="X965" s="174"/>
      <c r="Y965" s="174"/>
      <c r="Z965" s="174"/>
    </row>
    <row r="966" spans="1:26">
      <c r="C966" s="177"/>
      <c r="D966" s="176"/>
      <c r="F966" s="174"/>
      <c r="G966" s="174"/>
      <c r="H966" s="174"/>
      <c r="I966" s="174"/>
      <c r="J966" s="174"/>
      <c r="K966" s="174"/>
      <c r="L966" s="174"/>
      <c r="M966" s="174"/>
      <c r="N966" s="174"/>
      <c r="O966" s="174"/>
      <c r="P966" s="174"/>
      <c r="Q966" s="174"/>
      <c r="R966" s="174"/>
      <c r="S966" s="174"/>
      <c r="T966" s="174"/>
      <c r="U966" s="174"/>
      <c r="V966" s="174"/>
      <c r="W966" s="174"/>
      <c r="X966" s="174"/>
      <c r="Y966" s="174"/>
      <c r="Z966" s="174"/>
    </row>
    <row r="967" spans="1:26">
      <c r="C967" s="177"/>
      <c r="D967" s="176"/>
      <c r="F967" s="174"/>
      <c r="G967" s="174"/>
      <c r="H967" s="174"/>
      <c r="I967" s="174"/>
      <c r="J967" s="174"/>
      <c r="K967" s="174"/>
      <c r="L967" s="174"/>
      <c r="M967" s="174"/>
      <c r="N967" s="174"/>
      <c r="O967" s="174"/>
      <c r="P967" s="174"/>
      <c r="Q967" s="174"/>
      <c r="R967" s="174"/>
      <c r="S967" s="174"/>
      <c r="T967" s="174"/>
      <c r="U967" s="174"/>
      <c r="V967" s="174"/>
      <c r="W967" s="174"/>
      <c r="X967" s="174"/>
      <c r="Y967" s="174"/>
      <c r="Z967" s="174"/>
    </row>
    <row r="968" spans="1:26" s="173" customFormat="1">
      <c r="A968" s="170"/>
      <c r="B968" s="170"/>
      <c r="C968" s="175"/>
      <c r="D968" s="176"/>
      <c r="E968" s="170"/>
      <c r="F968" s="174"/>
      <c r="G968" s="174"/>
      <c r="H968" s="174"/>
      <c r="I968" s="174"/>
      <c r="J968" s="174"/>
      <c r="K968" s="174"/>
      <c r="L968" s="174"/>
      <c r="M968" s="174"/>
      <c r="N968" s="174"/>
      <c r="O968" s="174"/>
      <c r="P968" s="174"/>
      <c r="Q968" s="174"/>
      <c r="R968" s="174"/>
      <c r="S968" s="174"/>
      <c r="T968" s="174"/>
      <c r="U968" s="174"/>
      <c r="V968" s="174"/>
      <c r="W968" s="174"/>
      <c r="X968" s="174"/>
      <c r="Y968" s="174"/>
      <c r="Z968" s="174"/>
    </row>
    <row r="969" spans="1:26">
      <c r="C969" s="177"/>
      <c r="D969" s="176"/>
      <c r="F969" s="174"/>
      <c r="G969" s="174"/>
      <c r="H969" s="174"/>
      <c r="I969" s="174"/>
      <c r="J969" s="174"/>
      <c r="K969" s="174"/>
      <c r="L969" s="174"/>
      <c r="M969" s="174"/>
      <c r="N969" s="174"/>
      <c r="O969" s="174"/>
      <c r="P969" s="174"/>
      <c r="Q969" s="174"/>
      <c r="R969" s="174"/>
      <c r="S969" s="174"/>
      <c r="T969" s="174"/>
      <c r="U969" s="174"/>
      <c r="V969" s="174"/>
      <c r="W969" s="174"/>
      <c r="X969" s="174"/>
      <c r="Y969" s="174"/>
      <c r="Z969" s="174"/>
    </row>
    <row r="970" spans="1:26">
      <c r="C970" s="177"/>
      <c r="D970" s="176"/>
      <c r="F970" s="174"/>
      <c r="G970" s="174"/>
      <c r="H970" s="174"/>
      <c r="I970" s="174"/>
      <c r="J970" s="174"/>
      <c r="K970" s="174"/>
      <c r="L970" s="174"/>
      <c r="M970" s="174"/>
      <c r="N970" s="174"/>
      <c r="O970" s="174"/>
      <c r="P970" s="174"/>
      <c r="Q970" s="174"/>
      <c r="R970" s="174"/>
      <c r="S970" s="174"/>
      <c r="T970" s="174"/>
      <c r="U970" s="174"/>
      <c r="V970" s="174"/>
      <c r="W970" s="174"/>
      <c r="X970" s="174"/>
      <c r="Y970" s="174"/>
      <c r="Z970" s="174"/>
    </row>
    <row r="971" spans="1:26">
      <c r="C971" s="177"/>
      <c r="D971" s="176"/>
      <c r="F971" s="174"/>
      <c r="G971" s="174"/>
      <c r="H971" s="174"/>
      <c r="I971" s="174"/>
      <c r="J971" s="174"/>
      <c r="K971" s="174"/>
      <c r="L971" s="174"/>
      <c r="M971" s="174"/>
      <c r="N971" s="174"/>
      <c r="O971" s="174"/>
      <c r="P971" s="174"/>
      <c r="Q971" s="174"/>
      <c r="R971" s="174"/>
      <c r="S971" s="174"/>
      <c r="T971" s="174"/>
      <c r="U971" s="174"/>
      <c r="V971" s="174"/>
      <c r="W971" s="174"/>
      <c r="X971" s="174"/>
      <c r="Y971" s="174"/>
      <c r="Z971" s="174"/>
    </row>
    <row r="972" spans="1:26">
      <c r="C972" s="177"/>
      <c r="D972" s="176"/>
      <c r="F972" s="174"/>
      <c r="G972" s="174"/>
      <c r="H972" s="174"/>
      <c r="I972" s="174"/>
      <c r="J972" s="174"/>
      <c r="K972" s="174"/>
      <c r="L972" s="174"/>
      <c r="M972" s="174"/>
      <c r="N972" s="174"/>
      <c r="O972" s="174"/>
      <c r="P972" s="174"/>
      <c r="Q972" s="174"/>
      <c r="R972" s="174"/>
      <c r="S972" s="174"/>
      <c r="T972" s="174"/>
      <c r="U972" s="174"/>
      <c r="V972" s="174"/>
      <c r="W972" s="174"/>
      <c r="X972" s="174"/>
      <c r="Y972" s="174"/>
      <c r="Z972" s="174"/>
    </row>
    <row r="973" spans="1:26">
      <c r="C973" s="177"/>
      <c r="D973" s="176"/>
      <c r="F973" s="174"/>
      <c r="G973" s="174"/>
      <c r="H973" s="174"/>
      <c r="I973" s="174"/>
      <c r="J973" s="174"/>
      <c r="K973" s="174"/>
      <c r="L973" s="174"/>
      <c r="M973" s="174"/>
      <c r="N973" s="174"/>
      <c r="O973" s="174"/>
      <c r="P973" s="174"/>
      <c r="Q973" s="174"/>
      <c r="R973" s="174"/>
      <c r="S973" s="174"/>
      <c r="T973" s="174"/>
      <c r="U973" s="174"/>
      <c r="V973" s="174"/>
      <c r="W973" s="174"/>
      <c r="X973" s="174"/>
      <c r="Y973" s="174"/>
      <c r="Z973" s="174"/>
    </row>
    <row r="974" spans="1:26" s="173" customFormat="1">
      <c r="A974" s="170"/>
      <c r="B974" s="170"/>
      <c r="C974" s="175"/>
      <c r="D974" s="176"/>
      <c r="E974" s="170"/>
      <c r="F974" s="174"/>
      <c r="G974" s="174"/>
      <c r="H974" s="174"/>
      <c r="I974" s="174"/>
      <c r="J974" s="174"/>
      <c r="K974" s="174"/>
      <c r="L974" s="174"/>
      <c r="M974" s="174"/>
      <c r="N974" s="174"/>
      <c r="O974" s="174"/>
      <c r="P974" s="174"/>
      <c r="Q974" s="174"/>
      <c r="R974" s="174"/>
      <c r="S974" s="174"/>
      <c r="T974" s="174"/>
      <c r="U974" s="174"/>
      <c r="V974" s="174"/>
      <c r="W974" s="174"/>
      <c r="X974" s="174"/>
      <c r="Y974" s="174"/>
      <c r="Z974" s="174"/>
    </row>
    <row r="975" spans="1:26">
      <c r="C975" s="177"/>
      <c r="D975" s="176"/>
      <c r="F975" s="174"/>
      <c r="G975" s="174"/>
      <c r="H975" s="174"/>
      <c r="I975" s="174"/>
      <c r="J975" s="174"/>
      <c r="K975" s="174"/>
      <c r="L975" s="174"/>
      <c r="M975" s="174"/>
      <c r="N975" s="174"/>
      <c r="O975" s="174"/>
      <c r="P975" s="174"/>
      <c r="Q975" s="174"/>
      <c r="R975" s="174"/>
      <c r="S975" s="174"/>
      <c r="T975" s="174"/>
      <c r="U975" s="174"/>
      <c r="V975" s="174"/>
      <c r="W975" s="174"/>
      <c r="X975" s="174"/>
      <c r="Y975" s="174"/>
      <c r="Z975" s="174"/>
    </row>
    <row r="976" spans="1:26">
      <c r="C976" s="177"/>
      <c r="D976" s="176"/>
      <c r="F976" s="174"/>
      <c r="G976" s="174"/>
      <c r="H976" s="174"/>
      <c r="I976" s="174"/>
      <c r="J976" s="174"/>
      <c r="K976" s="174"/>
      <c r="L976" s="174"/>
      <c r="M976" s="174"/>
      <c r="N976" s="174"/>
      <c r="O976" s="174"/>
      <c r="P976" s="174"/>
      <c r="Q976" s="174"/>
      <c r="R976" s="174"/>
      <c r="S976" s="174"/>
      <c r="T976" s="174"/>
      <c r="U976" s="174"/>
      <c r="V976" s="174"/>
      <c r="W976" s="174"/>
      <c r="X976" s="174"/>
      <c r="Y976" s="174"/>
      <c r="Z976" s="174"/>
    </row>
    <row r="977" spans="1:26">
      <c r="C977" s="177"/>
      <c r="D977" s="176"/>
      <c r="F977" s="174"/>
      <c r="G977" s="174"/>
      <c r="H977" s="174"/>
      <c r="I977" s="174"/>
      <c r="J977" s="174"/>
      <c r="K977" s="174"/>
      <c r="L977" s="174"/>
      <c r="M977" s="174"/>
      <c r="N977" s="174"/>
      <c r="O977" s="174"/>
      <c r="P977" s="174"/>
      <c r="Q977" s="174"/>
      <c r="R977" s="174"/>
      <c r="S977" s="174"/>
      <c r="T977" s="174"/>
      <c r="U977" s="174"/>
      <c r="V977" s="174"/>
      <c r="W977" s="174"/>
      <c r="X977" s="174"/>
      <c r="Y977" s="174"/>
      <c r="Z977" s="174"/>
    </row>
    <row r="978" spans="1:26">
      <c r="C978" s="177"/>
      <c r="D978" s="176"/>
      <c r="F978" s="174"/>
      <c r="G978" s="174"/>
      <c r="H978" s="174"/>
      <c r="I978" s="174"/>
      <c r="J978" s="174"/>
      <c r="K978" s="174"/>
      <c r="L978" s="174"/>
      <c r="M978" s="174"/>
      <c r="N978" s="174"/>
      <c r="O978" s="174"/>
      <c r="P978" s="174"/>
      <c r="Q978" s="174"/>
      <c r="R978" s="174"/>
      <c r="S978" s="174"/>
      <c r="T978" s="174"/>
      <c r="U978" s="174"/>
      <c r="V978" s="174"/>
      <c r="W978" s="174"/>
      <c r="X978" s="174"/>
      <c r="Y978" s="174"/>
      <c r="Z978" s="174"/>
    </row>
    <row r="979" spans="1:26">
      <c r="C979" s="177"/>
      <c r="D979" s="176"/>
      <c r="F979" s="174"/>
      <c r="G979" s="174"/>
      <c r="H979" s="174"/>
      <c r="I979" s="174"/>
      <c r="J979" s="174"/>
      <c r="K979" s="174"/>
      <c r="L979" s="174"/>
      <c r="M979" s="174"/>
      <c r="N979" s="174"/>
      <c r="O979" s="174"/>
      <c r="P979" s="174"/>
      <c r="Q979" s="174"/>
      <c r="R979" s="174"/>
      <c r="S979" s="174"/>
      <c r="T979" s="174"/>
      <c r="U979" s="174"/>
      <c r="V979" s="174"/>
      <c r="W979" s="174"/>
      <c r="X979" s="174"/>
      <c r="Y979" s="174"/>
      <c r="Z979" s="174"/>
    </row>
    <row r="980" spans="1:26">
      <c r="C980" s="177"/>
      <c r="D980" s="176"/>
      <c r="F980" s="174"/>
      <c r="G980" s="174"/>
      <c r="H980" s="174"/>
      <c r="I980" s="174"/>
      <c r="J980" s="174"/>
      <c r="K980" s="174"/>
      <c r="L980" s="174"/>
      <c r="M980" s="174"/>
      <c r="N980" s="174"/>
      <c r="O980" s="174"/>
      <c r="P980" s="174"/>
      <c r="Q980" s="174"/>
      <c r="R980" s="174"/>
      <c r="S980" s="174"/>
      <c r="T980" s="174"/>
      <c r="U980" s="174"/>
      <c r="V980" s="174"/>
      <c r="W980" s="174"/>
      <c r="X980" s="174"/>
      <c r="Y980" s="174"/>
      <c r="Z980" s="174"/>
    </row>
    <row r="981" spans="1:26" s="173" customFormat="1">
      <c r="A981" s="170"/>
      <c r="B981" s="170"/>
      <c r="C981" s="175"/>
      <c r="D981" s="176"/>
      <c r="E981" s="170"/>
      <c r="F981" s="174"/>
      <c r="G981" s="174"/>
      <c r="H981" s="174"/>
      <c r="I981" s="174"/>
      <c r="J981" s="174"/>
      <c r="K981" s="174"/>
      <c r="L981" s="174"/>
      <c r="M981" s="174"/>
      <c r="N981" s="174"/>
      <c r="O981" s="174"/>
      <c r="P981" s="174"/>
      <c r="Q981" s="174"/>
      <c r="R981" s="174"/>
      <c r="S981" s="174"/>
      <c r="T981" s="174"/>
      <c r="U981" s="174"/>
      <c r="V981" s="174"/>
      <c r="W981" s="174"/>
      <c r="X981" s="174"/>
      <c r="Y981" s="174"/>
      <c r="Z981" s="174"/>
    </row>
    <row r="982" spans="1:26">
      <c r="C982" s="177"/>
      <c r="D982" s="176"/>
      <c r="F982" s="174"/>
      <c r="G982" s="174"/>
      <c r="H982" s="174"/>
      <c r="I982" s="174"/>
      <c r="J982" s="174"/>
      <c r="K982" s="174"/>
      <c r="L982" s="174"/>
      <c r="M982" s="174"/>
      <c r="N982" s="174"/>
      <c r="O982" s="174"/>
      <c r="P982" s="174"/>
      <c r="Q982" s="174"/>
      <c r="R982" s="174"/>
      <c r="S982" s="174"/>
      <c r="T982" s="174"/>
      <c r="U982" s="174"/>
      <c r="V982" s="174"/>
      <c r="W982" s="174"/>
      <c r="X982" s="174"/>
      <c r="Y982" s="174"/>
      <c r="Z982" s="174"/>
    </row>
    <row r="983" spans="1:26">
      <c r="C983" s="177"/>
      <c r="D983" s="176"/>
      <c r="F983" s="174"/>
      <c r="G983" s="174"/>
      <c r="H983" s="174"/>
      <c r="I983" s="174"/>
      <c r="J983" s="174"/>
      <c r="K983" s="174"/>
      <c r="L983" s="174"/>
      <c r="M983" s="174"/>
      <c r="N983" s="174"/>
      <c r="O983" s="174"/>
      <c r="P983" s="174"/>
      <c r="Q983" s="174"/>
      <c r="R983" s="174"/>
      <c r="S983" s="174"/>
      <c r="T983" s="174"/>
      <c r="U983" s="174"/>
      <c r="V983" s="174"/>
      <c r="W983" s="174"/>
      <c r="X983" s="174"/>
      <c r="Y983" s="174"/>
      <c r="Z983" s="174"/>
    </row>
    <row r="984" spans="1:26">
      <c r="C984" s="177"/>
      <c r="D984" s="176"/>
      <c r="F984" s="174"/>
      <c r="G984" s="174"/>
      <c r="H984" s="174"/>
      <c r="I984" s="174"/>
      <c r="J984" s="174"/>
      <c r="K984" s="174"/>
      <c r="L984" s="174"/>
      <c r="M984" s="174"/>
      <c r="N984" s="174"/>
      <c r="O984" s="174"/>
      <c r="P984" s="174"/>
      <c r="Q984" s="174"/>
      <c r="R984" s="174"/>
      <c r="S984" s="174"/>
      <c r="T984" s="174"/>
      <c r="U984" s="174"/>
      <c r="V984" s="174"/>
      <c r="W984" s="174"/>
      <c r="X984" s="174"/>
      <c r="Y984" s="174"/>
      <c r="Z984" s="174"/>
    </row>
    <row r="985" spans="1:26" s="173" customFormat="1">
      <c r="A985" s="170"/>
      <c r="B985" s="170"/>
      <c r="C985" s="175"/>
      <c r="D985" s="176"/>
      <c r="E985" s="170"/>
      <c r="F985" s="174"/>
      <c r="G985" s="174"/>
      <c r="H985" s="174"/>
      <c r="I985" s="174"/>
      <c r="J985" s="174"/>
      <c r="K985" s="174"/>
      <c r="L985" s="174"/>
      <c r="M985" s="174"/>
      <c r="N985" s="174"/>
      <c r="O985" s="174"/>
      <c r="P985" s="174"/>
      <c r="Q985" s="174"/>
      <c r="R985" s="174"/>
      <c r="S985" s="174"/>
      <c r="T985" s="174"/>
      <c r="U985" s="174"/>
      <c r="V985" s="174"/>
      <c r="W985" s="174"/>
      <c r="X985" s="174"/>
      <c r="Y985" s="174"/>
      <c r="Z985" s="174"/>
    </row>
    <row r="986" spans="1:26">
      <c r="C986" s="177"/>
      <c r="D986" s="176"/>
      <c r="F986" s="174"/>
      <c r="G986" s="174"/>
      <c r="H986" s="174"/>
      <c r="I986" s="174"/>
      <c r="J986" s="174"/>
      <c r="K986" s="174"/>
      <c r="L986" s="174"/>
      <c r="M986" s="174"/>
      <c r="N986" s="174"/>
      <c r="O986" s="174"/>
      <c r="P986" s="174"/>
      <c r="Q986" s="174"/>
      <c r="R986" s="174"/>
      <c r="S986" s="174"/>
      <c r="T986" s="174"/>
      <c r="U986" s="174"/>
      <c r="V986" s="174"/>
      <c r="W986" s="174"/>
      <c r="X986" s="174"/>
      <c r="Y986" s="174"/>
      <c r="Z986" s="174"/>
    </row>
    <row r="987" spans="1:26">
      <c r="C987" s="177"/>
      <c r="D987" s="176"/>
      <c r="F987" s="174"/>
      <c r="G987" s="174"/>
      <c r="H987" s="174"/>
      <c r="I987" s="174"/>
      <c r="J987" s="174"/>
      <c r="K987" s="174"/>
      <c r="L987" s="174"/>
      <c r="M987" s="174"/>
      <c r="N987" s="174"/>
      <c r="O987" s="174"/>
      <c r="P987" s="174"/>
      <c r="Q987" s="174"/>
      <c r="R987" s="174"/>
      <c r="S987" s="174"/>
      <c r="T987" s="174"/>
      <c r="U987" s="174"/>
      <c r="V987" s="174"/>
      <c r="W987" s="174"/>
      <c r="X987" s="174"/>
      <c r="Y987" s="174"/>
      <c r="Z987" s="174"/>
    </row>
    <row r="988" spans="1:26">
      <c r="C988" s="177"/>
      <c r="D988" s="176"/>
      <c r="F988" s="174"/>
      <c r="G988" s="174"/>
      <c r="H988" s="174"/>
      <c r="I988" s="174"/>
      <c r="J988" s="174"/>
      <c r="K988" s="174"/>
      <c r="L988" s="174"/>
      <c r="M988" s="174"/>
      <c r="N988" s="174"/>
      <c r="O988" s="174"/>
      <c r="P988" s="174"/>
      <c r="Q988" s="174"/>
      <c r="R988" s="174"/>
      <c r="S988" s="174"/>
      <c r="T988" s="174"/>
      <c r="U988" s="174"/>
      <c r="V988" s="174"/>
      <c r="W988" s="174"/>
      <c r="X988" s="174"/>
      <c r="Y988" s="174"/>
      <c r="Z988" s="174"/>
    </row>
    <row r="989" spans="1:26" s="173" customFormat="1">
      <c r="A989" s="170"/>
      <c r="B989" s="170"/>
      <c r="C989" s="175"/>
      <c r="D989" s="176"/>
      <c r="E989" s="170"/>
      <c r="F989" s="174"/>
      <c r="G989" s="174"/>
      <c r="H989" s="174"/>
      <c r="I989" s="174"/>
      <c r="J989" s="174"/>
      <c r="K989" s="174"/>
      <c r="L989" s="174"/>
      <c r="M989" s="174"/>
      <c r="N989" s="174"/>
      <c r="O989" s="174"/>
      <c r="P989" s="174"/>
      <c r="Q989" s="174"/>
      <c r="R989" s="174"/>
      <c r="S989" s="174"/>
      <c r="T989" s="174"/>
      <c r="U989" s="174"/>
      <c r="V989" s="174"/>
      <c r="W989" s="174"/>
      <c r="X989" s="174"/>
      <c r="Y989" s="174"/>
      <c r="Z989" s="174"/>
    </row>
    <row r="990" spans="1:26">
      <c r="C990" s="177"/>
      <c r="D990" s="176"/>
      <c r="F990" s="174"/>
      <c r="G990" s="174"/>
      <c r="H990" s="174"/>
      <c r="I990" s="174"/>
      <c r="J990" s="174"/>
      <c r="K990" s="174"/>
      <c r="L990" s="174"/>
      <c r="M990" s="174"/>
      <c r="N990" s="174"/>
      <c r="O990" s="174"/>
      <c r="P990" s="174"/>
      <c r="Q990" s="174"/>
      <c r="R990" s="174"/>
      <c r="S990" s="174"/>
      <c r="T990" s="174"/>
      <c r="U990" s="174"/>
      <c r="V990" s="174"/>
      <c r="W990" s="174"/>
      <c r="X990" s="174"/>
      <c r="Y990" s="174"/>
      <c r="Z990" s="174"/>
    </row>
    <row r="991" spans="1:26">
      <c r="C991" s="177"/>
      <c r="D991" s="176"/>
      <c r="F991" s="174"/>
      <c r="G991" s="174"/>
      <c r="H991" s="174"/>
      <c r="I991" s="174"/>
      <c r="J991" s="174"/>
      <c r="K991" s="174"/>
      <c r="L991" s="174"/>
      <c r="M991" s="174"/>
      <c r="N991" s="174"/>
      <c r="O991" s="174"/>
      <c r="P991" s="174"/>
      <c r="Q991" s="174"/>
      <c r="R991" s="174"/>
      <c r="S991" s="174"/>
      <c r="T991" s="174"/>
      <c r="U991" s="174"/>
      <c r="V991" s="174"/>
      <c r="W991" s="174"/>
      <c r="X991" s="174"/>
      <c r="Y991" s="174"/>
      <c r="Z991" s="174"/>
    </row>
    <row r="992" spans="1:26">
      <c r="C992" s="177"/>
      <c r="D992" s="176"/>
      <c r="F992" s="174"/>
      <c r="G992" s="174"/>
      <c r="H992" s="174"/>
      <c r="I992" s="174"/>
      <c r="J992" s="174"/>
      <c r="K992" s="174"/>
      <c r="L992" s="174"/>
      <c r="M992" s="174"/>
      <c r="N992" s="174"/>
      <c r="O992" s="174"/>
      <c r="P992" s="174"/>
      <c r="Q992" s="174"/>
      <c r="R992" s="174"/>
      <c r="S992" s="174"/>
      <c r="T992" s="174"/>
      <c r="U992" s="174"/>
      <c r="V992" s="174"/>
      <c r="W992" s="174"/>
      <c r="X992" s="174"/>
      <c r="Y992" s="174"/>
      <c r="Z992" s="174"/>
    </row>
    <row r="993" spans="1:26" s="173" customFormat="1">
      <c r="A993" s="170"/>
      <c r="B993" s="170"/>
      <c r="C993" s="175"/>
      <c r="D993" s="176"/>
      <c r="E993" s="170"/>
      <c r="F993" s="174"/>
      <c r="G993" s="174"/>
      <c r="H993" s="174"/>
      <c r="I993" s="174"/>
      <c r="J993" s="174"/>
      <c r="K993" s="174"/>
      <c r="L993" s="174"/>
      <c r="M993" s="174"/>
      <c r="N993" s="174"/>
      <c r="O993" s="174"/>
      <c r="P993" s="174"/>
      <c r="Q993" s="174"/>
      <c r="R993" s="174"/>
      <c r="S993" s="174"/>
      <c r="T993" s="174"/>
      <c r="U993" s="174"/>
      <c r="V993" s="174"/>
      <c r="W993" s="174"/>
      <c r="X993" s="174"/>
      <c r="Y993" s="174"/>
      <c r="Z993" s="174"/>
    </row>
    <row r="994" spans="1:26">
      <c r="C994" s="177"/>
      <c r="D994" s="176"/>
      <c r="F994" s="174"/>
      <c r="G994" s="174"/>
      <c r="H994" s="174"/>
      <c r="I994" s="174"/>
      <c r="J994" s="174"/>
      <c r="K994" s="174"/>
      <c r="L994" s="174"/>
      <c r="M994" s="174"/>
      <c r="N994" s="174"/>
      <c r="O994" s="174"/>
      <c r="P994" s="174"/>
      <c r="Q994" s="174"/>
      <c r="R994" s="174"/>
      <c r="S994" s="174"/>
      <c r="T994" s="174"/>
      <c r="U994" s="174"/>
      <c r="V994" s="174"/>
      <c r="W994" s="174"/>
      <c r="X994" s="174"/>
      <c r="Y994" s="174"/>
      <c r="Z994" s="174"/>
    </row>
    <row r="995" spans="1:26">
      <c r="C995" s="177"/>
      <c r="D995" s="176"/>
      <c r="F995" s="174"/>
      <c r="G995" s="174"/>
      <c r="H995" s="174"/>
      <c r="I995" s="174"/>
      <c r="J995" s="174"/>
      <c r="K995" s="174"/>
      <c r="L995" s="174"/>
      <c r="M995" s="174"/>
      <c r="N995" s="174"/>
      <c r="O995" s="174"/>
      <c r="P995" s="174"/>
      <c r="Q995" s="174"/>
      <c r="R995" s="174"/>
      <c r="S995" s="174"/>
      <c r="T995" s="174"/>
      <c r="U995" s="174"/>
      <c r="V995" s="174"/>
      <c r="W995" s="174"/>
      <c r="X995" s="174"/>
      <c r="Y995" s="174"/>
      <c r="Z995" s="174"/>
    </row>
    <row r="996" spans="1:26">
      <c r="C996" s="177"/>
      <c r="D996" s="176"/>
      <c r="F996" s="174"/>
      <c r="G996" s="174"/>
      <c r="H996" s="174"/>
      <c r="I996" s="174"/>
      <c r="J996" s="174"/>
      <c r="K996" s="174"/>
      <c r="L996" s="174"/>
      <c r="M996" s="174"/>
      <c r="N996" s="174"/>
      <c r="O996" s="174"/>
      <c r="P996" s="174"/>
      <c r="Q996" s="174"/>
      <c r="R996" s="174"/>
      <c r="S996" s="174"/>
      <c r="T996" s="174"/>
      <c r="U996" s="174"/>
      <c r="V996" s="174"/>
      <c r="W996" s="174"/>
      <c r="X996" s="174"/>
      <c r="Y996" s="174"/>
      <c r="Z996" s="174"/>
    </row>
    <row r="997" spans="1:26">
      <c r="C997" s="177"/>
      <c r="D997" s="176"/>
      <c r="F997" s="174"/>
      <c r="G997" s="174"/>
      <c r="H997" s="174"/>
      <c r="I997" s="174"/>
      <c r="J997" s="174"/>
      <c r="K997" s="174"/>
      <c r="L997" s="174"/>
      <c r="M997" s="174"/>
      <c r="N997" s="174"/>
      <c r="O997" s="174"/>
      <c r="P997" s="174"/>
      <c r="Q997" s="174"/>
      <c r="R997" s="174"/>
      <c r="S997" s="174"/>
      <c r="T997" s="174"/>
      <c r="U997" s="174"/>
      <c r="V997" s="174"/>
      <c r="W997" s="174"/>
      <c r="X997" s="174"/>
      <c r="Y997" s="174"/>
      <c r="Z997" s="174"/>
    </row>
    <row r="998" spans="1:26">
      <c r="C998" s="177"/>
      <c r="D998" s="176"/>
      <c r="F998" s="174"/>
      <c r="G998" s="174"/>
      <c r="H998" s="174"/>
      <c r="I998" s="174"/>
      <c r="J998" s="174"/>
      <c r="K998" s="174"/>
      <c r="L998" s="174"/>
      <c r="M998" s="174"/>
      <c r="N998" s="174"/>
      <c r="O998" s="174"/>
      <c r="P998" s="174"/>
      <c r="Q998" s="174"/>
      <c r="R998" s="174"/>
      <c r="S998" s="174"/>
      <c r="T998" s="174"/>
      <c r="U998" s="174"/>
      <c r="V998" s="174"/>
      <c r="W998" s="174"/>
      <c r="X998" s="174"/>
      <c r="Y998" s="174"/>
      <c r="Z998" s="174"/>
    </row>
    <row r="999" spans="1:26">
      <c r="C999" s="177"/>
      <c r="D999" s="176"/>
      <c r="F999" s="174"/>
      <c r="G999" s="174"/>
      <c r="H999" s="174"/>
      <c r="I999" s="174"/>
      <c r="J999" s="174"/>
      <c r="K999" s="174"/>
      <c r="L999" s="174"/>
      <c r="M999" s="174"/>
      <c r="N999" s="174"/>
      <c r="O999" s="174"/>
      <c r="P999" s="174"/>
      <c r="Q999" s="174"/>
      <c r="R999" s="174"/>
      <c r="S999" s="174"/>
      <c r="T999" s="174"/>
      <c r="U999" s="174"/>
      <c r="V999" s="174"/>
      <c r="W999" s="174"/>
      <c r="X999" s="174"/>
      <c r="Y999" s="174"/>
      <c r="Z999" s="174"/>
    </row>
    <row r="1000" spans="1:26" s="173" customFormat="1">
      <c r="A1000" s="170"/>
      <c r="B1000" s="170"/>
      <c r="C1000" s="175"/>
      <c r="D1000" s="171"/>
      <c r="E1000" s="170"/>
      <c r="F1000" s="174"/>
      <c r="G1000" s="174"/>
      <c r="H1000" s="174"/>
      <c r="I1000" s="174"/>
      <c r="J1000" s="174"/>
      <c r="K1000" s="174"/>
      <c r="L1000" s="174"/>
      <c r="M1000" s="174"/>
      <c r="N1000" s="174"/>
      <c r="O1000" s="174"/>
      <c r="P1000" s="174"/>
      <c r="Q1000" s="174"/>
      <c r="R1000" s="174"/>
      <c r="S1000" s="174"/>
      <c r="T1000" s="174"/>
      <c r="U1000" s="174"/>
      <c r="V1000" s="174"/>
      <c r="W1000" s="174"/>
      <c r="X1000" s="174"/>
      <c r="Y1000" s="174"/>
      <c r="Z1000" s="174"/>
    </row>
    <row r="1001" spans="1:26" s="173" customFormat="1">
      <c r="A1001" s="170"/>
      <c r="B1001" s="170"/>
      <c r="C1001" s="175"/>
      <c r="D1001" s="171"/>
      <c r="E1001" s="170"/>
      <c r="F1001" s="174"/>
      <c r="G1001" s="174"/>
      <c r="H1001" s="174"/>
      <c r="I1001" s="174"/>
      <c r="J1001" s="174"/>
      <c r="K1001" s="174"/>
      <c r="L1001" s="174"/>
      <c r="M1001" s="174"/>
      <c r="N1001" s="174"/>
      <c r="O1001" s="174"/>
      <c r="P1001" s="174"/>
      <c r="Q1001" s="174"/>
      <c r="R1001" s="174"/>
      <c r="S1001" s="174"/>
      <c r="T1001" s="174"/>
      <c r="U1001" s="174"/>
      <c r="V1001" s="174"/>
      <c r="W1001" s="174"/>
      <c r="X1001" s="174"/>
      <c r="Y1001" s="174"/>
      <c r="Z1001" s="174"/>
    </row>
    <row r="1002" spans="1:26">
      <c r="C1002" s="177"/>
      <c r="F1002" s="174"/>
      <c r="G1002" s="174"/>
      <c r="H1002" s="174"/>
      <c r="I1002" s="174"/>
      <c r="J1002" s="174"/>
      <c r="K1002" s="174"/>
      <c r="L1002" s="174"/>
      <c r="M1002" s="174"/>
      <c r="N1002" s="174"/>
      <c r="O1002" s="174"/>
      <c r="P1002" s="174"/>
      <c r="Q1002" s="174"/>
      <c r="R1002" s="174"/>
      <c r="S1002" s="174"/>
      <c r="T1002" s="174"/>
      <c r="U1002" s="174"/>
      <c r="V1002" s="174"/>
      <c r="W1002" s="174"/>
      <c r="X1002" s="174"/>
      <c r="Y1002" s="174"/>
      <c r="Z1002" s="174"/>
    </row>
    <row r="1003" spans="1:26">
      <c r="C1003" s="177"/>
      <c r="F1003" s="174"/>
      <c r="G1003" s="174"/>
      <c r="H1003" s="174"/>
      <c r="I1003" s="174"/>
      <c r="J1003" s="174"/>
      <c r="K1003" s="174"/>
      <c r="L1003" s="174"/>
      <c r="M1003" s="174"/>
      <c r="N1003" s="174"/>
      <c r="O1003" s="174"/>
      <c r="P1003" s="174"/>
      <c r="Q1003" s="174"/>
      <c r="R1003" s="174"/>
      <c r="S1003" s="174"/>
      <c r="T1003" s="174"/>
      <c r="U1003" s="174"/>
      <c r="V1003" s="174"/>
      <c r="W1003" s="174"/>
      <c r="X1003" s="174"/>
      <c r="Y1003" s="174"/>
      <c r="Z1003" s="174"/>
    </row>
    <row r="1004" spans="1:26" s="173" customFormat="1">
      <c r="A1004" s="170"/>
      <c r="B1004" s="170"/>
      <c r="C1004" s="175"/>
      <c r="D1004" s="171"/>
      <c r="E1004" s="170"/>
      <c r="F1004" s="174"/>
      <c r="G1004" s="174"/>
      <c r="H1004" s="174"/>
      <c r="I1004" s="174"/>
      <c r="J1004" s="174"/>
      <c r="K1004" s="174"/>
      <c r="L1004" s="174"/>
      <c r="M1004" s="174"/>
      <c r="N1004" s="174"/>
      <c r="O1004" s="174"/>
      <c r="P1004" s="174"/>
      <c r="Q1004" s="174"/>
      <c r="R1004" s="174"/>
      <c r="S1004" s="174"/>
      <c r="T1004" s="174"/>
      <c r="U1004" s="174"/>
      <c r="V1004" s="174"/>
      <c r="W1004" s="174"/>
      <c r="X1004" s="174"/>
      <c r="Y1004" s="174"/>
      <c r="Z1004" s="174"/>
    </row>
    <row r="1005" spans="1:26">
      <c r="C1005" s="177"/>
      <c r="F1005" s="174"/>
      <c r="G1005" s="174"/>
      <c r="H1005" s="174"/>
      <c r="I1005" s="174"/>
      <c r="J1005" s="174"/>
      <c r="K1005" s="174"/>
      <c r="L1005" s="174"/>
      <c r="M1005" s="174"/>
      <c r="N1005" s="174"/>
      <c r="O1005" s="174"/>
      <c r="P1005" s="174"/>
      <c r="Q1005" s="174"/>
      <c r="R1005" s="174"/>
      <c r="S1005" s="174"/>
      <c r="T1005" s="174"/>
      <c r="U1005" s="174"/>
      <c r="V1005" s="174"/>
      <c r="W1005" s="174"/>
      <c r="X1005" s="174"/>
      <c r="Y1005" s="174"/>
      <c r="Z1005" s="174"/>
    </row>
    <row r="1006" spans="1:26">
      <c r="C1006" s="177"/>
      <c r="F1006" s="174"/>
      <c r="G1006" s="174"/>
      <c r="H1006" s="174"/>
      <c r="I1006" s="174"/>
      <c r="J1006" s="174"/>
      <c r="K1006" s="174"/>
      <c r="L1006" s="174"/>
      <c r="M1006" s="174"/>
      <c r="N1006" s="174"/>
      <c r="O1006" s="174"/>
      <c r="P1006" s="174"/>
      <c r="Q1006" s="174"/>
      <c r="R1006" s="174"/>
      <c r="S1006" s="174"/>
      <c r="T1006" s="174"/>
      <c r="U1006" s="174"/>
      <c r="V1006" s="174"/>
      <c r="W1006" s="174"/>
      <c r="X1006" s="174"/>
      <c r="Y1006" s="174"/>
      <c r="Z1006" s="174"/>
    </row>
    <row r="1007" spans="1:26">
      <c r="C1007" s="177"/>
      <c r="F1007" s="174"/>
      <c r="G1007" s="174"/>
      <c r="H1007" s="174"/>
      <c r="I1007" s="174"/>
      <c r="J1007" s="174"/>
      <c r="K1007" s="174"/>
      <c r="L1007" s="174"/>
      <c r="M1007" s="174"/>
      <c r="N1007" s="174"/>
      <c r="O1007" s="174"/>
      <c r="P1007" s="174"/>
      <c r="Q1007" s="174"/>
      <c r="R1007" s="174"/>
      <c r="S1007" s="174"/>
      <c r="T1007" s="174"/>
      <c r="U1007" s="174"/>
      <c r="V1007" s="174"/>
      <c r="W1007" s="174"/>
      <c r="X1007" s="174"/>
      <c r="Y1007" s="174"/>
      <c r="Z1007" s="174"/>
    </row>
    <row r="1008" spans="1:26">
      <c r="C1008" s="177"/>
      <c r="F1008" s="174"/>
      <c r="G1008" s="174"/>
      <c r="H1008" s="174"/>
      <c r="I1008" s="174"/>
      <c r="J1008" s="174"/>
      <c r="K1008" s="174"/>
      <c r="L1008" s="174"/>
      <c r="M1008" s="174"/>
      <c r="N1008" s="174"/>
      <c r="O1008" s="174"/>
      <c r="P1008" s="174"/>
      <c r="Q1008" s="174"/>
      <c r="R1008" s="174"/>
      <c r="S1008" s="174"/>
      <c r="T1008" s="174"/>
      <c r="U1008" s="174"/>
      <c r="V1008" s="174"/>
      <c r="W1008" s="174"/>
      <c r="X1008" s="174"/>
      <c r="Y1008" s="174"/>
      <c r="Z1008" s="174"/>
    </row>
    <row r="1009" spans="1:26">
      <c r="C1009" s="177"/>
      <c r="F1009" s="174"/>
      <c r="G1009" s="174"/>
      <c r="H1009" s="174"/>
      <c r="I1009" s="174"/>
      <c r="J1009" s="174"/>
      <c r="K1009" s="174"/>
      <c r="L1009" s="174"/>
      <c r="M1009" s="174"/>
      <c r="N1009" s="174"/>
      <c r="O1009" s="174"/>
      <c r="P1009" s="174"/>
      <c r="Q1009" s="174"/>
      <c r="R1009" s="174"/>
      <c r="S1009" s="174"/>
      <c r="T1009" s="174"/>
      <c r="U1009" s="174"/>
      <c r="V1009" s="174"/>
      <c r="W1009" s="174"/>
      <c r="X1009" s="174"/>
      <c r="Y1009" s="174"/>
      <c r="Z1009" s="174"/>
    </row>
    <row r="1010" spans="1:26">
      <c r="C1010" s="177"/>
      <c r="F1010" s="174"/>
      <c r="G1010" s="174"/>
      <c r="H1010" s="174"/>
      <c r="I1010" s="174"/>
      <c r="J1010" s="174"/>
      <c r="K1010" s="174"/>
      <c r="L1010" s="174"/>
      <c r="M1010" s="174"/>
      <c r="N1010" s="174"/>
      <c r="O1010" s="174"/>
      <c r="P1010" s="174"/>
      <c r="Q1010" s="174"/>
      <c r="R1010" s="174"/>
      <c r="S1010" s="174"/>
      <c r="T1010" s="174"/>
      <c r="U1010" s="174"/>
      <c r="V1010" s="174"/>
      <c r="W1010" s="174"/>
      <c r="X1010" s="174"/>
      <c r="Y1010" s="174"/>
      <c r="Z1010" s="174"/>
    </row>
    <row r="1011" spans="1:26">
      <c r="C1011" s="177"/>
      <c r="F1011" s="174"/>
      <c r="G1011" s="174"/>
      <c r="H1011" s="174"/>
      <c r="I1011" s="174"/>
      <c r="J1011" s="174"/>
      <c r="K1011" s="174"/>
      <c r="L1011" s="174"/>
      <c r="M1011" s="174"/>
      <c r="N1011" s="174"/>
      <c r="O1011" s="174"/>
      <c r="P1011" s="174"/>
      <c r="Q1011" s="174"/>
      <c r="R1011" s="174"/>
      <c r="S1011" s="174"/>
      <c r="T1011" s="174"/>
      <c r="U1011" s="174"/>
      <c r="V1011" s="174"/>
      <c r="W1011" s="174"/>
      <c r="X1011" s="174"/>
      <c r="Y1011" s="174"/>
      <c r="Z1011" s="174"/>
    </row>
    <row r="1013" spans="1:26" s="173" customFormat="1">
      <c r="A1013" s="170"/>
      <c r="B1013" s="170"/>
      <c r="C1013" s="170"/>
      <c r="D1013" s="171"/>
      <c r="E1013" s="170"/>
      <c r="F1013" s="174"/>
      <c r="G1013" s="174"/>
      <c r="H1013" s="174"/>
      <c r="I1013" s="174"/>
      <c r="J1013" s="174"/>
      <c r="K1013" s="174"/>
      <c r="L1013" s="174"/>
      <c r="M1013" s="174"/>
      <c r="N1013" s="174"/>
      <c r="O1013" s="174"/>
      <c r="P1013" s="174"/>
      <c r="Q1013" s="174"/>
      <c r="R1013" s="174"/>
      <c r="S1013" s="174"/>
      <c r="T1013" s="174"/>
      <c r="U1013" s="174"/>
      <c r="V1013" s="174"/>
      <c r="W1013" s="174"/>
      <c r="X1013" s="174"/>
      <c r="Y1013" s="174"/>
      <c r="Z1013" s="174"/>
    </row>
    <row r="1014" spans="1:26" s="173" customFormat="1">
      <c r="A1014" s="170"/>
      <c r="B1014" s="170"/>
      <c r="C1014" s="175"/>
      <c r="D1014" s="176"/>
      <c r="E1014" s="170"/>
      <c r="F1014" s="174"/>
      <c r="G1014" s="174"/>
      <c r="H1014" s="174"/>
      <c r="I1014" s="174"/>
      <c r="J1014" s="174"/>
      <c r="K1014" s="174"/>
      <c r="L1014" s="174"/>
      <c r="M1014" s="174"/>
      <c r="N1014" s="174"/>
      <c r="O1014" s="174"/>
      <c r="P1014" s="174"/>
      <c r="Q1014" s="174"/>
      <c r="R1014" s="174"/>
      <c r="S1014" s="174"/>
      <c r="T1014" s="174"/>
      <c r="U1014" s="174"/>
      <c r="V1014" s="174"/>
      <c r="W1014" s="174"/>
      <c r="X1014" s="174"/>
      <c r="Y1014" s="174"/>
      <c r="Z1014" s="174"/>
    </row>
    <row r="1015" spans="1:26">
      <c r="C1015" s="177"/>
      <c r="D1015" s="176"/>
      <c r="F1015" s="174"/>
      <c r="G1015" s="174"/>
      <c r="H1015" s="174"/>
      <c r="I1015" s="174"/>
      <c r="J1015" s="174"/>
      <c r="K1015" s="174"/>
      <c r="L1015" s="174"/>
      <c r="M1015" s="174"/>
      <c r="N1015" s="174"/>
      <c r="O1015" s="174"/>
      <c r="P1015" s="174"/>
      <c r="Q1015" s="174"/>
      <c r="R1015" s="174"/>
      <c r="S1015" s="174"/>
      <c r="T1015" s="174"/>
      <c r="U1015" s="174"/>
      <c r="V1015" s="174"/>
      <c r="W1015" s="174"/>
      <c r="X1015" s="174"/>
      <c r="Y1015" s="174"/>
      <c r="Z1015" s="174"/>
    </row>
    <row r="1016" spans="1:26">
      <c r="C1016" s="177"/>
      <c r="D1016" s="176"/>
      <c r="F1016" s="174"/>
      <c r="G1016" s="174"/>
      <c r="H1016" s="174"/>
      <c r="I1016" s="174"/>
      <c r="J1016" s="174"/>
      <c r="K1016" s="174"/>
      <c r="L1016" s="174"/>
      <c r="M1016" s="174"/>
      <c r="N1016" s="174"/>
      <c r="O1016" s="174"/>
      <c r="P1016" s="174"/>
      <c r="Q1016" s="174"/>
      <c r="R1016" s="174"/>
      <c r="S1016" s="174"/>
      <c r="T1016" s="174"/>
      <c r="U1016" s="174"/>
      <c r="V1016" s="174"/>
      <c r="W1016" s="174"/>
      <c r="X1016" s="174"/>
      <c r="Y1016" s="174"/>
      <c r="Z1016" s="174"/>
    </row>
    <row r="1017" spans="1:26" s="173" customFormat="1">
      <c r="A1017" s="170"/>
      <c r="B1017" s="170"/>
      <c r="C1017" s="175"/>
      <c r="D1017" s="176"/>
      <c r="E1017" s="170"/>
      <c r="F1017" s="174"/>
      <c r="G1017" s="174"/>
      <c r="H1017" s="174"/>
      <c r="I1017" s="174"/>
      <c r="J1017" s="174"/>
      <c r="K1017" s="174"/>
      <c r="L1017" s="174"/>
      <c r="M1017" s="174"/>
      <c r="N1017" s="174"/>
      <c r="O1017" s="174"/>
      <c r="P1017" s="174"/>
      <c r="Q1017" s="174"/>
      <c r="R1017" s="174"/>
      <c r="S1017" s="174"/>
      <c r="T1017" s="174"/>
      <c r="U1017" s="174"/>
      <c r="V1017" s="174"/>
      <c r="W1017" s="174"/>
      <c r="X1017" s="174"/>
      <c r="Y1017" s="174"/>
      <c r="Z1017" s="174"/>
    </row>
    <row r="1018" spans="1:26">
      <c r="C1018" s="177"/>
      <c r="D1018" s="176"/>
      <c r="F1018" s="174"/>
      <c r="G1018" s="174"/>
      <c r="H1018" s="174"/>
      <c r="I1018" s="174"/>
      <c r="J1018" s="174"/>
      <c r="K1018" s="174"/>
      <c r="L1018" s="174"/>
      <c r="M1018" s="174"/>
      <c r="N1018" s="174"/>
      <c r="O1018" s="174"/>
      <c r="P1018" s="174"/>
      <c r="Q1018" s="174"/>
      <c r="R1018" s="174"/>
      <c r="S1018" s="174"/>
      <c r="T1018" s="174"/>
      <c r="U1018" s="174"/>
      <c r="V1018" s="174"/>
      <c r="W1018" s="174"/>
      <c r="X1018" s="174"/>
      <c r="Y1018" s="174"/>
      <c r="Z1018" s="174"/>
    </row>
    <row r="1019" spans="1:26">
      <c r="C1019" s="177"/>
      <c r="D1019" s="176"/>
      <c r="F1019" s="174"/>
      <c r="G1019" s="174"/>
      <c r="H1019" s="174"/>
      <c r="I1019" s="174"/>
      <c r="J1019" s="174"/>
      <c r="K1019" s="174"/>
      <c r="L1019" s="174"/>
      <c r="M1019" s="174"/>
      <c r="N1019" s="174"/>
      <c r="O1019" s="174"/>
      <c r="P1019" s="174"/>
      <c r="Q1019" s="174"/>
      <c r="R1019" s="174"/>
      <c r="S1019" s="174"/>
      <c r="T1019" s="174"/>
      <c r="U1019" s="174"/>
      <c r="V1019" s="174"/>
      <c r="W1019" s="174"/>
      <c r="X1019" s="174"/>
      <c r="Y1019" s="174"/>
      <c r="Z1019" s="174"/>
    </row>
    <row r="1020" spans="1:26">
      <c r="C1020" s="177"/>
      <c r="D1020" s="176"/>
      <c r="F1020" s="174"/>
      <c r="G1020" s="174"/>
      <c r="H1020" s="174"/>
      <c r="I1020" s="174"/>
      <c r="J1020" s="174"/>
      <c r="K1020" s="174"/>
      <c r="L1020" s="174"/>
      <c r="M1020" s="174"/>
      <c r="N1020" s="174"/>
      <c r="O1020" s="174"/>
      <c r="P1020" s="174"/>
      <c r="Q1020" s="174"/>
      <c r="R1020" s="174"/>
      <c r="S1020" s="174"/>
      <c r="T1020" s="174"/>
      <c r="U1020" s="174"/>
      <c r="V1020" s="174"/>
      <c r="W1020" s="174"/>
      <c r="X1020" s="174"/>
      <c r="Y1020" s="174"/>
      <c r="Z1020" s="174"/>
    </row>
    <row r="1021" spans="1:26" s="173" customFormat="1">
      <c r="A1021" s="170"/>
      <c r="B1021" s="170"/>
      <c r="C1021" s="175"/>
      <c r="D1021" s="176"/>
      <c r="E1021" s="170"/>
      <c r="F1021" s="174"/>
      <c r="G1021" s="174"/>
      <c r="H1021" s="174"/>
      <c r="I1021" s="174"/>
      <c r="J1021" s="174"/>
      <c r="K1021" s="174"/>
      <c r="L1021" s="174"/>
      <c r="M1021" s="174"/>
      <c r="N1021" s="174"/>
      <c r="O1021" s="174"/>
      <c r="P1021" s="174"/>
      <c r="Q1021" s="174"/>
      <c r="R1021" s="174"/>
      <c r="S1021" s="174"/>
      <c r="T1021" s="174"/>
      <c r="U1021" s="174"/>
      <c r="V1021" s="174"/>
      <c r="W1021" s="174"/>
      <c r="X1021" s="174"/>
      <c r="Y1021" s="174"/>
      <c r="Z1021" s="174"/>
    </row>
    <row r="1022" spans="1:26">
      <c r="C1022" s="177"/>
      <c r="D1022" s="176"/>
      <c r="F1022" s="174"/>
      <c r="G1022" s="174"/>
      <c r="H1022" s="174"/>
      <c r="I1022" s="174"/>
      <c r="J1022" s="174"/>
      <c r="K1022" s="174"/>
      <c r="L1022" s="174"/>
      <c r="M1022" s="174"/>
      <c r="N1022" s="174"/>
      <c r="O1022" s="174"/>
      <c r="P1022" s="174"/>
      <c r="Q1022" s="174"/>
      <c r="R1022" s="174"/>
      <c r="S1022" s="174"/>
      <c r="T1022" s="174"/>
      <c r="U1022" s="174"/>
      <c r="V1022" s="174"/>
      <c r="W1022" s="174"/>
      <c r="X1022" s="174"/>
      <c r="Y1022" s="174"/>
      <c r="Z1022" s="174"/>
    </row>
    <row r="1023" spans="1:26">
      <c r="C1023" s="177"/>
      <c r="D1023" s="176"/>
      <c r="F1023" s="174"/>
      <c r="G1023" s="174"/>
      <c r="H1023" s="174"/>
      <c r="I1023" s="174"/>
      <c r="J1023" s="174"/>
      <c r="K1023" s="174"/>
      <c r="L1023" s="174"/>
      <c r="M1023" s="174"/>
      <c r="N1023" s="174"/>
      <c r="O1023" s="174"/>
      <c r="P1023" s="174"/>
      <c r="Q1023" s="174"/>
      <c r="R1023" s="174"/>
      <c r="S1023" s="174"/>
      <c r="T1023" s="174"/>
      <c r="U1023" s="174"/>
      <c r="V1023" s="174"/>
      <c r="W1023" s="174"/>
      <c r="X1023" s="174"/>
      <c r="Y1023" s="174"/>
      <c r="Z1023" s="174"/>
    </row>
    <row r="1024" spans="1:26" s="173" customFormat="1">
      <c r="A1024" s="170"/>
      <c r="B1024" s="170"/>
      <c r="C1024" s="175"/>
      <c r="D1024" s="176"/>
      <c r="E1024" s="170"/>
      <c r="F1024" s="174"/>
      <c r="G1024" s="174"/>
      <c r="H1024" s="174"/>
      <c r="I1024" s="174"/>
      <c r="J1024" s="174"/>
      <c r="K1024" s="174"/>
      <c r="L1024" s="174"/>
      <c r="M1024" s="174"/>
      <c r="N1024" s="174"/>
      <c r="O1024" s="174"/>
      <c r="P1024" s="174"/>
      <c r="Q1024" s="174"/>
      <c r="R1024" s="174"/>
      <c r="S1024" s="174"/>
      <c r="T1024" s="174"/>
      <c r="U1024" s="174"/>
      <c r="V1024" s="174"/>
      <c r="W1024" s="174"/>
      <c r="X1024" s="174"/>
      <c r="Y1024" s="174"/>
      <c r="Z1024" s="174"/>
    </row>
    <row r="1025" spans="1:26">
      <c r="C1025" s="177"/>
      <c r="D1025" s="176"/>
      <c r="F1025" s="174"/>
      <c r="G1025" s="174"/>
      <c r="H1025" s="174"/>
      <c r="I1025" s="174"/>
      <c r="J1025" s="174"/>
      <c r="K1025" s="174"/>
      <c r="L1025" s="174"/>
      <c r="M1025" s="174"/>
      <c r="N1025" s="174"/>
      <c r="O1025" s="174"/>
      <c r="P1025" s="174"/>
      <c r="Q1025" s="174"/>
      <c r="R1025" s="174"/>
      <c r="S1025" s="174"/>
      <c r="T1025" s="174"/>
      <c r="U1025" s="174"/>
      <c r="V1025" s="174"/>
      <c r="W1025" s="174"/>
      <c r="X1025" s="174"/>
      <c r="Y1025" s="174"/>
      <c r="Z1025" s="174"/>
    </row>
    <row r="1026" spans="1:26">
      <c r="C1026" s="177"/>
      <c r="D1026" s="176"/>
      <c r="F1026" s="174"/>
      <c r="G1026" s="174"/>
      <c r="H1026" s="174"/>
      <c r="I1026" s="174"/>
      <c r="J1026" s="174"/>
      <c r="K1026" s="174"/>
      <c r="L1026" s="174"/>
      <c r="M1026" s="174"/>
      <c r="N1026" s="174"/>
      <c r="O1026" s="174"/>
      <c r="P1026" s="174"/>
      <c r="Q1026" s="174"/>
      <c r="R1026" s="174"/>
      <c r="S1026" s="174"/>
      <c r="T1026" s="174"/>
      <c r="U1026" s="174"/>
      <c r="V1026" s="174"/>
      <c r="W1026" s="174"/>
      <c r="X1026" s="174"/>
      <c r="Y1026" s="174"/>
      <c r="Z1026" s="174"/>
    </row>
    <row r="1027" spans="1:26">
      <c r="C1027" s="177"/>
      <c r="D1027" s="176"/>
      <c r="F1027" s="174"/>
      <c r="G1027" s="174"/>
      <c r="H1027" s="174"/>
      <c r="I1027" s="174"/>
      <c r="J1027" s="174"/>
      <c r="K1027" s="174"/>
      <c r="L1027" s="174"/>
      <c r="M1027" s="174"/>
      <c r="N1027" s="174"/>
      <c r="O1027" s="174"/>
      <c r="P1027" s="174"/>
      <c r="Q1027" s="174"/>
      <c r="R1027" s="174"/>
      <c r="S1027" s="174"/>
      <c r="T1027" s="174"/>
      <c r="U1027" s="174"/>
      <c r="V1027" s="174"/>
      <c r="W1027" s="174"/>
      <c r="X1027" s="174"/>
      <c r="Y1027" s="174"/>
      <c r="Z1027" s="174"/>
    </row>
    <row r="1028" spans="1:26">
      <c r="C1028" s="177"/>
      <c r="D1028" s="176"/>
      <c r="F1028" s="174"/>
      <c r="G1028" s="174"/>
      <c r="H1028" s="174"/>
      <c r="I1028" s="174"/>
      <c r="J1028" s="174"/>
      <c r="K1028" s="174"/>
      <c r="L1028" s="174"/>
      <c r="M1028" s="174"/>
      <c r="N1028" s="174"/>
      <c r="O1028" s="174"/>
      <c r="P1028" s="174"/>
      <c r="Q1028" s="174"/>
      <c r="R1028" s="174"/>
      <c r="S1028" s="174"/>
      <c r="T1028" s="174"/>
      <c r="U1028" s="174"/>
      <c r="V1028" s="174"/>
      <c r="W1028" s="174"/>
      <c r="X1028" s="174"/>
      <c r="Y1028" s="174"/>
      <c r="Z1028" s="174"/>
    </row>
    <row r="1029" spans="1:26">
      <c r="C1029" s="177"/>
      <c r="D1029" s="176"/>
      <c r="F1029" s="174"/>
      <c r="G1029" s="174"/>
      <c r="H1029" s="174"/>
      <c r="I1029" s="174"/>
      <c r="J1029" s="174"/>
      <c r="K1029" s="174"/>
      <c r="L1029" s="174"/>
      <c r="M1029" s="174"/>
      <c r="N1029" s="174"/>
      <c r="O1029" s="174"/>
      <c r="P1029" s="174"/>
      <c r="Q1029" s="174"/>
      <c r="R1029" s="174"/>
      <c r="S1029" s="174"/>
      <c r="T1029" s="174"/>
      <c r="U1029" s="174"/>
      <c r="V1029" s="174"/>
      <c r="W1029" s="174"/>
      <c r="X1029" s="174"/>
      <c r="Y1029" s="174"/>
      <c r="Z1029" s="174"/>
    </row>
    <row r="1030" spans="1:26" s="173" customFormat="1">
      <c r="A1030" s="170"/>
      <c r="B1030" s="170"/>
      <c r="C1030" s="175"/>
      <c r="D1030" s="176"/>
      <c r="E1030" s="170"/>
      <c r="F1030" s="174"/>
      <c r="G1030" s="174"/>
      <c r="H1030" s="174"/>
      <c r="I1030" s="174"/>
      <c r="J1030" s="174"/>
      <c r="K1030" s="174"/>
      <c r="L1030" s="174"/>
      <c r="M1030" s="174"/>
      <c r="N1030" s="174"/>
      <c r="O1030" s="174"/>
      <c r="P1030" s="174"/>
      <c r="Q1030" s="174"/>
      <c r="R1030" s="174"/>
      <c r="S1030" s="174"/>
      <c r="T1030" s="174"/>
      <c r="U1030" s="174"/>
      <c r="V1030" s="174"/>
      <c r="W1030" s="174"/>
      <c r="X1030" s="174"/>
      <c r="Y1030" s="174"/>
      <c r="Z1030" s="174"/>
    </row>
    <row r="1031" spans="1:26">
      <c r="C1031" s="177"/>
      <c r="D1031" s="176"/>
      <c r="F1031" s="174"/>
      <c r="G1031" s="174"/>
      <c r="H1031" s="174"/>
      <c r="I1031" s="174"/>
      <c r="J1031" s="174"/>
      <c r="K1031" s="174"/>
      <c r="L1031" s="174"/>
      <c r="M1031" s="174"/>
      <c r="N1031" s="174"/>
      <c r="O1031" s="174"/>
      <c r="P1031" s="174"/>
      <c r="Q1031" s="174"/>
      <c r="R1031" s="174"/>
      <c r="S1031" s="174"/>
      <c r="T1031" s="174"/>
      <c r="U1031" s="174"/>
      <c r="V1031" s="174"/>
      <c r="W1031" s="174"/>
      <c r="X1031" s="174"/>
      <c r="Y1031" s="174"/>
      <c r="Z1031" s="174"/>
    </row>
    <row r="1032" spans="1:26">
      <c r="C1032" s="177"/>
      <c r="D1032" s="176"/>
      <c r="F1032" s="174"/>
      <c r="G1032" s="174"/>
      <c r="H1032" s="174"/>
      <c r="I1032" s="174"/>
      <c r="J1032" s="174"/>
      <c r="K1032" s="174"/>
      <c r="L1032" s="174"/>
      <c r="M1032" s="174"/>
      <c r="N1032" s="174"/>
      <c r="O1032" s="174"/>
      <c r="P1032" s="174"/>
      <c r="Q1032" s="174"/>
      <c r="R1032" s="174"/>
      <c r="S1032" s="174"/>
      <c r="T1032" s="174"/>
      <c r="U1032" s="174"/>
      <c r="V1032" s="174"/>
      <c r="W1032" s="174"/>
      <c r="X1032" s="174"/>
      <c r="Y1032" s="174"/>
      <c r="Z1032" s="174"/>
    </row>
    <row r="1033" spans="1:26">
      <c r="C1033" s="177"/>
      <c r="D1033" s="176"/>
      <c r="F1033" s="174"/>
      <c r="G1033" s="174"/>
      <c r="H1033" s="174"/>
      <c r="I1033" s="174"/>
      <c r="J1033" s="174"/>
      <c r="K1033" s="174"/>
      <c r="L1033" s="174"/>
      <c r="M1033" s="174"/>
      <c r="N1033" s="174"/>
      <c r="O1033" s="174"/>
      <c r="P1033" s="174"/>
      <c r="Q1033" s="174"/>
      <c r="R1033" s="174"/>
      <c r="S1033" s="174"/>
      <c r="T1033" s="174"/>
      <c r="U1033" s="174"/>
      <c r="V1033" s="174"/>
      <c r="W1033" s="174"/>
      <c r="X1033" s="174"/>
      <c r="Y1033" s="174"/>
      <c r="Z1033" s="174"/>
    </row>
    <row r="1034" spans="1:26">
      <c r="C1034" s="177"/>
      <c r="D1034" s="176"/>
      <c r="F1034" s="174"/>
      <c r="G1034" s="174"/>
      <c r="H1034" s="174"/>
      <c r="I1034" s="174"/>
      <c r="J1034" s="174"/>
      <c r="K1034" s="174"/>
      <c r="L1034" s="174"/>
      <c r="M1034" s="174"/>
      <c r="N1034" s="174"/>
      <c r="O1034" s="174"/>
      <c r="P1034" s="174"/>
      <c r="Q1034" s="174"/>
      <c r="R1034" s="174"/>
      <c r="S1034" s="174"/>
      <c r="T1034" s="174"/>
      <c r="U1034" s="174"/>
      <c r="V1034" s="174"/>
      <c r="W1034" s="174"/>
      <c r="X1034" s="174"/>
      <c r="Y1034" s="174"/>
      <c r="Z1034" s="174"/>
    </row>
    <row r="1035" spans="1:26">
      <c r="C1035" s="177"/>
      <c r="D1035" s="176"/>
      <c r="F1035" s="174"/>
      <c r="G1035" s="174"/>
      <c r="H1035" s="174"/>
      <c r="I1035" s="174"/>
      <c r="J1035" s="174"/>
      <c r="K1035" s="174"/>
      <c r="L1035" s="174"/>
      <c r="M1035" s="174"/>
      <c r="N1035" s="174"/>
      <c r="O1035" s="174"/>
      <c r="P1035" s="174"/>
      <c r="Q1035" s="174"/>
      <c r="R1035" s="174"/>
      <c r="S1035" s="174"/>
      <c r="T1035" s="174"/>
      <c r="U1035" s="174"/>
      <c r="V1035" s="174"/>
      <c r="W1035" s="174"/>
      <c r="X1035" s="174"/>
      <c r="Y1035" s="174"/>
      <c r="Z1035" s="174"/>
    </row>
    <row r="1036" spans="1:26">
      <c r="C1036" s="177"/>
      <c r="D1036" s="176"/>
      <c r="F1036" s="174"/>
      <c r="G1036" s="174"/>
      <c r="H1036" s="174"/>
      <c r="I1036" s="174"/>
      <c r="J1036" s="174"/>
      <c r="K1036" s="174"/>
      <c r="L1036" s="174"/>
      <c r="M1036" s="174"/>
      <c r="N1036" s="174"/>
      <c r="O1036" s="174"/>
      <c r="P1036" s="174"/>
      <c r="Q1036" s="174"/>
      <c r="R1036" s="174"/>
      <c r="S1036" s="174"/>
      <c r="T1036" s="174"/>
      <c r="U1036" s="174"/>
      <c r="V1036" s="174"/>
      <c r="W1036" s="174"/>
      <c r="X1036" s="174"/>
      <c r="Y1036" s="174"/>
      <c r="Z1036" s="174"/>
    </row>
    <row r="1037" spans="1:26" s="173" customFormat="1">
      <c r="A1037" s="170"/>
      <c r="B1037" s="170"/>
      <c r="C1037" s="175"/>
      <c r="D1037" s="176"/>
      <c r="E1037" s="170"/>
      <c r="F1037" s="174"/>
      <c r="G1037" s="174"/>
      <c r="H1037" s="174"/>
      <c r="I1037" s="174"/>
      <c r="J1037" s="174"/>
      <c r="K1037" s="174"/>
      <c r="L1037" s="174"/>
      <c r="M1037" s="174"/>
      <c r="N1037" s="174"/>
      <c r="O1037" s="174"/>
      <c r="P1037" s="174"/>
      <c r="Q1037" s="174"/>
      <c r="R1037" s="174"/>
      <c r="S1037" s="174"/>
      <c r="T1037" s="174"/>
      <c r="U1037" s="174"/>
      <c r="V1037" s="174"/>
      <c r="W1037" s="174"/>
      <c r="X1037" s="174"/>
      <c r="Y1037" s="174"/>
      <c r="Z1037" s="174"/>
    </row>
    <row r="1038" spans="1:26">
      <c r="C1038" s="177"/>
      <c r="D1038" s="176"/>
      <c r="F1038" s="174"/>
      <c r="G1038" s="174"/>
      <c r="H1038" s="174"/>
      <c r="I1038" s="174"/>
      <c r="J1038" s="174"/>
      <c r="K1038" s="174"/>
      <c r="L1038" s="174"/>
      <c r="M1038" s="174"/>
      <c r="N1038" s="174"/>
      <c r="O1038" s="174"/>
      <c r="P1038" s="174"/>
      <c r="Q1038" s="174"/>
      <c r="R1038" s="174"/>
      <c r="S1038" s="174"/>
      <c r="T1038" s="174"/>
      <c r="U1038" s="174"/>
      <c r="V1038" s="174"/>
      <c r="W1038" s="174"/>
      <c r="X1038" s="174"/>
      <c r="Y1038" s="174"/>
      <c r="Z1038" s="174"/>
    </row>
    <row r="1039" spans="1:26">
      <c r="C1039" s="177"/>
      <c r="D1039" s="176"/>
      <c r="F1039" s="174"/>
      <c r="G1039" s="174"/>
      <c r="H1039" s="174"/>
      <c r="I1039" s="174"/>
      <c r="J1039" s="174"/>
      <c r="K1039" s="174"/>
      <c r="L1039" s="174"/>
      <c r="M1039" s="174"/>
      <c r="N1039" s="174"/>
      <c r="O1039" s="174"/>
      <c r="P1039" s="174"/>
      <c r="Q1039" s="174"/>
      <c r="R1039" s="174"/>
      <c r="S1039" s="174"/>
      <c r="T1039" s="174"/>
      <c r="U1039" s="174"/>
      <c r="V1039" s="174"/>
      <c r="W1039" s="174"/>
      <c r="X1039" s="174"/>
      <c r="Y1039" s="174"/>
      <c r="Z1039" s="174"/>
    </row>
    <row r="1040" spans="1:26">
      <c r="C1040" s="177"/>
      <c r="D1040" s="176"/>
      <c r="F1040" s="174"/>
      <c r="G1040" s="174"/>
      <c r="H1040" s="174"/>
      <c r="I1040" s="174"/>
      <c r="J1040" s="174"/>
      <c r="K1040" s="174"/>
      <c r="L1040" s="174"/>
      <c r="M1040" s="174"/>
      <c r="N1040" s="174"/>
      <c r="O1040" s="174"/>
      <c r="P1040" s="174"/>
      <c r="Q1040" s="174"/>
      <c r="R1040" s="174"/>
      <c r="S1040" s="174"/>
      <c r="T1040" s="174"/>
      <c r="U1040" s="174"/>
      <c r="V1040" s="174"/>
      <c r="W1040" s="174"/>
      <c r="X1040" s="174"/>
      <c r="Y1040" s="174"/>
      <c r="Z1040" s="174"/>
    </row>
    <row r="1041" spans="1:26" s="173" customFormat="1">
      <c r="A1041" s="170"/>
      <c r="B1041" s="170"/>
      <c r="C1041" s="175"/>
      <c r="D1041" s="176"/>
      <c r="E1041" s="170"/>
      <c r="F1041" s="174"/>
      <c r="G1041" s="174"/>
      <c r="H1041" s="174"/>
      <c r="I1041" s="174"/>
      <c r="J1041" s="174"/>
      <c r="K1041" s="174"/>
      <c r="L1041" s="174"/>
      <c r="M1041" s="174"/>
      <c r="N1041" s="174"/>
      <c r="O1041" s="174"/>
      <c r="P1041" s="174"/>
      <c r="Q1041" s="174"/>
      <c r="R1041" s="174"/>
      <c r="S1041" s="174"/>
      <c r="T1041" s="174"/>
      <c r="U1041" s="174"/>
      <c r="V1041" s="174"/>
      <c r="W1041" s="174"/>
      <c r="X1041" s="174"/>
      <c r="Y1041" s="174"/>
      <c r="Z1041" s="174"/>
    </row>
    <row r="1042" spans="1:26">
      <c r="C1042" s="177"/>
      <c r="D1042" s="176"/>
      <c r="F1042" s="174"/>
      <c r="G1042" s="174"/>
      <c r="H1042" s="174"/>
      <c r="I1042" s="174"/>
      <c r="J1042" s="174"/>
      <c r="K1042" s="174"/>
      <c r="L1042" s="174"/>
      <c r="M1042" s="174"/>
      <c r="N1042" s="174"/>
      <c r="O1042" s="174"/>
      <c r="P1042" s="174"/>
      <c r="Q1042" s="174"/>
      <c r="R1042" s="174"/>
      <c r="S1042" s="174"/>
      <c r="T1042" s="174"/>
      <c r="U1042" s="174"/>
      <c r="V1042" s="174"/>
      <c r="W1042" s="174"/>
      <c r="X1042" s="174"/>
      <c r="Y1042" s="174"/>
      <c r="Z1042" s="174"/>
    </row>
    <row r="1043" spans="1:26">
      <c r="C1043" s="177"/>
      <c r="D1043" s="176"/>
      <c r="F1043" s="174"/>
      <c r="G1043" s="174"/>
      <c r="H1043" s="174"/>
      <c r="I1043" s="174"/>
      <c r="J1043" s="174"/>
      <c r="K1043" s="174"/>
      <c r="L1043" s="174"/>
      <c r="M1043" s="174"/>
      <c r="N1043" s="174"/>
      <c r="O1043" s="174"/>
      <c r="P1043" s="174"/>
      <c r="Q1043" s="174"/>
      <c r="R1043" s="174"/>
      <c r="S1043" s="174"/>
      <c r="T1043" s="174"/>
      <c r="U1043" s="174"/>
      <c r="V1043" s="174"/>
      <c r="W1043" s="174"/>
      <c r="X1043" s="174"/>
      <c r="Y1043" s="174"/>
      <c r="Z1043" s="174"/>
    </row>
    <row r="1044" spans="1:26">
      <c r="C1044" s="177"/>
      <c r="D1044" s="176"/>
      <c r="F1044" s="174"/>
      <c r="G1044" s="174"/>
      <c r="H1044" s="174"/>
      <c r="I1044" s="174"/>
      <c r="J1044" s="174"/>
      <c r="K1044" s="174"/>
      <c r="L1044" s="174"/>
      <c r="M1044" s="174"/>
      <c r="N1044" s="174"/>
      <c r="O1044" s="174"/>
      <c r="P1044" s="174"/>
      <c r="Q1044" s="174"/>
      <c r="R1044" s="174"/>
      <c r="S1044" s="174"/>
      <c r="T1044" s="174"/>
      <c r="U1044" s="174"/>
      <c r="V1044" s="174"/>
      <c r="W1044" s="174"/>
      <c r="X1044" s="174"/>
      <c r="Y1044" s="174"/>
      <c r="Z1044" s="174"/>
    </row>
    <row r="1045" spans="1:26" s="173" customFormat="1">
      <c r="A1045" s="170"/>
      <c r="B1045" s="170"/>
      <c r="C1045" s="175"/>
      <c r="D1045" s="176"/>
      <c r="E1045" s="170"/>
      <c r="F1045" s="174"/>
      <c r="G1045" s="174"/>
      <c r="H1045" s="174"/>
      <c r="I1045" s="174"/>
      <c r="J1045" s="174"/>
      <c r="K1045" s="174"/>
      <c r="L1045" s="174"/>
      <c r="M1045" s="174"/>
      <c r="N1045" s="174"/>
      <c r="O1045" s="174"/>
      <c r="P1045" s="174"/>
      <c r="Q1045" s="174"/>
      <c r="R1045" s="174"/>
      <c r="S1045" s="174"/>
      <c r="T1045" s="174"/>
      <c r="U1045" s="174"/>
      <c r="V1045" s="174"/>
      <c r="W1045" s="174"/>
      <c r="X1045" s="174"/>
      <c r="Y1045" s="174"/>
      <c r="Z1045" s="174"/>
    </row>
    <row r="1046" spans="1:26">
      <c r="C1046" s="177"/>
      <c r="D1046" s="176"/>
      <c r="F1046" s="174"/>
      <c r="G1046" s="174"/>
      <c r="H1046" s="174"/>
      <c r="I1046" s="174"/>
      <c r="J1046" s="174"/>
      <c r="K1046" s="174"/>
      <c r="L1046" s="174"/>
      <c r="M1046" s="174"/>
      <c r="N1046" s="174"/>
      <c r="O1046" s="174"/>
      <c r="P1046" s="174"/>
      <c r="Q1046" s="174"/>
      <c r="R1046" s="174"/>
      <c r="S1046" s="174"/>
      <c r="T1046" s="174"/>
      <c r="U1046" s="174"/>
      <c r="V1046" s="174"/>
      <c r="W1046" s="174"/>
      <c r="X1046" s="174"/>
      <c r="Y1046" s="174"/>
      <c r="Z1046" s="174"/>
    </row>
    <row r="1047" spans="1:26">
      <c r="C1047" s="177"/>
      <c r="D1047" s="176"/>
      <c r="F1047" s="174"/>
      <c r="G1047" s="174"/>
      <c r="H1047" s="174"/>
      <c r="I1047" s="174"/>
      <c r="J1047" s="174"/>
      <c r="K1047" s="174"/>
      <c r="L1047" s="174"/>
      <c r="M1047" s="174"/>
      <c r="N1047" s="174"/>
      <c r="O1047" s="174"/>
      <c r="P1047" s="174"/>
      <c r="Q1047" s="174"/>
      <c r="R1047" s="174"/>
      <c r="S1047" s="174"/>
      <c r="T1047" s="174"/>
      <c r="U1047" s="174"/>
      <c r="V1047" s="174"/>
      <c r="W1047" s="174"/>
      <c r="X1047" s="174"/>
      <c r="Y1047" s="174"/>
      <c r="Z1047" s="174"/>
    </row>
    <row r="1048" spans="1:26">
      <c r="C1048" s="177"/>
      <c r="D1048" s="176"/>
      <c r="F1048" s="174"/>
      <c r="G1048" s="174"/>
      <c r="H1048" s="174"/>
      <c r="I1048" s="174"/>
      <c r="J1048" s="174"/>
      <c r="K1048" s="174"/>
      <c r="L1048" s="174"/>
      <c r="M1048" s="174"/>
      <c r="N1048" s="174"/>
      <c r="O1048" s="174"/>
      <c r="P1048" s="174"/>
      <c r="Q1048" s="174"/>
      <c r="R1048" s="174"/>
      <c r="S1048" s="174"/>
      <c r="T1048" s="174"/>
      <c r="U1048" s="174"/>
      <c r="V1048" s="174"/>
      <c r="W1048" s="174"/>
      <c r="X1048" s="174"/>
      <c r="Y1048" s="174"/>
      <c r="Z1048" s="174"/>
    </row>
    <row r="1049" spans="1:26" s="173" customFormat="1">
      <c r="A1049" s="170"/>
      <c r="B1049" s="170"/>
      <c r="C1049" s="175"/>
      <c r="D1049" s="176"/>
      <c r="E1049" s="170"/>
      <c r="F1049" s="174"/>
      <c r="G1049" s="174"/>
      <c r="H1049" s="174"/>
      <c r="I1049" s="174"/>
      <c r="J1049" s="174"/>
      <c r="K1049" s="174"/>
      <c r="L1049" s="174"/>
      <c r="M1049" s="174"/>
      <c r="N1049" s="174"/>
      <c r="O1049" s="174"/>
      <c r="P1049" s="174"/>
      <c r="Q1049" s="174"/>
      <c r="R1049" s="174"/>
      <c r="S1049" s="174"/>
      <c r="T1049" s="174"/>
      <c r="U1049" s="174"/>
      <c r="V1049" s="174"/>
      <c r="W1049" s="174"/>
      <c r="X1049" s="174"/>
      <c r="Y1049" s="174"/>
      <c r="Z1049" s="174"/>
    </row>
    <row r="1050" spans="1:26">
      <c r="C1050" s="177"/>
      <c r="D1050" s="176"/>
      <c r="F1050" s="174"/>
      <c r="G1050" s="174"/>
      <c r="H1050" s="174"/>
      <c r="I1050" s="174"/>
      <c r="J1050" s="174"/>
      <c r="K1050" s="174"/>
      <c r="L1050" s="174"/>
      <c r="M1050" s="174"/>
      <c r="N1050" s="174"/>
      <c r="O1050" s="174"/>
      <c r="P1050" s="174"/>
      <c r="Q1050" s="174"/>
      <c r="R1050" s="174"/>
      <c r="S1050" s="174"/>
      <c r="T1050" s="174"/>
      <c r="U1050" s="174"/>
      <c r="V1050" s="174"/>
      <c r="W1050" s="174"/>
      <c r="X1050" s="174"/>
      <c r="Y1050" s="174"/>
      <c r="Z1050" s="174"/>
    </row>
    <row r="1051" spans="1:26">
      <c r="C1051" s="177"/>
      <c r="D1051" s="176"/>
      <c r="F1051" s="174"/>
      <c r="G1051" s="174"/>
      <c r="H1051" s="174"/>
      <c r="I1051" s="174"/>
      <c r="J1051" s="174"/>
      <c r="K1051" s="174"/>
      <c r="L1051" s="174"/>
      <c r="M1051" s="174"/>
      <c r="N1051" s="174"/>
      <c r="O1051" s="174"/>
      <c r="P1051" s="174"/>
      <c r="Q1051" s="174"/>
      <c r="R1051" s="174"/>
      <c r="S1051" s="174"/>
      <c r="T1051" s="174"/>
      <c r="U1051" s="174"/>
      <c r="V1051" s="174"/>
      <c r="W1051" s="174"/>
      <c r="X1051" s="174"/>
      <c r="Y1051" s="174"/>
      <c r="Z1051" s="174"/>
    </row>
    <row r="1052" spans="1:26">
      <c r="C1052" s="177"/>
      <c r="D1052" s="176"/>
      <c r="F1052" s="174"/>
      <c r="G1052" s="174"/>
      <c r="H1052" s="174"/>
      <c r="I1052" s="174"/>
      <c r="J1052" s="174"/>
      <c r="K1052" s="174"/>
      <c r="L1052" s="174"/>
      <c r="M1052" s="174"/>
      <c r="N1052" s="174"/>
      <c r="O1052" s="174"/>
      <c r="P1052" s="174"/>
      <c r="Q1052" s="174"/>
      <c r="R1052" s="174"/>
      <c r="S1052" s="174"/>
      <c r="T1052" s="174"/>
      <c r="U1052" s="174"/>
      <c r="V1052" s="174"/>
      <c r="W1052" s="174"/>
      <c r="X1052" s="174"/>
      <c r="Y1052" s="174"/>
      <c r="Z1052" s="174"/>
    </row>
    <row r="1053" spans="1:26">
      <c r="C1053" s="177"/>
      <c r="D1053" s="176"/>
      <c r="F1053" s="174"/>
      <c r="G1053" s="174"/>
      <c r="H1053" s="174"/>
      <c r="I1053" s="174"/>
      <c r="J1053" s="174"/>
      <c r="K1053" s="174"/>
      <c r="L1053" s="174"/>
      <c r="M1053" s="174"/>
      <c r="N1053" s="174"/>
      <c r="O1053" s="174"/>
      <c r="P1053" s="174"/>
      <c r="Q1053" s="174"/>
      <c r="R1053" s="174"/>
      <c r="S1053" s="174"/>
      <c r="T1053" s="174"/>
      <c r="U1053" s="174"/>
      <c r="V1053" s="174"/>
      <c r="W1053" s="174"/>
      <c r="X1053" s="174"/>
      <c r="Y1053" s="174"/>
      <c r="Z1053" s="174"/>
    </row>
    <row r="1054" spans="1:26">
      <c r="C1054" s="177"/>
      <c r="D1054" s="176"/>
      <c r="F1054" s="174"/>
      <c r="G1054" s="174"/>
      <c r="H1054" s="174"/>
      <c r="I1054" s="174"/>
      <c r="J1054" s="174"/>
      <c r="K1054" s="174"/>
      <c r="L1054" s="174"/>
      <c r="M1054" s="174"/>
      <c r="N1054" s="174"/>
      <c r="O1054" s="174"/>
      <c r="P1054" s="174"/>
      <c r="Q1054" s="174"/>
      <c r="R1054" s="174"/>
      <c r="S1054" s="174"/>
      <c r="T1054" s="174"/>
      <c r="U1054" s="174"/>
      <c r="V1054" s="174"/>
      <c r="W1054" s="174"/>
      <c r="X1054" s="174"/>
      <c r="Y1054" s="174"/>
      <c r="Z1054" s="174"/>
    </row>
    <row r="1055" spans="1:26">
      <c r="C1055" s="177"/>
      <c r="D1055" s="176"/>
      <c r="F1055" s="174"/>
      <c r="G1055" s="174"/>
      <c r="H1055" s="174"/>
      <c r="I1055" s="174"/>
      <c r="J1055" s="174"/>
      <c r="K1055" s="174"/>
      <c r="L1055" s="174"/>
      <c r="M1055" s="174"/>
      <c r="N1055" s="174"/>
      <c r="O1055" s="174"/>
      <c r="P1055" s="174"/>
      <c r="Q1055" s="174"/>
      <c r="R1055" s="174"/>
      <c r="S1055" s="174"/>
      <c r="T1055" s="174"/>
      <c r="U1055" s="174"/>
      <c r="V1055" s="174"/>
      <c r="W1055" s="174"/>
      <c r="X1055" s="174"/>
      <c r="Y1055" s="174"/>
      <c r="Z1055" s="174"/>
    </row>
    <row r="1056" spans="1:26" s="173" customFormat="1">
      <c r="A1056" s="170"/>
      <c r="B1056" s="170"/>
      <c r="C1056" s="175"/>
      <c r="D1056" s="171"/>
      <c r="E1056" s="170"/>
      <c r="F1056" s="174"/>
      <c r="G1056" s="174"/>
      <c r="H1056" s="174"/>
      <c r="I1056" s="174"/>
      <c r="J1056" s="174"/>
      <c r="K1056" s="174"/>
      <c r="L1056" s="174"/>
      <c r="M1056" s="174"/>
      <c r="N1056" s="174"/>
      <c r="O1056" s="174"/>
      <c r="P1056" s="174"/>
      <c r="Q1056" s="174"/>
      <c r="R1056" s="174"/>
      <c r="S1056" s="174"/>
      <c r="T1056" s="174"/>
      <c r="U1056" s="174"/>
      <c r="V1056" s="174"/>
      <c r="W1056" s="174"/>
      <c r="X1056" s="174"/>
      <c r="Y1056" s="174"/>
      <c r="Z1056" s="174"/>
    </row>
    <row r="1057" spans="1:26" s="173" customFormat="1">
      <c r="A1057" s="170"/>
      <c r="B1057" s="170"/>
      <c r="C1057" s="175"/>
      <c r="D1057" s="171"/>
      <c r="E1057" s="170"/>
      <c r="F1057" s="174"/>
      <c r="G1057" s="174"/>
      <c r="H1057" s="174"/>
      <c r="I1057" s="174"/>
      <c r="J1057" s="174"/>
      <c r="K1057" s="174"/>
      <c r="L1057" s="174"/>
      <c r="M1057" s="174"/>
      <c r="N1057" s="174"/>
      <c r="O1057" s="174"/>
      <c r="P1057" s="174"/>
      <c r="Q1057" s="174"/>
      <c r="R1057" s="174"/>
      <c r="S1057" s="174"/>
      <c r="T1057" s="174"/>
      <c r="U1057" s="174"/>
      <c r="V1057" s="174"/>
      <c r="W1057" s="174"/>
      <c r="X1057" s="174"/>
      <c r="Y1057" s="174"/>
      <c r="Z1057" s="174"/>
    </row>
    <row r="1058" spans="1:26">
      <c r="C1058" s="177"/>
      <c r="F1058" s="174"/>
      <c r="G1058" s="174"/>
      <c r="H1058" s="174"/>
      <c r="I1058" s="174"/>
      <c r="J1058" s="174"/>
      <c r="K1058" s="174"/>
      <c r="L1058" s="174"/>
      <c r="M1058" s="174"/>
      <c r="N1058" s="174"/>
      <c r="O1058" s="174"/>
      <c r="P1058" s="174"/>
      <c r="Q1058" s="174"/>
      <c r="R1058" s="174"/>
      <c r="S1058" s="174"/>
      <c r="T1058" s="174"/>
      <c r="U1058" s="174"/>
      <c r="V1058" s="174"/>
      <c r="W1058" s="174"/>
      <c r="X1058" s="174"/>
      <c r="Y1058" s="174"/>
      <c r="Z1058" s="174"/>
    </row>
    <row r="1059" spans="1:26">
      <c r="C1059" s="177"/>
      <c r="F1059" s="174"/>
      <c r="G1059" s="174"/>
      <c r="H1059" s="174"/>
      <c r="I1059" s="174"/>
      <c r="J1059" s="174"/>
      <c r="K1059" s="174"/>
      <c r="L1059" s="174"/>
      <c r="M1059" s="174"/>
      <c r="N1059" s="174"/>
      <c r="O1059" s="174"/>
      <c r="P1059" s="174"/>
      <c r="Q1059" s="174"/>
      <c r="R1059" s="174"/>
      <c r="S1059" s="174"/>
      <c r="T1059" s="174"/>
      <c r="U1059" s="174"/>
      <c r="V1059" s="174"/>
      <c r="W1059" s="174"/>
      <c r="X1059" s="174"/>
      <c r="Y1059" s="174"/>
      <c r="Z1059" s="174"/>
    </row>
    <row r="1060" spans="1:26" s="173" customFormat="1">
      <c r="A1060" s="170"/>
      <c r="B1060" s="170"/>
      <c r="C1060" s="175"/>
      <c r="D1060" s="171"/>
      <c r="E1060" s="170"/>
      <c r="F1060" s="174"/>
      <c r="G1060" s="174"/>
      <c r="H1060" s="174"/>
      <c r="I1060" s="174"/>
      <c r="J1060" s="174"/>
      <c r="K1060" s="174"/>
      <c r="L1060" s="174"/>
      <c r="M1060" s="174"/>
      <c r="N1060" s="174"/>
      <c r="O1060" s="174"/>
      <c r="P1060" s="174"/>
      <c r="Q1060" s="174"/>
      <c r="R1060" s="174"/>
      <c r="S1060" s="174"/>
      <c r="T1060" s="174"/>
      <c r="U1060" s="174"/>
      <c r="V1060" s="174"/>
      <c r="W1060" s="174"/>
      <c r="X1060" s="174"/>
      <c r="Y1060" s="174"/>
      <c r="Z1060" s="174"/>
    </row>
    <row r="1061" spans="1:26">
      <c r="C1061" s="177"/>
      <c r="F1061" s="174"/>
      <c r="G1061" s="174"/>
      <c r="H1061" s="174"/>
      <c r="I1061" s="174"/>
      <c r="J1061" s="174"/>
      <c r="K1061" s="174"/>
      <c r="L1061" s="174"/>
      <c r="M1061" s="174"/>
      <c r="N1061" s="174"/>
      <c r="O1061" s="174"/>
      <c r="P1061" s="174"/>
      <c r="Q1061" s="174"/>
      <c r="R1061" s="174"/>
      <c r="S1061" s="174"/>
      <c r="T1061" s="174"/>
      <c r="U1061" s="174"/>
      <c r="V1061" s="174"/>
      <c r="W1061" s="174"/>
      <c r="X1061" s="174"/>
      <c r="Y1061" s="174"/>
      <c r="Z1061" s="174"/>
    </row>
    <row r="1062" spans="1:26">
      <c r="C1062" s="177"/>
      <c r="F1062" s="174"/>
      <c r="G1062" s="174"/>
      <c r="H1062" s="174"/>
      <c r="I1062" s="174"/>
      <c r="J1062" s="174"/>
      <c r="K1062" s="174"/>
      <c r="L1062" s="174"/>
      <c r="M1062" s="174"/>
      <c r="N1062" s="174"/>
      <c r="O1062" s="174"/>
      <c r="P1062" s="174"/>
      <c r="Q1062" s="174"/>
      <c r="R1062" s="174"/>
      <c r="S1062" s="174"/>
      <c r="T1062" s="174"/>
      <c r="U1062" s="174"/>
      <c r="V1062" s="174"/>
      <c r="W1062" s="174"/>
      <c r="X1062" s="174"/>
      <c r="Y1062" s="174"/>
      <c r="Z1062" s="174"/>
    </row>
    <row r="1063" spans="1:26">
      <c r="C1063" s="177"/>
      <c r="F1063" s="174"/>
      <c r="G1063" s="174"/>
      <c r="H1063" s="174"/>
      <c r="I1063" s="174"/>
      <c r="J1063" s="174"/>
      <c r="K1063" s="174"/>
      <c r="L1063" s="174"/>
      <c r="M1063" s="174"/>
      <c r="N1063" s="174"/>
      <c r="O1063" s="174"/>
      <c r="P1063" s="174"/>
      <c r="Q1063" s="174"/>
      <c r="R1063" s="174"/>
      <c r="S1063" s="174"/>
      <c r="T1063" s="174"/>
      <c r="U1063" s="174"/>
      <c r="V1063" s="174"/>
      <c r="W1063" s="174"/>
      <c r="X1063" s="174"/>
      <c r="Y1063" s="174"/>
      <c r="Z1063" s="174"/>
    </row>
    <row r="1064" spans="1:26">
      <c r="C1064" s="177"/>
      <c r="F1064" s="174"/>
      <c r="G1064" s="174"/>
      <c r="H1064" s="174"/>
      <c r="I1064" s="174"/>
      <c r="J1064" s="174"/>
      <c r="K1064" s="174"/>
      <c r="L1064" s="174"/>
      <c r="M1064" s="174"/>
      <c r="N1064" s="174"/>
      <c r="O1064" s="174"/>
      <c r="P1064" s="174"/>
      <c r="Q1064" s="174"/>
      <c r="R1064" s="174"/>
      <c r="S1064" s="174"/>
      <c r="T1064" s="174"/>
      <c r="U1064" s="174"/>
      <c r="V1064" s="174"/>
      <c r="W1064" s="174"/>
      <c r="X1064" s="174"/>
      <c r="Y1064" s="174"/>
      <c r="Z1064" s="174"/>
    </row>
    <row r="1065" spans="1:26">
      <c r="C1065" s="177"/>
      <c r="F1065" s="174"/>
      <c r="G1065" s="174"/>
      <c r="H1065" s="174"/>
      <c r="I1065" s="174"/>
      <c r="J1065" s="174"/>
      <c r="K1065" s="174"/>
      <c r="L1065" s="174"/>
      <c r="M1065" s="174"/>
      <c r="N1065" s="174"/>
      <c r="O1065" s="174"/>
      <c r="P1065" s="174"/>
      <c r="Q1065" s="174"/>
      <c r="R1065" s="174"/>
      <c r="S1065" s="174"/>
      <c r="T1065" s="174"/>
      <c r="U1065" s="174"/>
      <c r="V1065" s="174"/>
      <c r="W1065" s="174"/>
      <c r="X1065" s="174"/>
      <c r="Y1065" s="174"/>
      <c r="Z1065" s="174"/>
    </row>
    <row r="1066" spans="1:26">
      <c r="C1066" s="177"/>
      <c r="F1066" s="174"/>
      <c r="G1066" s="174"/>
      <c r="H1066" s="174"/>
      <c r="I1066" s="174"/>
      <c r="J1066" s="174"/>
      <c r="K1066" s="174"/>
      <c r="L1066" s="174"/>
      <c r="M1066" s="174"/>
      <c r="N1066" s="174"/>
      <c r="O1066" s="174"/>
      <c r="P1066" s="174"/>
      <c r="Q1066" s="174"/>
      <c r="R1066" s="174"/>
      <c r="S1066" s="174"/>
      <c r="T1066" s="174"/>
      <c r="U1066" s="174"/>
      <c r="V1066" s="174"/>
      <c r="W1066" s="174"/>
      <c r="X1066" s="174"/>
      <c r="Y1066" s="174"/>
      <c r="Z1066" s="174"/>
    </row>
    <row r="1067" spans="1:26">
      <c r="C1067" s="177"/>
      <c r="F1067" s="174"/>
      <c r="G1067" s="174"/>
      <c r="H1067" s="174"/>
      <c r="I1067" s="174"/>
      <c r="J1067" s="174"/>
      <c r="K1067" s="174"/>
      <c r="L1067" s="174"/>
      <c r="M1067" s="174"/>
      <c r="N1067" s="174"/>
      <c r="O1067" s="174"/>
      <c r="P1067" s="174"/>
      <c r="Q1067" s="174"/>
      <c r="R1067" s="174"/>
      <c r="S1067" s="174"/>
      <c r="T1067" s="174"/>
      <c r="U1067" s="174"/>
      <c r="V1067" s="174"/>
      <c r="W1067" s="174"/>
      <c r="X1067" s="174"/>
      <c r="Y1067" s="174"/>
      <c r="Z1067" s="174"/>
    </row>
    <row r="1069" spans="1:26" s="173" customFormat="1">
      <c r="A1069" s="170"/>
      <c r="B1069" s="170"/>
      <c r="C1069" s="170"/>
      <c r="D1069" s="171"/>
      <c r="E1069" s="170"/>
      <c r="F1069" s="174"/>
      <c r="G1069" s="174"/>
      <c r="H1069" s="174"/>
      <c r="I1069" s="174"/>
      <c r="J1069" s="174"/>
      <c r="K1069" s="174"/>
      <c r="L1069" s="174"/>
      <c r="M1069" s="174"/>
      <c r="N1069" s="174"/>
      <c r="O1069" s="174"/>
      <c r="P1069" s="174"/>
      <c r="Q1069" s="174"/>
      <c r="R1069" s="174"/>
      <c r="S1069" s="174"/>
      <c r="T1069" s="174"/>
      <c r="U1069" s="174"/>
      <c r="V1069" s="174"/>
      <c r="W1069" s="174"/>
      <c r="X1069" s="174"/>
      <c r="Y1069" s="174"/>
      <c r="Z1069" s="174"/>
    </row>
    <row r="1070" spans="1:26" s="173" customFormat="1">
      <c r="A1070" s="170"/>
      <c r="B1070" s="170"/>
      <c r="C1070" s="175"/>
      <c r="D1070" s="176"/>
      <c r="E1070" s="170"/>
      <c r="F1070" s="174"/>
      <c r="G1070" s="174"/>
      <c r="H1070" s="174"/>
      <c r="I1070" s="174"/>
      <c r="J1070" s="174"/>
      <c r="K1070" s="174"/>
      <c r="L1070" s="174"/>
      <c r="M1070" s="174"/>
      <c r="N1070" s="174"/>
      <c r="O1070" s="174"/>
      <c r="P1070" s="174"/>
      <c r="Q1070" s="174"/>
      <c r="R1070" s="174"/>
      <c r="S1070" s="174"/>
      <c r="T1070" s="174"/>
      <c r="U1070" s="174"/>
      <c r="V1070" s="174"/>
      <c r="W1070" s="174"/>
      <c r="X1070" s="174"/>
      <c r="Y1070" s="174"/>
      <c r="Z1070" s="174"/>
    </row>
    <row r="1071" spans="1:26">
      <c r="C1071" s="177"/>
      <c r="D1071" s="176"/>
      <c r="F1071" s="174"/>
      <c r="G1071" s="174"/>
      <c r="H1071" s="174"/>
      <c r="I1071" s="174"/>
      <c r="J1071" s="174"/>
      <c r="K1071" s="174"/>
      <c r="L1071" s="174"/>
      <c r="M1071" s="174"/>
      <c r="N1071" s="174"/>
      <c r="O1071" s="174"/>
      <c r="P1071" s="174"/>
      <c r="Q1071" s="174"/>
      <c r="R1071" s="174"/>
      <c r="S1071" s="174"/>
      <c r="T1071" s="174"/>
      <c r="U1071" s="174"/>
      <c r="V1071" s="174"/>
      <c r="W1071" s="174"/>
      <c r="X1071" s="174"/>
      <c r="Y1071" s="174"/>
      <c r="Z1071" s="174"/>
    </row>
    <row r="1072" spans="1:26">
      <c r="C1072" s="177"/>
      <c r="D1072" s="176"/>
      <c r="F1072" s="174"/>
      <c r="G1072" s="174"/>
      <c r="H1072" s="174"/>
      <c r="I1072" s="174"/>
      <c r="J1072" s="174"/>
      <c r="K1072" s="174"/>
      <c r="L1072" s="174"/>
      <c r="M1072" s="174"/>
      <c r="N1072" s="174"/>
      <c r="O1072" s="174"/>
      <c r="P1072" s="174"/>
      <c r="Q1072" s="174"/>
      <c r="R1072" s="174"/>
      <c r="S1072" s="174"/>
      <c r="T1072" s="174"/>
      <c r="U1072" s="174"/>
      <c r="V1072" s="174"/>
      <c r="W1072" s="174"/>
      <c r="X1072" s="174"/>
      <c r="Y1072" s="174"/>
      <c r="Z1072" s="174"/>
    </row>
    <row r="1073" spans="1:26" s="173" customFormat="1">
      <c r="A1073" s="170"/>
      <c r="B1073" s="170"/>
      <c r="C1073" s="175"/>
      <c r="D1073" s="176"/>
      <c r="E1073" s="170"/>
      <c r="F1073" s="174"/>
      <c r="G1073" s="174"/>
      <c r="H1073" s="174"/>
      <c r="I1073" s="174"/>
      <c r="J1073" s="174"/>
      <c r="K1073" s="174"/>
      <c r="L1073" s="174"/>
      <c r="M1073" s="174"/>
      <c r="N1073" s="174"/>
      <c r="O1073" s="174"/>
      <c r="P1073" s="174"/>
      <c r="Q1073" s="174"/>
      <c r="R1073" s="174"/>
      <c r="S1073" s="174"/>
      <c r="T1073" s="174"/>
      <c r="U1073" s="174"/>
      <c r="V1073" s="174"/>
      <c r="W1073" s="174"/>
      <c r="X1073" s="174"/>
      <c r="Y1073" s="174"/>
      <c r="Z1073" s="174"/>
    </row>
    <row r="1074" spans="1:26">
      <c r="C1074" s="177"/>
      <c r="D1074" s="176"/>
      <c r="F1074" s="174"/>
      <c r="G1074" s="174"/>
      <c r="H1074" s="174"/>
      <c r="I1074" s="174"/>
      <c r="J1074" s="174"/>
      <c r="K1074" s="174"/>
      <c r="L1074" s="174"/>
      <c r="M1074" s="174"/>
      <c r="N1074" s="174"/>
      <c r="O1074" s="174"/>
      <c r="P1074" s="174"/>
      <c r="Q1074" s="174"/>
      <c r="R1074" s="174"/>
      <c r="S1074" s="174"/>
      <c r="T1074" s="174"/>
      <c r="U1074" s="174"/>
      <c r="V1074" s="174"/>
      <c r="W1074" s="174"/>
      <c r="X1074" s="174"/>
      <c r="Y1074" s="174"/>
      <c r="Z1074" s="174"/>
    </row>
    <row r="1075" spans="1:26">
      <c r="C1075" s="177"/>
      <c r="D1075" s="176"/>
      <c r="F1075" s="174"/>
      <c r="G1075" s="174"/>
      <c r="H1075" s="174"/>
      <c r="I1075" s="174"/>
      <c r="J1075" s="174"/>
      <c r="K1075" s="174"/>
      <c r="L1075" s="174"/>
      <c r="M1075" s="174"/>
      <c r="N1075" s="174"/>
      <c r="O1075" s="174"/>
      <c r="P1075" s="174"/>
      <c r="Q1075" s="174"/>
      <c r="R1075" s="174"/>
      <c r="S1075" s="174"/>
      <c r="T1075" s="174"/>
      <c r="U1075" s="174"/>
      <c r="V1075" s="174"/>
      <c r="W1075" s="174"/>
      <c r="X1075" s="174"/>
      <c r="Y1075" s="174"/>
      <c r="Z1075" s="174"/>
    </row>
    <row r="1076" spans="1:26">
      <c r="C1076" s="177"/>
      <c r="D1076" s="176"/>
      <c r="F1076" s="174"/>
      <c r="G1076" s="174"/>
      <c r="H1076" s="174"/>
      <c r="I1076" s="174"/>
      <c r="J1076" s="174"/>
      <c r="K1076" s="174"/>
      <c r="L1076" s="174"/>
      <c r="M1076" s="174"/>
      <c r="N1076" s="174"/>
      <c r="O1076" s="174"/>
      <c r="P1076" s="174"/>
      <c r="Q1076" s="174"/>
      <c r="R1076" s="174"/>
      <c r="S1076" s="174"/>
      <c r="T1076" s="174"/>
      <c r="U1076" s="174"/>
      <c r="V1076" s="174"/>
      <c r="W1076" s="174"/>
      <c r="X1076" s="174"/>
      <c r="Y1076" s="174"/>
      <c r="Z1076" s="174"/>
    </row>
    <row r="1077" spans="1:26" s="173" customFormat="1">
      <c r="A1077" s="170"/>
      <c r="B1077" s="170"/>
      <c r="C1077" s="175"/>
      <c r="D1077" s="176"/>
      <c r="E1077" s="170"/>
      <c r="F1077" s="174"/>
      <c r="G1077" s="174"/>
      <c r="H1077" s="174"/>
      <c r="I1077" s="174"/>
      <c r="J1077" s="174"/>
      <c r="K1077" s="174"/>
      <c r="L1077" s="174"/>
      <c r="M1077" s="174"/>
      <c r="N1077" s="174"/>
      <c r="O1077" s="174"/>
      <c r="P1077" s="174"/>
      <c r="Q1077" s="174"/>
      <c r="R1077" s="174"/>
      <c r="S1077" s="174"/>
      <c r="T1077" s="174"/>
      <c r="U1077" s="174"/>
      <c r="V1077" s="174"/>
      <c r="W1077" s="174"/>
      <c r="X1077" s="174"/>
      <c r="Y1077" s="174"/>
      <c r="Z1077" s="174"/>
    </row>
    <row r="1078" spans="1:26">
      <c r="C1078" s="177"/>
      <c r="D1078" s="176"/>
      <c r="F1078" s="174"/>
      <c r="G1078" s="174"/>
      <c r="H1078" s="174"/>
      <c r="I1078" s="174"/>
      <c r="J1078" s="174"/>
      <c r="K1078" s="174"/>
      <c r="L1078" s="174"/>
      <c r="M1078" s="174"/>
      <c r="N1078" s="174"/>
      <c r="O1078" s="174"/>
      <c r="P1078" s="174"/>
      <c r="Q1078" s="174"/>
      <c r="R1078" s="174"/>
      <c r="S1078" s="174"/>
      <c r="T1078" s="174"/>
      <c r="U1078" s="174"/>
      <c r="V1078" s="174"/>
      <c r="W1078" s="174"/>
      <c r="X1078" s="174"/>
      <c r="Y1078" s="174"/>
      <c r="Z1078" s="174"/>
    </row>
    <row r="1079" spans="1:26">
      <c r="C1079" s="177"/>
      <c r="D1079" s="176"/>
      <c r="F1079" s="174"/>
      <c r="G1079" s="174"/>
      <c r="H1079" s="174"/>
      <c r="I1079" s="174"/>
      <c r="J1079" s="174"/>
      <c r="K1079" s="174"/>
      <c r="L1079" s="174"/>
      <c r="M1079" s="174"/>
      <c r="N1079" s="174"/>
      <c r="O1079" s="174"/>
      <c r="P1079" s="174"/>
      <c r="Q1079" s="174"/>
      <c r="R1079" s="174"/>
      <c r="S1079" s="174"/>
      <c r="T1079" s="174"/>
      <c r="U1079" s="174"/>
      <c r="V1079" s="174"/>
      <c r="W1079" s="174"/>
      <c r="X1079" s="174"/>
      <c r="Y1079" s="174"/>
      <c r="Z1079" s="174"/>
    </row>
    <row r="1080" spans="1:26" s="173" customFormat="1">
      <c r="A1080" s="170"/>
      <c r="B1080" s="170"/>
      <c r="C1080" s="175"/>
      <c r="D1080" s="176"/>
      <c r="E1080" s="170"/>
      <c r="F1080" s="174"/>
      <c r="G1080" s="174"/>
      <c r="H1080" s="174"/>
      <c r="I1080" s="174"/>
      <c r="J1080" s="174"/>
      <c r="K1080" s="174"/>
      <c r="L1080" s="174"/>
      <c r="M1080" s="174"/>
      <c r="N1080" s="174"/>
      <c r="O1080" s="174"/>
      <c r="P1080" s="174"/>
      <c r="Q1080" s="174"/>
      <c r="R1080" s="174"/>
      <c r="S1080" s="174"/>
      <c r="T1080" s="174"/>
      <c r="U1080" s="174"/>
      <c r="V1080" s="174"/>
      <c r="W1080" s="174"/>
      <c r="X1080" s="174"/>
      <c r="Y1080" s="174"/>
      <c r="Z1080" s="174"/>
    </row>
    <row r="1081" spans="1:26">
      <c r="C1081" s="177"/>
      <c r="D1081" s="176"/>
      <c r="F1081" s="174"/>
      <c r="G1081" s="174"/>
      <c r="H1081" s="174"/>
      <c r="I1081" s="174"/>
      <c r="J1081" s="174"/>
      <c r="K1081" s="174"/>
      <c r="L1081" s="174"/>
      <c r="M1081" s="174"/>
      <c r="N1081" s="174"/>
      <c r="O1081" s="174"/>
      <c r="P1081" s="174"/>
      <c r="Q1081" s="174"/>
      <c r="R1081" s="174"/>
      <c r="S1081" s="174"/>
      <c r="T1081" s="174"/>
      <c r="U1081" s="174"/>
      <c r="V1081" s="174"/>
      <c r="W1081" s="174"/>
      <c r="X1081" s="174"/>
      <c r="Y1081" s="174"/>
      <c r="Z1081" s="174"/>
    </row>
    <row r="1082" spans="1:26">
      <c r="C1082" s="177"/>
      <c r="D1082" s="176"/>
      <c r="F1082" s="174"/>
      <c r="G1082" s="174"/>
      <c r="H1082" s="174"/>
      <c r="I1082" s="174"/>
      <c r="J1082" s="174"/>
      <c r="K1082" s="174"/>
      <c r="L1082" s="174"/>
      <c r="M1082" s="174"/>
      <c r="N1082" s="174"/>
      <c r="O1082" s="174"/>
      <c r="P1082" s="174"/>
      <c r="Q1082" s="174"/>
      <c r="R1082" s="174"/>
      <c r="S1082" s="174"/>
      <c r="T1082" s="174"/>
      <c r="U1082" s="174"/>
      <c r="V1082" s="174"/>
      <c r="W1082" s="174"/>
      <c r="X1082" s="174"/>
      <c r="Y1082" s="174"/>
      <c r="Z1082" s="174"/>
    </row>
    <row r="1083" spans="1:26">
      <c r="C1083" s="177"/>
      <c r="D1083" s="176"/>
      <c r="F1083" s="174"/>
      <c r="G1083" s="174"/>
      <c r="H1083" s="174"/>
      <c r="I1083" s="174"/>
      <c r="J1083" s="174"/>
      <c r="K1083" s="174"/>
      <c r="L1083" s="174"/>
      <c r="M1083" s="174"/>
      <c r="N1083" s="174"/>
      <c r="O1083" s="174"/>
      <c r="P1083" s="174"/>
      <c r="Q1083" s="174"/>
      <c r="R1083" s="174"/>
      <c r="S1083" s="174"/>
      <c r="T1083" s="174"/>
      <c r="U1083" s="174"/>
      <c r="V1083" s="174"/>
      <c r="W1083" s="174"/>
      <c r="X1083" s="174"/>
      <c r="Y1083" s="174"/>
      <c r="Z1083" s="174"/>
    </row>
    <row r="1084" spans="1:26">
      <c r="C1084" s="177"/>
      <c r="D1084" s="176"/>
      <c r="F1084" s="174"/>
      <c r="G1084" s="174"/>
      <c r="H1084" s="174"/>
      <c r="I1084" s="174"/>
      <c r="J1084" s="174"/>
      <c r="K1084" s="174"/>
      <c r="L1084" s="174"/>
      <c r="M1084" s="174"/>
      <c r="N1084" s="174"/>
      <c r="O1084" s="174"/>
      <c r="P1084" s="174"/>
      <c r="Q1084" s="174"/>
      <c r="R1084" s="174"/>
      <c r="S1084" s="174"/>
      <c r="T1084" s="174"/>
      <c r="U1084" s="174"/>
      <c r="V1084" s="174"/>
      <c r="W1084" s="174"/>
      <c r="X1084" s="174"/>
      <c r="Y1084" s="174"/>
      <c r="Z1084" s="174"/>
    </row>
    <row r="1085" spans="1:26">
      <c r="C1085" s="177"/>
      <c r="D1085" s="176"/>
      <c r="F1085" s="174"/>
      <c r="G1085" s="174"/>
      <c r="H1085" s="174"/>
      <c r="I1085" s="174"/>
      <c r="J1085" s="174"/>
      <c r="K1085" s="174"/>
      <c r="L1085" s="174"/>
      <c r="M1085" s="174"/>
      <c r="N1085" s="174"/>
      <c r="O1085" s="174"/>
      <c r="P1085" s="174"/>
      <c r="Q1085" s="174"/>
      <c r="R1085" s="174"/>
      <c r="S1085" s="174"/>
      <c r="T1085" s="174"/>
      <c r="U1085" s="174"/>
      <c r="V1085" s="174"/>
      <c r="W1085" s="174"/>
      <c r="X1085" s="174"/>
      <c r="Y1085" s="174"/>
      <c r="Z1085" s="174"/>
    </row>
    <row r="1086" spans="1:26" s="173" customFormat="1">
      <c r="A1086" s="170"/>
      <c r="B1086" s="170"/>
      <c r="C1086" s="175"/>
      <c r="D1086" s="176"/>
      <c r="E1086" s="170"/>
      <c r="F1086" s="174"/>
      <c r="G1086" s="174"/>
      <c r="H1086" s="174"/>
      <c r="I1086" s="174"/>
      <c r="J1086" s="174"/>
      <c r="K1086" s="174"/>
      <c r="L1086" s="174"/>
      <c r="M1086" s="174"/>
      <c r="N1086" s="174"/>
      <c r="O1086" s="174"/>
      <c r="P1086" s="174"/>
      <c r="Q1086" s="174"/>
      <c r="R1086" s="174"/>
      <c r="S1086" s="174"/>
      <c r="T1086" s="174"/>
      <c r="U1086" s="174"/>
      <c r="V1086" s="174"/>
      <c r="W1086" s="174"/>
      <c r="X1086" s="174"/>
      <c r="Y1086" s="174"/>
      <c r="Z1086" s="174"/>
    </row>
    <row r="1087" spans="1:26">
      <c r="C1087" s="177"/>
      <c r="D1087" s="176"/>
      <c r="F1087" s="174"/>
      <c r="G1087" s="174"/>
      <c r="H1087" s="174"/>
      <c r="I1087" s="174"/>
      <c r="J1087" s="174"/>
      <c r="K1087" s="174"/>
      <c r="L1087" s="174"/>
      <c r="M1087" s="174"/>
      <c r="N1087" s="174"/>
      <c r="O1087" s="174"/>
      <c r="P1087" s="174"/>
      <c r="Q1087" s="174"/>
      <c r="R1087" s="174"/>
      <c r="S1087" s="174"/>
      <c r="T1087" s="174"/>
      <c r="U1087" s="174"/>
      <c r="V1087" s="174"/>
      <c r="W1087" s="174"/>
      <c r="X1087" s="174"/>
      <c r="Y1087" s="174"/>
      <c r="Z1087" s="174"/>
    </row>
    <row r="1088" spans="1:26">
      <c r="C1088" s="177"/>
      <c r="D1088" s="176"/>
      <c r="F1088" s="174"/>
      <c r="G1088" s="174"/>
      <c r="H1088" s="174"/>
      <c r="I1088" s="174"/>
      <c r="J1088" s="174"/>
      <c r="K1088" s="174"/>
      <c r="L1088" s="174"/>
      <c r="M1088" s="174"/>
      <c r="N1088" s="174"/>
      <c r="O1088" s="174"/>
      <c r="P1088" s="174"/>
      <c r="Q1088" s="174"/>
      <c r="R1088" s="174"/>
      <c r="S1088" s="174"/>
      <c r="T1088" s="174"/>
      <c r="U1088" s="174"/>
      <c r="V1088" s="174"/>
      <c r="W1088" s="174"/>
      <c r="X1088" s="174"/>
      <c r="Y1088" s="174"/>
      <c r="Z1088" s="174"/>
    </row>
    <row r="1089" spans="1:26">
      <c r="C1089" s="177"/>
      <c r="D1089" s="176"/>
      <c r="F1089" s="174"/>
      <c r="G1089" s="174"/>
      <c r="H1089" s="174"/>
      <c r="I1089" s="174"/>
      <c r="J1089" s="174"/>
      <c r="K1089" s="174"/>
      <c r="L1089" s="174"/>
      <c r="M1089" s="174"/>
      <c r="N1089" s="174"/>
      <c r="O1089" s="174"/>
      <c r="P1089" s="174"/>
      <c r="Q1089" s="174"/>
      <c r="R1089" s="174"/>
      <c r="S1089" s="174"/>
      <c r="T1089" s="174"/>
      <c r="U1089" s="174"/>
      <c r="V1089" s="174"/>
      <c r="W1089" s="174"/>
      <c r="X1089" s="174"/>
      <c r="Y1089" s="174"/>
      <c r="Z1089" s="174"/>
    </row>
    <row r="1090" spans="1:26">
      <c r="C1090" s="177"/>
      <c r="D1090" s="176"/>
      <c r="F1090" s="174"/>
      <c r="G1090" s="174"/>
      <c r="H1090" s="174"/>
      <c r="I1090" s="174"/>
      <c r="J1090" s="174"/>
      <c r="K1090" s="174"/>
      <c r="L1090" s="174"/>
      <c r="M1090" s="174"/>
      <c r="N1090" s="174"/>
      <c r="O1090" s="174"/>
      <c r="P1090" s="174"/>
      <c r="Q1090" s="174"/>
      <c r="R1090" s="174"/>
      <c r="S1090" s="174"/>
      <c r="T1090" s="174"/>
      <c r="U1090" s="174"/>
      <c r="V1090" s="174"/>
      <c r="W1090" s="174"/>
      <c r="X1090" s="174"/>
      <c r="Y1090" s="174"/>
      <c r="Z1090" s="174"/>
    </row>
    <row r="1091" spans="1:26">
      <c r="C1091" s="177"/>
      <c r="D1091" s="176"/>
      <c r="F1091" s="174"/>
      <c r="G1091" s="174"/>
      <c r="H1091" s="174"/>
      <c r="I1091" s="174"/>
      <c r="J1091" s="174"/>
      <c r="K1091" s="174"/>
      <c r="L1091" s="174"/>
      <c r="M1091" s="174"/>
      <c r="N1091" s="174"/>
      <c r="O1091" s="174"/>
      <c r="P1091" s="174"/>
      <c r="Q1091" s="174"/>
      <c r="R1091" s="174"/>
      <c r="S1091" s="174"/>
      <c r="T1091" s="174"/>
      <c r="U1091" s="174"/>
      <c r="V1091" s="174"/>
      <c r="W1091" s="174"/>
      <c r="X1091" s="174"/>
      <c r="Y1091" s="174"/>
      <c r="Z1091" s="174"/>
    </row>
    <row r="1092" spans="1:26">
      <c r="C1092" s="177"/>
      <c r="D1092" s="176"/>
      <c r="F1092" s="174"/>
      <c r="G1092" s="174"/>
      <c r="H1092" s="174"/>
      <c r="I1092" s="174"/>
      <c r="J1092" s="174"/>
      <c r="K1092" s="174"/>
      <c r="L1092" s="174"/>
      <c r="M1092" s="174"/>
      <c r="N1092" s="174"/>
      <c r="O1092" s="174"/>
      <c r="P1092" s="174"/>
      <c r="Q1092" s="174"/>
      <c r="R1092" s="174"/>
      <c r="S1092" s="174"/>
      <c r="T1092" s="174"/>
      <c r="U1092" s="174"/>
      <c r="V1092" s="174"/>
      <c r="W1092" s="174"/>
      <c r="X1092" s="174"/>
      <c r="Y1092" s="174"/>
      <c r="Z1092" s="174"/>
    </row>
    <row r="1093" spans="1:26" s="173" customFormat="1">
      <c r="A1093" s="170"/>
      <c r="B1093" s="170"/>
      <c r="C1093" s="175"/>
      <c r="D1093" s="176"/>
      <c r="E1093" s="170"/>
      <c r="F1093" s="174"/>
      <c r="G1093" s="174"/>
      <c r="H1093" s="174"/>
      <c r="I1093" s="174"/>
      <c r="J1093" s="174"/>
      <c r="K1093" s="174"/>
      <c r="L1093" s="174"/>
      <c r="M1093" s="174"/>
      <c r="N1093" s="174"/>
      <c r="O1093" s="174"/>
      <c r="P1093" s="174"/>
      <c r="Q1093" s="174"/>
      <c r="R1093" s="174"/>
      <c r="S1093" s="174"/>
      <c r="T1093" s="174"/>
      <c r="U1093" s="174"/>
      <c r="V1093" s="174"/>
      <c r="W1093" s="174"/>
      <c r="X1093" s="174"/>
      <c r="Y1093" s="174"/>
      <c r="Z1093" s="174"/>
    </row>
    <row r="1094" spans="1:26">
      <c r="C1094" s="177"/>
      <c r="D1094" s="176"/>
      <c r="F1094" s="174"/>
      <c r="G1094" s="174"/>
      <c r="H1094" s="174"/>
      <c r="I1094" s="174"/>
      <c r="J1094" s="174"/>
      <c r="K1094" s="174"/>
      <c r="L1094" s="174"/>
      <c r="M1094" s="174"/>
      <c r="N1094" s="174"/>
      <c r="O1094" s="174"/>
      <c r="P1094" s="174"/>
      <c r="Q1094" s="174"/>
      <c r="R1094" s="174"/>
      <c r="S1094" s="174"/>
      <c r="T1094" s="174"/>
      <c r="U1094" s="174"/>
      <c r="V1094" s="174"/>
      <c r="W1094" s="174"/>
      <c r="X1094" s="174"/>
      <c r="Y1094" s="174"/>
      <c r="Z1094" s="174"/>
    </row>
    <row r="1095" spans="1:26">
      <c r="C1095" s="177"/>
      <c r="D1095" s="176"/>
      <c r="F1095" s="174"/>
      <c r="G1095" s="174"/>
      <c r="H1095" s="174"/>
      <c r="I1095" s="174"/>
      <c r="J1095" s="174"/>
      <c r="K1095" s="174"/>
      <c r="L1095" s="174"/>
      <c r="M1095" s="174"/>
      <c r="N1095" s="174"/>
      <c r="O1095" s="174"/>
      <c r="P1095" s="174"/>
      <c r="Q1095" s="174"/>
      <c r="R1095" s="174"/>
      <c r="S1095" s="174"/>
      <c r="T1095" s="174"/>
      <c r="U1095" s="174"/>
      <c r="V1095" s="174"/>
      <c r="W1095" s="174"/>
      <c r="X1095" s="174"/>
      <c r="Y1095" s="174"/>
      <c r="Z1095" s="174"/>
    </row>
    <row r="1096" spans="1:26">
      <c r="C1096" s="177"/>
      <c r="D1096" s="176"/>
      <c r="F1096" s="174"/>
      <c r="G1096" s="174"/>
      <c r="H1096" s="174"/>
      <c r="I1096" s="174"/>
      <c r="J1096" s="174"/>
      <c r="K1096" s="174"/>
      <c r="L1096" s="174"/>
      <c r="M1096" s="174"/>
      <c r="N1096" s="174"/>
      <c r="O1096" s="174"/>
      <c r="P1096" s="174"/>
      <c r="Q1096" s="174"/>
      <c r="R1096" s="174"/>
      <c r="S1096" s="174"/>
      <c r="T1096" s="174"/>
      <c r="U1096" s="174"/>
      <c r="V1096" s="174"/>
      <c r="W1096" s="174"/>
      <c r="X1096" s="174"/>
      <c r="Y1096" s="174"/>
      <c r="Z1096" s="174"/>
    </row>
    <row r="1097" spans="1:26" s="173" customFormat="1">
      <c r="A1097" s="170"/>
      <c r="B1097" s="170"/>
      <c r="C1097" s="175"/>
      <c r="D1097" s="176"/>
      <c r="E1097" s="170"/>
      <c r="F1097" s="174"/>
      <c r="G1097" s="174"/>
      <c r="H1097" s="174"/>
      <c r="I1097" s="174"/>
      <c r="J1097" s="174"/>
      <c r="K1097" s="174"/>
      <c r="L1097" s="174"/>
      <c r="M1097" s="174"/>
      <c r="N1097" s="174"/>
      <c r="O1097" s="174"/>
      <c r="P1097" s="174"/>
      <c r="Q1097" s="174"/>
      <c r="R1097" s="174"/>
      <c r="S1097" s="174"/>
      <c r="T1097" s="174"/>
      <c r="U1097" s="174"/>
      <c r="V1097" s="174"/>
      <c r="W1097" s="174"/>
      <c r="X1097" s="174"/>
      <c r="Y1097" s="174"/>
      <c r="Z1097" s="174"/>
    </row>
    <row r="1098" spans="1:26">
      <c r="C1098" s="177"/>
      <c r="D1098" s="176"/>
      <c r="F1098" s="174"/>
      <c r="G1098" s="174"/>
      <c r="H1098" s="174"/>
      <c r="I1098" s="174"/>
      <c r="J1098" s="174"/>
      <c r="K1098" s="174"/>
      <c r="L1098" s="174"/>
      <c r="M1098" s="174"/>
      <c r="N1098" s="174"/>
      <c r="O1098" s="174"/>
      <c r="P1098" s="174"/>
      <c r="Q1098" s="174"/>
      <c r="R1098" s="174"/>
      <c r="S1098" s="174"/>
      <c r="T1098" s="174"/>
      <c r="U1098" s="174"/>
      <c r="V1098" s="174"/>
      <c r="W1098" s="174"/>
      <c r="X1098" s="174"/>
      <c r="Y1098" s="174"/>
      <c r="Z1098" s="174"/>
    </row>
    <row r="1099" spans="1:26">
      <c r="C1099" s="177"/>
      <c r="D1099" s="176"/>
      <c r="F1099" s="174"/>
      <c r="G1099" s="174"/>
      <c r="H1099" s="174"/>
      <c r="I1099" s="174"/>
      <c r="J1099" s="174"/>
      <c r="K1099" s="174"/>
      <c r="L1099" s="174"/>
      <c r="M1099" s="174"/>
      <c r="N1099" s="174"/>
      <c r="O1099" s="174"/>
      <c r="P1099" s="174"/>
      <c r="Q1099" s="174"/>
      <c r="R1099" s="174"/>
      <c r="S1099" s="174"/>
      <c r="T1099" s="174"/>
      <c r="U1099" s="174"/>
      <c r="V1099" s="174"/>
      <c r="W1099" s="174"/>
      <c r="X1099" s="174"/>
      <c r="Y1099" s="174"/>
      <c r="Z1099" s="174"/>
    </row>
    <row r="1100" spans="1:26">
      <c r="C1100" s="177"/>
      <c r="D1100" s="176"/>
      <c r="F1100" s="174"/>
      <c r="G1100" s="174"/>
      <c r="H1100" s="174"/>
      <c r="I1100" s="174"/>
      <c r="J1100" s="174"/>
      <c r="K1100" s="174"/>
      <c r="L1100" s="174"/>
      <c r="M1100" s="174"/>
      <c r="N1100" s="174"/>
      <c r="O1100" s="174"/>
      <c r="P1100" s="174"/>
      <c r="Q1100" s="174"/>
      <c r="R1100" s="174"/>
      <c r="S1100" s="174"/>
      <c r="T1100" s="174"/>
      <c r="U1100" s="174"/>
      <c r="V1100" s="174"/>
      <c r="W1100" s="174"/>
      <c r="X1100" s="174"/>
      <c r="Y1100" s="174"/>
      <c r="Z1100" s="174"/>
    </row>
    <row r="1101" spans="1:26" s="173" customFormat="1">
      <c r="A1101" s="170"/>
      <c r="B1101" s="170"/>
      <c r="C1101" s="175"/>
      <c r="D1101" s="176"/>
      <c r="E1101" s="170"/>
      <c r="F1101" s="174"/>
      <c r="G1101" s="174"/>
      <c r="H1101" s="174"/>
      <c r="I1101" s="174"/>
      <c r="J1101" s="174"/>
      <c r="K1101" s="174"/>
      <c r="L1101" s="174"/>
      <c r="M1101" s="174"/>
      <c r="N1101" s="174"/>
      <c r="O1101" s="174"/>
      <c r="P1101" s="174"/>
      <c r="Q1101" s="174"/>
      <c r="R1101" s="174"/>
      <c r="S1101" s="174"/>
      <c r="T1101" s="174"/>
      <c r="U1101" s="174"/>
      <c r="V1101" s="174"/>
      <c r="W1101" s="174"/>
      <c r="X1101" s="174"/>
      <c r="Y1101" s="174"/>
      <c r="Z1101" s="174"/>
    </row>
    <row r="1102" spans="1:26">
      <c r="C1102" s="177"/>
      <c r="D1102" s="176"/>
      <c r="F1102" s="174"/>
      <c r="G1102" s="174"/>
      <c r="H1102" s="174"/>
      <c r="I1102" s="174"/>
      <c r="J1102" s="174"/>
      <c r="K1102" s="174"/>
      <c r="L1102" s="174"/>
      <c r="M1102" s="174"/>
      <c r="N1102" s="174"/>
      <c r="O1102" s="174"/>
      <c r="P1102" s="174"/>
      <c r="Q1102" s="174"/>
      <c r="R1102" s="174"/>
      <c r="S1102" s="174"/>
      <c r="T1102" s="174"/>
      <c r="U1102" s="174"/>
      <c r="V1102" s="174"/>
      <c r="W1102" s="174"/>
      <c r="X1102" s="174"/>
      <c r="Y1102" s="174"/>
      <c r="Z1102" s="174"/>
    </row>
    <row r="1103" spans="1:26">
      <c r="C1103" s="177"/>
      <c r="D1103" s="176"/>
      <c r="F1103" s="174"/>
      <c r="G1103" s="174"/>
      <c r="H1103" s="174"/>
      <c r="I1103" s="174"/>
      <c r="J1103" s="174"/>
      <c r="K1103" s="174"/>
      <c r="L1103" s="174"/>
      <c r="M1103" s="174"/>
      <c r="N1103" s="174"/>
      <c r="O1103" s="174"/>
      <c r="P1103" s="174"/>
      <c r="Q1103" s="174"/>
      <c r="R1103" s="174"/>
      <c r="S1103" s="174"/>
      <c r="T1103" s="174"/>
      <c r="U1103" s="174"/>
      <c r="V1103" s="174"/>
      <c r="W1103" s="174"/>
      <c r="X1103" s="174"/>
      <c r="Y1103" s="174"/>
      <c r="Z1103" s="174"/>
    </row>
    <row r="1104" spans="1:26">
      <c r="C1104" s="177"/>
      <c r="D1104" s="176"/>
      <c r="F1104" s="174"/>
      <c r="G1104" s="174"/>
      <c r="H1104" s="174"/>
      <c r="I1104" s="174"/>
      <c r="J1104" s="174"/>
      <c r="K1104" s="174"/>
      <c r="L1104" s="174"/>
      <c r="M1104" s="174"/>
      <c r="N1104" s="174"/>
      <c r="O1104" s="174"/>
      <c r="P1104" s="174"/>
      <c r="Q1104" s="174"/>
      <c r="R1104" s="174"/>
      <c r="S1104" s="174"/>
      <c r="T1104" s="174"/>
      <c r="U1104" s="174"/>
      <c r="V1104" s="174"/>
      <c r="W1104" s="174"/>
      <c r="X1104" s="174"/>
      <c r="Y1104" s="174"/>
      <c r="Z1104" s="174"/>
    </row>
    <row r="1105" spans="1:26" s="173" customFormat="1">
      <c r="A1105" s="170"/>
      <c r="B1105" s="170"/>
      <c r="C1105" s="175"/>
      <c r="D1105" s="176"/>
      <c r="E1105" s="170"/>
      <c r="F1105" s="174"/>
      <c r="G1105" s="174"/>
      <c r="H1105" s="174"/>
      <c r="I1105" s="174"/>
      <c r="J1105" s="174"/>
      <c r="K1105" s="174"/>
      <c r="L1105" s="174"/>
      <c r="M1105" s="174"/>
      <c r="N1105" s="174"/>
      <c r="O1105" s="174"/>
      <c r="P1105" s="174"/>
      <c r="Q1105" s="174"/>
      <c r="R1105" s="174"/>
      <c r="S1105" s="174"/>
      <c r="T1105" s="174"/>
      <c r="U1105" s="174"/>
      <c r="V1105" s="174"/>
      <c r="W1105" s="174"/>
      <c r="X1105" s="174"/>
      <c r="Y1105" s="174"/>
      <c r="Z1105" s="174"/>
    </row>
    <row r="1106" spans="1:26">
      <c r="C1106" s="177"/>
      <c r="D1106" s="176"/>
      <c r="F1106" s="174"/>
      <c r="G1106" s="174"/>
      <c r="H1106" s="174"/>
      <c r="I1106" s="174"/>
      <c r="J1106" s="174"/>
      <c r="K1106" s="174"/>
      <c r="L1106" s="174"/>
      <c r="M1106" s="174"/>
      <c r="N1106" s="174"/>
      <c r="O1106" s="174"/>
      <c r="P1106" s="174"/>
      <c r="Q1106" s="174"/>
      <c r="R1106" s="174"/>
      <c r="S1106" s="174"/>
      <c r="T1106" s="174"/>
      <c r="U1106" s="174"/>
      <c r="V1106" s="174"/>
      <c r="W1106" s="174"/>
      <c r="X1106" s="174"/>
      <c r="Y1106" s="174"/>
      <c r="Z1106" s="174"/>
    </row>
    <row r="1107" spans="1:26">
      <c r="C1107" s="177"/>
      <c r="D1107" s="176"/>
      <c r="F1107" s="174"/>
      <c r="G1107" s="174"/>
      <c r="H1107" s="174"/>
      <c r="I1107" s="174"/>
      <c r="J1107" s="174"/>
      <c r="K1107" s="174"/>
      <c r="L1107" s="174"/>
      <c r="M1107" s="174"/>
      <c r="N1107" s="174"/>
      <c r="O1107" s="174"/>
      <c r="P1107" s="174"/>
      <c r="Q1107" s="174"/>
      <c r="R1107" s="174"/>
      <c r="S1107" s="174"/>
      <c r="T1107" s="174"/>
      <c r="U1107" s="174"/>
      <c r="V1107" s="174"/>
      <c r="W1107" s="174"/>
      <c r="X1107" s="174"/>
      <c r="Y1107" s="174"/>
      <c r="Z1107" s="174"/>
    </row>
    <row r="1108" spans="1:26">
      <c r="C1108" s="177"/>
      <c r="D1108" s="176"/>
      <c r="F1108" s="174"/>
      <c r="G1108" s="174"/>
      <c r="H1108" s="174"/>
      <c r="I1108" s="174"/>
      <c r="J1108" s="174"/>
      <c r="K1108" s="174"/>
      <c r="L1108" s="174"/>
      <c r="M1108" s="174"/>
      <c r="N1108" s="174"/>
      <c r="O1108" s="174"/>
      <c r="P1108" s="174"/>
      <c r="Q1108" s="174"/>
      <c r="R1108" s="174"/>
      <c r="S1108" s="174"/>
      <c r="T1108" s="174"/>
      <c r="U1108" s="174"/>
      <c r="V1108" s="174"/>
      <c r="W1108" s="174"/>
      <c r="X1108" s="174"/>
      <c r="Y1108" s="174"/>
      <c r="Z1108" s="174"/>
    </row>
    <row r="1109" spans="1:26">
      <c r="C1109" s="177"/>
      <c r="D1109" s="176"/>
      <c r="F1109" s="174"/>
      <c r="G1109" s="174"/>
      <c r="H1109" s="174"/>
      <c r="I1109" s="174"/>
      <c r="J1109" s="174"/>
      <c r="K1109" s="174"/>
      <c r="L1109" s="174"/>
      <c r="M1109" s="174"/>
      <c r="N1109" s="174"/>
      <c r="O1109" s="174"/>
      <c r="P1109" s="174"/>
      <c r="Q1109" s="174"/>
      <c r="R1109" s="174"/>
      <c r="S1109" s="174"/>
      <c r="T1109" s="174"/>
      <c r="U1109" s="174"/>
      <c r="V1109" s="174"/>
      <c r="W1109" s="174"/>
      <c r="X1109" s="174"/>
      <c r="Y1109" s="174"/>
      <c r="Z1109" s="174"/>
    </row>
    <row r="1110" spans="1:26">
      <c r="C1110" s="177"/>
      <c r="D1110" s="176"/>
      <c r="F1110" s="174"/>
      <c r="G1110" s="174"/>
      <c r="H1110" s="174"/>
      <c r="I1110" s="174"/>
      <c r="J1110" s="174"/>
      <c r="K1110" s="174"/>
      <c r="L1110" s="174"/>
      <c r="M1110" s="174"/>
      <c r="N1110" s="174"/>
      <c r="O1110" s="174"/>
      <c r="P1110" s="174"/>
      <c r="Q1110" s="174"/>
      <c r="R1110" s="174"/>
      <c r="S1110" s="174"/>
      <c r="T1110" s="174"/>
      <c r="U1110" s="174"/>
      <c r="V1110" s="174"/>
      <c r="W1110" s="174"/>
      <c r="X1110" s="174"/>
      <c r="Y1110" s="174"/>
      <c r="Z1110" s="174"/>
    </row>
    <row r="1111" spans="1:26">
      <c r="C1111" s="177"/>
      <c r="D1111" s="176"/>
      <c r="F1111" s="174"/>
      <c r="G1111" s="174"/>
      <c r="H1111" s="174"/>
      <c r="I1111" s="174"/>
      <c r="J1111" s="174"/>
      <c r="K1111" s="174"/>
      <c r="L1111" s="174"/>
      <c r="M1111" s="174"/>
      <c r="N1111" s="174"/>
      <c r="O1111" s="174"/>
      <c r="P1111" s="174"/>
      <c r="Q1111" s="174"/>
      <c r="R1111" s="174"/>
      <c r="S1111" s="174"/>
      <c r="T1111" s="174"/>
      <c r="U1111" s="174"/>
      <c r="V1111" s="174"/>
      <c r="W1111" s="174"/>
      <c r="X1111" s="174"/>
      <c r="Y1111" s="174"/>
      <c r="Z1111" s="174"/>
    </row>
    <row r="1112" spans="1:26" s="173" customFormat="1">
      <c r="A1112" s="170"/>
      <c r="B1112" s="170"/>
      <c r="C1112" s="175"/>
      <c r="D1112" s="171"/>
      <c r="E1112" s="170"/>
      <c r="F1112" s="174"/>
      <c r="G1112" s="174"/>
      <c r="H1112" s="174"/>
      <c r="I1112" s="174"/>
      <c r="J1112" s="174"/>
      <c r="K1112" s="174"/>
      <c r="L1112" s="174"/>
      <c r="M1112" s="174"/>
      <c r="N1112" s="174"/>
      <c r="O1112" s="174"/>
      <c r="P1112" s="174"/>
      <c r="Q1112" s="174"/>
      <c r="R1112" s="174"/>
      <c r="S1112" s="174"/>
      <c r="T1112" s="174"/>
      <c r="U1112" s="174"/>
      <c r="V1112" s="174"/>
      <c r="W1112" s="174"/>
      <c r="X1112" s="174"/>
      <c r="Y1112" s="174"/>
      <c r="Z1112" s="174"/>
    </row>
    <row r="1113" spans="1:26" s="173" customFormat="1">
      <c r="A1113" s="170"/>
      <c r="B1113" s="170"/>
      <c r="C1113" s="175"/>
      <c r="D1113" s="171"/>
      <c r="E1113" s="170"/>
      <c r="F1113" s="174"/>
      <c r="G1113" s="174"/>
      <c r="H1113" s="174"/>
      <c r="I1113" s="174"/>
      <c r="J1113" s="174"/>
      <c r="K1113" s="174"/>
      <c r="L1113" s="174"/>
      <c r="M1113" s="174"/>
      <c r="N1113" s="174"/>
      <c r="O1113" s="174"/>
      <c r="P1113" s="174"/>
      <c r="Q1113" s="174"/>
      <c r="R1113" s="174"/>
      <c r="S1113" s="174"/>
      <c r="T1113" s="174"/>
      <c r="U1113" s="174"/>
      <c r="V1113" s="174"/>
      <c r="W1113" s="174"/>
      <c r="X1113" s="174"/>
      <c r="Y1113" s="174"/>
      <c r="Z1113" s="174"/>
    </row>
    <row r="1114" spans="1:26">
      <c r="C1114" s="177"/>
      <c r="F1114" s="174"/>
      <c r="G1114" s="174"/>
      <c r="H1114" s="174"/>
      <c r="I1114" s="174"/>
      <c r="J1114" s="174"/>
      <c r="K1114" s="174"/>
      <c r="L1114" s="174"/>
      <c r="M1114" s="174"/>
      <c r="N1114" s="174"/>
      <c r="O1114" s="174"/>
      <c r="P1114" s="174"/>
      <c r="Q1114" s="174"/>
      <c r="R1114" s="174"/>
      <c r="S1114" s="174"/>
      <c r="T1114" s="174"/>
      <c r="U1114" s="174"/>
      <c r="V1114" s="174"/>
      <c r="W1114" s="174"/>
      <c r="X1114" s="174"/>
      <c r="Y1114" s="174"/>
      <c r="Z1114" s="174"/>
    </row>
    <row r="1115" spans="1:26">
      <c r="C1115" s="177"/>
      <c r="F1115" s="174"/>
      <c r="G1115" s="174"/>
      <c r="H1115" s="174"/>
      <c r="I1115" s="174"/>
      <c r="J1115" s="174"/>
      <c r="K1115" s="174"/>
      <c r="L1115" s="174"/>
      <c r="M1115" s="174"/>
      <c r="N1115" s="174"/>
      <c r="O1115" s="174"/>
      <c r="P1115" s="174"/>
      <c r="Q1115" s="174"/>
      <c r="R1115" s="174"/>
      <c r="S1115" s="174"/>
      <c r="T1115" s="174"/>
      <c r="U1115" s="174"/>
      <c r="V1115" s="174"/>
      <c r="W1115" s="174"/>
      <c r="X1115" s="174"/>
      <c r="Y1115" s="174"/>
      <c r="Z1115" s="174"/>
    </row>
    <row r="1116" spans="1:26" s="173" customFormat="1">
      <c r="A1116" s="170"/>
      <c r="B1116" s="170"/>
      <c r="C1116" s="175"/>
      <c r="D1116" s="171"/>
      <c r="E1116" s="170"/>
      <c r="F1116" s="174"/>
      <c r="G1116" s="174"/>
      <c r="H1116" s="174"/>
      <c r="I1116" s="174"/>
      <c r="J1116" s="174"/>
      <c r="K1116" s="174"/>
      <c r="L1116" s="174"/>
      <c r="M1116" s="174"/>
      <c r="N1116" s="174"/>
      <c r="O1116" s="174"/>
      <c r="P1116" s="174"/>
      <c r="Q1116" s="174"/>
      <c r="R1116" s="174"/>
      <c r="S1116" s="174"/>
      <c r="T1116" s="174"/>
      <c r="U1116" s="174"/>
      <c r="V1116" s="174"/>
      <c r="W1116" s="174"/>
      <c r="X1116" s="174"/>
      <c r="Y1116" s="174"/>
      <c r="Z1116" s="174"/>
    </row>
    <row r="1117" spans="1:26">
      <c r="C1117" s="177"/>
      <c r="F1117" s="174"/>
      <c r="G1117" s="174"/>
      <c r="H1117" s="174"/>
      <c r="I1117" s="174"/>
      <c r="J1117" s="174"/>
      <c r="K1117" s="174"/>
      <c r="L1117" s="174"/>
      <c r="M1117" s="174"/>
      <c r="N1117" s="174"/>
      <c r="O1117" s="174"/>
      <c r="P1117" s="174"/>
      <c r="Q1117" s="174"/>
      <c r="R1117" s="174"/>
      <c r="S1117" s="174"/>
      <c r="T1117" s="174"/>
      <c r="U1117" s="174"/>
      <c r="V1117" s="174"/>
      <c r="W1117" s="174"/>
      <c r="X1117" s="174"/>
      <c r="Y1117" s="174"/>
      <c r="Z1117" s="174"/>
    </row>
    <row r="1118" spans="1:26">
      <c r="C1118" s="177"/>
      <c r="F1118" s="174"/>
      <c r="G1118" s="174"/>
      <c r="H1118" s="174"/>
      <c r="I1118" s="174"/>
      <c r="J1118" s="174"/>
      <c r="K1118" s="174"/>
      <c r="L1118" s="174"/>
      <c r="M1118" s="174"/>
      <c r="N1118" s="174"/>
      <c r="O1118" s="174"/>
      <c r="P1118" s="174"/>
      <c r="Q1118" s="174"/>
      <c r="R1118" s="174"/>
      <c r="S1118" s="174"/>
      <c r="T1118" s="174"/>
      <c r="U1118" s="174"/>
      <c r="V1118" s="174"/>
      <c r="W1118" s="174"/>
      <c r="X1118" s="174"/>
      <c r="Y1118" s="174"/>
      <c r="Z1118" s="174"/>
    </row>
    <row r="1119" spans="1:26">
      <c r="C1119" s="177"/>
      <c r="F1119" s="174"/>
      <c r="G1119" s="174"/>
      <c r="H1119" s="174"/>
      <c r="I1119" s="174"/>
      <c r="J1119" s="174"/>
      <c r="K1119" s="174"/>
      <c r="L1119" s="174"/>
      <c r="M1119" s="174"/>
      <c r="N1119" s="174"/>
      <c r="O1119" s="174"/>
      <c r="P1119" s="174"/>
      <c r="Q1119" s="174"/>
      <c r="R1119" s="174"/>
      <c r="S1119" s="174"/>
      <c r="T1119" s="174"/>
      <c r="U1119" s="174"/>
      <c r="V1119" s="174"/>
      <c r="W1119" s="174"/>
      <c r="X1119" s="174"/>
      <c r="Y1119" s="174"/>
      <c r="Z1119" s="174"/>
    </row>
    <row r="1120" spans="1:26">
      <c r="C1120" s="177"/>
      <c r="F1120" s="174"/>
      <c r="G1120" s="174"/>
      <c r="H1120" s="174"/>
      <c r="I1120" s="174"/>
      <c r="J1120" s="174"/>
      <c r="K1120" s="174"/>
      <c r="L1120" s="174"/>
      <c r="M1120" s="174"/>
      <c r="N1120" s="174"/>
      <c r="O1120" s="174"/>
      <c r="P1120" s="174"/>
      <c r="Q1120" s="174"/>
      <c r="R1120" s="174"/>
      <c r="S1120" s="174"/>
      <c r="T1120" s="174"/>
      <c r="U1120" s="174"/>
      <c r="V1120" s="174"/>
      <c r="W1120" s="174"/>
      <c r="X1120" s="174"/>
      <c r="Y1120" s="174"/>
      <c r="Z1120" s="174"/>
    </row>
    <row r="1121" spans="1:26">
      <c r="C1121" s="177"/>
      <c r="F1121" s="174"/>
      <c r="G1121" s="174"/>
      <c r="H1121" s="174"/>
      <c r="I1121" s="174"/>
      <c r="J1121" s="174"/>
      <c r="K1121" s="174"/>
      <c r="L1121" s="174"/>
      <c r="M1121" s="174"/>
      <c r="N1121" s="174"/>
      <c r="O1121" s="174"/>
      <c r="P1121" s="174"/>
      <c r="Q1121" s="174"/>
      <c r="R1121" s="174"/>
      <c r="S1121" s="174"/>
      <c r="T1121" s="174"/>
      <c r="U1121" s="174"/>
      <c r="V1121" s="174"/>
      <c r="W1121" s="174"/>
      <c r="X1121" s="174"/>
      <c r="Y1121" s="174"/>
      <c r="Z1121" s="174"/>
    </row>
    <row r="1122" spans="1:26">
      <c r="C1122" s="177"/>
      <c r="F1122" s="174"/>
      <c r="G1122" s="174"/>
      <c r="H1122" s="174"/>
      <c r="I1122" s="174"/>
      <c r="J1122" s="174"/>
      <c r="K1122" s="174"/>
      <c r="L1122" s="174"/>
      <c r="M1122" s="174"/>
      <c r="N1122" s="174"/>
      <c r="O1122" s="174"/>
      <c r="P1122" s="174"/>
      <c r="Q1122" s="174"/>
      <c r="R1122" s="174"/>
      <c r="S1122" s="174"/>
      <c r="T1122" s="174"/>
      <c r="U1122" s="174"/>
      <c r="V1122" s="174"/>
      <c r="W1122" s="174"/>
      <c r="X1122" s="174"/>
      <c r="Y1122" s="174"/>
      <c r="Z1122" s="174"/>
    </row>
    <row r="1123" spans="1:26">
      <c r="C1123" s="177"/>
      <c r="F1123" s="174"/>
      <c r="G1123" s="174"/>
      <c r="H1123" s="174"/>
      <c r="I1123" s="174"/>
      <c r="J1123" s="174"/>
      <c r="K1123" s="174"/>
      <c r="L1123" s="174"/>
      <c r="M1123" s="174"/>
      <c r="N1123" s="174"/>
      <c r="O1123" s="174"/>
      <c r="P1123" s="174"/>
      <c r="Q1123" s="174"/>
      <c r="R1123" s="174"/>
      <c r="S1123" s="174"/>
      <c r="T1123" s="174"/>
      <c r="U1123" s="174"/>
      <c r="V1123" s="174"/>
      <c r="W1123" s="174"/>
      <c r="X1123" s="174"/>
      <c r="Y1123" s="174"/>
      <c r="Z1123" s="174"/>
    </row>
    <row r="1125" spans="1:26" s="173" customFormat="1">
      <c r="A1125" s="170"/>
      <c r="B1125" s="170"/>
      <c r="C1125" s="170"/>
      <c r="D1125" s="171"/>
      <c r="E1125" s="170"/>
      <c r="F1125" s="174"/>
      <c r="G1125" s="174"/>
      <c r="H1125" s="174"/>
      <c r="I1125" s="174"/>
      <c r="J1125" s="174"/>
      <c r="K1125" s="174"/>
      <c r="L1125" s="174"/>
      <c r="M1125" s="174"/>
      <c r="N1125" s="174"/>
      <c r="O1125" s="174"/>
      <c r="P1125" s="174"/>
      <c r="Q1125" s="174"/>
      <c r="R1125" s="174"/>
      <c r="S1125" s="174"/>
      <c r="T1125" s="174"/>
      <c r="U1125" s="174"/>
      <c r="V1125" s="174"/>
      <c r="W1125" s="174"/>
      <c r="X1125" s="174"/>
      <c r="Y1125" s="174"/>
      <c r="Z1125" s="174"/>
    </row>
    <row r="1126" spans="1:26" s="173" customFormat="1">
      <c r="A1126" s="170"/>
      <c r="B1126" s="170"/>
      <c r="C1126" s="175"/>
      <c r="D1126" s="176"/>
      <c r="E1126" s="170"/>
      <c r="F1126" s="174"/>
      <c r="G1126" s="174"/>
      <c r="H1126" s="174"/>
      <c r="I1126" s="174"/>
      <c r="J1126" s="174"/>
      <c r="K1126" s="174"/>
      <c r="L1126" s="174"/>
      <c r="M1126" s="174"/>
      <c r="N1126" s="174"/>
      <c r="O1126" s="174"/>
      <c r="P1126" s="174"/>
      <c r="Q1126" s="174"/>
      <c r="R1126" s="174"/>
      <c r="S1126" s="174"/>
      <c r="T1126" s="174"/>
      <c r="U1126" s="174"/>
      <c r="V1126" s="174"/>
      <c r="W1126" s="174"/>
      <c r="X1126" s="174"/>
      <c r="Y1126" s="174"/>
      <c r="Z1126" s="174"/>
    </row>
    <row r="1127" spans="1:26">
      <c r="C1127" s="177"/>
      <c r="D1127" s="176"/>
      <c r="F1127" s="174"/>
      <c r="G1127" s="174"/>
      <c r="H1127" s="174"/>
      <c r="I1127" s="174"/>
      <c r="J1127" s="174"/>
      <c r="K1127" s="174"/>
      <c r="L1127" s="174"/>
      <c r="M1127" s="174"/>
      <c r="N1127" s="174"/>
      <c r="O1127" s="174"/>
      <c r="P1127" s="174"/>
      <c r="Q1127" s="174"/>
      <c r="R1127" s="174"/>
      <c r="S1127" s="174"/>
      <c r="T1127" s="174"/>
      <c r="U1127" s="174"/>
      <c r="V1127" s="174"/>
      <c r="W1127" s="174"/>
      <c r="X1127" s="174"/>
      <c r="Y1127" s="174"/>
      <c r="Z1127" s="174"/>
    </row>
    <row r="1128" spans="1:26">
      <c r="C1128" s="177"/>
      <c r="D1128" s="176"/>
      <c r="F1128" s="174"/>
      <c r="G1128" s="174"/>
      <c r="H1128" s="174"/>
      <c r="I1128" s="174"/>
      <c r="J1128" s="174"/>
      <c r="K1128" s="174"/>
      <c r="L1128" s="174"/>
      <c r="M1128" s="174"/>
      <c r="N1128" s="174"/>
      <c r="O1128" s="174"/>
      <c r="P1128" s="174"/>
      <c r="Q1128" s="174"/>
      <c r="R1128" s="174"/>
      <c r="S1128" s="174"/>
      <c r="T1128" s="174"/>
      <c r="U1128" s="174"/>
      <c r="V1128" s="174"/>
      <c r="W1128" s="174"/>
      <c r="X1128" s="174"/>
      <c r="Y1128" s="174"/>
      <c r="Z1128" s="174"/>
    </row>
    <row r="1129" spans="1:26" s="173" customFormat="1">
      <c r="A1129" s="170"/>
      <c r="B1129" s="170"/>
      <c r="C1129" s="175"/>
      <c r="D1129" s="176"/>
      <c r="E1129" s="170"/>
      <c r="F1129" s="174"/>
      <c r="G1129" s="174"/>
      <c r="H1129" s="174"/>
      <c r="I1129" s="174"/>
      <c r="J1129" s="174"/>
      <c r="K1129" s="174"/>
      <c r="L1129" s="174"/>
      <c r="M1129" s="174"/>
      <c r="N1129" s="174"/>
      <c r="O1129" s="174"/>
      <c r="P1129" s="174"/>
      <c r="Q1129" s="174"/>
      <c r="R1129" s="174"/>
      <c r="S1129" s="174"/>
      <c r="T1129" s="174"/>
      <c r="U1129" s="174"/>
      <c r="V1129" s="174"/>
      <c r="W1129" s="174"/>
      <c r="X1129" s="174"/>
      <c r="Y1129" s="174"/>
      <c r="Z1129" s="174"/>
    </row>
    <row r="1130" spans="1:26">
      <c r="C1130" s="177"/>
      <c r="D1130" s="176"/>
      <c r="F1130" s="174"/>
      <c r="G1130" s="174"/>
      <c r="H1130" s="174"/>
      <c r="I1130" s="174"/>
      <c r="J1130" s="174"/>
      <c r="K1130" s="174"/>
      <c r="L1130" s="174"/>
      <c r="M1130" s="174"/>
      <c r="N1130" s="174"/>
      <c r="O1130" s="174"/>
      <c r="P1130" s="174"/>
      <c r="Q1130" s="174"/>
      <c r="R1130" s="174"/>
      <c r="S1130" s="174"/>
      <c r="T1130" s="174"/>
      <c r="U1130" s="174"/>
      <c r="V1130" s="174"/>
      <c r="W1130" s="174"/>
      <c r="X1130" s="174"/>
      <c r="Y1130" s="174"/>
      <c r="Z1130" s="174"/>
    </row>
    <row r="1131" spans="1:26">
      <c r="C1131" s="177"/>
      <c r="D1131" s="176"/>
      <c r="F1131" s="174"/>
      <c r="G1131" s="174"/>
      <c r="H1131" s="174"/>
      <c r="I1131" s="174"/>
      <c r="J1131" s="174"/>
      <c r="K1131" s="174"/>
      <c r="L1131" s="174"/>
      <c r="M1131" s="174"/>
      <c r="N1131" s="174"/>
      <c r="O1131" s="174"/>
      <c r="P1131" s="174"/>
      <c r="Q1131" s="174"/>
      <c r="R1131" s="174"/>
      <c r="S1131" s="174"/>
      <c r="T1131" s="174"/>
      <c r="U1131" s="174"/>
      <c r="V1131" s="174"/>
      <c r="W1131" s="174"/>
      <c r="X1131" s="174"/>
      <c r="Y1131" s="174"/>
      <c r="Z1131" s="174"/>
    </row>
    <row r="1132" spans="1:26">
      <c r="C1132" s="177"/>
      <c r="D1132" s="176"/>
      <c r="F1132" s="174"/>
      <c r="G1132" s="174"/>
      <c r="H1132" s="174"/>
      <c r="I1132" s="174"/>
      <c r="J1132" s="174"/>
      <c r="K1132" s="174"/>
      <c r="L1132" s="174"/>
      <c r="M1132" s="174"/>
      <c r="N1132" s="174"/>
      <c r="O1132" s="174"/>
      <c r="P1132" s="174"/>
      <c r="Q1132" s="174"/>
      <c r="R1132" s="174"/>
      <c r="S1132" s="174"/>
      <c r="T1132" s="174"/>
      <c r="U1132" s="174"/>
      <c r="V1132" s="174"/>
      <c r="W1132" s="174"/>
      <c r="X1132" s="174"/>
      <c r="Y1132" s="174"/>
      <c r="Z1132" s="174"/>
    </row>
    <row r="1133" spans="1:26" s="173" customFormat="1">
      <c r="A1133" s="170"/>
      <c r="B1133" s="170"/>
      <c r="C1133" s="175"/>
      <c r="D1133" s="176"/>
      <c r="E1133" s="170"/>
      <c r="F1133" s="174"/>
      <c r="G1133" s="174"/>
      <c r="H1133" s="174"/>
      <c r="I1133" s="174"/>
      <c r="J1133" s="174"/>
      <c r="K1133" s="174"/>
      <c r="L1133" s="174"/>
      <c r="M1133" s="174"/>
      <c r="N1133" s="174"/>
      <c r="O1133" s="174"/>
      <c r="P1133" s="174"/>
      <c r="Q1133" s="174"/>
      <c r="R1133" s="174"/>
      <c r="S1133" s="174"/>
      <c r="T1133" s="174"/>
      <c r="U1133" s="174"/>
      <c r="V1133" s="174"/>
      <c r="W1133" s="174"/>
      <c r="X1133" s="174"/>
      <c r="Y1133" s="174"/>
      <c r="Z1133" s="174"/>
    </row>
    <row r="1134" spans="1:26">
      <c r="C1134" s="177"/>
      <c r="D1134" s="176"/>
      <c r="F1134" s="174"/>
      <c r="G1134" s="174"/>
      <c r="H1134" s="174"/>
      <c r="I1134" s="174"/>
      <c r="J1134" s="174"/>
      <c r="K1134" s="174"/>
      <c r="L1134" s="174"/>
      <c r="M1134" s="174"/>
      <c r="N1134" s="174"/>
      <c r="O1134" s="174"/>
      <c r="P1134" s="174"/>
      <c r="Q1134" s="174"/>
      <c r="R1134" s="174"/>
      <c r="S1134" s="174"/>
      <c r="T1134" s="174"/>
      <c r="U1134" s="174"/>
      <c r="V1134" s="174"/>
      <c r="W1134" s="174"/>
      <c r="X1134" s="174"/>
      <c r="Y1134" s="174"/>
      <c r="Z1134" s="174"/>
    </row>
    <row r="1135" spans="1:26">
      <c r="C1135" s="177"/>
      <c r="D1135" s="176"/>
      <c r="F1135" s="174"/>
      <c r="G1135" s="174"/>
      <c r="H1135" s="174"/>
      <c r="I1135" s="174"/>
      <c r="J1135" s="174"/>
      <c r="K1135" s="174"/>
      <c r="L1135" s="174"/>
      <c r="M1135" s="174"/>
      <c r="N1135" s="174"/>
      <c r="O1135" s="174"/>
      <c r="P1135" s="174"/>
      <c r="Q1135" s="174"/>
      <c r="R1135" s="174"/>
      <c r="S1135" s="174"/>
      <c r="T1135" s="174"/>
      <c r="U1135" s="174"/>
      <c r="V1135" s="174"/>
      <c r="W1135" s="174"/>
      <c r="X1135" s="174"/>
      <c r="Y1135" s="174"/>
      <c r="Z1135" s="174"/>
    </row>
    <row r="1136" spans="1:26" s="173" customFormat="1">
      <c r="A1136" s="170"/>
      <c r="B1136" s="170"/>
      <c r="C1136" s="175"/>
      <c r="D1136" s="176"/>
      <c r="E1136" s="170"/>
      <c r="F1136" s="174"/>
      <c r="G1136" s="174"/>
      <c r="H1136" s="174"/>
      <c r="I1136" s="174"/>
      <c r="J1136" s="174"/>
      <c r="K1136" s="174"/>
      <c r="L1136" s="174"/>
      <c r="M1136" s="174"/>
      <c r="N1136" s="174"/>
      <c r="O1136" s="174"/>
      <c r="P1136" s="174"/>
      <c r="Q1136" s="174"/>
      <c r="R1136" s="174"/>
      <c r="S1136" s="174"/>
      <c r="T1136" s="174"/>
      <c r="U1136" s="174"/>
      <c r="V1136" s="174"/>
      <c r="W1136" s="174"/>
      <c r="X1136" s="174"/>
      <c r="Y1136" s="174"/>
      <c r="Z1136" s="174"/>
    </row>
    <row r="1137" spans="1:26">
      <c r="C1137" s="177"/>
      <c r="D1137" s="176"/>
      <c r="F1137" s="174"/>
      <c r="G1137" s="174"/>
      <c r="H1137" s="174"/>
      <c r="I1137" s="174"/>
      <c r="J1137" s="174"/>
      <c r="K1137" s="174"/>
      <c r="L1137" s="174"/>
      <c r="M1137" s="174"/>
      <c r="N1137" s="174"/>
      <c r="O1137" s="174"/>
      <c r="P1137" s="174"/>
      <c r="Q1137" s="174"/>
      <c r="R1137" s="174"/>
      <c r="S1137" s="174"/>
      <c r="T1137" s="174"/>
      <c r="U1137" s="174"/>
      <c r="V1137" s="174"/>
      <c r="W1137" s="174"/>
      <c r="X1137" s="174"/>
      <c r="Y1137" s="174"/>
      <c r="Z1137" s="174"/>
    </row>
    <row r="1138" spans="1:26">
      <c r="C1138" s="177"/>
      <c r="D1138" s="176"/>
      <c r="F1138" s="174"/>
      <c r="G1138" s="174"/>
      <c r="H1138" s="174"/>
      <c r="I1138" s="174"/>
      <c r="J1138" s="174"/>
      <c r="K1138" s="174"/>
      <c r="L1138" s="174"/>
      <c r="M1138" s="174"/>
      <c r="N1138" s="174"/>
      <c r="O1138" s="174"/>
      <c r="P1138" s="174"/>
      <c r="Q1138" s="174"/>
      <c r="R1138" s="174"/>
      <c r="S1138" s="174"/>
      <c r="T1138" s="174"/>
      <c r="U1138" s="174"/>
      <c r="V1138" s="174"/>
      <c r="W1138" s="174"/>
      <c r="X1138" s="174"/>
      <c r="Y1138" s="174"/>
      <c r="Z1138" s="174"/>
    </row>
    <row r="1139" spans="1:26">
      <c r="C1139" s="177"/>
      <c r="D1139" s="176"/>
      <c r="F1139" s="174"/>
      <c r="G1139" s="174"/>
      <c r="H1139" s="174"/>
      <c r="I1139" s="174"/>
      <c r="J1139" s="174"/>
      <c r="K1139" s="174"/>
      <c r="L1139" s="174"/>
      <c r="M1139" s="174"/>
      <c r="N1139" s="174"/>
      <c r="O1139" s="174"/>
      <c r="P1139" s="174"/>
      <c r="Q1139" s="174"/>
      <c r="R1139" s="174"/>
      <c r="S1139" s="174"/>
      <c r="T1139" s="174"/>
      <c r="U1139" s="174"/>
      <c r="V1139" s="174"/>
      <c r="W1139" s="174"/>
      <c r="X1139" s="174"/>
      <c r="Y1139" s="174"/>
      <c r="Z1139" s="174"/>
    </row>
    <row r="1140" spans="1:26">
      <c r="C1140" s="177"/>
      <c r="D1140" s="176"/>
      <c r="F1140" s="174"/>
      <c r="G1140" s="174"/>
      <c r="H1140" s="174"/>
      <c r="I1140" s="174"/>
      <c r="J1140" s="174"/>
      <c r="K1140" s="174"/>
      <c r="L1140" s="174"/>
      <c r="M1140" s="174"/>
      <c r="N1140" s="174"/>
      <c r="O1140" s="174"/>
      <c r="P1140" s="174"/>
      <c r="Q1140" s="174"/>
      <c r="R1140" s="174"/>
      <c r="S1140" s="174"/>
      <c r="T1140" s="174"/>
      <c r="U1140" s="174"/>
      <c r="V1140" s="174"/>
      <c r="W1140" s="174"/>
      <c r="X1140" s="174"/>
      <c r="Y1140" s="174"/>
      <c r="Z1140" s="174"/>
    </row>
    <row r="1141" spans="1:26">
      <c r="C1141" s="177"/>
      <c r="D1141" s="176"/>
      <c r="F1141" s="174"/>
      <c r="G1141" s="174"/>
      <c r="H1141" s="174"/>
      <c r="I1141" s="174"/>
      <c r="J1141" s="174"/>
      <c r="K1141" s="174"/>
      <c r="L1141" s="174"/>
      <c r="M1141" s="174"/>
      <c r="N1141" s="174"/>
      <c r="O1141" s="174"/>
      <c r="P1141" s="174"/>
      <c r="Q1141" s="174"/>
      <c r="R1141" s="174"/>
      <c r="S1141" s="174"/>
      <c r="T1141" s="174"/>
      <c r="U1141" s="174"/>
      <c r="V1141" s="174"/>
      <c r="W1141" s="174"/>
      <c r="X1141" s="174"/>
      <c r="Y1141" s="174"/>
      <c r="Z1141" s="174"/>
    </row>
    <row r="1142" spans="1:26" s="173" customFormat="1">
      <c r="A1142" s="170"/>
      <c r="B1142" s="170"/>
      <c r="C1142" s="175"/>
      <c r="D1142" s="176"/>
      <c r="E1142" s="170"/>
      <c r="F1142" s="174"/>
      <c r="G1142" s="174"/>
      <c r="H1142" s="174"/>
      <c r="I1142" s="174"/>
      <c r="J1142" s="174"/>
      <c r="K1142" s="174"/>
      <c r="L1142" s="174"/>
      <c r="M1142" s="174"/>
      <c r="N1142" s="174"/>
      <c r="O1142" s="174"/>
      <c r="P1142" s="174"/>
      <c r="Q1142" s="174"/>
      <c r="R1142" s="174"/>
      <c r="S1142" s="174"/>
      <c r="T1142" s="174"/>
      <c r="U1142" s="174"/>
      <c r="V1142" s="174"/>
      <c r="W1142" s="174"/>
      <c r="X1142" s="174"/>
      <c r="Y1142" s="174"/>
      <c r="Z1142" s="174"/>
    </row>
    <row r="1143" spans="1:26">
      <c r="C1143" s="177"/>
      <c r="D1143" s="176"/>
      <c r="F1143" s="174"/>
      <c r="G1143" s="174"/>
      <c r="H1143" s="174"/>
      <c r="I1143" s="174"/>
      <c r="J1143" s="174"/>
      <c r="K1143" s="174"/>
      <c r="L1143" s="174"/>
      <c r="M1143" s="174"/>
      <c r="N1143" s="174"/>
      <c r="O1143" s="174"/>
      <c r="P1143" s="174"/>
      <c r="Q1143" s="174"/>
      <c r="R1143" s="174"/>
      <c r="S1143" s="174"/>
      <c r="T1143" s="174"/>
      <c r="U1143" s="174"/>
      <c r="V1143" s="174"/>
      <c r="W1143" s="174"/>
      <c r="X1143" s="174"/>
      <c r="Y1143" s="174"/>
      <c r="Z1143" s="174"/>
    </row>
    <row r="1144" spans="1:26">
      <c r="C1144" s="177"/>
      <c r="D1144" s="176"/>
      <c r="F1144" s="174"/>
      <c r="G1144" s="174"/>
      <c r="H1144" s="174"/>
      <c r="I1144" s="174"/>
      <c r="J1144" s="174"/>
      <c r="K1144" s="174"/>
      <c r="L1144" s="174"/>
      <c r="M1144" s="174"/>
      <c r="N1144" s="174"/>
      <c r="O1144" s="174"/>
      <c r="P1144" s="174"/>
      <c r="Q1144" s="174"/>
      <c r="R1144" s="174"/>
      <c r="S1144" s="174"/>
      <c r="T1144" s="174"/>
      <c r="U1144" s="174"/>
      <c r="V1144" s="174"/>
      <c r="W1144" s="174"/>
      <c r="X1144" s="174"/>
      <c r="Y1144" s="174"/>
      <c r="Z1144" s="174"/>
    </row>
    <row r="1145" spans="1:26">
      <c r="C1145" s="177"/>
      <c r="D1145" s="176"/>
      <c r="F1145" s="174"/>
      <c r="G1145" s="174"/>
      <c r="H1145" s="174"/>
      <c r="I1145" s="174"/>
      <c r="J1145" s="174"/>
      <c r="K1145" s="174"/>
      <c r="L1145" s="174"/>
      <c r="M1145" s="174"/>
      <c r="N1145" s="174"/>
      <c r="O1145" s="174"/>
      <c r="P1145" s="174"/>
      <c r="Q1145" s="174"/>
      <c r="R1145" s="174"/>
      <c r="S1145" s="174"/>
      <c r="T1145" s="174"/>
      <c r="U1145" s="174"/>
      <c r="V1145" s="174"/>
      <c r="W1145" s="174"/>
      <c r="X1145" s="174"/>
      <c r="Y1145" s="174"/>
      <c r="Z1145" s="174"/>
    </row>
    <row r="1146" spans="1:26">
      <c r="C1146" s="177"/>
      <c r="D1146" s="176"/>
      <c r="F1146" s="174"/>
      <c r="G1146" s="174"/>
      <c r="H1146" s="174"/>
      <c r="I1146" s="174"/>
      <c r="J1146" s="174"/>
      <c r="K1146" s="174"/>
      <c r="L1146" s="174"/>
      <c r="M1146" s="174"/>
      <c r="N1146" s="174"/>
      <c r="O1146" s="174"/>
      <c r="P1146" s="174"/>
      <c r="Q1146" s="174"/>
      <c r="R1146" s="174"/>
      <c r="S1146" s="174"/>
      <c r="T1146" s="174"/>
      <c r="U1146" s="174"/>
      <c r="V1146" s="174"/>
      <c r="W1146" s="174"/>
      <c r="X1146" s="174"/>
      <c r="Y1146" s="174"/>
      <c r="Z1146" s="174"/>
    </row>
    <row r="1147" spans="1:26">
      <c r="C1147" s="177"/>
      <c r="D1147" s="176"/>
      <c r="F1147" s="174"/>
      <c r="G1147" s="174"/>
      <c r="H1147" s="174"/>
      <c r="I1147" s="174"/>
      <c r="J1147" s="174"/>
      <c r="K1147" s="174"/>
      <c r="L1147" s="174"/>
      <c r="M1147" s="174"/>
      <c r="N1147" s="174"/>
      <c r="O1147" s="174"/>
      <c r="P1147" s="174"/>
      <c r="Q1147" s="174"/>
      <c r="R1147" s="174"/>
      <c r="S1147" s="174"/>
      <c r="T1147" s="174"/>
      <c r="U1147" s="174"/>
      <c r="V1147" s="174"/>
      <c r="W1147" s="174"/>
      <c r="X1147" s="174"/>
      <c r="Y1147" s="174"/>
      <c r="Z1147" s="174"/>
    </row>
    <row r="1148" spans="1:26">
      <c r="C1148" s="177"/>
      <c r="D1148" s="176"/>
      <c r="F1148" s="174"/>
      <c r="G1148" s="174"/>
      <c r="H1148" s="174"/>
      <c r="I1148" s="174"/>
      <c r="J1148" s="174"/>
      <c r="K1148" s="174"/>
      <c r="L1148" s="174"/>
      <c r="M1148" s="174"/>
      <c r="N1148" s="174"/>
      <c r="O1148" s="174"/>
      <c r="P1148" s="174"/>
      <c r="Q1148" s="174"/>
      <c r="R1148" s="174"/>
      <c r="S1148" s="174"/>
      <c r="T1148" s="174"/>
      <c r="U1148" s="174"/>
      <c r="V1148" s="174"/>
      <c r="W1148" s="174"/>
      <c r="X1148" s="174"/>
      <c r="Y1148" s="174"/>
      <c r="Z1148" s="174"/>
    </row>
    <row r="1149" spans="1:26" s="173" customFormat="1">
      <c r="A1149" s="170"/>
      <c r="B1149" s="170"/>
      <c r="C1149" s="175"/>
      <c r="D1149" s="176"/>
      <c r="E1149" s="170"/>
      <c r="F1149" s="174"/>
      <c r="G1149" s="174"/>
      <c r="H1149" s="174"/>
      <c r="I1149" s="174"/>
      <c r="J1149" s="174"/>
      <c r="K1149" s="174"/>
      <c r="L1149" s="174"/>
      <c r="M1149" s="174"/>
      <c r="N1149" s="174"/>
      <c r="O1149" s="174"/>
      <c r="P1149" s="174"/>
      <c r="Q1149" s="174"/>
      <c r="R1149" s="174"/>
      <c r="S1149" s="174"/>
      <c r="T1149" s="174"/>
      <c r="U1149" s="174"/>
      <c r="V1149" s="174"/>
      <c r="W1149" s="174"/>
      <c r="X1149" s="174"/>
      <c r="Y1149" s="174"/>
      <c r="Z1149" s="174"/>
    </row>
    <row r="1150" spans="1:26">
      <c r="C1150" s="177"/>
      <c r="D1150" s="176"/>
      <c r="F1150" s="174"/>
      <c r="G1150" s="174"/>
      <c r="H1150" s="174"/>
      <c r="I1150" s="174"/>
      <c r="J1150" s="174"/>
      <c r="K1150" s="174"/>
      <c r="L1150" s="174"/>
      <c r="M1150" s="174"/>
      <c r="N1150" s="174"/>
      <c r="O1150" s="174"/>
      <c r="P1150" s="174"/>
      <c r="Q1150" s="174"/>
      <c r="R1150" s="174"/>
      <c r="S1150" s="174"/>
      <c r="T1150" s="174"/>
      <c r="U1150" s="174"/>
      <c r="V1150" s="174"/>
      <c r="W1150" s="174"/>
      <c r="X1150" s="174"/>
      <c r="Y1150" s="174"/>
      <c r="Z1150" s="174"/>
    </row>
    <row r="1151" spans="1:26">
      <c r="C1151" s="177"/>
      <c r="D1151" s="176"/>
      <c r="F1151" s="174"/>
      <c r="G1151" s="174"/>
      <c r="H1151" s="174"/>
      <c r="I1151" s="174"/>
      <c r="J1151" s="174"/>
      <c r="K1151" s="174"/>
      <c r="L1151" s="174"/>
      <c r="M1151" s="174"/>
      <c r="N1151" s="174"/>
      <c r="O1151" s="174"/>
      <c r="P1151" s="174"/>
      <c r="Q1151" s="174"/>
      <c r="R1151" s="174"/>
      <c r="S1151" s="174"/>
      <c r="T1151" s="174"/>
      <c r="U1151" s="174"/>
      <c r="V1151" s="174"/>
      <c r="W1151" s="174"/>
      <c r="X1151" s="174"/>
      <c r="Y1151" s="174"/>
      <c r="Z1151" s="174"/>
    </row>
    <row r="1152" spans="1:26">
      <c r="C1152" s="177"/>
      <c r="D1152" s="176"/>
      <c r="F1152" s="174"/>
      <c r="G1152" s="174"/>
      <c r="H1152" s="174"/>
      <c r="I1152" s="174"/>
      <c r="J1152" s="174"/>
      <c r="K1152" s="174"/>
      <c r="L1152" s="174"/>
      <c r="M1152" s="174"/>
      <c r="N1152" s="174"/>
      <c r="O1152" s="174"/>
      <c r="P1152" s="174"/>
      <c r="Q1152" s="174"/>
      <c r="R1152" s="174"/>
      <c r="S1152" s="174"/>
      <c r="T1152" s="174"/>
      <c r="U1152" s="174"/>
      <c r="V1152" s="174"/>
      <c r="W1152" s="174"/>
      <c r="X1152" s="174"/>
      <c r="Y1152" s="174"/>
      <c r="Z1152" s="174"/>
    </row>
    <row r="1153" spans="1:26" s="173" customFormat="1">
      <c r="A1153" s="170"/>
      <c r="B1153" s="170"/>
      <c r="C1153" s="175"/>
      <c r="D1153" s="176"/>
      <c r="E1153" s="170"/>
      <c r="F1153" s="174"/>
      <c r="G1153" s="174"/>
      <c r="H1153" s="174"/>
      <c r="I1153" s="174"/>
      <c r="J1153" s="174"/>
      <c r="K1153" s="174"/>
      <c r="L1153" s="174"/>
      <c r="M1153" s="174"/>
      <c r="N1153" s="174"/>
      <c r="O1153" s="174"/>
      <c r="P1153" s="174"/>
      <c r="Q1153" s="174"/>
      <c r="R1153" s="174"/>
      <c r="S1153" s="174"/>
      <c r="T1153" s="174"/>
      <c r="U1153" s="174"/>
      <c r="V1153" s="174"/>
      <c r="W1153" s="174"/>
      <c r="X1153" s="174"/>
      <c r="Y1153" s="174"/>
      <c r="Z1153" s="174"/>
    </row>
    <row r="1154" spans="1:26">
      <c r="C1154" s="177"/>
      <c r="D1154" s="176"/>
      <c r="F1154" s="174"/>
      <c r="G1154" s="174"/>
      <c r="H1154" s="174"/>
      <c r="I1154" s="174"/>
      <c r="J1154" s="174"/>
      <c r="K1154" s="174"/>
      <c r="L1154" s="174"/>
      <c r="M1154" s="174"/>
      <c r="N1154" s="174"/>
      <c r="O1154" s="174"/>
      <c r="P1154" s="174"/>
      <c r="Q1154" s="174"/>
      <c r="R1154" s="174"/>
      <c r="S1154" s="174"/>
      <c r="T1154" s="174"/>
      <c r="U1154" s="174"/>
      <c r="V1154" s="174"/>
      <c r="W1154" s="174"/>
      <c r="X1154" s="174"/>
      <c r="Y1154" s="174"/>
      <c r="Z1154" s="174"/>
    </row>
    <row r="1155" spans="1:26">
      <c r="C1155" s="177"/>
      <c r="D1155" s="176"/>
      <c r="F1155" s="174"/>
      <c r="G1155" s="174"/>
      <c r="H1155" s="174"/>
      <c r="I1155" s="174"/>
      <c r="J1155" s="174"/>
      <c r="K1155" s="174"/>
      <c r="L1155" s="174"/>
      <c r="M1155" s="174"/>
      <c r="N1155" s="174"/>
      <c r="O1155" s="174"/>
      <c r="P1155" s="174"/>
      <c r="Q1155" s="174"/>
      <c r="R1155" s="174"/>
      <c r="S1155" s="174"/>
      <c r="T1155" s="174"/>
      <c r="U1155" s="174"/>
      <c r="V1155" s="174"/>
      <c r="W1155" s="174"/>
      <c r="X1155" s="174"/>
      <c r="Y1155" s="174"/>
      <c r="Z1155" s="174"/>
    </row>
    <row r="1156" spans="1:26">
      <c r="C1156" s="177"/>
      <c r="D1156" s="176"/>
      <c r="F1156" s="174"/>
      <c r="G1156" s="174"/>
      <c r="H1156" s="174"/>
      <c r="I1156" s="174"/>
      <c r="J1156" s="174"/>
      <c r="K1156" s="174"/>
      <c r="L1156" s="174"/>
      <c r="M1156" s="174"/>
      <c r="N1156" s="174"/>
      <c r="O1156" s="174"/>
      <c r="P1156" s="174"/>
      <c r="Q1156" s="174"/>
      <c r="R1156" s="174"/>
      <c r="S1156" s="174"/>
      <c r="T1156" s="174"/>
      <c r="U1156" s="174"/>
      <c r="V1156" s="174"/>
      <c r="W1156" s="174"/>
      <c r="X1156" s="174"/>
      <c r="Y1156" s="174"/>
      <c r="Z1156" s="174"/>
    </row>
    <row r="1157" spans="1:26" s="173" customFormat="1">
      <c r="A1157" s="170"/>
      <c r="B1157" s="170"/>
      <c r="C1157" s="175"/>
      <c r="D1157" s="176"/>
      <c r="E1157" s="170"/>
      <c r="F1157" s="174"/>
      <c r="G1157" s="174"/>
      <c r="H1157" s="174"/>
      <c r="I1157" s="174"/>
      <c r="J1157" s="174"/>
      <c r="K1157" s="174"/>
      <c r="L1157" s="174"/>
      <c r="M1157" s="174"/>
      <c r="N1157" s="174"/>
      <c r="O1157" s="174"/>
      <c r="P1157" s="174"/>
      <c r="Q1157" s="174"/>
      <c r="R1157" s="174"/>
      <c r="S1157" s="174"/>
      <c r="T1157" s="174"/>
      <c r="U1157" s="174"/>
      <c r="V1157" s="174"/>
      <c r="W1157" s="174"/>
      <c r="X1157" s="174"/>
      <c r="Y1157" s="174"/>
      <c r="Z1157" s="174"/>
    </row>
    <row r="1158" spans="1:26">
      <c r="C1158" s="177"/>
      <c r="D1158" s="176"/>
      <c r="F1158" s="174"/>
      <c r="G1158" s="174"/>
      <c r="H1158" s="174"/>
      <c r="I1158" s="174"/>
      <c r="J1158" s="174"/>
      <c r="K1158" s="174"/>
      <c r="L1158" s="174"/>
      <c r="M1158" s="174"/>
      <c r="N1158" s="174"/>
      <c r="O1158" s="174"/>
      <c r="P1158" s="174"/>
      <c r="Q1158" s="174"/>
      <c r="R1158" s="174"/>
      <c r="S1158" s="174"/>
      <c r="T1158" s="174"/>
      <c r="U1158" s="174"/>
      <c r="V1158" s="174"/>
      <c r="W1158" s="174"/>
      <c r="X1158" s="174"/>
      <c r="Y1158" s="174"/>
      <c r="Z1158" s="174"/>
    </row>
    <row r="1159" spans="1:26">
      <c r="C1159" s="177"/>
      <c r="D1159" s="176"/>
      <c r="F1159" s="174"/>
      <c r="G1159" s="174"/>
      <c r="H1159" s="174"/>
      <c r="I1159" s="174"/>
      <c r="J1159" s="174"/>
      <c r="K1159" s="174"/>
      <c r="L1159" s="174"/>
      <c r="M1159" s="174"/>
      <c r="N1159" s="174"/>
      <c r="O1159" s="174"/>
      <c r="P1159" s="174"/>
      <c r="Q1159" s="174"/>
      <c r="R1159" s="174"/>
      <c r="S1159" s="174"/>
      <c r="T1159" s="174"/>
      <c r="U1159" s="174"/>
      <c r="V1159" s="174"/>
      <c r="W1159" s="174"/>
      <c r="X1159" s="174"/>
      <c r="Y1159" s="174"/>
      <c r="Z1159" s="174"/>
    </row>
    <row r="1160" spans="1:26">
      <c r="C1160" s="177"/>
      <c r="D1160" s="176"/>
      <c r="F1160" s="174"/>
      <c r="G1160" s="174"/>
      <c r="H1160" s="174"/>
      <c r="I1160" s="174"/>
      <c r="J1160" s="174"/>
      <c r="K1160" s="174"/>
      <c r="L1160" s="174"/>
      <c r="M1160" s="174"/>
      <c r="N1160" s="174"/>
      <c r="O1160" s="174"/>
      <c r="P1160" s="174"/>
      <c r="Q1160" s="174"/>
      <c r="R1160" s="174"/>
      <c r="S1160" s="174"/>
      <c r="T1160" s="174"/>
      <c r="U1160" s="174"/>
      <c r="V1160" s="174"/>
      <c r="W1160" s="174"/>
      <c r="X1160" s="174"/>
      <c r="Y1160" s="174"/>
      <c r="Z1160" s="174"/>
    </row>
    <row r="1161" spans="1:26" s="173" customFormat="1">
      <c r="A1161" s="170"/>
      <c r="B1161" s="170"/>
      <c r="C1161" s="175"/>
      <c r="D1161" s="176"/>
      <c r="E1161" s="170"/>
      <c r="F1161" s="174"/>
      <c r="G1161" s="174"/>
      <c r="H1161" s="174"/>
      <c r="I1161" s="174"/>
      <c r="J1161" s="174"/>
      <c r="K1161" s="174"/>
      <c r="L1161" s="174"/>
      <c r="M1161" s="174"/>
      <c r="N1161" s="174"/>
      <c r="O1161" s="174"/>
      <c r="P1161" s="174"/>
      <c r="Q1161" s="174"/>
      <c r="R1161" s="174"/>
      <c r="S1161" s="174"/>
      <c r="T1161" s="174"/>
      <c r="U1161" s="174"/>
      <c r="V1161" s="174"/>
      <c r="W1161" s="174"/>
      <c r="X1161" s="174"/>
      <c r="Y1161" s="174"/>
      <c r="Z1161" s="174"/>
    </row>
    <row r="1162" spans="1:26">
      <c r="C1162" s="177"/>
      <c r="D1162" s="176"/>
      <c r="F1162" s="174"/>
      <c r="G1162" s="174"/>
      <c r="H1162" s="174"/>
      <c r="I1162" s="174"/>
      <c r="J1162" s="174"/>
      <c r="K1162" s="174"/>
      <c r="L1162" s="174"/>
      <c r="M1162" s="174"/>
      <c r="N1162" s="174"/>
      <c r="O1162" s="174"/>
      <c r="P1162" s="174"/>
      <c r="Q1162" s="174"/>
      <c r="R1162" s="174"/>
      <c r="S1162" s="174"/>
      <c r="T1162" s="174"/>
      <c r="U1162" s="174"/>
      <c r="V1162" s="174"/>
      <c r="W1162" s="174"/>
      <c r="X1162" s="174"/>
      <c r="Y1162" s="174"/>
      <c r="Z1162" s="174"/>
    </row>
    <row r="1163" spans="1:26">
      <c r="C1163" s="177"/>
      <c r="D1163" s="176"/>
      <c r="F1163" s="174"/>
      <c r="G1163" s="174"/>
      <c r="H1163" s="174"/>
      <c r="I1163" s="174"/>
      <c r="J1163" s="174"/>
      <c r="K1163" s="174"/>
      <c r="L1163" s="174"/>
      <c r="M1163" s="174"/>
      <c r="N1163" s="174"/>
      <c r="O1163" s="174"/>
      <c r="P1163" s="174"/>
      <c r="Q1163" s="174"/>
      <c r="R1163" s="174"/>
      <c r="S1163" s="174"/>
      <c r="T1163" s="174"/>
      <c r="U1163" s="174"/>
      <c r="V1163" s="174"/>
      <c r="W1163" s="174"/>
      <c r="X1163" s="174"/>
      <c r="Y1163" s="174"/>
      <c r="Z1163" s="174"/>
    </row>
    <row r="1164" spans="1:26">
      <c r="C1164" s="177"/>
      <c r="D1164" s="176"/>
      <c r="F1164" s="174"/>
      <c r="G1164" s="174"/>
      <c r="H1164" s="174"/>
      <c r="I1164" s="174"/>
      <c r="J1164" s="174"/>
      <c r="K1164" s="174"/>
      <c r="L1164" s="174"/>
      <c r="M1164" s="174"/>
      <c r="N1164" s="174"/>
      <c r="O1164" s="174"/>
      <c r="P1164" s="174"/>
      <c r="Q1164" s="174"/>
      <c r="R1164" s="174"/>
      <c r="S1164" s="174"/>
      <c r="T1164" s="174"/>
      <c r="U1164" s="174"/>
      <c r="V1164" s="174"/>
      <c r="W1164" s="174"/>
      <c r="X1164" s="174"/>
      <c r="Y1164" s="174"/>
      <c r="Z1164" s="174"/>
    </row>
    <row r="1165" spans="1:26">
      <c r="C1165" s="177"/>
      <c r="D1165" s="176"/>
      <c r="F1165" s="174"/>
      <c r="G1165" s="174"/>
      <c r="H1165" s="174"/>
      <c r="I1165" s="174"/>
      <c r="J1165" s="174"/>
      <c r="K1165" s="174"/>
      <c r="L1165" s="174"/>
      <c r="M1165" s="174"/>
      <c r="N1165" s="174"/>
      <c r="O1165" s="174"/>
      <c r="P1165" s="174"/>
      <c r="Q1165" s="174"/>
      <c r="R1165" s="174"/>
      <c r="S1165" s="174"/>
      <c r="T1165" s="174"/>
      <c r="U1165" s="174"/>
      <c r="V1165" s="174"/>
      <c r="W1165" s="174"/>
      <c r="X1165" s="174"/>
      <c r="Y1165" s="174"/>
      <c r="Z1165" s="174"/>
    </row>
    <row r="1166" spans="1:26">
      <c r="C1166" s="177"/>
      <c r="D1166" s="176"/>
      <c r="F1166" s="174"/>
      <c r="G1166" s="174"/>
      <c r="H1166" s="174"/>
      <c r="I1166" s="174"/>
      <c r="J1166" s="174"/>
      <c r="K1166" s="174"/>
      <c r="L1166" s="174"/>
      <c r="M1166" s="174"/>
      <c r="N1166" s="174"/>
      <c r="O1166" s="174"/>
      <c r="P1166" s="174"/>
      <c r="Q1166" s="174"/>
      <c r="R1166" s="174"/>
      <c r="S1166" s="174"/>
      <c r="T1166" s="174"/>
      <c r="U1166" s="174"/>
      <c r="V1166" s="174"/>
      <c r="W1166" s="174"/>
      <c r="X1166" s="174"/>
      <c r="Y1166" s="174"/>
      <c r="Z1166" s="174"/>
    </row>
    <row r="1167" spans="1:26">
      <c r="C1167" s="177"/>
      <c r="D1167" s="176"/>
      <c r="F1167" s="174"/>
      <c r="G1167" s="174"/>
      <c r="H1167" s="174"/>
      <c r="I1167" s="174"/>
      <c r="J1167" s="174"/>
      <c r="K1167" s="174"/>
      <c r="L1167" s="174"/>
      <c r="M1167" s="174"/>
      <c r="N1167" s="174"/>
      <c r="O1167" s="174"/>
      <c r="P1167" s="174"/>
      <c r="Q1167" s="174"/>
      <c r="R1167" s="174"/>
      <c r="S1167" s="174"/>
      <c r="T1167" s="174"/>
      <c r="U1167" s="174"/>
      <c r="V1167" s="174"/>
      <c r="W1167" s="174"/>
      <c r="X1167" s="174"/>
      <c r="Y1167" s="174"/>
      <c r="Z1167" s="174"/>
    </row>
    <row r="1168" spans="1:26" s="173" customFormat="1">
      <c r="A1168" s="170"/>
      <c r="B1168" s="170"/>
      <c r="C1168" s="175"/>
      <c r="D1168" s="171"/>
      <c r="E1168" s="170"/>
      <c r="F1168" s="174"/>
      <c r="G1168" s="174"/>
      <c r="H1168" s="174"/>
      <c r="I1168" s="174"/>
      <c r="J1168" s="174"/>
      <c r="K1168" s="174"/>
      <c r="L1168" s="174"/>
      <c r="M1168" s="174"/>
      <c r="N1168" s="174"/>
      <c r="O1168" s="174"/>
      <c r="P1168" s="174"/>
      <c r="Q1168" s="174"/>
      <c r="R1168" s="174"/>
      <c r="S1168" s="174"/>
      <c r="T1168" s="174"/>
      <c r="U1168" s="174"/>
      <c r="V1168" s="174"/>
      <c r="W1168" s="174"/>
      <c r="X1168" s="174"/>
      <c r="Y1168" s="174"/>
      <c r="Z1168" s="174"/>
    </row>
    <row r="1169" spans="1:26" s="173" customFormat="1">
      <c r="A1169" s="170"/>
      <c r="B1169" s="170"/>
      <c r="C1169" s="175"/>
      <c r="D1169" s="171"/>
      <c r="E1169" s="170"/>
      <c r="F1169" s="174"/>
      <c r="G1169" s="174"/>
      <c r="H1169" s="174"/>
      <c r="I1169" s="174"/>
      <c r="J1169" s="174"/>
      <c r="K1169" s="174"/>
      <c r="L1169" s="174"/>
      <c r="M1169" s="174"/>
      <c r="N1169" s="174"/>
      <c r="O1169" s="174"/>
      <c r="P1169" s="174"/>
      <c r="Q1169" s="174"/>
      <c r="R1169" s="174"/>
      <c r="S1169" s="174"/>
      <c r="T1169" s="174"/>
      <c r="U1169" s="174"/>
      <c r="V1169" s="174"/>
      <c r="W1169" s="174"/>
      <c r="X1169" s="174"/>
      <c r="Y1169" s="174"/>
      <c r="Z1169" s="174"/>
    </row>
    <row r="1170" spans="1:26">
      <c r="C1170" s="177"/>
      <c r="F1170" s="174"/>
      <c r="G1170" s="174"/>
      <c r="H1170" s="174"/>
      <c r="I1170" s="174"/>
      <c r="J1170" s="174"/>
      <c r="K1170" s="174"/>
      <c r="L1170" s="174"/>
      <c r="M1170" s="174"/>
      <c r="N1170" s="174"/>
      <c r="O1170" s="174"/>
      <c r="P1170" s="174"/>
      <c r="Q1170" s="174"/>
      <c r="R1170" s="174"/>
      <c r="S1170" s="174"/>
      <c r="T1170" s="174"/>
      <c r="U1170" s="174"/>
      <c r="V1170" s="174"/>
      <c r="W1170" s="174"/>
      <c r="X1170" s="174"/>
      <c r="Y1170" s="174"/>
      <c r="Z1170" s="174"/>
    </row>
    <row r="1171" spans="1:26">
      <c r="C1171" s="177"/>
      <c r="F1171" s="174"/>
      <c r="G1171" s="174"/>
      <c r="H1171" s="174"/>
      <c r="I1171" s="174"/>
      <c r="J1171" s="174"/>
      <c r="K1171" s="174"/>
      <c r="L1171" s="174"/>
      <c r="M1171" s="174"/>
      <c r="N1171" s="174"/>
      <c r="O1171" s="174"/>
      <c r="P1171" s="174"/>
      <c r="Q1171" s="174"/>
      <c r="R1171" s="174"/>
      <c r="S1171" s="174"/>
      <c r="T1171" s="174"/>
      <c r="U1171" s="174"/>
      <c r="V1171" s="174"/>
      <c r="W1171" s="174"/>
      <c r="X1171" s="174"/>
      <c r="Y1171" s="174"/>
      <c r="Z1171" s="174"/>
    </row>
    <row r="1172" spans="1:26" s="173" customFormat="1">
      <c r="A1172" s="170"/>
      <c r="B1172" s="170"/>
      <c r="C1172" s="175"/>
      <c r="D1172" s="171"/>
      <c r="E1172" s="170"/>
      <c r="F1172" s="174"/>
      <c r="G1172" s="174"/>
      <c r="H1172" s="174"/>
      <c r="I1172" s="174"/>
      <c r="J1172" s="174"/>
      <c r="K1172" s="174"/>
      <c r="L1172" s="174"/>
      <c r="M1172" s="174"/>
      <c r="N1172" s="174"/>
      <c r="O1172" s="174"/>
      <c r="P1172" s="174"/>
      <c r="Q1172" s="174"/>
      <c r="R1172" s="174"/>
      <c r="S1172" s="174"/>
      <c r="T1172" s="174"/>
      <c r="U1172" s="174"/>
      <c r="V1172" s="174"/>
      <c r="W1172" s="174"/>
      <c r="X1172" s="174"/>
      <c r="Y1172" s="174"/>
      <c r="Z1172" s="174"/>
    </row>
    <row r="1173" spans="1:26">
      <c r="C1173" s="177"/>
      <c r="F1173" s="174"/>
      <c r="G1173" s="174"/>
      <c r="H1173" s="174"/>
      <c r="I1173" s="174"/>
      <c r="J1173" s="174"/>
      <c r="K1173" s="174"/>
      <c r="L1173" s="174"/>
      <c r="M1173" s="174"/>
      <c r="N1173" s="174"/>
      <c r="O1173" s="174"/>
      <c r="P1173" s="174"/>
      <c r="Q1173" s="174"/>
      <c r="R1173" s="174"/>
      <c r="S1173" s="174"/>
      <c r="T1173" s="174"/>
      <c r="U1173" s="174"/>
      <c r="V1173" s="174"/>
      <c r="W1173" s="174"/>
      <c r="X1173" s="174"/>
      <c r="Y1173" s="174"/>
      <c r="Z1173" s="174"/>
    </row>
    <row r="1174" spans="1:26">
      <c r="C1174" s="177"/>
      <c r="F1174" s="174"/>
      <c r="G1174" s="174"/>
      <c r="H1174" s="174"/>
      <c r="I1174" s="174"/>
      <c r="J1174" s="174"/>
      <c r="K1174" s="174"/>
      <c r="L1174" s="174"/>
      <c r="M1174" s="174"/>
      <c r="N1174" s="174"/>
      <c r="O1174" s="174"/>
      <c r="P1174" s="174"/>
      <c r="Q1174" s="174"/>
      <c r="R1174" s="174"/>
      <c r="S1174" s="174"/>
      <c r="T1174" s="174"/>
      <c r="U1174" s="174"/>
      <c r="V1174" s="174"/>
      <c r="W1174" s="174"/>
      <c r="X1174" s="174"/>
      <c r="Y1174" s="174"/>
      <c r="Z1174" s="174"/>
    </row>
    <row r="1175" spans="1:26">
      <c r="C1175" s="177"/>
      <c r="F1175" s="174"/>
      <c r="G1175" s="174"/>
      <c r="H1175" s="174"/>
      <c r="I1175" s="174"/>
      <c r="J1175" s="174"/>
      <c r="K1175" s="174"/>
      <c r="L1175" s="174"/>
      <c r="M1175" s="174"/>
      <c r="N1175" s="174"/>
      <c r="O1175" s="174"/>
      <c r="P1175" s="174"/>
      <c r="Q1175" s="174"/>
      <c r="R1175" s="174"/>
      <c r="S1175" s="174"/>
      <c r="T1175" s="174"/>
      <c r="U1175" s="174"/>
      <c r="V1175" s="174"/>
      <c r="W1175" s="174"/>
      <c r="X1175" s="174"/>
      <c r="Y1175" s="174"/>
      <c r="Z1175" s="174"/>
    </row>
    <row r="1176" spans="1:26">
      <c r="C1176" s="177"/>
      <c r="F1176" s="174"/>
      <c r="G1176" s="174"/>
      <c r="H1176" s="174"/>
      <c r="I1176" s="174"/>
      <c r="J1176" s="174"/>
      <c r="K1176" s="174"/>
      <c r="L1176" s="174"/>
      <c r="M1176" s="174"/>
      <c r="N1176" s="174"/>
      <c r="O1176" s="174"/>
      <c r="P1176" s="174"/>
      <c r="Q1176" s="174"/>
      <c r="R1176" s="174"/>
      <c r="S1176" s="174"/>
      <c r="T1176" s="174"/>
      <c r="U1176" s="174"/>
      <c r="V1176" s="174"/>
      <c r="W1176" s="174"/>
      <c r="X1176" s="174"/>
      <c r="Y1176" s="174"/>
      <c r="Z1176" s="174"/>
    </row>
    <row r="1177" spans="1:26">
      <c r="C1177" s="177"/>
      <c r="F1177" s="174"/>
      <c r="G1177" s="174"/>
      <c r="H1177" s="174"/>
      <c r="I1177" s="174"/>
      <c r="J1177" s="174"/>
      <c r="K1177" s="174"/>
      <c r="L1177" s="174"/>
      <c r="M1177" s="174"/>
      <c r="N1177" s="174"/>
      <c r="O1177" s="174"/>
      <c r="P1177" s="174"/>
      <c r="Q1177" s="174"/>
      <c r="R1177" s="174"/>
      <c r="S1177" s="174"/>
      <c r="T1177" s="174"/>
      <c r="U1177" s="174"/>
      <c r="V1177" s="174"/>
      <c r="W1177" s="174"/>
      <c r="X1177" s="174"/>
      <c r="Y1177" s="174"/>
      <c r="Z1177" s="174"/>
    </row>
    <row r="1178" spans="1:26">
      <c r="C1178" s="177"/>
      <c r="F1178" s="174"/>
      <c r="G1178" s="174"/>
      <c r="H1178" s="174"/>
      <c r="I1178" s="174"/>
      <c r="J1178" s="174"/>
      <c r="K1178" s="174"/>
      <c r="L1178" s="174"/>
      <c r="M1178" s="174"/>
      <c r="N1178" s="174"/>
      <c r="O1178" s="174"/>
      <c r="P1178" s="174"/>
      <c r="Q1178" s="174"/>
      <c r="R1178" s="174"/>
      <c r="S1178" s="174"/>
      <c r="T1178" s="174"/>
      <c r="U1178" s="174"/>
      <c r="V1178" s="174"/>
      <c r="W1178" s="174"/>
      <c r="X1178" s="174"/>
      <c r="Y1178" s="174"/>
      <c r="Z1178" s="174"/>
    </row>
    <row r="1179" spans="1:26">
      <c r="C1179" s="177"/>
      <c r="F1179" s="174"/>
      <c r="G1179" s="174"/>
      <c r="H1179" s="174"/>
      <c r="I1179" s="174"/>
      <c r="J1179" s="174"/>
      <c r="K1179" s="174"/>
      <c r="L1179" s="174"/>
      <c r="M1179" s="174"/>
      <c r="N1179" s="174"/>
      <c r="O1179" s="174"/>
      <c r="P1179" s="174"/>
      <c r="Q1179" s="174"/>
      <c r="R1179" s="174"/>
      <c r="S1179" s="174"/>
      <c r="T1179" s="174"/>
      <c r="U1179" s="174"/>
      <c r="V1179" s="174"/>
      <c r="W1179" s="174"/>
      <c r="X1179" s="174"/>
      <c r="Y1179" s="174"/>
      <c r="Z1179" s="174"/>
    </row>
    <row r="1181" spans="1:26" s="173" customFormat="1">
      <c r="A1181" s="170"/>
      <c r="B1181" s="170"/>
      <c r="C1181" s="170"/>
      <c r="D1181" s="171"/>
      <c r="E1181" s="170"/>
      <c r="F1181" s="174"/>
      <c r="G1181" s="174"/>
      <c r="H1181" s="174"/>
      <c r="I1181" s="174"/>
      <c r="J1181" s="174"/>
      <c r="K1181" s="174"/>
      <c r="L1181" s="174"/>
      <c r="M1181" s="174"/>
      <c r="N1181" s="174"/>
      <c r="O1181" s="174"/>
      <c r="P1181" s="174"/>
      <c r="Q1181" s="174"/>
      <c r="R1181" s="174"/>
      <c r="S1181" s="174"/>
      <c r="T1181" s="174"/>
      <c r="U1181" s="174"/>
      <c r="V1181" s="174"/>
      <c r="W1181" s="174"/>
      <c r="X1181" s="174"/>
      <c r="Y1181" s="174"/>
      <c r="Z1181" s="174"/>
    </row>
    <row r="1182" spans="1:26" s="173" customFormat="1">
      <c r="A1182" s="170"/>
      <c r="B1182" s="170"/>
      <c r="C1182" s="175"/>
      <c r="D1182" s="176"/>
      <c r="E1182" s="170"/>
      <c r="F1182" s="174"/>
      <c r="G1182" s="174"/>
      <c r="H1182" s="174"/>
      <c r="I1182" s="174"/>
      <c r="J1182" s="174"/>
      <c r="K1182" s="174"/>
      <c r="L1182" s="174"/>
      <c r="M1182" s="174"/>
      <c r="N1182" s="174"/>
      <c r="O1182" s="174"/>
      <c r="P1182" s="174"/>
      <c r="Q1182" s="174"/>
      <c r="R1182" s="174"/>
      <c r="S1182" s="174"/>
      <c r="T1182" s="174"/>
      <c r="U1182" s="174"/>
      <c r="V1182" s="174"/>
      <c r="W1182" s="174"/>
      <c r="X1182" s="174"/>
      <c r="Y1182" s="174"/>
      <c r="Z1182" s="174"/>
    </row>
    <row r="1183" spans="1:26">
      <c r="C1183" s="177"/>
      <c r="D1183" s="176"/>
      <c r="F1183" s="174"/>
      <c r="G1183" s="174"/>
      <c r="H1183" s="174"/>
      <c r="I1183" s="174"/>
      <c r="J1183" s="174"/>
      <c r="K1183" s="174"/>
      <c r="L1183" s="174"/>
      <c r="M1183" s="174"/>
      <c r="N1183" s="174"/>
      <c r="O1183" s="174"/>
      <c r="P1183" s="174"/>
      <c r="Q1183" s="174"/>
      <c r="R1183" s="174"/>
      <c r="S1183" s="174"/>
      <c r="T1183" s="174"/>
      <c r="U1183" s="174"/>
      <c r="V1183" s="174"/>
      <c r="W1183" s="174"/>
      <c r="X1183" s="174"/>
      <c r="Y1183" s="174"/>
      <c r="Z1183" s="174"/>
    </row>
    <row r="1184" spans="1:26">
      <c r="C1184" s="177"/>
      <c r="D1184" s="176"/>
      <c r="F1184" s="174"/>
      <c r="G1184" s="174"/>
      <c r="H1184" s="174"/>
      <c r="I1184" s="174"/>
      <c r="J1184" s="174"/>
      <c r="K1184" s="174"/>
      <c r="L1184" s="174"/>
      <c r="M1184" s="174"/>
      <c r="N1184" s="174"/>
      <c r="O1184" s="174"/>
      <c r="P1184" s="174"/>
      <c r="Q1184" s="174"/>
      <c r="R1184" s="174"/>
      <c r="S1184" s="174"/>
      <c r="T1184" s="174"/>
      <c r="U1184" s="174"/>
      <c r="V1184" s="174"/>
      <c r="W1184" s="174"/>
      <c r="X1184" s="174"/>
      <c r="Y1184" s="174"/>
      <c r="Z1184" s="174"/>
    </row>
    <row r="1185" spans="1:26" s="173" customFormat="1">
      <c r="A1185" s="170"/>
      <c r="B1185" s="170"/>
      <c r="C1185" s="175"/>
      <c r="D1185" s="176"/>
      <c r="E1185" s="170"/>
      <c r="F1185" s="174"/>
      <c r="G1185" s="174"/>
      <c r="H1185" s="174"/>
      <c r="I1185" s="174"/>
      <c r="J1185" s="174"/>
      <c r="K1185" s="174"/>
      <c r="L1185" s="174"/>
      <c r="M1185" s="174"/>
      <c r="N1185" s="174"/>
      <c r="O1185" s="174"/>
      <c r="P1185" s="174"/>
      <c r="Q1185" s="174"/>
      <c r="R1185" s="174"/>
      <c r="S1185" s="174"/>
      <c r="T1185" s="174"/>
      <c r="U1185" s="174"/>
      <c r="V1185" s="174"/>
      <c r="W1185" s="174"/>
      <c r="X1185" s="174"/>
      <c r="Y1185" s="174"/>
      <c r="Z1185" s="174"/>
    </row>
    <row r="1186" spans="1:26">
      <c r="C1186" s="177"/>
      <c r="D1186" s="176"/>
      <c r="F1186" s="174"/>
      <c r="G1186" s="174"/>
      <c r="H1186" s="174"/>
      <c r="I1186" s="174"/>
      <c r="J1186" s="174"/>
      <c r="K1186" s="174"/>
      <c r="L1186" s="174"/>
      <c r="M1186" s="174"/>
      <c r="N1186" s="174"/>
      <c r="O1186" s="174"/>
      <c r="P1186" s="174"/>
      <c r="Q1186" s="174"/>
      <c r="R1186" s="174"/>
      <c r="S1186" s="174"/>
      <c r="T1186" s="174"/>
      <c r="U1186" s="174"/>
      <c r="V1186" s="174"/>
      <c r="W1186" s="174"/>
      <c r="X1186" s="174"/>
      <c r="Y1186" s="174"/>
      <c r="Z1186" s="174"/>
    </row>
    <row r="1187" spans="1:26">
      <c r="C1187" s="177"/>
      <c r="D1187" s="176"/>
      <c r="F1187" s="174"/>
      <c r="G1187" s="174"/>
      <c r="H1187" s="174"/>
      <c r="I1187" s="174"/>
      <c r="J1187" s="174"/>
      <c r="K1187" s="174"/>
      <c r="L1187" s="174"/>
      <c r="M1187" s="174"/>
      <c r="N1187" s="174"/>
      <c r="O1187" s="174"/>
      <c r="P1187" s="174"/>
      <c r="Q1187" s="174"/>
      <c r="R1187" s="174"/>
      <c r="S1187" s="174"/>
      <c r="T1187" s="174"/>
      <c r="U1187" s="174"/>
      <c r="V1187" s="174"/>
      <c r="W1187" s="174"/>
      <c r="X1187" s="174"/>
      <c r="Y1187" s="174"/>
      <c r="Z1187" s="174"/>
    </row>
    <row r="1188" spans="1:26">
      <c r="C1188" s="177"/>
      <c r="D1188" s="176"/>
      <c r="F1188" s="174"/>
      <c r="G1188" s="174"/>
      <c r="H1188" s="174"/>
      <c r="I1188" s="174"/>
      <c r="J1188" s="174"/>
      <c r="K1188" s="174"/>
      <c r="L1188" s="174"/>
      <c r="M1188" s="174"/>
      <c r="N1188" s="174"/>
      <c r="O1188" s="174"/>
      <c r="P1188" s="174"/>
      <c r="Q1188" s="174"/>
      <c r="R1188" s="174"/>
      <c r="S1188" s="174"/>
      <c r="T1188" s="174"/>
      <c r="U1188" s="174"/>
      <c r="V1188" s="174"/>
      <c r="W1188" s="174"/>
      <c r="X1188" s="174"/>
      <c r="Y1188" s="174"/>
      <c r="Z1188" s="174"/>
    </row>
    <row r="1189" spans="1:26" s="173" customFormat="1">
      <c r="A1189" s="170"/>
      <c r="B1189" s="170"/>
      <c r="C1189" s="175"/>
      <c r="D1189" s="176"/>
      <c r="E1189" s="170"/>
      <c r="F1189" s="174"/>
      <c r="G1189" s="174"/>
      <c r="H1189" s="174"/>
      <c r="I1189" s="174"/>
      <c r="J1189" s="174"/>
      <c r="K1189" s="174"/>
      <c r="L1189" s="174"/>
      <c r="M1189" s="174"/>
      <c r="N1189" s="174"/>
      <c r="O1189" s="174"/>
      <c r="P1189" s="174"/>
      <c r="Q1189" s="174"/>
      <c r="R1189" s="174"/>
      <c r="S1189" s="174"/>
      <c r="T1189" s="174"/>
      <c r="U1189" s="174"/>
      <c r="V1189" s="174"/>
      <c r="W1189" s="174"/>
      <c r="X1189" s="174"/>
      <c r="Y1189" s="174"/>
      <c r="Z1189" s="174"/>
    </row>
    <row r="1190" spans="1:26">
      <c r="C1190" s="177"/>
      <c r="D1190" s="176"/>
      <c r="F1190" s="174"/>
      <c r="G1190" s="174"/>
      <c r="H1190" s="174"/>
      <c r="I1190" s="174"/>
      <c r="J1190" s="174"/>
      <c r="K1190" s="174"/>
      <c r="L1190" s="174"/>
      <c r="M1190" s="174"/>
      <c r="N1190" s="174"/>
      <c r="O1190" s="174"/>
      <c r="P1190" s="174"/>
      <c r="Q1190" s="174"/>
      <c r="R1190" s="174"/>
      <c r="S1190" s="174"/>
      <c r="T1190" s="174"/>
      <c r="U1190" s="174"/>
      <c r="V1190" s="174"/>
      <c r="W1190" s="174"/>
      <c r="X1190" s="174"/>
      <c r="Y1190" s="174"/>
      <c r="Z1190" s="174"/>
    </row>
    <row r="1191" spans="1:26">
      <c r="C1191" s="177"/>
      <c r="D1191" s="176"/>
      <c r="F1191" s="174"/>
      <c r="G1191" s="174"/>
      <c r="H1191" s="174"/>
      <c r="I1191" s="174"/>
      <c r="J1191" s="174"/>
      <c r="K1191" s="174"/>
      <c r="L1191" s="174"/>
      <c r="M1191" s="174"/>
      <c r="N1191" s="174"/>
      <c r="O1191" s="174"/>
      <c r="P1191" s="174"/>
      <c r="Q1191" s="174"/>
      <c r="R1191" s="174"/>
      <c r="S1191" s="174"/>
      <c r="T1191" s="174"/>
      <c r="U1191" s="174"/>
      <c r="V1191" s="174"/>
      <c r="W1191" s="174"/>
      <c r="X1191" s="174"/>
      <c r="Y1191" s="174"/>
      <c r="Z1191" s="174"/>
    </row>
    <row r="1192" spans="1:26" s="173" customFormat="1">
      <c r="A1192" s="170"/>
      <c r="B1192" s="170"/>
      <c r="C1192" s="175"/>
      <c r="D1192" s="176"/>
      <c r="E1192" s="170"/>
      <c r="F1192" s="174"/>
      <c r="G1192" s="174"/>
      <c r="H1192" s="174"/>
      <c r="I1192" s="174"/>
      <c r="J1192" s="174"/>
      <c r="K1192" s="174"/>
      <c r="L1192" s="174"/>
      <c r="M1192" s="174"/>
      <c r="N1192" s="174"/>
      <c r="O1192" s="174"/>
      <c r="P1192" s="174"/>
      <c r="Q1192" s="174"/>
      <c r="R1192" s="174"/>
      <c r="S1192" s="174"/>
      <c r="T1192" s="174"/>
      <c r="U1192" s="174"/>
      <c r="V1192" s="174"/>
      <c r="W1192" s="174"/>
      <c r="X1192" s="174"/>
      <c r="Y1192" s="174"/>
      <c r="Z1192" s="174"/>
    </row>
    <row r="1193" spans="1:26">
      <c r="C1193" s="177"/>
      <c r="D1193" s="176"/>
      <c r="F1193" s="174"/>
      <c r="G1193" s="174"/>
      <c r="H1193" s="174"/>
      <c r="I1193" s="174"/>
      <c r="J1193" s="174"/>
      <c r="K1193" s="174"/>
      <c r="L1193" s="174"/>
      <c r="M1193" s="174"/>
      <c r="N1193" s="174"/>
      <c r="O1193" s="174"/>
      <c r="P1193" s="174"/>
      <c r="Q1193" s="174"/>
      <c r="R1193" s="174"/>
      <c r="S1193" s="174"/>
      <c r="T1193" s="174"/>
      <c r="U1193" s="174"/>
      <c r="V1193" s="174"/>
      <c r="W1193" s="174"/>
      <c r="X1193" s="174"/>
      <c r="Y1193" s="174"/>
      <c r="Z1193" s="174"/>
    </row>
    <row r="1194" spans="1:26">
      <c r="C1194" s="177"/>
      <c r="D1194" s="176"/>
      <c r="F1194" s="174"/>
      <c r="G1194" s="174"/>
      <c r="H1194" s="174"/>
      <c r="I1194" s="174"/>
      <c r="J1194" s="174"/>
      <c r="K1194" s="174"/>
      <c r="L1194" s="174"/>
      <c r="M1194" s="174"/>
      <c r="N1194" s="174"/>
      <c r="O1194" s="174"/>
      <c r="P1194" s="174"/>
      <c r="Q1194" s="174"/>
      <c r="R1194" s="174"/>
      <c r="S1194" s="174"/>
      <c r="T1194" s="174"/>
      <c r="U1194" s="174"/>
      <c r="V1194" s="174"/>
      <c r="W1194" s="174"/>
      <c r="X1194" s="174"/>
      <c r="Y1194" s="174"/>
      <c r="Z1194" s="174"/>
    </row>
    <row r="1195" spans="1:26">
      <c r="C1195" s="177"/>
      <c r="D1195" s="176"/>
      <c r="F1195" s="174"/>
      <c r="G1195" s="174"/>
      <c r="H1195" s="174"/>
      <c r="I1195" s="174"/>
      <c r="J1195" s="174"/>
      <c r="K1195" s="174"/>
      <c r="L1195" s="174"/>
      <c r="M1195" s="174"/>
      <c r="N1195" s="174"/>
      <c r="O1195" s="174"/>
      <c r="P1195" s="174"/>
      <c r="Q1195" s="174"/>
      <c r="R1195" s="174"/>
      <c r="S1195" s="174"/>
      <c r="T1195" s="174"/>
      <c r="U1195" s="174"/>
      <c r="V1195" s="174"/>
      <c r="W1195" s="174"/>
      <c r="X1195" s="174"/>
      <c r="Y1195" s="174"/>
      <c r="Z1195" s="174"/>
    </row>
    <row r="1196" spans="1:26">
      <c r="C1196" s="177"/>
      <c r="D1196" s="176"/>
      <c r="F1196" s="174"/>
      <c r="G1196" s="174"/>
      <c r="H1196" s="174"/>
      <c r="I1196" s="174"/>
      <c r="J1196" s="174"/>
      <c r="K1196" s="174"/>
      <c r="L1196" s="174"/>
      <c r="M1196" s="174"/>
      <c r="N1196" s="174"/>
      <c r="O1196" s="174"/>
      <c r="P1196" s="174"/>
      <c r="Q1196" s="174"/>
      <c r="R1196" s="174"/>
      <c r="S1196" s="174"/>
      <c r="T1196" s="174"/>
      <c r="U1196" s="174"/>
      <c r="V1196" s="174"/>
      <c r="W1196" s="174"/>
      <c r="X1196" s="174"/>
      <c r="Y1196" s="174"/>
      <c r="Z1196" s="174"/>
    </row>
    <row r="1197" spans="1:26">
      <c r="C1197" s="177"/>
      <c r="D1197" s="176"/>
      <c r="F1197" s="174"/>
      <c r="G1197" s="174"/>
      <c r="H1197" s="174"/>
      <c r="I1197" s="174"/>
      <c r="J1197" s="174"/>
      <c r="K1197" s="174"/>
      <c r="L1197" s="174"/>
      <c r="M1197" s="174"/>
      <c r="N1197" s="174"/>
      <c r="O1197" s="174"/>
      <c r="P1197" s="174"/>
      <c r="Q1197" s="174"/>
      <c r="R1197" s="174"/>
      <c r="S1197" s="174"/>
      <c r="T1197" s="174"/>
      <c r="U1197" s="174"/>
      <c r="V1197" s="174"/>
      <c r="W1197" s="174"/>
      <c r="X1197" s="174"/>
      <c r="Y1197" s="174"/>
      <c r="Z1197" s="174"/>
    </row>
    <row r="1198" spans="1:26" s="173" customFormat="1">
      <c r="A1198" s="170"/>
      <c r="B1198" s="170"/>
      <c r="C1198" s="175"/>
      <c r="D1198" s="176"/>
      <c r="E1198" s="170"/>
      <c r="F1198" s="174"/>
      <c r="G1198" s="174"/>
      <c r="H1198" s="174"/>
      <c r="I1198" s="174"/>
      <c r="J1198" s="174"/>
      <c r="K1198" s="174"/>
      <c r="L1198" s="174"/>
      <c r="M1198" s="174"/>
      <c r="N1198" s="174"/>
      <c r="O1198" s="174"/>
      <c r="P1198" s="174"/>
      <c r="Q1198" s="174"/>
      <c r="R1198" s="174"/>
      <c r="S1198" s="174"/>
      <c r="T1198" s="174"/>
      <c r="U1198" s="174"/>
      <c r="V1198" s="174"/>
      <c r="W1198" s="174"/>
      <c r="X1198" s="174"/>
      <c r="Y1198" s="174"/>
      <c r="Z1198" s="174"/>
    </row>
    <row r="1199" spans="1:26">
      <c r="C1199" s="177"/>
      <c r="D1199" s="176"/>
      <c r="F1199" s="174"/>
      <c r="G1199" s="174"/>
      <c r="H1199" s="174"/>
      <c r="I1199" s="174"/>
      <c r="J1199" s="174"/>
      <c r="K1199" s="174"/>
      <c r="L1199" s="174"/>
      <c r="M1199" s="174"/>
      <c r="N1199" s="174"/>
      <c r="O1199" s="174"/>
      <c r="P1199" s="174"/>
      <c r="Q1199" s="174"/>
      <c r="R1199" s="174"/>
      <c r="S1199" s="174"/>
      <c r="T1199" s="174"/>
      <c r="U1199" s="174"/>
      <c r="V1199" s="174"/>
      <c r="W1199" s="174"/>
      <c r="X1199" s="174"/>
      <c r="Y1199" s="174"/>
      <c r="Z1199" s="174"/>
    </row>
    <row r="1200" spans="1:26">
      <c r="C1200" s="177"/>
      <c r="D1200" s="176"/>
      <c r="F1200" s="174"/>
      <c r="G1200" s="174"/>
      <c r="H1200" s="174"/>
      <c r="I1200" s="174"/>
      <c r="J1200" s="174"/>
      <c r="K1200" s="174"/>
      <c r="L1200" s="174"/>
      <c r="M1200" s="174"/>
      <c r="N1200" s="174"/>
      <c r="O1200" s="174"/>
      <c r="P1200" s="174"/>
      <c r="Q1200" s="174"/>
      <c r="R1200" s="174"/>
      <c r="S1200" s="174"/>
      <c r="T1200" s="174"/>
      <c r="U1200" s="174"/>
      <c r="V1200" s="174"/>
      <c r="W1200" s="174"/>
      <c r="X1200" s="174"/>
      <c r="Y1200" s="174"/>
      <c r="Z1200" s="174"/>
    </row>
    <row r="1201" spans="1:26">
      <c r="C1201" s="177"/>
      <c r="D1201" s="176"/>
      <c r="F1201" s="174"/>
      <c r="G1201" s="174"/>
      <c r="H1201" s="174"/>
      <c r="I1201" s="174"/>
      <c r="J1201" s="174"/>
      <c r="K1201" s="174"/>
      <c r="L1201" s="174"/>
      <c r="M1201" s="174"/>
      <c r="N1201" s="174"/>
      <c r="O1201" s="174"/>
      <c r="P1201" s="174"/>
      <c r="Q1201" s="174"/>
      <c r="R1201" s="174"/>
      <c r="S1201" s="174"/>
      <c r="T1201" s="174"/>
      <c r="U1201" s="174"/>
      <c r="V1201" s="174"/>
      <c r="W1201" s="174"/>
      <c r="X1201" s="174"/>
      <c r="Y1201" s="174"/>
      <c r="Z1201" s="174"/>
    </row>
    <row r="1202" spans="1:26">
      <c r="C1202" s="177"/>
      <c r="D1202" s="176"/>
      <c r="F1202" s="174"/>
      <c r="G1202" s="174"/>
      <c r="H1202" s="174"/>
      <c r="I1202" s="174"/>
      <c r="J1202" s="174"/>
      <c r="K1202" s="174"/>
      <c r="L1202" s="174"/>
      <c r="M1202" s="174"/>
      <c r="N1202" s="174"/>
      <c r="O1202" s="174"/>
      <c r="P1202" s="174"/>
      <c r="Q1202" s="174"/>
      <c r="R1202" s="174"/>
      <c r="S1202" s="174"/>
      <c r="T1202" s="174"/>
      <c r="U1202" s="174"/>
      <c r="V1202" s="174"/>
      <c r="W1202" s="174"/>
      <c r="X1202" s="174"/>
      <c r="Y1202" s="174"/>
      <c r="Z1202" s="174"/>
    </row>
    <row r="1203" spans="1:26">
      <c r="C1203" s="177"/>
      <c r="D1203" s="176"/>
      <c r="F1203" s="174"/>
      <c r="G1203" s="174"/>
      <c r="H1203" s="174"/>
      <c r="I1203" s="174"/>
      <c r="J1203" s="174"/>
      <c r="K1203" s="174"/>
      <c r="L1203" s="174"/>
      <c r="M1203" s="174"/>
      <c r="N1203" s="174"/>
      <c r="O1203" s="174"/>
      <c r="P1203" s="174"/>
      <c r="Q1203" s="174"/>
      <c r="R1203" s="174"/>
      <c r="S1203" s="174"/>
      <c r="T1203" s="174"/>
      <c r="U1203" s="174"/>
      <c r="V1203" s="174"/>
      <c r="W1203" s="174"/>
      <c r="X1203" s="174"/>
      <c r="Y1203" s="174"/>
      <c r="Z1203" s="174"/>
    </row>
    <row r="1204" spans="1:26">
      <c r="C1204" s="177"/>
      <c r="D1204" s="176"/>
      <c r="F1204" s="174"/>
      <c r="G1204" s="174"/>
      <c r="H1204" s="174"/>
      <c r="I1204" s="174"/>
      <c r="J1204" s="174"/>
      <c r="K1204" s="174"/>
      <c r="L1204" s="174"/>
      <c r="M1204" s="174"/>
      <c r="N1204" s="174"/>
      <c r="O1204" s="174"/>
      <c r="P1204" s="174"/>
      <c r="Q1204" s="174"/>
      <c r="R1204" s="174"/>
      <c r="S1204" s="174"/>
      <c r="T1204" s="174"/>
      <c r="U1204" s="174"/>
      <c r="V1204" s="174"/>
      <c r="W1204" s="174"/>
      <c r="X1204" s="174"/>
      <c r="Y1204" s="174"/>
      <c r="Z1204" s="174"/>
    </row>
    <row r="1205" spans="1:26" s="173" customFormat="1">
      <c r="A1205" s="170"/>
      <c r="B1205" s="170"/>
      <c r="C1205" s="175"/>
      <c r="D1205" s="176"/>
      <c r="E1205" s="170"/>
      <c r="F1205" s="174"/>
      <c r="G1205" s="174"/>
      <c r="H1205" s="174"/>
      <c r="I1205" s="174"/>
      <c r="J1205" s="174"/>
      <c r="K1205" s="174"/>
      <c r="L1205" s="174"/>
      <c r="M1205" s="174"/>
      <c r="N1205" s="174"/>
      <c r="O1205" s="174"/>
      <c r="P1205" s="174"/>
      <c r="Q1205" s="174"/>
      <c r="R1205" s="174"/>
      <c r="S1205" s="174"/>
      <c r="T1205" s="174"/>
      <c r="U1205" s="174"/>
      <c r="V1205" s="174"/>
      <c r="W1205" s="174"/>
      <c r="X1205" s="174"/>
      <c r="Y1205" s="174"/>
      <c r="Z1205" s="174"/>
    </row>
    <row r="1206" spans="1:26">
      <c r="C1206" s="177"/>
      <c r="D1206" s="176"/>
      <c r="F1206" s="174"/>
      <c r="G1206" s="174"/>
      <c r="H1206" s="174"/>
      <c r="I1206" s="174"/>
      <c r="J1206" s="174"/>
      <c r="K1206" s="174"/>
      <c r="L1206" s="174"/>
      <c r="M1206" s="174"/>
      <c r="N1206" s="174"/>
      <c r="O1206" s="174"/>
      <c r="P1206" s="174"/>
      <c r="Q1206" s="174"/>
      <c r="R1206" s="174"/>
      <c r="S1206" s="174"/>
      <c r="T1206" s="174"/>
      <c r="U1206" s="174"/>
      <c r="V1206" s="174"/>
      <c r="W1206" s="174"/>
      <c r="X1206" s="174"/>
      <c r="Y1206" s="174"/>
      <c r="Z1206" s="174"/>
    </row>
    <row r="1207" spans="1:26">
      <c r="C1207" s="177"/>
      <c r="D1207" s="176"/>
      <c r="F1207" s="174"/>
      <c r="G1207" s="174"/>
      <c r="H1207" s="174"/>
      <c r="I1207" s="174"/>
      <c r="J1207" s="174"/>
      <c r="K1207" s="174"/>
      <c r="L1207" s="174"/>
      <c r="M1207" s="174"/>
      <c r="N1207" s="174"/>
      <c r="O1207" s="174"/>
      <c r="P1207" s="174"/>
      <c r="Q1207" s="174"/>
      <c r="R1207" s="174"/>
      <c r="S1207" s="174"/>
      <c r="T1207" s="174"/>
      <c r="U1207" s="174"/>
      <c r="V1207" s="174"/>
      <c r="W1207" s="174"/>
      <c r="X1207" s="174"/>
      <c r="Y1207" s="174"/>
      <c r="Z1207" s="174"/>
    </row>
    <row r="1208" spans="1:26">
      <c r="C1208" s="177"/>
      <c r="D1208" s="176"/>
      <c r="F1208" s="174"/>
      <c r="G1208" s="174"/>
      <c r="H1208" s="174"/>
      <c r="I1208" s="174"/>
      <c r="J1208" s="174"/>
      <c r="K1208" s="174"/>
      <c r="L1208" s="174"/>
      <c r="M1208" s="174"/>
      <c r="N1208" s="174"/>
      <c r="O1208" s="174"/>
      <c r="P1208" s="174"/>
      <c r="Q1208" s="174"/>
      <c r="R1208" s="174"/>
      <c r="S1208" s="174"/>
      <c r="T1208" s="174"/>
      <c r="U1208" s="174"/>
      <c r="V1208" s="174"/>
      <c r="W1208" s="174"/>
      <c r="X1208" s="174"/>
      <c r="Y1208" s="174"/>
      <c r="Z1208" s="174"/>
    </row>
    <row r="1209" spans="1:26" s="173" customFormat="1">
      <c r="A1209" s="170"/>
      <c r="B1209" s="170"/>
      <c r="C1209" s="175"/>
      <c r="D1209" s="176"/>
      <c r="E1209" s="170"/>
      <c r="F1209" s="174"/>
      <c r="G1209" s="174"/>
      <c r="H1209" s="174"/>
      <c r="I1209" s="174"/>
      <c r="J1209" s="174"/>
      <c r="K1209" s="174"/>
      <c r="L1209" s="174"/>
      <c r="M1209" s="174"/>
      <c r="N1209" s="174"/>
      <c r="O1209" s="174"/>
      <c r="P1209" s="174"/>
      <c r="Q1209" s="174"/>
      <c r="R1209" s="174"/>
      <c r="S1209" s="174"/>
      <c r="T1209" s="174"/>
      <c r="U1209" s="174"/>
      <c r="V1209" s="174"/>
      <c r="W1209" s="174"/>
      <c r="X1209" s="174"/>
      <c r="Y1209" s="174"/>
      <c r="Z1209" s="174"/>
    </row>
    <row r="1210" spans="1:26">
      <c r="C1210" s="177"/>
      <c r="D1210" s="176"/>
      <c r="F1210" s="174"/>
      <c r="G1210" s="174"/>
      <c r="H1210" s="174"/>
      <c r="I1210" s="174"/>
      <c r="J1210" s="174"/>
      <c r="K1210" s="174"/>
      <c r="L1210" s="174"/>
      <c r="M1210" s="174"/>
      <c r="N1210" s="174"/>
      <c r="O1210" s="174"/>
      <c r="P1210" s="174"/>
      <c r="Q1210" s="174"/>
      <c r="R1210" s="174"/>
      <c r="S1210" s="174"/>
      <c r="T1210" s="174"/>
      <c r="U1210" s="174"/>
      <c r="V1210" s="174"/>
      <c r="W1210" s="174"/>
      <c r="X1210" s="174"/>
      <c r="Y1210" s="174"/>
      <c r="Z1210" s="174"/>
    </row>
    <row r="1211" spans="1:26">
      <c r="C1211" s="177"/>
      <c r="D1211" s="176"/>
      <c r="F1211" s="174"/>
      <c r="G1211" s="174"/>
      <c r="H1211" s="174"/>
      <c r="I1211" s="174"/>
      <c r="J1211" s="174"/>
      <c r="K1211" s="174"/>
      <c r="L1211" s="174"/>
      <c r="M1211" s="174"/>
      <c r="N1211" s="174"/>
      <c r="O1211" s="174"/>
      <c r="P1211" s="174"/>
      <c r="Q1211" s="174"/>
      <c r="R1211" s="174"/>
      <c r="S1211" s="174"/>
      <c r="T1211" s="174"/>
      <c r="U1211" s="174"/>
      <c r="V1211" s="174"/>
      <c r="W1211" s="174"/>
      <c r="X1211" s="174"/>
      <c r="Y1211" s="174"/>
      <c r="Z1211" s="174"/>
    </row>
    <row r="1212" spans="1:26">
      <c r="C1212" s="177"/>
      <c r="D1212" s="176"/>
      <c r="F1212" s="174"/>
      <c r="G1212" s="174"/>
      <c r="H1212" s="174"/>
      <c r="I1212" s="174"/>
      <c r="J1212" s="174"/>
      <c r="K1212" s="174"/>
      <c r="L1212" s="174"/>
      <c r="M1212" s="174"/>
      <c r="N1212" s="174"/>
      <c r="O1212" s="174"/>
      <c r="P1212" s="174"/>
      <c r="Q1212" s="174"/>
      <c r="R1212" s="174"/>
      <c r="S1212" s="174"/>
      <c r="T1212" s="174"/>
      <c r="U1212" s="174"/>
      <c r="V1212" s="174"/>
      <c r="W1212" s="174"/>
      <c r="X1212" s="174"/>
      <c r="Y1212" s="174"/>
      <c r="Z1212" s="174"/>
    </row>
    <row r="1213" spans="1:26" s="173" customFormat="1">
      <c r="A1213" s="170"/>
      <c r="B1213" s="170"/>
      <c r="C1213" s="175"/>
      <c r="D1213" s="176"/>
      <c r="E1213" s="170"/>
      <c r="F1213" s="174"/>
      <c r="G1213" s="174"/>
      <c r="H1213" s="174"/>
      <c r="I1213" s="174"/>
      <c r="J1213" s="174"/>
      <c r="K1213" s="174"/>
      <c r="L1213" s="174"/>
      <c r="M1213" s="174"/>
      <c r="N1213" s="174"/>
      <c r="O1213" s="174"/>
      <c r="P1213" s="174"/>
      <c r="Q1213" s="174"/>
      <c r="R1213" s="174"/>
      <c r="S1213" s="174"/>
      <c r="T1213" s="174"/>
      <c r="U1213" s="174"/>
      <c r="V1213" s="174"/>
      <c r="W1213" s="174"/>
      <c r="X1213" s="174"/>
      <c r="Y1213" s="174"/>
      <c r="Z1213" s="174"/>
    </row>
    <row r="1214" spans="1:26">
      <c r="C1214" s="177"/>
      <c r="D1214" s="176"/>
      <c r="F1214" s="174"/>
      <c r="G1214" s="174"/>
      <c r="H1214" s="174"/>
      <c r="I1214" s="174"/>
      <c r="J1214" s="174"/>
      <c r="K1214" s="174"/>
      <c r="L1214" s="174"/>
      <c r="M1214" s="174"/>
      <c r="N1214" s="174"/>
      <c r="O1214" s="174"/>
      <c r="P1214" s="174"/>
      <c r="Q1214" s="174"/>
      <c r="R1214" s="174"/>
      <c r="S1214" s="174"/>
      <c r="T1214" s="174"/>
      <c r="U1214" s="174"/>
      <c r="V1214" s="174"/>
      <c r="W1214" s="174"/>
      <c r="X1214" s="174"/>
      <c r="Y1214" s="174"/>
      <c r="Z1214" s="174"/>
    </row>
    <row r="1215" spans="1:26">
      <c r="C1215" s="177"/>
      <c r="D1215" s="176"/>
      <c r="F1215" s="174"/>
      <c r="G1215" s="174"/>
      <c r="H1215" s="174"/>
      <c r="I1215" s="174"/>
      <c r="J1215" s="174"/>
      <c r="K1215" s="174"/>
      <c r="L1215" s="174"/>
      <c r="M1215" s="174"/>
      <c r="N1215" s="174"/>
      <c r="O1215" s="174"/>
      <c r="P1215" s="174"/>
      <c r="Q1215" s="174"/>
      <c r="R1215" s="174"/>
      <c r="S1215" s="174"/>
      <c r="T1215" s="174"/>
      <c r="U1215" s="174"/>
      <c r="V1215" s="174"/>
      <c r="W1215" s="174"/>
      <c r="X1215" s="174"/>
      <c r="Y1215" s="174"/>
      <c r="Z1215" s="174"/>
    </row>
    <row r="1216" spans="1:26">
      <c r="C1216" s="177"/>
      <c r="D1216" s="176"/>
      <c r="F1216" s="174"/>
      <c r="G1216" s="174"/>
      <c r="H1216" s="174"/>
      <c r="I1216" s="174"/>
      <c r="J1216" s="174"/>
      <c r="K1216" s="174"/>
      <c r="L1216" s="174"/>
      <c r="M1216" s="174"/>
      <c r="N1216" s="174"/>
      <c r="O1216" s="174"/>
      <c r="P1216" s="174"/>
      <c r="Q1216" s="174"/>
      <c r="R1216" s="174"/>
      <c r="S1216" s="174"/>
      <c r="T1216" s="174"/>
      <c r="U1216" s="174"/>
      <c r="V1216" s="174"/>
      <c r="W1216" s="174"/>
      <c r="X1216" s="174"/>
      <c r="Y1216" s="174"/>
      <c r="Z1216" s="174"/>
    </row>
    <row r="1217" spans="1:26" s="173" customFormat="1">
      <c r="A1217" s="170"/>
      <c r="B1217" s="170"/>
      <c r="C1217" s="175"/>
      <c r="D1217" s="176"/>
      <c r="E1217" s="170"/>
      <c r="F1217" s="174"/>
      <c r="G1217" s="174"/>
      <c r="H1217" s="174"/>
      <c r="I1217" s="174"/>
      <c r="J1217" s="174"/>
      <c r="K1217" s="174"/>
      <c r="L1217" s="174"/>
      <c r="M1217" s="174"/>
      <c r="N1217" s="174"/>
      <c r="O1217" s="174"/>
      <c r="P1217" s="174"/>
      <c r="Q1217" s="174"/>
      <c r="R1217" s="174"/>
      <c r="S1217" s="174"/>
      <c r="T1217" s="174"/>
      <c r="U1217" s="174"/>
      <c r="V1217" s="174"/>
      <c r="W1217" s="174"/>
      <c r="X1217" s="174"/>
      <c r="Y1217" s="174"/>
      <c r="Z1217" s="174"/>
    </row>
    <row r="1218" spans="1:26">
      <c r="C1218" s="177"/>
      <c r="D1218" s="176"/>
      <c r="F1218" s="174"/>
      <c r="G1218" s="174"/>
      <c r="H1218" s="174"/>
      <c r="I1218" s="174"/>
      <c r="J1218" s="174"/>
      <c r="K1218" s="174"/>
      <c r="L1218" s="174"/>
      <c r="M1218" s="174"/>
      <c r="N1218" s="174"/>
      <c r="O1218" s="174"/>
      <c r="P1218" s="174"/>
      <c r="Q1218" s="174"/>
      <c r="R1218" s="174"/>
      <c r="S1218" s="174"/>
      <c r="T1218" s="174"/>
      <c r="U1218" s="174"/>
      <c r="V1218" s="174"/>
      <c r="W1218" s="174"/>
      <c r="X1218" s="174"/>
      <c r="Y1218" s="174"/>
      <c r="Z1218" s="174"/>
    </row>
    <row r="1219" spans="1:26">
      <c r="C1219" s="177"/>
      <c r="D1219" s="176"/>
      <c r="F1219" s="174"/>
      <c r="G1219" s="174"/>
      <c r="H1219" s="174"/>
      <c r="I1219" s="174"/>
      <c r="J1219" s="174"/>
      <c r="K1219" s="174"/>
      <c r="L1219" s="174"/>
      <c r="M1219" s="174"/>
      <c r="N1219" s="174"/>
      <c r="O1219" s="174"/>
      <c r="P1219" s="174"/>
      <c r="Q1219" s="174"/>
      <c r="R1219" s="174"/>
      <c r="S1219" s="174"/>
      <c r="T1219" s="174"/>
      <c r="U1219" s="174"/>
      <c r="V1219" s="174"/>
      <c r="W1219" s="174"/>
      <c r="X1219" s="174"/>
      <c r="Y1219" s="174"/>
      <c r="Z1219" s="174"/>
    </row>
    <row r="1220" spans="1:26">
      <c r="C1220" s="177"/>
      <c r="D1220" s="176"/>
      <c r="F1220" s="174"/>
      <c r="G1220" s="174"/>
      <c r="H1220" s="174"/>
      <c r="I1220" s="174"/>
      <c r="J1220" s="174"/>
      <c r="K1220" s="174"/>
      <c r="L1220" s="174"/>
      <c r="M1220" s="174"/>
      <c r="N1220" s="174"/>
      <c r="O1220" s="174"/>
      <c r="P1220" s="174"/>
      <c r="Q1220" s="174"/>
      <c r="R1220" s="174"/>
      <c r="S1220" s="174"/>
      <c r="T1220" s="174"/>
      <c r="U1220" s="174"/>
      <c r="V1220" s="174"/>
      <c r="W1220" s="174"/>
      <c r="X1220" s="174"/>
      <c r="Y1220" s="174"/>
      <c r="Z1220" s="174"/>
    </row>
    <row r="1221" spans="1:26">
      <c r="C1221" s="177"/>
      <c r="D1221" s="176"/>
      <c r="F1221" s="174"/>
      <c r="G1221" s="174"/>
      <c r="H1221" s="174"/>
      <c r="I1221" s="174"/>
      <c r="J1221" s="174"/>
      <c r="K1221" s="174"/>
      <c r="L1221" s="174"/>
      <c r="M1221" s="174"/>
      <c r="N1221" s="174"/>
      <c r="O1221" s="174"/>
      <c r="P1221" s="174"/>
      <c r="Q1221" s="174"/>
      <c r="R1221" s="174"/>
      <c r="S1221" s="174"/>
      <c r="T1221" s="174"/>
      <c r="U1221" s="174"/>
      <c r="V1221" s="174"/>
      <c r="W1221" s="174"/>
      <c r="X1221" s="174"/>
      <c r="Y1221" s="174"/>
      <c r="Z1221" s="174"/>
    </row>
    <row r="1222" spans="1:26">
      <c r="C1222" s="177"/>
      <c r="D1222" s="176"/>
      <c r="F1222" s="174"/>
      <c r="G1222" s="174"/>
      <c r="H1222" s="174"/>
      <c r="I1222" s="174"/>
      <c r="J1222" s="174"/>
      <c r="K1222" s="174"/>
      <c r="L1222" s="174"/>
      <c r="M1222" s="174"/>
      <c r="N1222" s="174"/>
      <c r="O1222" s="174"/>
      <c r="P1222" s="174"/>
      <c r="Q1222" s="174"/>
      <c r="R1222" s="174"/>
      <c r="S1222" s="174"/>
      <c r="T1222" s="174"/>
      <c r="U1222" s="174"/>
      <c r="V1222" s="174"/>
      <c r="W1222" s="174"/>
      <c r="X1222" s="174"/>
      <c r="Y1222" s="174"/>
      <c r="Z1222" s="174"/>
    </row>
    <row r="1223" spans="1:26">
      <c r="C1223" s="177"/>
      <c r="D1223" s="176"/>
      <c r="F1223" s="174"/>
      <c r="G1223" s="174"/>
      <c r="H1223" s="174"/>
      <c r="I1223" s="174"/>
      <c r="J1223" s="174"/>
      <c r="K1223" s="174"/>
      <c r="L1223" s="174"/>
      <c r="M1223" s="174"/>
      <c r="N1223" s="174"/>
      <c r="O1223" s="174"/>
      <c r="P1223" s="174"/>
      <c r="Q1223" s="174"/>
      <c r="R1223" s="174"/>
      <c r="S1223" s="174"/>
      <c r="T1223" s="174"/>
      <c r="U1223" s="174"/>
      <c r="V1223" s="174"/>
      <c r="W1223" s="174"/>
      <c r="X1223" s="174"/>
      <c r="Y1223" s="174"/>
      <c r="Z1223" s="174"/>
    </row>
    <row r="1224" spans="1:26" s="173" customFormat="1">
      <c r="A1224" s="170"/>
      <c r="B1224" s="170"/>
      <c r="C1224" s="175"/>
      <c r="D1224" s="171"/>
      <c r="E1224" s="170"/>
      <c r="F1224" s="174"/>
      <c r="G1224" s="174"/>
      <c r="H1224" s="174"/>
      <c r="I1224" s="174"/>
      <c r="J1224" s="174"/>
      <c r="K1224" s="174"/>
      <c r="L1224" s="174"/>
      <c r="M1224" s="174"/>
      <c r="N1224" s="174"/>
      <c r="O1224" s="174"/>
      <c r="P1224" s="174"/>
      <c r="Q1224" s="174"/>
      <c r="R1224" s="174"/>
      <c r="S1224" s="174"/>
      <c r="T1224" s="174"/>
      <c r="U1224" s="174"/>
      <c r="V1224" s="174"/>
      <c r="W1224" s="174"/>
      <c r="X1224" s="174"/>
      <c r="Y1224" s="174"/>
      <c r="Z1224" s="174"/>
    </row>
    <row r="1225" spans="1:26" s="173" customFormat="1">
      <c r="A1225" s="170"/>
      <c r="B1225" s="170"/>
      <c r="C1225" s="175"/>
      <c r="D1225" s="171"/>
      <c r="E1225" s="170"/>
      <c r="F1225" s="174"/>
      <c r="G1225" s="174"/>
      <c r="H1225" s="174"/>
      <c r="I1225" s="174"/>
      <c r="J1225" s="174"/>
      <c r="K1225" s="174"/>
      <c r="L1225" s="174"/>
      <c r="M1225" s="174"/>
      <c r="N1225" s="174"/>
      <c r="O1225" s="174"/>
      <c r="P1225" s="174"/>
      <c r="Q1225" s="174"/>
      <c r="R1225" s="174"/>
      <c r="S1225" s="174"/>
      <c r="T1225" s="174"/>
      <c r="U1225" s="174"/>
      <c r="V1225" s="174"/>
      <c r="W1225" s="174"/>
      <c r="X1225" s="174"/>
      <c r="Y1225" s="174"/>
      <c r="Z1225" s="174"/>
    </row>
    <row r="1226" spans="1:26">
      <c r="C1226" s="177"/>
      <c r="F1226" s="174"/>
      <c r="G1226" s="174"/>
      <c r="H1226" s="174"/>
      <c r="I1226" s="174"/>
      <c r="J1226" s="174"/>
      <c r="K1226" s="174"/>
      <c r="L1226" s="174"/>
      <c r="M1226" s="174"/>
      <c r="N1226" s="174"/>
      <c r="O1226" s="174"/>
      <c r="P1226" s="174"/>
      <c r="Q1226" s="174"/>
      <c r="R1226" s="174"/>
      <c r="S1226" s="174"/>
      <c r="T1226" s="174"/>
      <c r="U1226" s="174"/>
      <c r="V1226" s="174"/>
      <c r="W1226" s="174"/>
      <c r="X1226" s="174"/>
      <c r="Y1226" s="174"/>
      <c r="Z1226" s="174"/>
    </row>
    <row r="1227" spans="1:26">
      <c r="C1227" s="177"/>
      <c r="F1227" s="174"/>
      <c r="G1227" s="174"/>
      <c r="H1227" s="174"/>
      <c r="I1227" s="174"/>
      <c r="J1227" s="174"/>
      <c r="K1227" s="174"/>
      <c r="L1227" s="174"/>
      <c r="M1227" s="174"/>
      <c r="N1227" s="174"/>
      <c r="O1227" s="174"/>
      <c r="P1227" s="174"/>
      <c r="Q1227" s="174"/>
      <c r="R1227" s="174"/>
      <c r="S1227" s="174"/>
      <c r="T1227" s="174"/>
      <c r="U1227" s="174"/>
      <c r="V1227" s="174"/>
      <c r="W1227" s="174"/>
      <c r="X1227" s="174"/>
      <c r="Y1227" s="174"/>
      <c r="Z1227" s="174"/>
    </row>
    <row r="1228" spans="1:26" s="173" customFormat="1">
      <c r="A1228" s="170"/>
      <c r="B1228" s="170"/>
      <c r="C1228" s="175"/>
      <c r="D1228" s="171"/>
      <c r="E1228" s="170"/>
      <c r="F1228" s="174"/>
      <c r="G1228" s="174"/>
      <c r="H1228" s="174"/>
      <c r="I1228" s="174"/>
      <c r="J1228" s="174"/>
      <c r="K1228" s="174"/>
      <c r="L1228" s="174"/>
      <c r="M1228" s="174"/>
      <c r="N1228" s="174"/>
      <c r="O1228" s="174"/>
      <c r="P1228" s="174"/>
      <c r="Q1228" s="174"/>
      <c r="R1228" s="174"/>
      <c r="S1228" s="174"/>
      <c r="T1228" s="174"/>
      <c r="U1228" s="174"/>
      <c r="V1228" s="174"/>
      <c r="W1228" s="174"/>
      <c r="X1228" s="174"/>
      <c r="Y1228" s="174"/>
      <c r="Z1228" s="174"/>
    </row>
    <row r="1229" spans="1:26">
      <c r="C1229" s="177"/>
      <c r="F1229" s="174"/>
      <c r="G1229" s="174"/>
      <c r="H1229" s="174"/>
      <c r="I1229" s="174"/>
      <c r="J1229" s="174"/>
      <c r="K1229" s="174"/>
      <c r="L1229" s="174"/>
      <c r="M1229" s="174"/>
      <c r="N1229" s="174"/>
      <c r="O1229" s="174"/>
      <c r="P1229" s="174"/>
      <c r="Q1229" s="174"/>
      <c r="R1229" s="174"/>
      <c r="S1229" s="174"/>
      <c r="T1229" s="174"/>
      <c r="U1229" s="174"/>
      <c r="V1229" s="174"/>
      <c r="W1229" s="174"/>
      <c r="X1229" s="174"/>
      <c r="Y1229" s="174"/>
      <c r="Z1229" s="174"/>
    </row>
    <row r="1230" spans="1:26">
      <c r="C1230" s="177"/>
      <c r="F1230" s="174"/>
      <c r="G1230" s="174"/>
      <c r="H1230" s="174"/>
      <c r="I1230" s="174"/>
      <c r="J1230" s="174"/>
      <c r="K1230" s="174"/>
      <c r="L1230" s="174"/>
      <c r="M1230" s="174"/>
      <c r="N1230" s="174"/>
      <c r="O1230" s="174"/>
      <c r="P1230" s="174"/>
      <c r="Q1230" s="174"/>
      <c r="R1230" s="174"/>
      <c r="S1230" s="174"/>
      <c r="T1230" s="174"/>
      <c r="U1230" s="174"/>
      <c r="V1230" s="174"/>
      <c r="W1230" s="174"/>
      <c r="X1230" s="174"/>
      <c r="Y1230" s="174"/>
      <c r="Z1230" s="174"/>
    </row>
    <row r="1231" spans="1:26">
      <c r="C1231" s="177"/>
      <c r="F1231" s="174"/>
      <c r="G1231" s="174"/>
      <c r="H1231" s="174"/>
      <c r="I1231" s="174"/>
      <c r="J1231" s="174"/>
      <c r="K1231" s="174"/>
      <c r="L1231" s="174"/>
      <c r="M1231" s="174"/>
      <c r="N1231" s="174"/>
      <c r="O1231" s="174"/>
      <c r="P1231" s="174"/>
      <c r="Q1231" s="174"/>
      <c r="R1231" s="174"/>
      <c r="S1231" s="174"/>
      <c r="T1231" s="174"/>
      <c r="U1231" s="174"/>
      <c r="V1231" s="174"/>
      <c r="W1231" s="174"/>
      <c r="X1231" s="174"/>
      <c r="Y1231" s="174"/>
      <c r="Z1231" s="174"/>
    </row>
    <row r="1232" spans="1:26">
      <c r="C1232" s="177"/>
      <c r="F1232" s="174"/>
      <c r="G1232" s="174"/>
      <c r="H1232" s="174"/>
      <c r="I1232" s="174"/>
      <c r="J1232" s="174"/>
      <c r="K1232" s="174"/>
      <c r="L1232" s="174"/>
      <c r="M1232" s="174"/>
      <c r="N1232" s="174"/>
      <c r="O1232" s="174"/>
      <c r="P1232" s="174"/>
      <c r="Q1232" s="174"/>
      <c r="R1232" s="174"/>
      <c r="S1232" s="174"/>
      <c r="T1232" s="174"/>
      <c r="U1232" s="174"/>
      <c r="V1232" s="174"/>
      <c r="W1232" s="174"/>
      <c r="X1232" s="174"/>
      <c r="Y1232" s="174"/>
      <c r="Z1232" s="174"/>
    </row>
    <row r="1233" spans="1:26">
      <c r="C1233" s="177"/>
      <c r="F1233" s="174"/>
      <c r="G1233" s="174"/>
      <c r="H1233" s="174"/>
      <c r="I1233" s="174"/>
      <c r="J1233" s="174"/>
      <c r="K1233" s="174"/>
      <c r="L1233" s="174"/>
      <c r="M1233" s="174"/>
      <c r="N1233" s="174"/>
      <c r="O1233" s="174"/>
      <c r="P1233" s="174"/>
      <c r="Q1233" s="174"/>
      <c r="R1233" s="174"/>
      <c r="S1233" s="174"/>
      <c r="T1233" s="174"/>
      <c r="U1233" s="174"/>
      <c r="V1233" s="174"/>
      <c r="W1233" s="174"/>
      <c r="X1233" s="174"/>
      <c r="Y1233" s="174"/>
      <c r="Z1233" s="174"/>
    </row>
    <row r="1234" spans="1:26">
      <c r="C1234" s="177"/>
      <c r="F1234" s="174"/>
      <c r="G1234" s="174"/>
      <c r="H1234" s="174"/>
      <c r="I1234" s="174"/>
      <c r="J1234" s="174"/>
      <c r="K1234" s="174"/>
      <c r="L1234" s="174"/>
      <c r="M1234" s="174"/>
      <c r="N1234" s="174"/>
      <c r="O1234" s="174"/>
      <c r="P1234" s="174"/>
      <c r="Q1234" s="174"/>
      <c r="R1234" s="174"/>
      <c r="S1234" s="174"/>
      <c r="T1234" s="174"/>
      <c r="U1234" s="174"/>
      <c r="V1234" s="174"/>
      <c r="W1234" s="174"/>
      <c r="X1234" s="174"/>
      <c r="Y1234" s="174"/>
      <c r="Z1234" s="174"/>
    </row>
    <row r="1235" spans="1:26">
      <c r="C1235" s="177"/>
      <c r="F1235" s="174"/>
      <c r="G1235" s="174"/>
      <c r="H1235" s="174"/>
      <c r="I1235" s="174"/>
      <c r="J1235" s="174"/>
      <c r="K1235" s="174"/>
      <c r="L1235" s="174"/>
      <c r="M1235" s="174"/>
      <c r="N1235" s="174"/>
      <c r="O1235" s="174"/>
      <c r="P1235" s="174"/>
      <c r="Q1235" s="174"/>
      <c r="R1235" s="174"/>
      <c r="S1235" s="174"/>
      <c r="T1235" s="174"/>
      <c r="U1235" s="174"/>
      <c r="V1235" s="174"/>
      <c r="W1235" s="174"/>
      <c r="X1235" s="174"/>
      <c r="Y1235" s="174"/>
      <c r="Z1235" s="174"/>
    </row>
    <row r="1237" spans="1:26" s="173" customFormat="1">
      <c r="A1237" s="170"/>
      <c r="B1237" s="170"/>
      <c r="C1237" s="170"/>
      <c r="D1237" s="171"/>
      <c r="E1237" s="170"/>
      <c r="F1237" s="174"/>
      <c r="G1237" s="174"/>
      <c r="H1237" s="174"/>
      <c r="I1237" s="174"/>
      <c r="J1237" s="174"/>
      <c r="K1237" s="174"/>
      <c r="L1237" s="174"/>
      <c r="M1237" s="174"/>
      <c r="N1237" s="174"/>
      <c r="O1237" s="174"/>
      <c r="P1237" s="174"/>
      <c r="Q1237" s="174"/>
      <c r="R1237" s="174"/>
      <c r="S1237" s="174"/>
      <c r="T1237" s="174"/>
      <c r="U1237" s="174"/>
      <c r="V1237" s="174"/>
      <c r="W1237" s="174"/>
      <c r="X1237" s="174"/>
      <c r="Y1237" s="174"/>
      <c r="Z1237" s="174"/>
    </row>
    <row r="1238" spans="1:26" s="173" customFormat="1">
      <c r="A1238" s="170"/>
      <c r="B1238" s="170"/>
      <c r="C1238" s="175"/>
      <c r="D1238" s="176"/>
      <c r="E1238" s="170"/>
      <c r="F1238" s="174"/>
      <c r="G1238" s="174"/>
      <c r="H1238" s="174"/>
      <c r="I1238" s="174"/>
      <c r="J1238" s="174"/>
      <c r="K1238" s="174"/>
      <c r="L1238" s="174"/>
      <c r="M1238" s="174"/>
      <c r="N1238" s="174"/>
      <c r="O1238" s="174"/>
      <c r="P1238" s="174"/>
      <c r="Q1238" s="174"/>
      <c r="R1238" s="174"/>
      <c r="S1238" s="174"/>
      <c r="T1238" s="174"/>
      <c r="U1238" s="174"/>
      <c r="V1238" s="174"/>
      <c r="W1238" s="174"/>
      <c r="X1238" s="174"/>
      <c r="Y1238" s="174"/>
      <c r="Z1238" s="174"/>
    </row>
    <row r="1239" spans="1:26">
      <c r="C1239" s="177"/>
      <c r="D1239" s="176"/>
      <c r="F1239" s="174"/>
      <c r="G1239" s="174"/>
      <c r="H1239" s="174"/>
      <c r="I1239" s="174"/>
      <c r="J1239" s="174"/>
      <c r="K1239" s="174"/>
      <c r="L1239" s="174"/>
      <c r="M1239" s="174"/>
      <c r="N1239" s="174"/>
      <c r="O1239" s="174"/>
      <c r="P1239" s="174"/>
      <c r="Q1239" s="174"/>
      <c r="R1239" s="174"/>
      <c r="S1239" s="174"/>
      <c r="T1239" s="174"/>
      <c r="U1239" s="174"/>
      <c r="V1239" s="174"/>
      <c r="W1239" s="174"/>
      <c r="X1239" s="174"/>
      <c r="Y1239" s="174"/>
      <c r="Z1239" s="174"/>
    </row>
    <row r="1240" spans="1:26">
      <c r="C1240" s="177"/>
      <c r="D1240" s="176"/>
      <c r="F1240" s="174"/>
      <c r="G1240" s="174"/>
      <c r="H1240" s="174"/>
      <c r="I1240" s="174"/>
      <c r="J1240" s="174"/>
      <c r="K1240" s="174"/>
      <c r="L1240" s="174"/>
      <c r="M1240" s="174"/>
      <c r="N1240" s="174"/>
      <c r="O1240" s="174"/>
      <c r="P1240" s="174"/>
      <c r="Q1240" s="174"/>
      <c r="R1240" s="174"/>
      <c r="S1240" s="174"/>
      <c r="T1240" s="174"/>
      <c r="U1240" s="174"/>
      <c r="V1240" s="174"/>
      <c r="W1240" s="174"/>
      <c r="X1240" s="174"/>
      <c r="Y1240" s="174"/>
      <c r="Z1240" s="174"/>
    </row>
    <row r="1241" spans="1:26" s="173" customFormat="1">
      <c r="A1241" s="170"/>
      <c r="B1241" s="170"/>
      <c r="C1241" s="175"/>
      <c r="D1241" s="176"/>
      <c r="E1241" s="170"/>
      <c r="F1241" s="174"/>
      <c r="G1241" s="174"/>
      <c r="H1241" s="174"/>
      <c r="I1241" s="174"/>
      <c r="J1241" s="174"/>
      <c r="K1241" s="174"/>
      <c r="L1241" s="174"/>
      <c r="M1241" s="174"/>
      <c r="N1241" s="174"/>
      <c r="O1241" s="174"/>
      <c r="P1241" s="174"/>
      <c r="Q1241" s="174"/>
      <c r="R1241" s="174"/>
      <c r="S1241" s="174"/>
      <c r="T1241" s="174"/>
      <c r="U1241" s="174"/>
      <c r="V1241" s="174"/>
      <c r="W1241" s="174"/>
      <c r="X1241" s="174"/>
      <c r="Y1241" s="174"/>
      <c r="Z1241" s="174"/>
    </row>
    <row r="1242" spans="1:26">
      <c r="C1242" s="177"/>
      <c r="D1242" s="176"/>
      <c r="F1242" s="174"/>
      <c r="G1242" s="174"/>
      <c r="H1242" s="174"/>
      <c r="I1242" s="174"/>
      <c r="J1242" s="174"/>
      <c r="K1242" s="174"/>
      <c r="L1242" s="174"/>
      <c r="M1242" s="174"/>
      <c r="N1242" s="174"/>
      <c r="O1242" s="174"/>
      <c r="P1242" s="174"/>
      <c r="Q1242" s="174"/>
      <c r="R1242" s="174"/>
      <c r="S1242" s="174"/>
      <c r="T1242" s="174"/>
      <c r="U1242" s="174"/>
      <c r="V1242" s="174"/>
      <c r="W1242" s="174"/>
      <c r="X1242" s="174"/>
      <c r="Y1242" s="174"/>
      <c r="Z1242" s="174"/>
    </row>
    <row r="1243" spans="1:26">
      <c r="C1243" s="177"/>
      <c r="D1243" s="176"/>
      <c r="F1243" s="174"/>
      <c r="G1243" s="174"/>
      <c r="H1243" s="174"/>
      <c r="I1243" s="174"/>
      <c r="J1243" s="174"/>
      <c r="K1243" s="174"/>
      <c r="L1243" s="174"/>
      <c r="M1243" s="174"/>
      <c r="N1243" s="174"/>
      <c r="O1243" s="174"/>
      <c r="P1243" s="174"/>
      <c r="Q1243" s="174"/>
      <c r="R1243" s="174"/>
      <c r="S1243" s="174"/>
      <c r="T1243" s="174"/>
      <c r="U1243" s="174"/>
      <c r="V1243" s="174"/>
      <c r="W1243" s="174"/>
      <c r="X1243" s="174"/>
      <c r="Y1243" s="174"/>
      <c r="Z1243" s="174"/>
    </row>
    <row r="1244" spans="1:26">
      <c r="C1244" s="177"/>
      <c r="D1244" s="176"/>
      <c r="F1244" s="174"/>
      <c r="G1244" s="174"/>
      <c r="H1244" s="174"/>
      <c r="I1244" s="174"/>
      <c r="J1244" s="174"/>
      <c r="K1244" s="174"/>
      <c r="L1244" s="174"/>
      <c r="M1244" s="174"/>
      <c r="N1244" s="174"/>
      <c r="O1244" s="174"/>
      <c r="P1244" s="174"/>
      <c r="Q1244" s="174"/>
      <c r="R1244" s="174"/>
      <c r="S1244" s="174"/>
      <c r="T1244" s="174"/>
      <c r="U1244" s="174"/>
      <c r="V1244" s="174"/>
      <c r="W1244" s="174"/>
      <c r="X1244" s="174"/>
      <c r="Y1244" s="174"/>
      <c r="Z1244" s="174"/>
    </row>
    <row r="1245" spans="1:26" s="173" customFormat="1">
      <c r="A1245" s="170"/>
      <c r="B1245" s="170"/>
      <c r="C1245" s="175"/>
      <c r="D1245" s="176"/>
      <c r="E1245" s="170"/>
      <c r="F1245" s="174"/>
      <c r="G1245" s="174"/>
      <c r="H1245" s="174"/>
      <c r="I1245" s="174"/>
      <c r="J1245" s="174"/>
      <c r="K1245" s="174"/>
      <c r="L1245" s="174"/>
      <c r="M1245" s="174"/>
      <c r="N1245" s="174"/>
      <c r="O1245" s="174"/>
      <c r="P1245" s="174"/>
      <c r="Q1245" s="174"/>
      <c r="R1245" s="174"/>
      <c r="S1245" s="174"/>
      <c r="T1245" s="174"/>
      <c r="U1245" s="174"/>
      <c r="V1245" s="174"/>
      <c r="W1245" s="174"/>
      <c r="X1245" s="174"/>
      <c r="Y1245" s="174"/>
      <c r="Z1245" s="174"/>
    </row>
    <row r="1246" spans="1:26">
      <c r="C1246" s="177"/>
      <c r="D1246" s="176"/>
      <c r="F1246" s="174"/>
      <c r="G1246" s="174"/>
      <c r="H1246" s="174"/>
      <c r="I1246" s="174"/>
      <c r="J1246" s="174"/>
      <c r="K1246" s="174"/>
      <c r="L1246" s="174"/>
      <c r="M1246" s="174"/>
      <c r="N1246" s="174"/>
      <c r="O1246" s="174"/>
      <c r="P1246" s="174"/>
      <c r="Q1246" s="174"/>
      <c r="R1246" s="174"/>
      <c r="S1246" s="174"/>
      <c r="T1246" s="174"/>
      <c r="U1246" s="174"/>
      <c r="V1246" s="174"/>
      <c r="W1246" s="174"/>
      <c r="X1246" s="174"/>
      <c r="Y1246" s="174"/>
      <c r="Z1246" s="174"/>
    </row>
    <row r="1247" spans="1:26">
      <c r="C1247" s="177"/>
      <c r="D1247" s="176"/>
      <c r="F1247" s="174"/>
      <c r="G1247" s="174"/>
      <c r="H1247" s="174"/>
      <c r="I1247" s="174"/>
      <c r="J1247" s="174"/>
      <c r="K1247" s="174"/>
      <c r="L1247" s="174"/>
      <c r="M1247" s="174"/>
      <c r="N1247" s="174"/>
      <c r="O1247" s="174"/>
      <c r="P1247" s="174"/>
      <c r="Q1247" s="174"/>
      <c r="R1247" s="174"/>
      <c r="S1247" s="174"/>
      <c r="T1247" s="174"/>
      <c r="U1247" s="174"/>
      <c r="V1247" s="174"/>
      <c r="W1247" s="174"/>
      <c r="X1247" s="174"/>
      <c r="Y1247" s="174"/>
      <c r="Z1247" s="174"/>
    </row>
    <row r="1248" spans="1:26" s="173" customFormat="1">
      <c r="A1248" s="170"/>
      <c r="B1248" s="170"/>
      <c r="C1248" s="175"/>
      <c r="D1248" s="176"/>
      <c r="E1248" s="170"/>
      <c r="F1248" s="174"/>
      <c r="G1248" s="174"/>
      <c r="H1248" s="174"/>
      <c r="I1248" s="174"/>
      <c r="J1248" s="174"/>
      <c r="K1248" s="174"/>
      <c r="L1248" s="174"/>
      <c r="M1248" s="174"/>
      <c r="N1248" s="174"/>
      <c r="O1248" s="174"/>
      <c r="P1248" s="174"/>
      <c r="Q1248" s="174"/>
      <c r="R1248" s="174"/>
      <c r="S1248" s="174"/>
      <c r="T1248" s="174"/>
      <c r="U1248" s="174"/>
      <c r="V1248" s="174"/>
      <c r="W1248" s="174"/>
      <c r="X1248" s="174"/>
      <c r="Y1248" s="174"/>
      <c r="Z1248" s="174"/>
    </row>
    <row r="1249" spans="1:26">
      <c r="C1249" s="177"/>
      <c r="D1249" s="176"/>
      <c r="F1249" s="174"/>
      <c r="G1249" s="174"/>
      <c r="H1249" s="174"/>
      <c r="I1249" s="174"/>
      <c r="J1249" s="174"/>
      <c r="K1249" s="174"/>
      <c r="L1249" s="174"/>
      <c r="M1249" s="174"/>
      <c r="N1249" s="174"/>
      <c r="O1249" s="174"/>
      <c r="P1249" s="174"/>
      <c r="Q1249" s="174"/>
      <c r="R1249" s="174"/>
      <c r="S1249" s="174"/>
      <c r="T1249" s="174"/>
      <c r="U1249" s="174"/>
      <c r="V1249" s="174"/>
      <c r="W1249" s="174"/>
      <c r="X1249" s="174"/>
      <c r="Y1249" s="174"/>
      <c r="Z1249" s="174"/>
    </row>
    <row r="1250" spans="1:26">
      <c r="C1250" s="177"/>
      <c r="D1250" s="176"/>
      <c r="F1250" s="174"/>
      <c r="G1250" s="174"/>
      <c r="H1250" s="174"/>
      <c r="I1250" s="174"/>
      <c r="J1250" s="174"/>
      <c r="K1250" s="174"/>
      <c r="L1250" s="174"/>
      <c r="M1250" s="174"/>
      <c r="N1250" s="174"/>
      <c r="O1250" s="174"/>
      <c r="P1250" s="174"/>
      <c r="Q1250" s="174"/>
      <c r="R1250" s="174"/>
      <c r="S1250" s="174"/>
      <c r="T1250" s="174"/>
      <c r="U1250" s="174"/>
      <c r="V1250" s="174"/>
      <c r="W1250" s="174"/>
      <c r="X1250" s="174"/>
      <c r="Y1250" s="174"/>
      <c r="Z1250" s="174"/>
    </row>
    <row r="1251" spans="1:26">
      <c r="C1251" s="177"/>
      <c r="D1251" s="176"/>
      <c r="F1251" s="174"/>
      <c r="G1251" s="174"/>
      <c r="H1251" s="174"/>
      <c r="I1251" s="174"/>
      <c r="J1251" s="174"/>
      <c r="K1251" s="174"/>
      <c r="L1251" s="174"/>
      <c r="M1251" s="174"/>
      <c r="N1251" s="174"/>
      <c r="O1251" s="174"/>
      <c r="P1251" s="174"/>
      <c r="Q1251" s="174"/>
      <c r="R1251" s="174"/>
      <c r="S1251" s="174"/>
      <c r="T1251" s="174"/>
      <c r="U1251" s="174"/>
      <c r="V1251" s="174"/>
      <c r="W1251" s="174"/>
      <c r="X1251" s="174"/>
      <c r="Y1251" s="174"/>
      <c r="Z1251" s="174"/>
    </row>
    <row r="1252" spans="1:26">
      <c r="C1252" s="177"/>
      <c r="D1252" s="176"/>
      <c r="F1252" s="174"/>
      <c r="G1252" s="174"/>
      <c r="H1252" s="174"/>
      <c r="I1252" s="174"/>
      <c r="J1252" s="174"/>
      <c r="K1252" s="174"/>
      <c r="L1252" s="174"/>
      <c r="M1252" s="174"/>
      <c r="N1252" s="174"/>
      <c r="O1252" s="174"/>
      <c r="P1252" s="174"/>
      <c r="Q1252" s="174"/>
      <c r="R1252" s="174"/>
      <c r="S1252" s="174"/>
      <c r="T1252" s="174"/>
      <c r="U1252" s="174"/>
      <c r="V1252" s="174"/>
      <c r="W1252" s="174"/>
      <c r="X1252" s="174"/>
      <c r="Y1252" s="174"/>
      <c r="Z1252" s="174"/>
    </row>
    <row r="1253" spans="1:26">
      <c r="C1253" s="177"/>
      <c r="D1253" s="176"/>
      <c r="F1253" s="174"/>
      <c r="G1253" s="174"/>
      <c r="H1253" s="174"/>
      <c r="I1253" s="174"/>
      <c r="J1253" s="174"/>
      <c r="K1253" s="174"/>
      <c r="L1253" s="174"/>
      <c r="M1253" s="174"/>
      <c r="N1253" s="174"/>
      <c r="O1253" s="174"/>
      <c r="P1253" s="174"/>
      <c r="Q1253" s="174"/>
      <c r="R1253" s="174"/>
      <c r="S1253" s="174"/>
      <c r="T1253" s="174"/>
      <c r="U1253" s="174"/>
      <c r="V1253" s="174"/>
      <c r="W1253" s="174"/>
      <c r="X1253" s="174"/>
      <c r="Y1253" s="174"/>
      <c r="Z1253" s="174"/>
    </row>
    <row r="1254" spans="1:26" s="173" customFormat="1">
      <c r="A1254" s="170"/>
      <c r="B1254" s="170"/>
      <c r="C1254" s="175"/>
      <c r="D1254" s="176"/>
      <c r="E1254" s="170"/>
      <c r="F1254" s="174"/>
      <c r="G1254" s="174"/>
      <c r="H1254" s="174"/>
      <c r="I1254" s="174"/>
      <c r="J1254" s="174"/>
      <c r="K1254" s="174"/>
      <c r="L1254" s="174"/>
      <c r="M1254" s="174"/>
      <c r="N1254" s="174"/>
      <c r="O1254" s="174"/>
      <c r="P1254" s="174"/>
      <c r="Q1254" s="174"/>
      <c r="R1254" s="174"/>
      <c r="S1254" s="174"/>
      <c r="T1254" s="174"/>
      <c r="U1254" s="174"/>
      <c r="V1254" s="174"/>
      <c r="W1254" s="174"/>
      <c r="X1254" s="174"/>
      <c r="Y1254" s="174"/>
      <c r="Z1254" s="174"/>
    </row>
    <row r="1255" spans="1:26">
      <c r="C1255" s="177"/>
      <c r="D1255" s="176"/>
      <c r="F1255" s="174"/>
      <c r="G1255" s="174"/>
      <c r="H1255" s="174"/>
      <c r="I1255" s="174"/>
      <c r="J1255" s="174"/>
      <c r="K1255" s="174"/>
      <c r="L1255" s="174"/>
      <c r="M1255" s="174"/>
      <c r="N1255" s="174"/>
      <c r="O1255" s="174"/>
      <c r="P1255" s="174"/>
      <c r="Q1255" s="174"/>
      <c r="R1255" s="174"/>
      <c r="S1255" s="174"/>
      <c r="T1255" s="174"/>
      <c r="U1255" s="174"/>
      <c r="V1255" s="174"/>
      <c r="W1255" s="174"/>
      <c r="X1255" s="174"/>
      <c r="Y1255" s="174"/>
      <c r="Z1255" s="174"/>
    </row>
    <row r="1256" spans="1:26">
      <c r="C1256" s="177"/>
      <c r="D1256" s="176"/>
      <c r="F1256" s="174"/>
      <c r="G1256" s="174"/>
      <c r="H1256" s="174"/>
      <c r="I1256" s="174"/>
      <c r="J1256" s="174"/>
      <c r="K1256" s="174"/>
      <c r="L1256" s="174"/>
      <c r="M1256" s="174"/>
      <c r="N1256" s="174"/>
      <c r="O1256" s="174"/>
      <c r="P1256" s="174"/>
      <c r="Q1256" s="174"/>
      <c r="R1256" s="174"/>
      <c r="S1256" s="174"/>
      <c r="T1256" s="174"/>
      <c r="U1256" s="174"/>
      <c r="V1256" s="174"/>
      <c r="W1256" s="174"/>
      <c r="X1256" s="174"/>
      <c r="Y1256" s="174"/>
      <c r="Z1256" s="174"/>
    </row>
    <row r="1257" spans="1:26">
      <c r="C1257" s="177"/>
      <c r="D1257" s="176"/>
      <c r="F1257" s="174"/>
      <c r="G1257" s="174"/>
      <c r="H1257" s="174"/>
      <c r="I1257" s="174"/>
      <c r="J1257" s="174"/>
      <c r="K1257" s="174"/>
      <c r="L1257" s="174"/>
      <c r="M1257" s="174"/>
      <c r="N1257" s="174"/>
      <c r="O1257" s="174"/>
      <c r="P1257" s="174"/>
      <c r="Q1257" s="174"/>
      <c r="R1257" s="174"/>
      <c r="S1257" s="174"/>
      <c r="T1257" s="174"/>
      <c r="U1257" s="174"/>
      <c r="V1257" s="174"/>
      <c r="W1257" s="174"/>
      <c r="X1257" s="174"/>
      <c r="Y1257" s="174"/>
      <c r="Z1257" s="174"/>
    </row>
    <row r="1258" spans="1:26">
      <c r="C1258" s="177"/>
      <c r="D1258" s="176"/>
      <c r="F1258" s="174"/>
      <c r="G1258" s="174"/>
      <c r="H1258" s="174"/>
      <c r="I1258" s="174"/>
      <c r="J1258" s="174"/>
      <c r="K1258" s="174"/>
      <c r="L1258" s="174"/>
      <c r="M1258" s="174"/>
      <c r="N1258" s="174"/>
      <c r="O1258" s="174"/>
      <c r="P1258" s="174"/>
      <c r="Q1258" s="174"/>
      <c r="R1258" s="174"/>
      <c r="S1258" s="174"/>
      <c r="T1258" s="174"/>
      <c r="U1258" s="174"/>
      <c r="V1258" s="174"/>
      <c r="W1258" s="174"/>
      <c r="X1258" s="174"/>
      <c r="Y1258" s="174"/>
      <c r="Z1258" s="174"/>
    </row>
    <row r="1259" spans="1:26">
      <c r="C1259" s="177"/>
      <c r="D1259" s="176"/>
      <c r="F1259" s="174"/>
      <c r="G1259" s="174"/>
      <c r="H1259" s="174"/>
      <c r="I1259" s="174"/>
      <c r="J1259" s="174"/>
      <c r="K1259" s="174"/>
      <c r="L1259" s="174"/>
      <c r="M1259" s="174"/>
      <c r="N1259" s="174"/>
      <c r="O1259" s="174"/>
      <c r="P1259" s="174"/>
      <c r="Q1259" s="174"/>
      <c r="R1259" s="174"/>
      <c r="S1259" s="174"/>
      <c r="T1259" s="174"/>
      <c r="U1259" s="174"/>
      <c r="V1259" s="174"/>
      <c r="W1259" s="174"/>
      <c r="X1259" s="174"/>
      <c r="Y1259" s="174"/>
      <c r="Z1259" s="174"/>
    </row>
    <row r="1260" spans="1:26">
      <c r="C1260" s="177"/>
      <c r="D1260" s="176"/>
      <c r="F1260" s="174"/>
      <c r="G1260" s="174"/>
      <c r="H1260" s="174"/>
      <c r="I1260" s="174"/>
      <c r="J1260" s="174"/>
      <c r="K1260" s="174"/>
      <c r="L1260" s="174"/>
      <c r="M1260" s="174"/>
      <c r="N1260" s="174"/>
      <c r="O1260" s="174"/>
      <c r="P1260" s="174"/>
      <c r="Q1260" s="174"/>
      <c r="R1260" s="174"/>
      <c r="S1260" s="174"/>
      <c r="T1260" s="174"/>
      <c r="U1260" s="174"/>
      <c r="V1260" s="174"/>
      <c r="W1260" s="174"/>
      <c r="X1260" s="174"/>
      <c r="Y1260" s="174"/>
      <c r="Z1260" s="174"/>
    </row>
    <row r="1261" spans="1:26" s="173" customFormat="1">
      <c r="A1261" s="170"/>
      <c r="B1261" s="170"/>
      <c r="C1261" s="175"/>
      <c r="D1261" s="176"/>
      <c r="E1261" s="170"/>
      <c r="F1261" s="174"/>
      <c r="G1261" s="174"/>
      <c r="H1261" s="174"/>
      <c r="I1261" s="174"/>
      <c r="J1261" s="174"/>
      <c r="K1261" s="174"/>
      <c r="L1261" s="174"/>
      <c r="M1261" s="174"/>
      <c r="N1261" s="174"/>
      <c r="O1261" s="174"/>
      <c r="P1261" s="174"/>
      <c r="Q1261" s="174"/>
      <c r="R1261" s="174"/>
      <c r="S1261" s="174"/>
      <c r="T1261" s="174"/>
      <c r="U1261" s="174"/>
      <c r="V1261" s="174"/>
      <c r="W1261" s="174"/>
      <c r="X1261" s="174"/>
      <c r="Y1261" s="174"/>
      <c r="Z1261" s="174"/>
    </row>
    <row r="1262" spans="1:26">
      <c r="C1262" s="177"/>
      <c r="D1262" s="176"/>
      <c r="F1262" s="174"/>
      <c r="G1262" s="174"/>
      <c r="H1262" s="174"/>
      <c r="I1262" s="174"/>
      <c r="J1262" s="174"/>
      <c r="K1262" s="174"/>
      <c r="L1262" s="174"/>
      <c r="M1262" s="174"/>
      <c r="N1262" s="174"/>
      <c r="O1262" s="174"/>
      <c r="P1262" s="174"/>
      <c r="Q1262" s="174"/>
      <c r="R1262" s="174"/>
      <c r="S1262" s="174"/>
      <c r="T1262" s="174"/>
      <c r="U1262" s="174"/>
      <c r="V1262" s="174"/>
      <c r="W1262" s="174"/>
      <c r="X1262" s="174"/>
      <c r="Y1262" s="174"/>
      <c r="Z1262" s="174"/>
    </row>
    <row r="1263" spans="1:26">
      <c r="C1263" s="177"/>
      <c r="D1263" s="176"/>
      <c r="F1263" s="174"/>
      <c r="G1263" s="174"/>
      <c r="H1263" s="174"/>
      <c r="I1263" s="174"/>
      <c r="J1263" s="174"/>
      <c r="K1263" s="174"/>
      <c r="L1263" s="174"/>
      <c r="M1263" s="174"/>
      <c r="N1263" s="174"/>
      <c r="O1263" s="174"/>
      <c r="P1263" s="174"/>
      <c r="Q1263" s="174"/>
      <c r="R1263" s="174"/>
      <c r="S1263" s="174"/>
      <c r="T1263" s="174"/>
      <c r="U1263" s="174"/>
      <c r="V1263" s="174"/>
      <c r="W1263" s="174"/>
      <c r="X1263" s="174"/>
      <c r="Y1263" s="174"/>
      <c r="Z1263" s="174"/>
    </row>
    <row r="1264" spans="1:26">
      <c r="C1264" s="177"/>
      <c r="D1264" s="176"/>
      <c r="F1264" s="174"/>
      <c r="G1264" s="174"/>
      <c r="H1264" s="174"/>
      <c r="I1264" s="174"/>
      <c r="J1264" s="174"/>
      <c r="K1264" s="174"/>
      <c r="L1264" s="174"/>
      <c r="M1264" s="174"/>
      <c r="N1264" s="174"/>
      <c r="O1264" s="174"/>
      <c r="P1264" s="174"/>
      <c r="Q1264" s="174"/>
      <c r="R1264" s="174"/>
      <c r="S1264" s="174"/>
      <c r="T1264" s="174"/>
      <c r="U1264" s="174"/>
      <c r="V1264" s="174"/>
      <c r="W1264" s="174"/>
      <c r="X1264" s="174"/>
      <c r="Y1264" s="174"/>
      <c r="Z1264" s="174"/>
    </row>
    <row r="1265" spans="1:26" s="173" customFormat="1">
      <c r="A1265" s="170"/>
      <c r="B1265" s="170"/>
      <c r="C1265" s="175"/>
      <c r="D1265" s="176"/>
      <c r="E1265" s="170"/>
      <c r="F1265" s="174"/>
      <c r="G1265" s="174"/>
      <c r="H1265" s="174"/>
      <c r="I1265" s="174"/>
      <c r="J1265" s="174"/>
      <c r="K1265" s="174"/>
      <c r="L1265" s="174"/>
      <c r="M1265" s="174"/>
      <c r="N1265" s="174"/>
      <c r="O1265" s="174"/>
      <c r="P1265" s="174"/>
      <c r="Q1265" s="174"/>
      <c r="R1265" s="174"/>
      <c r="S1265" s="174"/>
      <c r="T1265" s="174"/>
      <c r="U1265" s="174"/>
      <c r="V1265" s="174"/>
      <c r="W1265" s="174"/>
      <c r="X1265" s="174"/>
      <c r="Y1265" s="174"/>
      <c r="Z1265" s="174"/>
    </row>
    <row r="1266" spans="1:26">
      <c r="C1266" s="177"/>
      <c r="D1266" s="176"/>
      <c r="F1266" s="174"/>
      <c r="G1266" s="174"/>
      <c r="H1266" s="174"/>
      <c r="I1266" s="174"/>
      <c r="J1266" s="174"/>
      <c r="K1266" s="174"/>
      <c r="L1266" s="174"/>
      <c r="M1266" s="174"/>
      <c r="N1266" s="174"/>
      <c r="O1266" s="174"/>
      <c r="P1266" s="174"/>
      <c r="Q1266" s="174"/>
      <c r="R1266" s="174"/>
      <c r="S1266" s="174"/>
      <c r="T1266" s="174"/>
      <c r="U1266" s="174"/>
      <c r="V1266" s="174"/>
      <c r="W1266" s="174"/>
      <c r="X1266" s="174"/>
      <c r="Y1266" s="174"/>
      <c r="Z1266" s="174"/>
    </row>
    <row r="1267" spans="1:26">
      <c r="C1267" s="177"/>
      <c r="D1267" s="176"/>
      <c r="F1267" s="174"/>
      <c r="G1267" s="174"/>
      <c r="H1267" s="174"/>
      <c r="I1267" s="174"/>
      <c r="J1267" s="174"/>
      <c r="K1267" s="174"/>
      <c r="L1267" s="174"/>
      <c r="M1267" s="174"/>
      <c r="N1267" s="174"/>
      <c r="O1267" s="174"/>
      <c r="P1267" s="174"/>
      <c r="Q1267" s="174"/>
      <c r="R1267" s="174"/>
      <c r="S1267" s="174"/>
      <c r="T1267" s="174"/>
      <c r="U1267" s="174"/>
      <c r="V1267" s="174"/>
      <c r="W1267" s="174"/>
      <c r="X1267" s="174"/>
      <c r="Y1267" s="174"/>
      <c r="Z1267" s="174"/>
    </row>
    <row r="1268" spans="1:26">
      <c r="C1268" s="177"/>
      <c r="D1268" s="176"/>
      <c r="F1268" s="174"/>
      <c r="G1268" s="174"/>
      <c r="H1268" s="174"/>
      <c r="I1268" s="174"/>
      <c r="J1268" s="174"/>
      <c r="K1268" s="174"/>
      <c r="L1268" s="174"/>
      <c r="M1268" s="174"/>
      <c r="N1268" s="174"/>
      <c r="O1268" s="174"/>
      <c r="P1268" s="174"/>
      <c r="Q1268" s="174"/>
      <c r="R1268" s="174"/>
      <c r="S1268" s="174"/>
      <c r="T1268" s="174"/>
      <c r="U1268" s="174"/>
      <c r="V1268" s="174"/>
      <c r="W1268" s="174"/>
      <c r="X1268" s="174"/>
      <c r="Y1268" s="174"/>
      <c r="Z1268" s="174"/>
    </row>
    <row r="1269" spans="1:26" s="173" customFormat="1">
      <c r="A1269" s="170"/>
      <c r="B1269" s="170"/>
      <c r="C1269" s="175"/>
      <c r="D1269" s="176"/>
      <c r="E1269" s="170"/>
      <c r="F1269" s="174"/>
      <c r="G1269" s="174"/>
      <c r="H1269" s="174"/>
      <c r="I1269" s="174"/>
      <c r="J1269" s="174"/>
      <c r="K1269" s="174"/>
      <c r="L1269" s="174"/>
      <c r="M1269" s="174"/>
      <c r="N1269" s="174"/>
      <c r="O1269" s="174"/>
      <c r="P1269" s="174"/>
      <c r="Q1269" s="174"/>
      <c r="R1269" s="174"/>
      <c r="S1269" s="174"/>
      <c r="T1269" s="174"/>
      <c r="U1269" s="174"/>
      <c r="V1269" s="174"/>
      <c r="W1269" s="174"/>
      <c r="X1269" s="174"/>
      <c r="Y1269" s="174"/>
      <c r="Z1269" s="174"/>
    </row>
    <row r="1270" spans="1:26">
      <c r="C1270" s="177"/>
      <c r="D1270" s="176"/>
      <c r="F1270" s="174"/>
      <c r="G1270" s="174"/>
      <c r="H1270" s="174"/>
      <c r="I1270" s="174"/>
      <c r="J1270" s="174"/>
      <c r="K1270" s="174"/>
      <c r="L1270" s="174"/>
      <c r="M1270" s="174"/>
      <c r="N1270" s="174"/>
      <c r="O1270" s="174"/>
      <c r="P1270" s="174"/>
      <c r="Q1270" s="174"/>
      <c r="R1270" s="174"/>
      <c r="S1270" s="174"/>
      <c r="T1270" s="174"/>
      <c r="U1270" s="174"/>
      <c r="V1270" s="174"/>
      <c r="W1270" s="174"/>
      <c r="X1270" s="174"/>
      <c r="Y1270" s="174"/>
      <c r="Z1270" s="174"/>
    </row>
    <row r="1271" spans="1:26">
      <c r="C1271" s="177"/>
      <c r="D1271" s="176"/>
      <c r="F1271" s="174"/>
      <c r="G1271" s="174"/>
      <c r="H1271" s="174"/>
      <c r="I1271" s="174"/>
      <c r="J1271" s="174"/>
      <c r="K1271" s="174"/>
      <c r="L1271" s="174"/>
      <c r="M1271" s="174"/>
      <c r="N1271" s="174"/>
      <c r="O1271" s="174"/>
      <c r="P1271" s="174"/>
      <c r="Q1271" s="174"/>
      <c r="R1271" s="174"/>
      <c r="S1271" s="174"/>
      <c r="T1271" s="174"/>
      <c r="U1271" s="174"/>
      <c r="V1271" s="174"/>
      <c r="W1271" s="174"/>
      <c r="X1271" s="174"/>
      <c r="Y1271" s="174"/>
      <c r="Z1271" s="174"/>
    </row>
    <row r="1272" spans="1:26">
      <c r="C1272" s="177"/>
      <c r="D1272" s="176"/>
      <c r="F1272" s="174"/>
      <c r="G1272" s="174"/>
      <c r="H1272" s="174"/>
      <c r="I1272" s="174"/>
      <c r="J1272" s="174"/>
      <c r="K1272" s="174"/>
      <c r="L1272" s="174"/>
      <c r="M1272" s="174"/>
      <c r="N1272" s="174"/>
      <c r="O1272" s="174"/>
      <c r="P1272" s="174"/>
      <c r="Q1272" s="174"/>
      <c r="R1272" s="174"/>
      <c r="S1272" s="174"/>
      <c r="T1272" s="174"/>
      <c r="U1272" s="174"/>
      <c r="V1272" s="174"/>
      <c r="W1272" s="174"/>
      <c r="X1272" s="174"/>
      <c r="Y1272" s="174"/>
      <c r="Z1272" s="174"/>
    </row>
    <row r="1273" spans="1:26" s="173" customFormat="1">
      <c r="A1273" s="170"/>
      <c r="B1273" s="170"/>
      <c r="C1273" s="175"/>
      <c r="D1273" s="176"/>
      <c r="E1273" s="170"/>
      <c r="F1273" s="174"/>
      <c r="G1273" s="174"/>
      <c r="H1273" s="174"/>
      <c r="I1273" s="174"/>
      <c r="J1273" s="174"/>
      <c r="K1273" s="174"/>
      <c r="L1273" s="174"/>
      <c r="M1273" s="174"/>
      <c r="N1273" s="174"/>
      <c r="O1273" s="174"/>
      <c r="P1273" s="174"/>
      <c r="Q1273" s="174"/>
      <c r="R1273" s="174"/>
      <c r="S1273" s="174"/>
      <c r="T1273" s="174"/>
      <c r="U1273" s="174"/>
      <c r="V1273" s="174"/>
      <c r="W1273" s="174"/>
      <c r="X1273" s="174"/>
      <c r="Y1273" s="174"/>
      <c r="Z1273" s="174"/>
    </row>
    <row r="1274" spans="1:26">
      <c r="C1274" s="177"/>
      <c r="D1274" s="176"/>
      <c r="F1274" s="174"/>
      <c r="G1274" s="174"/>
      <c r="H1274" s="174"/>
      <c r="I1274" s="174"/>
      <c r="J1274" s="174"/>
      <c r="K1274" s="174"/>
      <c r="L1274" s="174"/>
      <c r="M1274" s="174"/>
      <c r="N1274" s="174"/>
      <c r="O1274" s="174"/>
      <c r="P1274" s="174"/>
      <c r="Q1274" s="174"/>
      <c r="R1274" s="174"/>
      <c r="S1274" s="174"/>
      <c r="T1274" s="174"/>
      <c r="U1274" s="174"/>
      <c r="V1274" s="174"/>
      <c r="W1274" s="174"/>
      <c r="X1274" s="174"/>
      <c r="Y1274" s="174"/>
      <c r="Z1274" s="174"/>
    </row>
    <row r="1275" spans="1:26">
      <c r="C1275" s="177"/>
      <c r="D1275" s="176"/>
      <c r="F1275" s="174"/>
      <c r="G1275" s="174"/>
      <c r="H1275" s="174"/>
      <c r="I1275" s="174"/>
      <c r="J1275" s="174"/>
      <c r="K1275" s="174"/>
      <c r="L1275" s="174"/>
      <c r="M1275" s="174"/>
      <c r="N1275" s="174"/>
      <c r="O1275" s="174"/>
      <c r="P1275" s="174"/>
      <c r="Q1275" s="174"/>
      <c r="R1275" s="174"/>
      <c r="S1275" s="174"/>
      <c r="T1275" s="174"/>
      <c r="U1275" s="174"/>
      <c r="V1275" s="174"/>
      <c r="W1275" s="174"/>
      <c r="X1275" s="174"/>
      <c r="Y1275" s="174"/>
      <c r="Z1275" s="174"/>
    </row>
    <row r="1276" spans="1:26">
      <c r="C1276" s="177"/>
      <c r="D1276" s="176"/>
      <c r="F1276" s="174"/>
      <c r="G1276" s="174"/>
      <c r="H1276" s="174"/>
      <c r="I1276" s="174"/>
      <c r="J1276" s="174"/>
      <c r="K1276" s="174"/>
      <c r="L1276" s="174"/>
      <c r="M1276" s="174"/>
      <c r="N1276" s="174"/>
      <c r="O1276" s="174"/>
      <c r="P1276" s="174"/>
      <c r="Q1276" s="174"/>
      <c r="R1276" s="174"/>
      <c r="S1276" s="174"/>
      <c r="T1276" s="174"/>
      <c r="U1276" s="174"/>
      <c r="V1276" s="174"/>
      <c r="W1276" s="174"/>
      <c r="X1276" s="174"/>
      <c r="Y1276" s="174"/>
      <c r="Z1276" s="174"/>
    </row>
    <row r="1277" spans="1:26">
      <c r="C1277" s="177"/>
      <c r="D1277" s="176"/>
      <c r="F1277" s="174"/>
      <c r="G1277" s="174"/>
      <c r="H1277" s="174"/>
      <c r="I1277" s="174"/>
      <c r="J1277" s="174"/>
      <c r="K1277" s="174"/>
      <c r="L1277" s="174"/>
      <c r="M1277" s="174"/>
      <c r="N1277" s="174"/>
      <c r="O1277" s="174"/>
      <c r="P1277" s="174"/>
      <c r="Q1277" s="174"/>
      <c r="R1277" s="174"/>
      <c r="S1277" s="174"/>
      <c r="T1277" s="174"/>
      <c r="U1277" s="174"/>
      <c r="V1277" s="174"/>
      <c r="W1277" s="174"/>
      <c r="X1277" s="174"/>
      <c r="Y1277" s="174"/>
      <c r="Z1277" s="174"/>
    </row>
    <row r="1278" spans="1:26">
      <c r="C1278" s="177"/>
      <c r="D1278" s="176"/>
      <c r="F1278" s="174"/>
      <c r="G1278" s="174"/>
      <c r="H1278" s="174"/>
      <c r="I1278" s="174"/>
      <c r="J1278" s="174"/>
      <c r="K1278" s="174"/>
      <c r="L1278" s="174"/>
      <c r="M1278" s="174"/>
      <c r="N1278" s="174"/>
      <c r="O1278" s="174"/>
      <c r="P1278" s="174"/>
      <c r="Q1278" s="174"/>
      <c r="R1278" s="174"/>
      <c r="S1278" s="174"/>
      <c r="T1278" s="174"/>
      <c r="U1278" s="174"/>
      <c r="V1278" s="174"/>
      <c r="W1278" s="174"/>
      <c r="X1278" s="174"/>
      <c r="Y1278" s="174"/>
      <c r="Z1278" s="174"/>
    </row>
    <row r="1279" spans="1:26">
      <c r="C1279" s="177"/>
      <c r="D1279" s="176"/>
      <c r="F1279" s="174"/>
      <c r="G1279" s="174"/>
      <c r="H1279" s="174"/>
      <c r="I1279" s="174"/>
      <c r="J1279" s="174"/>
      <c r="K1279" s="174"/>
      <c r="L1279" s="174"/>
      <c r="M1279" s="174"/>
      <c r="N1279" s="174"/>
      <c r="O1279" s="174"/>
      <c r="P1279" s="174"/>
      <c r="Q1279" s="174"/>
      <c r="R1279" s="174"/>
      <c r="S1279" s="174"/>
      <c r="T1279" s="174"/>
      <c r="U1279" s="174"/>
      <c r="V1279" s="174"/>
      <c r="W1279" s="174"/>
      <c r="X1279" s="174"/>
      <c r="Y1279" s="174"/>
      <c r="Z1279" s="174"/>
    </row>
    <row r="1280" spans="1:26" s="173" customFormat="1">
      <c r="A1280" s="170"/>
      <c r="B1280" s="170"/>
      <c r="C1280" s="175"/>
      <c r="D1280" s="171"/>
      <c r="E1280" s="170"/>
      <c r="F1280" s="174"/>
      <c r="G1280" s="174"/>
      <c r="H1280" s="174"/>
      <c r="I1280" s="174"/>
      <c r="J1280" s="174"/>
      <c r="K1280" s="174"/>
      <c r="L1280" s="174"/>
      <c r="M1280" s="174"/>
      <c r="N1280" s="174"/>
      <c r="O1280" s="174"/>
      <c r="P1280" s="174"/>
      <c r="Q1280" s="174"/>
      <c r="R1280" s="174"/>
      <c r="S1280" s="174"/>
      <c r="T1280" s="174"/>
      <c r="U1280" s="174"/>
      <c r="V1280" s="174"/>
      <c r="W1280" s="174"/>
      <c r="X1280" s="174"/>
      <c r="Y1280" s="174"/>
      <c r="Z1280" s="174"/>
    </row>
    <row r="1281" spans="1:26" s="173" customFormat="1">
      <c r="A1281" s="170"/>
      <c r="B1281" s="170"/>
      <c r="C1281" s="175"/>
      <c r="D1281" s="171"/>
      <c r="E1281" s="170"/>
      <c r="F1281" s="174"/>
      <c r="G1281" s="174"/>
      <c r="H1281" s="174"/>
      <c r="I1281" s="174"/>
      <c r="J1281" s="174"/>
      <c r="K1281" s="174"/>
      <c r="L1281" s="174"/>
      <c r="M1281" s="174"/>
      <c r="N1281" s="174"/>
      <c r="O1281" s="174"/>
      <c r="P1281" s="174"/>
      <c r="Q1281" s="174"/>
      <c r="R1281" s="174"/>
      <c r="S1281" s="174"/>
      <c r="T1281" s="174"/>
      <c r="U1281" s="174"/>
      <c r="V1281" s="174"/>
      <c r="W1281" s="174"/>
      <c r="X1281" s="174"/>
      <c r="Y1281" s="174"/>
      <c r="Z1281" s="174"/>
    </row>
    <row r="1282" spans="1:26">
      <c r="C1282" s="177"/>
      <c r="F1282" s="174"/>
      <c r="G1282" s="174"/>
      <c r="H1282" s="174"/>
      <c r="I1282" s="174"/>
      <c r="J1282" s="174"/>
      <c r="K1282" s="174"/>
      <c r="L1282" s="174"/>
      <c r="M1282" s="174"/>
      <c r="N1282" s="174"/>
      <c r="O1282" s="174"/>
      <c r="P1282" s="174"/>
      <c r="Q1282" s="174"/>
      <c r="R1282" s="174"/>
      <c r="S1282" s="174"/>
      <c r="T1282" s="174"/>
      <c r="U1282" s="174"/>
      <c r="V1282" s="174"/>
      <c r="W1282" s="174"/>
      <c r="X1282" s="174"/>
      <c r="Y1282" s="174"/>
      <c r="Z1282" s="174"/>
    </row>
    <row r="1283" spans="1:26">
      <c r="C1283" s="177"/>
      <c r="F1283" s="174"/>
      <c r="G1283" s="174"/>
      <c r="H1283" s="174"/>
      <c r="I1283" s="174"/>
      <c r="J1283" s="174"/>
      <c r="K1283" s="174"/>
      <c r="L1283" s="174"/>
      <c r="M1283" s="174"/>
      <c r="N1283" s="174"/>
      <c r="O1283" s="174"/>
      <c r="P1283" s="174"/>
      <c r="Q1283" s="174"/>
      <c r="R1283" s="174"/>
      <c r="S1283" s="174"/>
      <c r="T1283" s="174"/>
      <c r="U1283" s="174"/>
      <c r="V1283" s="174"/>
      <c r="W1283" s="174"/>
      <c r="X1283" s="174"/>
      <c r="Y1283" s="174"/>
      <c r="Z1283" s="174"/>
    </row>
    <row r="1284" spans="1:26" s="173" customFormat="1">
      <c r="A1284" s="170"/>
      <c r="B1284" s="170"/>
      <c r="C1284" s="175"/>
      <c r="D1284" s="171"/>
      <c r="E1284" s="170"/>
      <c r="F1284" s="174"/>
      <c r="G1284" s="174"/>
      <c r="H1284" s="174"/>
      <c r="I1284" s="174"/>
      <c r="J1284" s="174"/>
      <c r="K1284" s="174"/>
      <c r="L1284" s="174"/>
      <c r="M1284" s="174"/>
      <c r="N1284" s="174"/>
      <c r="O1284" s="174"/>
      <c r="P1284" s="174"/>
      <c r="Q1284" s="174"/>
      <c r="R1284" s="174"/>
      <c r="S1284" s="174"/>
      <c r="T1284" s="174"/>
      <c r="U1284" s="174"/>
      <c r="V1284" s="174"/>
      <c r="W1284" s="174"/>
      <c r="X1284" s="174"/>
      <c r="Y1284" s="174"/>
      <c r="Z1284" s="174"/>
    </row>
    <row r="1285" spans="1:26">
      <c r="C1285" s="177"/>
      <c r="F1285" s="174"/>
      <c r="G1285" s="174"/>
      <c r="H1285" s="174"/>
      <c r="I1285" s="174"/>
      <c r="J1285" s="174"/>
      <c r="K1285" s="174"/>
      <c r="L1285" s="174"/>
      <c r="M1285" s="174"/>
      <c r="N1285" s="174"/>
      <c r="O1285" s="174"/>
      <c r="P1285" s="174"/>
      <c r="Q1285" s="174"/>
      <c r="R1285" s="174"/>
      <c r="S1285" s="174"/>
      <c r="T1285" s="174"/>
      <c r="U1285" s="174"/>
      <c r="V1285" s="174"/>
      <c r="W1285" s="174"/>
      <c r="X1285" s="174"/>
      <c r="Y1285" s="174"/>
      <c r="Z1285" s="174"/>
    </row>
    <row r="1286" spans="1:26">
      <c r="C1286" s="177"/>
      <c r="F1286" s="174"/>
      <c r="G1286" s="174"/>
      <c r="H1286" s="174"/>
      <c r="I1286" s="174"/>
      <c r="J1286" s="174"/>
      <c r="K1286" s="174"/>
      <c r="L1286" s="174"/>
      <c r="M1286" s="174"/>
      <c r="N1286" s="174"/>
      <c r="O1286" s="174"/>
      <c r="P1286" s="174"/>
      <c r="Q1286" s="174"/>
      <c r="R1286" s="174"/>
      <c r="S1286" s="174"/>
      <c r="T1286" s="174"/>
      <c r="U1286" s="174"/>
      <c r="V1286" s="174"/>
      <c r="W1286" s="174"/>
      <c r="X1286" s="174"/>
      <c r="Y1286" s="174"/>
      <c r="Z1286" s="174"/>
    </row>
    <row r="1287" spans="1:26">
      <c r="C1287" s="177"/>
      <c r="F1287" s="174"/>
      <c r="G1287" s="174"/>
      <c r="H1287" s="174"/>
      <c r="I1287" s="174"/>
      <c r="J1287" s="174"/>
      <c r="K1287" s="174"/>
      <c r="L1287" s="174"/>
      <c r="M1287" s="174"/>
      <c r="N1287" s="174"/>
      <c r="O1287" s="174"/>
      <c r="P1287" s="174"/>
      <c r="Q1287" s="174"/>
      <c r="R1287" s="174"/>
      <c r="S1287" s="174"/>
      <c r="T1287" s="174"/>
      <c r="U1287" s="174"/>
      <c r="V1287" s="174"/>
      <c r="W1287" s="174"/>
      <c r="X1287" s="174"/>
      <c r="Y1287" s="174"/>
      <c r="Z1287" s="174"/>
    </row>
    <row r="1288" spans="1:26">
      <c r="C1288" s="177"/>
      <c r="F1288" s="174"/>
      <c r="G1288" s="174"/>
      <c r="H1288" s="174"/>
      <c r="I1288" s="174"/>
      <c r="J1288" s="174"/>
      <c r="K1288" s="174"/>
      <c r="L1288" s="174"/>
      <c r="M1288" s="174"/>
      <c r="N1288" s="174"/>
      <c r="O1288" s="174"/>
      <c r="P1288" s="174"/>
      <c r="Q1288" s="174"/>
      <c r="R1288" s="174"/>
      <c r="S1288" s="174"/>
      <c r="T1288" s="174"/>
      <c r="U1288" s="174"/>
      <c r="V1288" s="174"/>
      <c r="W1288" s="174"/>
      <c r="X1288" s="174"/>
      <c r="Y1288" s="174"/>
      <c r="Z1288" s="174"/>
    </row>
    <row r="1289" spans="1:26">
      <c r="C1289" s="177"/>
      <c r="F1289" s="174"/>
      <c r="G1289" s="174"/>
      <c r="H1289" s="174"/>
      <c r="I1289" s="174"/>
      <c r="J1289" s="174"/>
      <c r="K1289" s="174"/>
      <c r="L1289" s="174"/>
      <c r="M1289" s="174"/>
      <c r="N1289" s="174"/>
      <c r="O1289" s="174"/>
      <c r="P1289" s="174"/>
      <c r="Q1289" s="174"/>
      <c r="R1289" s="174"/>
      <c r="S1289" s="174"/>
      <c r="T1289" s="174"/>
      <c r="U1289" s="174"/>
      <c r="V1289" s="174"/>
      <c r="W1289" s="174"/>
      <c r="X1289" s="174"/>
      <c r="Y1289" s="174"/>
      <c r="Z1289" s="174"/>
    </row>
    <row r="1290" spans="1:26">
      <c r="C1290" s="177"/>
      <c r="F1290" s="174"/>
      <c r="G1290" s="174"/>
      <c r="H1290" s="174"/>
      <c r="I1290" s="174"/>
      <c r="J1290" s="174"/>
      <c r="K1290" s="174"/>
      <c r="L1290" s="174"/>
      <c r="M1290" s="174"/>
      <c r="N1290" s="174"/>
      <c r="O1290" s="174"/>
      <c r="P1290" s="174"/>
      <c r="Q1290" s="174"/>
      <c r="R1290" s="174"/>
      <c r="S1290" s="174"/>
      <c r="T1290" s="174"/>
      <c r="U1290" s="174"/>
      <c r="V1290" s="174"/>
      <c r="W1290" s="174"/>
      <c r="X1290" s="174"/>
      <c r="Y1290" s="174"/>
      <c r="Z1290" s="174"/>
    </row>
    <row r="1291" spans="1:26">
      <c r="C1291" s="177"/>
      <c r="F1291" s="174"/>
      <c r="G1291" s="174"/>
      <c r="H1291" s="174"/>
      <c r="I1291" s="174"/>
      <c r="J1291" s="174"/>
      <c r="K1291" s="174"/>
      <c r="L1291" s="174"/>
      <c r="M1291" s="174"/>
      <c r="N1291" s="174"/>
      <c r="O1291" s="174"/>
      <c r="P1291" s="174"/>
      <c r="Q1291" s="174"/>
      <c r="R1291" s="174"/>
      <c r="S1291" s="174"/>
      <c r="T1291" s="174"/>
      <c r="U1291" s="174"/>
      <c r="V1291" s="174"/>
      <c r="W1291" s="174"/>
      <c r="X1291" s="174"/>
      <c r="Y1291" s="174"/>
      <c r="Z1291" s="174"/>
    </row>
    <row r="1293" spans="1:26" s="173" customFormat="1">
      <c r="A1293" s="170"/>
      <c r="B1293" s="170"/>
      <c r="C1293" s="170"/>
      <c r="D1293" s="171"/>
      <c r="E1293" s="170"/>
      <c r="F1293" s="174"/>
      <c r="G1293" s="174"/>
      <c r="H1293" s="174"/>
      <c r="I1293" s="174"/>
      <c r="J1293" s="174"/>
      <c r="K1293" s="174"/>
      <c r="L1293" s="174"/>
      <c r="M1293" s="174"/>
      <c r="N1293" s="174"/>
      <c r="O1293" s="174"/>
      <c r="P1293" s="174"/>
      <c r="Q1293" s="174"/>
      <c r="R1293" s="174"/>
      <c r="S1293" s="174"/>
      <c r="T1293" s="174"/>
      <c r="U1293" s="174"/>
      <c r="V1293" s="174"/>
      <c r="W1293" s="174"/>
      <c r="X1293" s="174"/>
      <c r="Y1293" s="174"/>
      <c r="Z1293" s="174"/>
    </row>
    <row r="1294" spans="1:26" s="173" customFormat="1">
      <c r="A1294" s="170"/>
      <c r="B1294" s="170"/>
      <c r="C1294" s="175"/>
      <c r="D1294" s="176"/>
      <c r="E1294" s="170"/>
      <c r="F1294" s="174"/>
      <c r="G1294" s="174"/>
      <c r="H1294" s="174"/>
      <c r="I1294" s="174"/>
      <c r="J1294" s="174"/>
      <c r="K1294" s="174"/>
      <c r="L1294" s="174"/>
      <c r="M1294" s="174"/>
      <c r="N1294" s="174"/>
      <c r="O1294" s="174"/>
      <c r="P1294" s="174"/>
      <c r="Q1294" s="174"/>
      <c r="R1294" s="174"/>
      <c r="S1294" s="174"/>
      <c r="T1294" s="174"/>
      <c r="U1294" s="174"/>
      <c r="V1294" s="174"/>
      <c r="W1294" s="174"/>
      <c r="X1294" s="174"/>
      <c r="Y1294" s="174"/>
      <c r="Z1294" s="174"/>
    </row>
    <row r="1295" spans="1:26">
      <c r="C1295" s="177"/>
      <c r="D1295" s="176"/>
      <c r="F1295" s="174"/>
      <c r="G1295" s="174"/>
      <c r="H1295" s="174"/>
      <c r="I1295" s="174"/>
      <c r="J1295" s="174"/>
      <c r="K1295" s="174"/>
      <c r="L1295" s="174"/>
      <c r="M1295" s="174"/>
      <c r="N1295" s="174"/>
      <c r="O1295" s="174"/>
      <c r="P1295" s="174"/>
      <c r="Q1295" s="174"/>
      <c r="R1295" s="174"/>
      <c r="S1295" s="174"/>
      <c r="T1295" s="174"/>
      <c r="U1295" s="174"/>
      <c r="V1295" s="174"/>
      <c r="W1295" s="174"/>
      <c r="X1295" s="174"/>
      <c r="Y1295" s="174"/>
      <c r="Z1295" s="174"/>
    </row>
    <row r="1296" spans="1:26">
      <c r="C1296" s="177"/>
      <c r="D1296" s="176"/>
      <c r="F1296" s="174"/>
      <c r="G1296" s="174"/>
      <c r="H1296" s="174"/>
      <c r="I1296" s="174"/>
      <c r="J1296" s="174"/>
      <c r="K1296" s="174"/>
      <c r="L1296" s="174"/>
      <c r="M1296" s="174"/>
      <c r="N1296" s="174"/>
      <c r="O1296" s="174"/>
      <c r="P1296" s="174"/>
      <c r="Q1296" s="174"/>
      <c r="R1296" s="174"/>
      <c r="S1296" s="174"/>
      <c r="T1296" s="174"/>
      <c r="U1296" s="174"/>
      <c r="V1296" s="174"/>
      <c r="W1296" s="174"/>
      <c r="X1296" s="174"/>
      <c r="Y1296" s="174"/>
      <c r="Z1296" s="174"/>
    </row>
    <row r="1297" spans="1:26" s="173" customFormat="1">
      <c r="A1297" s="170"/>
      <c r="B1297" s="170"/>
      <c r="C1297" s="175"/>
      <c r="D1297" s="176"/>
      <c r="E1297" s="170"/>
      <c r="F1297" s="174"/>
      <c r="G1297" s="174"/>
      <c r="H1297" s="174"/>
      <c r="I1297" s="174"/>
      <c r="J1297" s="174"/>
      <c r="K1297" s="174"/>
      <c r="L1297" s="174"/>
      <c r="M1297" s="174"/>
      <c r="N1297" s="174"/>
      <c r="O1297" s="174"/>
      <c r="P1297" s="174"/>
      <c r="Q1297" s="174"/>
      <c r="R1297" s="174"/>
      <c r="S1297" s="174"/>
      <c r="T1297" s="174"/>
      <c r="U1297" s="174"/>
      <c r="V1297" s="174"/>
      <c r="W1297" s="174"/>
      <c r="X1297" s="174"/>
      <c r="Y1297" s="174"/>
      <c r="Z1297" s="174"/>
    </row>
    <row r="1298" spans="1:26">
      <c r="C1298" s="177"/>
      <c r="D1298" s="176"/>
      <c r="F1298" s="174"/>
      <c r="G1298" s="174"/>
      <c r="H1298" s="174"/>
      <c r="I1298" s="174"/>
      <c r="J1298" s="174"/>
      <c r="K1298" s="174"/>
      <c r="L1298" s="174"/>
      <c r="M1298" s="174"/>
      <c r="N1298" s="174"/>
      <c r="O1298" s="174"/>
      <c r="P1298" s="174"/>
      <c r="Q1298" s="174"/>
      <c r="R1298" s="174"/>
      <c r="S1298" s="174"/>
      <c r="T1298" s="174"/>
      <c r="U1298" s="174"/>
      <c r="V1298" s="174"/>
      <c r="W1298" s="174"/>
      <c r="X1298" s="174"/>
      <c r="Y1298" s="174"/>
      <c r="Z1298" s="174"/>
    </row>
    <row r="1299" spans="1:26">
      <c r="C1299" s="177"/>
      <c r="D1299" s="176"/>
      <c r="F1299" s="174"/>
      <c r="G1299" s="174"/>
      <c r="H1299" s="174"/>
      <c r="I1299" s="174"/>
      <c r="J1299" s="174"/>
      <c r="K1299" s="174"/>
      <c r="L1299" s="174"/>
      <c r="M1299" s="174"/>
      <c r="N1299" s="174"/>
      <c r="O1299" s="174"/>
      <c r="P1299" s="174"/>
      <c r="Q1299" s="174"/>
      <c r="R1299" s="174"/>
      <c r="S1299" s="174"/>
      <c r="T1299" s="174"/>
      <c r="U1299" s="174"/>
      <c r="V1299" s="174"/>
      <c r="W1299" s="174"/>
      <c r="X1299" s="174"/>
      <c r="Y1299" s="174"/>
      <c r="Z1299" s="174"/>
    </row>
    <row r="1300" spans="1:26">
      <c r="C1300" s="177"/>
      <c r="D1300" s="176"/>
      <c r="F1300" s="174"/>
      <c r="G1300" s="174"/>
      <c r="H1300" s="174"/>
      <c r="I1300" s="174"/>
      <c r="J1300" s="174"/>
      <c r="K1300" s="174"/>
      <c r="L1300" s="174"/>
      <c r="M1300" s="174"/>
      <c r="N1300" s="174"/>
      <c r="O1300" s="174"/>
      <c r="P1300" s="174"/>
      <c r="Q1300" s="174"/>
      <c r="R1300" s="174"/>
      <c r="S1300" s="174"/>
      <c r="T1300" s="174"/>
      <c r="U1300" s="174"/>
      <c r="V1300" s="174"/>
      <c r="W1300" s="174"/>
      <c r="X1300" s="174"/>
      <c r="Y1300" s="174"/>
      <c r="Z1300" s="174"/>
    </row>
    <row r="1301" spans="1:26" s="173" customFormat="1">
      <c r="A1301" s="170"/>
      <c r="B1301" s="170"/>
      <c r="C1301" s="175"/>
      <c r="D1301" s="176"/>
      <c r="E1301" s="170"/>
      <c r="F1301" s="174"/>
      <c r="G1301" s="174"/>
      <c r="H1301" s="174"/>
      <c r="I1301" s="174"/>
      <c r="J1301" s="174"/>
      <c r="K1301" s="174"/>
      <c r="L1301" s="174"/>
      <c r="M1301" s="174"/>
      <c r="N1301" s="174"/>
      <c r="O1301" s="174"/>
      <c r="P1301" s="174"/>
      <c r="Q1301" s="174"/>
      <c r="R1301" s="174"/>
      <c r="S1301" s="174"/>
      <c r="T1301" s="174"/>
      <c r="U1301" s="174"/>
      <c r="V1301" s="174"/>
      <c r="W1301" s="174"/>
      <c r="X1301" s="174"/>
      <c r="Y1301" s="174"/>
      <c r="Z1301" s="174"/>
    </row>
    <row r="1302" spans="1:26">
      <c r="C1302" s="177"/>
      <c r="D1302" s="176"/>
      <c r="F1302" s="174"/>
      <c r="G1302" s="174"/>
      <c r="H1302" s="174"/>
      <c r="I1302" s="174"/>
      <c r="J1302" s="174"/>
      <c r="K1302" s="174"/>
      <c r="L1302" s="174"/>
      <c r="M1302" s="174"/>
      <c r="N1302" s="174"/>
      <c r="O1302" s="174"/>
      <c r="P1302" s="174"/>
      <c r="Q1302" s="174"/>
      <c r="R1302" s="174"/>
      <c r="S1302" s="174"/>
      <c r="T1302" s="174"/>
      <c r="U1302" s="174"/>
      <c r="V1302" s="174"/>
      <c r="W1302" s="174"/>
      <c r="X1302" s="174"/>
      <c r="Y1302" s="174"/>
      <c r="Z1302" s="174"/>
    </row>
    <row r="1303" spans="1:26">
      <c r="C1303" s="177"/>
      <c r="D1303" s="176"/>
      <c r="F1303" s="174"/>
      <c r="G1303" s="174"/>
      <c r="H1303" s="174"/>
      <c r="I1303" s="174"/>
      <c r="J1303" s="174"/>
      <c r="K1303" s="174"/>
      <c r="L1303" s="174"/>
      <c r="M1303" s="174"/>
      <c r="N1303" s="174"/>
      <c r="O1303" s="174"/>
      <c r="P1303" s="174"/>
      <c r="Q1303" s="174"/>
      <c r="R1303" s="174"/>
      <c r="S1303" s="174"/>
      <c r="T1303" s="174"/>
      <c r="U1303" s="174"/>
      <c r="V1303" s="174"/>
      <c r="W1303" s="174"/>
      <c r="X1303" s="174"/>
      <c r="Y1303" s="174"/>
      <c r="Z1303" s="174"/>
    </row>
    <row r="1304" spans="1:26" s="173" customFormat="1">
      <c r="A1304" s="170"/>
      <c r="B1304" s="170"/>
      <c r="C1304" s="175"/>
      <c r="D1304" s="176"/>
      <c r="E1304" s="170"/>
      <c r="F1304" s="174"/>
      <c r="G1304" s="174"/>
      <c r="H1304" s="174"/>
      <c r="I1304" s="174"/>
      <c r="J1304" s="174"/>
      <c r="K1304" s="174"/>
      <c r="L1304" s="174"/>
      <c r="M1304" s="174"/>
      <c r="N1304" s="174"/>
      <c r="O1304" s="174"/>
      <c r="P1304" s="174"/>
      <c r="Q1304" s="174"/>
      <c r="R1304" s="174"/>
      <c r="S1304" s="174"/>
      <c r="T1304" s="174"/>
      <c r="U1304" s="174"/>
      <c r="V1304" s="174"/>
      <c r="W1304" s="174"/>
      <c r="X1304" s="174"/>
      <c r="Y1304" s="174"/>
      <c r="Z1304" s="174"/>
    </row>
    <row r="1305" spans="1:26">
      <c r="C1305" s="177"/>
      <c r="D1305" s="176"/>
      <c r="F1305" s="174"/>
      <c r="G1305" s="174"/>
      <c r="H1305" s="174"/>
      <c r="I1305" s="174"/>
      <c r="J1305" s="174"/>
      <c r="K1305" s="174"/>
      <c r="L1305" s="174"/>
      <c r="M1305" s="174"/>
      <c r="N1305" s="174"/>
      <c r="O1305" s="174"/>
      <c r="P1305" s="174"/>
      <c r="Q1305" s="174"/>
      <c r="R1305" s="174"/>
      <c r="S1305" s="174"/>
      <c r="T1305" s="174"/>
      <c r="U1305" s="174"/>
      <c r="V1305" s="174"/>
      <c r="W1305" s="174"/>
      <c r="X1305" s="174"/>
      <c r="Y1305" s="174"/>
      <c r="Z1305" s="174"/>
    </row>
    <row r="1306" spans="1:26">
      <c r="C1306" s="177"/>
      <c r="D1306" s="176"/>
      <c r="F1306" s="174"/>
      <c r="G1306" s="174"/>
      <c r="H1306" s="174"/>
      <c r="I1306" s="174"/>
      <c r="J1306" s="174"/>
      <c r="K1306" s="174"/>
      <c r="L1306" s="174"/>
      <c r="M1306" s="174"/>
      <c r="N1306" s="174"/>
      <c r="O1306" s="174"/>
      <c r="P1306" s="174"/>
      <c r="Q1306" s="174"/>
      <c r="R1306" s="174"/>
      <c r="S1306" s="174"/>
      <c r="T1306" s="174"/>
      <c r="U1306" s="174"/>
      <c r="V1306" s="174"/>
      <c r="W1306" s="174"/>
      <c r="X1306" s="174"/>
      <c r="Y1306" s="174"/>
      <c r="Z1306" s="174"/>
    </row>
    <row r="1307" spans="1:26">
      <c r="C1307" s="177"/>
      <c r="D1307" s="176"/>
      <c r="F1307" s="174"/>
      <c r="G1307" s="174"/>
      <c r="H1307" s="174"/>
      <c r="I1307" s="174"/>
      <c r="J1307" s="174"/>
      <c r="K1307" s="174"/>
      <c r="L1307" s="174"/>
      <c r="M1307" s="174"/>
      <c r="N1307" s="174"/>
      <c r="O1307" s="174"/>
      <c r="P1307" s="174"/>
      <c r="Q1307" s="174"/>
      <c r="R1307" s="174"/>
      <c r="S1307" s="174"/>
      <c r="T1307" s="174"/>
      <c r="U1307" s="174"/>
      <c r="V1307" s="174"/>
      <c r="W1307" s="174"/>
      <c r="X1307" s="174"/>
      <c r="Y1307" s="174"/>
      <c r="Z1307" s="174"/>
    </row>
    <row r="1308" spans="1:26">
      <c r="C1308" s="177"/>
      <c r="D1308" s="176"/>
      <c r="F1308" s="174"/>
      <c r="G1308" s="174"/>
      <c r="H1308" s="174"/>
      <c r="I1308" s="174"/>
      <c r="J1308" s="174"/>
      <c r="K1308" s="174"/>
      <c r="L1308" s="174"/>
      <c r="M1308" s="174"/>
      <c r="N1308" s="174"/>
      <c r="O1308" s="174"/>
      <c r="P1308" s="174"/>
      <c r="Q1308" s="174"/>
      <c r="R1308" s="174"/>
      <c r="S1308" s="174"/>
      <c r="T1308" s="174"/>
      <c r="U1308" s="174"/>
      <c r="V1308" s="174"/>
      <c r="W1308" s="174"/>
      <c r="X1308" s="174"/>
      <c r="Y1308" s="174"/>
      <c r="Z1308" s="174"/>
    </row>
    <row r="1309" spans="1:26">
      <c r="C1309" s="177"/>
      <c r="D1309" s="176"/>
      <c r="F1309" s="174"/>
      <c r="G1309" s="174"/>
      <c r="H1309" s="174"/>
      <c r="I1309" s="174"/>
      <c r="J1309" s="174"/>
      <c r="K1309" s="174"/>
      <c r="L1309" s="174"/>
      <c r="M1309" s="174"/>
      <c r="N1309" s="174"/>
      <c r="O1309" s="174"/>
      <c r="P1309" s="174"/>
      <c r="Q1309" s="174"/>
      <c r="R1309" s="174"/>
      <c r="S1309" s="174"/>
      <c r="T1309" s="174"/>
      <c r="U1309" s="174"/>
      <c r="V1309" s="174"/>
      <c r="W1309" s="174"/>
      <c r="X1309" s="174"/>
      <c r="Y1309" s="174"/>
      <c r="Z1309" s="174"/>
    </row>
    <row r="1310" spans="1:26" s="173" customFormat="1">
      <c r="A1310" s="170"/>
      <c r="B1310" s="170"/>
      <c r="C1310" s="175"/>
      <c r="D1310" s="176"/>
      <c r="E1310" s="170"/>
      <c r="F1310" s="174"/>
      <c r="G1310" s="174"/>
      <c r="H1310" s="174"/>
      <c r="I1310" s="174"/>
      <c r="J1310" s="174"/>
      <c r="K1310" s="174"/>
      <c r="L1310" s="174"/>
      <c r="M1310" s="174"/>
      <c r="N1310" s="174"/>
      <c r="O1310" s="174"/>
      <c r="P1310" s="174"/>
      <c r="Q1310" s="174"/>
      <c r="R1310" s="174"/>
      <c r="S1310" s="174"/>
      <c r="T1310" s="174"/>
      <c r="U1310" s="174"/>
      <c r="V1310" s="174"/>
      <c r="W1310" s="174"/>
      <c r="X1310" s="174"/>
      <c r="Y1310" s="174"/>
      <c r="Z1310" s="174"/>
    </row>
    <row r="1311" spans="1:26">
      <c r="C1311" s="177"/>
      <c r="D1311" s="176"/>
      <c r="F1311" s="174"/>
      <c r="G1311" s="174"/>
      <c r="H1311" s="174"/>
      <c r="I1311" s="174"/>
      <c r="J1311" s="174"/>
      <c r="K1311" s="174"/>
      <c r="L1311" s="174"/>
      <c r="M1311" s="174"/>
      <c r="N1311" s="174"/>
      <c r="O1311" s="174"/>
      <c r="P1311" s="174"/>
      <c r="Q1311" s="174"/>
      <c r="R1311" s="174"/>
      <c r="S1311" s="174"/>
      <c r="T1311" s="174"/>
      <c r="U1311" s="174"/>
      <c r="V1311" s="174"/>
      <c r="W1311" s="174"/>
      <c r="X1311" s="174"/>
      <c r="Y1311" s="174"/>
      <c r="Z1311" s="174"/>
    </row>
    <row r="1312" spans="1:26">
      <c r="C1312" s="177"/>
      <c r="D1312" s="176"/>
      <c r="F1312" s="174"/>
      <c r="G1312" s="174"/>
      <c r="H1312" s="174"/>
      <c r="I1312" s="174"/>
      <c r="J1312" s="174"/>
      <c r="K1312" s="174"/>
      <c r="L1312" s="174"/>
      <c r="M1312" s="174"/>
      <c r="N1312" s="174"/>
      <c r="O1312" s="174"/>
      <c r="P1312" s="174"/>
      <c r="Q1312" s="174"/>
      <c r="R1312" s="174"/>
      <c r="S1312" s="174"/>
      <c r="T1312" s="174"/>
      <c r="U1312" s="174"/>
      <c r="V1312" s="174"/>
      <c r="W1312" s="174"/>
      <c r="X1312" s="174"/>
      <c r="Y1312" s="174"/>
      <c r="Z1312" s="174"/>
    </row>
    <row r="1313" spans="1:26">
      <c r="C1313" s="177"/>
      <c r="D1313" s="176"/>
      <c r="F1313" s="174"/>
      <c r="G1313" s="174"/>
      <c r="H1313" s="174"/>
      <c r="I1313" s="174"/>
      <c r="J1313" s="174"/>
      <c r="K1313" s="174"/>
      <c r="L1313" s="174"/>
      <c r="M1313" s="174"/>
      <c r="N1313" s="174"/>
      <c r="O1313" s="174"/>
      <c r="P1313" s="174"/>
      <c r="Q1313" s="174"/>
      <c r="R1313" s="174"/>
      <c r="S1313" s="174"/>
      <c r="T1313" s="174"/>
      <c r="U1313" s="174"/>
      <c r="V1313" s="174"/>
      <c r="W1313" s="174"/>
      <c r="X1313" s="174"/>
      <c r="Y1313" s="174"/>
      <c r="Z1313" s="174"/>
    </row>
    <row r="1314" spans="1:26">
      <c r="C1314" s="177"/>
      <c r="D1314" s="176"/>
      <c r="F1314" s="174"/>
      <c r="G1314" s="174"/>
      <c r="H1314" s="174"/>
      <c r="I1314" s="174"/>
      <c r="J1314" s="174"/>
      <c r="K1314" s="174"/>
      <c r="L1314" s="174"/>
      <c r="M1314" s="174"/>
      <c r="N1314" s="174"/>
      <c r="O1314" s="174"/>
      <c r="P1314" s="174"/>
      <c r="Q1314" s="174"/>
      <c r="R1314" s="174"/>
      <c r="S1314" s="174"/>
      <c r="T1314" s="174"/>
      <c r="U1314" s="174"/>
      <c r="V1314" s="174"/>
      <c r="W1314" s="174"/>
      <c r="X1314" s="174"/>
      <c r="Y1314" s="174"/>
      <c r="Z1314" s="174"/>
    </row>
    <row r="1315" spans="1:26">
      <c r="C1315" s="177"/>
      <c r="D1315" s="176"/>
      <c r="F1315" s="174"/>
      <c r="G1315" s="174"/>
      <c r="H1315" s="174"/>
      <c r="I1315" s="174"/>
      <c r="J1315" s="174"/>
      <c r="K1315" s="174"/>
      <c r="L1315" s="174"/>
      <c r="M1315" s="174"/>
      <c r="N1315" s="174"/>
      <c r="O1315" s="174"/>
      <c r="P1315" s="174"/>
      <c r="Q1315" s="174"/>
      <c r="R1315" s="174"/>
      <c r="S1315" s="174"/>
      <c r="T1315" s="174"/>
      <c r="U1315" s="174"/>
      <c r="V1315" s="174"/>
      <c r="W1315" s="174"/>
      <c r="X1315" s="174"/>
      <c r="Y1315" s="174"/>
      <c r="Z1315" s="174"/>
    </row>
    <row r="1316" spans="1:26">
      <c r="C1316" s="177"/>
      <c r="D1316" s="176"/>
      <c r="F1316" s="174"/>
      <c r="G1316" s="174"/>
      <c r="H1316" s="174"/>
      <c r="I1316" s="174"/>
      <c r="J1316" s="174"/>
      <c r="K1316" s="174"/>
      <c r="L1316" s="174"/>
      <c r="M1316" s="174"/>
      <c r="N1316" s="174"/>
      <c r="O1316" s="174"/>
      <c r="P1316" s="174"/>
      <c r="Q1316" s="174"/>
      <c r="R1316" s="174"/>
      <c r="S1316" s="174"/>
      <c r="T1316" s="174"/>
      <c r="U1316" s="174"/>
      <c r="V1316" s="174"/>
      <c r="W1316" s="174"/>
      <c r="X1316" s="174"/>
      <c r="Y1316" s="174"/>
      <c r="Z1316" s="174"/>
    </row>
    <row r="1317" spans="1:26" s="173" customFormat="1">
      <c r="A1317" s="170"/>
      <c r="B1317" s="170"/>
      <c r="C1317" s="175"/>
      <c r="D1317" s="176"/>
      <c r="E1317" s="170"/>
      <c r="F1317" s="174"/>
      <c r="G1317" s="174"/>
      <c r="H1317" s="174"/>
      <c r="I1317" s="174"/>
      <c r="J1317" s="174"/>
      <c r="K1317" s="174"/>
      <c r="L1317" s="174"/>
      <c r="M1317" s="174"/>
      <c r="N1317" s="174"/>
      <c r="O1317" s="174"/>
      <c r="P1317" s="174"/>
      <c r="Q1317" s="174"/>
      <c r="R1317" s="174"/>
      <c r="S1317" s="174"/>
      <c r="T1317" s="174"/>
      <c r="U1317" s="174"/>
      <c r="V1317" s="174"/>
      <c r="W1317" s="174"/>
      <c r="X1317" s="174"/>
      <c r="Y1317" s="174"/>
      <c r="Z1317" s="174"/>
    </row>
    <row r="1318" spans="1:26">
      <c r="C1318" s="177"/>
      <c r="D1318" s="176"/>
      <c r="F1318" s="174"/>
      <c r="G1318" s="174"/>
      <c r="H1318" s="174"/>
      <c r="I1318" s="174"/>
      <c r="J1318" s="174"/>
      <c r="K1318" s="174"/>
      <c r="L1318" s="174"/>
      <c r="M1318" s="174"/>
      <c r="N1318" s="174"/>
      <c r="O1318" s="174"/>
      <c r="P1318" s="174"/>
      <c r="Q1318" s="174"/>
      <c r="R1318" s="174"/>
      <c r="S1318" s="174"/>
      <c r="T1318" s="174"/>
      <c r="U1318" s="174"/>
      <c r="V1318" s="174"/>
      <c r="W1318" s="174"/>
      <c r="X1318" s="174"/>
      <c r="Y1318" s="174"/>
      <c r="Z1318" s="174"/>
    </row>
    <row r="1319" spans="1:26">
      <c r="C1319" s="177"/>
      <c r="D1319" s="176"/>
      <c r="F1319" s="174"/>
      <c r="G1319" s="174"/>
      <c r="H1319" s="174"/>
      <c r="I1319" s="174"/>
      <c r="J1319" s="174"/>
      <c r="K1319" s="174"/>
      <c r="L1319" s="174"/>
      <c r="M1319" s="174"/>
      <c r="N1319" s="174"/>
      <c r="O1319" s="174"/>
      <c r="P1319" s="174"/>
      <c r="Q1319" s="174"/>
      <c r="R1319" s="174"/>
      <c r="S1319" s="174"/>
      <c r="T1319" s="174"/>
      <c r="U1319" s="174"/>
      <c r="V1319" s="174"/>
      <c r="W1319" s="174"/>
      <c r="X1319" s="174"/>
      <c r="Y1319" s="174"/>
      <c r="Z1319" s="174"/>
    </row>
    <row r="1320" spans="1:26">
      <c r="C1320" s="177"/>
      <c r="D1320" s="176"/>
      <c r="F1320" s="174"/>
      <c r="G1320" s="174"/>
      <c r="H1320" s="174"/>
      <c r="I1320" s="174"/>
      <c r="J1320" s="174"/>
      <c r="K1320" s="174"/>
      <c r="L1320" s="174"/>
      <c r="M1320" s="174"/>
      <c r="N1320" s="174"/>
      <c r="O1320" s="174"/>
      <c r="P1320" s="174"/>
      <c r="Q1320" s="174"/>
      <c r="R1320" s="174"/>
      <c r="S1320" s="174"/>
      <c r="T1320" s="174"/>
      <c r="U1320" s="174"/>
      <c r="V1320" s="174"/>
      <c r="W1320" s="174"/>
      <c r="X1320" s="174"/>
      <c r="Y1320" s="174"/>
      <c r="Z1320" s="174"/>
    </row>
    <row r="1321" spans="1:26" s="173" customFormat="1">
      <c r="A1321" s="170"/>
      <c r="B1321" s="170"/>
      <c r="C1321" s="175"/>
      <c r="D1321" s="176"/>
      <c r="E1321" s="170"/>
      <c r="F1321" s="174"/>
      <c r="G1321" s="174"/>
      <c r="H1321" s="174"/>
      <c r="I1321" s="174"/>
      <c r="J1321" s="174"/>
      <c r="K1321" s="174"/>
      <c r="L1321" s="174"/>
      <c r="M1321" s="174"/>
      <c r="N1321" s="174"/>
      <c r="O1321" s="174"/>
      <c r="P1321" s="174"/>
      <c r="Q1321" s="174"/>
      <c r="R1321" s="174"/>
      <c r="S1321" s="174"/>
      <c r="T1321" s="174"/>
      <c r="U1321" s="174"/>
      <c r="V1321" s="174"/>
      <c r="W1321" s="174"/>
      <c r="X1321" s="174"/>
      <c r="Y1321" s="174"/>
      <c r="Z1321" s="174"/>
    </row>
    <row r="1322" spans="1:26">
      <c r="C1322" s="177"/>
      <c r="D1322" s="176"/>
      <c r="F1322" s="174"/>
      <c r="G1322" s="174"/>
      <c r="H1322" s="174"/>
      <c r="I1322" s="174"/>
      <c r="J1322" s="174"/>
      <c r="K1322" s="174"/>
      <c r="L1322" s="174"/>
      <c r="M1322" s="174"/>
      <c r="N1322" s="174"/>
      <c r="O1322" s="174"/>
      <c r="P1322" s="174"/>
      <c r="Q1322" s="174"/>
      <c r="R1322" s="174"/>
      <c r="S1322" s="174"/>
      <c r="T1322" s="174"/>
      <c r="U1322" s="174"/>
      <c r="V1322" s="174"/>
      <c r="W1322" s="174"/>
      <c r="X1322" s="174"/>
      <c r="Y1322" s="174"/>
      <c r="Z1322" s="174"/>
    </row>
    <row r="1323" spans="1:26">
      <c r="C1323" s="177"/>
      <c r="D1323" s="176"/>
      <c r="F1323" s="174"/>
      <c r="G1323" s="174"/>
      <c r="H1323" s="174"/>
      <c r="I1323" s="174"/>
      <c r="J1323" s="174"/>
      <c r="K1323" s="174"/>
      <c r="L1323" s="174"/>
      <c r="M1323" s="174"/>
      <c r="N1323" s="174"/>
      <c r="O1323" s="174"/>
      <c r="P1323" s="174"/>
      <c r="Q1323" s="174"/>
      <c r="R1323" s="174"/>
      <c r="S1323" s="174"/>
      <c r="T1323" s="174"/>
      <c r="U1323" s="174"/>
      <c r="V1323" s="174"/>
      <c r="W1323" s="174"/>
      <c r="X1323" s="174"/>
      <c r="Y1323" s="174"/>
      <c r="Z1323" s="174"/>
    </row>
    <row r="1324" spans="1:26">
      <c r="C1324" s="177"/>
      <c r="D1324" s="176"/>
      <c r="F1324" s="174"/>
      <c r="G1324" s="174"/>
      <c r="H1324" s="174"/>
      <c r="I1324" s="174"/>
      <c r="J1324" s="174"/>
      <c r="K1324" s="174"/>
      <c r="L1324" s="174"/>
      <c r="M1324" s="174"/>
      <c r="N1324" s="174"/>
      <c r="O1324" s="174"/>
      <c r="P1324" s="174"/>
      <c r="Q1324" s="174"/>
      <c r="R1324" s="174"/>
      <c r="S1324" s="174"/>
      <c r="T1324" s="174"/>
      <c r="U1324" s="174"/>
      <c r="V1324" s="174"/>
      <c r="W1324" s="174"/>
      <c r="X1324" s="174"/>
      <c r="Y1324" s="174"/>
      <c r="Z1324" s="174"/>
    </row>
    <row r="1325" spans="1:26" s="173" customFormat="1">
      <c r="A1325" s="170"/>
      <c r="B1325" s="170"/>
      <c r="C1325" s="175"/>
      <c r="D1325" s="176"/>
      <c r="E1325" s="170"/>
      <c r="F1325" s="174"/>
      <c r="G1325" s="174"/>
      <c r="H1325" s="174"/>
      <c r="I1325" s="174"/>
      <c r="J1325" s="174"/>
      <c r="K1325" s="174"/>
      <c r="L1325" s="174"/>
      <c r="M1325" s="174"/>
      <c r="N1325" s="174"/>
      <c r="O1325" s="174"/>
      <c r="P1325" s="174"/>
      <c r="Q1325" s="174"/>
      <c r="R1325" s="174"/>
      <c r="S1325" s="174"/>
      <c r="T1325" s="174"/>
      <c r="U1325" s="174"/>
      <c r="V1325" s="174"/>
      <c r="W1325" s="174"/>
      <c r="X1325" s="174"/>
      <c r="Y1325" s="174"/>
      <c r="Z1325" s="174"/>
    </row>
    <row r="1326" spans="1:26">
      <c r="C1326" s="177"/>
      <c r="D1326" s="176"/>
      <c r="F1326" s="174"/>
      <c r="G1326" s="174"/>
      <c r="H1326" s="174"/>
      <c r="I1326" s="174"/>
      <c r="J1326" s="174"/>
      <c r="K1326" s="174"/>
      <c r="L1326" s="174"/>
      <c r="M1326" s="174"/>
      <c r="N1326" s="174"/>
      <c r="O1326" s="174"/>
      <c r="P1326" s="174"/>
      <c r="Q1326" s="174"/>
      <c r="R1326" s="174"/>
      <c r="S1326" s="174"/>
      <c r="T1326" s="174"/>
      <c r="U1326" s="174"/>
      <c r="V1326" s="174"/>
      <c r="W1326" s="174"/>
      <c r="X1326" s="174"/>
      <c r="Y1326" s="174"/>
      <c r="Z1326" s="174"/>
    </row>
    <row r="1327" spans="1:26">
      <c r="C1327" s="177"/>
      <c r="D1327" s="176"/>
      <c r="F1327" s="174"/>
      <c r="G1327" s="174"/>
      <c r="H1327" s="174"/>
      <c r="I1327" s="174"/>
      <c r="J1327" s="174"/>
      <c r="K1327" s="174"/>
      <c r="L1327" s="174"/>
      <c r="M1327" s="174"/>
      <c r="N1327" s="174"/>
      <c r="O1327" s="174"/>
      <c r="P1327" s="174"/>
      <c r="Q1327" s="174"/>
      <c r="R1327" s="174"/>
      <c r="S1327" s="174"/>
      <c r="T1327" s="174"/>
      <c r="U1327" s="174"/>
      <c r="V1327" s="174"/>
      <c r="W1327" s="174"/>
      <c r="X1327" s="174"/>
      <c r="Y1327" s="174"/>
      <c r="Z1327" s="174"/>
    </row>
    <row r="1328" spans="1:26">
      <c r="C1328" s="177"/>
      <c r="D1328" s="176"/>
      <c r="F1328" s="174"/>
      <c r="G1328" s="174"/>
      <c r="H1328" s="174"/>
      <c r="I1328" s="174"/>
      <c r="J1328" s="174"/>
      <c r="K1328" s="174"/>
      <c r="L1328" s="174"/>
      <c r="M1328" s="174"/>
      <c r="N1328" s="174"/>
      <c r="O1328" s="174"/>
      <c r="P1328" s="174"/>
      <c r="Q1328" s="174"/>
      <c r="R1328" s="174"/>
      <c r="S1328" s="174"/>
      <c r="T1328" s="174"/>
      <c r="U1328" s="174"/>
      <c r="V1328" s="174"/>
      <c r="W1328" s="174"/>
      <c r="X1328" s="174"/>
      <c r="Y1328" s="174"/>
      <c r="Z1328" s="174"/>
    </row>
    <row r="1329" spans="1:26" s="173" customFormat="1">
      <c r="A1329" s="170"/>
      <c r="B1329" s="170"/>
      <c r="C1329" s="175"/>
      <c r="D1329" s="176"/>
      <c r="E1329" s="170"/>
      <c r="F1329" s="174"/>
      <c r="G1329" s="174"/>
      <c r="H1329" s="174"/>
      <c r="I1329" s="174"/>
      <c r="J1329" s="174"/>
      <c r="K1329" s="174"/>
      <c r="L1329" s="174"/>
      <c r="M1329" s="174"/>
      <c r="N1329" s="174"/>
      <c r="O1329" s="174"/>
      <c r="P1329" s="174"/>
      <c r="Q1329" s="174"/>
      <c r="R1329" s="174"/>
      <c r="S1329" s="174"/>
      <c r="T1329" s="174"/>
      <c r="U1329" s="174"/>
      <c r="V1329" s="174"/>
      <c r="W1329" s="174"/>
      <c r="X1329" s="174"/>
      <c r="Y1329" s="174"/>
      <c r="Z1329" s="174"/>
    </row>
    <row r="1330" spans="1:26">
      <c r="C1330" s="177"/>
      <c r="D1330" s="176"/>
      <c r="F1330" s="174"/>
      <c r="G1330" s="174"/>
      <c r="H1330" s="174"/>
      <c r="I1330" s="174"/>
      <c r="J1330" s="174"/>
      <c r="K1330" s="174"/>
      <c r="L1330" s="174"/>
      <c r="M1330" s="174"/>
      <c r="N1330" s="174"/>
      <c r="O1330" s="174"/>
      <c r="P1330" s="174"/>
      <c r="Q1330" s="174"/>
      <c r="R1330" s="174"/>
      <c r="S1330" s="174"/>
      <c r="T1330" s="174"/>
      <c r="U1330" s="174"/>
      <c r="V1330" s="174"/>
      <c r="W1330" s="174"/>
      <c r="X1330" s="174"/>
      <c r="Y1330" s="174"/>
      <c r="Z1330" s="174"/>
    </row>
    <row r="1331" spans="1:26">
      <c r="C1331" s="177"/>
      <c r="D1331" s="176"/>
      <c r="F1331" s="174"/>
      <c r="G1331" s="174"/>
      <c r="H1331" s="174"/>
      <c r="I1331" s="174"/>
      <c r="J1331" s="174"/>
      <c r="K1331" s="174"/>
      <c r="L1331" s="174"/>
      <c r="M1331" s="174"/>
      <c r="N1331" s="174"/>
      <c r="O1331" s="174"/>
      <c r="P1331" s="174"/>
      <c r="Q1331" s="174"/>
      <c r="R1331" s="174"/>
      <c r="S1331" s="174"/>
      <c r="T1331" s="174"/>
      <c r="U1331" s="174"/>
      <c r="V1331" s="174"/>
      <c r="W1331" s="174"/>
      <c r="X1331" s="174"/>
      <c r="Y1331" s="174"/>
      <c r="Z1331" s="174"/>
    </row>
    <row r="1332" spans="1:26">
      <c r="C1332" s="177"/>
      <c r="D1332" s="176"/>
      <c r="F1332" s="174"/>
      <c r="G1332" s="174"/>
      <c r="H1332" s="174"/>
      <c r="I1332" s="174"/>
      <c r="J1332" s="174"/>
      <c r="K1332" s="174"/>
      <c r="L1332" s="174"/>
      <c r="M1332" s="174"/>
      <c r="N1332" s="174"/>
      <c r="O1332" s="174"/>
      <c r="P1332" s="174"/>
      <c r="Q1332" s="174"/>
      <c r="R1332" s="174"/>
      <c r="S1332" s="174"/>
      <c r="T1332" s="174"/>
      <c r="U1332" s="174"/>
      <c r="V1332" s="174"/>
      <c r="W1332" s="174"/>
      <c r="X1332" s="174"/>
      <c r="Y1332" s="174"/>
      <c r="Z1332" s="174"/>
    </row>
    <row r="1333" spans="1:26">
      <c r="C1333" s="177"/>
      <c r="D1333" s="176"/>
      <c r="F1333" s="174"/>
      <c r="G1333" s="174"/>
      <c r="H1333" s="174"/>
      <c r="I1333" s="174"/>
      <c r="J1333" s="174"/>
      <c r="K1333" s="174"/>
      <c r="L1333" s="174"/>
      <c r="M1333" s="174"/>
      <c r="N1333" s="174"/>
      <c r="O1333" s="174"/>
      <c r="P1333" s="174"/>
      <c r="Q1333" s="174"/>
      <c r="R1333" s="174"/>
      <c r="S1333" s="174"/>
      <c r="T1333" s="174"/>
      <c r="U1333" s="174"/>
      <c r="V1333" s="174"/>
      <c r="W1333" s="174"/>
      <c r="X1333" s="174"/>
      <c r="Y1333" s="174"/>
      <c r="Z1333" s="174"/>
    </row>
    <row r="1334" spans="1:26">
      <c r="C1334" s="177"/>
      <c r="D1334" s="176"/>
      <c r="F1334" s="174"/>
      <c r="G1334" s="174"/>
      <c r="H1334" s="174"/>
      <c r="I1334" s="174"/>
      <c r="J1334" s="174"/>
      <c r="K1334" s="174"/>
      <c r="L1334" s="174"/>
      <c r="M1334" s="174"/>
      <c r="N1334" s="174"/>
      <c r="O1334" s="174"/>
      <c r="P1334" s="174"/>
      <c r="Q1334" s="174"/>
      <c r="R1334" s="174"/>
      <c r="S1334" s="174"/>
      <c r="T1334" s="174"/>
      <c r="U1334" s="174"/>
      <c r="V1334" s="174"/>
      <c r="W1334" s="174"/>
      <c r="X1334" s="174"/>
      <c r="Y1334" s="174"/>
      <c r="Z1334" s="174"/>
    </row>
    <row r="1335" spans="1:26">
      <c r="C1335" s="177"/>
      <c r="D1335" s="176"/>
      <c r="F1335" s="174"/>
      <c r="G1335" s="174"/>
      <c r="H1335" s="174"/>
      <c r="I1335" s="174"/>
      <c r="J1335" s="174"/>
      <c r="K1335" s="174"/>
      <c r="L1335" s="174"/>
      <c r="M1335" s="174"/>
      <c r="N1335" s="174"/>
      <c r="O1335" s="174"/>
      <c r="P1335" s="174"/>
      <c r="Q1335" s="174"/>
      <c r="R1335" s="174"/>
      <c r="S1335" s="174"/>
      <c r="T1335" s="174"/>
      <c r="U1335" s="174"/>
      <c r="V1335" s="174"/>
      <c r="W1335" s="174"/>
      <c r="X1335" s="174"/>
      <c r="Y1335" s="174"/>
      <c r="Z1335" s="174"/>
    </row>
    <row r="1336" spans="1:26" s="173" customFormat="1">
      <c r="A1336" s="170"/>
      <c r="B1336" s="170"/>
      <c r="C1336" s="175"/>
      <c r="D1336" s="171"/>
      <c r="E1336" s="170"/>
      <c r="F1336" s="174"/>
      <c r="G1336" s="174"/>
      <c r="H1336" s="174"/>
      <c r="I1336" s="174"/>
      <c r="J1336" s="174"/>
      <c r="K1336" s="174"/>
      <c r="L1336" s="174"/>
      <c r="M1336" s="174"/>
      <c r="N1336" s="174"/>
      <c r="O1336" s="174"/>
      <c r="P1336" s="174"/>
      <c r="Q1336" s="174"/>
      <c r="R1336" s="174"/>
      <c r="S1336" s="174"/>
      <c r="T1336" s="174"/>
      <c r="U1336" s="174"/>
      <c r="V1336" s="174"/>
      <c r="W1336" s="174"/>
      <c r="X1336" s="174"/>
      <c r="Y1336" s="174"/>
      <c r="Z1336" s="174"/>
    </row>
    <row r="1337" spans="1:26" s="173" customFormat="1">
      <c r="A1337" s="170"/>
      <c r="B1337" s="170"/>
      <c r="C1337" s="175"/>
      <c r="D1337" s="171"/>
      <c r="E1337" s="170"/>
      <c r="F1337" s="174"/>
      <c r="G1337" s="174"/>
      <c r="H1337" s="174"/>
      <c r="I1337" s="174"/>
      <c r="J1337" s="174"/>
      <c r="K1337" s="174"/>
      <c r="L1337" s="174"/>
      <c r="M1337" s="174"/>
      <c r="N1337" s="174"/>
      <c r="O1337" s="174"/>
      <c r="P1337" s="174"/>
      <c r="Q1337" s="174"/>
      <c r="R1337" s="174"/>
      <c r="S1337" s="174"/>
      <c r="T1337" s="174"/>
      <c r="U1337" s="174"/>
      <c r="V1337" s="174"/>
      <c r="W1337" s="174"/>
      <c r="X1337" s="174"/>
      <c r="Y1337" s="174"/>
      <c r="Z1337" s="174"/>
    </row>
    <row r="1338" spans="1:26">
      <c r="C1338" s="177"/>
      <c r="F1338" s="174"/>
      <c r="G1338" s="174"/>
      <c r="H1338" s="174"/>
      <c r="I1338" s="174"/>
      <c r="J1338" s="174"/>
      <c r="K1338" s="174"/>
      <c r="L1338" s="174"/>
      <c r="M1338" s="174"/>
      <c r="N1338" s="174"/>
      <c r="O1338" s="174"/>
      <c r="P1338" s="174"/>
      <c r="Q1338" s="174"/>
      <c r="R1338" s="174"/>
      <c r="S1338" s="174"/>
      <c r="T1338" s="174"/>
      <c r="U1338" s="174"/>
      <c r="V1338" s="174"/>
      <c r="W1338" s="174"/>
      <c r="X1338" s="174"/>
      <c r="Y1338" s="174"/>
      <c r="Z1338" s="174"/>
    </row>
    <row r="1339" spans="1:26">
      <c r="C1339" s="177"/>
      <c r="F1339" s="174"/>
      <c r="G1339" s="174"/>
      <c r="H1339" s="174"/>
      <c r="I1339" s="174"/>
      <c r="J1339" s="174"/>
      <c r="K1339" s="174"/>
      <c r="L1339" s="174"/>
      <c r="M1339" s="174"/>
      <c r="N1339" s="174"/>
      <c r="O1339" s="174"/>
      <c r="P1339" s="174"/>
      <c r="Q1339" s="174"/>
      <c r="R1339" s="174"/>
      <c r="S1339" s="174"/>
      <c r="T1339" s="174"/>
      <c r="U1339" s="174"/>
      <c r="V1339" s="174"/>
      <c r="W1339" s="174"/>
      <c r="X1339" s="174"/>
      <c r="Y1339" s="174"/>
      <c r="Z1339" s="174"/>
    </row>
    <row r="1340" spans="1:26" s="173" customFormat="1">
      <c r="A1340" s="170"/>
      <c r="B1340" s="170"/>
      <c r="C1340" s="175"/>
      <c r="D1340" s="171"/>
      <c r="E1340" s="170"/>
      <c r="F1340" s="174"/>
      <c r="G1340" s="174"/>
      <c r="H1340" s="174"/>
      <c r="I1340" s="174"/>
      <c r="J1340" s="174"/>
      <c r="K1340" s="174"/>
      <c r="L1340" s="174"/>
      <c r="M1340" s="174"/>
      <c r="N1340" s="174"/>
      <c r="O1340" s="174"/>
      <c r="P1340" s="174"/>
      <c r="Q1340" s="174"/>
      <c r="R1340" s="174"/>
      <c r="S1340" s="174"/>
      <c r="T1340" s="174"/>
      <c r="U1340" s="174"/>
      <c r="V1340" s="174"/>
      <c r="W1340" s="174"/>
      <c r="X1340" s="174"/>
      <c r="Y1340" s="174"/>
      <c r="Z1340" s="174"/>
    </row>
    <row r="1341" spans="1:26">
      <c r="C1341" s="177"/>
      <c r="F1341" s="174"/>
      <c r="G1341" s="174"/>
      <c r="H1341" s="174"/>
      <c r="I1341" s="174"/>
      <c r="J1341" s="174"/>
      <c r="K1341" s="174"/>
      <c r="L1341" s="174"/>
      <c r="M1341" s="174"/>
      <c r="N1341" s="174"/>
      <c r="O1341" s="174"/>
      <c r="P1341" s="174"/>
      <c r="Q1341" s="174"/>
      <c r="R1341" s="174"/>
      <c r="S1341" s="174"/>
      <c r="T1341" s="174"/>
      <c r="U1341" s="174"/>
      <c r="V1341" s="174"/>
      <c r="W1341" s="174"/>
      <c r="X1341" s="174"/>
      <c r="Y1341" s="174"/>
      <c r="Z1341" s="174"/>
    </row>
    <row r="1342" spans="1:26">
      <c r="C1342" s="177"/>
      <c r="F1342" s="174"/>
      <c r="G1342" s="174"/>
      <c r="H1342" s="174"/>
      <c r="I1342" s="174"/>
      <c r="J1342" s="174"/>
      <c r="K1342" s="174"/>
      <c r="L1342" s="174"/>
      <c r="M1342" s="174"/>
      <c r="N1342" s="174"/>
      <c r="O1342" s="174"/>
      <c r="P1342" s="174"/>
      <c r="Q1342" s="174"/>
      <c r="R1342" s="174"/>
      <c r="S1342" s="174"/>
      <c r="T1342" s="174"/>
      <c r="U1342" s="174"/>
      <c r="V1342" s="174"/>
      <c r="W1342" s="174"/>
      <c r="X1342" s="174"/>
      <c r="Y1342" s="174"/>
      <c r="Z1342" s="174"/>
    </row>
    <row r="1343" spans="1:26">
      <c r="C1343" s="177"/>
      <c r="F1343" s="174"/>
      <c r="G1343" s="174"/>
      <c r="H1343" s="174"/>
      <c r="I1343" s="174"/>
      <c r="J1343" s="174"/>
      <c r="K1343" s="174"/>
      <c r="L1343" s="174"/>
      <c r="M1343" s="174"/>
      <c r="N1343" s="174"/>
      <c r="O1343" s="174"/>
      <c r="P1343" s="174"/>
      <c r="Q1343" s="174"/>
      <c r="R1343" s="174"/>
      <c r="S1343" s="174"/>
      <c r="T1343" s="174"/>
      <c r="U1343" s="174"/>
      <c r="V1343" s="174"/>
      <c r="W1343" s="174"/>
      <c r="X1343" s="174"/>
      <c r="Y1343" s="174"/>
      <c r="Z1343" s="174"/>
    </row>
    <row r="1344" spans="1:26">
      <c r="C1344" s="177"/>
      <c r="F1344" s="174"/>
      <c r="G1344" s="174"/>
      <c r="H1344" s="174"/>
      <c r="I1344" s="174"/>
      <c r="J1344" s="174"/>
      <c r="K1344" s="174"/>
      <c r="L1344" s="174"/>
      <c r="M1344" s="174"/>
      <c r="N1344" s="174"/>
      <c r="O1344" s="174"/>
      <c r="P1344" s="174"/>
      <c r="Q1344" s="174"/>
      <c r="R1344" s="174"/>
      <c r="S1344" s="174"/>
      <c r="T1344" s="174"/>
      <c r="U1344" s="174"/>
      <c r="V1344" s="174"/>
      <c r="W1344" s="174"/>
      <c r="X1344" s="174"/>
      <c r="Y1344" s="174"/>
      <c r="Z1344" s="174"/>
    </row>
    <row r="1345" spans="1:26">
      <c r="C1345" s="177"/>
      <c r="F1345" s="174"/>
      <c r="G1345" s="174"/>
      <c r="H1345" s="174"/>
      <c r="I1345" s="174"/>
      <c r="J1345" s="174"/>
      <c r="K1345" s="174"/>
      <c r="L1345" s="174"/>
      <c r="M1345" s="174"/>
      <c r="N1345" s="174"/>
      <c r="O1345" s="174"/>
      <c r="P1345" s="174"/>
      <c r="Q1345" s="174"/>
      <c r="R1345" s="174"/>
      <c r="S1345" s="174"/>
      <c r="T1345" s="174"/>
      <c r="U1345" s="174"/>
      <c r="V1345" s="174"/>
      <c r="W1345" s="174"/>
      <c r="X1345" s="174"/>
      <c r="Y1345" s="174"/>
      <c r="Z1345" s="174"/>
    </row>
    <row r="1346" spans="1:26">
      <c r="C1346" s="177"/>
      <c r="F1346" s="174"/>
      <c r="G1346" s="174"/>
      <c r="H1346" s="174"/>
      <c r="I1346" s="174"/>
      <c r="J1346" s="174"/>
      <c r="K1346" s="174"/>
      <c r="L1346" s="174"/>
      <c r="M1346" s="174"/>
      <c r="N1346" s="174"/>
      <c r="O1346" s="174"/>
      <c r="P1346" s="174"/>
      <c r="Q1346" s="174"/>
      <c r="R1346" s="174"/>
      <c r="S1346" s="174"/>
      <c r="T1346" s="174"/>
      <c r="U1346" s="174"/>
      <c r="V1346" s="174"/>
      <c r="W1346" s="174"/>
      <c r="X1346" s="174"/>
      <c r="Y1346" s="174"/>
      <c r="Z1346" s="174"/>
    </row>
    <row r="1347" spans="1:26">
      <c r="C1347" s="177"/>
      <c r="F1347" s="174"/>
      <c r="G1347" s="174"/>
      <c r="H1347" s="174"/>
      <c r="I1347" s="174"/>
      <c r="J1347" s="174"/>
      <c r="K1347" s="174"/>
      <c r="L1347" s="174"/>
      <c r="M1347" s="174"/>
      <c r="N1347" s="174"/>
      <c r="O1347" s="174"/>
      <c r="P1347" s="174"/>
      <c r="Q1347" s="174"/>
      <c r="R1347" s="174"/>
      <c r="S1347" s="174"/>
      <c r="T1347" s="174"/>
      <c r="U1347" s="174"/>
      <c r="V1347" s="174"/>
      <c r="W1347" s="174"/>
      <c r="X1347" s="174"/>
      <c r="Y1347" s="174"/>
      <c r="Z1347" s="174"/>
    </row>
    <row r="1349" spans="1:26" s="173" customFormat="1">
      <c r="A1349" s="170"/>
      <c r="B1349" s="170"/>
      <c r="C1349" s="170"/>
      <c r="D1349" s="171"/>
      <c r="E1349" s="170"/>
      <c r="F1349" s="174"/>
      <c r="G1349" s="174"/>
      <c r="H1349" s="174"/>
      <c r="I1349" s="174"/>
      <c r="J1349" s="174"/>
      <c r="K1349" s="174"/>
      <c r="L1349" s="174"/>
      <c r="M1349" s="174"/>
      <c r="N1349" s="174"/>
      <c r="O1349" s="174"/>
      <c r="P1349" s="174"/>
      <c r="Q1349" s="174"/>
      <c r="R1349" s="174"/>
      <c r="S1349" s="174"/>
      <c r="T1349" s="174"/>
      <c r="U1349" s="174"/>
      <c r="V1349" s="174"/>
      <c r="W1349" s="174"/>
      <c r="X1349" s="174"/>
      <c r="Y1349" s="174"/>
      <c r="Z1349" s="174"/>
    </row>
    <row r="1350" spans="1:26" s="173" customFormat="1">
      <c r="A1350" s="170"/>
      <c r="B1350" s="170"/>
      <c r="C1350" s="175"/>
      <c r="D1350" s="176"/>
      <c r="E1350" s="170"/>
      <c r="F1350" s="174"/>
      <c r="G1350" s="174"/>
      <c r="H1350" s="174"/>
      <c r="I1350" s="174"/>
      <c r="J1350" s="174"/>
      <c r="K1350" s="174"/>
      <c r="L1350" s="174"/>
      <c r="M1350" s="174"/>
      <c r="N1350" s="174"/>
      <c r="O1350" s="174"/>
      <c r="P1350" s="174"/>
      <c r="Q1350" s="174"/>
      <c r="R1350" s="174"/>
      <c r="S1350" s="174"/>
      <c r="T1350" s="174"/>
      <c r="U1350" s="174"/>
      <c r="V1350" s="174"/>
      <c r="W1350" s="174"/>
      <c r="X1350" s="174"/>
      <c r="Y1350" s="174"/>
      <c r="Z1350" s="174"/>
    </row>
    <row r="1351" spans="1:26">
      <c r="C1351" s="177"/>
      <c r="D1351" s="176"/>
      <c r="F1351" s="174"/>
      <c r="G1351" s="174"/>
      <c r="H1351" s="174"/>
      <c r="I1351" s="174"/>
      <c r="J1351" s="174"/>
      <c r="K1351" s="174"/>
      <c r="L1351" s="174"/>
      <c r="M1351" s="174"/>
      <c r="N1351" s="174"/>
      <c r="O1351" s="174"/>
      <c r="P1351" s="174"/>
      <c r="Q1351" s="174"/>
      <c r="R1351" s="174"/>
      <c r="S1351" s="174"/>
      <c r="T1351" s="174"/>
      <c r="U1351" s="174"/>
      <c r="V1351" s="174"/>
      <c r="W1351" s="174"/>
      <c r="X1351" s="174"/>
      <c r="Y1351" s="174"/>
      <c r="Z1351" s="174"/>
    </row>
    <row r="1352" spans="1:26">
      <c r="C1352" s="177"/>
      <c r="D1352" s="176"/>
      <c r="F1352" s="174"/>
      <c r="G1352" s="174"/>
      <c r="H1352" s="174"/>
      <c r="I1352" s="174"/>
      <c r="J1352" s="174"/>
      <c r="K1352" s="174"/>
      <c r="L1352" s="174"/>
      <c r="M1352" s="174"/>
      <c r="N1352" s="174"/>
      <c r="O1352" s="174"/>
      <c r="P1352" s="174"/>
      <c r="Q1352" s="174"/>
      <c r="R1352" s="174"/>
      <c r="S1352" s="174"/>
      <c r="T1352" s="174"/>
      <c r="U1352" s="174"/>
      <c r="V1352" s="174"/>
      <c r="W1352" s="174"/>
      <c r="X1352" s="174"/>
      <c r="Y1352" s="174"/>
      <c r="Z1352" s="174"/>
    </row>
    <row r="1353" spans="1:26" s="173" customFormat="1">
      <c r="A1353" s="170"/>
      <c r="B1353" s="170"/>
      <c r="C1353" s="175"/>
      <c r="D1353" s="176"/>
      <c r="E1353" s="170"/>
      <c r="F1353" s="174"/>
      <c r="G1353" s="174"/>
      <c r="H1353" s="174"/>
      <c r="I1353" s="174"/>
      <c r="J1353" s="174"/>
      <c r="K1353" s="174"/>
      <c r="L1353" s="174"/>
      <c r="M1353" s="174"/>
      <c r="N1353" s="174"/>
      <c r="O1353" s="174"/>
      <c r="P1353" s="174"/>
      <c r="Q1353" s="174"/>
      <c r="R1353" s="174"/>
      <c r="S1353" s="174"/>
      <c r="T1353" s="174"/>
      <c r="U1353" s="174"/>
      <c r="V1353" s="174"/>
      <c r="W1353" s="174"/>
      <c r="X1353" s="174"/>
      <c r="Y1353" s="174"/>
      <c r="Z1353" s="174"/>
    </row>
    <row r="1354" spans="1:26">
      <c r="C1354" s="177"/>
      <c r="D1354" s="176"/>
      <c r="F1354" s="174"/>
      <c r="G1354" s="174"/>
      <c r="H1354" s="174"/>
      <c r="I1354" s="174"/>
      <c r="J1354" s="174"/>
      <c r="K1354" s="174"/>
      <c r="L1354" s="174"/>
      <c r="M1354" s="174"/>
      <c r="N1354" s="174"/>
      <c r="O1354" s="174"/>
      <c r="P1354" s="174"/>
      <c r="Q1354" s="174"/>
      <c r="R1354" s="174"/>
      <c r="S1354" s="174"/>
      <c r="T1354" s="174"/>
      <c r="U1354" s="174"/>
      <c r="V1354" s="174"/>
      <c r="W1354" s="174"/>
      <c r="X1354" s="174"/>
      <c r="Y1354" s="174"/>
      <c r="Z1354" s="174"/>
    </row>
    <row r="1355" spans="1:26">
      <c r="C1355" s="177"/>
      <c r="D1355" s="176"/>
      <c r="F1355" s="174"/>
      <c r="G1355" s="174"/>
      <c r="H1355" s="174"/>
      <c r="I1355" s="174"/>
      <c r="J1355" s="174"/>
      <c r="K1355" s="174"/>
      <c r="L1355" s="174"/>
      <c r="M1355" s="174"/>
      <c r="N1355" s="174"/>
      <c r="O1355" s="174"/>
      <c r="P1355" s="174"/>
      <c r="Q1355" s="174"/>
      <c r="R1355" s="174"/>
      <c r="S1355" s="174"/>
      <c r="T1355" s="174"/>
      <c r="U1355" s="174"/>
      <c r="V1355" s="174"/>
      <c r="W1355" s="174"/>
      <c r="X1355" s="174"/>
      <c r="Y1355" s="174"/>
      <c r="Z1355" s="174"/>
    </row>
    <row r="1356" spans="1:26">
      <c r="C1356" s="177"/>
      <c r="D1356" s="176"/>
      <c r="F1356" s="174"/>
      <c r="G1356" s="174"/>
      <c r="H1356" s="174"/>
      <c r="I1356" s="174"/>
      <c r="J1356" s="174"/>
      <c r="K1356" s="174"/>
      <c r="L1356" s="174"/>
      <c r="M1356" s="174"/>
      <c r="N1356" s="174"/>
      <c r="O1356" s="174"/>
      <c r="P1356" s="174"/>
      <c r="Q1356" s="174"/>
      <c r="R1356" s="174"/>
      <c r="S1356" s="174"/>
      <c r="T1356" s="174"/>
      <c r="U1356" s="174"/>
      <c r="V1356" s="174"/>
      <c r="W1356" s="174"/>
      <c r="X1356" s="174"/>
      <c r="Y1356" s="174"/>
      <c r="Z1356" s="174"/>
    </row>
    <row r="1357" spans="1:26" s="173" customFormat="1">
      <c r="A1357" s="170"/>
      <c r="B1357" s="170"/>
      <c r="C1357" s="175"/>
      <c r="D1357" s="176"/>
      <c r="E1357" s="170"/>
      <c r="F1357" s="174"/>
      <c r="G1357" s="174"/>
      <c r="H1357" s="174"/>
      <c r="I1357" s="174"/>
      <c r="J1357" s="174"/>
      <c r="K1357" s="174"/>
      <c r="L1357" s="174"/>
      <c r="M1357" s="174"/>
      <c r="N1357" s="174"/>
      <c r="O1357" s="174"/>
      <c r="P1357" s="174"/>
      <c r="Q1357" s="174"/>
      <c r="R1357" s="174"/>
      <c r="S1357" s="174"/>
      <c r="T1357" s="174"/>
      <c r="U1357" s="174"/>
      <c r="V1357" s="174"/>
      <c r="W1357" s="174"/>
      <c r="X1357" s="174"/>
      <c r="Y1357" s="174"/>
      <c r="Z1357" s="174"/>
    </row>
    <row r="1358" spans="1:26">
      <c r="C1358" s="177"/>
      <c r="D1358" s="176"/>
      <c r="F1358" s="174"/>
      <c r="G1358" s="174"/>
      <c r="H1358" s="174"/>
      <c r="I1358" s="174"/>
      <c r="J1358" s="174"/>
      <c r="K1358" s="174"/>
      <c r="L1358" s="174"/>
      <c r="M1358" s="174"/>
      <c r="N1358" s="174"/>
      <c r="O1358" s="174"/>
      <c r="P1358" s="174"/>
      <c r="Q1358" s="174"/>
      <c r="R1358" s="174"/>
      <c r="S1358" s="174"/>
      <c r="T1358" s="174"/>
      <c r="U1358" s="174"/>
      <c r="V1358" s="174"/>
      <c r="W1358" s="174"/>
      <c r="X1358" s="174"/>
      <c r="Y1358" s="174"/>
      <c r="Z1358" s="174"/>
    </row>
    <row r="1359" spans="1:26">
      <c r="C1359" s="177"/>
      <c r="D1359" s="176"/>
      <c r="F1359" s="174"/>
      <c r="G1359" s="174"/>
      <c r="H1359" s="174"/>
      <c r="I1359" s="174"/>
      <c r="J1359" s="174"/>
      <c r="K1359" s="174"/>
      <c r="L1359" s="174"/>
      <c r="M1359" s="174"/>
      <c r="N1359" s="174"/>
      <c r="O1359" s="174"/>
      <c r="P1359" s="174"/>
      <c r="Q1359" s="174"/>
      <c r="R1359" s="174"/>
      <c r="S1359" s="174"/>
      <c r="T1359" s="174"/>
      <c r="U1359" s="174"/>
      <c r="V1359" s="174"/>
      <c r="W1359" s="174"/>
      <c r="X1359" s="174"/>
      <c r="Y1359" s="174"/>
      <c r="Z1359" s="174"/>
    </row>
    <row r="1360" spans="1:26" s="173" customFormat="1">
      <c r="A1360" s="170"/>
      <c r="B1360" s="170"/>
      <c r="C1360" s="175"/>
      <c r="D1360" s="176"/>
      <c r="E1360" s="170"/>
      <c r="F1360" s="174"/>
      <c r="G1360" s="174"/>
      <c r="H1360" s="174"/>
      <c r="I1360" s="174"/>
      <c r="J1360" s="174"/>
      <c r="K1360" s="174"/>
      <c r="L1360" s="174"/>
      <c r="M1360" s="174"/>
      <c r="N1360" s="174"/>
      <c r="O1360" s="174"/>
      <c r="P1360" s="174"/>
      <c r="Q1360" s="174"/>
      <c r="R1360" s="174"/>
      <c r="S1360" s="174"/>
      <c r="T1360" s="174"/>
      <c r="U1360" s="174"/>
      <c r="V1360" s="174"/>
      <c r="W1360" s="174"/>
      <c r="X1360" s="174"/>
      <c r="Y1360" s="174"/>
      <c r="Z1360" s="174"/>
    </row>
    <row r="1361" spans="1:26">
      <c r="C1361" s="177"/>
      <c r="D1361" s="176"/>
      <c r="F1361" s="174"/>
      <c r="G1361" s="174"/>
      <c r="H1361" s="174"/>
      <c r="I1361" s="174"/>
      <c r="J1361" s="174"/>
      <c r="K1361" s="174"/>
      <c r="L1361" s="174"/>
      <c r="M1361" s="174"/>
      <c r="N1361" s="174"/>
      <c r="O1361" s="174"/>
      <c r="P1361" s="174"/>
      <c r="Q1361" s="174"/>
      <c r="R1361" s="174"/>
      <c r="S1361" s="174"/>
      <c r="T1361" s="174"/>
      <c r="U1361" s="174"/>
      <c r="V1361" s="174"/>
      <c r="W1361" s="174"/>
      <c r="X1361" s="174"/>
      <c r="Y1361" s="174"/>
      <c r="Z1361" s="174"/>
    </row>
    <row r="1362" spans="1:26">
      <c r="C1362" s="177"/>
      <c r="D1362" s="176"/>
      <c r="F1362" s="174"/>
      <c r="G1362" s="174"/>
      <c r="H1362" s="174"/>
      <c r="I1362" s="174"/>
      <c r="J1362" s="174"/>
      <c r="K1362" s="174"/>
      <c r="L1362" s="174"/>
      <c r="M1362" s="174"/>
      <c r="N1362" s="174"/>
      <c r="O1362" s="174"/>
      <c r="P1362" s="174"/>
      <c r="Q1362" s="174"/>
      <c r="R1362" s="174"/>
      <c r="S1362" s="174"/>
      <c r="T1362" s="174"/>
      <c r="U1362" s="174"/>
      <c r="V1362" s="174"/>
      <c r="W1362" s="174"/>
      <c r="X1362" s="174"/>
      <c r="Y1362" s="174"/>
      <c r="Z1362" s="174"/>
    </row>
    <row r="1363" spans="1:26">
      <c r="C1363" s="177"/>
      <c r="D1363" s="176"/>
      <c r="F1363" s="174"/>
      <c r="G1363" s="174"/>
      <c r="H1363" s="174"/>
      <c r="I1363" s="174"/>
      <c r="J1363" s="174"/>
      <c r="K1363" s="174"/>
      <c r="L1363" s="174"/>
      <c r="M1363" s="174"/>
      <c r="N1363" s="174"/>
      <c r="O1363" s="174"/>
      <c r="P1363" s="174"/>
      <c r="Q1363" s="174"/>
      <c r="R1363" s="174"/>
      <c r="S1363" s="174"/>
      <c r="T1363" s="174"/>
      <c r="U1363" s="174"/>
      <c r="V1363" s="174"/>
      <c r="W1363" s="174"/>
      <c r="X1363" s="174"/>
      <c r="Y1363" s="174"/>
      <c r="Z1363" s="174"/>
    </row>
    <row r="1364" spans="1:26">
      <c r="C1364" s="177"/>
      <c r="D1364" s="176"/>
      <c r="F1364" s="174"/>
      <c r="G1364" s="174"/>
      <c r="H1364" s="174"/>
      <c r="I1364" s="174"/>
      <c r="J1364" s="174"/>
      <c r="K1364" s="174"/>
      <c r="L1364" s="174"/>
      <c r="M1364" s="174"/>
      <c r="N1364" s="174"/>
      <c r="O1364" s="174"/>
      <c r="P1364" s="174"/>
      <c r="Q1364" s="174"/>
      <c r="R1364" s="174"/>
      <c r="S1364" s="174"/>
      <c r="T1364" s="174"/>
      <c r="U1364" s="174"/>
      <c r="V1364" s="174"/>
      <c r="W1364" s="174"/>
      <c r="X1364" s="174"/>
      <c r="Y1364" s="174"/>
      <c r="Z1364" s="174"/>
    </row>
    <row r="1365" spans="1:26">
      <c r="C1365" s="177"/>
      <c r="D1365" s="176"/>
      <c r="F1365" s="174"/>
      <c r="G1365" s="174"/>
      <c r="H1365" s="174"/>
      <c r="I1365" s="174"/>
      <c r="J1365" s="174"/>
      <c r="K1365" s="174"/>
      <c r="L1365" s="174"/>
      <c r="M1365" s="174"/>
      <c r="N1365" s="174"/>
      <c r="O1365" s="174"/>
      <c r="P1365" s="174"/>
      <c r="Q1365" s="174"/>
      <c r="R1365" s="174"/>
      <c r="S1365" s="174"/>
      <c r="T1365" s="174"/>
      <c r="U1365" s="174"/>
      <c r="V1365" s="174"/>
      <c r="W1365" s="174"/>
      <c r="X1365" s="174"/>
      <c r="Y1365" s="174"/>
      <c r="Z1365" s="174"/>
    </row>
    <row r="1366" spans="1:26" s="173" customFormat="1">
      <c r="A1366" s="170"/>
      <c r="B1366" s="170"/>
      <c r="C1366" s="175"/>
      <c r="D1366" s="176"/>
      <c r="E1366" s="170"/>
      <c r="F1366" s="174"/>
      <c r="G1366" s="174"/>
      <c r="H1366" s="174"/>
      <c r="I1366" s="174"/>
      <c r="J1366" s="174"/>
      <c r="K1366" s="174"/>
      <c r="L1366" s="174"/>
      <c r="M1366" s="174"/>
      <c r="N1366" s="174"/>
      <c r="O1366" s="174"/>
      <c r="P1366" s="174"/>
      <c r="Q1366" s="174"/>
      <c r="R1366" s="174"/>
      <c r="S1366" s="174"/>
      <c r="T1366" s="174"/>
      <c r="U1366" s="174"/>
      <c r="V1366" s="174"/>
      <c r="W1366" s="174"/>
      <c r="X1366" s="174"/>
      <c r="Y1366" s="174"/>
      <c r="Z1366" s="174"/>
    </row>
    <row r="1367" spans="1:26">
      <c r="C1367" s="177"/>
      <c r="D1367" s="176"/>
      <c r="F1367" s="174"/>
      <c r="G1367" s="174"/>
      <c r="H1367" s="174"/>
      <c r="I1367" s="174"/>
      <c r="J1367" s="174"/>
      <c r="K1367" s="174"/>
      <c r="L1367" s="174"/>
      <c r="M1367" s="174"/>
      <c r="N1367" s="174"/>
      <c r="O1367" s="174"/>
      <c r="P1367" s="174"/>
      <c r="Q1367" s="174"/>
      <c r="R1367" s="174"/>
      <c r="S1367" s="174"/>
      <c r="T1367" s="174"/>
      <c r="U1367" s="174"/>
      <c r="V1367" s="174"/>
      <c r="W1367" s="174"/>
      <c r="X1367" s="174"/>
      <c r="Y1367" s="174"/>
      <c r="Z1367" s="174"/>
    </row>
    <row r="1368" spans="1:26">
      <c r="C1368" s="177"/>
      <c r="D1368" s="176"/>
      <c r="F1368" s="174"/>
      <c r="G1368" s="174"/>
      <c r="H1368" s="174"/>
      <c r="I1368" s="174"/>
      <c r="J1368" s="174"/>
      <c r="K1368" s="174"/>
      <c r="L1368" s="174"/>
      <c r="M1368" s="174"/>
      <c r="N1368" s="174"/>
      <c r="O1368" s="174"/>
      <c r="P1368" s="174"/>
      <c r="Q1368" s="174"/>
      <c r="R1368" s="174"/>
      <c r="S1368" s="174"/>
      <c r="T1368" s="174"/>
      <c r="U1368" s="174"/>
      <c r="V1368" s="174"/>
      <c r="W1368" s="174"/>
      <c r="X1368" s="174"/>
      <c r="Y1368" s="174"/>
      <c r="Z1368" s="174"/>
    </row>
    <row r="1369" spans="1:26">
      <c r="C1369" s="177"/>
      <c r="D1369" s="176"/>
      <c r="F1369" s="174"/>
      <c r="G1369" s="174"/>
      <c r="H1369" s="174"/>
      <c r="I1369" s="174"/>
      <c r="J1369" s="174"/>
      <c r="K1369" s="174"/>
      <c r="L1369" s="174"/>
      <c r="M1369" s="174"/>
      <c r="N1369" s="174"/>
      <c r="O1369" s="174"/>
      <c r="P1369" s="174"/>
      <c r="Q1369" s="174"/>
      <c r="R1369" s="174"/>
      <c r="S1369" s="174"/>
      <c r="T1369" s="174"/>
      <c r="U1369" s="174"/>
      <c r="V1369" s="174"/>
      <c r="W1369" s="174"/>
      <c r="X1369" s="174"/>
      <c r="Y1369" s="174"/>
      <c r="Z1369" s="174"/>
    </row>
    <row r="1370" spans="1:26">
      <c r="C1370" s="177"/>
      <c r="D1370" s="176"/>
      <c r="F1370" s="174"/>
      <c r="G1370" s="174"/>
      <c r="H1370" s="174"/>
      <c r="I1370" s="174"/>
      <c r="J1370" s="174"/>
      <c r="K1370" s="174"/>
      <c r="L1370" s="174"/>
      <c r="M1370" s="174"/>
      <c r="N1370" s="174"/>
      <c r="O1370" s="174"/>
      <c r="P1370" s="174"/>
      <c r="Q1370" s="174"/>
      <c r="R1370" s="174"/>
      <c r="S1370" s="174"/>
      <c r="T1370" s="174"/>
      <c r="U1370" s="174"/>
      <c r="V1370" s="174"/>
      <c r="W1370" s="174"/>
      <c r="X1370" s="174"/>
      <c r="Y1370" s="174"/>
      <c r="Z1370" s="174"/>
    </row>
    <row r="1371" spans="1:26">
      <c r="C1371" s="177"/>
      <c r="D1371" s="176"/>
      <c r="F1371" s="174"/>
      <c r="G1371" s="174"/>
      <c r="H1371" s="174"/>
      <c r="I1371" s="174"/>
      <c r="J1371" s="174"/>
      <c r="K1371" s="174"/>
      <c r="L1371" s="174"/>
      <c r="M1371" s="174"/>
      <c r="N1371" s="174"/>
      <c r="O1371" s="174"/>
      <c r="P1371" s="174"/>
      <c r="Q1371" s="174"/>
      <c r="R1371" s="174"/>
      <c r="S1371" s="174"/>
      <c r="T1371" s="174"/>
      <c r="U1371" s="174"/>
      <c r="V1371" s="174"/>
      <c r="W1371" s="174"/>
      <c r="X1371" s="174"/>
      <c r="Y1371" s="174"/>
      <c r="Z1371" s="174"/>
    </row>
    <row r="1372" spans="1:26">
      <c r="C1372" s="177"/>
      <c r="D1372" s="176"/>
      <c r="F1372" s="174"/>
      <c r="G1372" s="174"/>
      <c r="H1372" s="174"/>
      <c r="I1372" s="174"/>
      <c r="J1372" s="174"/>
      <c r="K1372" s="174"/>
      <c r="L1372" s="174"/>
      <c r="M1372" s="174"/>
      <c r="N1372" s="174"/>
      <c r="O1372" s="174"/>
      <c r="P1372" s="174"/>
      <c r="Q1372" s="174"/>
      <c r="R1372" s="174"/>
      <c r="S1372" s="174"/>
      <c r="T1372" s="174"/>
      <c r="U1372" s="174"/>
      <c r="V1372" s="174"/>
      <c r="W1372" s="174"/>
      <c r="X1372" s="174"/>
      <c r="Y1372" s="174"/>
      <c r="Z1372" s="174"/>
    </row>
    <row r="1373" spans="1:26" s="173" customFormat="1">
      <c r="A1373" s="170"/>
      <c r="B1373" s="170"/>
      <c r="C1373" s="175"/>
      <c r="D1373" s="176"/>
      <c r="E1373" s="170"/>
      <c r="F1373" s="174"/>
      <c r="G1373" s="174"/>
      <c r="H1373" s="174"/>
      <c r="I1373" s="174"/>
      <c r="J1373" s="174"/>
      <c r="K1373" s="174"/>
      <c r="L1373" s="174"/>
      <c r="M1373" s="174"/>
      <c r="N1373" s="174"/>
      <c r="O1373" s="174"/>
      <c r="P1373" s="174"/>
      <c r="Q1373" s="174"/>
      <c r="R1373" s="174"/>
      <c r="S1373" s="174"/>
      <c r="T1373" s="174"/>
      <c r="U1373" s="174"/>
      <c r="V1373" s="174"/>
      <c r="W1373" s="174"/>
      <c r="X1373" s="174"/>
      <c r="Y1373" s="174"/>
      <c r="Z1373" s="174"/>
    </row>
    <row r="1374" spans="1:26">
      <c r="C1374" s="177"/>
      <c r="D1374" s="176"/>
      <c r="F1374" s="174"/>
      <c r="G1374" s="174"/>
      <c r="H1374" s="174"/>
      <c r="I1374" s="174"/>
      <c r="J1374" s="174"/>
      <c r="K1374" s="174"/>
      <c r="L1374" s="174"/>
      <c r="M1374" s="174"/>
      <c r="N1374" s="174"/>
      <c r="O1374" s="174"/>
      <c r="P1374" s="174"/>
      <c r="Q1374" s="174"/>
      <c r="R1374" s="174"/>
      <c r="S1374" s="174"/>
      <c r="T1374" s="174"/>
      <c r="U1374" s="174"/>
      <c r="V1374" s="174"/>
      <c r="W1374" s="174"/>
      <c r="X1374" s="174"/>
      <c r="Y1374" s="174"/>
      <c r="Z1374" s="174"/>
    </row>
    <row r="1375" spans="1:26">
      <c r="C1375" s="177"/>
      <c r="D1375" s="176"/>
      <c r="F1375" s="174"/>
      <c r="G1375" s="174"/>
      <c r="H1375" s="174"/>
      <c r="I1375" s="174"/>
      <c r="J1375" s="174"/>
      <c r="K1375" s="174"/>
      <c r="L1375" s="174"/>
      <c r="M1375" s="174"/>
      <c r="N1375" s="174"/>
      <c r="O1375" s="174"/>
      <c r="P1375" s="174"/>
      <c r="Q1375" s="174"/>
      <c r="R1375" s="174"/>
      <c r="S1375" s="174"/>
      <c r="T1375" s="174"/>
      <c r="U1375" s="174"/>
      <c r="V1375" s="174"/>
      <c r="W1375" s="174"/>
      <c r="X1375" s="174"/>
      <c r="Y1375" s="174"/>
      <c r="Z1375" s="174"/>
    </row>
    <row r="1376" spans="1:26">
      <c r="C1376" s="177"/>
      <c r="D1376" s="176"/>
      <c r="F1376" s="174"/>
      <c r="G1376" s="174"/>
      <c r="H1376" s="174"/>
      <c r="I1376" s="174"/>
      <c r="J1376" s="174"/>
      <c r="K1376" s="174"/>
      <c r="L1376" s="174"/>
      <c r="M1376" s="174"/>
      <c r="N1376" s="174"/>
      <c r="O1376" s="174"/>
      <c r="P1376" s="174"/>
      <c r="Q1376" s="174"/>
      <c r="R1376" s="174"/>
      <c r="S1376" s="174"/>
      <c r="T1376" s="174"/>
      <c r="U1376" s="174"/>
      <c r="V1376" s="174"/>
      <c r="W1376" s="174"/>
      <c r="X1376" s="174"/>
      <c r="Y1376" s="174"/>
      <c r="Z1376" s="174"/>
    </row>
    <row r="1377" spans="1:26" s="173" customFormat="1">
      <c r="A1377" s="170"/>
      <c r="B1377" s="170"/>
      <c r="C1377" s="175"/>
      <c r="D1377" s="176"/>
      <c r="E1377" s="170"/>
      <c r="F1377" s="174"/>
      <c r="G1377" s="174"/>
      <c r="H1377" s="174"/>
      <c r="I1377" s="174"/>
      <c r="J1377" s="174"/>
      <c r="K1377" s="174"/>
      <c r="L1377" s="174"/>
      <c r="M1377" s="174"/>
      <c r="N1377" s="174"/>
      <c r="O1377" s="174"/>
      <c r="P1377" s="174"/>
      <c r="Q1377" s="174"/>
      <c r="R1377" s="174"/>
      <c r="S1377" s="174"/>
      <c r="T1377" s="174"/>
      <c r="U1377" s="174"/>
      <c r="V1377" s="174"/>
      <c r="W1377" s="174"/>
      <c r="X1377" s="174"/>
      <c r="Y1377" s="174"/>
      <c r="Z1377" s="174"/>
    </row>
    <row r="1378" spans="1:26">
      <c r="C1378" s="177"/>
      <c r="D1378" s="176"/>
      <c r="F1378" s="174"/>
      <c r="G1378" s="174"/>
      <c r="H1378" s="174"/>
      <c r="I1378" s="174"/>
      <c r="J1378" s="174"/>
      <c r="K1378" s="174"/>
      <c r="L1378" s="174"/>
      <c r="M1378" s="174"/>
      <c r="N1378" s="174"/>
      <c r="O1378" s="174"/>
      <c r="P1378" s="174"/>
      <c r="Q1378" s="174"/>
      <c r="R1378" s="174"/>
      <c r="S1378" s="174"/>
      <c r="T1378" s="174"/>
      <c r="U1378" s="174"/>
      <c r="V1378" s="174"/>
      <c r="W1378" s="174"/>
      <c r="X1378" s="174"/>
      <c r="Y1378" s="174"/>
      <c r="Z1378" s="174"/>
    </row>
    <row r="1379" spans="1:26">
      <c r="C1379" s="177"/>
      <c r="D1379" s="176"/>
      <c r="F1379" s="174"/>
      <c r="G1379" s="174"/>
      <c r="H1379" s="174"/>
      <c r="I1379" s="174"/>
      <c r="J1379" s="174"/>
      <c r="K1379" s="174"/>
      <c r="L1379" s="174"/>
      <c r="M1379" s="174"/>
      <c r="N1379" s="174"/>
      <c r="O1379" s="174"/>
      <c r="P1379" s="174"/>
      <c r="Q1379" s="174"/>
      <c r="R1379" s="174"/>
      <c r="S1379" s="174"/>
      <c r="T1379" s="174"/>
      <c r="U1379" s="174"/>
      <c r="V1379" s="174"/>
      <c r="W1379" s="174"/>
      <c r="X1379" s="174"/>
      <c r="Y1379" s="174"/>
      <c r="Z1379" s="174"/>
    </row>
    <row r="1380" spans="1:26">
      <c r="C1380" s="177"/>
      <c r="D1380" s="176"/>
      <c r="F1380" s="174"/>
      <c r="G1380" s="174"/>
      <c r="H1380" s="174"/>
      <c r="I1380" s="174"/>
      <c r="J1380" s="174"/>
      <c r="K1380" s="174"/>
      <c r="L1380" s="174"/>
      <c r="M1380" s="174"/>
      <c r="N1380" s="174"/>
      <c r="O1380" s="174"/>
      <c r="P1380" s="174"/>
      <c r="Q1380" s="174"/>
      <c r="R1380" s="174"/>
      <c r="S1380" s="174"/>
      <c r="T1380" s="174"/>
      <c r="U1380" s="174"/>
      <c r="V1380" s="174"/>
      <c r="W1380" s="174"/>
      <c r="X1380" s="174"/>
      <c r="Y1380" s="174"/>
      <c r="Z1380" s="174"/>
    </row>
    <row r="1381" spans="1:26" s="173" customFormat="1">
      <c r="A1381" s="170"/>
      <c r="B1381" s="170"/>
      <c r="C1381" s="175"/>
      <c r="D1381" s="176"/>
      <c r="E1381" s="170"/>
      <c r="F1381" s="174"/>
      <c r="G1381" s="174"/>
      <c r="H1381" s="174"/>
      <c r="I1381" s="174"/>
      <c r="J1381" s="174"/>
      <c r="K1381" s="174"/>
      <c r="L1381" s="174"/>
      <c r="M1381" s="174"/>
      <c r="N1381" s="174"/>
      <c r="O1381" s="174"/>
      <c r="P1381" s="174"/>
      <c r="Q1381" s="174"/>
      <c r="R1381" s="174"/>
      <c r="S1381" s="174"/>
      <c r="T1381" s="174"/>
      <c r="U1381" s="174"/>
      <c r="V1381" s="174"/>
      <c r="W1381" s="174"/>
      <c r="X1381" s="174"/>
      <c r="Y1381" s="174"/>
      <c r="Z1381" s="174"/>
    </row>
    <row r="1382" spans="1:26">
      <c r="C1382" s="177"/>
      <c r="D1382" s="176"/>
      <c r="F1382" s="174"/>
      <c r="G1382" s="174"/>
      <c r="H1382" s="174"/>
      <c r="I1382" s="174"/>
      <c r="J1382" s="174"/>
      <c r="K1382" s="174"/>
      <c r="L1382" s="174"/>
      <c r="M1382" s="174"/>
      <c r="N1382" s="174"/>
      <c r="O1382" s="174"/>
      <c r="P1382" s="174"/>
      <c r="Q1382" s="174"/>
      <c r="R1382" s="174"/>
      <c r="S1382" s="174"/>
      <c r="T1382" s="174"/>
      <c r="U1382" s="174"/>
      <c r="V1382" s="174"/>
      <c r="W1382" s="174"/>
      <c r="X1382" s="174"/>
      <c r="Y1382" s="174"/>
      <c r="Z1382" s="174"/>
    </row>
    <row r="1383" spans="1:26">
      <c r="C1383" s="177"/>
      <c r="D1383" s="176"/>
      <c r="F1383" s="174"/>
      <c r="G1383" s="174"/>
      <c r="H1383" s="174"/>
      <c r="I1383" s="174"/>
      <c r="J1383" s="174"/>
      <c r="K1383" s="174"/>
      <c r="L1383" s="174"/>
      <c r="M1383" s="174"/>
      <c r="N1383" s="174"/>
      <c r="O1383" s="174"/>
      <c r="P1383" s="174"/>
      <c r="Q1383" s="174"/>
      <c r="R1383" s="174"/>
      <c r="S1383" s="174"/>
      <c r="T1383" s="174"/>
      <c r="U1383" s="174"/>
      <c r="V1383" s="174"/>
      <c r="W1383" s="174"/>
      <c r="X1383" s="174"/>
      <c r="Y1383" s="174"/>
      <c r="Z1383" s="174"/>
    </row>
    <row r="1384" spans="1:26">
      <c r="C1384" s="177"/>
      <c r="D1384" s="176"/>
      <c r="F1384" s="174"/>
      <c r="G1384" s="174"/>
      <c r="H1384" s="174"/>
      <c r="I1384" s="174"/>
      <c r="J1384" s="174"/>
      <c r="K1384" s="174"/>
      <c r="L1384" s="174"/>
      <c r="M1384" s="174"/>
      <c r="N1384" s="174"/>
      <c r="O1384" s="174"/>
      <c r="P1384" s="174"/>
      <c r="Q1384" s="174"/>
      <c r="R1384" s="174"/>
      <c r="S1384" s="174"/>
      <c r="T1384" s="174"/>
      <c r="U1384" s="174"/>
      <c r="V1384" s="174"/>
      <c r="W1384" s="174"/>
      <c r="X1384" s="174"/>
      <c r="Y1384" s="174"/>
      <c r="Z1384" s="174"/>
    </row>
    <row r="1385" spans="1:26" s="173" customFormat="1">
      <c r="A1385" s="170"/>
      <c r="B1385" s="170"/>
      <c r="C1385" s="175"/>
      <c r="D1385" s="176"/>
      <c r="E1385" s="170"/>
      <c r="F1385" s="174"/>
      <c r="G1385" s="174"/>
      <c r="H1385" s="174"/>
      <c r="I1385" s="174"/>
      <c r="J1385" s="174"/>
      <c r="K1385" s="174"/>
      <c r="L1385" s="174"/>
      <c r="M1385" s="174"/>
      <c r="N1385" s="174"/>
      <c r="O1385" s="174"/>
      <c r="P1385" s="174"/>
      <c r="Q1385" s="174"/>
      <c r="R1385" s="174"/>
      <c r="S1385" s="174"/>
      <c r="T1385" s="174"/>
      <c r="U1385" s="174"/>
      <c r="V1385" s="174"/>
      <c r="W1385" s="174"/>
      <c r="X1385" s="174"/>
      <c r="Y1385" s="174"/>
      <c r="Z1385" s="174"/>
    </row>
    <row r="1386" spans="1:26">
      <c r="C1386" s="177"/>
      <c r="D1386" s="176"/>
      <c r="F1386" s="174"/>
      <c r="G1386" s="174"/>
      <c r="H1386" s="174"/>
      <c r="I1386" s="174"/>
      <c r="J1386" s="174"/>
      <c r="K1386" s="174"/>
      <c r="L1386" s="174"/>
      <c r="M1386" s="174"/>
      <c r="N1386" s="174"/>
      <c r="O1386" s="174"/>
      <c r="P1386" s="174"/>
      <c r="Q1386" s="174"/>
      <c r="R1386" s="174"/>
      <c r="S1386" s="174"/>
      <c r="T1386" s="174"/>
      <c r="U1386" s="174"/>
      <c r="V1386" s="174"/>
      <c r="W1386" s="174"/>
      <c r="X1386" s="174"/>
      <c r="Y1386" s="174"/>
      <c r="Z1386" s="174"/>
    </row>
    <row r="1387" spans="1:26">
      <c r="C1387" s="177"/>
      <c r="D1387" s="176"/>
      <c r="F1387" s="174"/>
      <c r="G1387" s="174"/>
      <c r="H1387" s="174"/>
      <c r="I1387" s="174"/>
      <c r="J1387" s="174"/>
      <c r="K1387" s="174"/>
      <c r="L1387" s="174"/>
      <c r="M1387" s="174"/>
      <c r="N1387" s="174"/>
      <c r="O1387" s="174"/>
      <c r="P1387" s="174"/>
      <c r="Q1387" s="174"/>
      <c r="R1387" s="174"/>
      <c r="S1387" s="174"/>
      <c r="T1387" s="174"/>
      <c r="U1387" s="174"/>
      <c r="V1387" s="174"/>
      <c r="W1387" s="174"/>
      <c r="X1387" s="174"/>
      <c r="Y1387" s="174"/>
      <c r="Z1387" s="174"/>
    </row>
    <row r="1388" spans="1:26">
      <c r="C1388" s="177"/>
      <c r="D1388" s="176"/>
      <c r="F1388" s="174"/>
      <c r="G1388" s="174"/>
      <c r="H1388" s="174"/>
      <c r="I1388" s="174"/>
      <c r="J1388" s="174"/>
      <c r="K1388" s="174"/>
      <c r="L1388" s="174"/>
      <c r="M1388" s="174"/>
      <c r="N1388" s="174"/>
      <c r="O1388" s="174"/>
      <c r="P1388" s="174"/>
      <c r="Q1388" s="174"/>
      <c r="R1388" s="174"/>
      <c r="S1388" s="174"/>
      <c r="T1388" s="174"/>
      <c r="U1388" s="174"/>
      <c r="V1388" s="174"/>
      <c r="W1388" s="174"/>
      <c r="X1388" s="174"/>
      <c r="Y1388" s="174"/>
      <c r="Z1388" s="174"/>
    </row>
    <row r="1389" spans="1:26">
      <c r="C1389" s="177"/>
      <c r="D1389" s="176"/>
      <c r="F1389" s="174"/>
      <c r="G1389" s="174"/>
      <c r="H1389" s="174"/>
      <c r="I1389" s="174"/>
      <c r="J1389" s="174"/>
      <c r="K1389" s="174"/>
      <c r="L1389" s="174"/>
      <c r="M1389" s="174"/>
      <c r="N1389" s="174"/>
      <c r="O1389" s="174"/>
      <c r="P1389" s="174"/>
      <c r="Q1389" s="174"/>
      <c r="R1389" s="174"/>
      <c r="S1389" s="174"/>
      <c r="T1389" s="174"/>
      <c r="U1389" s="174"/>
      <c r="V1389" s="174"/>
      <c r="W1389" s="174"/>
      <c r="X1389" s="174"/>
      <c r="Y1389" s="174"/>
      <c r="Z1389" s="174"/>
    </row>
    <row r="1390" spans="1:26">
      <c r="C1390" s="177"/>
      <c r="D1390" s="176"/>
      <c r="F1390" s="174"/>
      <c r="G1390" s="174"/>
      <c r="H1390" s="174"/>
      <c r="I1390" s="174"/>
      <c r="J1390" s="174"/>
      <c r="K1390" s="174"/>
      <c r="L1390" s="174"/>
      <c r="M1390" s="174"/>
      <c r="N1390" s="174"/>
      <c r="O1390" s="174"/>
      <c r="P1390" s="174"/>
      <c r="Q1390" s="174"/>
      <c r="R1390" s="174"/>
      <c r="S1390" s="174"/>
      <c r="T1390" s="174"/>
      <c r="U1390" s="174"/>
      <c r="V1390" s="174"/>
      <c r="W1390" s="174"/>
      <c r="X1390" s="174"/>
      <c r="Y1390" s="174"/>
      <c r="Z1390" s="174"/>
    </row>
    <row r="1391" spans="1:26">
      <c r="C1391" s="177"/>
      <c r="D1391" s="176"/>
      <c r="F1391" s="174"/>
      <c r="G1391" s="174"/>
      <c r="H1391" s="174"/>
      <c r="I1391" s="174"/>
      <c r="J1391" s="174"/>
      <c r="K1391" s="174"/>
      <c r="L1391" s="174"/>
      <c r="M1391" s="174"/>
      <c r="N1391" s="174"/>
      <c r="O1391" s="174"/>
      <c r="P1391" s="174"/>
      <c r="Q1391" s="174"/>
      <c r="R1391" s="174"/>
      <c r="S1391" s="174"/>
      <c r="T1391" s="174"/>
      <c r="U1391" s="174"/>
      <c r="V1391" s="174"/>
      <c r="W1391" s="174"/>
      <c r="X1391" s="174"/>
      <c r="Y1391" s="174"/>
      <c r="Z1391" s="174"/>
    </row>
    <row r="1392" spans="1:26" s="173" customFormat="1">
      <c r="A1392" s="170"/>
      <c r="B1392" s="170"/>
      <c r="C1392" s="175"/>
      <c r="D1392" s="171"/>
      <c r="E1392" s="170"/>
      <c r="F1392" s="174"/>
      <c r="G1392" s="174"/>
      <c r="H1392" s="174"/>
      <c r="I1392" s="174"/>
      <c r="J1392" s="174"/>
      <c r="K1392" s="174"/>
      <c r="L1392" s="174"/>
      <c r="M1392" s="174"/>
      <c r="N1392" s="174"/>
      <c r="O1392" s="174"/>
      <c r="P1392" s="174"/>
      <c r="Q1392" s="174"/>
      <c r="R1392" s="174"/>
      <c r="S1392" s="174"/>
      <c r="T1392" s="174"/>
      <c r="U1392" s="174"/>
      <c r="V1392" s="174"/>
      <c r="W1392" s="174"/>
      <c r="X1392" s="174"/>
      <c r="Y1392" s="174"/>
      <c r="Z1392" s="174"/>
    </row>
    <row r="1393" spans="1:26" s="173" customFormat="1">
      <c r="A1393" s="170"/>
      <c r="B1393" s="170"/>
      <c r="C1393" s="175"/>
      <c r="D1393" s="171"/>
      <c r="E1393" s="170"/>
      <c r="F1393" s="174"/>
      <c r="G1393" s="174"/>
      <c r="H1393" s="174"/>
      <c r="I1393" s="174"/>
      <c r="J1393" s="174"/>
      <c r="K1393" s="174"/>
      <c r="L1393" s="174"/>
      <c r="M1393" s="174"/>
      <c r="N1393" s="174"/>
      <c r="O1393" s="174"/>
      <c r="P1393" s="174"/>
      <c r="Q1393" s="174"/>
      <c r="R1393" s="174"/>
      <c r="S1393" s="174"/>
      <c r="T1393" s="174"/>
      <c r="U1393" s="174"/>
      <c r="V1393" s="174"/>
      <c r="W1393" s="174"/>
      <c r="X1393" s="174"/>
      <c r="Y1393" s="174"/>
      <c r="Z1393" s="174"/>
    </row>
    <row r="1394" spans="1:26">
      <c r="C1394" s="177"/>
      <c r="F1394" s="174"/>
      <c r="G1394" s="174"/>
      <c r="H1394" s="174"/>
      <c r="I1394" s="174"/>
      <c r="J1394" s="174"/>
      <c r="K1394" s="174"/>
      <c r="L1394" s="174"/>
      <c r="M1394" s="174"/>
      <c r="N1394" s="174"/>
      <c r="O1394" s="174"/>
      <c r="P1394" s="174"/>
      <c r="Q1394" s="174"/>
      <c r="R1394" s="174"/>
      <c r="S1394" s="174"/>
      <c r="T1394" s="174"/>
      <c r="U1394" s="174"/>
      <c r="V1394" s="174"/>
      <c r="W1394" s="174"/>
      <c r="X1394" s="174"/>
      <c r="Y1394" s="174"/>
      <c r="Z1394" s="174"/>
    </row>
    <row r="1395" spans="1:26">
      <c r="C1395" s="177"/>
      <c r="F1395" s="174"/>
      <c r="G1395" s="174"/>
      <c r="H1395" s="174"/>
      <c r="I1395" s="174"/>
      <c r="J1395" s="174"/>
      <c r="K1395" s="174"/>
      <c r="L1395" s="174"/>
      <c r="M1395" s="174"/>
      <c r="N1395" s="174"/>
      <c r="O1395" s="174"/>
      <c r="P1395" s="174"/>
      <c r="Q1395" s="174"/>
      <c r="R1395" s="174"/>
      <c r="S1395" s="174"/>
      <c r="T1395" s="174"/>
      <c r="U1395" s="174"/>
      <c r="V1395" s="174"/>
      <c r="W1395" s="174"/>
      <c r="X1395" s="174"/>
      <c r="Y1395" s="174"/>
      <c r="Z1395" s="174"/>
    </row>
    <row r="1396" spans="1:26" s="173" customFormat="1">
      <c r="A1396" s="170"/>
      <c r="B1396" s="170"/>
      <c r="C1396" s="175"/>
      <c r="D1396" s="171"/>
      <c r="E1396" s="170"/>
      <c r="F1396" s="174"/>
      <c r="G1396" s="174"/>
      <c r="H1396" s="174"/>
      <c r="I1396" s="174"/>
      <c r="J1396" s="174"/>
      <c r="K1396" s="174"/>
      <c r="L1396" s="174"/>
      <c r="M1396" s="174"/>
      <c r="N1396" s="174"/>
      <c r="O1396" s="174"/>
      <c r="P1396" s="174"/>
      <c r="Q1396" s="174"/>
      <c r="R1396" s="174"/>
      <c r="S1396" s="174"/>
      <c r="T1396" s="174"/>
      <c r="U1396" s="174"/>
      <c r="V1396" s="174"/>
      <c r="W1396" s="174"/>
      <c r="X1396" s="174"/>
      <c r="Y1396" s="174"/>
      <c r="Z1396" s="174"/>
    </row>
    <row r="1397" spans="1:26">
      <c r="C1397" s="177"/>
      <c r="F1397" s="174"/>
      <c r="G1397" s="174"/>
      <c r="H1397" s="174"/>
      <c r="I1397" s="174"/>
      <c r="J1397" s="174"/>
      <c r="K1397" s="174"/>
      <c r="L1397" s="174"/>
      <c r="M1397" s="174"/>
      <c r="N1397" s="174"/>
      <c r="O1397" s="174"/>
      <c r="P1397" s="174"/>
      <c r="Q1397" s="174"/>
      <c r="R1397" s="174"/>
      <c r="S1397" s="174"/>
      <c r="T1397" s="174"/>
      <c r="U1397" s="174"/>
      <c r="V1397" s="174"/>
      <c r="W1397" s="174"/>
      <c r="X1397" s="174"/>
      <c r="Y1397" s="174"/>
      <c r="Z1397" s="174"/>
    </row>
    <row r="1398" spans="1:26">
      <c r="C1398" s="177"/>
      <c r="F1398" s="174"/>
      <c r="G1398" s="174"/>
      <c r="H1398" s="174"/>
      <c r="I1398" s="174"/>
      <c r="J1398" s="174"/>
      <c r="K1398" s="174"/>
      <c r="L1398" s="174"/>
      <c r="M1398" s="174"/>
      <c r="N1398" s="174"/>
      <c r="O1398" s="174"/>
      <c r="P1398" s="174"/>
      <c r="Q1398" s="174"/>
      <c r="R1398" s="174"/>
      <c r="S1398" s="174"/>
      <c r="T1398" s="174"/>
      <c r="U1398" s="174"/>
      <c r="V1398" s="174"/>
      <c r="W1398" s="174"/>
      <c r="X1398" s="174"/>
      <c r="Y1398" s="174"/>
      <c r="Z1398" s="174"/>
    </row>
    <row r="1399" spans="1:26">
      <c r="C1399" s="177"/>
      <c r="F1399" s="174"/>
      <c r="G1399" s="174"/>
      <c r="H1399" s="174"/>
      <c r="I1399" s="174"/>
      <c r="J1399" s="174"/>
      <c r="K1399" s="174"/>
      <c r="L1399" s="174"/>
      <c r="M1399" s="174"/>
      <c r="N1399" s="174"/>
      <c r="O1399" s="174"/>
      <c r="P1399" s="174"/>
      <c r="Q1399" s="174"/>
      <c r="R1399" s="174"/>
      <c r="S1399" s="174"/>
      <c r="T1399" s="174"/>
      <c r="U1399" s="174"/>
      <c r="V1399" s="174"/>
      <c r="W1399" s="174"/>
      <c r="X1399" s="174"/>
      <c r="Y1399" s="174"/>
      <c r="Z1399" s="174"/>
    </row>
    <row r="1400" spans="1:26">
      <c r="C1400" s="177"/>
      <c r="F1400" s="174"/>
      <c r="G1400" s="174"/>
      <c r="H1400" s="174"/>
      <c r="I1400" s="174"/>
      <c r="J1400" s="174"/>
      <c r="K1400" s="174"/>
      <c r="L1400" s="174"/>
      <c r="M1400" s="174"/>
      <c r="N1400" s="174"/>
      <c r="O1400" s="174"/>
      <c r="P1400" s="174"/>
      <c r="Q1400" s="174"/>
      <c r="R1400" s="174"/>
      <c r="S1400" s="174"/>
      <c r="T1400" s="174"/>
      <c r="U1400" s="174"/>
      <c r="V1400" s="174"/>
      <c r="W1400" s="174"/>
      <c r="X1400" s="174"/>
      <c r="Y1400" s="174"/>
      <c r="Z1400" s="174"/>
    </row>
    <row r="1401" spans="1:26">
      <c r="C1401" s="177"/>
      <c r="F1401" s="174"/>
      <c r="G1401" s="174"/>
      <c r="H1401" s="174"/>
      <c r="I1401" s="174"/>
      <c r="J1401" s="174"/>
      <c r="K1401" s="174"/>
      <c r="L1401" s="174"/>
      <c r="M1401" s="174"/>
      <c r="N1401" s="174"/>
      <c r="O1401" s="174"/>
      <c r="P1401" s="174"/>
      <c r="Q1401" s="174"/>
      <c r="R1401" s="174"/>
      <c r="S1401" s="174"/>
      <c r="T1401" s="174"/>
      <c r="U1401" s="174"/>
      <c r="V1401" s="174"/>
      <c r="W1401" s="174"/>
      <c r="X1401" s="174"/>
      <c r="Y1401" s="174"/>
      <c r="Z1401" s="174"/>
    </row>
    <row r="1402" spans="1:26">
      <c r="C1402" s="177"/>
      <c r="F1402" s="174"/>
      <c r="G1402" s="174"/>
      <c r="H1402" s="174"/>
      <c r="I1402" s="174"/>
      <c r="J1402" s="174"/>
      <c r="K1402" s="174"/>
      <c r="L1402" s="174"/>
      <c r="M1402" s="174"/>
      <c r="N1402" s="174"/>
      <c r="O1402" s="174"/>
      <c r="P1402" s="174"/>
      <c r="Q1402" s="174"/>
      <c r="R1402" s="174"/>
      <c r="S1402" s="174"/>
      <c r="T1402" s="174"/>
      <c r="U1402" s="174"/>
      <c r="V1402" s="174"/>
      <c r="W1402" s="174"/>
      <c r="X1402" s="174"/>
      <c r="Y1402" s="174"/>
      <c r="Z1402" s="174"/>
    </row>
    <row r="1403" spans="1:26">
      <c r="C1403" s="177"/>
      <c r="F1403" s="174"/>
      <c r="G1403" s="174"/>
      <c r="H1403" s="174"/>
      <c r="I1403" s="174"/>
      <c r="J1403" s="174"/>
      <c r="K1403" s="174"/>
      <c r="L1403" s="174"/>
      <c r="M1403" s="174"/>
      <c r="N1403" s="174"/>
      <c r="O1403" s="174"/>
      <c r="P1403" s="174"/>
      <c r="Q1403" s="174"/>
      <c r="R1403" s="174"/>
      <c r="S1403" s="174"/>
      <c r="T1403" s="174"/>
      <c r="U1403" s="174"/>
      <c r="V1403" s="174"/>
      <c r="W1403" s="174"/>
      <c r="X1403" s="174"/>
      <c r="Y1403" s="174"/>
      <c r="Z1403" s="174"/>
    </row>
    <row r="1405" spans="1:26" s="173" customFormat="1">
      <c r="A1405" s="170"/>
      <c r="B1405" s="170"/>
      <c r="C1405" s="170"/>
      <c r="D1405" s="171"/>
      <c r="E1405" s="170"/>
      <c r="F1405" s="174"/>
      <c r="G1405" s="174"/>
      <c r="H1405" s="174"/>
      <c r="I1405" s="174"/>
      <c r="J1405" s="174"/>
      <c r="K1405" s="174"/>
      <c r="L1405" s="174"/>
      <c r="M1405" s="174"/>
      <c r="N1405" s="174"/>
      <c r="O1405" s="174"/>
      <c r="P1405" s="174"/>
      <c r="Q1405" s="174"/>
      <c r="R1405" s="174"/>
      <c r="S1405" s="174"/>
      <c r="T1405" s="174"/>
      <c r="U1405" s="174"/>
      <c r="V1405" s="174"/>
      <c r="W1405" s="174"/>
      <c r="X1405" s="174"/>
      <c r="Y1405" s="174"/>
      <c r="Z1405" s="174"/>
    </row>
    <row r="1406" spans="1:26" s="173" customFormat="1">
      <c r="A1406" s="170"/>
      <c r="B1406" s="170"/>
      <c r="C1406" s="175"/>
      <c r="D1406" s="176"/>
      <c r="E1406" s="170"/>
      <c r="F1406" s="174"/>
      <c r="G1406" s="174"/>
      <c r="H1406" s="174"/>
      <c r="I1406" s="174"/>
      <c r="J1406" s="174"/>
      <c r="K1406" s="174"/>
      <c r="L1406" s="174"/>
      <c r="M1406" s="174"/>
      <c r="N1406" s="174"/>
      <c r="O1406" s="174"/>
      <c r="P1406" s="174"/>
      <c r="Q1406" s="174"/>
      <c r="R1406" s="174"/>
      <c r="S1406" s="174"/>
      <c r="T1406" s="174"/>
      <c r="U1406" s="174"/>
      <c r="V1406" s="174"/>
      <c r="W1406" s="174"/>
      <c r="X1406" s="174"/>
      <c r="Y1406" s="174"/>
      <c r="Z1406" s="174"/>
    </row>
    <row r="1407" spans="1:26">
      <c r="C1407" s="177"/>
      <c r="D1407" s="176"/>
      <c r="F1407" s="174"/>
      <c r="G1407" s="174"/>
      <c r="H1407" s="174"/>
      <c r="I1407" s="174"/>
      <c r="J1407" s="174"/>
      <c r="K1407" s="174"/>
      <c r="L1407" s="174"/>
      <c r="M1407" s="174"/>
      <c r="N1407" s="174"/>
      <c r="O1407" s="174"/>
      <c r="P1407" s="174"/>
      <c r="Q1407" s="174"/>
      <c r="R1407" s="174"/>
      <c r="S1407" s="174"/>
      <c r="T1407" s="174"/>
      <c r="U1407" s="174"/>
      <c r="V1407" s="174"/>
      <c r="W1407" s="174"/>
      <c r="X1407" s="174"/>
      <c r="Y1407" s="174"/>
      <c r="Z1407" s="174"/>
    </row>
    <row r="1408" spans="1:26">
      <c r="C1408" s="177"/>
      <c r="D1408" s="176"/>
      <c r="F1408" s="174"/>
      <c r="G1408" s="174"/>
      <c r="H1408" s="174"/>
      <c r="I1408" s="174"/>
      <c r="J1408" s="174"/>
      <c r="K1408" s="174"/>
      <c r="L1408" s="174"/>
      <c r="M1408" s="174"/>
      <c r="N1408" s="174"/>
      <c r="O1408" s="174"/>
      <c r="P1408" s="174"/>
      <c r="Q1408" s="174"/>
      <c r="R1408" s="174"/>
      <c r="S1408" s="174"/>
      <c r="T1408" s="174"/>
      <c r="U1408" s="174"/>
      <c r="V1408" s="174"/>
      <c r="W1408" s="174"/>
      <c r="X1408" s="174"/>
      <c r="Y1408" s="174"/>
      <c r="Z1408" s="174"/>
    </row>
    <row r="1409" spans="1:26" s="173" customFormat="1">
      <c r="A1409" s="170"/>
      <c r="B1409" s="170"/>
      <c r="C1409" s="175"/>
      <c r="D1409" s="176"/>
      <c r="E1409" s="170"/>
      <c r="F1409" s="174"/>
      <c r="G1409" s="174"/>
      <c r="H1409" s="174"/>
      <c r="I1409" s="174"/>
      <c r="J1409" s="174"/>
      <c r="K1409" s="174"/>
      <c r="L1409" s="174"/>
      <c r="M1409" s="174"/>
      <c r="N1409" s="174"/>
      <c r="O1409" s="174"/>
      <c r="P1409" s="174"/>
      <c r="Q1409" s="174"/>
      <c r="R1409" s="174"/>
      <c r="S1409" s="174"/>
      <c r="T1409" s="174"/>
      <c r="U1409" s="174"/>
      <c r="V1409" s="174"/>
      <c r="W1409" s="174"/>
      <c r="X1409" s="174"/>
      <c r="Y1409" s="174"/>
      <c r="Z1409" s="174"/>
    </row>
    <row r="1410" spans="1:26">
      <c r="C1410" s="177"/>
      <c r="D1410" s="176"/>
      <c r="F1410" s="174"/>
      <c r="G1410" s="174"/>
      <c r="H1410" s="174"/>
      <c r="I1410" s="174"/>
      <c r="J1410" s="174"/>
      <c r="K1410" s="174"/>
      <c r="L1410" s="174"/>
      <c r="M1410" s="174"/>
      <c r="N1410" s="174"/>
      <c r="O1410" s="174"/>
      <c r="P1410" s="174"/>
      <c r="Q1410" s="174"/>
      <c r="R1410" s="174"/>
      <c r="S1410" s="174"/>
      <c r="T1410" s="174"/>
      <c r="U1410" s="174"/>
      <c r="V1410" s="174"/>
      <c r="W1410" s="174"/>
      <c r="X1410" s="174"/>
      <c r="Y1410" s="174"/>
      <c r="Z1410" s="174"/>
    </row>
    <row r="1411" spans="1:26">
      <c r="C1411" s="177"/>
      <c r="D1411" s="176"/>
      <c r="F1411" s="174"/>
      <c r="G1411" s="174"/>
      <c r="H1411" s="174"/>
      <c r="I1411" s="174"/>
      <c r="J1411" s="174"/>
      <c r="K1411" s="174"/>
      <c r="L1411" s="174"/>
      <c r="M1411" s="174"/>
      <c r="N1411" s="174"/>
      <c r="O1411" s="174"/>
      <c r="P1411" s="174"/>
      <c r="Q1411" s="174"/>
      <c r="R1411" s="174"/>
      <c r="S1411" s="174"/>
      <c r="T1411" s="174"/>
      <c r="U1411" s="174"/>
      <c r="V1411" s="174"/>
      <c r="W1411" s="174"/>
      <c r="X1411" s="174"/>
      <c r="Y1411" s="174"/>
      <c r="Z1411" s="174"/>
    </row>
    <row r="1412" spans="1:26">
      <c r="C1412" s="177"/>
      <c r="D1412" s="176"/>
      <c r="F1412" s="174"/>
      <c r="G1412" s="174"/>
      <c r="H1412" s="174"/>
      <c r="I1412" s="174"/>
      <c r="J1412" s="174"/>
      <c r="K1412" s="174"/>
      <c r="L1412" s="174"/>
      <c r="M1412" s="174"/>
      <c r="N1412" s="174"/>
      <c r="O1412" s="174"/>
      <c r="P1412" s="174"/>
      <c r="Q1412" s="174"/>
      <c r="R1412" s="174"/>
      <c r="S1412" s="174"/>
      <c r="T1412" s="174"/>
      <c r="U1412" s="174"/>
      <c r="V1412" s="174"/>
      <c r="W1412" s="174"/>
      <c r="X1412" s="174"/>
      <c r="Y1412" s="174"/>
      <c r="Z1412" s="174"/>
    </row>
    <row r="1413" spans="1:26" s="173" customFormat="1">
      <c r="A1413" s="170"/>
      <c r="B1413" s="170"/>
      <c r="C1413" s="175"/>
      <c r="D1413" s="176"/>
      <c r="E1413" s="170"/>
      <c r="F1413" s="174"/>
      <c r="G1413" s="174"/>
      <c r="H1413" s="174"/>
      <c r="I1413" s="174"/>
      <c r="J1413" s="174"/>
      <c r="K1413" s="174"/>
      <c r="L1413" s="174"/>
      <c r="M1413" s="174"/>
      <c r="N1413" s="174"/>
      <c r="O1413" s="174"/>
      <c r="P1413" s="174"/>
      <c r="Q1413" s="174"/>
      <c r="R1413" s="174"/>
      <c r="S1413" s="174"/>
      <c r="T1413" s="174"/>
      <c r="U1413" s="174"/>
      <c r="V1413" s="174"/>
      <c r="W1413" s="174"/>
      <c r="X1413" s="174"/>
      <c r="Y1413" s="174"/>
      <c r="Z1413" s="174"/>
    </row>
    <row r="1414" spans="1:26">
      <c r="C1414" s="177"/>
      <c r="D1414" s="176"/>
      <c r="F1414" s="174"/>
      <c r="G1414" s="174"/>
      <c r="H1414" s="174"/>
      <c r="I1414" s="174"/>
      <c r="J1414" s="174"/>
      <c r="K1414" s="174"/>
      <c r="L1414" s="174"/>
      <c r="M1414" s="174"/>
      <c r="N1414" s="174"/>
      <c r="O1414" s="174"/>
      <c r="P1414" s="174"/>
      <c r="Q1414" s="174"/>
      <c r="R1414" s="174"/>
      <c r="S1414" s="174"/>
      <c r="T1414" s="174"/>
      <c r="U1414" s="174"/>
      <c r="V1414" s="174"/>
      <c r="W1414" s="174"/>
      <c r="X1414" s="174"/>
      <c r="Y1414" s="174"/>
      <c r="Z1414" s="174"/>
    </row>
    <row r="1415" spans="1:26">
      <c r="C1415" s="177"/>
      <c r="D1415" s="176"/>
      <c r="F1415" s="174"/>
      <c r="G1415" s="174"/>
      <c r="H1415" s="174"/>
      <c r="I1415" s="174"/>
      <c r="J1415" s="174"/>
      <c r="K1415" s="174"/>
      <c r="L1415" s="174"/>
      <c r="M1415" s="174"/>
      <c r="N1415" s="174"/>
      <c r="O1415" s="174"/>
      <c r="P1415" s="174"/>
      <c r="Q1415" s="174"/>
      <c r="R1415" s="174"/>
      <c r="S1415" s="174"/>
      <c r="T1415" s="174"/>
      <c r="U1415" s="174"/>
      <c r="V1415" s="174"/>
      <c r="W1415" s="174"/>
      <c r="X1415" s="174"/>
      <c r="Y1415" s="174"/>
      <c r="Z1415" s="174"/>
    </row>
    <row r="1416" spans="1:26" s="173" customFormat="1">
      <c r="A1416" s="170"/>
      <c r="B1416" s="170"/>
      <c r="C1416" s="175"/>
      <c r="D1416" s="176"/>
      <c r="E1416" s="170"/>
      <c r="F1416" s="174"/>
      <c r="G1416" s="174"/>
      <c r="H1416" s="174"/>
      <c r="I1416" s="174"/>
      <c r="J1416" s="174"/>
      <c r="K1416" s="174"/>
      <c r="L1416" s="174"/>
      <c r="M1416" s="174"/>
      <c r="N1416" s="174"/>
      <c r="O1416" s="174"/>
      <c r="P1416" s="174"/>
      <c r="Q1416" s="174"/>
      <c r="R1416" s="174"/>
      <c r="S1416" s="174"/>
      <c r="T1416" s="174"/>
      <c r="U1416" s="174"/>
      <c r="V1416" s="174"/>
      <c r="W1416" s="174"/>
      <c r="X1416" s="174"/>
      <c r="Y1416" s="174"/>
      <c r="Z1416" s="174"/>
    </row>
    <row r="1417" spans="1:26">
      <c r="C1417" s="177"/>
      <c r="D1417" s="176"/>
      <c r="F1417" s="174"/>
      <c r="G1417" s="174"/>
      <c r="H1417" s="174"/>
      <c r="I1417" s="174"/>
      <c r="J1417" s="174"/>
      <c r="K1417" s="174"/>
      <c r="L1417" s="174"/>
      <c r="M1417" s="174"/>
      <c r="N1417" s="174"/>
      <c r="O1417" s="174"/>
      <c r="P1417" s="174"/>
      <c r="Q1417" s="174"/>
      <c r="R1417" s="174"/>
      <c r="S1417" s="174"/>
      <c r="T1417" s="174"/>
      <c r="U1417" s="174"/>
      <c r="V1417" s="174"/>
      <c r="W1417" s="174"/>
      <c r="X1417" s="174"/>
      <c r="Y1417" s="174"/>
      <c r="Z1417" s="174"/>
    </row>
    <row r="1418" spans="1:26">
      <c r="C1418" s="177"/>
      <c r="D1418" s="176"/>
      <c r="F1418" s="174"/>
      <c r="G1418" s="174"/>
      <c r="H1418" s="174"/>
      <c r="I1418" s="174"/>
      <c r="J1418" s="174"/>
      <c r="K1418" s="174"/>
      <c r="L1418" s="174"/>
      <c r="M1418" s="174"/>
      <c r="N1418" s="174"/>
      <c r="O1418" s="174"/>
      <c r="P1418" s="174"/>
      <c r="Q1418" s="174"/>
      <c r="R1418" s="174"/>
      <c r="S1418" s="174"/>
      <c r="T1418" s="174"/>
      <c r="U1418" s="174"/>
      <c r="V1418" s="174"/>
      <c r="W1418" s="174"/>
      <c r="X1418" s="174"/>
      <c r="Y1418" s="174"/>
      <c r="Z1418" s="174"/>
    </row>
    <row r="1419" spans="1:26">
      <c r="C1419" s="177"/>
      <c r="D1419" s="176"/>
      <c r="F1419" s="174"/>
      <c r="G1419" s="174"/>
      <c r="H1419" s="174"/>
      <c r="I1419" s="174"/>
      <c r="J1419" s="174"/>
      <c r="K1419" s="174"/>
      <c r="L1419" s="174"/>
      <c r="M1419" s="174"/>
      <c r="N1419" s="174"/>
      <c r="O1419" s="174"/>
      <c r="P1419" s="174"/>
      <c r="Q1419" s="174"/>
      <c r="R1419" s="174"/>
      <c r="S1419" s="174"/>
      <c r="T1419" s="174"/>
      <c r="U1419" s="174"/>
      <c r="V1419" s="174"/>
      <c r="W1419" s="174"/>
      <c r="X1419" s="174"/>
      <c r="Y1419" s="174"/>
      <c r="Z1419" s="174"/>
    </row>
    <row r="1420" spans="1:26">
      <c r="C1420" s="177"/>
      <c r="D1420" s="176"/>
      <c r="F1420" s="174"/>
      <c r="G1420" s="174"/>
      <c r="H1420" s="174"/>
      <c r="I1420" s="174"/>
      <c r="J1420" s="174"/>
      <c r="K1420" s="174"/>
      <c r="L1420" s="174"/>
      <c r="M1420" s="174"/>
      <c r="N1420" s="174"/>
      <c r="O1420" s="174"/>
      <c r="P1420" s="174"/>
      <c r="Q1420" s="174"/>
      <c r="R1420" s="174"/>
      <c r="S1420" s="174"/>
      <c r="T1420" s="174"/>
      <c r="U1420" s="174"/>
      <c r="V1420" s="174"/>
      <c r="W1420" s="174"/>
      <c r="X1420" s="174"/>
      <c r="Y1420" s="174"/>
      <c r="Z1420" s="174"/>
    </row>
    <row r="1421" spans="1:26">
      <c r="C1421" s="177"/>
      <c r="D1421" s="176"/>
      <c r="F1421" s="174"/>
      <c r="G1421" s="174"/>
      <c r="H1421" s="174"/>
      <c r="I1421" s="174"/>
      <c r="J1421" s="174"/>
      <c r="K1421" s="174"/>
      <c r="L1421" s="174"/>
      <c r="M1421" s="174"/>
      <c r="N1421" s="174"/>
      <c r="O1421" s="174"/>
      <c r="P1421" s="174"/>
      <c r="Q1421" s="174"/>
      <c r="R1421" s="174"/>
      <c r="S1421" s="174"/>
      <c r="T1421" s="174"/>
      <c r="U1421" s="174"/>
      <c r="V1421" s="174"/>
      <c r="W1421" s="174"/>
      <c r="X1421" s="174"/>
      <c r="Y1421" s="174"/>
      <c r="Z1421" s="174"/>
    </row>
    <row r="1422" spans="1:26" s="173" customFormat="1">
      <c r="A1422" s="170"/>
      <c r="B1422" s="170"/>
      <c r="C1422" s="175"/>
      <c r="D1422" s="176"/>
      <c r="E1422" s="170"/>
      <c r="F1422" s="174"/>
      <c r="G1422" s="174"/>
      <c r="H1422" s="174"/>
      <c r="I1422" s="174"/>
      <c r="J1422" s="174"/>
      <c r="K1422" s="174"/>
      <c r="L1422" s="174"/>
      <c r="M1422" s="174"/>
      <c r="N1422" s="174"/>
      <c r="O1422" s="174"/>
      <c r="P1422" s="174"/>
      <c r="Q1422" s="174"/>
      <c r="R1422" s="174"/>
      <c r="S1422" s="174"/>
      <c r="T1422" s="174"/>
      <c r="U1422" s="174"/>
      <c r="V1422" s="174"/>
      <c r="W1422" s="174"/>
      <c r="X1422" s="174"/>
      <c r="Y1422" s="174"/>
      <c r="Z1422" s="174"/>
    </row>
    <row r="1423" spans="1:26">
      <c r="C1423" s="177"/>
      <c r="D1423" s="176"/>
      <c r="F1423" s="174"/>
      <c r="G1423" s="174"/>
      <c r="H1423" s="174"/>
      <c r="I1423" s="174"/>
      <c r="J1423" s="174"/>
      <c r="K1423" s="174"/>
      <c r="L1423" s="174"/>
      <c r="M1423" s="174"/>
      <c r="N1423" s="174"/>
      <c r="O1423" s="174"/>
      <c r="P1423" s="174"/>
      <c r="Q1423" s="174"/>
      <c r="R1423" s="174"/>
      <c r="S1423" s="174"/>
      <c r="T1423" s="174"/>
      <c r="U1423" s="174"/>
      <c r="V1423" s="174"/>
      <c r="W1423" s="174"/>
      <c r="X1423" s="174"/>
      <c r="Y1423" s="174"/>
      <c r="Z1423" s="174"/>
    </row>
    <row r="1424" spans="1:26">
      <c r="C1424" s="177"/>
      <c r="D1424" s="176"/>
      <c r="F1424" s="174"/>
      <c r="G1424" s="174"/>
      <c r="H1424" s="174"/>
      <c r="I1424" s="174"/>
      <c r="J1424" s="174"/>
      <c r="K1424" s="174"/>
      <c r="L1424" s="174"/>
      <c r="M1424" s="174"/>
      <c r="N1424" s="174"/>
      <c r="O1424" s="174"/>
      <c r="P1424" s="174"/>
      <c r="Q1424" s="174"/>
      <c r="R1424" s="174"/>
      <c r="S1424" s="174"/>
      <c r="T1424" s="174"/>
      <c r="U1424" s="174"/>
      <c r="V1424" s="174"/>
      <c r="W1424" s="174"/>
      <c r="X1424" s="174"/>
      <c r="Y1424" s="174"/>
      <c r="Z1424" s="174"/>
    </row>
    <row r="1425" spans="1:26">
      <c r="C1425" s="177"/>
      <c r="D1425" s="176"/>
      <c r="F1425" s="174"/>
      <c r="G1425" s="174"/>
      <c r="H1425" s="174"/>
      <c r="I1425" s="174"/>
      <c r="J1425" s="174"/>
      <c r="K1425" s="174"/>
      <c r="L1425" s="174"/>
      <c r="M1425" s="174"/>
      <c r="N1425" s="174"/>
      <c r="O1425" s="174"/>
      <c r="P1425" s="174"/>
      <c r="Q1425" s="174"/>
      <c r="R1425" s="174"/>
      <c r="S1425" s="174"/>
      <c r="T1425" s="174"/>
      <c r="U1425" s="174"/>
      <c r="V1425" s="174"/>
      <c r="W1425" s="174"/>
      <c r="X1425" s="174"/>
      <c r="Y1425" s="174"/>
      <c r="Z1425" s="174"/>
    </row>
    <row r="1426" spans="1:26">
      <c r="C1426" s="177"/>
      <c r="D1426" s="176"/>
      <c r="F1426" s="174"/>
      <c r="G1426" s="174"/>
      <c r="H1426" s="174"/>
      <c r="I1426" s="174"/>
      <c r="J1426" s="174"/>
      <c r="K1426" s="174"/>
      <c r="L1426" s="174"/>
      <c r="M1426" s="174"/>
      <c r="N1426" s="174"/>
      <c r="O1426" s="174"/>
      <c r="P1426" s="174"/>
      <c r="Q1426" s="174"/>
      <c r="R1426" s="174"/>
      <c r="S1426" s="174"/>
      <c r="T1426" s="174"/>
      <c r="U1426" s="174"/>
      <c r="V1426" s="174"/>
      <c r="W1426" s="174"/>
      <c r="X1426" s="174"/>
      <c r="Y1426" s="174"/>
      <c r="Z1426" s="174"/>
    </row>
    <row r="1427" spans="1:26">
      <c r="C1427" s="177"/>
      <c r="D1427" s="176"/>
      <c r="F1427" s="174"/>
      <c r="G1427" s="174"/>
      <c r="H1427" s="174"/>
      <c r="I1427" s="174"/>
      <c r="J1427" s="174"/>
      <c r="K1427" s="174"/>
      <c r="L1427" s="174"/>
      <c r="M1427" s="174"/>
      <c r="N1427" s="174"/>
      <c r="O1427" s="174"/>
      <c r="P1427" s="174"/>
      <c r="Q1427" s="174"/>
      <c r="R1427" s="174"/>
      <c r="S1427" s="174"/>
      <c r="T1427" s="174"/>
      <c r="U1427" s="174"/>
      <c r="V1427" s="174"/>
      <c r="W1427" s="174"/>
      <c r="X1427" s="174"/>
      <c r="Y1427" s="174"/>
      <c r="Z1427" s="174"/>
    </row>
    <row r="1428" spans="1:26">
      <c r="C1428" s="177"/>
      <c r="D1428" s="176"/>
      <c r="F1428" s="174"/>
      <c r="G1428" s="174"/>
      <c r="H1428" s="174"/>
      <c r="I1428" s="174"/>
      <c r="J1428" s="174"/>
      <c r="K1428" s="174"/>
      <c r="L1428" s="174"/>
      <c r="M1428" s="174"/>
      <c r="N1428" s="174"/>
      <c r="O1428" s="174"/>
      <c r="P1428" s="174"/>
      <c r="Q1428" s="174"/>
      <c r="R1428" s="174"/>
      <c r="S1428" s="174"/>
      <c r="T1428" s="174"/>
      <c r="U1428" s="174"/>
      <c r="V1428" s="174"/>
      <c r="W1428" s="174"/>
      <c r="X1428" s="174"/>
      <c r="Y1428" s="174"/>
      <c r="Z1428" s="174"/>
    </row>
    <row r="1429" spans="1:26" s="173" customFormat="1">
      <c r="A1429" s="170"/>
      <c r="B1429" s="170"/>
      <c r="C1429" s="175"/>
      <c r="D1429" s="176"/>
      <c r="E1429" s="170"/>
      <c r="F1429" s="174"/>
      <c r="G1429" s="174"/>
      <c r="H1429" s="174"/>
      <c r="I1429" s="174"/>
      <c r="J1429" s="174"/>
      <c r="K1429" s="174"/>
      <c r="L1429" s="174"/>
      <c r="M1429" s="174"/>
      <c r="N1429" s="174"/>
      <c r="O1429" s="174"/>
      <c r="P1429" s="174"/>
      <c r="Q1429" s="174"/>
      <c r="R1429" s="174"/>
      <c r="S1429" s="174"/>
      <c r="T1429" s="174"/>
      <c r="U1429" s="174"/>
      <c r="V1429" s="174"/>
      <c r="W1429" s="174"/>
      <c r="X1429" s="174"/>
      <c r="Y1429" s="174"/>
      <c r="Z1429" s="174"/>
    </row>
    <row r="1430" spans="1:26">
      <c r="C1430" s="177"/>
      <c r="D1430" s="176"/>
      <c r="F1430" s="174"/>
      <c r="G1430" s="174"/>
      <c r="H1430" s="174"/>
      <c r="I1430" s="174"/>
      <c r="J1430" s="174"/>
      <c r="K1430" s="174"/>
      <c r="L1430" s="174"/>
      <c r="M1430" s="174"/>
      <c r="N1430" s="174"/>
      <c r="O1430" s="174"/>
      <c r="P1430" s="174"/>
      <c r="Q1430" s="174"/>
      <c r="R1430" s="174"/>
      <c r="S1430" s="174"/>
      <c r="T1430" s="174"/>
      <c r="U1430" s="174"/>
      <c r="V1430" s="174"/>
      <c r="W1430" s="174"/>
      <c r="X1430" s="174"/>
      <c r="Y1430" s="174"/>
      <c r="Z1430" s="174"/>
    </row>
    <row r="1431" spans="1:26">
      <c r="C1431" s="177"/>
      <c r="D1431" s="176"/>
      <c r="F1431" s="174"/>
      <c r="G1431" s="174"/>
      <c r="H1431" s="174"/>
      <c r="I1431" s="174"/>
      <c r="J1431" s="174"/>
      <c r="K1431" s="174"/>
      <c r="L1431" s="174"/>
      <c r="M1431" s="174"/>
      <c r="N1431" s="174"/>
      <c r="O1431" s="174"/>
      <c r="P1431" s="174"/>
      <c r="Q1431" s="174"/>
      <c r="R1431" s="174"/>
      <c r="S1431" s="174"/>
      <c r="T1431" s="174"/>
      <c r="U1431" s="174"/>
      <c r="V1431" s="174"/>
      <c r="W1431" s="174"/>
      <c r="X1431" s="174"/>
      <c r="Y1431" s="174"/>
      <c r="Z1431" s="174"/>
    </row>
    <row r="1432" spans="1:26">
      <c r="C1432" s="177"/>
      <c r="D1432" s="176"/>
      <c r="F1432" s="174"/>
      <c r="G1432" s="174"/>
      <c r="H1432" s="174"/>
      <c r="I1432" s="174"/>
      <c r="J1432" s="174"/>
      <c r="K1432" s="174"/>
      <c r="L1432" s="174"/>
      <c r="M1432" s="174"/>
      <c r="N1432" s="174"/>
      <c r="O1432" s="174"/>
      <c r="P1432" s="174"/>
      <c r="Q1432" s="174"/>
      <c r="R1432" s="174"/>
      <c r="S1432" s="174"/>
      <c r="T1432" s="174"/>
      <c r="U1432" s="174"/>
      <c r="V1432" s="174"/>
      <c r="W1432" s="174"/>
      <c r="X1432" s="174"/>
      <c r="Y1432" s="174"/>
      <c r="Z1432" s="174"/>
    </row>
    <row r="1433" spans="1:26" s="173" customFormat="1">
      <c r="A1433" s="170"/>
      <c r="B1433" s="170"/>
      <c r="C1433" s="175"/>
      <c r="D1433" s="176"/>
      <c r="E1433" s="170"/>
      <c r="F1433" s="174"/>
      <c r="G1433" s="174"/>
      <c r="H1433" s="174"/>
      <c r="I1433" s="174"/>
      <c r="J1433" s="174"/>
      <c r="K1433" s="174"/>
      <c r="L1433" s="174"/>
      <c r="M1433" s="174"/>
      <c r="N1433" s="174"/>
      <c r="O1433" s="174"/>
      <c r="P1433" s="174"/>
      <c r="Q1433" s="174"/>
      <c r="R1433" s="174"/>
      <c r="S1433" s="174"/>
      <c r="T1433" s="174"/>
      <c r="U1433" s="174"/>
      <c r="V1433" s="174"/>
      <c r="W1433" s="174"/>
      <c r="X1433" s="174"/>
      <c r="Y1433" s="174"/>
      <c r="Z1433" s="174"/>
    </row>
    <row r="1434" spans="1:26">
      <c r="C1434" s="177"/>
      <c r="D1434" s="176"/>
      <c r="F1434" s="174"/>
      <c r="G1434" s="174"/>
      <c r="H1434" s="174"/>
      <c r="I1434" s="174"/>
      <c r="J1434" s="174"/>
      <c r="K1434" s="174"/>
      <c r="L1434" s="174"/>
      <c r="M1434" s="174"/>
      <c r="N1434" s="174"/>
      <c r="O1434" s="174"/>
      <c r="P1434" s="174"/>
      <c r="Q1434" s="174"/>
      <c r="R1434" s="174"/>
      <c r="S1434" s="174"/>
      <c r="T1434" s="174"/>
      <c r="U1434" s="174"/>
      <c r="V1434" s="174"/>
      <c r="W1434" s="174"/>
      <c r="X1434" s="174"/>
      <c r="Y1434" s="174"/>
      <c r="Z1434" s="174"/>
    </row>
    <row r="1435" spans="1:26">
      <c r="C1435" s="177"/>
      <c r="D1435" s="176"/>
      <c r="F1435" s="174"/>
      <c r="G1435" s="174"/>
      <c r="H1435" s="174"/>
      <c r="I1435" s="174"/>
      <c r="J1435" s="174"/>
      <c r="K1435" s="174"/>
      <c r="L1435" s="174"/>
      <c r="M1435" s="174"/>
      <c r="N1435" s="174"/>
      <c r="O1435" s="174"/>
      <c r="P1435" s="174"/>
      <c r="Q1435" s="174"/>
      <c r="R1435" s="174"/>
      <c r="S1435" s="174"/>
      <c r="T1435" s="174"/>
      <c r="U1435" s="174"/>
      <c r="V1435" s="174"/>
      <c r="W1435" s="174"/>
      <c r="X1435" s="174"/>
      <c r="Y1435" s="174"/>
      <c r="Z1435" s="174"/>
    </row>
    <row r="1436" spans="1:26">
      <c r="C1436" s="177"/>
      <c r="D1436" s="176"/>
      <c r="F1436" s="174"/>
      <c r="G1436" s="174"/>
      <c r="H1436" s="174"/>
      <c r="I1436" s="174"/>
      <c r="J1436" s="174"/>
      <c r="K1436" s="174"/>
      <c r="L1436" s="174"/>
      <c r="M1436" s="174"/>
      <c r="N1436" s="174"/>
      <c r="O1436" s="174"/>
      <c r="P1436" s="174"/>
      <c r="Q1436" s="174"/>
      <c r="R1436" s="174"/>
      <c r="S1436" s="174"/>
      <c r="T1436" s="174"/>
      <c r="U1436" s="174"/>
      <c r="V1436" s="174"/>
      <c r="W1436" s="174"/>
      <c r="X1436" s="174"/>
      <c r="Y1436" s="174"/>
      <c r="Z1436" s="174"/>
    </row>
    <row r="1437" spans="1:26" s="173" customFormat="1">
      <c r="A1437" s="170"/>
      <c r="B1437" s="170"/>
      <c r="C1437" s="175"/>
      <c r="D1437" s="176"/>
      <c r="E1437" s="170"/>
      <c r="F1437" s="174"/>
      <c r="G1437" s="174"/>
      <c r="H1437" s="174"/>
      <c r="I1437" s="174"/>
      <c r="J1437" s="174"/>
      <c r="K1437" s="174"/>
      <c r="L1437" s="174"/>
      <c r="M1437" s="174"/>
      <c r="N1437" s="174"/>
      <c r="O1437" s="174"/>
      <c r="P1437" s="174"/>
      <c r="Q1437" s="174"/>
      <c r="R1437" s="174"/>
      <c r="S1437" s="174"/>
      <c r="T1437" s="174"/>
      <c r="U1437" s="174"/>
      <c r="V1437" s="174"/>
      <c r="W1437" s="174"/>
      <c r="X1437" s="174"/>
      <c r="Y1437" s="174"/>
      <c r="Z1437" s="174"/>
    </row>
    <row r="1438" spans="1:26">
      <c r="C1438" s="177"/>
      <c r="D1438" s="176"/>
      <c r="F1438" s="174"/>
      <c r="G1438" s="174"/>
      <c r="H1438" s="174"/>
      <c r="I1438" s="174"/>
      <c r="J1438" s="174"/>
      <c r="K1438" s="174"/>
      <c r="L1438" s="174"/>
      <c r="M1438" s="174"/>
      <c r="N1438" s="174"/>
      <c r="O1438" s="174"/>
      <c r="P1438" s="174"/>
      <c r="Q1438" s="174"/>
      <c r="R1438" s="174"/>
      <c r="S1438" s="174"/>
      <c r="T1438" s="174"/>
      <c r="U1438" s="174"/>
      <c r="V1438" s="174"/>
      <c r="W1438" s="174"/>
      <c r="X1438" s="174"/>
      <c r="Y1438" s="174"/>
      <c r="Z1438" s="174"/>
    </row>
    <row r="1439" spans="1:26">
      <c r="C1439" s="177"/>
      <c r="D1439" s="176"/>
      <c r="F1439" s="174"/>
      <c r="G1439" s="174"/>
      <c r="H1439" s="174"/>
      <c r="I1439" s="174"/>
      <c r="J1439" s="174"/>
      <c r="K1439" s="174"/>
      <c r="L1439" s="174"/>
      <c r="M1439" s="174"/>
      <c r="N1439" s="174"/>
      <c r="O1439" s="174"/>
      <c r="P1439" s="174"/>
      <c r="Q1439" s="174"/>
      <c r="R1439" s="174"/>
      <c r="S1439" s="174"/>
      <c r="T1439" s="174"/>
      <c r="U1439" s="174"/>
      <c r="V1439" s="174"/>
      <c r="W1439" s="174"/>
      <c r="X1439" s="174"/>
      <c r="Y1439" s="174"/>
      <c r="Z1439" s="174"/>
    </row>
    <row r="1440" spans="1:26">
      <c r="C1440" s="177"/>
      <c r="D1440" s="176"/>
      <c r="F1440" s="174"/>
      <c r="G1440" s="174"/>
      <c r="H1440" s="174"/>
      <c r="I1440" s="174"/>
      <c r="J1440" s="174"/>
      <c r="K1440" s="174"/>
      <c r="L1440" s="174"/>
      <c r="M1440" s="174"/>
      <c r="N1440" s="174"/>
      <c r="O1440" s="174"/>
      <c r="P1440" s="174"/>
      <c r="Q1440" s="174"/>
      <c r="R1440" s="174"/>
      <c r="S1440" s="174"/>
      <c r="T1440" s="174"/>
      <c r="U1440" s="174"/>
      <c r="V1440" s="174"/>
      <c r="W1440" s="174"/>
      <c r="X1440" s="174"/>
      <c r="Y1440" s="174"/>
      <c r="Z1440" s="174"/>
    </row>
    <row r="1441" spans="1:26" s="173" customFormat="1">
      <c r="A1441" s="170"/>
      <c r="B1441" s="170"/>
      <c r="C1441" s="175"/>
      <c r="D1441" s="176"/>
      <c r="E1441" s="170"/>
      <c r="F1441" s="174"/>
      <c r="G1441" s="174"/>
      <c r="H1441" s="174"/>
      <c r="I1441" s="174"/>
      <c r="J1441" s="174"/>
      <c r="K1441" s="174"/>
      <c r="L1441" s="174"/>
      <c r="M1441" s="174"/>
      <c r="N1441" s="174"/>
      <c r="O1441" s="174"/>
      <c r="P1441" s="174"/>
      <c r="Q1441" s="174"/>
      <c r="R1441" s="174"/>
      <c r="S1441" s="174"/>
      <c r="T1441" s="174"/>
      <c r="U1441" s="174"/>
      <c r="V1441" s="174"/>
      <c r="W1441" s="174"/>
      <c r="X1441" s="174"/>
      <c r="Y1441" s="174"/>
      <c r="Z1441" s="174"/>
    </row>
    <row r="1442" spans="1:26">
      <c r="C1442" s="177"/>
      <c r="D1442" s="176"/>
      <c r="F1442" s="174"/>
      <c r="G1442" s="174"/>
      <c r="H1442" s="174"/>
      <c r="I1442" s="174"/>
      <c r="J1442" s="174"/>
      <c r="K1442" s="174"/>
      <c r="L1442" s="174"/>
      <c r="M1442" s="174"/>
      <c r="N1442" s="174"/>
      <c r="O1442" s="174"/>
      <c r="P1442" s="174"/>
      <c r="Q1442" s="174"/>
      <c r="R1442" s="174"/>
      <c r="S1442" s="174"/>
      <c r="T1442" s="174"/>
      <c r="U1442" s="174"/>
      <c r="V1442" s="174"/>
      <c r="W1442" s="174"/>
      <c r="X1442" s="174"/>
      <c r="Y1442" s="174"/>
      <c r="Z1442" s="174"/>
    </row>
    <row r="1443" spans="1:26">
      <c r="C1443" s="177"/>
      <c r="D1443" s="176"/>
      <c r="F1443" s="174"/>
      <c r="G1443" s="174"/>
      <c r="H1443" s="174"/>
      <c r="I1443" s="174"/>
      <c r="J1443" s="174"/>
      <c r="K1443" s="174"/>
      <c r="L1443" s="174"/>
      <c r="M1443" s="174"/>
      <c r="N1443" s="174"/>
      <c r="O1443" s="174"/>
      <c r="P1443" s="174"/>
      <c r="Q1443" s="174"/>
      <c r="R1443" s="174"/>
      <c r="S1443" s="174"/>
      <c r="T1443" s="174"/>
      <c r="U1443" s="174"/>
      <c r="V1443" s="174"/>
      <c r="W1443" s="174"/>
      <c r="X1443" s="174"/>
      <c r="Y1443" s="174"/>
      <c r="Z1443" s="174"/>
    </row>
    <row r="1444" spans="1:26">
      <c r="C1444" s="177"/>
      <c r="D1444" s="176"/>
      <c r="F1444" s="174"/>
      <c r="G1444" s="174"/>
      <c r="H1444" s="174"/>
      <c r="I1444" s="174"/>
      <c r="J1444" s="174"/>
      <c r="K1444" s="174"/>
      <c r="L1444" s="174"/>
      <c r="M1444" s="174"/>
      <c r="N1444" s="174"/>
      <c r="O1444" s="174"/>
      <c r="P1444" s="174"/>
      <c r="Q1444" s="174"/>
      <c r="R1444" s="174"/>
      <c r="S1444" s="174"/>
      <c r="T1444" s="174"/>
      <c r="U1444" s="174"/>
      <c r="V1444" s="174"/>
      <c r="W1444" s="174"/>
      <c r="X1444" s="174"/>
      <c r="Y1444" s="174"/>
      <c r="Z1444" s="174"/>
    </row>
    <row r="1445" spans="1:26">
      <c r="C1445" s="177"/>
      <c r="D1445" s="176"/>
      <c r="F1445" s="174"/>
      <c r="G1445" s="174"/>
      <c r="H1445" s="174"/>
      <c r="I1445" s="174"/>
      <c r="J1445" s="174"/>
      <c r="K1445" s="174"/>
      <c r="L1445" s="174"/>
      <c r="M1445" s="174"/>
      <c r="N1445" s="174"/>
      <c r="O1445" s="174"/>
      <c r="P1445" s="174"/>
      <c r="Q1445" s="174"/>
      <c r="R1445" s="174"/>
      <c r="S1445" s="174"/>
      <c r="T1445" s="174"/>
      <c r="U1445" s="174"/>
      <c r="V1445" s="174"/>
      <c r="W1445" s="174"/>
      <c r="X1445" s="174"/>
      <c r="Y1445" s="174"/>
      <c r="Z1445" s="174"/>
    </row>
    <row r="1446" spans="1:26">
      <c r="C1446" s="177"/>
      <c r="D1446" s="176"/>
      <c r="F1446" s="174"/>
      <c r="G1446" s="174"/>
      <c r="H1446" s="174"/>
      <c r="I1446" s="174"/>
      <c r="J1446" s="174"/>
      <c r="K1446" s="174"/>
      <c r="L1446" s="174"/>
      <c r="M1446" s="174"/>
      <c r="N1446" s="174"/>
      <c r="O1446" s="174"/>
      <c r="P1446" s="174"/>
      <c r="Q1446" s="174"/>
      <c r="R1446" s="174"/>
      <c r="S1446" s="174"/>
      <c r="T1446" s="174"/>
      <c r="U1446" s="174"/>
      <c r="V1446" s="174"/>
      <c r="W1446" s="174"/>
      <c r="X1446" s="174"/>
      <c r="Y1446" s="174"/>
      <c r="Z1446" s="174"/>
    </row>
    <row r="1447" spans="1:26">
      <c r="C1447" s="177"/>
      <c r="D1447" s="176"/>
      <c r="F1447" s="174"/>
      <c r="G1447" s="174"/>
      <c r="H1447" s="174"/>
      <c r="I1447" s="174"/>
      <c r="J1447" s="174"/>
      <c r="K1447" s="174"/>
      <c r="L1447" s="174"/>
      <c r="M1447" s="174"/>
      <c r="N1447" s="174"/>
      <c r="O1447" s="174"/>
      <c r="P1447" s="174"/>
      <c r="Q1447" s="174"/>
      <c r="R1447" s="174"/>
      <c r="S1447" s="174"/>
      <c r="T1447" s="174"/>
      <c r="U1447" s="174"/>
      <c r="V1447" s="174"/>
      <c r="W1447" s="174"/>
      <c r="X1447" s="174"/>
      <c r="Y1447" s="174"/>
      <c r="Z1447" s="174"/>
    </row>
    <row r="1448" spans="1:26" s="173" customFormat="1">
      <c r="A1448" s="170"/>
      <c r="B1448" s="170"/>
      <c r="C1448" s="175"/>
      <c r="D1448" s="171"/>
      <c r="E1448" s="170"/>
      <c r="F1448" s="174"/>
      <c r="G1448" s="174"/>
      <c r="H1448" s="174"/>
      <c r="I1448" s="174"/>
      <c r="J1448" s="174"/>
      <c r="K1448" s="174"/>
      <c r="L1448" s="174"/>
      <c r="M1448" s="174"/>
      <c r="N1448" s="174"/>
      <c r="O1448" s="174"/>
      <c r="P1448" s="174"/>
      <c r="Q1448" s="174"/>
      <c r="R1448" s="174"/>
      <c r="S1448" s="174"/>
      <c r="T1448" s="174"/>
      <c r="U1448" s="174"/>
      <c r="V1448" s="174"/>
      <c r="W1448" s="174"/>
      <c r="X1448" s="174"/>
      <c r="Y1448" s="174"/>
      <c r="Z1448" s="174"/>
    </row>
    <row r="1449" spans="1:26" s="173" customFormat="1">
      <c r="A1449" s="170"/>
      <c r="B1449" s="170"/>
      <c r="C1449" s="175"/>
      <c r="D1449" s="171"/>
      <c r="E1449" s="170"/>
      <c r="F1449" s="174"/>
      <c r="G1449" s="174"/>
      <c r="H1449" s="174"/>
      <c r="I1449" s="174"/>
      <c r="J1449" s="174"/>
      <c r="K1449" s="174"/>
      <c r="L1449" s="174"/>
      <c r="M1449" s="174"/>
      <c r="N1449" s="174"/>
      <c r="O1449" s="174"/>
      <c r="P1449" s="174"/>
      <c r="Q1449" s="174"/>
      <c r="R1449" s="174"/>
      <c r="S1449" s="174"/>
      <c r="T1449" s="174"/>
      <c r="U1449" s="174"/>
      <c r="V1449" s="174"/>
      <c r="W1449" s="174"/>
      <c r="X1449" s="174"/>
      <c r="Y1449" s="174"/>
      <c r="Z1449" s="174"/>
    </row>
    <row r="1450" spans="1:26">
      <c r="C1450" s="177"/>
      <c r="F1450" s="174"/>
      <c r="G1450" s="174"/>
      <c r="H1450" s="174"/>
      <c r="I1450" s="174"/>
      <c r="J1450" s="174"/>
      <c r="K1450" s="174"/>
      <c r="L1450" s="174"/>
      <c r="M1450" s="174"/>
      <c r="N1450" s="174"/>
      <c r="O1450" s="174"/>
      <c r="P1450" s="174"/>
      <c r="Q1450" s="174"/>
      <c r="R1450" s="174"/>
      <c r="S1450" s="174"/>
      <c r="T1450" s="174"/>
      <c r="U1450" s="174"/>
      <c r="V1450" s="174"/>
      <c r="W1450" s="174"/>
      <c r="X1450" s="174"/>
      <c r="Y1450" s="174"/>
      <c r="Z1450" s="174"/>
    </row>
    <row r="1451" spans="1:26">
      <c r="C1451" s="177"/>
      <c r="F1451" s="174"/>
      <c r="G1451" s="174"/>
      <c r="H1451" s="174"/>
      <c r="I1451" s="174"/>
      <c r="J1451" s="174"/>
      <c r="K1451" s="174"/>
      <c r="L1451" s="174"/>
      <c r="M1451" s="174"/>
      <c r="N1451" s="174"/>
      <c r="O1451" s="174"/>
      <c r="P1451" s="174"/>
      <c r="Q1451" s="174"/>
      <c r="R1451" s="174"/>
      <c r="S1451" s="174"/>
      <c r="T1451" s="174"/>
      <c r="U1451" s="174"/>
      <c r="V1451" s="174"/>
      <c r="W1451" s="174"/>
      <c r="X1451" s="174"/>
      <c r="Y1451" s="174"/>
      <c r="Z1451" s="174"/>
    </row>
    <row r="1452" spans="1:26" s="173" customFormat="1">
      <c r="A1452" s="170"/>
      <c r="B1452" s="170"/>
      <c r="C1452" s="175"/>
      <c r="D1452" s="171"/>
      <c r="E1452" s="170"/>
      <c r="F1452" s="174"/>
      <c r="G1452" s="174"/>
      <c r="H1452" s="174"/>
      <c r="I1452" s="174"/>
      <c r="J1452" s="174"/>
      <c r="K1452" s="174"/>
      <c r="L1452" s="174"/>
      <c r="M1452" s="174"/>
      <c r="N1452" s="174"/>
      <c r="O1452" s="174"/>
      <c r="P1452" s="174"/>
      <c r="Q1452" s="174"/>
      <c r="R1452" s="174"/>
      <c r="S1452" s="174"/>
      <c r="T1452" s="174"/>
      <c r="U1452" s="174"/>
      <c r="V1452" s="174"/>
      <c r="W1452" s="174"/>
      <c r="X1452" s="174"/>
      <c r="Y1452" s="174"/>
      <c r="Z1452" s="174"/>
    </row>
    <row r="1453" spans="1:26">
      <c r="C1453" s="177"/>
      <c r="F1453" s="174"/>
      <c r="G1453" s="174"/>
      <c r="H1453" s="174"/>
      <c r="I1453" s="174"/>
      <c r="J1453" s="174"/>
      <c r="K1453" s="174"/>
      <c r="L1453" s="174"/>
      <c r="M1453" s="174"/>
      <c r="N1453" s="174"/>
      <c r="O1453" s="174"/>
      <c r="P1453" s="174"/>
      <c r="Q1453" s="174"/>
      <c r="R1453" s="174"/>
      <c r="S1453" s="174"/>
      <c r="T1453" s="174"/>
      <c r="U1453" s="174"/>
      <c r="V1453" s="174"/>
      <c r="W1453" s="174"/>
      <c r="X1453" s="174"/>
      <c r="Y1453" s="174"/>
      <c r="Z1453" s="174"/>
    </row>
    <row r="1454" spans="1:26">
      <c r="C1454" s="177"/>
      <c r="F1454" s="174"/>
      <c r="G1454" s="174"/>
      <c r="H1454" s="174"/>
      <c r="I1454" s="174"/>
      <c r="J1454" s="174"/>
      <c r="K1454" s="174"/>
      <c r="L1454" s="174"/>
      <c r="M1454" s="174"/>
      <c r="N1454" s="174"/>
      <c r="O1454" s="174"/>
      <c r="P1454" s="174"/>
      <c r="Q1454" s="174"/>
      <c r="R1454" s="174"/>
      <c r="S1454" s="174"/>
      <c r="T1454" s="174"/>
      <c r="U1454" s="174"/>
      <c r="V1454" s="174"/>
      <c r="W1454" s="174"/>
      <c r="X1454" s="174"/>
      <c r="Y1454" s="174"/>
      <c r="Z1454" s="174"/>
    </row>
    <row r="1455" spans="1:26">
      <c r="C1455" s="177"/>
      <c r="F1455" s="174"/>
      <c r="G1455" s="174"/>
      <c r="H1455" s="174"/>
      <c r="I1455" s="174"/>
      <c r="J1455" s="174"/>
      <c r="K1455" s="174"/>
      <c r="L1455" s="174"/>
      <c r="M1455" s="174"/>
      <c r="N1455" s="174"/>
      <c r="O1455" s="174"/>
      <c r="P1455" s="174"/>
      <c r="Q1455" s="174"/>
      <c r="R1455" s="174"/>
      <c r="S1455" s="174"/>
      <c r="T1455" s="174"/>
      <c r="U1455" s="174"/>
      <c r="V1455" s="174"/>
      <c r="W1455" s="174"/>
      <c r="X1455" s="174"/>
      <c r="Y1455" s="174"/>
      <c r="Z1455" s="174"/>
    </row>
    <row r="1456" spans="1:26">
      <c r="C1456" s="177"/>
      <c r="F1456" s="174"/>
      <c r="G1456" s="174"/>
      <c r="H1456" s="174"/>
      <c r="I1456" s="174"/>
      <c r="J1456" s="174"/>
      <c r="K1456" s="174"/>
      <c r="L1456" s="174"/>
      <c r="M1456" s="174"/>
      <c r="N1456" s="174"/>
      <c r="O1456" s="174"/>
      <c r="P1456" s="174"/>
      <c r="Q1456" s="174"/>
      <c r="R1456" s="174"/>
      <c r="S1456" s="174"/>
      <c r="T1456" s="174"/>
      <c r="U1456" s="174"/>
      <c r="V1456" s="174"/>
      <c r="W1456" s="174"/>
      <c r="X1456" s="174"/>
      <c r="Y1456" s="174"/>
      <c r="Z1456" s="174"/>
    </row>
    <row r="1457" spans="3:26">
      <c r="C1457" s="177"/>
      <c r="F1457" s="174"/>
      <c r="G1457" s="174"/>
      <c r="H1457" s="174"/>
      <c r="I1457" s="174"/>
      <c r="J1457" s="174"/>
      <c r="K1457" s="174"/>
      <c r="L1457" s="174"/>
      <c r="M1457" s="174"/>
      <c r="N1457" s="174"/>
      <c r="O1457" s="174"/>
      <c r="P1457" s="174"/>
      <c r="Q1457" s="174"/>
      <c r="R1457" s="174"/>
      <c r="S1457" s="174"/>
      <c r="T1457" s="174"/>
      <c r="U1457" s="174"/>
      <c r="V1457" s="174"/>
      <c r="W1457" s="174"/>
      <c r="X1457" s="174"/>
      <c r="Y1457" s="174"/>
      <c r="Z1457" s="174"/>
    </row>
    <row r="1458" spans="3:26">
      <c r="C1458" s="177"/>
      <c r="F1458" s="174"/>
      <c r="G1458" s="174"/>
      <c r="H1458" s="174"/>
      <c r="I1458" s="174"/>
      <c r="J1458" s="174"/>
      <c r="K1458" s="174"/>
      <c r="L1458" s="174"/>
      <c r="M1458" s="174"/>
      <c r="N1458" s="174"/>
      <c r="O1458" s="174"/>
      <c r="P1458" s="174"/>
      <c r="Q1458" s="174"/>
      <c r="R1458" s="174"/>
      <c r="S1458" s="174"/>
      <c r="T1458" s="174"/>
      <c r="U1458" s="174"/>
      <c r="V1458" s="174"/>
      <c r="W1458" s="174"/>
      <c r="X1458" s="174"/>
      <c r="Y1458" s="174"/>
      <c r="Z1458" s="174"/>
    </row>
    <row r="1459" spans="3:26">
      <c r="C1459" s="177"/>
      <c r="F1459" s="174"/>
      <c r="G1459" s="174"/>
      <c r="H1459" s="174"/>
      <c r="I1459" s="174"/>
      <c r="J1459" s="174"/>
      <c r="K1459" s="174"/>
      <c r="L1459" s="174"/>
      <c r="M1459" s="174"/>
      <c r="N1459" s="174"/>
      <c r="O1459" s="174"/>
      <c r="P1459" s="174"/>
      <c r="Q1459" s="174"/>
      <c r="R1459" s="174"/>
      <c r="S1459" s="174"/>
      <c r="T1459" s="174"/>
      <c r="U1459" s="174"/>
      <c r="V1459" s="174"/>
      <c r="W1459" s="174"/>
      <c r="X1459" s="174"/>
      <c r="Y1459" s="174"/>
      <c r="Z1459" s="174"/>
    </row>
  </sheetData>
  <phoneticPr fontId="19"/>
  <hyperlinks>
    <hyperlink ref="A2" location="Frontpage!A10" display="Return to Frontpage" xr:uid="{00000000-0004-0000-1400-000000000000}"/>
  </hyperlinks>
  <pageMargins left="0.7" right="0.7" top="0.75" bottom="0.75" header="0.3" footer="0.3"/>
  <pageSetup paperSize="9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9" tint="0.79998168889431442"/>
  </sheetPr>
  <dimension ref="A1:DA59"/>
  <sheetViews>
    <sheetView zoomScaleNormal="100" workbookViewId="0">
      <pane xSplit="9" topLeftCell="J1" activePane="topRight" state="frozen"/>
      <selection pane="topRight" activeCell="J5" sqref="J5"/>
    </sheetView>
  </sheetViews>
  <sheetFormatPr defaultColWidth="9.140625" defaultRowHeight="11.25"/>
  <cols>
    <col min="1" max="1" width="33.7109375" style="87" customWidth="1"/>
    <col min="2" max="9" width="10.140625" style="87" customWidth="1"/>
    <col min="10" max="139" width="9.140625" style="87"/>
    <col min="140" max="140" width="61.42578125" style="87" customWidth="1"/>
    <col min="141" max="141" width="6.85546875" style="87" customWidth="1"/>
    <col min="142" max="142" width="9.140625" style="87" customWidth="1"/>
    <col min="143" max="193" width="7.42578125" style="87" customWidth="1"/>
    <col min="194" max="395" width="9.140625" style="87"/>
    <col min="396" max="396" width="61.42578125" style="87" customWidth="1"/>
    <col min="397" max="397" width="6.85546875" style="87" customWidth="1"/>
    <col min="398" max="398" width="9.140625" style="87" customWidth="1"/>
    <col min="399" max="449" width="7.42578125" style="87" customWidth="1"/>
    <col min="450" max="651" width="9.140625" style="87"/>
    <col min="652" max="652" width="61.42578125" style="87" customWidth="1"/>
    <col min="653" max="653" width="6.85546875" style="87" customWidth="1"/>
    <col min="654" max="654" width="9.140625" style="87" customWidth="1"/>
    <col min="655" max="705" width="7.42578125" style="87" customWidth="1"/>
    <col min="706" max="907" width="9.140625" style="87"/>
    <col min="908" max="908" width="61.42578125" style="87" customWidth="1"/>
    <col min="909" max="909" width="6.85546875" style="87" customWidth="1"/>
    <col min="910" max="910" width="9.140625" style="87" customWidth="1"/>
    <col min="911" max="961" width="7.42578125" style="87" customWidth="1"/>
    <col min="962" max="1163" width="9.140625" style="87"/>
    <col min="1164" max="1164" width="61.42578125" style="87" customWidth="1"/>
    <col min="1165" max="1165" width="6.85546875" style="87" customWidth="1"/>
    <col min="1166" max="1166" width="9.140625" style="87" customWidth="1"/>
    <col min="1167" max="1217" width="7.42578125" style="87" customWidth="1"/>
    <col min="1218" max="1419" width="9.140625" style="87"/>
    <col min="1420" max="1420" width="61.42578125" style="87" customWidth="1"/>
    <col min="1421" max="1421" width="6.85546875" style="87" customWidth="1"/>
    <col min="1422" max="1422" width="9.140625" style="87" customWidth="1"/>
    <col min="1423" max="1473" width="7.42578125" style="87" customWidth="1"/>
    <col min="1474" max="1675" width="9.140625" style="87"/>
    <col min="1676" max="1676" width="61.42578125" style="87" customWidth="1"/>
    <col min="1677" max="1677" width="6.85546875" style="87" customWidth="1"/>
    <col min="1678" max="1678" width="9.140625" style="87" customWidth="1"/>
    <col min="1679" max="1729" width="7.42578125" style="87" customWidth="1"/>
    <col min="1730" max="1931" width="9.140625" style="87"/>
    <col min="1932" max="1932" width="61.42578125" style="87" customWidth="1"/>
    <col min="1933" max="1933" width="6.85546875" style="87" customWidth="1"/>
    <col min="1934" max="1934" width="9.140625" style="87" customWidth="1"/>
    <col min="1935" max="1985" width="7.42578125" style="87" customWidth="1"/>
    <col min="1986" max="2187" width="9.140625" style="87"/>
    <col min="2188" max="2188" width="61.42578125" style="87" customWidth="1"/>
    <col min="2189" max="2189" width="6.85546875" style="87" customWidth="1"/>
    <col min="2190" max="2190" width="9.140625" style="87" customWidth="1"/>
    <col min="2191" max="2241" width="7.42578125" style="87" customWidth="1"/>
    <col min="2242" max="2443" width="9.140625" style="87"/>
    <col min="2444" max="2444" width="61.42578125" style="87" customWidth="1"/>
    <col min="2445" max="2445" width="6.85546875" style="87" customWidth="1"/>
    <col min="2446" max="2446" width="9.140625" style="87" customWidth="1"/>
    <col min="2447" max="2497" width="7.42578125" style="87" customWidth="1"/>
    <col min="2498" max="2699" width="9.140625" style="87"/>
    <col min="2700" max="2700" width="61.42578125" style="87" customWidth="1"/>
    <col min="2701" max="2701" width="6.85546875" style="87" customWidth="1"/>
    <col min="2702" max="2702" width="9.140625" style="87" customWidth="1"/>
    <col min="2703" max="2753" width="7.42578125" style="87" customWidth="1"/>
    <col min="2754" max="2955" width="9.140625" style="87"/>
    <col min="2956" max="2956" width="61.42578125" style="87" customWidth="1"/>
    <col min="2957" max="2957" width="6.85546875" style="87" customWidth="1"/>
    <col min="2958" max="2958" width="9.140625" style="87" customWidth="1"/>
    <col min="2959" max="3009" width="7.42578125" style="87" customWidth="1"/>
    <col min="3010" max="3211" width="9.140625" style="87"/>
    <col min="3212" max="3212" width="61.42578125" style="87" customWidth="1"/>
    <col min="3213" max="3213" width="6.85546875" style="87" customWidth="1"/>
    <col min="3214" max="3214" width="9.140625" style="87" customWidth="1"/>
    <col min="3215" max="3265" width="7.42578125" style="87" customWidth="1"/>
    <col min="3266" max="3467" width="9.140625" style="87"/>
    <col min="3468" max="3468" width="61.42578125" style="87" customWidth="1"/>
    <col min="3469" max="3469" width="6.85546875" style="87" customWidth="1"/>
    <col min="3470" max="3470" width="9.140625" style="87" customWidth="1"/>
    <col min="3471" max="3521" width="7.42578125" style="87" customWidth="1"/>
    <col min="3522" max="3723" width="9.140625" style="87"/>
    <col min="3724" max="3724" width="61.42578125" style="87" customWidth="1"/>
    <col min="3725" max="3725" width="6.85546875" style="87" customWidth="1"/>
    <col min="3726" max="3726" width="9.140625" style="87" customWidth="1"/>
    <col min="3727" max="3777" width="7.42578125" style="87" customWidth="1"/>
    <col min="3778" max="3979" width="9.140625" style="87"/>
    <col min="3980" max="3980" width="61.42578125" style="87" customWidth="1"/>
    <col min="3981" max="3981" width="6.85546875" style="87" customWidth="1"/>
    <col min="3982" max="3982" width="9.140625" style="87" customWidth="1"/>
    <col min="3983" max="4033" width="7.42578125" style="87" customWidth="1"/>
    <col min="4034" max="4235" width="9.140625" style="87"/>
    <col min="4236" max="4236" width="61.42578125" style="87" customWidth="1"/>
    <col min="4237" max="4237" width="6.85546875" style="87" customWidth="1"/>
    <col min="4238" max="4238" width="9.140625" style="87" customWidth="1"/>
    <col min="4239" max="4289" width="7.42578125" style="87" customWidth="1"/>
    <col min="4290" max="4491" width="9.140625" style="87"/>
    <col min="4492" max="4492" width="61.42578125" style="87" customWidth="1"/>
    <col min="4493" max="4493" width="6.85546875" style="87" customWidth="1"/>
    <col min="4494" max="4494" width="9.140625" style="87" customWidth="1"/>
    <col min="4495" max="4545" width="7.42578125" style="87" customWidth="1"/>
    <col min="4546" max="4747" width="9.140625" style="87"/>
    <col min="4748" max="4748" width="61.42578125" style="87" customWidth="1"/>
    <col min="4749" max="4749" width="6.85546875" style="87" customWidth="1"/>
    <col min="4750" max="4750" width="9.140625" style="87" customWidth="1"/>
    <col min="4751" max="4801" width="7.42578125" style="87" customWidth="1"/>
    <col min="4802" max="5003" width="9.140625" style="87"/>
    <col min="5004" max="5004" width="61.42578125" style="87" customWidth="1"/>
    <col min="5005" max="5005" width="6.85546875" style="87" customWidth="1"/>
    <col min="5006" max="5006" width="9.140625" style="87" customWidth="1"/>
    <col min="5007" max="5057" width="7.42578125" style="87" customWidth="1"/>
    <col min="5058" max="5259" width="9.140625" style="87"/>
    <col min="5260" max="5260" width="61.42578125" style="87" customWidth="1"/>
    <col min="5261" max="5261" width="6.85546875" style="87" customWidth="1"/>
    <col min="5262" max="5262" width="9.140625" style="87" customWidth="1"/>
    <col min="5263" max="5313" width="7.42578125" style="87" customWidth="1"/>
    <col min="5314" max="5515" width="9.140625" style="87"/>
    <col min="5516" max="5516" width="61.42578125" style="87" customWidth="1"/>
    <col min="5517" max="5517" width="6.85546875" style="87" customWidth="1"/>
    <col min="5518" max="5518" width="9.140625" style="87" customWidth="1"/>
    <col min="5519" max="5569" width="7.42578125" style="87" customWidth="1"/>
    <col min="5570" max="5771" width="9.140625" style="87"/>
    <col min="5772" max="5772" width="61.42578125" style="87" customWidth="1"/>
    <col min="5773" max="5773" width="6.85546875" style="87" customWidth="1"/>
    <col min="5774" max="5774" width="9.140625" style="87" customWidth="1"/>
    <col min="5775" max="5825" width="7.42578125" style="87" customWidth="1"/>
    <col min="5826" max="6027" width="9.140625" style="87"/>
    <col min="6028" max="6028" width="61.42578125" style="87" customWidth="1"/>
    <col min="6029" max="6029" width="6.85546875" style="87" customWidth="1"/>
    <col min="6030" max="6030" width="9.140625" style="87" customWidth="1"/>
    <col min="6031" max="6081" width="7.42578125" style="87" customWidth="1"/>
    <col min="6082" max="6283" width="9.140625" style="87"/>
    <col min="6284" max="6284" width="61.42578125" style="87" customWidth="1"/>
    <col min="6285" max="6285" width="6.85546875" style="87" customWidth="1"/>
    <col min="6286" max="6286" width="9.140625" style="87" customWidth="1"/>
    <col min="6287" max="6337" width="7.42578125" style="87" customWidth="1"/>
    <col min="6338" max="6539" width="9.140625" style="87"/>
    <col min="6540" max="6540" width="61.42578125" style="87" customWidth="1"/>
    <col min="6541" max="6541" width="6.85546875" style="87" customWidth="1"/>
    <col min="6542" max="6542" width="9.140625" style="87" customWidth="1"/>
    <col min="6543" max="6593" width="7.42578125" style="87" customWidth="1"/>
    <col min="6594" max="6795" width="9.140625" style="87"/>
    <col min="6796" max="6796" width="61.42578125" style="87" customWidth="1"/>
    <col min="6797" max="6797" width="6.85546875" style="87" customWidth="1"/>
    <col min="6798" max="6798" width="9.140625" style="87" customWidth="1"/>
    <col min="6799" max="6849" width="7.42578125" style="87" customWidth="1"/>
    <col min="6850" max="7051" width="9.140625" style="87"/>
    <col min="7052" max="7052" width="61.42578125" style="87" customWidth="1"/>
    <col min="7053" max="7053" width="6.85546875" style="87" customWidth="1"/>
    <col min="7054" max="7054" width="9.140625" style="87" customWidth="1"/>
    <col min="7055" max="7105" width="7.42578125" style="87" customWidth="1"/>
    <col min="7106" max="7307" width="9.140625" style="87"/>
    <col min="7308" max="7308" width="61.42578125" style="87" customWidth="1"/>
    <col min="7309" max="7309" width="6.85546875" style="87" customWidth="1"/>
    <col min="7310" max="7310" width="9.140625" style="87" customWidth="1"/>
    <col min="7311" max="7361" width="7.42578125" style="87" customWidth="1"/>
    <col min="7362" max="7563" width="9.140625" style="87"/>
    <col min="7564" max="7564" width="61.42578125" style="87" customWidth="1"/>
    <col min="7565" max="7565" width="6.85546875" style="87" customWidth="1"/>
    <col min="7566" max="7566" width="9.140625" style="87" customWidth="1"/>
    <col min="7567" max="7617" width="7.42578125" style="87" customWidth="1"/>
    <col min="7618" max="7819" width="9.140625" style="87"/>
    <col min="7820" max="7820" width="61.42578125" style="87" customWidth="1"/>
    <col min="7821" max="7821" width="6.85546875" style="87" customWidth="1"/>
    <col min="7822" max="7822" width="9.140625" style="87" customWidth="1"/>
    <col min="7823" max="7873" width="7.42578125" style="87" customWidth="1"/>
    <col min="7874" max="8075" width="9.140625" style="87"/>
    <col min="8076" max="8076" width="61.42578125" style="87" customWidth="1"/>
    <col min="8077" max="8077" width="6.85546875" style="87" customWidth="1"/>
    <col min="8078" max="8078" width="9.140625" style="87" customWidth="1"/>
    <col min="8079" max="8129" width="7.42578125" style="87" customWidth="1"/>
    <col min="8130" max="8331" width="9.140625" style="87"/>
    <col min="8332" max="8332" width="61.42578125" style="87" customWidth="1"/>
    <col min="8333" max="8333" width="6.85546875" style="87" customWidth="1"/>
    <col min="8334" max="8334" width="9.140625" style="87" customWidth="1"/>
    <col min="8335" max="8385" width="7.42578125" style="87" customWidth="1"/>
    <col min="8386" max="8587" width="9.140625" style="87"/>
    <col min="8588" max="8588" width="61.42578125" style="87" customWidth="1"/>
    <col min="8589" max="8589" width="6.85546875" style="87" customWidth="1"/>
    <col min="8590" max="8590" width="9.140625" style="87" customWidth="1"/>
    <col min="8591" max="8641" width="7.42578125" style="87" customWidth="1"/>
    <col min="8642" max="8843" width="9.140625" style="87"/>
    <col min="8844" max="8844" width="61.42578125" style="87" customWidth="1"/>
    <col min="8845" max="8845" width="6.85546875" style="87" customWidth="1"/>
    <col min="8846" max="8846" width="9.140625" style="87" customWidth="1"/>
    <col min="8847" max="8897" width="7.42578125" style="87" customWidth="1"/>
    <col min="8898" max="9099" width="9.140625" style="87"/>
    <col min="9100" max="9100" width="61.42578125" style="87" customWidth="1"/>
    <col min="9101" max="9101" width="6.85546875" style="87" customWidth="1"/>
    <col min="9102" max="9102" width="9.140625" style="87" customWidth="1"/>
    <col min="9103" max="9153" width="7.42578125" style="87" customWidth="1"/>
    <col min="9154" max="9355" width="9.140625" style="87"/>
    <col min="9356" max="9356" width="61.42578125" style="87" customWidth="1"/>
    <col min="9357" max="9357" width="6.85546875" style="87" customWidth="1"/>
    <col min="9358" max="9358" width="9.140625" style="87" customWidth="1"/>
    <col min="9359" max="9409" width="7.42578125" style="87" customWidth="1"/>
    <col min="9410" max="9611" width="9.140625" style="87"/>
    <col min="9612" max="9612" width="61.42578125" style="87" customWidth="1"/>
    <col min="9613" max="9613" width="6.85546875" style="87" customWidth="1"/>
    <col min="9614" max="9614" width="9.140625" style="87" customWidth="1"/>
    <col min="9615" max="9665" width="7.42578125" style="87" customWidth="1"/>
    <col min="9666" max="9867" width="9.140625" style="87"/>
    <col min="9868" max="9868" width="61.42578125" style="87" customWidth="1"/>
    <col min="9869" max="9869" width="6.85546875" style="87" customWidth="1"/>
    <col min="9870" max="9870" width="9.140625" style="87" customWidth="1"/>
    <col min="9871" max="9921" width="7.42578125" style="87" customWidth="1"/>
    <col min="9922" max="10123" width="9.140625" style="87"/>
    <col min="10124" max="10124" width="61.42578125" style="87" customWidth="1"/>
    <col min="10125" max="10125" width="6.85546875" style="87" customWidth="1"/>
    <col min="10126" max="10126" width="9.140625" style="87" customWidth="1"/>
    <col min="10127" max="10177" width="7.42578125" style="87" customWidth="1"/>
    <col min="10178" max="10379" width="9.140625" style="87"/>
    <col min="10380" max="10380" width="61.42578125" style="87" customWidth="1"/>
    <col min="10381" max="10381" width="6.85546875" style="87" customWidth="1"/>
    <col min="10382" max="10382" width="9.140625" style="87" customWidth="1"/>
    <col min="10383" max="10433" width="7.42578125" style="87" customWidth="1"/>
    <col min="10434" max="10635" width="9.140625" style="87"/>
    <col min="10636" max="10636" width="61.42578125" style="87" customWidth="1"/>
    <col min="10637" max="10637" width="6.85546875" style="87" customWidth="1"/>
    <col min="10638" max="10638" width="9.140625" style="87" customWidth="1"/>
    <col min="10639" max="10689" width="7.42578125" style="87" customWidth="1"/>
    <col min="10690" max="10891" width="9.140625" style="87"/>
    <col min="10892" max="10892" width="61.42578125" style="87" customWidth="1"/>
    <col min="10893" max="10893" width="6.85546875" style="87" customWidth="1"/>
    <col min="10894" max="10894" width="9.140625" style="87" customWidth="1"/>
    <col min="10895" max="10945" width="7.42578125" style="87" customWidth="1"/>
    <col min="10946" max="11147" width="9.140625" style="87"/>
    <col min="11148" max="11148" width="61.42578125" style="87" customWidth="1"/>
    <col min="11149" max="11149" width="6.85546875" style="87" customWidth="1"/>
    <col min="11150" max="11150" width="9.140625" style="87" customWidth="1"/>
    <col min="11151" max="11201" width="7.42578125" style="87" customWidth="1"/>
    <col min="11202" max="11403" width="9.140625" style="87"/>
    <col min="11404" max="11404" width="61.42578125" style="87" customWidth="1"/>
    <col min="11405" max="11405" width="6.85546875" style="87" customWidth="1"/>
    <col min="11406" max="11406" width="9.140625" style="87" customWidth="1"/>
    <col min="11407" max="11457" width="7.42578125" style="87" customWidth="1"/>
    <col min="11458" max="11659" width="9.140625" style="87"/>
    <col min="11660" max="11660" width="61.42578125" style="87" customWidth="1"/>
    <col min="11661" max="11661" width="6.85546875" style="87" customWidth="1"/>
    <col min="11662" max="11662" width="9.140625" style="87" customWidth="1"/>
    <col min="11663" max="11713" width="7.42578125" style="87" customWidth="1"/>
    <col min="11714" max="11915" width="9.140625" style="87"/>
    <col min="11916" max="11916" width="61.42578125" style="87" customWidth="1"/>
    <col min="11917" max="11917" width="6.85546875" style="87" customWidth="1"/>
    <col min="11918" max="11918" width="9.140625" style="87" customWidth="1"/>
    <col min="11919" max="11969" width="7.42578125" style="87" customWidth="1"/>
    <col min="11970" max="12171" width="9.140625" style="87"/>
    <col min="12172" max="12172" width="61.42578125" style="87" customWidth="1"/>
    <col min="12173" max="12173" width="6.85546875" style="87" customWidth="1"/>
    <col min="12174" max="12174" width="9.140625" style="87" customWidth="1"/>
    <col min="12175" max="12225" width="7.42578125" style="87" customWidth="1"/>
    <col min="12226" max="12427" width="9.140625" style="87"/>
    <col min="12428" max="12428" width="61.42578125" style="87" customWidth="1"/>
    <col min="12429" max="12429" width="6.85546875" style="87" customWidth="1"/>
    <col min="12430" max="12430" width="9.140625" style="87" customWidth="1"/>
    <col min="12431" max="12481" width="7.42578125" style="87" customWidth="1"/>
    <col min="12482" max="12683" width="9.140625" style="87"/>
    <col min="12684" max="12684" width="61.42578125" style="87" customWidth="1"/>
    <col min="12685" max="12685" width="6.85546875" style="87" customWidth="1"/>
    <col min="12686" max="12686" width="9.140625" style="87" customWidth="1"/>
    <col min="12687" max="12737" width="7.42578125" style="87" customWidth="1"/>
    <col min="12738" max="12939" width="9.140625" style="87"/>
    <col min="12940" max="12940" width="61.42578125" style="87" customWidth="1"/>
    <col min="12941" max="12941" width="6.85546875" style="87" customWidth="1"/>
    <col min="12942" max="12942" width="9.140625" style="87" customWidth="1"/>
    <col min="12943" max="12993" width="7.42578125" style="87" customWidth="1"/>
    <col min="12994" max="13195" width="9.140625" style="87"/>
    <col min="13196" max="13196" width="61.42578125" style="87" customWidth="1"/>
    <col min="13197" max="13197" width="6.85546875" style="87" customWidth="1"/>
    <col min="13198" max="13198" width="9.140625" style="87" customWidth="1"/>
    <col min="13199" max="13249" width="7.42578125" style="87" customWidth="1"/>
    <col min="13250" max="13451" width="9.140625" style="87"/>
    <col min="13452" max="13452" width="61.42578125" style="87" customWidth="1"/>
    <col min="13453" max="13453" width="6.85546875" style="87" customWidth="1"/>
    <col min="13454" max="13454" width="9.140625" style="87" customWidth="1"/>
    <col min="13455" max="13505" width="7.42578125" style="87" customWidth="1"/>
    <col min="13506" max="13707" width="9.140625" style="87"/>
    <col min="13708" max="13708" width="61.42578125" style="87" customWidth="1"/>
    <col min="13709" max="13709" width="6.85546875" style="87" customWidth="1"/>
    <col min="13710" max="13710" width="9.140625" style="87" customWidth="1"/>
    <col min="13711" max="13761" width="7.42578125" style="87" customWidth="1"/>
    <col min="13762" max="13963" width="9.140625" style="87"/>
    <col min="13964" max="13964" width="61.42578125" style="87" customWidth="1"/>
    <col min="13965" max="13965" width="6.85546875" style="87" customWidth="1"/>
    <col min="13966" max="13966" width="9.140625" style="87" customWidth="1"/>
    <col min="13967" max="14017" width="7.42578125" style="87" customWidth="1"/>
    <col min="14018" max="14219" width="9.140625" style="87"/>
    <col min="14220" max="14220" width="61.42578125" style="87" customWidth="1"/>
    <col min="14221" max="14221" width="6.85546875" style="87" customWidth="1"/>
    <col min="14222" max="14222" width="9.140625" style="87" customWidth="1"/>
    <col min="14223" max="14273" width="7.42578125" style="87" customWidth="1"/>
    <col min="14274" max="14475" width="9.140625" style="87"/>
    <col min="14476" max="14476" width="61.42578125" style="87" customWidth="1"/>
    <col min="14477" max="14477" width="6.85546875" style="87" customWidth="1"/>
    <col min="14478" max="14478" width="9.140625" style="87" customWidth="1"/>
    <col min="14479" max="14529" width="7.42578125" style="87" customWidth="1"/>
    <col min="14530" max="14731" width="9.140625" style="87"/>
    <col min="14732" max="14732" width="61.42578125" style="87" customWidth="1"/>
    <col min="14733" max="14733" width="6.85546875" style="87" customWidth="1"/>
    <col min="14734" max="14734" width="9.140625" style="87" customWidth="1"/>
    <col min="14735" max="14785" width="7.42578125" style="87" customWidth="1"/>
    <col min="14786" max="14987" width="9.140625" style="87"/>
    <col min="14988" max="14988" width="61.42578125" style="87" customWidth="1"/>
    <col min="14989" max="14989" width="6.85546875" style="87" customWidth="1"/>
    <col min="14990" max="14990" width="9.140625" style="87" customWidth="1"/>
    <col min="14991" max="15041" width="7.42578125" style="87" customWidth="1"/>
    <col min="15042" max="15243" width="9.140625" style="87"/>
    <col min="15244" max="15244" width="61.42578125" style="87" customWidth="1"/>
    <col min="15245" max="15245" width="6.85546875" style="87" customWidth="1"/>
    <col min="15246" max="15246" width="9.140625" style="87" customWidth="1"/>
    <col min="15247" max="15297" width="7.42578125" style="87" customWidth="1"/>
    <col min="15298" max="15499" width="9.140625" style="87"/>
    <col min="15500" max="15500" width="61.42578125" style="87" customWidth="1"/>
    <col min="15501" max="15501" width="6.85546875" style="87" customWidth="1"/>
    <col min="15502" max="15502" width="9.140625" style="87" customWidth="1"/>
    <col min="15503" max="15553" width="7.42578125" style="87" customWidth="1"/>
    <col min="15554" max="15755" width="9.140625" style="87"/>
    <col min="15756" max="15756" width="61.42578125" style="87" customWidth="1"/>
    <col min="15757" max="15757" width="6.85546875" style="87" customWidth="1"/>
    <col min="15758" max="15758" width="9.140625" style="87" customWidth="1"/>
    <col min="15759" max="15809" width="7.42578125" style="87" customWidth="1"/>
    <col min="15810" max="16011" width="9.140625" style="87"/>
    <col min="16012" max="16012" width="61.42578125" style="87" customWidth="1"/>
    <col min="16013" max="16013" width="6.85546875" style="87" customWidth="1"/>
    <col min="16014" max="16014" width="9.140625" style="87" customWidth="1"/>
    <col min="16015" max="16065" width="7.42578125" style="87" customWidth="1"/>
    <col min="16066" max="16384" width="9.140625" style="87"/>
  </cols>
  <sheetData>
    <row r="1" spans="1:105" ht="14.25" customHeight="1">
      <c r="B1" s="349" t="s">
        <v>207</v>
      </c>
      <c r="C1" s="350"/>
      <c r="D1" s="350"/>
      <c r="E1" s="350"/>
      <c r="F1" s="350"/>
      <c r="G1" s="350"/>
      <c r="H1" s="350"/>
      <c r="I1" s="350"/>
    </row>
    <row r="2" spans="1:105" ht="27" customHeight="1">
      <c r="B2" s="344" t="s">
        <v>966</v>
      </c>
      <c r="C2" s="345"/>
      <c r="D2" s="345"/>
      <c r="E2" s="345"/>
      <c r="F2" s="345"/>
      <c r="G2" s="345"/>
      <c r="H2" s="345"/>
      <c r="I2" s="346"/>
      <c r="J2" s="339" t="s">
        <v>278</v>
      </c>
      <c r="K2" s="340"/>
      <c r="L2" s="340"/>
      <c r="M2" s="340"/>
      <c r="N2" s="340"/>
      <c r="O2" s="340"/>
      <c r="P2" s="340"/>
      <c r="Q2" s="341"/>
      <c r="R2" s="339" t="s">
        <v>335</v>
      </c>
      <c r="S2" s="340"/>
      <c r="T2" s="340"/>
      <c r="U2" s="340"/>
      <c r="V2" s="340"/>
      <c r="W2" s="340"/>
      <c r="X2" s="340"/>
      <c r="Y2" s="341"/>
      <c r="Z2" s="339" t="s">
        <v>392</v>
      </c>
      <c r="AA2" s="340"/>
      <c r="AB2" s="340"/>
      <c r="AC2" s="340"/>
      <c r="AD2" s="340"/>
      <c r="AE2" s="340"/>
      <c r="AF2" s="340"/>
      <c r="AG2" s="341"/>
      <c r="AH2" s="339" t="s">
        <v>449</v>
      </c>
      <c r="AI2" s="340"/>
      <c r="AJ2" s="340"/>
      <c r="AK2" s="340"/>
      <c r="AL2" s="340"/>
      <c r="AM2" s="340"/>
      <c r="AN2" s="340"/>
      <c r="AO2" s="341"/>
      <c r="AP2" s="339" t="s">
        <v>506</v>
      </c>
      <c r="AQ2" s="340"/>
      <c r="AR2" s="340"/>
      <c r="AS2" s="340"/>
      <c r="AT2" s="340"/>
      <c r="AU2" s="340"/>
      <c r="AV2" s="340"/>
      <c r="AW2" s="341"/>
      <c r="AX2" s="339" t="s">
        <v>563</v>
      </c>
      <c r="AY2" s="340"/>
      <c r="AZ2" s="340"/>
      <c r="BA2" s="340"/>
      <c r="BB2" s="340"/>
      <c r="BC2" s="340"/>
      <c r="BD2" s="340"/>
      <c r="BE2" s="341"/>
      <c r="BF2" s="339" t="s">
        <v>620</v>
      </c>
      <c r="BG2" s="340"/>
      <c r="BH2" s="340"/>
      <c r="BI2" s="340"/>
      <c r="BJ2" s="340"/>
      <c r="BK2" s="340"/>
      <c r="BL2" s="340"/>
      <c r="BM2" s="341"/>
      <c r="BN2" s="339" t="s">
        <v>677</v>
      </c>
      <c r="BO2" s="340"/>
      <c r="BP2" s="340"/>
      <c r="BQ2" s="340"/>
      <c r="BR2" s="340"/>
      <c r="BS2" s="340"/>
      <c r="BT2" s="340"/>
      <c r="BU2" s="341"/>
      <c r="BV2" s="339" t="s">
        <v>734</v>
      </c>
      <c r="BW2" s="340"/>
      <c r="BX2" s="340"/>
      <c r="BY2" s="340"/>
      <c r="BZ2" s="340"/>
      <c r="CA2" s="340"/>
      <c r="CB2" s="340"/>
      <c r="CC2" s="341"/>
      <c r="CD2" s="339" t="s">
        <v>791</v>
      </c>
      <c r="CE2" s="340"/>
      <c r="CF2" s="340"/>
      <c r="CG2" s="340"/>
      <c r="CH2" s="340"/>
      <c r="CI2" s="340"/>
      <c r="CJ2" s="340"/>
      <c r="CK2" s="341"/>
      <c r="CL2" s="339" t="s">
        <v>848</v>
      </c>
      <c r="CM2" s="340"/>
      <c r="CN2" s="340"/>
      <c r="CO2" s="340"/>
      <c r="CP2" s="340"/>
      <c r="CQ2" s="340"/>
      <c r="CR2" s="340"/>
      <c r="CS2" s="341"/>
      <c r="CT2" s="339" t="s">
        <v>905</v>
      </c>
      <c r="CU2" s="340"/>
      <c r="CV2" s="340"/>
      <c r="CW2" s="340"/>
      <c r="CX2" s="340"/>
      <c r="CY2" s="340"/>
      <c r="CZ2" s="340"/>
      <c r="DA2" s="341"/>
    </row>
    <row r="3" spans="1:105" s="88" customFormat="1">
      <c r="A3" s="87"/>
      <c r="B3" s="102">
        <v>2011</v>
      </c>
      <c r="C3" s="102">
        <v>2012</v>
      </c>
      <c r="D3" s="102">
        <v>2013</v>
      </c>
      <c r="E3" s="102">
        <v>2014</v>
      </c>
      <c r="F3" s="102">
        <v>2015</v>
      </c>
      <c r="G3" s="102">
        <v>2016</v>
      </c>
      <c r="H3" s="102">
        <v>2017</v>
      </c>
      <c r="I3" s="102">
        <v>2018</v>
      </c>
      <c r="J3" s="102">
        <v>2011</v>
      </c>
      <c r="K3" s="102">
        <v>2012</v>
      </c>
      <c r="L3" s="102">
        <v>2013</v>
      </c>
      <c r="M3" s="102">
        <v>2014</v>
      </c>
      <c r="N3" s="102">
        <v>2015</v>
      </c>
      <c r="O3" s="102">
        <v>2016</v>
      </c>
      <c r="P3" s="102">
        <v>2017</v>
      </c>
      <c r="Q3" s="102">
        <v>2018</v>
      </c>
      <c r="R3" s="102">
        <v>2011</v>
      </c>
      <c r="S3" s="102">
        <v>2012</v>
      </c>
      <c r="T3" s="102">
        <v>2013</v>
      </c>
      <c r="U3" s="102">
        <v>2014</v>
      </c>
      <c r="V3" s="102">
        <v>2015</v>
      </c>
      <c r="W3" s="102">
        <v>2016</v>
      </c>
      <c r="X3" s="102">
        <v>2017</v>
      </c>
      <c r="Y3" s="102">
        <v>2018</v>
      </c>
      <c r="Z3" s="102">
        <v>2011</v>
      </c>
      <c r="AA3" s="102">
        <v>2012</v>
      </c>
      <c r="AB3" s="102">
        <v>2013</v>
      </c>
      <c r="AC3" s="102">
        <v>2014</v>
      </c>
      <c r="AD3" s="102">
        <v>2015</v>
      </c>
      <c r="AE3" s="102">
        <v>2016</v>
      </c>
      <c r="AF3" s="102">
        <v>2017</v>
      </c>
      <c r="AG3" s="102">
        <v>2018</v>
      </c>
      <c r="AH3" s="102">
        <v>2011</v>
      </c>
      <c r="AI3" s="102">
        <v>2012</v>
      </c>
      <c r="AJ3" s="102">
        <v>2013</v>
      </c>
      <c r="AK3" s="102">
        <v>2014</v>
      </c>
      <c r="AL3" s="102">
        <v>2015</v>
      </c>
      <c r="AM3" s="102">
        <v>2016</v>
      </c>
      <c r="AN3" s="102">
        <v>2017</v>
      </c>
      <c r="AO3" s="102">
        <v>2018</v>
      </c>
      <c r="AP3" s="102">
        <v>2011</v>
      </c>
      <c r="AQ3" s="102">
        <v>2012</v>
      </c>
      <c r="AR3" s="102">
        <v>2013</v>
      </c>
      <c r="AS3" s="102">
        <v>2014</v>
      </c>
      <c r="AT3" s="102">
        <v>2015</v>
      </c>
      <c r="AU3" s="102">
        <v>2016</v>
      </c>
      <c r="AV3" s="102">
        <v>2017</v>
      </c>
      <c r="AW3" s="102">
        <v>2018</v>
      </c>
      <c r="AX3" s="102">
        <v>2011</v>
      </c>
      <c r="AY3" s="102">
        <v>2012</v>
      </c>
      <c r="AZ3" s="102">
        <v>2013</v>
      </c>
      <c r="BA3" s="102">
        <v>2014</v>
      </c>
      <c r="BB3" s="102">
        <v>2015</v>
      </c>
      <c r="BC3" s="102">
        <v>2016</v>
      </c>
      <c r="BD3" s="102">
        <v>2017</v>
      </c>
      <c r="BE3" s="102">
        <v>2018</v>
      </c>
      <c r="BF3" s="102">
        <v>2011</v>
      </c>
      <c r="BG3" s="102">
        <v>2012</v>
      </c>
      <c r="BH3" s="102">
        <v>2013</v>
      </c>
      <c r="BI3" s="102">
        <v>2014</v>
      </c>
      <c r="BJ3" s="102">
        <v>2015</v>
      </c>
      <c r="BK3" s="102">
        <v>2016</v>
      </c>
      <c r="BL3" s="102">
        <v>2017</v>
      </c>
      <c r="BM3" s="102">
        <v>2018</v>
      </c>
      <c r="BN3" s="102">
        <v>2011</v>
      </c>
      <c r="BO3" s="102">
        <v>2012</v>
      </c>
      <c r="BP3" s="102">
        <v>2013</v>
      </c>
      <c r="BQ3" s="102">
        <v>2014</v>
      </c>
      <c r="BR3" s="102">
        <v>2015</v>
      </c>
      <c r="BS3" s="102">
        <v>2016</v>
      </c>
      <c r="BT3" s="102">
        <v>2017</v>
      </c>
      <c r="BU3" s="102">
        <v>2018</v>
      </c>
      <c r="BV3" s="102">
        <v>2011</v>
      </c>
      <c r="BW3" s="102">
        <v>2012</v>
      </c>
      <c r="BX3" s="102">
        <v>2013</v>
      </c>
      <c r="BY3" s="102">
        <v>2014</v>
      </c>
      <c r="BZ3" s="102">
        <v>2015</v>
      </c>
      <c r="CA3" s="102">
        <v>2016</v>
      </c>
      <c r="CB3" s="102">
        <v>2017</v>
      </c>
      <c r="CC3" s="102">
        <v>2018</v>
      </c>
      <c r="CD3" s="102">
        <v>2011</v>
      </c>
      <c r="CE3" s="102">
        <v>2012</v>
      </c>
      <c r="CF3" s="102">
        <v>2013</v>
      </c>
      <c r="CG3" s="102">
        <v>2014</v>
      </c>
      <c r="CH3" s="102">
        <v>2015</v>
      </c>
      <c r="CI3" s="102">
        <v>2016</v>
      </c>
      <c r="CJ3" s="102">
        <v>2017</v>
      </c>
      <c r="CK3" s="102">
        <v>2018</v>
      </c>
      <c r="CL3" s="102">
        <v>2011</v>
      </c>
      <c r="CM3" s="102">
        <v>2012</v>
      </c>
      <c r="CN3" s="102">
        <v>2013</v>
      </c>
      <c r="CO3" s="102">
        <v>2014</v>
      </c>
      <c r="CP3" s="102">
        <v>2015</v>
      </c>
      <c r="CQ3" s="102">
        <v>2016</v>
      </c>
      <c r="CR3" s="102">
        <v>2017</v>
      </c>
      <c r="CS3" s="102">
        <v>2018</v>
      </c>
      <c r="CT3" s="102">
        <v>2011</v>
      </c>
      <c r="CU3" s="102">
        <v>2012</v>
      </c>
      <c r="CV3" s="102">
        <v>2013</v>
      </c>
      <c r="CW3" s="102">
        <v>2014</v>
      </c>
      <c r="CX3" s="102">
        <v>2015</v>
      </c>
      <c r="CY3" s="102">
        <v>2016</v>
      </c>
      <c r="CZ3" s="102">
        <v>2017</v>
      </c>
      <c r="DA3" s="102">
        <v>2018</v>
      </c>
    </row>
    <row r="4" spans="1:105" s="88" customFormat="1">
      <c r="A4" s="87" t="s">
        <v>206</v>
      </c>
      <c r="B4" s="154">
        <f>'HHE (Summary)'!B4</f>
        <v>2050189</v>
      </c>
      <c r="C4" s="154">
        <f>'HHE (Summary)'!C4</f>
        <v>2055496</v>
      </c>
      <c r="D4" s="154">
        <f>'HHE (Summary)'!D4</f>
        <v>2058821</v>
      </c>
      <c r="E4" s="154">
        <f>'HHE (Summary)'!E4</f>
        <v>2061085</v>
      </c>
      <c r="F4" s="154">
        <f>'HHE (Summary)'!F4</f>
        <v>2062874</v>
      </c>
      <c r="G4" s="154">
        <f>'HHE (Summary)'!G4</f>
        <v>2064188</v>
      </c>
      <c r="H4" s="154">
        <f>'HHE (Summary)'!H4</f>
        <v>2065895</v>
      </c>
      <c r="I4" s="154">
        <f>'HHE (Summary)'!I4</f>
        <v>2066880</v>
      </c>
      <c r="J4" s="154">
        <f>'HHE (Summary)'!J4</f>
        <v>119145</v>
      </c>
      <c r="K4" s="154">
        <f>'HHE (Summary)'!K4</f>
        <v>118988</v>
      </c>
      <c r="L4" s="154">
        <f>'HHE (Summary)'!L4</f>
        <v>118022</v>
      </c>
      <c r="M4" s="154">
        <f>'HHE (Summary)'!M4</f>
        <v>117133</v>
      </c>
      <c r="N4" s="154">
        <f>'HHE (Summary)'!N4</f>
        <v>116670</v>
      </c>
      <c r="O4" s="154">
        <f>'HHE (Summary)'!O4</f>
        <v>116078</v>
      </c>
      <c r="P4" s="154">
        <f>'HHE (Summary)'!P4</f>
        <v>115477</v>
      </c>
      <c r="Q4" s="154">
        <f>'HHE (Summary)'!Q4</f>
        <v>114776</v>
      </c>
      <c r="R4" s="154">
        <f>'HHE (Summary)'!R4</f>
        <v>323119</v>
      </c>
      <c r="S4" s="154">
        <f>'HHE (Summary)'!S4</f>
        <v>323534</v>
      </c>
      <c r="T4" s="154">
        <f>'HHE (Summary)'!T4</f>
        <v>323238</v>
      </c>
      <c r="U4" s="154">
        <f>'HHE (Summary)'!U4</f>
        <v>323328</v>
      </c>
      <c r="V4" s="154">
        <f>'HHE (Summary)'!V4</f>
        <v>323356</v>
      </c>
      <c r="W4" s="154">
        <f>'HHE (Summary)'!W4</f>
        <v>322553</v>
      </c>
      <c r="X4" s="154">
        <f>'HHE (Summary)'!X4</f>
        <v>322043</v>
      </c>
      <c r="Y4" s="154">
        <f>'HHE (Summary)'!Y4</f>
        <v>322058</v>
      </c>
      <c r="Z4" s="154">
        <f>'HHE (Summary)'!Z4</f>
        <v>72494</v>
      </c>
      <c r="AA4" s="154">
        <f>'HHE (Summary)'!AA4</f>
        <v>72364</v>
      </c>
      <c r="AB4" s="154">
        <f>'HHE (Summary)'!AB4</f>
        <v>72100</v>
      </c>
      <c r="AC4" s="154">
        <f>'HHE (Summary)'!AC4</f>
        <v>71546</v>
      </c>
      <c r="AD4" s="154">
        <f>'HHE (Summary)'!AD4</f>
        <v>71303</v>
      </c>
      <c r="AE4" s="154">
        <f>'HHE (Summary)'!AE4</f>
        <v>71040</v>
      </c>
      <c r="AF4" s="154">
        <f>'HHE (Summary)'!AF4</f>
        <v>70761</v>
      </c>
      <c r="AG4" s="154">
        <f>'HHE (Summary)'!AG4</f>
        <v>70550</v>
      </c>
      <c r="AH4" s="154">
        <f>'HHE (Summary)'!AH4</f>
        <v>253845</v>
      </c>
      <c r="AI4" s="154">
        <f>'HHE (Summary)'!AI4</f>
        <v>254382</v>
      </c>
      <c r="AJ4" s="154">
        <f>'HHE (Summary)'!AJ4</f>
        <v>254417</v>
      </c>
      <c r="AK4" s="154">
        <f>'HHE (Summary)'!AK4</f>
        <v>254131</v>
      </c>
      <c r="AL4" s="154">
        <f>'HHE (Summary)'!AL4</f>
        <v>253975</v>
      </c>
      <c r="AM4" s="154">
        <f>'HHE (Summary)'!AM4</f>
        <v>254318</v>
      </c>
      <c r="AN4" s="154">
        <f>'HHE (Summary)'!AN4</f>
        <v>254761</v>
      </c>
      <c r="AO4" s="154">
        <f>'HHE (Summary)'!AO4</f>
        <v>254760</v>
      </c>
      <c r="AP4" s="154">
        <f>'HHE (Summary)'!AP4</f>
        <v>59085</v>
      </c>
      <c r="AQ4" s="154">
        <f>'HHE (Summary)'!AQ4</f>
        <v>58826</v>
      </c>
      <c r="AR4" s="154">
        <f>'HHE (Summary)'!AR4</f>
        <v>58519</v>
      </c>
      <c r="AS4" s="154">
        <f>'HHE (Summary)'!AS4</f>
        <v>58037</v>
      </c>
      <c r="AT4" s="154">
        <f>'HHE (Summary)'!AT4</f>
        <v>57711</v>
      </c>
      <c r="AU4" s="154">
        <f>'HHE (Summary)'!AU4</f>
        <v>57404</v>
      </c>
      <c r="AV4" s="154">
        <f>'HHE (Summary)'!AV4</f>
        <v>57280</v>
      </c>
      <c r="AW4" s="154">
        <f>'HHE (Summary)'!AW4</f>
        <v>57061</v>
      </c>
      <c r="AX4" s="154">
        <f>'HHE (Summary)'!AX4</f>
        <v>76048</v>
      </c>
      <c r="AY4" s="154">
        <f>'HHE (Summary)'!AY4</f>
        <v>76035</v>
      </c>
      <c r="AZ4" s="154">
        <f>'HHE (Summary)'!AZ4</f>
        <v>76011</v>
      </c>
      <c r="BA4" s="154">
        <f>'HHE (Summary)'!BA4</f>
        <v>75680</v>
      </c>
      <c r="BB4" s="154">
        <f>'HHE (Summary)'!BB4</f>
        <v>75619</v>
      </c>
      <c r="BC4" s="154">
        <f>'HHE (Summary)'!BC4</f>
        <v>75711</v>
      </c>
      <c r="BD4" s="154">
        <f>'HHE (Summary)'!BD4</f>
        <v>75544</v>
      </c>
      <c r="BE4" s="154">
        <f>'HHE (Summary)'!BE4</f>
        <v>75359</v>
      </c>
      <c r="BF4" s="154">
        <f>'HHE (Summary)'!BF4</f>
        <v>142483</v>
      </c>
      <c r="BG4" s="154">
        <f>'HHE (Summary)'!BG4</f>
        <v>142680</v>
      </c>
      <c r="BH4" s="154">
        <f>'HHE (Summary)'!BH4</f>
        <v>142509</v>
      </c>
      <c r="BI4" s="154">
        <f>'HHE (Summary)'!BI4</f>
        <v>142405</v>
      </c>
      <c r="BJ4" s="154">
        <f>'HHE (Summary)'!BJ4</f>
        <v>142373</v>
      </c>
      <c r="BK4" s="154">
        <f>'HHE (Summary)'!BK4</f>
        <v>142566</v>
      </c>
      <c r="BL4" s="154">
        <f>'HHE (Summary)'!BL4</f>
        <v>142711</v>
      </c>
      <c r="BM4" s="154">
        <f>'HHE (Summary)'!BM4</f>
        <v>142819</v>
      </c>
      <c r="BN4" s="154">
        <f>'HHE (Summary)'!BN4</f>
        <v>52287</v>
      </c>
      <c r="BO4" s="154">
        <f>'HHE (Summary)'!BO4</f>
        <v>52387</v>
      </c>
      <c r="BP4" s="154">
        <f>'HHE (Summary)'!BP4</f>
        <v>52382</v>
      </c>
      <c r="BQ4" s="154">
        <f>'HHE (Summary)'!BQ4</f>
        <v>52449</v>
      </c>
      <c r="BR4" s="154">
        <f>'HHE (Summary)'!BR4</f>
        <v>52538</v>
      </c>
      <c r="BS4" s="154">
        <f>'HHE (Summary)'!BS4</f>
        <v>52523</v>
      </c>
      <c r="BT4" s="154">
        <f>'HHE (Summary)'!BT4</f>
        <v>52582</v>
      </c>
      <c r="BU4" s="154">
        <f>'HHE (Summary)'!BU4</f>
        <v>52334</v>
      </c>
      <c r="BV4" s="154">
        <f>'HHE (Summary)'!BV4</f>
        <v>518350</v>
      </c>
      <c r="BW4" s="154">
        <f>'HHE (Summary)'!BW4</f>
        <v>521584</v>
      </c>
      <c r="BX4" s="154">
        <f>'HHE (Summary)'!BX4</f>
        <v>526701</v>
      </c>
      <c r="BY4" s="154">
        <f>'HHE (Summary)'!BY4</f>
        <v>531260</v>
      </c>
      <c r="BZ4" s="154">
        <f>'HHE (Summary)'!BZ4</f>
        <v>534518</v>
      </c>
      <c r="CA4" s="154">
        <f>'HHE (Summary)'!CA4</f>
        <v>537023</v>
      </c>
      <c r="CB4" s="154">
        <f>'HHE (Summary)'!CB4</f>
        <v>539672</v>
      </c>
      <c r="CC4" s="154">
        <f>'HHE (Summary)'!CC4</f>
        <v>542306</v>
      </c>
      <c r="CD4" s="154">
        <f>'HHE (Summary)'!CD4</f>
        <v>203427</v>
      </c>
      <c r="CE4" s="154">
        <f>'HHE (Summary)'!CE4</f>
        <v>204057</v>
      </c>
      <c r="CF4" s="154">
        <f>'HHE (Summary)'!CF4</f>
        <v>203984</v>
      </c>
      <c r="CG4" s="154">
        <f>'HHE (Summary)'!CG4</f>
        <v>203894</v>
      </c>
      <c r="CH4" s="154">
        <f>'HHE (Summary)'!CH4</f>
        <v>203850</v>
      </c>
      <c r="CI4" s="154">
        <f>'HHE (Summary)'!CI4</f>
        <v>203838</v>
      </c>
      <c r="CJ4" s="154">
        <f>'HHE (Summary)'!CJ4</f>
        <v>203800</v>
      </c>
      <c r="CK4" s="154">
        <f>'HHE (Summary)'!CK4</f>
        <v>203636</v>
      </c>
      <c r="CL4" s="154">
        <f>'HHE (Summary)'!CL4</f>
        <v>119146</v>
      </c>
      <c r="CM4" s="154">
        <f>'HHE (Summary)'!CM4</f>
        <v>119236</v>
      </c>
      <c r="CN4" s="154">
        <f>'HHE (Summary)'!CN4</f>
        <v>119002</v>
      </c>
      <c r="CO4" s="154">
        <f>'HHE (Summary)'!CO4</f>
        <v>118374</v>
      </c>
      <c r="CP4" s="154">
        <f>'HHE (Summary)'!CP4</f>
        <v>118188</v>
      </c>
      <c r="CQ4" s="154">
        <f>'HHE (Summary)'!CQ4</f>
        <v>118064</v>
      </c>
      <c r="CR4" s="154">
        <f>'HHE (Summary)'!CR4</f>
        <v>117747</v>
      </c>
      <c r="CS4" s="154">
        <f>'HHE (Summary)'!CS4</f>
        <v>117260</v>
      </c>
      <c r="CT4" s="154">
        <f>'HHE (Summary)'!CT4</f>
        <v>110760</v>
      </c>
      <c r="CU4" s="154">
        <f>'HHE (Summary)'!CU4</f>
        <v>111423</v>
      </c>
      <c r="CV4" s="154">
        <f>'HHE (Summary)'!CV4</f>
        <v>111936</v>
      </c>
      <c r="CW4" s="154">
        <f>'HHE (Summary)'!CW4</f>
        <v>112848</v>
      </c>
      <c r="CX4" s="154">
        <f>'HHE (Summary)'!CX4</f>
        <v>112773</v>
      </c>
      <c r="CY4" s="154">
        <f>'HHE (Summary)'!CY4</f>
        <v>113070</v>
      </c>
      <c r="CZ4" s="154">
        <f>'HHE (Summary)'!CZ4</f>
        <v>113517</v>
      </c>
      <c r="DA4" s="154">
        <f>'HHE (Summary)'!DA4</f>
        <v>113961</v>
      </c>
    </row>
    <row r="5" spans="1:105" s="88" customFormat="1" ht="12.75" customHeight="1">
      <c r="A5" s="89" t="s">
        <v>109</v>
      </c>
      <c r="B5" s="200">
        <f>'HHE (Summary)'!B5/'HHE (Summary)'!$G5</f>
        <v>0.98916033574705253</v>
      </c>
      <c r="C5" s="200">
        <f>'HHE (Summary)'!C5/'HHE (Summary)'!$G5</f>
        <v>0.96970419502336602</v>
      </c>
      <c r="D5" s="200">
        <f>'HHE (Summary)'!D5/'HHE (Summary)'!$G5</f>
        <v>0.93027521087728704</v>
      </c>
      <c r="E5" s="200">
        <f>'HHE (Summary)'!E5/'HHE (Summary)'!$G5</f>
        <v>0.94288564731789626</v>
      </c>
      <c r="F5" s="200">
        <f>'HHE (Summary)'!F5/'HHE (Summary)'!$G5</f>
        <v>0.96046478888203812</v>
      </c>
      <c r="G5" s="200">
        <f>'HHE (Summary)'!G5/'HHE (Summary)'!$G5</f>
        <v>1</v>
      </c>
      <c r="H5" s="200">
        <f>'HHE (Summary)'!H5/'HHE (Summary)'!$G5</f>
        <v>1.0245930738580968</v>
      </c>
      <c r="I5" s="201">
        <f>'HHE (Summary)'!I5/'HHE (Summary)'!$G5</f>
        <v>1.0633969940338261</v>
      </c>
      <c r="J5" s="200">
        <f>'HHE (Summary)'!J5/'HHE (Summary)'!B5</f>
        <v>0.89633102323956693</v>
      </c>
      <c r="K5" s="200">
        <f>'HHE (Summary)'!K5/'HHE (Summary)'!C5</f>
        <v>0.92496756841119221</v>
      </c>
      <c r="L5" s="200">
        <f>'HHE (Summary)'!L5/'HHE (Summary)'!D5</f>
        <v>0.93588013077849208</v>
      </c>
      <c r="M5" s="200">
        <f>'HHE (Summary)'!M5/'HHE (Summary)'!E5</f>
        <v>0.95199672765407728</v>
      </c>
      <c r="N5" s="200">
        <f>'HHE (Summary)'!N5/'HHE (Summary)'!F5</f>
        <v>0.95292844659401588</v>
      </c>
      <c r="O5" s="200">
        <f>'HHE (Summary)'!O5/'HHE (Summary)'!G5</f>
        <v>0.9591187101663996</v>
      </c>
      <c r="P5" s="200">
        <f>'HHE (Summary)'!P5/'HHE (Summary)'!H5</f>
        <v>0.95596853569131113</v>
      </c>
      <c r="Q5" s="201">
        <f>'HHE (Summary)'!Q5/'HHE (Summary)'!I5</f>
        <v>0.93851985522797343</v>
      </c>
      <c r="R5" s="200">
        <f>'HHE (Summary)'!R5/'HHE (Summary)'!B5</f>
        <v>0.94925065611398962</v>
      </c>
      <c r="S5" s="200">
        <f>'HHE (Summary)'!S5/'HHE (Summary)'!C5</f>
        <v>0.95828150723226524</v>
      </c>
      <c r="T5" s="200">
        <f>'HHE (Summary)'!T5/'HHE (Summary)'!D5</f>
        <v>0.96588516740315822</v>
      </c>
      <c r="U5" s="200">
        <f>'HHE (Summary)'!U5/'HHE (Summary)'!E5</f>
        <v>0.96946978875310597</v>
      </c>
      <c r="V5" s="200">
        <f>'HHE (Summary)'!V5/'HHE (Summary)'!F5</f>
        <v>0.97373877715354129</v>
      </c>
      <c r="W5" s="200">
        <f>'HHE (Summary)'!W5/'HHE (Summary)'!G5</f>
        <v>0.97437956967395822</v>
      </c>
      <c r="X5" s="200">
        <f>'HHE (Summary)'!X5/'HHE (Summary)'!H5</f>
        <v>0.96949078522579557</v>
      </c>
      <c r="Y5" s="201">
        <f>'HHE (Summary)'!Y5/'HHE (Summary)'!I5</f>
        <v>0.96539355104830649</v>
      </c>
      <c r="Z5" s="200">
        <f>'HHE (Summary)'!Z5/'HHE (Summary)'!B5</f>
        <v>1.0095595066883503</v>
      </c>
      <c r="AA5" s="200">
        <f>'HHE (Summary)'!AA5/'HHE (Summary)'!C5</f>
        <v>1.0193911574085146</v>
      </c>
      <c r="AB5" s="200">
        <f>'HHE (Summary)'!AB5/'HHE (Summary)'!D5</f>
        <v>1.0230096803605646</v>
      </c>
      <c r="AC5" s="200">
        <f>'HHE (Summary)'!AC5/'HHE (Summary)'!E5</f>
        <v>1.033582097595461</v>
      </c>
      <c r="AD5" s="200">
        <f>'HHE (Summary)'!AD5/'HHE (Summary)'!F5</f>
        <v>1.0583626896364124</v>
      </c>
      <c r="AE5" s="200">
        <f>'HHE (Summary)'!AE5/'HHE (Summary)'!G5</f>
        <v>1.0662750620574286</v>
      </c>
      <c r="AF5" s="200">
        <f>'HHE (Summary)'!AF5/'HHE (Summary)'!H5</f>
        <v>1.0665495008928618</v>
      </c>
      <c r="AG5" s="201">
        <f>'HHE (Summary)'!AG5/'HHE (Summary)'!I5</f>
        <v>1.0614999199873978</v>
      </c>
      <c r="AH5" s="200">
        <f>'HHE (Summary)'!AH5/'HHE (Summary)'!B5</f>
        <v>0.97866318222777438</v>
      </c>
      <c r="AI5" s="200">
        <f>'HHE (Summary)'!AI5/'HHE (Summary)'!C5</f>
        <v>0.97445607747942509</v>
      </c>
      <c r="AJ5" s="200">
        <f>'HHE (Summary)'!AJ5/'HHE (Summary)'!D5</f>
        <v>0.98114171016354879</v>
      </c>
      <c r="AK5" s="200">
        <f>'HHE (Summary)'!AK5/'HHE (Summary)'!E5</f>
        <v>0.98124893448903139</v>
      </c>
      <c r="AL5" s="200">
        <f>'HHE (Summary)'!AL5/'HHE (Summary)'!F5</f>
        <v>0.97968058874929465</v>
      </c>
      <c r="AM5" s="200">
        <f>'HHE (Summary)'!AM5/'HHE (Summary)'!G5</f>
        <v>0.97826367798783354</v>
      </c>
      <c r="AN5" s="200">
        <f>'HHE (Summary)'!AN5/'HHE (Summary)'!H5</f>
        <v>0.97912511393793522</v>
      </c>
      <c r="AO5" s="201">
        <f>'HHE (Summary)'!AO5/'HHE (Summary)'!I5</f>
        <v>0.99322617687729342</v>
      </c>
      <c r="AP5" s="200">
        <f>'HHE (Summary)'!AP5/'HHE (Summary)'!B5</f>
        <v>0.97601386360874065</v>
      </c>
      <c r="AQ5" s="200">
        <f>'HHE (Summary)'!AQ5/'HHE (Summary)'!C5</f>
        <v>0.96248397153225362</v>
      </c>
      <c r="AR5" s="200">
        <f>'HHE (Summary)'!AR5/'HHE (Summary)'!D5</f>
        <v>0.96302031925144205</v>
      </c>
      <c r="AS5" s="200">
        <f>'HHE (Summary)'!AS5/'HHE (Summary)'!E5</f>
        <v>0.96001274202136433</v>
      </c>
      <c r="AT5" s="200">
        <f>'HHE (Summary)'!AT5/'HHE (Summary)'!F5</f>
        <v>0.96275866880184779</v>
      </c>
      <c r="AU5" s="200">
        <f>'HHE (Summary)'!AU5/'HHE (Summary)'!G5</f>
        <v>0.96213257124589002</v>
      </c>
      <c r="AV5" s="200">
        <f>'HHE (Summary)'!AV5/'HHE (Summary)'!H5</f>
        <v>0.96747014188628766</v>
      </c>
      <c r="AW5" s="201">
        <f>'HHE (Summary)'!AW5/'HHE (Summary)'!I5</f>
        <v>0.9713641577715042</v>
      </c>
      <c r="AX5" s="200">
        <f>'HHE (Summary)'!AX5/'HHE (Summary)'!B5</f>
        <v>0.96426698929358401</v>
      </c>
      <c r="AY5" s="200">
        <f>'HHE (Summary)'!AY5/'HHE (Summary)'!C5</f>
        <v>0.96408472233147746</v>
      </c>
      <c r="AZ5" s="200">
        <f>'HHE (Summary)'!AZ5/'HHE (Summary)'!D5</f>
        <v>0.95375622079909472</v>
      </c>
      <c r="BA5" s="200">
        <f>'HHE (Summary)'!BA5/'HHE (Summary)'!E5</f>
        <v>0.96392205939924891</v>
      </c>
      <c r="BB5" s="200">
        <f>'HHE (Summary)'!BB5/'HHE (Summary)'!F5</f>
        <v>0.97543417715146097</v>
      </c>
      <c r="BC5" s="200">
        <f>'HHE (Summary)'!BC5/'HHE (Summary)'!G5</f>
        <v>0.97556060004184841</v>
      </c>
      <c r="BD5" s="200">
        <f>'HHE (Summary)'!BD5/'HHE (Summary)'!H5</f>
        <v>0.97429870334876123</v>
      </c>
      <c r="BE5" s="201">
        <f>'HHE (Summary)'!BE5/'HHE (Summary)'!I5</f>
        <v>0.98996087470308636</v>
      </c>
      <c r="BF5" s="200">
        <f>'HHE (Summary)'!BF5/'HHE (Summary)'!B5</f>
        <v>0.98961943776208838</v>
      </c>
      <c r="BG5" s="200">
        <f>'HHE (Summary)'!BG5/'HHE (Summary)'!C5</f>
        <v>0.99361888786514796</v>
      </c>
      <c r="BH5" s="200">
        <f>'HHE (Summary)'!BH5/'HHE (Summary)'!D5</f>
        <v>0.99595873700763571</v>
      </c>
      <c r="BI5" s="200">
        <f>'HHE (Summary)'!BI5/'HHE (Summary)'!E5</f>
        <v>1.0053896541074285</v>
      </c>
      <c r="BJ5" s="200">
        <f>'HHE (Summary)'!BJ5/'HHE (Summary)'!F5</f>
        <v>1.0085769763012533</v>
      </c>
      <c r="BK5" s="200">
        <f>'HHE (Summary)'!BK5/'HHE (Summary)'!G5</f>
        <v>1.0055106624962613</v>
      </c>
      <c r="BL5" s="200">
        <f>'HHE (Summary)'!BL5/'HHE (Summary)'!H5</f>
        <v>1.0114184532314781</v>
      </c>
      <c r="BM5" s="201">
        <f>'HHE (Summary)'!BM5/'HHE (Summary)'!I5</f>
        <v>1.0284813010756155</v>
      </c>
      <c r="BN5" s="200">
        <f>'HHE (Summary)'!BN5/'HHE (Summary)'!B5</f>
        <v>1.0087853933026054</v>
      </c>
      <c r="BO5" s="200">
        <f>'HHE (Summary)'!BO5/'HHE (Summary)'!C5</f>
        <v>1.0118770455571935</v>
      </c>
      <c r="BP5" s="200">
        <f>'HHE (Summary)'!BP5/'HHE (Summary)'!D5</f>
        <v>1.0050925062049318</v>
      </c>
      <c r="BQ5" s="200">
        <f>'HHE (Summary)'!BQ5/'HHE (Summary)'!E5</f>
        <v>1.0104408092329658</v>
      </c>
      <c r="BR5" s="200">
        <f>'HHE (Summary)'!BR5/'HHE (Summary)'!F5</f>
        <v>1.0060669353288056</v>
      </c>
      <c r="BS5" s="200">
        <f>'HHE (Summary)'!BS5/'HHE (Summary)'!G5</f>
        <v>0.99581541809516083</v>
      </c>
      <c r="BT5" s="200">
        <f>'HHE (Summary)'!BT5/'HHE (Summary)'!H5</f>
        <v>0.99804552498169052</v>
      </c>
      <c r="BU5" s="201">
        <f>'HHE (Summary)'!BU5/'HHE (Summary)'!I5</f>
        <v>1.0048153528719117</v>
      </c>
      <c r="BV5" s="200">
        <f>'HHE (Summary)'!BV5/'HHE (Summary)'!B5</f>
        <v>1.0523851367449493</v>
      </c>
      <c r="BW5" s="200">
        <f>'HHE (Summary)'!BW5/'HHE (Summary)'!C5</f>
        <v>1.0480114417126112</v>
      </c>
      <c r="BX5" s="200">
        <f>'HHE (Summary)'!BX5/'HHE (Summary)'!D5</f>
        <v>1.03644187175819</v>
      </c>
      <c r="BY5" s="200">
        <f>'HHE (Summary)'!BY5/'HHE (Summary)'!E5</f>
        <v>1.0281267604837703</v>
      </c>
      <c r="BZ5" s="200">
        <f>'HHE (Summary)'!BZ5/'HHE (Summary)'!F5</f>
        <v>1.0230065354833058</v>
      </c>
      <c r="CA5" s="200">
        <f>'HHE (Summary)'!CA5/'HHE (Summary)'!G5</f>
        <v>1.0242722708318659</v>
      </c>
      <c r="CB5" s="200">
        <f>'HHE (Summary)'!CB5/'HHE (Summary)'!H5</f>
        <v>1.026339909183773</v>
      </c>
      <c r="CC5" s="201">
        <f>'HHE (Summary)'!CC5/'HHE (Summary)'!I5</f>
        <v>1.0222965925693814</v>
      </c>
      <c r="CD5" s="200">
        <f>'HHE (Summary)'!CD5/'HHE (Summary)'!B5</f>
        <v>1.0187478744685532</v>
      </c>
      <c r="CE5" s="200">
        <f>'HHE (Summary)'!CE5/'HHE (Summary)'!C5</f>
        <v>1.0098396475781724</v>
      </c>
      <c r="CF5" s="200">
        <f>'HHE (Summary)'!CF5/'HHE (Summary)'!D5</f>
        <v>1.011834835138971</v>
      </c>
      <c r="CG5" s="200">
        <f>'HHE (Summary)'!CG5/'HHE (Summary)'!E5</f>
        <v>1.0132627428163223</v>
      </c>
      <c r="CH5" s="200">
        <f>'HHE (Summary)'!CH5/'HHE (Summary)'!F5</f>
        <v>1.0110354283692273</v>
      </c>
      <c r="CI5" s="200">
        <f>'HHE (Summary)'!CI5/'HHE (Summary)'!G5</f>
        <v>1.0090682835155489</v>
      </c>
      <c r="CJ5" s="200">
        <f>'HHE (Summary)'!CJ5/'HHE (Summary)'!H5</f>
        <v>1.0139312857873053</v>
      </c>
      <c r="CK5" s="201">
        <f>'HHE (Summary)'!CK5/'HHE (Summary)'!I5</f>
        <v>1.0136990339802581</v>
      </c>
      <c r="CL5" s="200">
        <f>'HHE (Summary)'!CL5/'HHE (Summary)'!B5</f>
        <v>1.040028962457902</v>
      </c>
      <c r="CM5" s="200">
        <f>'HHE (Summary)'!CM5/'HHE (Summary)'!C5</f>
        <v>1.0344770907587995</v>
      </c>
      <c r="CN5" s="200">
        <f>'HHE (Summary)'!CN5/'HHE (Summary)'!D5</f>
        <v>1.0310965996433152</v>
      </c>
      <c r="CO5" s="200">
        <f>'HHE (Summary)'!CO5/'HHE (Summary)'!E5</f>
        <v>1.0243992344748996</v>
      </c>
      <c r="CP5" s="200">
        <f>'HHE (Summary)'!CP5/'HHE (Summary)'!F5</f>
        <v>1.0154523237190163</v>
      </c>
      <c r="CQ5" s="200">
        <f>'HHE (Summary)'!CQ5/'HHE (Summary)'!G5</f>
        <v>1.0120043013207842</v>
      </c>
      <c r="CR5" s="200">
        <f>'HHE (Summary)'!CR5/'HHE (Summary)'!H5</f>
        <v>1.0082783941782361</v>
      </c>
      <c r="CS5" s="201">
        <f>'HHE (Summary)'!CS5/'HHE (Summary)'!I5</f>
        <v>1.0085792151849367</v>
      </c>
      <c r="CT5" s="200">
        <f>'HHE (Summary)'!CT5/'HHE (Summary)'!B5</f>
        <v>1.0260955355461645</v>
      </c>
      <c r="CU5" s="200">
        <f>'HHE (Summary)'!CU5/'HHE (Summary)'!C5</f>
        <v>1.0142271644192367</v>
      </c>
      <c r="CV5" s="200">
        <f>'HHE (Summary)'!CV5/'HHE (Summary)'!D5</f>
        <v>1.0215587720053143</v>
      </c>
      <c r="CW5" s="200">
        <f>'HHE (Summary)'!CW5/'HHE (Summary)'!E5</f>
        <v>1.0093714165580727</v>
      </c>
      <c r="CX5" s="200">
        <f>'HHE (Summary)'!CX5/'HHE (Summary)'!F5</f>
        <v>1.0095456714741127</v>
      </c>
      <c r="CY5" s="200">
        <f>'HHE (Summary)'!CY5/'HHE (Summary)'!G5</f>
        <v>1.0087277370500465</v>
      </c>
      <c r="CZ5" s="200">
        <f>'HHE (Summary)'!CZ5/'HHE (Summary)'!H5</f>
        <v>0.99795761722357501</v>
      </c>
      <c r="DA5" s="201">
        <f>'HHE (Summary)'!DA5/'HHE (Summary)'!I5</f>
        <v>0.98045180448997582</v>
      </c>
    </row>
    <row r="6" spans="1:105" s="88" customFormat="1">
      <c r="A6" s="90" t="s">
        <v>138</v>
      </c>
      <c r="B6" s="202">
        <f>'HHE (Summary)'!B6/'HHE (Summary)'!$G6</f>
        <v>1.0531187106364499</v>
      </c>
      <c r="C6" s="202">
        <f>'HHE (Summary)'!C6/'HHE (Summary)'!$G6</f>
        <v>1.0327430880282602</v>
      </c>
      <c r="D6" s="202">
        <f>'HHE (Summary)'!D6/'HHE (Summary)'!$G6</f>
        <v>0.97082896695213916</v>
      </c>
      <c r="E6" s="202">
        <f>'HHE (Summary)'!E6/'HHE (Summary)'!$G6</f>
        <v>0.97536227355240679</v>
      </c>
      <c r="F6" s="202">
        <f>'HHE (Summary)'!F6/'HHE (Summary)'!$G6</f>
        <v>0.98034718931531839</v>
      </c>
      <c r="G6" s="202">
        <f>'HHE (Summary)'!G6/'HHE (Summary)'!$G6</f>
        <v>1</v>
      </c>
      <c r="H6" s="202">
        <f>'HHE (Summary)'!H6/'HHE (Summary)'!$G6</f>
        <v>0.99150045724075453</v>
      </c>
      <c r="I6" s="203">
        <f>'HHE (Summary)'!I6/'HHE (Summary)'!$G6</f>
        <v>0.99708289912804149</v>
      </c>
      <c r="J6" s="202">
        <f>'HHE (Summary)'!J6/'HHE (Summary)'!B6</f>
        <v>0.94520807829122488</v>
      </c>
      <c r="K6" s="202">
        <f>'HHE (Summary)'!K6/'HHE (Summary)'!C6</f>
        <v>0.96159986274238818</v>
      </c>
      <c r="L6" s="202">
        <f>'HHE (Summary)'!L6/'HHE (Summary)'!D6</f>
        <v>0.96926009466497332</v>
      </c>
      <c r="M6" s="202">
        <f>'HHE (Summary)'!M6/'HHE (Summary)'!E6</f>
        <v>0.9806796341880375</v>
      </c>
      <c r="N6" s="202">
        <f>'HHE (Summary)'!N6/'HHE (Summary)'!F6</f>
        <v>0.98114334263084835</v>
      </c>
      <c r="O6" s="202">
        <f>'HHE (Summary)'!O6/'HHE (Summary)'!G6</f>
        <v>0.98516730514229001</v>
      </c>
      <c r="P6" s="202">
        <f>'HHE (Summary)'!P6/'HHE (Summary)'!H6</f>
        <v>0.98356233121848502</v>
      </c>
      <c r="Q6" s="203">
        <f>'HHE (Summary)'!Q6/'HHE (Summary)'!I6</f>
        <v>0.97382928750080477</v>
      </c>
      <c r="R6" s="202">
        <f>'HHE (Summary)'!R6/'HHE (Summary)'!B6</f>
        <v>0.95740043749596115</v>
      </c>
      <c r="S6" s="202">
        <f>'HHE (Summary)'!S6/'HHE (Summary)'!C6</f>
        <v>0.96256849632315311</v>
      </c>
      <c r="T6" s="202">
        <f>'HHE (Summary)'!T6/'HHE (Summary)'!D6</f>
        <v>0.96781601955772401</v>
      </c>
      <c r="U6" s="202">
        <f>'HHE (Summary)'!U6/'HHE (Summary)'!E6</f>
        <v>0.96972970260194147</v>
      </c>
      <c r="V6" s="202">
        <f>'HHE (Summary)'!V6/'HHE (Summary)'!F6</f>
        <v>0.97145307346262666</v>
      </c>
      <c r="W6" s="202">
        <f>'HHE (Summary)'!W6/'HHE (Summary)'!G6</f>
        <v>0.97228320203929675</v>
      </c>
      <c r="X6" s="202">
        <f>'HHE (Summary)'!X6/'HHE (Summary)'!H6</f>
        <v>0.97036898693593276</v>
      </c>
      <c r="Y6" s="203">
        <f>'HHE (Summary)'!Y6/'HHE (Summary)'!I6</f>
        <v>0.96741018724125727</v>
      </c>
      <c r="Z6" s="202">
        <f>'HHE (Summary)'!Z6/'HHE (Summary)'!B6</f>
        <v>1.0256724877083738</v>
      </c>
      <c r="AA6" s="202">
        <f>'HHE (Summary)'!AA6/'HHE (Summary)'!C6</f>
        <v>1.0316315931668958</v>
      </c>
      <c r="AB6" s="202">
        <f>'HHE (Summary)'!AB6/'HHE (Summary)'!D6</f>
        <v>1.0326934362289411</v>
      </c>
      <c r="AC6" s="202">
        <f>'HHE (Summary)'!AC6/'HHE (Summary)'!E6</f>
        <v>1.040699467463325</v>
      </c>
      <c r="AD6" s="202">
        <f>'HHE (Summary)'!AD6/'HHE (Summary)'!F6</f>
        <v>1.0553648135318123</v>
      </c>
      <c r="AE6" s="202">
        <f>'HHE (Summary)'!AE6/'HHE (Summary)'!G6</f>
        <v>1.0598219840582215</v>
      </c>
      <c r="AF6" s="202">
        <f>'HHE (Summary)'!AF6/'HHE (Summary)'!H6</f>
        <v>1.060403143741965</v>
      </c>
      <c r="AG6" s="203">
        <f>'HHE (Summary)'!AG6/'HHE (Summary)'!I6</f>
        <v>1.0573107736611174</v>
      </c>
      <c r="AH6" s="202">
        <f>'HHE (Summary)'!AH6/'HHE (Summary)'!B6</f>
        <v>0.98839517914609754</v>
      </c>
      <c r="AI6" s="202">
        <f>'HHE (Summary)'!AI6/'HHE (Summary)'!C6</f>
        <v>0.9856737881237696</v>
      </c>
      <c r="AJ6" s="202">
        <f>'HHE (Summary)'!AJ6/'HHE (Summary)'!D6</f>
        <v>0.98949743129730106</v>
      </c>
      <c r="AK6" s="202">
        <f>'HHE (Summary)'!AK6/'HHE (Summary)'!E6</f>
        <v>0.98963844950821656</v>
      </c>
      <c r="AL6" s="202">
        <f>'HHE (Summary)'!AL6/'HHE (Summary)'!F6</f>
        <v>0.98955615392568541</v>
      </c>
      <c r="AM6" s="202">
        <f>'HHE (Summary)'!AM6/'HHE (Summary)'!G6</f>
        <v>0.9888260391684518</v>
      </c>
      <c r="AN6" s="202">
        <f>'HHE (Summary)'!AN6/'HHE (Summary)'!H6</f>
        <v>0.98890841319488232</v>
      </c>
      <c r="AO6" s="203">
        <f>'HHE (Summary)'!AO6/'HHE (Summary)'!I6</f>
        <v>0.99656124169987581</v>
      </c>
      <c r="AP6" s="202">
        <f>'HHE (Summary)'!AP6/'HHE (Summary)'!B6</f>
        <v>0.98019113977900807</v>
      </c>
      <c r="AQ6" s="202">
        <f>'HHE (Summary)'!AQ6/'HHE (Summary)'!C6</f>
        <v>0.9725636303138272</v>
      </c>
      <c r="AR6" s="202">
        <f>'HHE (Summary)'!AR6/'HHE (Summary)'!D6</f>
        <v>0.97231194968125922</v>
      </c>
      <c r="AS6" s="202">
        <f>'HHE (Summary)'!AS6/'HHE (Summary)'!E6</f>
        <v>0.97167204903701909</v>
      </c>
      <c r="AT6" s="202">
        <f>'HHE (Summary)'!AT6/'HHE (Summary)'!F6</f>
        <v>0.97378661919454723</v>
      </c>
      <c r="AU6" s="202">
        <f>'HHE (Summary)'!AU6/'HHE (Summary)'!G6</f>
        <v>0.97483514145455985</v>
      </c>
      <c r="AV6" s="202">
        <f>'HHE (Summary)'!AV6/'HHE (Summary)'!H6</f>
        <v>0.9778154654981166</v>
      </c>
      <c r="AW6" s="203">
        <f>'HHE (Summary)'!AW6/'HHE (Summary)'!I6</f>
        <v>0.98037010670207358</v>
      </c>
      <c r="AX6" s="202">
        <f>'HHE (Summary)'!AX6/'HHE (Summary)'!B6</f>
        <v>0.99332406167476039</v>
      </c>
      <c r="AY6" s="202">
        <f>'HHE (Summary)'!AY6/'HHE (Summary)'!C6</f>
        <v>0.99382636924473278</v>
      </c>
      <c r="AZ6" s="202">
        <f>'HHE (Summary)'!AZ6/'HHE (Summary)'!D6</f>
        <v>0.98636811411014935</v>
      </c>
      <c r="BA6" s="202">
        <f>'HHE (Summary)'!BA6/'HHE (Summary)'!E6</f>
        <v>0.99397365410526406</v>
      </c>
      <c r="BB6" s="202">
        <f>'HHE (Summary)'!BB6/'HHE (Summary)'!F6</f>
        <v>1.0018737280545882</v>
      </c>
      <c r="BC6" s="202">
        <f>'HHE (Summary)'!BC6/'HHE (Summary)'!G6</f>
        <v>1.0006839648045462</v>
      </c>
      <c r="BD6" s="202">
        <f>'HHE (Summary)'!BD6/'HHE (Summary)'!H6</f>
        <v>1.0002693051480382</v>
      </c>
      <c r="BE6" s="203">
        <f>'HHE (Summary)'!BE6/'HHE (Summary)'!I6</f>
        <v>1.0099181138564155</v>
      </c>
      <c r="BF6" s="202">
        <f>'HHE (Summary)'!BF6/'HHE (Summary)'!B6</f>
        <v>1.0267667787797903</v>
      </c>
      <c r="BG6" s="202">
        <f>'HHE (Summary)'!BG6/'HHE (Summary)'!C6</f>
        <v>1.0289306571179644</v>
      </c>
      <c r="BH6" s="202">
        <f>'HHE (Summary)'!BH6/'HHE (Summary)'!D6</f>
        <v>1.0309286521307013</v>
      </c>
      <c r="BI6" s="202">
        <f>'HHE (Summary)'!BI6/'HHE (Summary)'!E6</f>
        <v>1.0367462194391448</v>
      </c>
      <c r="BJ6" s="202">
        <f>'HHE (Summary)'!BJ6/'HHE (Summary)'!F6</f>
        <v>1.0393678800168118</v>
      </c>
      <c r="BK6" s="202">
        <f>'HHE (Summary)'!BK6/'HHE (Summary)'!G6</f>
        <v>1.0372807412559568</v>
      </c>
      <c r="BL6" s="202">
        <f>'HHE (Summary)'!BL6/'HHE (Summary)'!H6</f>
        <v>1.0409235674180402</v>
      </c>
      <c r="BM6" s="203">
        <f>'HHE (Summary)'!BM6/'HHE (Summary)'!I6</f>
        <v>1.0502307486289266</v>
      </c>
      <c r="BN6" s="202">
        <f>'HHE (Summary)'!BN6/'HHE (Summary)'!B6</f>
        <v>1.0561154010957123</v>
      </c>
      <c r="BO6" s="202">
        <f>'HHE (Summary)'!BO6/'HHE (Summary)'!C6</f>
        <v>1.0579549989757664</v>
      </c>
      <c r="BP6" s="202">
        <f>'HHE (Summary)'!BP6/'HHE (Summary)'!D6</f>
        <v>1.0546030333978378</v>
      </c>
      <c r="BQ6" s="202">
        <f>'HHE (Summary)'!BQ6/'HHE (Summary)'!E6</f>
        <v>1.0578480711319469</v>
      </c>
      <c r="BR6" s="202">
        <f>'HHE (Summary)'!BR6/'HHE (Summary)'!F6</f>
        <v>1.054352637382509</v>
      </c>
      <c r="BS6" s="202">
        <f>'HHE (Summary)'!BS6/'HHE (Summary)'!G6</f>
        <v>1.048536595126953</v>
      </c>
      <c r="BT6" s="202">
        <f>'HHE (Summary)'!BT6/'HHE (Summary)'!H6</f>
        <v>1.0479240572519739</v>
      </c>
      <c r="BU6" s="203">
        <f>'HHE (Summary)'!BU6/'HHE (Summary)'!I6</f>
        <v>1.0537581828424822</v>
      </c>
      <c r="BV6" s="202">
        <f>'HHE (Summary)'!BV6/'HHE (Summary)'!B6</f>
        <v>1.0043121866016786</v>
      </c>
      <c r="BW6" s="202">
        <f>'HHE (Summary)'!BW6/'HHE (Summary)'!C6</f>
        <v>1.0029348030544609</v>
      </c>
      <c r="BX6" s="202">
        <f>'HHE (Summary)'!BX6/'HHE (Summary)'!D6</f>
        <v>0.99571217871533813</v>
      </c>
      <c r="BY6" s="202">
        <f>'HHE (Summary)'!BY6/'HHE (Summary)'!E6</f>
        <v>0.99011152503079225</v>
      </c>
      <c r="BZ6" s="202">
        <f>'HHE (Summary)'!BZ6/'HHE (Summary)'!F6</f>
        <v>0.98661154433690434</v>
      </c>
      <c r="CA6" s="202">
        <f>'HHE (Summary)'!CA6/'HHE (Summary)'!G6</f>
        <v>0.98721294916510838</v>
      </c>
      <c r="CB6" s="202">
        <f>'HHE (Summary)'!CB6/'HHE (Summary)'!H6</f>
        <v>0.98822470426627895</v>
      </c>
      <c r="CC6" s="203">
        <f>'HHE (Summary)'!CC6/'HHE (Summary)'!I6</f>
        <v>0.98657898629715379</v>
      </c>
      <c r="CD6" s="202">
        <f>'HHE (Summary)'!CD6/'HHE (Summary)'!B6</f>
        <v>1.0212385341380146</v>
      </c>
      <c r="CE6" s="202">
        <f>'HHE (Summary)'!CE6/'HHE (Summary)'!C6</f>
        <v>1.0147076847195449</v>
      </c>
      <c r="CF6" s="202">
        <f>'HHE (Summary)'!CF6/'HHE (Summary)'!D6</f>
        <v>1.0161347327598587</v>
      </c>
      <c r="CG6" s="202">
        <f>'HHE (Summary)'!CG6/'HHE (Summary)'!E6</f>
        <v>1.0175257060058058</v>
      </c>
      <c r="CH6" s="202">
        <f>'HHE (Summary)'!CH6/'HHE (Summary)'!F6</f>
        <v>1.0164373776339424</v>
      </c>
      <c r="CI6" s="202">
        <f>'HHE (Summary)'!CI6/'HHE (Summary)'!G6</f>
        <v>1.0152814415388951</v>
      </c>
      <c r="CJ6" s="202">
        <f>'HHE (Summary)'!CJ6/'HHE (Summary)'!H6</f>
        <v>1.0181413425340036</v>
      </c>
      <c r="CK6" s="203">
        <f>'HHE (Summary)'!CK6/'HHE (Summary)'!I6</f>
        <v>1.0180516525243106</v>
      </c>
      <c r="CL6" s="202">
        <f>'HHE (Summary)'!CL6/'HHE (Summary)'!B6</f>
        <v>1.0613521862756452</v>
      </c>
      <c r="CM6" s="202">
        <f>'HHE (Summary)'!CM6/'HHE (Summary)'!C6</f>
        <v>1.0571567053661388</v>
      </c>
      <c r="CN6" s="202">
        <f>'HHE (Summary)'!CN6/'HHE (Summary)'!D6</f>
        <v>1.0542112398208938</v>
      </c>
      <c r="CO6" s="202">
        <f>'HHE (Summary)'!CO6/'HHE (Summary)'!E6</f>
        <v>1.0522595059556605</v>
      </c>
      <c r="CP6" s="202">
        <f>'HHE (Summary)'!CP6/'HHE (Summary)'!F6</f>
        <v>1.0472311113782233</v>
      </c>
      <c r="CQ6" s="202">
        <f>'HHE (Summary)'!CQ6/'HHE (Summary)'!G6</f>
        <v>1.0446085142040011</v>
      </c>
      <c r="CR6" s="202">
        <f>'HHE (Summary)'!CR6/'HHE (Summary)'!H6</f>
        <v>1.0422282905382252</v>
      </c>
      <c r="CS6" s="203">
        <f>'HHE (Summary)'!CS6/'HHE (Summary)'!I6</f>
        <v>1.043127348272378</v>
      </c>
      <c r="CT6" s="202">
        <f>'HHE (Summary)'!CT6/'HHE (Summary)'!B6</f>
        <v>1.0220498061153276</v>
      </c>
      <c r="CU6" s="202">
        <f>'HHE (Summary)'!CU6/'HHE (Summary)'!C6</f>
        <v>1.0144246826476935</v>
      </c>
      <c r="CV6" s="202">
        <f>'HHE (Summary)'!CV6/'HHE (Summary)'!D6</f>
        <v>1.0201048387490574</v>
      </c>
      <c r="CW6" s="202">
        <f>'HHE (Summary)'!CW6/'HHE (Summary)'!E6</f>
        <v>1.009735366632891</v>
      </c>
      <c r="CX6" s="202">
        <f>'HHE (Summary)'!CX6/'HHE (Summary)'!F6</f>
        <v>1.0112588487979259</v>
      </c>
      <c r="CY6" s="202">
        <f>'HHE (Summary)'!CY6/'HHE (Summary)'!G6</f>
        <v>1.011211992089587</v>
      </c>
      <c r="CZ6" s="202">
        <f>'HHE (Summary)'!CZ6/'HHE (Summary)'!H6</f>
        <v>1.0050008977908784</v>
      </c>
      <c r="DA6" s="203">
        <f>'HHE (Summary)'!DA6/'HHE (Summary)'!I6</f>
        <v>0.99353266339661384</v>
      </c>
    </row>
    <row r="7" spans="1:105">
      <c r="A7" s="91" t="s">
        <v>8</v>
      </c>
      <c r="B7" s="202">
        <f>'HHE (Summary)'!B7/'HHE (Summary)'!$G7</f>
        <v>1.0403266429823537</v>
      </c>
      <c r="C7" s="202">
        <f>'HHE (Summary)'!C7/'HHE (Summary)'!$G7</f>
        <v>1.0260650564788754</v>
      </c>
      <c r="D7" s="202">
        <f>'HHE (Summary)'!D7/'HHE (Summary)'!$G7</f>
        <v>0.9697287012730913</v>
      </c>
      <c r="E7" s="202">
        <f>'HHE (Summary)'!E7/'HHE (Summary)'!$G7</f>
        <v>0.9720758503938941</v>
      </c>
      <c r="F7" s="202">
        <f>'HHE (Summary)'!F7/'HHE (Summary)'!$G7</f>
        <v>0.97863017249590456</v>
      </c>
      <c r="G7" s="202">
        <f>'HHE (Summary)'!G7/'HHE (Summary)'!$G7</f>
        <v>1</v>
      </c>
      <c r="H7" s="202">
        <f>'HHE (Summary)'!H7/'HHE (Summary)'!$G7</f>
        <v>0.98610106544171983</v>
      </c>
      <c r="I7" s="203">
        <f>'HHE (Summary)'!I7/'HHE (Summary)'!$G7</f>
        <v>0.98309247746374806</v>
      </c>
      <c r="J7" s="202">
        <f>'HHE (Summary)'!J7/'HHE (Summary)'!B7</f>
        <v>0.94520807829122488</v>
      </c>
      <c r="K7" s="202">
        <f>'HHE (Summary)'!K7/'HHE (Summary)'!C7</f>
        <v>0.96159986274238773</v>
      </c>
      <c r="L7" s="202">
        <f>'HHE (Summary)'!L7/'HHE (Summary)'!D7</f>
        <v>0.96926009466497332</v>
      </c>
      <c r="M7" s="202">
        <f>'HHE (Summary)'!M7/'HHE (Summary)'!E7</f>
        <v>0.98067963418803761</v>
      </c>
      <c r="N7" s="202">
        <f>'HHE (Summary)'!N7/'HHE (Summary)'!F7</f>
        <v>0.98114334263084813</v>
      </c>
      <c r="O7" s="202">
        <f>'HHE (Summary)'!O7/'HHE (Summary)'!G7</f>
        <v>0.98516730514228956</v>
      </c>
      <c r="P7" s="202">
        <f>'HHE (Summary)'!P7/'HHE (Summary)'!H7</f>
        <v>0.98356233121848524</v>
      </c>
      <c r="Q7" s="203">
        <f>'HHE (Summary)'!Q7/'HHE (Summary)'!I7</f>
        <v>0.97382928750080533</v>
      </c>
      <c r="R7" s="202">
        <f>'HHE (Summary)'!R7/'HHE (Summary)'!B7</f>
        <v>0.95740043749596104</v>
      </c>
      <c r="S7" s="202">
        <f>'HHE (Summary)'!S7/'HHE (Summary)'!C7</f>
        <v>0.962568496323153</v>
      </c>
      <c r="T7" s="202">
        <f>'HHE (Summary)'!T7/'HHE (Summary)'!D7</f>
        <v>0.96781601955772412</v>
      </c>
      <c r="U7" s="202">
        <f>'HHE (Summary)'!U7/'HHE (Summary)'!E7</f>
        <v>0.96972970260194136</v>
      </c>
      <c r="V7" s="202">
        <f>'HHE (Summary)'!V7/'HHE (Summary)'!F7</f>
        <v>0.97145307346262633</v>
      </c>
      <c r="W7" s="202">
        <f>'HHE (Summary)'!W7/'HHE (Summary)'!G7</f>
        <v>0.97228320203929652</v>
      </c>
      <c r="X7" s="202">
        <f>'HHE (Summary)'!X7/'HHE (Summary)'!H7</f>
        <v>0.97036898693593265</v>
      </c>
      <c r="Y7" s="203">
        <f>'HHE (Summary)'!Y7/'HHE (Summary)'!I7</f>
        <v>0.9674101872412576</v>
      </c>
      <c r="Z7" s="202">
        <f>'HHE (Summary)'!Z7/'HHE (Summary)'!B7</f>
        <v>1.0256724877083736</v>
      </c>
      <c r="AA7" s="202">
        <f>'HHE (Summary)'!AA7/'HHE (Summary)'!C7</f>
        <v>1.0316315931668951</v>
      </c>
      <c r="AB7" s="202">
        <f>'HHE (Summary)'!AB7/'HHE (Summary)'!D7</f>
        <v>1.0326934362289408</v>
      </c>
      <c r="AC7" s="202">
        <f>'HHE (Summary)'!AC7/'HHE (Summary)'!E7</f>
        <v>1.0406994674633248</v>
      </c>
      <c r="AD7" s="202">
        <f>'HHE (Summary)'!AD7/'HHE (Summary)'!F7</f>
        <v>1.0553648135318121</v>
      </c>
      <c r="AE7" s="202">
        <f>'HHE (Summary)'!AE7/'HHE (Summary)'!G7</f>
        <v>1.0598219840582213</v>
      </c>
      <c r="AF7" s="202">
        <f>'HHE (Summary)'!AF7/'HHE (Summary)'!H7</f>
        <v>1.0604031437419652</v>
      </c>
      <c r="AG7" s="203">
        <f>'HHE (Summary)'!AG7/'HHE (Summary)'!I7</f>
        <v>1.0573107736611176</v>
      </c>
      <c r="AH7" s="202">
        <f>'HHE (Summary)'!AH7/'HHE (Summary)'!B7</f>
        <v>0.98839517914609742</v>
      </c>
      <c r="AI7" s="202">
        <f>'HHE (Summary)'!AI7/'HHE (Summary)'!C7</f>
        <v>0.98567378812376938</v>
      </c>
      <c r="AJ7" s="202">
        <f>'HHE (Summary)'!AJ7/'HHE (Summary)'!D7</f>
        <v>0.98949743129730106</v>
      </c>
      <c r="AK7" s="202">
        <f>'HHE (Summary)'!AK7/'HHE (Summary)'!E7</f>
        <v>0.98963844950821644</v>
      </c>
      <c r="AL7" s="202">
        <f>'HHE (Summary)'!AL7/'HHE (Summary)'!F7</f>
        <v>0.98955615392568519</v>
      </c>
      <c r="AM7" s="202">
        <f>'HHE (Summary)'!AM7/'HHE (Summary)'!G7</f>
        <v>0.98882603916845169</v>
      </c>
      <c r="AN7" s="202">
        <f>'HHE (Summary)'!AN7/'HHE (Summary)'!H7</f>
        <v>0.98890841319488276</v>
      </c>
      <c r="AO7" s="203">
        <f>'HHE (Summary)'!AO7/'HHE (Summary)'!I7</f>
        <v>0.99656124169987614</v>
      </c>
      <c r="AP7" s="202">
        <f>'HHE (Summary)'!AP7/'HHE (Summary)'!B7</f>
        <v>0.98019113977900796</v>
      </c>
      <c r="AQ7" s="202">
        <f>'HHE (Summary)'!AQ7/'HHE (Summary)'!C7</f>
        <v>0.97256363031382687</v>
      </c>
      <c r="AR7" s="202">
        <f>'HHE (Summary)'!AR7/'HHE (Summary)'!D7</f>
        <v>0.972311949681259</v>
      </c>
      <c r="AS7" s="202">
        <f>'HHE (Summary)'!AS7/'HHE (Summary)'!E7</f>
        <v>0.97167204903701943</v>
      </c>
      <c r="AT7" s="202">
        <f>'HHE (Summary)'!AT7/'HHE (Summary)'!F7</f>
        <v>0.97378661919454712</v>
      </c>
      <c r="AU7" s="202">
        <f>'HHE (Summary)'!AU7/'HHE (Summary)'!G7</f>
        <v>0.97483514145455952</v>
      </c>
      <c r="AV7" s="202">
        <f>'HHE (Summary)'!AV7/'HHE (Summary)'!H7</f>
        <v>0.97781546549811682</v>
      </c>
      <c r="AW7" s="203">
        <f>'HHE (Summary)'!AW7/'HHE (Summary)'!I7</f>
        <v>0.98037010670207414</v>
      </c>
      <c r="AX7" s="202">
        <f>'HHE (Summary)'!AX7/'HHE (Summary)'!B7</f>
        <v>0.99332406167476017</v>
      </c>
      <c r="AY7" s="202">
        <f>'HHE (Summary)'!AY7/'HHE (Summary)'!C7</f>
        <v>0.99382636924473255</v>
      </c>
      <c r="AZ7" s="202">
        <f>'HHE (Summary)'!AZ7/'HHE (Summary)'!D7</f>
        <v>0.98636811411014957</v>
      </c>
      <c r="BA7" s="202">
        <f>'HHE (Summary)'!BA7/'HHE (Summary)'!E7</f>
        <v>0.99397365410526384</v>
      </c>
      <c r="BB7" s="202">
        <f>'HHE (Summary)'!BB7/'HHE (Summary)'!F7</f>
        <v>1.0018737280545882</v>
      </c>
      <c r="BC7" s="202">
        <f>'HHE (Summary)'!BC7/'HHE (Summary)'!G7</f>
        <v>1.000683964804546</v>
      </c>
      <c r="BD7" s="202">
        <f>'HHE (Summary)'!BD7/'HHE (Summary)'!H7</f>
        <v>1.0002693051480382</v>
      </c>
      <c r="BE7" s="203">
        <f>'HHE (Summary)'!BE7/'HHE (Summary)'!I7</f>
        <v>1.0099181138564157</v>
      </c>
      <c r="BF7" s="202">
        <f>'HHE (Summary)'!BF7/'HHE (Summary)'!B7</f>
        <v>1.0267667787797901</v>
      </c>
      <c r="BG7" s="202">
        <f>'HHE (Summary)'!BG7/'HHE (Summary)'!C7</f>
        <v>1.0289306571179639</v>
      </c>
      <c r="BH7" s="202">
        <f>'HHE (Summary)'!BH7/'HHE (Summary)'!D7</f>
        <v>1.0309286521307013</v>
      </c>
      <c r="BI7" s="202">
        <f>'HHE (Summary)'!BI7/'HHE (Summary)'!E7</f>
        <v>1.036746219439145</v>
      </c>
      <c r="BJ7" s="202">
        <f>'HHE (Summary)'!BJ7/'HHE (Summary)'!F7</f>
        <v>1.0393678800168116</v>
      </c>
      <c r="BK7" s="202">
        <f>'HHE (Summary)'!BK7/'HHE (Summary)'!G7</f>
        <v>1.0372807412559566</v>
      </c>
      <c r="BL7" s="202">
        <f>'HHE (Summary)'!BL7/'HHE (Summary)'!H7</f>
        <v>1.0409235674180404</v>
      </c>
      <c r="BM7" s="203">
        <f>'HHE (Summary)'!BM7/'HHE (Summary)'!I7</f>
        <v>1.0502307486289266</v>
      </c>
      <c r="BN7" s="202">
        <f>'HHE (Summary)'!BN7/'HHE (Summary)'!B7</f>
        <v>1.0561154010957126</v>
      </c>
      <c r="BO7" s="202">
        <f>'HHE (Summary)'!BO7/'HHE (Summary)'!C7</f>
        <v>1.0579549989757662</v>
      </c>
      <c r="BP7" s="202">
        <f>'HHE (Summary)'!BP7/'HHE (Summary)'!D7</f>
        <v>1.0546030333978378</v>
      </c>
      <c r="BQ7" s="202">
        <f>'HHE (Summary)'!BQ7/'HHE (Summary)'!E7</f>
        <v>1.0578480711319471</v>
      </c>
      <c r="BR7" s="202">
        <f>'HHE (Summary)'!BR7/'HHE (Summary)'!F7</f>
        <v>1.054352637382509</v>
      </c>
      <c r="BS7" s="202">
        <f>'HHE (Summary)'!BS7/'HHE (Summary)'!G7</f>
        <v>1.0485365951269527</v>
      </c>
      <c r="BT7" s="202">
        <f>'HHE (Summary)'!BT7/'HHE (Summary)'!H7</f>
        <v>1.0479240572519741</v>
      </c>
      <c r="BU7" s="203">
        <f>'HHE (Summary)'!BU7/'HHE (Summary)'!I7</f>
        <v>1.0537581828424831</v>
      </c>
      <c r="BV7" s="202">
        <f>'HHE (Summary)'!BV7/'HHE (Summary)'!B7</f>
        <v>1.0043121866016789</v>
      </c>
      <c r="BW7" s="202">
        <f>'HHE (Summary)'!BW7/'HHE (Summary)'!C7</f>
        <v>1.0029348030544607</v>
      </c>
      <c r="BX7" s="202">
        <f>'HHE (Summary)'!BX7/'HHE (Summary)'!D7</f>
        <v>0.99571217871533801</v>
      </c>
      <c r="BY7" s="202">
        <f>'HHE (Summary)'!BY7/'HHE (Summary)'!E7</f>
        <v>0.99011152503079225</v>
      </c>
      <c r="BZ7" s="202">
        <f>'HHE (Summary)'!BZ7/'HHE (Summary)'!F7</f>
        <v>0.98661154433690412</v>
      </c>
      <c r="CA7" s="202">
        <f>'HHE (Summary)'!CA7/'HHE (Summary)'!G7</f>
        <v>0.98721294916510804</v>
      </c>
      <c r="CB7" s="202">
        <f>'HHE (Summary)'!CB7/'HHE (Summary)'!H7</f>
        <v>0.98822470426627917</v>
      </c>
      <c r="CC7" s="203">
        <f>'HHE (Summary)'!CC7/'HHE (Summary)'!I7</f>
        <v>0.9865789862971539</v>
      </c>
      <c r="CD7" s="202">
        <f>'HHE (Summary)'!CD7/'HHE (Summary)'!B7</f>
        <v>1.0212385341380146</v>
      </c>
      <c r="CE7" s="202">
        <f>'HHE (Summary)'!CE7/'HHE (Summary)'!C7</f>
        <v>1.0147076847195451</v>
      </c>
      <c r="CF7" s="202">
        <f>'HHE (Summary)'!CF7/'HHE (Summary)'!D7</f>
        <v>1.0161347327598587</v>
      </c>
      <c r="CG7" s="202">
        <f>'HHE (Summary)'!CG7/'HHE (Summary)'!E7</f>
        <v>1.0175257060058058</v>
      </c>
      <c r="CH7" s="202">
        <f>'HHE (Summary)'!CH7/'HHE (Summary)'!F7</f>
        <v>1.0164373776339424</v>
      </c>
      <c r="CI7" s="202">
        <f>'HHE (Summary)'!CI7/'HHE (Summary)'!G7</f>
        <v>1.0152814415388951</v>
      </c>
      <c r="CJ7" s="202">
        <f>'HHE (Summary)'!CJ7/'HHE (Summary)'!H7</f>
        <v>1.018141342534004</v>
      </c>
      <c r="CK7" s="203">
        <f>'HHE (Summary)'!CK7/'HHE (Summary)'!I7</f>
        <v>1.0180516525243111</v>
      </c>
      <c r="CL7" s="202">
        <f>'HHE (Summary)'!CL7/'HHE (Summary)'!B7</f>
        <v>1.0613521862756452</v>
      </c>
      <c r="CM7" s="202">
        <f>'HHE (Summary)'!CM7/'HHE (Summary)'!C7</f>
        <v>1.057156705366139</v>
      </c>
      <c r="CN7" s="202">
        <f>'HHE (Summary)'!CN7/'HHE (Summary)'!D7</f>
        <v>1.0542112398208938</v>
      </c>
      <c r="CO7" s="202">
        <f>'HHE (Summary)'!CO7/'HHE (Summary)'!E7</f>
        <v>1.0522595059556608</v>
      </c>
      <c r="CP7" s="202">
        <f>'HHE (Summary)'!CP7/'HHE (Summary)'!F7</f>
        <v>1.0472311113782231</v>
      </c>
      <c r="CQ7" s="202">
        <f>'HHE (Summary)'!CQ7/'HHE (Summary)'!G7</f>
        <v>1.0446085142040007</v>
      </c>
      <c r="CR7" s="202">
        <f>'HHE (Summary)'!CR7/'HHE (Summary)'!H7</f>
        <v>1.0422282905382254</v>
      </c>
      <c r="CS7" s="203">
        <f>'HHE (Summary)'!CS7/'HHE (Summary)'!I7</f>
        <v>1.0431273482723782</v>
      </c>
      <c r="CT7" s="202">
        <f>'HHE (Summary)'!CT7/'HHE (Summary)'!B7</f>
        <v>1.0220498061153276</v>
      </c>
      <c r="CU7" s="202">
        <f>'HHE (Summary)'!CU7/'HHE (Summary)'!C7</f>
        <v>1.0144246826476933</v>
      </c>
      <c r="CV7" s="202">
        <f>'HHE (Summary)'!CV7/'HHE (Summary)'!D7</f>
        <v>1.0201048387490577</v>
      </c>
      <c r="CW7" s="202">
        <f>'HHE (Summary)'!CW7/'HHE (Summary)'!E7</f>
        <v>1.0097353666328908</v>
      </c>
      <c r="CX7" s="202">
        <f>'HHE (Summary)'!CX7/'HHE (Summary)'!F7</f>
        <v>1.0112588487979262</v>
      </c>
      <c r="CY7" s="202">
        <f>'HHE (Summary)'!CY7/'HHE (Summary)'!G7</f>
        <v>1.0112119920895866</v>
      </c>
      <c r="CZ7" s="202">
        <f>'HHE (Summary)'!CZ7/'HHE (Summary)'!H7</f>
        <v>1.0050008977908789</v>
      </c>
      <c r="DA7" s="203">
        <f>'HHE (Summary)'!DA7/'HHE (Summary)'!I7</f>
        <v>0.99353266339661428</v>
      </c>
    </row>
    <row r="8" spans="1:105">
      <c r="A8" s="91" t="s">
        <v>9</v>
      </c>
      <c r="B8" s="202">
        <f>'HHE (Summary)'!B8/'HHE (Summary)'!$G8</f>
        <v>1.1831489315345378</v>
      </c>
      <c r="C8" s="202">
        <f>'HHE (Summary)'!C8/'HHE (Summary)'!$G8</f>
        <v>1.1006246800438284</v>
      </c>
      <c r="D8" s="202">
        <f>'HHE (Summary)'!D8/'HHE (Summary)'!$G8</f>
        <v>0.98201306894110374</v>
      </c>
      <c r="E8" s="202">
        <f>'HHE (Summary)'!E8/'HHE (Summary)'!$G8</f>
        <v>1.0087684703316369</v>
      </c>
      <c r="F8" s="202">
        <f>'HHE (Summary)'!F8/'HHE (Summary)'!$G8</f>
        <v>0.99780051135451109</v>
      </c>
      <c r="G8" s="202">
        <f>'HHE (Summary)'!G8/'HHE (Summary)'!$G8</f>
        <v>1</v>
      </c>
      <c r="H8" s="202">
        <f>'HHE (Summary)'!H8/'HHE (Summary)'!$G8</f>
        <v>1.0463847908237576</v>
      </c>
      <c r="I8" s="203">
        <f>'HHE (Summary)'!I8/'HHE (Summary)'!$G8</f>
        <v>1.139294281107631</v>
      </c>
      <c r="J8" s="202">
        <f>'HHE (Summary)'!J8/'HHE (Summary)'!B8</f>
        <v>0.94520807829122444</v>
      </c>
      <c r="K8" s="202">
        <f>'HHE (Summary)'!K8/'HHE (Summary)'!C8</f>
        <v>0.96159986274238918</v>
      </c>
      <c r="L8" s="202">
        <f>'HHE (Summary)'!L8/'HHE (Summary)'!D8</f>
        <v>0.9692600946649732</v>
      </c>
      <c r="M8" s="202">
        <f>'HHE (Summary)'!M8/'HHE (Summary)'!E8</f>
        <v>0.98067963418803528</v>
      </c>
      <c r="N8" s="202">
        <f>'HHE (Summary)'!N8/'HHE (Summary)'!F8</f>
        <v>0.98114334263084935</v>
      </c>
      <c r="O8" s="202">
        <f>'HHE (Summary)'!O8/'HHE (Summary)'!G8</f>
        <v>0.98516730514228967</v>
      </c>
      <c r="P8" s="202">
        <f>'HHE (Summary)'!P8/'HHE (Summary)'!H8</f>
        <v>0.98356233121848469</v>
      </c>
      <c r="Q8" s="203">
        <f>'HHE (Summary)'!Q8/'HHE (Summary)'!I8</f>
        <v>0.97382928750080489</v>
      </c>
      <c r="R8" s="202">
        <f>'HHE (Summary)'!R8/'HHE (Summary)'!B8</f>
        <v>0.95740043749596093</v>
      </c>
      <c r="S8" s="202">
        <f>'HHE (Summary)'!S8/'HHE (Summary)'!C8</f>
        <v>0.96256849632315389</v>
      </c>
      <c r="T8" s="202">
        <f>'HHE (Summary)'!T8/'HHE (Summary)'!D8</f>
        <v>0.96781601955772412</v>
      </c>
      <c r="U8" s="202">
        <f>'HHE (Summary)'!U8/'HHE (Summary)'!E8</f>
        <v>0.96972970260194247</v>
      </c>
      <c r="V8" s="202">
        <f>'HHE (Summary)'!V8/'HHE (Summary)'!F8</f>
        <v>0.97145307346262788</v>
      </c>
      <c r="W8" s="202">
        <f>'HHE (Summary)'!W8/'HHE (Summary)'!G8</f>
        <v>0.97228320203929663</v>
      </c>
      <c r="X8" s="202">
        <f>'HHE (Summary)'!X8/'HHE (Summary)'!H8</f>
        <v>0.97036898693593243</v>
      </c>
      <c r="Y8" s="203">
        <f>'HHE (Summary)'!Y8/'HHE (Summary)'!I8</f>
        <v>0.96741018724125827</v>
      </c>
      <c r="Z8" s="202">
        <f>'HHE (Summary)'!Z8/'HHE (Summary)'!B8</f>
        <v>1.0256724877083725</v>
      </c>
      <c r="AA8" s="202">
        <f>'HHE (Summary)'!AA8/'HHE (Summary)'!C8</f>
        <v>1.0316315931668969</v>
      </c>
      <c r="AB8" s="202">
        <f>'HHE (Summary)'!AB8/'HHE (Summary)'!D8</f>
        <v>1.0326934362289408</v>
      </c>
      <c r="AC8" s="202">
        <f>'HHE (Summary)'!AC8/'HHE (Summary)'!E8</f>
        <v>1.0406994674633248</v>
      </c>
      <c r="AD8" s="202">
        <f>'HHE (Summary)'!AD8/'HHE (Summary)'!F8</f>
        <v>1.0553648135318134</v>
      </c>
      <c r="AE8" s="202">
        <f>'HHE (Summary)'!AE8/'HHE (Summary)'!G8</f>
        <v>1.0598219840582213</v>
      </c>
      <c r="AF8" s="202">
        <f>'HHE (Summary)'!AF8/'HHE (Summary)'!H8</f>
        <v>1.0604031437419648</v>
      </c>
      <c r="AG8" s="203">
        <f>'HHE (Summary)'!AG8/'HHE (Summary)'!I8</f>
        <v>1.057310773661118</v>
      </c>
      <c r="AH8" s="202">
        <f>'HHE (Summary)'!AH8/'HHE (Summary)'!B8</f>
        <v>0.98839517914609698</v>
      </c>
      <c r="AI8" s="202">
        <f>'HHE (Summary)'!AI8/'HHE (Summary)'!C8</f>
        <v>0.98567378812377027</v>
      </c>
      <c r="AJ8" s="202">
        <f>'HHE (Summary)'!AJ8/'HHE (Summary)'!D8</f>
        <v>0.98949743129730139</v>
      </c>
      <c r="AK8" s="202">
        <f>'HHE (Summary)'!AK8/'HHE (Summary)'!E8</f>
        <v>0.98963844950821678</v>
      </c>
      <c r="AL8" s="202">
        <f>'HHE (Summary)'!AL8/'HHE (Summary)'!F8</f>
        <v>0.98955615392568641</v>
      </c>
      <c r="AM8" s="202">
        <f>'HHE (Summary)'!AM8/'HHE (Summary)'!G8</f>
        <v>0.98882603916845158</v>
      </c>
      <c r="AN8" s="202">
        <f>'HHE (Summary)'!AN8/'HHE (Summary)'!H8</f>
        <v>0.9889084131948821</v>
      </c>
      <c r="AO8" s="203">
        <f>'HHE (Summary)'!AO8/'HHE (Summary)'!I8</f>
        <v>0.99656124169987492</v>
      </c>
      <c r="AP8" s="202">
        <f>'HHE (Summary)'!AP8/'HHE (Summary)'!B8</f>
        <v>0.98019113977900763</v>
      </c>
      <c r="AQ8" s="202">
        <f>'HHE (Summary)'!AQ8/'HHE (Summary)'!C8</f>
        <v>0.97256363031382798</v>
      </c>
      <c r="AR8" s="202">
        <f>'HHE (Summary)'!AR8/'HHE (Summary)'!D8</f>
        <v>0.97231194968125967</v>
      </c>
      <c r="AS8" s="202">
        <f>'HHE (Summary)'!AS8/'HHE (Summary)'!E8</f>
        <v>0.97167204903701798</v>
      </c>
      <c r="AT8" s="202">
        <f>'HHE (Summary)'!AT8/'HHE (Summary)'!F8</f>
        <v>0.97378661919454879</v>
      </c>
      <c r="AU8" s="202">
        <f>'HHE (Summary)'!AU8/'HHE (Summary)'!G8</f>
        <v>0.97483514145455985</v>
      </c>
      <c r="AV8" s="202">
        <f>'HHE (Summary)'!AV8/'HHE (Summary)'!H8</f>
        <v>0.97781546549811749</v>
      </c>
      <c r="AW8" s="203">
        <f>'HHE (Summary)'!AW8/'HHE (Summary)'!I8</f>
        <v>0.98037010670207492</v>
      </c>
      <c r="AX8" s="202">
        <f>'HHE (Summary)'!AX8/'HHE (Summary)'!B8</f>
        <v>0.99332406167476028</v>
      </c>
      <c r="AY8" s="202">
        <f>'HHE (Summary)'!AY8/'HHE (Summary)'!C8</f>
        <v>0.99382636924473344</v>
      </c>
      <c r="AZ8" s="202">
        <f>'HHE (Summary)'!AZ8/'HHE (Summary)'!D8</f>
        <v>0.98636811411015002</v>
      </c>
      <c r="BA8" s="202">
        <f>'HHE (Summary)'!BA8/'HHE (Summary)'!E8</f>
        <v>0.99397365410526395</v>
      </c>
      <c r="BB8" s="202">
        <f>'HHE (Summary)'!BB8/'HHE (Summary)'!F8</f>
        <v>1.0018737280545889</v>
      </c>
      <c r="BC8" s="202">
        <f>'HHE (Summary)'!BC8/'HHE (Summary)'!G8</f>
        <v>1.0006839648045467</v>
      </c>
      <c r="BD8" s="202">
        <f>'HHE (Summary)'!BD8/'HHE (Summary)'!H8</f>
        <v>1.0002693051480382</v>
      </c>
      <c r="BE8" s="203">
        <f>'HHE (Summary)'!BE8/'HHE (Summary)'!I8</f>
        <v>1.0099181138564151</v>
      </c>
      <c r="BF8" s="202">
        <f>'HHE (Summary)'!BF8/'HHE (Summary)'!B8</f>
        <v>1.0267667787797892</v>
      </c>
      <c r="BG8" s="202">
        <f>'HHE (Summary)'!BG8/'HHE (Summary)'!C8</f>
        <v>1.0289306571179655</v>
      </c>
      <c r="BH8" s="202">
        <f>'HHE (Summary)'!BH8/'HHE (Summary)'!D8</f>
        <v>1.0309286521307013</v>
      </c>
      <c r="BI8" s="202">
        <f>'HHE (Summary)'!BI8/'HHE (Summary)'!E8</f>
        <v>1.0367462194391441</v>
      </c>
      <c r="BJ8" s="202">
        <f>'HHE (Summary)'!BJ8/'HHE (Summary)'!F8</f>
        <v>1.0393678800168136</v>
      </c>
      <c r="BK8" s="202">
        <f>'HHE (Summary)'!BK8/'HHE (Summary)'!G8</f>
        <v>1.0372807412559562</v>
      </c>
      <c r="BL8" s="202">
        <f>'HHE (Summary)'!BL8/'HHE (Summary)'!H8</f>
        <v>1.0409235674180399</v>
      </c>
      <c r="BM8" s="203">
        <f>'HHE (Summary)'!BM8/'HHE (Summary)'!I8</f>
        <v>1.0502307486289268</v>
      </c>
      <c r="BN8" s="202">
        <f>'HHE (Summary)'!BN8/'HHE (Summary)'!B8</f>
        <v>1.0561154010957119</v>
      </c>
      <c r="BO8" s="202">
        <f>'HHE (Summary)'!BO8/'HHE (Summary)'!C8</f>
        <v>1.0579549989757675</v>
      </c>
      <c r="BP8" s="202">
        <f>'HHE (Summary)'!BP8/'HHE (Summary)'!D8</f>
        <v>1.054603033397838</v>
      </c>
      <c r="BQ8" s="202">
        <f>'HHE (Summary)'!BQ8/'HHE (Summary)'!E8</f>
        <v>1.0578480711319478</v>
      </c>
      <c r="BR8" s="202">
        <f>'HHE (Summary)'!BR8/'HHE (Summary)'!F8</f>
        <v>1.0543526373825098</v>
      </c>
      <c r="BS8" s="202">
        <f>'HHE (Summary)'!BS8/'HHE (Summary)'!G8</f>
        <v>1.0485365951269534</v>
      </c>
      <c r="BT8" s="202">
        <f>'HHE (Summary)'!BT8/'HHE (Summary)'!H8</f>
        <v>1.0479240572519735</v>
      </c>
      <c r="BU8" s="203">
        <f>'HHE (Summary)'!BU8/'HHE (Summary)'!I8</f>
        <v>1.0537581828424818</v>
      </c>
      <c r="BV8" s="202">
        <f>'HHE (Summary)'!BV8/'HHE (Summary)'!B8</f>
        <v>1.0043121866016784</v>
      </c>
      <c r="BW8" s="202">
        <f>'HHE (Summary)'!BW8/'HHE (Summary)'!C8</f>
        <v>1.00293480305446</v>
      </c>
      <c r="BX8" s="202">
        <f>'HHE (Summary)'!BX8/'HHE (Summary)'!D8</f>
        <v>0.99571217871533857</v>
      </c>
      <c r="BY8" s="202">
        <f>'HHE (Summary)'!BY8/'HHE (Summary)'!E8</f>
        <v>0.99011152503079269</v>
      </c>
      <c r="BZ8" s="202">
        <f>'HHE (Summary)'!BZ8/'HHE (Summary)'!F8</f>
        <v>0.98661154433690312</v>
      </c>
      <c r="CA8" s="202">
        <f>'HHE (Summary)'!CA8/'HHE (Summary)'!G8</f>
        <v>0.98721294916510727</v>
      </c>
      <c r="CB8" s="202">
        <f>'HHE (Summary)'!CB8/'HHE (Summary)'!H8</f>
        <v>0.98822470426627984</v>
      </c>
      <c r="CC8" s="203">
        <f>'HHE (Summary)'!CC8/'HHE (Summary)'!I8</f>
        <v>0.98657898629715479</v>
      </c>
      <c r="CD8" s="202">
        <f>'HHE (Summary)'!CD8/'HHE (Summary)'!B8</f>
        <v>1.0212385341380146</v>
      </c>
      <c r="CE8" s="202">
        <f>'HHE (Summary)'!CE8/'HHE (Summary)'!C8</f>
        <v>1.0147076847195422</v>
      </c>
      <c r="CF8" s="202">
        <f>'HHE (Summary)'!CF8/'HHE (Summary)'!D8</f>
        <v>1.0161347327598589</v>
      </c>
      <c r="CG8" s="202">
        <f>'HHE (Summary)'!CG8/'HHE (Summary)'!E8</f>
        <v>1.0175257060058074</v>
      </c>
      <c r="CH8" s="202">
        <f>'HHE (Summary)'!CH8/'HHE (Summary)'!F8</f>
        <v>1.0164373776339422</v>
      </c>
      <c r="CI8" s="202">
        <f>'HHE (Summary)'!CI8/'HHE (Summary)'!G8</f>
        <v>1.0152814415388944</v>
      </c>
      <c r="CJ8" s="202">
        <f>'HHE (Summary)'!CJ8/'HHE (Summary)'!H8</f>
        <v>1.0181413425340036</v>
      </c>
      <c r="CK8" s="203">
        <f>'HHE (Summary)'!CK8/'HHE (Summary)'!I8</f>
        <v>1.0180516525243108</v>
      </c>
      <c r="CL8" s="202">
        <f>'HHE (Summary)'!CL8/'HHE (Summary)'!B8</f>
        <v>1.0613521862756452</v>
      </c>
      <c r="CM8" s="202">
        <f>'HHE (Summary)'!CM8/'HHE (Summary)'!C8</f>
        <v>1.0571567053661364</v>
      </c>
      <c r="CN8" s="202">
        <f>'HHE (Summary)'!CN8/'HHE (Summary)'!D8</f>
        <v>1.054211239820894</v>
      </c>
      <c r="CO8" s="202">
        <f>'HHE (Summary)'!CO8/'HHE (Summary)'!E8</f>
        <v>1.0522595059556614</v>
      </c>
      <c r="CP8" s="202">
        <f>'HHE (Summary)'!CP8/'HHE (Summary)'!F8</f>
        <v>1.0472311113782236</v>
      </c>
      <c r="CQ8" s="202">
        <f>'HHE (Summary)'!CQ8/'HHE (Summary)'!G8</f>
        <v>1.0446085142039998</v>
      </c>
      <c r="CR8" s="202">
        <f>'HHE (Summary)'!CR8/'HHE (Summary)'!H8</f>
        <v>1.0422282905382243</v>
      </c>
      <c r="CS8" s="203">
        <f>'HHE (Summary)'!CS8/'HHE (Summary)'!I8</f>
        <v>1.0431273482723782</v>
      </c>
      <c r="CT8" s="202">
        <f>'HHE (Summary)'!CT8/'HHE (Summary)'!B8</f>
        <v>1.0220498061153278</v>
      </c>
      <c r="CU8" s="202">
        <f>'HHE (Summary)'!CU8/'HHE (Summary)'!C8</f>
        <v>1.014424682647691</v>
      </c>
      <c r="CV8" s="202">
        <f>'HHE (Summary)'!CV8/'HHE (Summary)'!D8</f>
        <v>1.0201048387490579</v>
      </c>
      <c r="CW8" s="202">
        <f>'HHE (Summary)'!CW8/'HHE (Summary)'!E8</f>
        <v>1.0097353666328912</v>
      </c>
      <c r="CX8" s="202">
        <f>'HHE (Summary)'!CX8/'HHE (Summary)'!F8</f>
        <v>1.0112588487979259</v>
      </c>
      <c r="CY8" s="202">
        <f>'HHE (Summary)'!CY8/'HHE (Summary)'!G8</f>
        <v>1.0112119920895881</v>
      </c>
      <c r="CZ8" s="202">
        <f>'HHE (Summary)'!CZ8/'HHE (Summary)'!H8</f>
        <v>1.0050008977908782</v>
      </c>
      <c r="DA8" s="203">
        <f>'HHE (Summary)'!DA8/'HHE (Summary)'!I8</f>
        <v>0.99353266339661428</v>
      </c>
    </row>
    <row r="9" spans="1:105" s="88" customFormat="1">
      <c r="A9" s="90" t="s">
        <v>141</v>
      </c>
      <c r="B9" s="202">
        <f>'HHE (Summary)'!B9/'HHE (Summary)'!$G9</f>
        <v>1.1880910397862943</v>
      </c>
      <c r="C9" s="202">
        <f>'HHE (Summary)'!C9/'HHE (Summary)'!$G9</f>
        <v>1.1272535265666221</v>
      </c>
      <c r="D9" s="202">
        <f>'HHE (Summary)'!D9/'HHE (Summary)'!$G9</f>
        <v>1.0307084509304887</v>
      </c>
      <c r="E9" s="202">
        <f>'HHE (Summary)'!E9/'HHE (Summary)'!$G9</f>
        <v>1.0190628787851497</v>
      </c>
      <c r="F9" s="202">
        <f>'HHE (Summary)'!F9/'HHE (Summary)'!$G9</f>
        <v>1.0215404771998757</v>
      </c>
      <c r="G9" s="202">
        <f>'HHE (Summary)'!G9/'HHE (Summary)'!$G9</f>
        <v>1</v>
      </c>
      <c r="H9" s="202">
        <f>'HHE (Summary)'!H9/'HHE (Summary)'!$G9</f>
        <v>0.99623682847529238</v>
      </c>
      <c r="I9" s="203">
        <f>'HHE (Summary)'!I9/'HHE (Summary)'!$G9</f>
        <v>0.98213297123733057</v>
      </c>
      <c r="J9" s="202">
        <f>'HHE (Summary)'!J9/'HHE (Summary)'!B9</f>
        <v>0.91195113640575787</v>
      </c>
      <c r="K9" s="202">
        <f>'HHE (Summary)'!K9/'HHE (Summary)'!C9</f>
        <v>0.93451270785498819</v>
      </c>
      <c r="L9" s="202">
        <f>'HHE (Summary)'!L9/'HHE (Summary)'!D9</f>
        <v>0.94355848806554898</v>
      </c>
      <c r="M9" s="202">
        <f>'HHE (Summary)'!M9/'HHE (Summary)'!E9</f>
        <v>0.95723104508254442</v>
      </c>
      <c r="N9" s="202">
        <f>'HHE (Summary)'!N9/'HHE (Summary)'!F9</f>
        <v>0.95776698372283475</v>
      </c>
      <c r="O9" s="202">
        <f>'HHE (Summary)'!O9/'HHE (Summary)'!G9</f>
        <v>0.96271870633299195</v>
      </c>
      <c r="P9" s="202">
        <f>'HHE (Summary)'!P9/'HHE (Summary)'!H9</f>
        <v>0.96024004279957376</v>
      </c>
      <c r="Q9" s="203">
        <f>'HHE (Summary)'!Q9/'HHE (Summary)'!I9</f>
        <v>0.94659509763840466</v>
      </c>
      <c r="R9" s="202">
        <f>'HHE (Summary)'!R9/'HHE (Summary)'!B9</f>
        <v>0.96305811218429627</v>
      </c>
      <c r="S9" s="202">
        <f>'HHE (Summary)'!S9/'HHE (Summary)'!C9</f>
        <v>0.97023677441794576</v>
      </c>
      <c r="T9" s="202">
        <f>'HHE (Summary)'!T9/'HHE (Summary)'!D9</f>
        <v>0.97671185139665317</v>
      </c>
      <c r="U9" s="202">
        <f>'HHE (Summary)'!U9/'HHE (Summary)'!E9</f>
        <v>0.97951122545350178</v>
      </c>
      <c r="V9" s="202">
        <f>'HHE (Summary)'!V9/'HHE (Summary)'!F9</f>
        <v>0.98249331373469828</v>
      </c>
      <c r="W9" s="202">
        <f>'HHE (Summary)'!W9/'HHE (Summary)'!G9</f>
        <v>0.98316796341954416</v>
      </c>
      <c r="X9" s="202">
        <f>'HHE (Summary)'!X9/'HHE (Summary)'!H9</f>
        <v>0.97976322970894825</v>
      </c>
      <c r="Y9" s="203">
        <f>'HHE (Summary)'!Y9/'HHE (Summary)'!I9</f>
        <v>0.97618649893419962</v>
      </c>
      <c r="Z9" s="202">
        <f>'HHE (Summary)'!Z9/'HHE (Summary)'!B9</f>
        <v>1.0004496140128509</v>
      </c>
      <c r="AA9" s="202">
        <f>'HHE (Summary)'!AA9/'HHE (Summary)'!C9</f>
        <v>1.0081423921662447</v>
      </c>
      <c r="AB9" s="202">
        <f>'HHE (Summary)'!AB9/'HHE (Summary)'!D9</f>
        <v>1.0101337141790299</v>
      </c>
      <c r="AC9" s="202">
        <f>'HHE (Summary)'!AC9/'HHE (Summary)'!E9</f>
        <v>1.0191084218766797</v>
      </c>
      <c r="AD9" s="202">
        <f>'HHE (Summary)'!AD9/'HHE (Summary)'!F9</f>
        <v>1.0384301969500891</v>
      </c>
      <c r="AE9" s="202">
        <f>'HHE (Summary)'!AE9/'HHE (Summary)'!G9</f>
        <v>1.0442450436258879</v>
      </c>
      <c r="AF9" s="202">
        <f>'HHE (Summary)'!AF9/'HHE (Summary)'!H9</f>
        <v>1.0444009671856074</v>
      </c>
      <c r="AG9" s="203">
        <f>'HHE (Summary)'!AG9/'HHE (Summary)'!I9</f>
        <v>1.04022221220615</v>
      </c>
      <c r="AH9" s="202">
        <f>'HHE (Summary)'!AH9/'HHE (Summary)'!B9</f>
        <v>0.98291685096344017</v>
      </c>
      <c r="AI9" s="202">
        <f>'HHE (Summary)'!AI9/'HHE (Summary)'!C9</f>
        <v>0.97937786148187211</v>
      </c>
      <c r="AJ9" s="202">
        <f>'HHE (Summary)'!AJ9/'HHE (Summary)'!D9</f>
        <v>0.98458274735898299</v>
      </c>
      <c r="AK9" s="202">
        <f>'HHE (Summary)'!AK9/'HHE (Summary)'!E9</f>
        <v>0.98466226139714841</v>
      </c>
      <c r="AL9" s="202">
        <f>'HHE (Summary)'!AL9/'HHE (Summary)'!F9</f>
        <v>0.98385445047250319</v>
      </c>
      <c r="AM9" s="202">
        <f>'HHE (Summary)'!AM9/'HHE (Summary)'!G9</f>
        <v>0.98282184529304883</v>
      </c>
      <c r="AN9" s="202">
        <f>'HHE (Summary)'!AN9/'HHE (Summary)'!H9</f>
        <v>0.98335887172684766</v>
      </c>
      <c r="AO9" s="203">
        <f>'HHE (Summary)'!AO9/'HHE (Summary)'!I9</f>
        <v>0.99423457586591435</v>
      </c>
      <c r="AP9" s="202">
        <f>'HHE (Summary)'!AP9/'HHE (Summary)'!B9</f>
        <v>0.98084717180431968</v>
      </c>
      <c r="AQ9" s="202">
        <f>'HHE (Summary)'!AQ9/'HHE (Summary)'!C9</f>
        <v>0.96987280181532587</v>
      </c>
      <c r="AR9" s="202">
        <f>'HHE (Summary)'!AR9/'HHE (Summary)'!D9</f>
        <v>0.96968304841797215</v>
      </c>
      <c r="AS9" s="202">
        <f>'HHE (Summary)'!AS9/'HHE (Summary)'!E9</f>
        <v>0.96760652625598076</v>
      </c>
      <c r="AT9" s="202">
        <f>'HHE (Summary)'!AT9/'HHE (Summary)'!F9</f>
        <v>0.9698752862254304</v>
      </c>
      <c r="AU9" s="202">
        <f>'HHE (Summary)'!AU9/'HHE (Summary)'!G9</f>
        <v>0.96999115899111576</v>
      </c>
      <c r="AV9" s="202">
        <f>'HHE (Summary)'!AV9/'HHE (Summary)'!H9</f>
        <v>0.97413124675420348</v>
      </c>
      <c r="AW9" s="203">
        <f>'HHE (Summary)'!AW9/'HHE (Summary)'!I9</f>
        <v>0.97729343638303046</v>
      </c>
      <c r="AX9" s="202">
        <f>'HHE (Summary)'!AX9/'HHE (Summary)'!B9</f>
        <v>0.96606761973193001</v>
      </c>
      <c r="AY9" s="202">
        <f>'HHE (Summary)'!AY9/'HHE (Summary)'!C9</f>
        <v>0.96617854825834304</v>
      </c>
      <c r="AZ9" s="202">
        <f>'HHE (Summary)'!AZ9/'HHE (Summary)'!D9</f>
        <v>0.95711978422925259</v>
      </c>
      <c r="BA9" s="202">
        <f>'HHE (Summary)'!BA9/'HHE (Summary)'!E9</f>
        <v>0.96594634781141719</v>
      </c>
      <c r="BB9" s="202">
        <f>'HHE (Summary)'!BB9/'HHE (Summary)'!F9</f>
        <v>0.97565829683229266</v>
      </c>
      <c r="BC9" s="202">
        <f>'HHE (Summary)'!BC9/'HHE (Summary)'!G9</f>
        <v>0.97508200868647377</v>
      </c>
      <c r="BD9" s="202">
        <f>'HHE (Summary)'!BD9/'HHE (Summary)'!H9</f>
        <v>0.97423787453325306</v>
      </c>
      <c r="BE9" s="203">
        <f>'HHE (Summary)'!BE9/'HHE (Summary)'!I9</f>
        <v>0.98677632695518636</v>
      </c>
      <c r="BF9" s="202">
        <f>'HHE (Summary)'!BF9/'HHE (Summary)'!B9</f>
        <v>0.98123896629431617</v>
      </c>
      <c r="BG9" s="202">
        <f>'HHE (Summary)'!BG9/'HHE (Summary)'!C9</f>
        <v>0.98425871221165306</v>
      </c>
      <c r="BH9" s="202">
        <f>'HHE (Summary)'!BH9/'HHE (Summary)'!D9</f>
        <v>0.98631050382354535</v>
      </c>
      <c r="BI9" s="202">
        <f>'HHE (Summary)'!BI9/'HHE (Summary)'!E9</f>
        <v>0.99379096009247081</v>
      </c>
      <c r="BJ9" s="202">
        <f>'HHE (Summary)'!BJ9/'HHE (Summary)'!F9</f>
        <v>0.99665282469348682</v>
      </c>
      <c r="BK9" s="202">
        <f>'HHE (Summary)'!BK9/'HHE (Summary)'!G9</f>
        <v>0.99411559046922404</v>
      </c>
      <c r="BL9" s="202">
        <f>'HHE (Summary)'!BL9/'HHE (Summary)'!H9</f>
        <v>0.99885888887097152</v>
      </c>
      <c r="BM9" s="203">
        <f>'HHE (Summary)'!BM9/'HHE (Summary)'!I9</f>
        <v>1.0117447849175099</v>
      </c>
      <c r="BN9" s="202">
        <f>'HHE (Summary)'!BN9/'HHE (Summary)'!B9</f>
        <v>0.99112351148382316</v>
      </c>
      <c r="BO9" s="202">
        <f>'HHE (Summary)'!BO9/'HHE (Summary)'!C9</f>
        <v>0.99355276650585744</v>
      </c>
      <c r="BP9" s="202">
        <f>'HHE (Summary)'!BP9/'HHE (Summary)'!D9</f>
        <v>0.98857668959607037</v>
      </c>
      <c r="BQ9" s="202">
        <f>'HHE (Summary)'!BQ9/'HHE (Summary)'!E9</f>
        <v>0.99279752271297506</v>
      </c>
      <c r="BR9" s="202">
        <f>'HHE (Summary)'!BR9/'HHE (Summary)'!F9</f>
        <v>0.9889456906769426</v>
      </c>
      <c r="BS9" s="202">
        <f>'HHE (Summary)'!BS9/'HHE (Summary)'!G9</f>
        <v>0.98111141751539632</v>
      </c>
      <c r="BT9" s="202">
        <f>'HHE (Summary)'!BT9/'HHE (Summary)'!H9</f>
        <v>0.981868427178896</v>
      </c>
      <c r="BU9" s="203">
        <f>'HHE (Summary)'!BU9/'HHE (Summary)'!I9</f>
        <v>0.9879683881097866</v>
      </c>
      <c r="BV9" s="202">
        <f>'HHE (Summary)'!BV9/'HHE (Summary)'!B9</f>
        <v>1.0515369604479408</v>
      </c>
      <c r="BW9" s="202">
        <f>'HHE (Summary)'!BW9/'HHE (Summary)'!C9</f>
        <v>1.0487096286936854</v>
      </c>
      <c r="BX9" s="202">
        <f>'HHE (Summary)'!BX9/'HHE (Summary)'!D9</f>
        <v>1.0392633165951937</v>
      </c>
      <c r="BY9" s="202">
        <f>'HHE (Summary)'!BY9/'HHE (Summary)'!E9</f>
        <v>1.0322559337867365</v>
      </c>
      <c r="BZ9" s="202">
        <f>'HHE (Summary)'!BZ9/'HHE (Summary)'!F9</f>
        <v>1.0279345600957088</v>
      </c>
      <c r="CA9" s="202">
        <f>'HHE (Summary)'!CA9/'HHE (Summary)'!G9</f>
        <v>1.0289223476262186</v>
      </c>
      <c r="CB9" s="202">
        <f>'HHE (Summary)'!CB9/'HHE (Summary)'!H9</f>
        <v>1.0304631796364336</v>
      </c>
      <c r="CC9" s="203">
        <f>'HHE (Summary)'!CC9/'HHE (Summary)'!I9</f>
        <v>1.0277006055557592</v>
      </c>
      <c r="CD9" s="202">
        <f>'HHE (Summary)'!CD9/'HHE (Summary)'!B9</f>
        <v>1.0117886473245963</v>
      </c>
      <c r="CE9" s="202">
        <f>'HHE (Summary)'!CE9/'HHE (Summary)'!C9</f>
        <v>1.0039125691734647</v>
      </c>
      <c r="CF9" s="202">
        <f>'HHE (Summary)'!CF9/'HHE (Summary)'!D9</f>
        <v>1.0055222919709939</v>
      </c>
      <c r="CG9" s="202">
        <f>'HHE (Summary)'!CG9/'HHE (Summary)'!E9</f>
        <v>1.0068282012995031</v>
      </c>
      <c r="CH9" s="202">
        <f>'HHE (Summary)'!CH9/'HHE (Summary)'!F9</f>
        <v>1.0050727149412693</v>
      </c>
      <c r="CI9" s="202">
        <f>'HHE (Summary)'!CI9/'HHE (Summary)'!G9</f>
        <v>1.0033879720452374</v>
      </c>
      <c r="CJ9" s="202">
        <f>'HHE (Summary)'!CJ9/'HHE (Summary)'!H9</f>
        <v>1.0070808806188725</v>
      </c>
      <c r="CK9" s="203">
        <f>'HHE (Summary)'!CK9/'HHE (Summary)'!I9</f>
        <v>1.0067992566225654</v>
      </c>
      <c r="CL9" s="202">
        <f>'HHE (Summary)'!CL9/'HHE (Summary)'!B9</f>
        <v>1.0191282368760624</v>
      </c>
      <c r="CM9" s="202">
        <f>'HHE (Summary)'!CM9/'HHE (Summary)'!C9</f>
        <v>1.0141691263036834</v>
      </c>
      <c r="CN9" s="202">
        <f>'HHE (Summary)'!CN9/'HHE (Summary)'!D9</f>
        <v>1.0108338739776612</v>
      </c>
      <c r="CO9" s="202">
        <f>'HHE (Summary)'!CO9/'HHE (Summary)'!E9</f>
        <v>1.0063816121584486</v>
      </c>
      <c r="CP9" s="202">
        <f>'HHE (Summary)'!CP9/'HHE (Summary)'!F9</f>
        <v>0.9993739499336961</v>
      </c>
      <c r="CQ9" s="202">
        <f>'HHE (Summary)'!CQ9/'HHE (Summary)'!G9</f>
        <v>0.9961999334028423</v>
      </c>
      <c r="CR9" s="202">
        <f>'HHE (Summary)'!CR9/'HHE (Summary)'!H9</f>
        <v>0.99299223345562804</v>
      </c>
      <c r="CS9" s="203">
        <f>'HHE (Summary)'!CS9/'HHE (Summary)'!I9</f>
        <v>0.99340745229481853</v>
      </c>
      <c r="CT9" s="202">
        <f>'HHE (Summary)'!CT9/'HHE (Summary)'!B9</f>
        <v>1.0197644245374784</v>
      </c>
      <c r="CU9" s="202">
        <f>'HHE (Summary)'!CU9/'HHE (Summary)'!C9</f>
        <v>1.0099788811911372</v>
      </c>
      <c r="CV9" s="202">
        <f>'HHE (Summary)'!CV9/'HHE (Summary)'!D9</f>
        <v>1.0166856338345156</v>
      </c>
      <c r="CW9" s="202">
        <f>'HHE (Summary)'!CW9/'HHE (Summary)'!E9</f>
        <v>1.0053181453444904</v>
      </c>
      <c r="CX9" s="202">
        <f>'HHE (Summary)'!CX9/'HHE (Summary)'!F9</f>
        <v>1.0061497914749653</v>
      </c>
      <c r="CY9" s="202">
        <f>'HHE (Summary)'!CY9/'HHE (Summary)'!G9</f>
        <v>1.0057361897524089</v>
      </c>
      <c r="CZ9" s="202">
        <f>'HHE (Summary)'!CZ9/'HHE (Summary)'!H9</f>
        <v>0.9972888557173375</v>
      </c>
      <c r="DA9" s="203">
        <f>'HHE (Summary)'!DA9/'HHE (Summary)'!I9</f>
        <v>0.98280799615496539</v>
      </c>
    </row>
    <row r="10" spans="1:105">
      <c r="A10" s="91" t="s">
        <v>10</v>
      </c>
      <c r="B10" s="202">
        <f>'HHE (Summary)'!B10/'HHE (Summary)'!$G10</f>
        <v>1.0668069244048402</v>
      </c>
      <c r="C10" s="202">
        <f>'HHE (Summary)'!C10/'HHE (Summary)'!$G10</f>
        <v>0.99863723356083356</v>
      </c>
      <c r="D10" s="202">
        <f>'HHE (Summary)'!D10/'HHE (Summary)'!$G10</f>
        <v>0.99409305620257471</v>
      </c>
      <c r="E10" s="202">
        <f>'HHE (Summary)'!E10/'HHE (Summary)'!$G10</f>
        <v>0.98974730182777537</v>
      </c>
      <c r="F10" s="202">
        <f>'HHE (Summary)'!F10/'HHE (Summary)'!$G10</f>
        <v>1.0176767214528131</v>
      </c>
      <c r="G10" s="202">
        <f>'HHE (Summary)'!G10/'HHE (Summary)'!$G10</f>
        <v>1</v>
      </c>
      <c r="H10" s="202">
        <f>'HHE (Summary)'!H10/'HHE (Summary)'!$G10</f>
        <v>1.0172328835299151</v>
      </c>
      <c r="I10" s="203">
        <f>'HHE (Summary)'!I10/'HHE (Summary)'!$G10</f>
        <v>1.0546885347047548</v>
      </c>
      <c r="J10" s="202">
        <f>'HHE (Summary)'!J10/'HHE (Summary)'!B10</f>
        <v>0.91195113640575776</v>
      </c>
      <c r="K10" s="202">
        <f>'HHE (Summary)'!K10/'HHE (Summary)'!C10</f>
        <v>0.93451270785498908</v>
      </c>
      <c r="L10" s="202">
        <f>'HHE (Summary)'!L10/'HHE (Summary)'!D10</f>
        <v>0.94355848806554998</v>
      </c>
      <c r="M10" s="202">
        <f>'HHE (Summary)'!M10/'HHE (Summary)'!E10</f>
        <v>0.95723104508254464</v>
      </c>
      <c r="N10" s="202">
        <f>'HHE (Summary)'!N10/'HHE (Summary)'!F10</f>
        <v>0.95776698372283442</v>
      </c>
      <c r="O10" s="202">
        <f>'HHE (Summary)'!O10/'HHE (Summary)'!G10</f>
        <v>0.96271870633299284</v>
      </c>
      <c r="P10" s="202">
        <f>'HHE (Summary)'!P10/'HHE (Summary)'!H10</f>
        <v>0.96024004279957442</v>
      </c>
      <c r="Q10" s="203">
        <f>'HHE (Summary)'!Q10/'HHE (Summary)'!I10</f>
        <v>0.94659509763840455</v>
      </c>
      <c r="R10" s="202">
        <f>'HHE (Summary)'!R10/'HHE (Summary)'!B10</f>
        <v>0.96305811218429604</v>
      </c>
      <c r="S10" s="202">
        <f>'HHE (Summary)'!S10/'HHE (Summary)'!C10</f>
        <v>0.97023677441794531</v>
      </c>
      <c r="T10" s="202">
        <f>'HHE (Summary)'!T10/'HHE (Summary)'!D10</f>
        <v>0.97671185139665273</v>
      </c>
      <c r="U10" s="202">
        <f>'HHE (Summary)'!U10/'HHE (Summary)'!E10</f>
        <v>0.97951122545350189</v>
      </c>
      <c r="V10" s="202">
        <f>'HHE (Summary)'!V10/'HHE (Summary)'!F10</f>
        <v>0.9824933137346975</v>
      </c>
      <c r="W10" s="202">
        <f>'HHE (Summary)'!W10/'HHE (Summary)'!G10</f>
        <v>0.98316796341954371</v>
      </c>
      <c r="X10" s="202">
        <f>'HHE (Summary)'!X10/'HHE (Summary)'!H10</f>
        <v>0.97976322970894847</v>
      </c>
      <c r="Y10" s="203">
        <f>'HHE (Summary)'!Y10/'HHE (Summary)'!I10</f>
        <v>0.97618649893419962</v>
      </c>
      <c r="Z10" s="202">
        <f>'HHE (Summary)'!Z10/'HHE (Summary)'!B10</f>
        <v>1.0004496140128507</v>
      </c>
      <c r="AA10" s="202">
        <f>'HHE (Summary)'!AA10/'HHE (Summary)'!C10</f>
        <v>1.0081423921662442</v>
      </c>
      <c r="AB10" s="202">
        <f>'HHE (Summary)'!AB10/'HHE (Summary)'!D10</f>
        <v>1.0101337141790301</v>
      </c>
      <c r="AC10" s="202">
        <f>'HHE (Summary)'!AC10/'HHE (Summary)'!E10</f>
        <v>1.0191084218766793</v>
      </c>
      <c r="AD10" s="202">
        <f>'HHE (Summary)'!AD10/'HHE (Summary)'!F10</f>
        <v>1.0384301969500898</v>
      </c>
      <c r="AE10" s="202">
        <f>'HHE (Summary)'!AE10/'HHE (Summary)'!G10</f>
        <v>1.0442450436258877</v>
      </c>
      <c r="AF10" s="202">
        <f>'HHE (Summary)'!AF10/'HHE (Summary)'!H10</f>
        <v>1.0444009671856074</v>
      </c>
      <c r="AG10" s="203">
        <f>'HHE (Summary)'!AG10/'HHE (Summary)'!I10</f>
        <v>1.0402222122061502</v>
      </c>
      <c r="AH10" s="202">
        <f>'HHE (Summary)'!AH10/'HHE (Summary)'!B10</f>
        <v>0.98291685096343973</v>
      </c>
      <c r="AI10" s="202">
        <f>'HHE (Summary)'!AI10/'HHE (Summary)'!C10</f>
        <v>0.97937786148187223</v>
      </c>
      <c r="AJ10" s="202">
        <f>'HHE (Summary)'!AJ10/'HHE (Summary)'!D10</f>
        <v>0.98458274735898277</v>
      </c>
      <c r="AK10" s="202">
        <f>'HHE (Summary)'!AK10/'HHE (Summary)'!E10</f>
        <v>0.9846622613971483</v>
      </c>
      <c r="AL10" s="202">
        <f>'HHE (Summary)'!AL10/'HHE (Summary)'!F10</f>
        <v>0.98385445047250286</v>
      </c>
      <c r="AM10" s="202">
        <f>'HHE (Summary)'!AM10/'HHE (Summary)'!G10</f>
        <v>0.98282184529304806</v>
      </c>
      <c r="AN10" s="202">
        <f>'HHE (Summary)'!AN10/'HHE (Summary)'!H10</f>
        <v>0.98335887172684788</v>
      </c>
      <c r="AO10" s="203">
        <f>'HHE (Summary)'!AO10/'HHE (Summary)'!I10</f>
        <v>0.99423457586591457</v>
      </c>
      <c r="AP10" s="202">
        <f>'HHE (Summary)'!AP10/'HHE (Summary)'!B10</f>
        <v>0.98084717180431946</v>
      </c>
      <c r="AQ10" s="202">
        <f>'HHE (Summary)'!AQ10/'HHE (Summary)'!C10</f>
        <v>0.96987280181532642</v>
      </c>
      <c r="AR10" s="202">
        <f>'HHE (Summary)'!AR10/'HHE (Summary)'!D10</f>
        <v>0.96968304841797237</v>
      </c>
      <c r="AS10" s="202">
        <f>'HHE (Summary)'!AS10/'HHE (Summary)'!E10</f>
        <v>0.96760652625598043</v>
      </c>
      <c r="AT10" s="202">
        <f>'HHE (Summary)'!AT10/'HHE (Summary)'!F10</f>
        <v>0.96987528622543029</v>
      </c>
      <c r="AU10" s="202">
        <f>'HHE (Summary)'!AU10/'HHE (Summary)'!G10</f>
        <v>0.96999115899111499</v>
      </c>
      <c r="AV10" s="202">
        <f>'HHE (Summary)'!AV10/'HHE (Summary)'!H10</f>
        <v>0.97413124675420348</v>
      </c>
      <c r="AW10" s="203">
        <f>'HHE (Summary)'!AW10/'HHE (Summary)'!I10</f>
        <v>0.9772934363830299</v>
      </c>
      <c r="AX10" s="202">
        <f>'HHE (Summary)'!AX10/'HHE (Summary)'!B10</f>
        <v>0.96606761973193045</v>
      </c>
      <c r="AY10" s="202">
        <f>'HHE (Summary)'!AY10/'HHE (Summary)'!C10</f>
        <v>0.96617854825834293</v>
      </c>
      <c r="AZ10" s="202">
        <f>'HHE (Summary)'!AZ10/'HHE (Summary)'!D10</f>
        <v>0.95711978422925248</v>
      </c>
      <c r="BA10" s="202">
        <f>'HHE (Summary)'!BA10/'HHE (Summary)'!E10</f>
        <v>0.96594634781141719</v>
      </c>
      <c r="BB10" s="202">
        <f>'HHE (Summary)'!BB10/'HHE (Summary)'!F10</f>
        <v>0.97565829683229321</v>
      </c>
      <c r="BC10" s="202">
        <f>'HHE (Summary)'!BC10/'HHE (Summary)'!G10</f>
        <v>0.97508200868647354</v>
      </c>
      <c r="BD10" s="202">
        <f>'HHE (Summary)'!BD10/'HHE (Summary)'!H10</f>
        <v>0.97423787453325283</v>
      </c>
      <c r="BE10" s="203">
        <f>'HHE (Summary)'!BE10/'HHE (Summary)'!I10</f>
        <v>0.98677632695518724</v>
      </c>
      <c r="BF10" s="202">
        <f>'HHE (Summary)'!BF10/'HHE (Summary)'!B10</f>
        <v>0.98123896629431584</v>
      </c>
      <c r="BG10" s="202">
        <f>'HHE (Summary)'!BG10/'HHE (Summary)'!C10</f>
        <v>0.9842587122116524</v>
      </c>
      <c r="BH10" s="202">
        <f>'HHE (Summary)'!BH10/'HHE (Summary)'!D10</f>
        <v>0.98631050382354524</v>
      </c>
      <c r="BI10" s="202">
        <f>'HHE (Summary)'!BI10/'HHE (Summary)'!E10</f>
        <v>0.99379096009247159</v>
      </c>
      <c r="BJ10" s="202">
        <f>'HHE (Summary)'!BJ10/'HHE (Summary)'!F10</f>
        <v>0.99665282469348615</v>
      </c>
      <c r="BK10" s="202">
        <f>'HHE (Summary)'!BK10/'HHE (Summary)'!G10</f>
        <v>0.99411559046922371</v>
      </c>
      <c r="BL10" s="202">
        <f>'HHE (Summary)'!BL10/'HHE (Summary)'!H10</f>
        <v>0.99885888887097207</v>
      </c>
      <c r="BM10" s="203">
        <f>'HHE (Summary)'!BM10/'HHE (Summary)'!I10</f>
        <v>1.0117447849175099</v>
      </c>
      <c r="BN10" s="202">
        <f>'HHE (Summary)'!BN10/'HHE (Summary)'!B10</f>
        <v>0.99112351148382272</v>
      </c>
      <c r="BO10" s="202">
        <f>'HHE (Summary)'!BO10/'HHE (Summary)'!C10</f>
        <v>0.99355276650585644</v>
      </c>
      <c r="BP10" s="202">
        <f>'HHE (Summary)'!BP10/'HHE (Summary)'!D10</f>
        <v>0.98857668959607059</v>
      </c>
      <c r="BQ10" s="202">
        <f>'HHE (Summary)'!BQ10/'HHE (Summary)'!E10</f>
        <v>0.99279752271297605</v>
      </c>
      <c r="BR10" s="202">
        <f>'HHE (Summary)'!BR10/'HHE (Summary)'!F10</f>
        <v>0.98894569067694238</v>
      </c>
      <c r="BS10" s="202">
        <f>'HHE (Summary)'!BS10/'HHE (Summary)'!G10</f>
        <v>0.98111141751539643</v>
      </c>
      <c r="BT10" s="202">
        <f>'HHE (Summary)'!BT10/'HHE (Summary)'!H10</f>
        <v>0.98186842717889589</v>
      </c>
      <c r="BU10" s="203">
        <f>'HHE (Summary)'!BU10/'HHE (Summary)'!I10</f>
        <v>0.98796838810978649</v>
      </c>
      <c r="BV10" s="202">
        <f>'HHE (Summary)'!BV10/'HHE (Summary)'!B10</f>
        <v>1.0515369604479412</v>
      </c>
      <c r="BW10" s="202">
        <f>'HHE (Summary)'!BW10/'HHE (Summary)'!C10</f>
        <v>1.0487096286936848</v>
      </c>
      <c r="BX10" s="202">
        <f>'HHE (Summary)'!BX10/'HHE (Summary)'!D10</f>
        <v>1.0392633165951939</v>
      </c>
      <c r="BY10" s="202">
        <f>'HHE (Summary)'!BY10/'HHE (Summary)'!E10</f>
        <v>1.0322559337867374</v>
      </c>
      <c r="BZ10" s="202">
        <f>'HHE (Summary)'!BZ10/'HHE (Summary)'!F10</f>
        <v>1.027934560095709</v>
      </c>
      <c r="CA10" s="202">
        <f>'HHE (Summary)'!CA10/'HHE (Summary)'!G10</f>
        <v>1.0289223476262186</v>
      </c>
      <c r="CB10" s="202">
        <f>'HHE (Summary)'!CB10/'HHE (Summary)'!H10</f>
        <v>1.0304631796364332</v>
      </c>
      <c r="CC10" s="203">
        <f>'HHE (Summary)'!CC10/'HHE (Summary)'!I10</f>
        <v>1.0277006055557598</v>
      </c>
      <c r="CD10" s="202">
        <f>'HHE (Summary)'!CD10/'HHE (Summary)'!B10</f>
        <v>1.0117886473245961</v>
      </c>
      <c r="CE10" s="202">
        <f>'HHE (Summary)'!CE10/'HHE (Summary)'!C10</f>
        <v>1.0039125691734647</v>
      </c>
      <c r="CF10" s="202">
        <f>'HHE (Summary)'!CF10/'HHE (Summary)'!D10</f>
        <v>1.0055222919709943</v>
      </c>
      <c r="CG10" s="202">
        <f>'HHE (Summary)'!CG10/'HHE (Summary)'!E10</f>
        <v>1.0068282012995029</v>
      </c>
      <c r="CH10" s="202">
        <f>'HHE (Summary)'!CH10/'HHE (Summary)'!F10</f>
        <v>1.0050727149412688</v>
      </c>
      <c r="CI10" s="202">
        <f>'HHE (Summary)'!CI10/'HHE (Summary)'!G10</f>
        <v>1.0033879720452381</v>
      </c>
      <c r="CJ10" s="202">
        <f>'HHE (Summary)'!CJ10/'HHE (Summary)'!H10</f>
        <v>1.0070808806188718</v>
      </c>
      <c r="CK10" s="203">
        <f>'HHE (Summary)'!CK10/'HHE (Summary)'!I10</f>
        <v>1.0067992566225645</v>
      </c>
      <c r="CL10" s="202">
        <f>'HHE (Summary)'!CL10/'HHE (Summary)'!B10</f>
        <v>1.0191282368760624</v>
      </c>
      <c r="CM10" s="202">
        <f>'HHE (Summary)'!CM10/'HHE (Summary)'!C10</f>
        <v>1.0141691263036823</v>
      </c>
      <c r="CN10" s="202">
        <f>'HHE (Summary)'!CN10/'HHE (Summary)'!D10</f>
        <v>1.010833873977661</v>
      </c>
      <c r="CO10" s="202">
        <f>'HHE (Summary)'!CO10/'HHE (Summary)'!E10</f>
        <v>1.0063816121584483</v>
      </c>
      <c r="CP10" s="202">
        <f>'HHE (Summary)'!CP10/'HHE (Summary)'!F10</f>
        <v>0.99937394993369622</v>
      </c>
      <c r="CQ10" s="202">
        <f>'HHE (Summary)'!CQ10/'HHE (Summary)'!G10</f>
        <v>0.99619993340284263</v>
      </c>
      <c r="CR10" s="202">
        <f>'HHE (Summary)'!CR10/'HHE (Summary)'!H10</f>
        <v>0.99299223345562804</v>
      </c>
      <c r="CS10" s="203">
        <f>'HHE (Summary)'!CS10/'HHE (Summary)'!I10</f>
        <v>0.99340745229481853</v>
      </c>
      <c r="CT10" s="202">
        <f>'HHE (Summary)'!CT10/'HHE (Summary)'!B10</f>
        <v>1.019764424537478</v>
      </c>
      <c r="CU10" s="202">
        <f>'HHE (Summary)'!CU10/'HHE (Summary)'!C10</f>
        <v>1.0099788811911379</v>
      </c>
      <c r="CV10" s="202">
        <f>'HHE (Summary)'!CV10/'HHE (Summary)'!D10</f>
        <v>1.016685633834516</v>
      </c>
      <c r="CW10" s="202">
        <f>'HHE (Summary)'!CW10/'HHE (Summary)'!E10</f>
        <v>1.0053181453444895</v>
      </c>
      <c r="CX10" s="202">
        <f>'HHE (Summary)'!CX10/'HHE (Summary)'!F10</f>
        <v>1.0061497914749655</v>
      </c>
      <c r="CY10" s="202">
        <f>'HHE (Summary)'!CY10/'HHE (Summary)'!G10</f>
        <v>1.0057361897524093</v>
      </c>
      <c r="CZ10" s="202">
        <f>'HHE (Summary)'!CZ10/'HHE (Summary)'!H10</f>
        <v>0.99728885571733739</v>
      </c>
      <c r="DA10" s="203">
        <f>'HHE (Summary)'!DA10/'HHE (Summary)'!I10</f>
        <v>0.98280799615496617</v>
      </c>
    </row>
    <row r="11" spans="1:105">
      <c r="A11" s="91" t="s">
        <v>31</v>
      </c>
      <c r="B11" s="202">
        <f>'HHE (Summary)'!B11/'HHE (Summary)'!$G11</f>
        <v>1.2932758956471402</v>
      </c>
      <c r="C11" s="202">
        <f>'HHE (Summary)'!C11/'HHE (Summary)'!$G11</f>
        <v>1.2151174990204523</v>
      </c>
      <c r="D11" s="202">
        <f>'HHE (Summary)'!D11/'HHE (Summary)'!$G11</f>
        <v>1.0362573033714388</v>
      </c>
      <c r="E11" s="202">
        <f>'HHE (Summary)'!E11/'HHE (Summary)'!$G11</f>
        <v>1.026331397079739</v>
      </c>
      <c r="F11" s="202">
        <f>'HHE (Summary)'!F11/'HHE (Summary)'!$G11</f>
        <v>1.0158174903484214</v>
      </c>
      <c r="G11" s="202">
        <f>'HHE (Summary)'!G11/'HHE (Summary)'!$G11</f>
        <v>1</v>
      </c>
      <c r="H11" s="202">
        <f>'HHE (Summary)'!H11/'HHE (Summary)'!$G11</f>
        <v>0.99911284241593779</v>
      </c>
      <c r="I11" s="203">
        <f>'HHE (Summary)'!I11/'HHE (Summary)'!$G11</f>
        <v>0.95725740825333294</v>
      </c>
      <c r="J11" s="202">
        <f>'HHE (Summary)'!J11/'HHE (Summary)'!B11</f>
        <v>0.91195113640575787</v>
      </c>
      <c r="K11" s="202">
        <f>'HHE (Summary)'!K11/'HHE (Summary)'!C11</f>
        <v>0.93451270785498786</v>
      </c>
      <c r="L11" s="202">
        <f>'HHE (Summary)'!L11/'HHE (Summary)'!D11</f>
        <v>0.94355848806554898</v>
      </c>
      <c r="M11" s="202">
        <f>'HHE (Summary)'!M11/'HHE (Summary)'!E11</f>
        <v>0.95723104508254431</v>
      </c>
      <c r="N11" s="202">
        <f>'HHE (Summary)'!N11/'HHE (Summary)'!F11</f>
        <v>0.95776698372283486</v>
      </c>
      <c r="O11" s="202">
        <f>'HHE (Summary)'!O11/'HHE (Summary)'!G11</f>
        <v>0.96271870633299172</v>
      </c>
      <c r="P11" s="202">
        <f>'HHE (Summary)'!P11/'HHE (Summary)'!H11</f>
        <v>0.96024004279957298</v>
      </c>
      <c r="Q11" s="203">
        <f>'HHE (Summary)'!Q11/'HHE (Summary)'!I11</f>
        <v>0.9465950976384051</v>
      </c>
      <c r="R11" s="202">
        <f>'HHE (Summary)'!R11/'HHE (Summary)'!B11</f>
        <v>0.9630581121842966</v>
      </c>
      <c r="S11" s="202">
        <f>'HHE (Summary)'!S11/'HHE (Summary)'!C11</f>
        <v>0.9702367744179462</v>
      </c>
      <c r="T11" s="202">
        <f>'HHE (Summary)'!T11/'HHE (Summary)'!D11</f>
        <v>0.97671185139665362</v>
      </c>
      <c r="U11" s="202">
        <f>'HHE (Summary)'!U11/'HHE (Summary)'!E11</f>
        <v>0.97951122545350178</v>
      </c>
      <c r="V11" s="202">
        <f>'HHE (Summary)'!V11/'HHE (Summary)'!F11</f>
        <v>0.98249331373469895</v>
      </c>
      <c r="W11" s="202">
        <f>'HHE (Summary)'!W11/'HHE (Summary)'!G11</f>
        <v>0.98316796341954449</v>
      </c>
      <c r="X11" s="202">
        <f>'HHE (Summary)'!X11/'HHE (Summary)'!H11</f>
        <v>0.97976322970894791</v>
      </c>
      <c r="Y11" s="203">
        <f>'HHE (Summary)'!Y11/'HHE (Summary)'!I11</f>
        <v>0.97618649893419995</v>
      </c>
      <c r="Z11" s="202">
        <f>'HHE (Summary)'!Z11/'HHE (Summary)'!B11</f>
        <v>1.0004496140128509</v>
      </c>
      <c r="AA11" s="202">
        <f>'HHE (Summary)'!AA11/'HHE (Summary)'!C11</f>
        <v>1.0081423921662449</v>
      </c>
      <c r="AB11" s="202">
        <f>'HHE (Summary)'!AB11/'HHE (Summary)'!D11</f>
        <v>1.0101337141790301</v>
      </c>
      <c r="AC11" s="202">
        <f>'HHE (Summary)'!AC11/'HHE (Summary)'!E11</f>
        <v>1.0191084218766795</v>
      </c>
      <c r="AD11" s="202">
        <f>'HHE (Summary)'!AD11/'HHE (Summary)'!F11</f>
        <v>1.0384301969500889</v>
      </c>
      <c r="AE11" s="202">
        <f>'HHE (Summary)'!AE11/'HHE (Summary)'!G11</f>
        <v>1.0442450436258881</v>
      </c>
      <c r="AF11" s="202">
        <f>'HHE (Summary)'!AF11/'HHE (Summary)'!H11</f>
        <v>1.0444009671856072</v>
      </c>
      <c r="AG11" s="203">
        <f>'HHE (Summary)'!AG11/'HHE (Summary)'!I11</f>
        <v>1.0402222122061502</v>
      </c>
      <c r="AH11" s="202">
        <f>'HHE (Summary)'!AH11/'HHE (Summary)'!B11</f>
        <v>0.98291685096344028</v>
      </c>
      <c r="AI11" s="202">
        <f>'HHE (Summary)'!AI11/'HHE (Summary)'!C11</f>
        <v>0.979377861481872</v>
      </c>
      <c r="AJ11" s="202">
        <f>'HHE (Summary)'!AJ11/'HHE (Summary)'!D11</f>
        <v>0.98458274735898366</v>
      </c>
      <c r="AK11" s="202">
        <f>'HHE (Summary)'!AK11/'HHE (Summary)'!E11</f>
        <v>0.9846622613971483</v>
      </c>
      <c r="AL11" s="202">
        <f>'HHE (Summary)'!AL11/'HHE (Summary)'!F11</f>
        <v>0.98385445047250319</v>
      </c>
      <c r="AM11" s="202">
        <f>'HHE (Summary)'!AM11/'HHE (Summary)'!G11</f>
        <v>0.98282184529304928</v>
      </c>
      <c r="AN11" s="202">
        <f>'HHE (Summary)'!AN11/'HHE (Summary)'!H11</f>
        <v>0.98335887172684788</v>
      </c>
      <c r="AO11" s="203">
        <f>'HHE (Summary)'!AO11/'HHE (Summary)'!I11</f>
        <v>0.99423457586591468</v>
      </c>
      <c r="AP11" s="202">
        <f>'HHE (Summary)'!AP11/'HHE (Summary)'!B11</f>
        <v>0.98084717180431957</v>
      </c>
      <c r="AQ11" s="202">
        <f>'HHE (Summary)'!AQ11/'HHE (Summary)'!C11</f>
        <v>0.96987280181532576</v>
      </c>
      <c r="AR11" s="202">
        <f>'HHE (Summary)'!AR11/'HHE (Summary)'!D11</f>
        <v>0.96968304841797215</v>
      </c>
      <c r="AS11" s="202">
        <f>'HHE (Summary)'!AS11/'HHE (Summary)'!E11</f>
        <v>0.96760652625598087</v>
      </c>
      <c r="AT11" s="202">
        <f>'HHE (Summary)'!AT11/'HHE (Summary)'!F11</f>
        <v>0.96987528622543073</v>
      </c>
      <c r="AU11" s="202">
        <f>'HHE (Summary)'!AU11/'HHE (Summary)'!G11</f>
        <v>0.9699911589911161</v>
      </c>
      <c r="AV11" s="202">
        <f>'HHE (Summary)'!AV11/'HHE (Summary)'!H11</f>
        <v>0.97413124675420326</v>
      </c>
      <c r="AW11" s="203">
        <f>'HHE (Summary)'!AW11/'HHE (Summary)'!I11</f>
        <v>0.97729343638303068</v>
      </c>
      <c r="AX11" s="202">
        <f>'HHE (Summary)'!AX11/'HHE (Summary)'!B11</f>
        <v>0.96606761973192989</v>
      </c>
      <c r="AY11" s="202">
        <f>'HHE (Summary)'!AY11/'HHE (Summary)'!C11</f>
        <v>0.96617854825834337</v>
      </c>
      <c r="AZ11" s="202">
        <f>'HHE (Summary)'!AZ11/'HHE (Summary)'!D11</f>
        <v>0.9571197842292527</v>
      </c>
      <c r="BA11" s="202">
        <f>'HHE (Summary)'!BA11/'HHE (Summary)'!E11</f>
        <v>0.96594634781141731</v>
      </c>
      <c r="BB11" s="202">
        <f>'HHE (Summary)'!BB11/'HHE (Summary)'!F11</f>
        <v>0.97565829683229255</v>
      </c>
      <c r="BC11" s="202">
        <f>'HHE (Summary)'!BC11/'HHE (Summary)'!G11</f>
        <v>0.97508200868647399</v>
      </c>
      <c r="BD11" s="202">
        <f>'HHE (Summary)'!BD11/'HHE (Summary)'!H11</f>
        <v>0.97423787453325283</v>
      </c>
      <c r="BE11" s="203">
        <f>'HHE (Summary)'!BE11/'HHE (Summary)'!I11</f>
        <v>0.9867763269551858</v>
      </c>
      <c r="BF11" s="202">
        <f>'HHE (Summary)'!BF11/'HHE (Summary)'!B11</f>
        <v>0.98123896629431617</v>
      </c>
      <c r="BG11" s="202">
        <f>'HHE (Summary)'!BG11/'HHE (Summary)'!C11</f>
        <v>0.98425871221165329</v>
      </c>
      <c r="BH11" s="202">
        <f>'HHE (Summary)'!BH11/'HHE (Summary)'!D11</f>
        <v>0.98631050382354546</v>
      </c>
      <c r="BI11" s="202">
        <f>'HHE (Summary)'!BI11/'HHE (Summary)'!E11</f>
        <v>0.99379096009247014</v>
      </c>
      <c r="BJ11" s="202">
        <f>'HHE (Summary)'!BJ11/'HHE (Summary)'!F11</f>
        <v>0.99665282469348726</v>
      </c>
      <c r="BK11" s="202">
        <f>'HHE (Summary)'!BK11/'HHE (Summary)'!G11</f>
        <v>0.99411559046922437</v>
      </c>
      <c r="BL11" s="202">
        <f>'HHE (Summary)'!BL11/'HHE (Summary)'!H11</f>
        <v>0.99885888887097096</v>
      </c>
      <c r="BM11" s="203">
        <f>'HHE (Summary)'!BM11/'HHE (Summary)'!I11</f>
        <v>1.0117447849175094</v>
      </c>
      <c r="BN11" s="202">
        <f>'HHE (Summary)'!BN11/'HHE (Summary)'!B11</f>
        <v>0.99112351148382294</v>
      </c>
      <c r="BO11" s="202">
        <f>'HHE (Summary)'!BO11/'HHE (Summary)'!C11</f>
        <v>0.99355276650585822</v>
      </c>
      <c r="BP11" s="202">
        <f>'HHE (Summary)'!BP11/'HHE (Summary)'!D11</f>
        <v>0.98857668959607059</v>
      </c>
      <c r="BQ11" s="202">
        <f>'HHE (Summary)'!BQ11/'HHE (Summary)'!E11</f>
        <v>0.99279752271297461</v>
      </c>
      <c r="BR11" s="202">
        <f>'HHE (Summary)'!BR11/'HHE (Summary)'!F11</f>
        <v>0.98894569067694305</v>
      </c>
      <c r="BS11" s="202">
        <f>'HHE (Summary)'!BS11/'HHE (Summary)'!G11</f>
        <v>0.98111141751539632</v>
      </c>
      <c r="BT11" s="202">
        <f>'HHE (Summary)'!BT11/'HHE (Summary)'!H11</f>
        <v>0.98186842717889589</v>
      </c>
      <c r="BU11" s="203">
        <f>'HHE (Summary)'!BU11/'HHE (Summary)'!I11</f>
        <v>0.98796838810978682</v>
      </c>
      <c r="BV11" s="202">
        <f>'HHE (Summary)'!BV11/'HHE (Summary)'!B11</f>
        <v>1.0515369604479408</v>
      </c>
      <c r="BW11" s="202">
        <f>'HHE (Summary)'!BW11/'HHE (Summary)'!C11</f>
        <v>1.0487096286936854</v>
      </c>
      <c r="BX11" s="202">
        <f>'HHE (Summary)'!BX11/'HHE (Summary)'!D11</f>
        <v>1.0392633165951939</v>
      </c>
      <c r="BY11" s="202">
        <f>'HHE (Summary)'!BY11/'HHE (Summary)'!E11</f>
        <v>1.0322559337867361</v>
      </c>
      <c r="BZ11" s="202">
        <f>'HHE (Summary)'!BZ11/'HHE (Summary)'!F11</f>
        <v>1.0279345600957088</v>
      </c>
      <c r="CA11" s="202">
        <f>'HHE (Summary)'!CA11/'HHE (Summary)'!G11</f>
        <v>1.028922347626219</v>
      </c>
      <c r="CB11" s="202">
        <f>'HHE (Summary)'!CB11/'HHE (Summary)'!H11</f>
        <v>1.0304631796364334</v>
      </c>
      <c r="CC11" s="203">
        <f>'HHE (Summary)'!CC11/'HHE (Summary)'!I11</f>
        <v>1.0277006055557598</v>
      </c>
      <c r="CD11" s="202">
        <f>'HHE (Summary)'!CD11/'HHE (Summary)'!B11</f>
        <v>1.0117886473245963</v>
      </c>
      <c r="CE11" s="202">
        <f>'HHE (Summary)'!CE11/'HHE (Summary)'!C11</f>
        <v>1.0039125691734645</v>
      </c>
      <c r="CF11" s="202">
        <f>'HHE (Summary)'!CF11/'HHE (Summary)'!D11</f>
        <v>1.0055222919709939</v>
      </c>
      <c r="CG11" s="202">
        <f>'HHE (Summary)'!CG11/'HHE (Summary)'!E11</f>
        <v>1.0068282012995036</v>
      </c>
      <c r="CH11" s="202">
        <f>'HHE (Summary)'!CH11/'HHE (Summary)'!F11</f>
        <v>1.0050727149412695</v>
      </c>
      <c r="CI11" s="202">
        <f>'HHE (Summary)'!CI11/'HHE (Summary)'!G11</f>
        <v>1.003387972045237</v>
      </c>
      <c r="CJ11" s="202">
        <f>'HHE (Summary)'!CJ11/'HHE (Summary)'!H11</f>
        <v>1.0070808806188722</v>
      </c>
      <c r="CK11" s="203">
        <f>'HHE (Summary)'!CK11/'HHE (Summary)'!I11</f>
        <v>1.0067992566225663</v>
      </c>
      <c r="CL11" s="202">
        <f>'HHE (Summary)'!CL11/'HHE (Summary)'!B11</f>
        <v>1.0191282368760621</v>
      </c>
      <c r="CM11" s="202">
        <f>'HHE (Summary)'!CM11/'HHE (Summary)'!C11</f>
        <v>1.0141691263036834</v>
      </c>
      <c r="CN11" s="202">
        <f>'HHE (Summary)'!CN11/'HHE (Summary)'!D11</f>
        <v>1.0108338739776617</v>
      </c>
      <c r="CO11" s="202">
        <f>'HHE (Summary)'!CO11/'HHE (Summary)'!E11</f>
        <v>1.0063816121584486</v>
      </c>
      <c r="CP11" s="202">
        <f>'HHE (Summary)'!CP11/'HHE (Summary)'!F11</f>
        <v>0.99937394993369633</v>
      </c>
      <c r="CQ11" s="202">
        <f>'HHE (Summary)'!CQ11/'HHE (Summary)'!G11</f>
        <v>0.99619993340284207</v>
      </c>
      <c r="CR11" s="202">
        <f>'HHE (Summary)'!CR11/'HHE (Summary)'!H11</f>
        <v>0.99299223345562782</v>
      </c>
      <c r="CS11" s="203">
        <f>'HHE (Summary)'!CS11/'HHE (Summary)'!I11</f>
        <v>0.99340745229481864</v>
      </c>
      <c r="CT11" s="202">
        <f>'HHE (Summary)'!CT11/'HHE (Summary)'!B11</f>
        <v>1.0197644245374784</v>
      </c>
      <c r="CU11" s="202">
        <f>'HHE (Summary)'!CU11/'HHE (Summary)'!C11</f>
        <v>1.0099788811911361</v>
      </c>
      <c r="CV11" s="202">
        <f>'HHE (Summary)'!CV11/'HHE (Summary)'!D11</f>
        <v>1.0166856338345158</v>
      </c>
      <c r="CW11" s="202">
        <f>'HHE (Summary)'!CW11/'HHE (Summary)'!E11</f>
        <v>1.0053181453444906</v>
      </c>
      <c r="CX11" s="202">
        <f>'HHE (Summary)'!CX11/'HHE (Summary)'!F11</f>
        <v>1.0061497914749655</v>
      </c>
      <c r="CY11" s="202">
        <f>'HHE (Summary)'!CY11/'HHE (Summary)'!G11</f>
        <v>1.0057361897524091</v>
      </c>
      <c r="CZ11" s="202">
        <f>'HHE (Summary)'!CZ11/'HHE (Summary)'!H11</f>
        <v>0.9972888557173375</v>
      </c>
      <c r="DA11" s="203">
        <f>'HHE (Summary)'!DA11/'HHE (Summary)'!I11</f>
        <v>0.98280799615496528</v>
      </c>
    </row>
    <row r="12" spans="1:105">
      <c r="A12" s="91" t="s">
        <v>144</v>
      </c>
      <c r="B12" s="202">
        <f>'HHE (Summary)'!B12/'HHE (Summary)'!$G12</f>
        <v>0.97475688839675989</v>
      </c>
      <c r="C12" s="202">
        <f>'HHE (Summary)'!C12/'HHE (Summary)'!$G12</f>
        <v>1.0305013303313126</v>
      </c>
      <c r="D12" s="202">
        <f>'HHE (Summary)'!D12/'HHE (Summary)'!$G12</f>
        <v>1.1095966105098607</v>
      </c>
      <c r="E12" s="202">
        <f>'HHE (Summary)'!E12/'HHE (Summary)'!$G12</f>
        <v>1.0667716908209182</v>
      </c>
      <c r="F12" s="202">
        <f>'HHE (Summary)'!F12/'HHE (Summary)'!$G12</f>
        <v>1.0643593800482487</v>
      </c>
      <c r="G12" s="202">
        <f>'HHE (Summary)'!G12/'HHE (Summary)'!$G12</f>
        <v>1</v>
      </c>
      <c r="H12" s="202">
        <f>'HHE (Summary)'!H12/'HHE (Summary)'!$G12</f>
        <v>0.91787689986155274</v>
      </c>
      <c r="I12" s="203">
        <f>'HHE (Summary)'!I12/'HHE (Summary)'!$G12</f>
        <v>0.90170705064519585</v>
      </c>
      <c r="J12" s="202">
        <f>'HHE (Summary)'!J12/'HHE (Summary)'!B12</f>
        <v>0.9119511364057582</v>
      </c>
      <c r="K12" s="202">
        <f>'HHE (Summary)'!K12/'HHE (Summary)'!C12</f>
        <v>0.93451270785498797</v>
      </c>
      <c r="L12" s="202">
        <f>'HHE (Summary)'!L12/'HHE (Summary)'!D12</f>
        <v>0.94355848806554921</v>
      </c>
      <c r="M12" s="202">
        <f>'HHE (Summary)'!M12/'HHE (Summary)'!E12</f>
        <v>0.95723104508254431</v>
      </c>
      <c r="N12" s="202">
        <f>'HHE (Summary)'!N12/'HHE (Summary)'!F12</f>
        <v>0.95776698372283509</v>
      </c>
      <c r="O12" s="202">
        <f>'HHE (Summary)'!O12/'HHE (Summary)'!G12</f>
        <v>0.96271870633299295</v>
      </c>
      <c r="P12" s="202">
        <f>'HHE (Summary)'!P12/'HHE (Summary)'!H12</f>
        <v>0.96024004279957342</v>
      </c>
      <c r="Q12" s="203">
        <f>'HHE (Summary)'!Q12/'HHE (Summary)'!I12</f>
        <v>0.94659509763840555</v>
      </c>
      <c r="R12" s="202">
        <f>'HHE (Summary)'!R12/'HHE (Summary)'!B12</f>
        <v>0.96305811218429604</v>
      </c>
      <c r="S12" s="202">
        <f>'HHE (Summary)'!S12/'HHE (Summary)'!C12</f>
        <v>0.97023677441794565</v>
      </c>
      <c r="T12" s="202">
        <f>'HHE (Summary)'!T12/'HHE (Summary)'!D12</f>
        <v>0.97671185139665362</v>
      </c>
      <c r="U12" s="202">
        <f>'HHE (Summary)'!U12/'HHE (Summary)'!E12</f>
        <v>0.97951122545350255</v>
      </c>
      <c r="V12" s="202">
        <f>'HHE (Summary)'!V12/'HHE (Summary)'!F12</f>
        <v>0.98249331373469861</v>
      </c>
      <c r="W12" s="202">
        <f>'HHE (Summary)'!W12/'HHE (Summary)'!G12</f>
        <v>0.98316796341954449</v>
      </c>
      <c r="X12" s="202">
        <f>'HHE (Summary)'!X12/'HHE (Summary)'!H12</f>
        <v>0.97976322970894836</v>
      </c>
      <c r="Y12" s="203">
        <f>'HHE (Summary)'!Y12/'HHE (Summary)'!I12</f>
        <v>0.97618649893420018</v>
      </c>
      <c r="Z12" s="202">
        <f>'HHE (Summary)'!Z12/'HHE (Summary)'!B12</f>
        <v>1.0004496140128514</v>
      </c>
      <c r="AA12" s="202">
        <f>'HHE (Summary)'!AA12/'HHE (Summary)'!C12</f>
        <v>1.0081423921662445</v>
      </c>
      <c r="AB12" s="202">
        <f>'HHE (Summary)'!AB12/'HHE (Summary)'!D12</f>
        <v>1.0101337141790294</v>
      </c>
      <c r="AC12" s="202">
        <f>'HHE (Summary)'!AC12/'HHE (Summary)'!E12</f>
        <v>1.0191084218766806</v>
      </c>
      <c r="AD12" s="202">
        <f>'HHE (Summary)'!AD12/'HHE (Summary)'!F12</f>
        <v>1.0384301969500898</v>
      </c>
      <c r="AE12" s="202">
        <f>'HHE (Summary)'!AE12/'HHE (Summary)'!G12</f>
        <v>1.0442450436258881</v>
      </c>
      <c r="AF12" s="202">
        <f>'HHE (Summary)'!AF12/'HHE (Summary)'!H12</f>
        <v>1.0444009671856069</v>
      </c>
      <c r="AG12" s="203">
        <f>'HHE (Summary)'!AG12/'HHE (Summary)'!I12</f>
        <v>1.0402222122061506</v>
      </c>
      <c r="AH12" s="202">
        <f>'HHE (Summary)'!AH12/'HHE (Summary)'!B12</f>
        <v>0.98291685096344084</v>
      </c>
      <c r="AI12" s="202">
        <f>'HHE (Summary)'!AI12/'HHE (Summary)'!C12</f>
        <v>0.979377861481872</v>
      </c>
      <c r="AJ12" s="202">
        <f>'HHE (Summary)'!AJ12/'HHE (Summary)'!D12</f>
        <v>0.98458274735898321</v>
      </c>
      <c r="AK12" s="202">
        <f>'HHE (Summary)'!AK12/'HHE (Summary)'!E12</f>
        <v>0.98466226139714852</v>
      </c>
      <c r="AL12" s="202">
        <f>'HHE (Summary)'!AL12/'HHE (Summary)'!F12</f>
        <v>0.98385445047250464</v>
      </c>
      <c r="AM12" s="202">
        <f>'HHE (Summary)'!AM12/'HHE (Summary)'!G12</f>
        <v>0.98282184529304917</v>
      </c>
      <c r="AN12" s="202">
        <f>'HHE (Summary)'!AN12/'HHE (Summary)'!H12</f>
        <v>0.98335887172684677</v>
      </c>
      <c r="AO12" s="203">
        <f>'HHE (Summary)'!AO12/'HHE (Summary)'!I12</f>
        <v>0.99423457586591524</v>
      </c>
      <c r="AP12" s="202">
        <f>'HHE (Summary)'!AP12/'HHE (Summary)'!B12</f>
        <v>0.98084717180432035</v>
      </c>
      <c r="AQ12" s="202">
        <f>'HHE (Summary)'!AQ12/'HHE (Summary)'!C12</f>
        <v>0.96987280181532431</v>
      </c>
      <c r="AR12" s="202">
        <f>'HHE (Summary)'!AR12/'HHE (Summary)'!D12</f>
        <v>0.96968304841797293</v>
      </c>
      <c r="AS12" s="202">
        <f>'HHE (Summary)'!AS12/'HHE (Summary)'!E12</f>
        <v>0.96760652625598187</v>
      </c>
      <c r="AT12" s="202">
        <f>'HHE (Summary)'!AT12/'HHE (Summary)'!F12</f>
        <v>0.96987528622542996</v>
      </c>
      <c r="AU12" s="202">
        <f>'HHE (Summary)'!AU12/'HHE (Summary)'!G12</f>
        <v>0.96999115899111688</v>
      </c>
      <c r="AV12" s="202">
        <f>'HHE (Summary)'!AV12/'HHE (Summary)'!H12</f>
        <v>0.97413124675420282</v>
      </c>
      <c r="AW12" s="203">
        <f>'HHE (Summary)'!AW12/'HHE (Summary)'!I12</f>
        <v>0.97729343638303079</v>
      </c>
      <c r="AX12" s="202">
        <f>'HHE (Summary)'!AX12/'HHE (Summary)'!B12</f>
        <v>0.96606761973193012</v>
      </c>
      <c r="AY12" s="202">
        <f>'HHE (Summary)'!AY12/'HHE (Summary)'!C12</f>
        <v>0.96617854825834071</v>
      </c>
      <c r="AZ12" s="202">
        <f>'HHE (Summary)'!AZ12/'HHE (Summary)'!D12</f>
        <v>0.95711978422925315</v>
      </c>
      <c r="BA12" s="202">
        <f>'HHE (Summary)'!BA12/'HHE (Summary)'!E12</f>
        <v>0.96594634781141764</v>
      </c>
      <c r="BB12" s="202">
        <f>'HHE (Summary)'!BB12/'HHE (Summary)'!F12</f>
        <v>0.97565829683229344</v>
      </c>
      <c r="BC12" s="202">
        <f>'HHE (Summary)'!BC12/'HHE (Summary)'!G12</f>
        <v>0.97508200868647388</v>
      </c>
      <c r="BD12" s="202">
        <f>'HHE (Summary)'!BD12/'HHE (Summary)'!H12</f>
        <v>0.9742378745332525</v>
      </c>
      <c r="BE12" s="203">
        <f>'HHE (Summary)'!BE12/'HHE (Summary)'!I12</f>
        <v>0.98677632695518724</v>
      </c>
      <c r="BF12" s="202">
        <f>'HHE (Summary)'!BF12/'HHE (Summary)'!B12</f>
        <v>0.98123896629431562</v>
      </c>
      <c r="BG12" s="202">
        <f>'HHE (Summary)'!BG12/'HHE (Summary)'!C12</f>
        <v>0.98425871221165173</v>
      </c>
      <c r="BH12" s="202">
        <f>'HHE (Summary)'!BH12/'HHE (Summary)'!D12</f>
        <v>0.98631050382354601</v>
      </c>
      <c r="BI12" s="202">
        <f>'HHE (Summary)'!BI12/'HHE (Summary)'!E12</f>
        <v>0.99379096009247136</v>
      </c>
      <c r="BJ12" s="202">
        <f>'HHE (Summary)'!BJ12/'HHE (Summary)'!F12</f>
        <v>0.99665282469348637</v>
      </c>
      <c r="BK12" s="202">
        <f>'HHE (Summary)'!BK12/'HHE (Summary)'!G12</f>
        <v>0.9941155904692246</v>
      </c>
      <c r="BL12" s="202">
        <f>'HHE (Summary)'!BL12/'HHE (Summary)'!H12</f>
        <v>0.99885888887097074</v>
      </c>
      <c r="BM12" s="203">
        <f>'HHE (Summary)'!BM12/'HHE (Summary)'!I12</f>
        <v>1.0117447849175123</v>
      </c>
      <c r="BN12" s="202">
        <f>'HHE (Summary)'!BN12/'HHE (Summary)'!B12</f>
        <v>0.99112351148382349</v>
      </c>
      <c r="BO12" s="202">
        <f>'HHE (Summary)'!BO12/'HHE (Summary)'!C12</f>
        <v>0.99355276650585655</v>
      </c>
      <c r="BP12" s="202">
        <f>'HHE (Summary)'!BP12/'HHE (Summary)'!D12</f>
        <v>0.9885766895960707</v>
      </c>
      <c r="BQ12" s="202">
        <f>'HHE (Summary)'!BQ12/'HHE (Summary)'!E12</f>
        <v>0.9927975227129755</v>
      </c>
      <c r="BR12" s="202">
        <f>'HHE (Summary)'!BR12/'HHE (Summary)'!F12</f>
        <v>0.98894569067694249</v>
      </c>
      <c r="BS12" s="202">
        <f>'HHE (Summary)'!BS12/'HHE (Summary)'!G12</f>
        <v>0.98111141751539688</v>
      </c>
      <c r="BT12" s="202">
        <f>'HHE (Summary)'!BT12/'HHE (Summary)'!H12</f>
        <v>0.98186842717889566</v>
      </c>
      <c r="BU12" s="203">
        <f>'HHE (Summary)'!BU12/'HHE (Summary)'!I12</f>
        <v>0.98796838810978715</v>
      </c>
      <c r="BV12" s="202">
        <f>'HHE (Summary)'!BV12/'HHE (Summary)'!B12</f>
        <v>1.0515369604479405</v>
      </c>
      <c r="BW12" s="202">
        <f>'HHE (Summary)'!BW12/'HHE (Summary)'!C12</f>
        <v>1.0487096286936863</v>
      </c>
      <c r="BX12" s="202">
        <f>'HHE (Summary)'!BX12/'HHE (Summary)'!D12</f>
        <v>1.0392633165951934</v>
      </c>
      <c r="BY12" s="202">
        <f>'HHE (Summary)'!BY12/'HHE (Summary)'!E12</f>
        <v>1.0322559337867363</v>
      </c>
      <c r="BZ12" s="202">
        <f>'HHE (Summary)'!BZ12/'HHE (Summary)'!F12</f>
        <v>1.0279345600957082</v>
      </c>
      <c r="CA12" s="202">
        <f>'HHE (Summary)'!CA12/'HHE (Summary)'!G12</f>
        <v>1.0289223476262175</v>
      </c>
      <c r="CB12" s="202">
        <f>'HHE (Summary)'!CB12/'HHE (Summary)'!H12</f>
        <v>1.030463179636433</v>
      </c>
      <c r="CC12" s="203">
        <f>'HHE (Summary)'!CC12/'HHE (Summary)'!I12</f>
        <v>1.0277006055557578</v>
      </c>
      <c r="CD12" s="202">
        <f>'HHE (Summary)'!CD12/'HHE (Summary)'!B12</f>
        <v>1.0117886473245967</v>
      </c>
      <c r="CE12" s="202">
        <f>'HHE (Summary)'!CE12/'HHE (Summary)'!C12</f>
        <v>1.0039125691734652</v>
      </c>
      <c r="CF12" s="202">
        <f>'HHE (Summary)'!CF12/'HHE (Summary)'!D12</f>
        <v>1.0055222919709932</v>
      </c>
      <c r="CG12" s="202">
        <f>'HHE (Summary)'!CG12/'HHE (Summary)'!E12</f>
        <v>1.0068282012995031</v>
      </c>
      <c r="CH12" s="202">
        <f>'HHE (Summary)'!CH12/'HHE (Summary)'!F12</f>
        <v>1.0050727149412695</v>
      </c>
      <c r="CI12" s="202">
        <f>'HHE (Summary)'!CI12/'HHE (Summary)'!G12</f>
        <v>1.0033879720452374</v>
      </c>
      <c r="CJ12" s="202">
        <f>'HHE (Summary)'!CJ12/'HHE (Summary)'!H12</f>
        <v>1.007080880618872</v>
      </c>
      <c r="CK12" s="203">
        <f>'HHE (Summary)'!CK12/'HHE (Summary)'!I12</f>
        <v>1.0067992566225656</v>
      </c>
      <c r="CL12" s="202">
        <f>'HHE (Summary)'!CL12/'HHE (Summary)'!B12</f>
        <v>1.0191282368760626</v>
      </c>
      <c r="CM12" s="202">
        <f>'HHE (Summary)'!CM12/'HHE (Summary)'!C12</f>
        <v>1.0141691263036838</v>
      </c>
      <c r="CN12" s="202">
        <f>'HHE (Summary)'!CN12/'HHE (Summary)'!D12</f>
        <v>1.0108338739776621</v>
      </c>
      <c r="CO12" s="202">
        <f>'HHE (Summary)'!CO12/'HHE (Summary)'!E12</f>
        <v>1.0063816121584483</v>
      </c>
      <c r="CP12" s="202">
        <f>'HHE (Summary)'!CP12/'HHE (Summary)'!F12</f>
        <v>0.9993739499336961</v>
      </c>
      <c r="CQ12" s="202">
        <f>'HHE (Summary)'!CQ12/'HHE (Summary)'!G12</f>
        <v>0.99619993340284196</v>
      </c>
      <c r="CR12" s="202">
        <f>'HHE (Summary)'!CR12/'HHE (Summary)'!H12</f>
        <v>0.99299223345562715</v>
      </c>
      <c r="CS12" s="203">
        <f>'HHE (Summary)'!CS12/'HHE (Summary)'!I12</f>
        <v>0.99340745229481919</v>
      </c>
      <c r="CT12" s="202">
        <f>'HHE (Summary)'!CT12/'HHE (Summary)'!B12</f>
        <v>1.0197644245374788</v>
      </c>
      <c r="CU12" s="202">
        <f>'HHE (Summary)'!CU12/'HHE (Summary)'!C12</f>
        <v>1.0099788811911394</v>
      </c>
      <c r="CV12" s="202">
        <f>'HHE (Summary)'!CV12/'HHE (Summary)'!D12</f>
        <v>1.0166856338345149</v>
      </c>
      <c r="CW12" s="202">
        <f>'HHE (Summary)'!CW12/'HHE (Summary)'!E12</f>
        <v>1.005318145344491</v>
      </c>
      <c r="CX12" s="202">
        <f>'HHE (Summary)'!CX12/'HHE (Summary)'!F12</f>
        <v>1.0061497914749649</v>
      </c>
      <c r="CY12" s="202">
        <f>'HHE (Summary)'!CY12/'HHE (Summary)'!G12</f>
        <v>1.0057361897524086</v>
      </c>
      <c r="CZ12" s="202">
        <f>'HHE (Summary)'!CZ12/'HHE (Summary)'!H12</f>
        <v>0.9972888557173365</v>
      </c>
      <c r="DA12" s="203">
        <f>'HHE (Summary)'!DA12/'HHE (Summary)'!I12</f>
        <v>0.98280799615496472</v>
      </c>
    </row>
    <row r="13" spans="1:105" s="88" customFormat="1">
      <c r="A13" s="90" t="s">
        <v>146</v>
      </c>
      <c r="B13" s="202">
        <f>'HHE (Summary)'!B13/'HHE (Summary)'!$G13</f>
        <v>0.90584245264803809</v>
      </c>
      <c r="C13" s="202">
        <f>'HHE (Summary)'!C13/'HHE (Summary)'!$G13</f>
        <v>0.88559867204401377</v>
      </c>
      <c r="D13" s="202">
        <f>'HHE (Summary)'!D13/'HHE (Summary)'!$G13</f>
        <v>0.78625444405324374</v>
      </c>
      <c r="E13" s="202">
        <f>'HHE (Summary)'!E13/'HHE (Summary)'!$G13</f>
        <v>0.86100522057249307</v>
      </c>
      <c r="F13" s="202">
        <f>'HHE (Summary)'!F13/'HHE (Summary)'!$G13</f>
        <v>0.86312189323149024</v>
      </c>
      <c r="G13" s="202">
        <f>'HHE (Summary)'!G13/'HHE (Summary)'!$G13</f>
        <v>1</v>
      </c>
      <c r="H13" s="202">
        <f>'HHE (Summary)'!H13/'HHE (Summary)'!$G13</f>
        <v>0.99726760319881969</v>
      </c>
      <c r="I13" s="203">
        <f>'HHE (Summary)'!I13/'HHE (Summary)'!$G13</f>
        <v>1.0477934053708298</v>
      </c>
      <c r="J13" s="202">
        <f>'HHE (Summary)'!J13/'HHE (Summary)'!B13</f>
        <v>0.89548669574068951</v>
      </c>
      <c r="K13" s="202">
        <f>'HHE (Summary)'!K13/'HHE (Summary)'!C13</f>
        <v>0.92341091774997086</v>
      </c>
      <c r="L13" s="202">
        <f>'HHE (Summary)'!L13/'HHE (Summary)'!D13</f>
        <v>0.93405890429153648</v>
      </c>
      <c r="M13" s="202">
        <f>'HHE (Summary)'!M13/'HHE (Summary)'!E13</f>
        <v>0.94986162437986854</v>
      </c>
      <c r="N13" s="202">
        <f>'HHE (Summary)'!N13/'HHE (Summary)'!F13</f>
        <v>0.95070262906123748</v>
      </c>
      <c r="O13" s="202">
        <f>'HHE (Summary)'!O13/'HHE (Summary)'!G13</f>
        <v>0.956723188237809</v>
      </c>
      <c r="P13" s="202">
        <f>'HHE (Summary)'!P13/'HHE (Summary)'!H13</f>
        <v>0.95381236183706763</v>
      </c>
      <c r="Q13" s="203">
        <f>'HHE (Summary)'!Q13/'HHE (Summary)'!I13</f>
        <v>0.93717526458263123</v>
      </c>
      <c r="R13" s="202">
        <f>'HHE (Summary)'!R13/'HHE (Summary)'!B13</f>
        <v>0.95446866924829799</v>
      </c>
      <c r="S13" s="202">
        <f>'HHE (Summary)'!S13/'HHE (Summary)'!C13</f>
        <v>0.9632663858242595</v>
      </c>
      <c r="T13" s="202">
        <f>'HHE (Summary)'!T13/'HHE (Summary)'!D13</f>
        <v>0.97074051144495455</v>
      </c>
      <c r="U13" s="202">
        <f>'HHE (Summary)'!U13/'HHE (Summary)'!E13</f>
        <v>0.97426809076284615</v>
      </c>
      <c r="V13" s="202">
        <f>'HHE (Summary)'!V13/'HHE (Summary)'!F13</f>
        <v>0.97835901688871396</v>
      </c>
      <c r="W13" s="202">
        <f>'HHE (Summary)'!W13/'HHE (Summary)'!G13</f>
        <v>0.97902869688489513</v>
      </c>
      <c r="X13" s="202">
        <f>'HHE (Summary)'!X13/'HHE (Summary)'!H13</f>
        <v>0.97447021289339675</v>
      </c>
      <c r="Y13" s="203">
        <f>'HHE (Summary)'!Y13/'HHE (Summary)'!I13</f>
        <v>0.97050684747802085</v>
      </c>
      <c r="Z13" s="202">
        <f>'HHE (Summary)'!Z13/'HHE (Summary)'!B13</f>
        <v>1.0025203214401062</v>
      </c>
      <c r="AA13" s="202">
        <f>'HHE (Summary)'!AA13/'HHE (Summary)'!C13</f>
        <v>1.0119832383891991</v>
      </c>
      <c r="AB13" s="202">
        <f>'HHE (Summary)'!AB13/'HHE (Summary)'!D13</f>
        <v>1.0152332026938566</v>
      </c>
      <c r="AC13" s="202">
        <f>'HHE (Summary)'!AC13/'HHE (Summary)'!E13</f>
        <v>1.0253987088052685</v>
      </c>
      <c r="AD13" s="202">
        <f>'HHE (Summary)'!AD13/'HHE (Summary)'!F13</f>
        <v>1.0490690468161279</v>
      </c>
      <c r="AE13" s="202">
        <f>'HHE (Summary)'!AE13/'HHE (Summary)'!G13</f>
        <v>1.0563614584696648</v>
      </c>
      <c r="AF13" s="202">
        <f>'HHE (Summary)'!AF13/'HHE (Summary)'!H13</f>
        <v>1.0563366055185541</v>
      </c>
      <c r="AG13" s="203">
        <f>'HHE (Summary)'!AG13/'HHE (Summary)'!I13</f>
        <v>1.0513385428347477</v>
      </c>
      <c r="AH13" s="202">
        <f>'HHE (Summary)'!AH13/'HHE (Summary)'!B13</f>
        <v>0.97909021025240262</v>
      </c>
      <c r="AI13" s="202">
        <f>'HHE (Summary)'!AI13/'HHE (Summary)'!C13</f>
        <v>0.97495491130375511</v>
      </c>
      <c r="AJ13" s="202">
        <f>'HHE (Summary)'!AJ13/'HHE (Summary)'!D13</f>
        <v>0.98142606726973147</v>
      </c>
      <c r="AK13" s="202">
        <f>'HHE (Summary)'!AK13/'HHE (Summary)'!E13</f>
        <v>0.98154027993685633</v>
      </c>
      <c r="AL13" s="202">
        <f>'HHE (Summary)'!AL13/'HHE (Summary)'!F13</f>
        <v>0.98010989186352981</v>
      </c>
      <c r="AM13" s="202">
        <f>'HHE (Summary)'!AM13/'HHE (Summary)'!G13</f>
        <v>0.97881389252765971</v>
      </c>
      <c r="AN13" s="202">
        <f>'HHE (Summary)'!AN13/'HHE (Summary)'!H13</f>
        <v>0.97972184381723038</v>
      </c>
      <c r="AO13" s="203">
        <f>'HHE (Summary)'!AO13/'HHE (Summary)'!I13</f>
        <v>0.99324166571668149</v>
      </c>
      <c r="AP13" s="202">
        <f>'HHE (Summary)'!AP13/'HHE (Summary)'!B13</f>
        <v>0.97765244059117651</v>
      </c>
      <c r="AQ13" s="202">
        <f>'HHE (Summary)'!AQ13/'HHE (Summary)'!C13</f>
        <v>0.96434157035995793</v>
      </c>
      <c r="AR13" s="202">
        <f>'HHE (Summary)'!AR13/'HHE (Summary)'!D13</f>
        <v>0.96468385274925728</v>
      </c>
      <c r="AS13" s="202">
        <f>'HHE (Summary)'!AS13/'HHE (Summary)'!E13</f>
        <v>0.96177633647260496</v>
      </c>
      <c r="AT13" s="202">
        <f>'HHE (Summary)'!AT13/'HHE (Summary)'!F13</f>
        <v>0.96441903350453295</v>
      </c>
      <c r="AU13" s="202">
        <f>'HHE (Summary)'!AU13/'HHE (Summary)'!G13</f>
        <v>0.96394670701379981</v>
      </c>
      <c r="AV13" s="202">
        <f>'HHE (Summary)'!AV13/'HHE (Summary)'!H13</f>
        <v>0.96918168091127321</v>
      </c>
      <c r="AW13" s="203">
        <f>'HHE (Summary)'!AW13/'HHE (Summary)'!I13</f>
        <v>0.97297744749244153</v>
      </c>
      <c r="AX13" s="202">
        <f>'HHE (Summary)'!AX13/'HHE (Summary)'!B13</f>
        <v>0.96028199019737537</v>
      </c>
      <c r="AY13" s="202">
        <f>'HHE (Summary)'!AY13/'HHE (Summary)'!C13</f>
        <v>0.96016622338950708</v>
      </c>
      <c r="AZ13" s="202">
        <f>'HHE (Summary)'!AZ13/'HHE (Summary)'!D13</f>
        <v>0.95002374063079231</v>
      </c>
      <c r="BA13" s="202">
        <f>'HHE (Summary)'!BA13/'HHE (Summary)'!E13</f>
        <v>0.96003102247434691</v>
      </c>
      <c r="BB13" s="202">
        <f>'HHE (Summary)'!BB13/'HHE (Summary)'!F13</f>
        <v>0.97127463870128639</v>
      </c>
      <c r="BC13" s="202">
        <f>'HHE (Summary)'!BC13/'HHE (Summary)'!G13</f>
        <v>0.97132435819655172</v>
      </c>
      <c r="BD13" s="202">
        <f>'HHE (Summary)'!BD13/'HHE (Summary)'!H13</f>
        <v>0.97025046720796282</v>
      </c>
      <c r="BE13" s="203">
        <f>'HHE (Summary)'!BE13/'HHE (Summary)'!I13</f>
        <v>0.98533813913972046</v>
      </c>
      <c r="BF13" s="202">
        <f>'HHE (Summary)'!BF13/'HHE (Summary)'!B13</f>
        <v>0.97943435264474077</v>
      </c>
      <c r="BG13" s="202">
        <f>'HHE (Summary)'!BG13/'HHE (Summary)'!C13</f>
        <v>0.98333079111460053</v>
      </c>
      <c r="BH13" s="202">
        <f>'HHE (Summary)'!BH13/'HHE (Summary)'!D13</f>
        <v>0.98563960857789268</v>
      </c>
      <c r="BI13" s="202">
        <f>'HHE (Summary)'!BI13/'HHE (Summary)'!E13</f>
        <v>0.99472241297130726</v>
      </c>
      <c r="BJ13" s="202">
        <f>'HHE (Summary)'!BJ13/'HHE (Summary)'!F13</f>
        <v>0.99782282658513943</v>
      </c>
      <c r="BK13" s="202">
        <f>'HHE (Summary)'!BK13/'HHE (Summary)'!G13</f>
        <v>0.99486298626717629</v>
      </c>
      <c r="BL13" s="202">
        <f>'HHE (Summary)'!BL13/'HHE (Summary)'!H13</f>
        <v>1.0005914912952929</v>
      </c>
      <c r="BM13" s="203">
        <f>'HHE (Summary)'!BM13/'HHE (Summary)'!I13</f>
        <v>1.0167391213272383</v>
      </c>
      <c r="BN13" s="202">
        <f>'HHE (Summary)'!BN13/'HHE (Summary)'!B13</f>
        <v>0.9924613664331301</v>
      </c>
      <c r="BO13" s="202">
        <f>'HHE (Summary)'!BO13/'HHE (Summary)'!C13</f>
        <v>0.99552813398682383</v>
      </c>
      <c r="BP13" s="202">
        <f>'HHE (Summary)'!BP13/'HHE (Summary)'!D13</f>
        <v>0.98912616288987054</v>
      </c>
      <c r="BQ13" s="202">
        <f>'HHE (Summary)'!BQ13/'HHE (Summary)'!E13</f>
        <v>0.99427626818446568</v>
      </c>
      <c r="BR13" s="202">
        <f>'HHE (Summary)'!BR13/'HHE (Summary)'!F13</f>
        <v>0.98999016888290603</v>
      </c>
      <c r="BS13" s="202">
        <f>'HHE (Summary)'!BS13/'HHE (Summary)'!G13</f>
        <v>0.98024384707105994</v>
      </c>
      <c r="BT13" s="202">
        <f>'HHE (Summary)'!BT13/'HHE (Summary)'!H13</f>
        <v>0.98229468264132636</v>
      </c>
      <c r="BU13" s="203">
        <f>'HHE (Summary)'!BU13/'HHE (Summary)'!I13</f>
        <v>0.98894490627843301</v>
      </c>
      <c r="BV13" s="202">
        <f>'HHE (Summary)'!BV13/'HHE (Summary)'!B13</f>
        <v>1.0600679710612959</v>
      </c>
      <c r="BW13" s="202">
        <f>'HHE (Summary)'!BW13/'HHE (Summary)'!C13</f>
        <v>1.0558443754651616</v>
      </c>
      <c r="BX13" s="202">
        <f>'HHE (Summary)'!BX13/'HHE (Summary)'!D13</f>
        <v>1.0444963488017764</v>
      </c>
      <c r="BY13" s="202">
        <f>'HHE (Summary)'!BY13/'HHE (Summary)'!E13</f>
        <v>1.0363127991876604</v>
      </c>
      <c r="BZ13" s="202">
        <f>'HHE (Summary)'!BZ13/'HHE (Summary)'!F13</f>
        <v>1.0313148687703495</v>
      </c>
      <c r="CA13" s="202">
        <f>'HHE (Summary)'!CA13/'HHE (Summary)'!G13</f>
        <v>1.0325007487669668</v>
      </c>
      <c r="CB13" s="202">
        <f>'HHE (Summary)'!CB13/'HHE (Summary)'!H13</f>
        <v>1.0343411433270038</v>
      </c>
      <c r="CC13" s="203">
        <f>'HHE (Summary)'!CC13/'HHE (Summary)'!I13</f>
        <v>1.0304866737565619</v>
      </c>
      <c r="CD13" s="202">
        <f>'HHE (Summary)'!CD13/'HHE (Summary)'!B13</f>
        <v>1.0149801529673455</v>
      </c>
      <c r="CE13" s="202">
        <f>'HHE (Summary)'!CE13/'HHE (Summary)'!C13</f>
        <v>1.0061816234267738</v>
      </c>
      <c r="CF13" s="202">
        <f>'HHE (Summary)'!CF13/'HHE (Summary)'!D13</f>
        <v>1.0080838361222415</v>
      </c>
      <c r="CG13" s="202">
        <f>'HHE (Summary)'!CG13/'HHE (Summary)'!E13</f>
        <v>1.0094361319370273</v>
      </c>
      <c r="CH13" s="202">
        <f>'HHE (Summary)'!CH13/'HHE (Summary)'!F13</f>
        <v>1.0072373404378638</v>
      </c>
      <c r="CI13" s="202">
        <f>'HHE (Summary)'!CI13/'HHE (Summary)'!G13</f>
        <v>1.0052581394620779</v>
      </c>
      <c r="CJ13" s="202">
        <f>'HHE (Summary)'!CJ13/'HHE (Summary)'!H13</f>
        <v>1.0098274940120202</v>
      </c>
      <c r="CK13" s="203">
        <f>'HHE (Summary)'!CK13/'HHE (Summary)'!I13</f>
        <v>1.0095325281821388</v>
      </c>
      <c r="CL13" s="202">
        <f>'HHE (Summary)'!CL13/'HHE (Summary)'!B13</f>
        <v>1.026383996371742</v>
      </c>
      <c r="CM13" s="202">
        <f>'HHE (Summary)'!CM13/'HHE (Summary)'!C13</f>
        <v>1.0209512130407625</v>
      </c>
      <c r="CN13" s="202">
        <f>'HHE (Summary)'!CN13/'HHE (Summary)'!D13</f>
        <v>1.0175421649615799</v>
      </c>
      <c r="CO13" s="202">
        <f>'HHE (Summary)'!CO13/'HHE (Summary)'!E13</f>
        <v>1.011140877361854</v>
      </c>
      <c r="CP13" s="202">
        <f>'HHE (Summary)'!CP13/'HHE (Summary)'!F13</f>
        <v>1.0024816111249806</v>
      </c>
      <c r="CQ13" s="202">
        <f>'HHE (Summary)'!CQ13/'HHE (Summary)'!G13</f>
        <v>0.99901776033416756</v>
      </c>
      <c r="CR13" s="202">
        <f>'HHE (Summary)'!CR13/'HHE (Summary)'!H13</f>
        <v>0.99536936870465775</v>
      </c>
      <c r="CS13" s="203">
        <f>'HHE (Summary)'!CS13/'HHE (Summary)'!I13</f>
        <v>0.99567128373718483</v>
      </c>
      <c r="CT13" s="202">
        <f>'HHE (Summary)'!CT13/'HHE (Summary)'!B13</f>
        <v>1.0237231266403584</v>
      </c>
      <c r="CU13" s="202">
        <f>'HHE (Summary)'!CU13/'HHE (Summary)'!C13</f>
        <v>1.0121481093694356</v>
      </c>
      <c r="CV13" s="202">
        <f>'HHE (Summary)'!CV13/'HHE (Summary)'!D13</f>
        <v>1.0194412964949817</v>
      </c>
      <c r="CW13" s="202">
        <f>'HHE (Summary)'!CW13/'HHE (Summary)'!E13</f>
        <v>1.0073321226090417</v>
      </c>
      <c r="CX13" s="202">
        <f>'HHE (Summary)'!CX13/'HHE (Summary)'!F13</f>
        <v>1.0075954343077784</v>
      </c>
      <c r="CY13" s="202">
        <f>'HHE (Summary)'!CY13/'HHE (Summary)'!G13</f>
        <v>1.0068375566845023</v>
      </c>
      <c r="CZ13" s="202">
        <f>'HHE (Summary)'!CZ13/'HHE (Summary)'!H13</f>
        <v>0.99650831851757526</v>
      </c>
      <c r="DA13" s="203">
        <f>'HHE (Summary)'!DA13/'HHE (Summary)'!I13</f>
        <v>0.97961705847842817</v>
      </c>
    </row>
    <row r="14" spans="1:105">
      <c r="A14" s="91" t="s">
        <v>18</v>
      </c>
      <c r="B14" s="202">
        <f>'HHE (Summary)'!B14/'HHE (Summary)'!$G14</f>
        <v>0.84173452988848463</v>
      </c>
      <c r="C14" s="202">
        <f>'HHE (Summary)'!C14/'HHE (Summary)'!$G14</f>
        <v>0.82855782769097486</v>
      </c>
      <c r="D14" s="202">
        <f>'HHE (Summary)'!D14/'HHE (Summary)'!$G14</f>
        <v>0.76550280375800916</v>
      </c>
      <c r="E14" s="202">
        <f>'HHE (Summary)'!E14/'HHE (Summary)'!$G14</f>
        <v>0.85210009841035494</v>
      </c>
      <c r="F14" s="202">
        <f>'HHE (Summary)'!F14/'HHE (Summary)'!$G14</f>
        <v>0.84456880362610343</v>
      </c>
      <c r="G14" s="202">
        <f>'HHE (Summary)'!G14/'HHE (Summary)'!$G14</f>
        <v>1</v>
      </c>
      <c r="H14" s="202">
        <f>'HHE (Summary)'!H14/'HHE (Summary)'!$G14</f>
        <v>0.99383440487494135</v>
      </c>
      <c r="I14" s="203">
        <f>'HHE (Summary)'!I14/'HHE (Summary)'!$G14</f>
        <v>1.0325565108392687</v>
      </c>
      <c r="J14" s="202">
        <f>'HHE (Summary)'!J14/'HHE (Summary)'!B14</f>
        <v>0.8954866957406894</v>
      </c>
      <c r="K14" s="202">
        <f>'HHE (Summary)'!K14/'HHE (Summary)'!C14</f>
        <v>0.92341091774997119</v>
      </c>
      <c r="L14" s="202">
        <f>'HHE (Summary)'!L14/'HHE (Summary)'!D14</f>
        <v>0.93405890429153604</v>
      </c>
      <c r="M14" s="202">
        <f>'HHE (Summary)'!M14/'HHE (Summary)'!E14</f>
        <v>0.94986162437986821</v>
      </c>
      <c r="N14" s="202">
        <f>'HHE (Summary)'!N14/'HHE (Summary)'!F14</f>
        <v>0.95070262906123748</v>
      </c>
      <c r="O14" s="202">
        <f>'HHE (Summary)'!O14/'HHE (Summary)'!G14</f>
        <v>0.95672318823780877</v>
      </c>
      <c r="P14" s="202">
        <f>'HHE (Summary)'!P14/'HHE (Summary)'!H14</f>
        <v>0.95381236183706763</v>
      </c>
      <c r="Q14" s="203">
        <f>'HHE (Summary)'!Q14/'HHE (Summary)'!I14</f>
        <v>0.93717526458263112</v>
      </c>
      <c r="R14" s="202">
        <f>'HHE (Summary)'!R14/'HHE (Summary)'!B14</f>
        <v>0.95446866924829787</v>
      </c>
      <c r="S14" s="202">
        <f>'HHE (Summary)'!S14/'HHE (Summary)'!C14</f>
        <v>0.96326638582425983</v>
      </c>
      <c r="T14" s="202">
        <f>'HHE (Summary)'!T14/'HHE (Summary)'!D14</f>
        <v>0.97074051144495488</v>
      </c>
      <c r="U14" s="202">
        <f>'HHE (Summary)'!U14/'HHE (Summary)'!E14</f>
        <v>0.97426809076284604</v>
      </c>
      <c r="V14" s="202">
        <f>'HHE (Summary)'!V14/'HHE (Summary)'!F14</f>
        <v>0.97835901688871407</v>
      </c>
      <c r="W14" s="202">
        <f>'HHE (Summary)'!W14/'HHE (Summary)'!G14</f>
        <v>0.97902869688489469</v>
      </c>
      <c r="X14" s="202">
        <f>'HHE (Summary)'!X14/'HHE (Summary)'!H14</f>
        <v>0.97447021289339664</v>
      </c>
      <c r="Y14" s="203">
        <f>'HHE (Summary)'!Y14/'HHE (Summary)'!I14</f>
        <v>0.97050684747802096</v>
      </c>
      <c r="Z14" s="202">
        <f>'HHE (Summary)'!Z14/'HHE (Summary)'!B14</f>
        <v>1.0025203214401062</v>
      </c>
      <c r="AA14" s="202">
        <f>'HHE (Summary)'!AA14/'HHE (Summary)'!C14</f>
        <v>1.0119832383891993</v>
      </c>
      <c r="AB14" s="202">
        <f>'HHE (Summary)'!AB14/'HHE (Summary)'!D14</f>
        <v>1.0152332026938571</v>
      </c>
      <c r="AC14" s="202">
        <f>'HHE (Summary)'!AC14/'HHE (Summary)'!E14</f>
        <v>1.0253987088052685</v>
      </c>
      <c r="AD14" s="202">
        <f>'HHE (Summary)'!AD14/'HHE (Summary)'!F14</f>
        <v>1.0490690468161279</v>
      </c>
      <c r="AE14" s="202">
        <f>'HHE (Summary)'!AE14/'HHE (Summary)'!G14</f>
        <v>1.0563614584696643</v>
      </c>
      <c r="AF14" s="202">
        <f>'HHE (Summary)'!AF14/'HHE (Summary)'!H14</f>
        <v>1.0563366055185541</v>
      </c>
      <c r="AG14" s="203">
        <f>'HHE (Summary)'!AG14/'HHE (Summary)'!I14</f>
        <v>1.0513385428347475</v>
      </c>
      <c r="AH14" s="202">
        <f>'HHE (Summary)'!AH14/'HHE (Summary)'!B14</f>
        <v>0.97909021025240262</v>
      </c>
      <c r="AI14" s="202">
        <f>'HHE (Summary)'!AI14/'HHE (Summary)'!C14</f>
        <v>0.97495491130375522</v>
      </c>
      <c r="AJ14" s="202">
        <f>'HHE (Summary)'!AJ14/'HHE (Summary)'!D14</f>
        <v>0.98142606726973136</v>
      </c>
      <c r="AK14" s="202">
        <f>'HHE (Summary)'!AK14/'HHE (Summary)'!E14</f>
        <v>0.981540279936856</v>
      </c>
      <c r="AL14" s="202">
        <f>'HHE (Summary)'!AL14/'HHE (Summary)'!F14</f>
        <v>0.98010989186352959</v>
      </c>
      <c r="AM14" s="202">
        <f>'HHE (Summary)'!AM14/'HHE (Summary)'!G14</f>
        <v>0.97881389252765938</v>
      </c>
      <c r="AN14" s="202">
        <f>'HHE (Summary)'!AN14/'HHE (Summary)'!H14</f>
        <v>0.97972184381722993</v>
      </c>
      <c r="AO14" s="203">
        <f>'HHE (Summary)'!AO14/'HHE (Summary)'!I14</f>
        <v>0.99324166571668104</v>
      </c>
      <c r="AP14" s="202">
        <f>'HHE (Summary)'!AP14/'HHE (Summary)'!B14</f>
        <v>0.97765244059117662</v>
      </c>
      <c r="AQ14" s="202">
        <f>'HHE (Summary)'!AQ14/'HHE (Summary)'!C14</f>
        <v>0.96434157035995827</v>
      </c>
      <c r="AR14" s="202">
        <f>'HHE (Summary)'!AR14/'HHE (Summary)'!D14</f>
        <v>0.96468385274925728</v>
      </c>
      <c r="AS14" s="202">
        <f>'HHE (Summary)'!AS14/'HHE (Summary)'!E14</f>
        <v>0.96177633647260485</v>
      </c>
      <c r="AT14" s="202">
        <f>'HHE (Summary)'!AT14/'HHE (Summary)'!F14</f>
        <v>0.96441903350453317</v>
      </c>
      <c r="AU14" s="202">
        <f>'HHE (Summary)'!AU14/'HHE (Summary)'!G14</f>
        <v>0.9639467070137997</v>
      </c>
      <c r="AV14" s="202">
        <f>'HHE (Summary)'!AV14/'HHE (Summary)'!H14</f>
        <v>0.96918168091127344</v>
      </c>
      <c r="AW14" s="203">
        <f>'HHE (Summary)'!AW14/'HHE (Summary)'!I14</f>
        <v>0.97297744749244142</v>
      </c>
      <c r="AX14" s="202">
        <f>'HHE (Summary)'!AX14/'HHE (Summary)'!B14</f>
        <v>0.96028199019737537</v>
      </c>
      <c r="AY14" s="202">
        <f>'HHE (Summary)'!AY14/'HHE (Summary)'!C14</f>
        <v>0.96016622338950719</v>
      </c>
      <c r="AZ14" s="202">
        <f>'HHE (Summary)'!AZ14/'HHE (Summary)'!D14</f>
        <v>0.95002374063079231</v>
      </c>
      <c r="BA14" s="202">
        <f>'HHE (Summary)'!BA14/'HHE (Summary)'!E14</f>
        <v>0.9600310224743468</v>
      </c>
      <c r="BB14" s="202">
        <f>'HHE (Summary)'!BB14/'HHE (Summary)'!F14</f>
        <v>0.97127463870128661</v>
      </c>
      <c r="BC14" s="202">
        <f>'HHE (Summary)'!BC14/'HHE (Summary)'!G14</f>
        <v>0.97132435819655172</v>
      </c>
      <c r="BD14" s="202">
        <f>'HHE (Summary)'!BD14/'HHE (Summary)'!H14</f>
        <v>0.97025046720796304</v>
      </c>
      <c r="BE14" s="203">
        <f>'HHE (Summary)'!BE14/'HHE (Summary)'!I14</f>
        <v>0.98533813913972057</v>
      </c>
      <c r="BF14" s="202">
        <f>'HHE (Summary)'!BF14/'HHE (Summary)'!B14</f>
        <v>0.97943435264474088</v>
      </c>
      <c r="BG14" s="202">
        <f>'HHE (Summary)'!BG14/'HHE (Summary)'!C14</f>
        <v>0.98333079111460076</v>
      </c>
      <c r="BH14" s="202">
        <f>'HHE (Summary)'!BH14/'HHE (Summary)'!D14</f>
        <v>0.98563960857789279</v>
      </c>
      <c r="BI14" s="202">
        <f>'HHE (Summary)'!BI14/'HHE (Summary)'!E14</f>
        <v>0.99472241297130715</v>
      </c>
      <c r="BJ14" s="202">
        <f>'HHE (Summary)'!BJ14/'HHE (Summary)'!F14</f>
        <v>0.99782282658513966</v>
      </c>
      <c r="BK14" s="202">
        <f>'HHE (Summary)'!BK14/'HHE (Summary)'!G14</f>
        <v>0.99486298626717595</v>
      </c>
      <c r="BL14" s="202">
        <f>'HHE (Summary)'!BL14/'HHE (Summary)'!H14</f>
        <v>1.0005914912952927</v>
      </c>
      <c r="BM14" s="203">
        <f>'HHE (Summary)'!BM14/'HHE (Summary)'!I14</f>
        <v>1.0167391213272383</v>
      </c>
      <c r="BN14" s="202">
        <f>'HHE (Summary)'!BN14/'HHE (Summary)'!B14</f>
        <v>0.9924613664331301</v>
      </c>
      <c r="BO14" s="202">
        <f>'HHE (Summary)'!BO14/'HHE (Summary)'!C14</f>
        <v>0.99552813398682394</v>
      </c>
      <c r="BP14" s="202">
        <f>'HHE (Summary)'!BP14/'HHE (Summary)'!D14</f>
        <v>0.9891261628898701</v>
      </c>
      <c r="BQ14" s="202">
        <f>'HHE (Summary)'!BQ14/'HHE (Summary)'!E14</f>
        <v>0.99427626818446579</v>
      </c>
      <c r="BR14" s="202">
        <f>'HHE (Summary)'!BR14/'HHE (Summary)'!F14</f>
        <v>0.98999016888290614</v>
      </c>
      <c r="BS14" s="202">
        <f>'HHE (Summary)'!BS14/'HHE (Summary)'!G14</f>
        <v>0.9802438470710596</v>
      </c>
      <c r="BT14" s="202">
        <f>'HHE (Summary)'!BT14/'HHE (Summary)'!H14</f>
        <v>0.98229468264132647</v>
      </c>
      <c r="BU14" s="203">
        <f>'HHE (Summary)'!BU14/'HHE (Summary)'!I14</f>
        <v>0.98894490627843279</v>
      </c>
      <c r="BV14" s="202">
        <f>'HHE (Summary)'!BV14/'HHE (Summary)'!B14</f>
        <v>1.0600679710612961</v>
      </c>
      <c r="BW14" s="202">
        <f>'HHE (Summary)'!BW14/'HHE (Summary)'!C14</f>
        <v>1.0558443754651616</v>
      </c>
      <c r="BX14" s="202">
        <f>'HHE (Summary)'!BX14/'HHE (Summary)'!D14</f>
        <v>1.0444963488017767</v>
      </c>
      <c r="BY14" s="202">
        <f>'HHE (Summary)'!BY14/'HHE (Summary)'!E14</f>
        <v>1.0363127991876602</v>
      </c>
      <c r="BZ14" s="202">
        <f>'HHE (Summary)'!BZ14/'HHE (Summary)'!F14</f>
        <v>1.0313148687703497</v>
      </c>
      <c r="CA14" s="202">
        <f>'HHE (Summary)'!CA14/'HHE (Summary)'!G14</f>
        <v>1.0325007487669664</v>
      </c>
      <c r="CB14" s="202">
        <f>'HHE (Summary)'!CB14/'HHE (Summary)'!H14</f>
        <v>1.034341143327004</v>
      </c>
      <c r="CC14" s="203">
        <f>'HHE (Summary)'!CC14/'HHE (Summary)'!I14</f>
        <v>1.0304866737565621</v>
      </c>
      <c r="CD14" s="202">
        <f>'HHE (Summary)'!CD14/'HHE (Summary)'!B14</f>
        <v>1.0149801529673455</v>
      </c>
      <c r="CE14" s="202">
        <f>'HHE (Summary)'!CE14/'HHE (Summary)'!C14</f>
        <v>1.0061816234267735</v>
      </c>
      <c r="CF14" s="202">
        <f>'HHE (Summary)'!CF14/'HHE (Summary)'!D14</f>
        <v>1.0080838361222417</v>
      </c>
      <c r="CG14" s="202">
        <f>'HHE (Summary)'!CG14/'HHE (Summary)'!E14</f>
        <v>1.0094361319370273</v>
      </c>
      <c r="CH14" s="202">
        <f>'HHE (Summary)'!CH14/'HHE (Summary)'!F14</f>
        <v>1.0072373404378638</v>
      </c>
      <c r="CI14" s="202">
        <f>'HHE (Summary)'!CI14/'HHE (Summary)'!G14</f>
        <v>1.0052581394620776</v>
      </c>
      <c r="CJ14" s="202">
        <f>'HHE (Summary)'!CJ14/'HHE (Summary)'!H14</f>
        <v>1.00982749401202</v>
      </c>
      <c r="CK14" s="203">
        <f>'HHE (Summary)'!CK14/'HHE (Summary)'!I14</f>
        <v>1.0095325281821388</v>
      </c>
      <c r="CL14" s="202">
        <f>'HHE (Summary)'!CL14/'HHE (Summary)'!B14</f>
        <v>1.026383996371742</v>
      </c>
      <c r="CM14" s="202">
        <f>'HHE (Summary)'!CM14/'HHE (Summary)'!C14</f>
        <v>1.0209512130407621</v>
      </c>
      <c r="CN14" s="202">
        <f>'HHE (Summary)'!CN14/'HHE (Summary)'!D14</f>
        <v>1.0175421649615799</v>
      </c>
      <c r="CO14" s="202">
        <f>'HHE (Summary)'!CO14/'HHE (Summary)'!E14</f>
        <v>1.0111408773618542</v>
      </c>
      <c r="CP14" s="202">
        <f>'HHE (Summary)'!CP14/'HHE (Summary)'!F14</f>
        <v>1.0024816111249806</v>
      </c>
      <c r="CQ14" s="202">
        <f>'HHE (Summary)'!CQ14/'HHE (Summary)'!G14</f>
        <v>0.99901776033416767</v>
      </c>
      <c r="CR14" s="202">
        <f>'HHE (Summary)'!CR14/'HHE (Summary)'!H14</f>
        <v>0.99536936870465764</v>
      </c>
      <c r="CS14" s="203">
        <f>'HHE (Summary)'!CS14/'HHE (Summary)'!I14</f>
        <v>0.99567128373718505</v>
      </c>
      <c r="CT14" s="202">
        <f>'HHE (Summary)'!CT14/'HHE (Summary)'!B14</f>
        <v>1.0237231266403586</v>
      </c>
      <c r="CU14" s="202">
        <f>'HHE (Summary)'!CU14/'HHE (Summary)'!C14</f>
        <v>1.0121481093694353</v>
      </c>
      <c r="CV14" s="202">
        <f>'HHE (Summary)'!CV14/'HHE (Summary)'!D14</f>
        <v>1.0194412964949819</v>
      </c>
      <c r="CW14" s="202">
        <f>'HHE (Summary)'!CW14/'HHE (Summary)'!E14</f>
        <v>1.0073321226090419</v>
      </c>
      <c r="CX14" s="202">
        <f>'HHE (Summary)'!CX14/'HHE (Summary)'!F14</f>
        <v>1.0075954343077784</v>
      </c>
      <c r="CY14" s="202">
        <f>'HHE (Summary)'!CY14/'HHE (Summary)'!G14</f>
        <v>1.0068375566845018</v>
      </c>
      <c r="CZ14" s="202">
        <f>'HHE (Summary)'!CZ14/'HHE (Summary)'!H14</f>
        <v>0.99650831851757515</v>
      </c>
      <c r="DA14" s="203">
        <f>'HHE (Summary)'!DA14/'HHE (Summary)'!I14</f>
        <v>0.9796170584784285</v>
      </c>
    </row>
    <row r="15" spans="1:105">
      <c r="A15" s="91" t="s">
        <v>148</v>
      </c>
      <c r="B15" s="202">
        <f>'HHE (Summary)'!B15/'HHE (Summary)'!$G15</f>
        <v>1.1895574410413094</v>
      </c>
      <c r="C15" s="202">
        <f>'HHE (Summary)'!C15/'HHE (Summary)'!$G15</f>
        <v>1.1380377122896774</v>
      </c>
      <c r="D15" s="202">
        <f>'HHE (Summary)'!D15/'HHE (Summary)'!$G15</f>
        <v>0.87809256845458994</v>
      </c>
      <c r="E15" s="202">
        <f>'HHE (Summary)'!E15/'HHE (Summary)'!$G15</f>
        <v>0.90041558550270173</v>
      </c>
      <c r="F15" s="202">
        <f>'HHE (Summary)'!F15/'HHE (Summary)'!$G15</f>
        <v>0.94523014717998011</v>
      </c>
      <c r="G15" s="202">
        <f>'HHE (Summary)'!G15/'HHE (Summary)'!$G15</f>
        <v>1</v>
      </c>
      <c r="H15" s="202">
        <f>'HHE (Summary)'!H15/'HHE (Summary)'!$G15</f>
        <v>1.0124615102961407</v>
      </c>
      <c r="I15" s="203">
        <f>'HHE (Summary)'!I15/'HHE (Summary)'!$G15</f>
        <v>1.1152255599172365</v>
      </c>
      <c r="J15" s="202">
        <f>'HHE (Summary)'!J15/'HHE (Summary)'!B15</f>
        <v>0.89548669574068973</v>
      </c>
      <c r="K15" s="202">
        <f>'HHE (Summary)'!K15/'HHE (Summary)'!C15</f>
        <v>0.92341091774997008</v>
      </c>
      <c r="L15" s="202">
        <f>'HHE (Summary)'!L15/'HHE (Summary)'!D15</f>
        <v>0.93405890429153715</v>
      </c>
      <c r="M15" s="202">
        <f>'HHE (Summary)'!M15/'HHE (Summary)'!E15</f>
        <v>0.94986162437986921</v>
      </c>
      <c r="N15" s="202">
        <f>'HHE (Summary)'!N15/'HHE (Summary)'!F15</f>
        <v>0.95070262906123759</v>
      </c>
      <c r="O15" s="202">
        <f>'HHE (Summary)'!O15/'HHE (Summary)'!G15</f>
        <v>0.956723188237809</v>
      </c>
      <c r="P15" s="202">
        <f>'HHE (Summary)'!P15/'HHE (Summary)'!H15</f>
        <v>0.95381236183706686</v>
      </c>
      <c r="Q15" s="203">
        <f>'HHE (Summary)'!Q15/'HHE (Summary)'!I15</f>
        <v>0.93717526458263145</v>
      </c>
      <c r="R15" s="202">
        <f>'HHE (Summary)'!R15/'HHE (Summary)'!B15</f>
        <v>0.95446866924829799</v>
      </c>
      <c r="S15" s="202">
        <f>'HHE (Summary)'!S15/'HHE (Summary)'!C15</f>
        <v>0.96326638582425905</v>
      </c>
      <c r="T15" s="202">
        <f>'HHE (Summary)'!T15/'HHE (Summary)'!D15</f>
        <v>0.97074051144495377</v>
      </c>
      <c r="U15" s="202">
        <f>'HHE (Summary)'!U15/'HHE (Summary)'!E15</f>
        <v>0.97426809076284671</v>
      </c>
      <c r="V15" s="202">
        <f>'HHE (Summary)'!V15/'HHE (Summary)'!F15</f>
        <v>0.97835901688871363</v>
      </c>
      <c r="W15" s="202">
        <f>'HHE (Summary)'!W15/'HHE (Summary)'!G15</f>
        <v>0.97902869688489491</v>
      </c>
      <c r="X15" s="202">
        <f>'HHE (Summary)'!X15/'HHE (Summary)'!H15</f>
        <v>0.97447021289339641</v>
      </c>
      <c r="Y15" s="203">
        <f>'HHE (Summary)'!Y15/'HHE (Summary)'!I15</f>
        <v>0.97050684747802152</v>
      </c>
      <c r="Z15" s="202">
        <f>'HHE (Summary)'!Z15/'HHE (Summary)'!B15</f>
        <v>1.0025203214401064</v>
      </c>
      <c r="AA15" s="202">
        <f>'HHE (Summary)'!AA15/'HHE (Summary)'!C15</f>
        <v>1.0119832383891996</v>
      </c>
      <c r="AB15" s="202">
        <f>'HHE (Summary)'!AB15/'HHE (Summary)'!D15</f>
        <v>1.0152332026938564</v>
      </c>
      <c r="AC15" s="202">
        <f>'HHE (Summary)'!AC15/'HHE (Summary)'!E15</f>
        <v>1.025398708805269</v>
      </c>
      <c r="AD15" s="202">
        <f>'HHE (Summary)'!AD15/'HHE (Summary)'!F15</f>
        <v>1.0490690468161283</v>
      </c>
      <c r="AE15" s="202">
        <f>'HHE (Summary)'!AE15/'HHE (Summary)'!G15</f>
        <v>1.0563614584696646</v>
      </c>
      <c r="AF15" s="202">
        <f>'HHE (Summary)'!AF15/'HHE (Summary)'!H15</f>
        <v>1.0563366055185537</v>
      </c>
      <c r="AG15" s="203">
        <f>'HHE (Summary)'!AG15/'HHE (Summary)'!I15</f>
        <v>1.0513385428347488</v>
      </c>
      <c r="AH15" s="202">
        <f>'HHE (Summary)'!AH15/'HHE (Summary)'!B15</f>
        <v>0.9790902102524025</v>
      </c>
      <c r="AI15" s="202">
        <f>'HHE (Summary)'!AI15/'HHE (Summary)'!C15</f>
        <v>0.97495491130375456</v>
      </c>
      <c r="AJ15" s="202">
        <f>'HHE (Summary)'!AJ15/'HHE (Summary)'!D15</f>
        <v>0.98142606726973247</v>
      </c>
      <c r="AK15" s="202">
        <f>'HHE (Summary)'!AK15/'HHE (Summary)'!E15</f>
        <v>0.98154027993685711</v>
      </c>
      <c r="AL15" s="202">
        <f>'HHE (Summary)'!AL15/'HHE (Summary)'!F15</f>
        <v>0.98010989186353081</v>
      </c>
      <c r="AM15" s="202">
        <f>'HHE (Summary)'!AM15/'HHE (Summary)'!G15</f>
        <v>0.97881389252766049</v>
      </c>
      <c r="AN15" s="202">
        <f>'HHE (Summary)'!AN15/'HHE (Summary)'!H15</f>
        <v>0.9797218438172306</v>
      </c>
      <c r="AO15" s="203">
        <f>'HHE (Summary)'!AO15/'HHE (Summary)'!I15</f>
        <v>0.99324166571668204</v>
      </c>
      <c r="AP15" s="202">
        <f>'HHE (Summary)'!AP15/'HHE (Summary)'!B15</f>
        <v>0.97765244059117618</v>
      </c>
      <c r="AQ15" s="202">
        <f>'HHE (Summary)'!AQ15/'HHE (Summary)'!C15</f>
        <v>0.96434157035995749</v>
      </c>
      <c r="AR15" s="202">
        <f>'HHE (Summary)'!AR15/'HHE (Summary)'!D15</f>
        <v>0.96468385274925705</v>
      </c>
      <c r="AS15" s="202">
        <f>'HHE (Summary)'!AS15/'HHE (Summary)'!E15</f>
        <v>0.9617763364726053</v>
      </c>
      <c r="AT15" s="202">
        <f>'HHE (Summary)'!AT15/'HHE (Summary)'!F15</f>
        <v>0.96441903350453329</v>
      </c>
      <c r="AU15" s="202">
        <f>'HHE (Summary)'!AU15/'HHE (Summary)'!G15</f>
        <v>0.96394670701379981</v>
      </c>
      <c r="AV15" s="202">
        <f>'HHE (Summary)'!AV15/'HHE (Summary)'!H15</f>
        <v>0.96918168091127244</v>
      </c>
      <c r="AW15" s="203">
        <f>'HHE (Summary)'!AW15/'HHE (Summary)'!I15</f>
        <v>0.97297744749244242</v>
      </c>
      <c r="AX15" s="202">
        <f>'HHE (Summary)'!AX15/'HHE (Summary)'!B15</f>
        <v>0.96028199019737548</v>
      </c>
      <c r="AY15" s="202">
        <f>'HHE (Summary)'!AY15/'HHE (Summary)'!C15</f>
        <v>0.96016622338950697</v>
      </c>
      <c r="AZ15" s="202">
        <f>'HHE (Summary)'!AZ15/'HHE (Summary)'!D15</f>
        <v>0.95002374063079253</v>
      </c>
      <c r="BA15" s="202">
        <f>'HHE (Summary)'!BA15/'HHE (Summary)'!E15</f>
        <v>0.96003102247434657</v>
      </c>
      <c r="BB15" s="202">
        <f>'HHE (Summary)'!BB15/'HHE (Summary)'!F15</f>
        <v>0.97127463870128672</v>
      </c>
      <c r="BC15" s="202">
        <f>'HHE (Summary)'!BC15/'HHE (Summary)'!G15</f>
        <v>0.97132435819655094</v>
      </c>
      <c r="BD15" s="202">
        <f>'HHE (Summary)'!BD15/'HHE (Summary)'!H15</f>
        <v>0.97025046720796226</v>
      </c>
      <c r="BE15" s="203">
        <f>'HHE (Summary)'!BE15/'HHE (Summary)'!I15</f>
        <v>0.98533813913972146</v>
      </c>
      <c r="BF15" s="202">
        <f>'HHE (Summary)'!BF15/'HHE (Summary)'!B15</f>
        <v>0.97943435264474088</v>
      </c>
      <c r="BG15" s="202">
        <f>'HHE (Summary)'!BG15/'HHE (Summary)'!C15</f>
        <v>0.98333079111459976</v>
      </c>
      <c r="BH15" s="202">
        <f>'HHE (Summary)'!BH15/'HHE (Summary)'!D15</f>
        <v>0.98563960857789301</v>
      </c>
      <c r="BI15" s="202">
        <f>'HHE (Summary)'!BI15/'HHE (Summary)'!E15</f>
        <v>0.99472241297130803</v>
      </c>
      <c r="BJ15" s="202">
        <f>'HHE (Summary)'!BJ15/'HHE (Summary)'!F15</f>
        <v>0.99782282658513843</v>
      </c>
      <c r="BK15" s="202">
        <f>'HHE (Summary)'!BK15/'HHE (Summary)'!G15</f>
        <v>0.99486298626717584</v>
      </c>
      <c r="BL15" s="202">
        <f>'HHE (Summary)'!BL15/'HHE (Summary)'!H15</f>
        <v>1.000591491295292</v>
      </c>
      <c r="BM15" s="203">
        <f>'HHE (Summary)'!BM15/'HHE (Summary)'!I15</f>
        <v>1.0167391213272394</v>
      </c>
      <c r="BN15" s="202">
        <f>'HHE (Summary)'!BN15/'HHE (Summary)'!B15</f>
        <v>0.99246136643313043</v>
      </c>
      <c r="BO15" s="202">
        <f>'HHE (Summary)'!BO15/'HHE (Summary)'!C15</f>
        <v>0.99552813398682349</v>
      </c>
      <c r="BP15" s="202">
        <f>'HHE (Summary)'!BP15/'HHE (Summary)'!D15</f>
        <v>0.98912616288987065</v>
      </c>
      <c r="BQ15" s="202">
        <f>'HHE (Summary)'!BQ15/'HHE (Summary)'!E15</f>
        <v>0.99427626818446568</v>
      </c>
      <c r="BR15" s="202">
        <f>'HHE (Summary)'!BR15/'HHE (Summary)'!F15</f>
        <v>0.98999016888290625</v>
      </c>
      <c r="BS15" s="202">
        <f>'HHE (Summary)'!BS15/'HHE (Summary)'!G15</f>
        <v>0.98024384707105983</v>
      </c>
      <c r="BT15" s="202">
        <f>'HHE (Summary)'!BT15/'HHE (Summary)'!H15</f>
        <v>0.9822946826413258</v>
      </c>
      <c r="BU15" s="203">
        <f>'HHE (Summary)'!BU15/'HHE (Summary)'!I15</f>
        <v>0.98894490627843479</v>
      </c>
      <c r="BV15" s="202">
        <f>'HHE (Summary)'!BV15/'HHE (Summary)'!B15</f>
        <v>1.0600679710612957</v>
      </c>
      <c r="BW15" s="202">
        <f>'HHE (Summary)'!BW15/'HHE (Summary)'!C15</f>
        <v>1.0558443754651627</v>
      </c>
      <c r="BX15" s="202">
        <f>'HHE (Summary)'!BX15/'HHE (Summary)'!D15</f>
        <v>1.0444963488017764</v>
      </c>
      <c r="BY15" s="202">
        <f>'HHE (Summary)'!BY15/'HHE (Summary)'!E15</f>
        <v>1.0363127991876602</v>
      </c>
      <c r="BZ15" s="202">
        <f>'HHE (Summary)'!BZ15/'HHE (Summary)'!F15</f>
        <v>1.0313148687703497</v>
      </c>
      <c r="CA15" s="202">
        <f>'HHE (Summary)'!CA15/'HHE (Summary)'!G15</f>
        <v>1.0325007487669675</v>
      </c>
      <c r="CB15" s="202">
        <f>'HHE (Summary)'!CB15/'HHE (Summary)'!H15</f>
        <v>1.034341143327004</v>
      </c>
      <c r="CC15" s="203">
        <f>'HHE (Summary)'!CC15/'HHE (Summary)'!I15</f>
        <v>1.0304866737565619</v>
      </c>
      <c r="CD15" s="202">
        <f>'HHE (Summary)'!CD15/'HHE (Summary)'!B15</f>
        <v>1.0149801529673459</v>
      </c>
      <c r="CE15" s="202">
        <f>'HHE (Summary)'!CE15/'HHE (Summary)'!C15</f>
        <v>1.0061816234267749</v>
      </c>
      <c r="CF15" s="202">
        <f>'HHE (Summary)'!CF15/'HHE (Summary)'!D15</f>
        <v>1.0080838361222417</v>
      </c>
      <c r="CG15" s="202">
        <f>'HHE (Summary)'!CG15/'HHE (Summary)'!E15</f>
        <v>1.0094361319370257</v>
      </c>
      <c r="CH15" s="202">
        <f>'HHE (Summary)'!CH15/'HHE (Summary)'!F15</f>
        <v>1.0072373404378643</v>
      </c>
      <c r="CI15" s="202">
        <f>'HHE (Summary)'!CI15/'HHE (Summary)'!G15</f>
        <v>1.0052581394620776</v>
      </c>
      <c r="CJ15" s="202">
        <f>'HHE (Summary)'!CJ15/'HHE (Summary)'!H15</f>
        <v>1.0098274940120209</v>
      </c>
      <c r="CK15" s="203">
        <f>'HHE (Summary)'!CK15/'HHE (Summary)'!I15</f>
        <v>1.0095325281821386</v>
      </c>
      <c r="CL15" s="202">
        <f>'HHE (Summary)'!CL15/'HHE (Summary)'!B15</f>
        <v>1.0263839963717418</v>
      </c>
      <c r="CM15" s="202">
        <f>'HHE (Summary)'!CM15/'HHE (Summary)'!C15</f>
        <v>1.0209512130407636</v>
      </c>
      <c r="CN15" s="202">
        <f>'HHE (Summary)'!CN15/'HHE (Summary)'!D15</f>
        <v>1.0175421649615795</v>
      </c>
      <c r="CO15" s="202">
        <f>'HHE (Summary)'!CO15/'HHE (Summary)'!E15</f>
        <v>1.0111408773618533</v>
      </c>
      <c r="CP15" s="202">
        <f>'HHE (Summary)'!CP15/'HHE (Summary)'!F15</f>
        <v>1.002481611124981</v>
      </c>
      <c r="CQ15" s="202">
        <f>'HHE (Summary)'!CQ15/'HHE (Summary)'!G15</f>
        <v>0.99901776033416567</v>
      </c>
      <c r="CR15" s="202">
        <f>'HHE (Summary)'!CR15/'HHE (Summary)'!H15</f>
        <v>0.99536936870465786</v>
      </c>
      <c r="CS15" s="203">
        <f>'HHE (Summary)'!CS15/'HHE (Summary)'!I15</f>
        <v>0.9956712837371845</v>
      </c>
      <c r="CT15" s="202">
        <f>'HHE (Summary)'!CT15/'HHE (Summary)'!B15</f>
        <v>1.0237231266403581</v>
      </c>
      <c r="CU15" s="202">
        <f>'HHE (Summary)'!CU15/'HHE (Summary)'!C15</f>
        <v>1.012148109369436</v>
      </c>
      <c r="CV15" s="202">
        <f>'HHE (Summary)'!CV15/'HHE (Summary)'!D15</f>
        <v>1.0194412964949815</v>
      </c>
      <c r="CW15" s="202">
        <f>'HHE (Summary)'!CW15/'HHE (Summary)'!E15</f>
        <v>1.0073321226090397</v>
      </c>
      <c r="CX15" s="202">
        <f>'HHE (Summary)'!CX15/'HHE (Summary)'!F15</f>
        <v>1.007595434307778</v>
      </c>
      <c r="CY15" s="202">
        <f>'HHE (Summary)'!CY15/'HHE (Summary)'!G15</f>
        <v>1.0068375566845014</v>
      </c>
      <c r="CZ15" s="202">
        <f>'HHE (Summary)'!CZ15/'HHE (Summary)'!H15</f>
        <v>0.99650831851757493</v>
      </c>
      <c r="DA15" s="203">
        <f>'HHE (Summary)'!DA15/'HHE (Summary)'!I15</f>
        <v>0.97961705847842817</v>
      </c>
    </row>
    <row r="16" spans="1:105" s="88" customFormat="1">
      <c r="A16" s="90" t="s">
        <v>150</v>
      </c>
      <c r="B16" s="202">
        <f>'HHE (Summary)'!B16/'HHE (Summary)'!$G16</f>
        <v>1.0305664157866543</v>
      </c>
      <c r="C16" s="202">
        <f>'HHE (Summary)'!C16/'HHE (Summary)'!$G16</f>
        <v>1.026379680084875</v>
      </c>
      <c r="D16" s="202">
        <f>'HHE (Summary)'!D16/'HHE (Summary)'!$G16</f>
        <v>0.99675857860116923</v>
      </c>
      <c r="E16" s="202">
        <f>'HHE (Summary)'!E16/'HHE (Summary)'!$G16</f>
        <v>0.98314548323495532</v>
      </c>
      <c r="F16" s="202">
        <f>'HHE (Summary)'!F16/'HHE (Summary)'!$G16</f>
        <v>0.9839605099546106</v>
      </c>
      <c r="G16" s="202">
        <f>'HHE (Summary)'!G16/'HHE (Summary)'!$G16</f>
        <v>1</v>
      </c>
      <c r="H16" s="202">
        <f>'HHE (Summary)'!H16/'HHE (Summary)'!$G16</f>
        <v>0.99865946835266661</v>
      </c>
      <c r="I16" s="203">
        <f>'HHE (Summary)'!I16/'HHE (Summary)'!$G16</f>
        <v>1.0038621335727718</v>
      </c>
      <c r="J16" s="202">
        <f>'HHE (Summary)'!J16/'HHE (Summary)'!B16</f>
        <v>0.89548669574069006</v>
      </c>
      <c r="K16" s="202">
        <f>'HHE (Summary)'!K16/'HHE (Summary)'!C16</f>
        <v>0.92341091774997131</v>
      </c>
      <c r="L16" s="202">
        <f>'HHE (Summary)'!L16/'HHE (Summary)'!D16</f>
        <v>0.9340589042915366</v>
      </c>
      <c r="M16" s="202">
        <f>'HHE (Summary)'!M16/'HHE (Summary)'!E16</f>
        <v>0.94986162437986987</v>
      </c>
      <c r="N16" s="202">
        <f>'HHE (Summary)'!N16/'HHE (Summary)'!F16</f>
        <v>0.95070262906123781</v>
      </c>
      <c r="O16" s="202">
        <f>'HHE (Summary)'!O16/'HHE (Summary)'!G16</f>
        <v>0.95672318823781044</v>
      </c>
      <c r="P16" s="202">
        <f>'HHE (Summary)'!P16/'HHE (Summary)'!H16</f>
        <v>0.95381236183706841</v>
      </c>
      <c r="Q16" s="203">
        <f>'HHE (Summary)'!Q16/'HHE (Summary)'!I16</f>
        <v>0.93717526458263278</v>
      </c>
      <c r="R16" s="202">
        <f>'HHE (Summary)'!R16/'HHE (Summary)'!B16</f>
        <v>0.95446866924829799</v>
      </c>
      <c r="S16" s="202">
        <f>'HHE (Summary)'!S16/'HHE (Summary)'!C16</f>
        <v>0.96326638582426027</v>
      </c>
      <c r="T16" s="202">
        <f>'HHE (Summary)'!T16/'HHE (Summary)'!D16</f>
        <v>0.97074051144495443</v>
      </c>
      <c r="U16" s="202">
        <f>'HHE (Summary)'!U16/'HHE (Summary)'!E16</f>
        <v>0.97426809076284737</v>
      </c>
      <c r="V16" s="202">
        <f>'HHE (Summary)'!V16/'HHE (Summary)'!F16</f>
        <v>0.97835901688871452</v>
      </c>
      <c r="W16" s="202">
        <f>'HHE (Summary)'!W16/'HHE (Summary)'!G16</f>
        <v>0.9790286968848948</v>
      </c>
      <c r="X16" s="202">
        <f>'HHE (Summary)'!X16/'HHE (Summary)'!H16</f>
        <v>0.97447021289339653</v>
      </c>
      <c r="Y16" s="203">
        <f>'HHE (Summary)'!Y16/'HHE (Summary)'!I16</f>
        <v>0.97050684747802152</v>
      </c>
      <c r="Z16" s="202">
        <f>'HHE (Summary)'!Z16/'HHE (Summary)'!B16</f>
        <v>1.0025203214401064</v>
      </c>
      <c r="AA16" s="202">
        <f>'HHE (Summary)'!AA16/'HHE (Summary)'!C16</f>
        <v>1.0119832383892002</v>
      </c>
      <c r="AB16" s="202">
        <f>'HHE (Summary)'!AB16/'HHE (Summary)'!D16</f>
        <v>1.0152332026938573</v>
      </c>
      <c r="AC16" s="202">
        <f>'HHE (Summary)'!AC16/'HHE (Summary)'!E16</f>
        <v>1.0253987088052698</v>
      </c>
      <c r="AD16" s="202">
        <f>'HHE (Summary)'!AD16/'HHE (Summary)'!F16</f>
        <v>1.0490690468161283</v>
      </c>
      <c r="AE16" s="202">
        <f>'HHE (Summary)'!AE16/'HHE (Summary)'!G16</f>
        <v>1.0563614584696648</v>
      </c>
      <c r="AF16" s="202">
        <f>'HHE (Summary)'!AF16/'HHE (Summary)'!H16</f>
        <v>1.0563366055185537</v>
      </c>
      <c r="AG16" s="203">
        <f>'HHE (Summary)'!AG16/'HHE (Summary)'!I16</f>
        <v>1.0513385428347486</v>
      </c>
      <c r="AH16" s="202">
        <f>'HHE (Summary)'!AH16/'HHE (Summary)'!B16</f>
        <v>0.9790902102524045</v>
      </c>
      <c r="AI16" s="202">
        <f>'HHE (Summary)'!AI16/'HHE (Summary)'!C16</f>
        <v>0.97495491130375578</v>
      </c>
      <c r="AJ16" s="202">
        <f>'HHE (Summary)'!AJ16/'HHE (Summary)'!D16</f>
        <v>0.9814260672697307</v>
      </c>
      <c r="AK16" s="202">
        <f>'HHE (Summary)'!AK16/'HHE (Summary)'!E16</f>
        <v>0.98154027993685711</v>
      </c>
      <c r="AL16" s="202">
        <f>'HHE (Summary)'!AL16/'HHE (Summary)'!F16</f>
        <v>0.98010989186352981</v>
      </c>
      <c r="AM16" s="202">
        <f>'HHE (Summary)'!AM16/'HHE (Summary)'!G16</f>
        <v>0.97881389252766127</v>
      </c>
      <c r="AN16" s="202">
        <f>'HHE (Summary)'!AN16/'HHE (Summary)'!H16</f>
        <v>0.97972184381723115</v>
      </c>
      <c r="AO16" s="203">
        <f>'HHE (Summary)'!AO16/'HHE (Summary)'!I16</f>
        <v>0.99324166571668304</v>
      </c>
      <c r="AP16" s="202">
        <f>'HHE (Summary)'!AP16/'HHE (Summary)'!B16</f>
        <v>0.97765244059117684</v>
      </c>
      <c r="AQ16" s="202">
        <f>'HHE (Summary)'!AQ16/'HHE (Summary)'!C16</f>
        <v>0.96434157035995893</v>
      </c>
      <c r="AR16" s="202">
        <f>'HHE (Summary)'!AR16/'HHE (Summary)'!D16</f>
        <v>0.96468385274925661</v>
      </c>
      <c r="AS16" s="202">
        <f>'HHE (Summary)'!AS16/'HHE (Summary)'!E16</f>
        <v>0.96177633647260652</v>
      </c>
      <c r="AT16" s="202">
        <f>'HHE (Summary)'!AT16/'HHE (Summary)'!F16</f>
        <v>0.96441903350453273</v>
      </c>
      <c r="AU16" s="202">
        <f>'HHE (Summary)'!AU16/'HHE (Summary)'!G16</f>
        <v>0.96394670701380136</v>
      </c>
      <c r="AV16" s="202">
        <f>'HHE (Summary)'!AV16/'HHE (Summary)'!H16</f>
        <v>0.96918168091127366</v>
      </c>
      <c r="AW16" s="203">
        <f>'HHE (Summary)'!AW16/'HHE (Summary)'!I16</f>
        <v>0.97297744749244375</v>
      </c>
      <c r="AX16" s="202">
        <f>'HHE (Summary)'!AX16/'HHE (Summary)'!B16</f>
        <v>0.9602819901973747</v>
      </c>
      <c r="AY16" s="202">
        <f>'HHE (Summary)'!AY16/'HHE (Summary)'!C16</f>
        <v>0.96016622338950797</v>
      </c>
      <c r="AZ16" s="202">
        <f>'HHE (Summary)'!AZ16/'HHE (Summary)'!D16</f>
        <v>0.95002374063079176</v>
      </c>
      <c r="BA16" s="202">
        <f>'HHE (Summary)'!BA16/'HHE (Summary)'!E16</f>
        <v>0.96003102247434835</v>
      </c>
      <c r="BB16" s="202">
        <f>'HHE (Summary)'!BB16/'HHE (Summary)'!F16</f>
        <v>0.97127463870128661</v>
      </c>
      <c r="BC16" s="202">
        <f>'HHE (Summary)'!BC16/'HHE (Summary)'!G16</f>
        <v>0.97132435819655116</v>
      </c>
      <c r="BD16" s="202">
        <f>'HHE (Summary)'!BD16/'HHE (Summary)'!H16</f>
        <v>0.97025046720796193</v>
      </c>
      <c r="BE16" s="203">
        <f>'HHE (Summary)'!BE16/'HHE (Summary)'!I16</f>
        <v>0.98533813913972113</v>
      </c>
      <c r="BF16" s="202">
        <f>'HHE (Summary)'!BF16/'HHE (Summary)'!B16</f>
        <v>0.97943435264474166</v>
      </c>
      <c r="BG16" s="202">
        <f>'HHE (Summary)'!BG16/'HHE (Summary)'!C16</f>
        <v>0.98333079111460087</v>
      </c>
      <c r="BH16" s="202">
        <f>'HHE (Summary)'!BH16/'HHE (Summary)'!D16</f>
        <v>0.98563960857789246</v>
      </c>
      <c r="BI16" s="202">
        <f>'HHE (Summary)'!BI16/'HHE (Summary)'!E16</f>
        <v>0.99472241297130759</v>
      </c>
      <c r="BJ16" s="202">
        <f>'HHE (Summary)'!BJ16/'HHE (Summary)'!F16</f>
        <v>0.99782282658513977</v>
      </c>
      <c r="BK16" s="202">
        <f>'HHE (Summary)'!BK16/'HHE (Summary)'!G16</f>
        <v>0.99486298626717773</v>
      </c>
      <c r="BL16" s="202">
        <f>'HHE (Summary)'!BL16/'HHE (Summary)'!H16</f>
        <v>1.0005914912952938</v>
      </c>
      <c r="BM16" s="203">
        <f>'HHE (Summary)'!BM16/'HHE (Summary)'!I16</f>
        <v>1.016739121327239</v>
      </c>
      <c r="BN16" s="202">
        <f>'HHE (Summary)'!BN16/'HHE (Summary)'!B16</f>
        <v>0.99246136643313076</v>
      </c>
      <c r="BO16" s="202">
        <f>'HHE (Summary)'!BO16/'HHE (Summary)'!C16</f>
        <v>0.99552813398682449</v>
      </c>
      <c r="BP16" s="202">
        <f>'HHE (Summary)'!BP16/'HHE (Summary)'!D16</f>
        <v>0.98912616288986999</v>
      </c>
      <c r="BQ16" s="202">
        <f>'HHE (Summary)'!BQ16/'HHE (Summary)'!E16</f>
        <v>0.99427626818446713</v>
      </c>
      <c r="BR16" s="202">
        <f>'HHE (Summary)'!BR16/'HHE (Summary)'!F16</f>
        <v>0.98999016888290603</v>
      </c>
      <c r="BS16" s="202">
        <f>'HHE (Summary)'!BS16/'HHE (Summary)'!G16</f>
        <v>0.98024384707106138</v>
      </c>
      <c r="BT16" s="202">
        <f>'HHE (Summary)'!BT16/'HHE (Summary)'!H16</f>
        <v>0.98229468264132669</v>
      </c>
      <c r="BU16" s="203">
        <f>'HHE (Summary)'!BU16/'HHE (Summary)'!I16</f>
        <v>0.9889449062784349</v>
      </c>
      <c r="BV16" s="202">
        <f>'HHE (Summary)'!BV16/'HHE (Summary)'!B16</f>
        <v>1.0600679710612959</v>
      </c>
      <c r="BW16" s="202">
        <f>'HHE (Summary)'!BW16/'HHE (Summary)'!C16</f>
        <v>1.0558443754651616</v>
      </c>
      <c r="BX16" s="202">
        <f>'HHE (Summary)'!BX16/'HHE (Summary)'!D16</f>
        <v>1.0444963488017769</v>
      </c>
      <c r="BY16" s="202">
        <f>'HHE (Summary)'!BY16/'HHE (Summary)'!E16</f>
        <v>1.0363127991876613</v>
      </c>
      <c r="BZ16" s="202">
        <f>'HHE (Summary)'!BZ16/'HHE (Summary)'!F16</f>
        <v>1.0313148687703502</v>
      </c>
      <c r="CA16" s="202">
        <f>'HHE (Summary)'!CA16/'HHE (Summary)'!G16</f>
        <v>1.0325007487669675</v>
      </c>
      <c r="CB16" s="202">
        <f>'HHE (Summary)'!CB16/'HHE (Summary)'!H16</f>
        <v>1.0343411433270049</v>
      </c>
      <c r="CC16" s="203">
        <f>'HHE (Summary)'!CC16/'HHE (Summary)'!I16</f>
        <v>1.0304866737565606</v>
      </c>
      <c r="CD16" s="202">
        <f>'HHE (Summary)'!CD16/'HHE (Summary)'!B16</f>
        <v>1.0149801529673466</v>
      </c>
      <c r="CE16" s="202">
        <f>'HHE (Summary)'!CE16/'HHE (Summary)'!C16</f>
        <v>1.0061816234267742</v>
      </c>
      <c r="CF16" s="202">
        <f>'HHE (Summary)'!CF16/'HHE (Summary)'!D16</f>
        <v>1.0080838361222437</v>
      </c>
      <c r="CG16" s="202">
        <f>'HHE (Summary)'!CG16/'HHE (Summary)'!E16</f>
        <v>1.0094361319370289</v>
      </c>
      <c r="CH16" s="202">
        <f>'HHE (Summary)'!CH16/'HHE (Summary)'!F16</f>
        <v>1.0072373404378649</v>
      </c>
      <c r="CI16" s="202">
        <f>'HHE (Summary)'!CI16/'HHE (Summary)'!G16</f>
        <v>1.0052581394620794</v>
      </c>
      <c r="CJ16" s="202">
        <f>'HHE (Summary)'!CJ16/'HHE (Summary)'!H16</f>
        <v>1.009827494012022</v>
      </c>
      <c r="CK16" s="203">
        <f>'HHE (Summary)'!CK16/'HHE (Summary)'!I16</f>
        <v>1.0095325281821397</v>
      </c>
      <c r="CL16" s="202">
        <f>'HHE (Summary)'!CL16/'HHE (Summary)'!B16</f>
        <v>1.026383996371742</v>
      </c>
      <c r="CM16" s="202">
        <f>'HHE (Summary)'!CM16/'HHE (Summary)'!C16</f>
        <v>1.020951213040763</v>
      </c>
      <c r="CN16" s="202">
        <f>'HHE (Summary)'!CN16/'HHE (Summary)'!D16</f>
        <v>1.017542164961581</v>
      </c>
      <c r="CO16" s="202">
        <f>'HHE (Summary)'!CO16/'HHE (Summary)'!E16</f>
        <v>1.0111408773618551</v>
      </c>
      <c r="CP16" s="202">
        <f>'HHE (Summary)'!CP16/'HHE (Summary)'!F16</f>
        <v>1.0024816111249817</v>
      </c>
      <c r="CQ16" s="202">
        <f>'HHE (Summary)'!CQ16/'HHE (Summary)'!G16</f>
        <v>0.99901776033416867</v>
      </c>
      <c r="CR16" s="202">
        <f>'HHE (Summary)'!CR16/'HHE (Summary)'!H16</f>
        <v>0.99536936870466008</v>
      </c>
      <c r="CS16" s="203">
        <f>'HHE (Summary)'!CS16/'HHE (Summary)'!I16</f>
        <v>0.9956712837371855</v>
      </c>
      <c r="CT16" s="202">
        <f>'HHE (Summary)'!CT16/'HHE (Summary)'!B16</f>
        <v>1.0237231266403586</v>
      </c>
      <c r="CU16" s="202">
        <f>'HHE (Summary)'!CU16/'HHE (Summary)'!C16</f>
        <v>1.012148109369436</v>
      </c>
      <c r="CV16" s="202">
        <f>'HHE (Summary)'!CV16/'HHE (Summary)'!D16</f>
        <v>1.0194412964949835</v>
      </c>
      <c r="CW16" s="202">
        <f>'HHE (Summary)'!CW16/'HHE (Summary)'!E16</f>
        <v>1.0073321226090426</v>
      </c>
      <c r="CX16" s="202">
        <f>'HHE (Summary)'!CX16/'HHE (Summary)'!F16</f>
        <v>1.0075954343077791</v>
      </c>
      <c r="CY16" s="202">
        <f>'HHE (Summary)'!CY16/'HHE (Summary)'!G16</f>
        <v>1.0068375566845034</v>
      </c>
      <c r="CZ16" s="202">
        <f>'HHE (Summary)'!CZ16/'HHE (Summary)'!H16</f>
        <v>0.99650831851757704</v>
      </c>
      <c r="DA16" s="203">
        <f>'HHE (Summary)'!DA16/'HHE (Summary)'!I16</f>
        <v>0.97961705847842939</v>
      </c>
    </row>
    <row r="17" spans="1:105">
      <c r="A17" s="91" t="s">
        <v>11</v>
      </c>
      <c r="B17" s="202">
        <f>'HHE (Summary)'!B17/'HHE (Summary)'!$G17</f>
        <v>1.0723932651965924</v>
      </c>
      <c r="C17" s="202">
        <f>'HHE (Summary)'!C17/'HHE (Summary)'!$G17</f>
        <v>1.0501075269460032</v>
      </c>
      <c r="D17" s="202">
        <f>'HHE (Summary)'!D17/'HHE (Summary)'!$G17</f>
        <v>1.0233804349899143</v>
      </c>
      <c r="E17" s="202">
        <f>'HHE (Summary)'!E17/'HHE (Summary)'!$G17</f>
        <v>1.0008854171918022</v>
      </c>
      <c r="F17" s="202">
        <f>'HHE (Summary)'!F17/'HHE (Summary)'!$G17</f>
        <v>0.99844166953944802</v>
      </c>
      <c r="G17" s="202">
        <f>'HHE (Summary)'!G17/'HHE (Summary)'!$G17</f>
        <v>1</v>
      </c>
      <c r="H17" s="202">
        <f>'HHE (Summary)'!H17/'HHE (Summary)'!$G17</f>
        <v>0.98024790211393431</v>
      </c>
      <c r="I17" s="203">
        <f>'HHE (Summary)'!I17/'HHE (Summary)'!$G17</f>
        <v>0.96694787823556627</v>
      </c>
      <c r="J17" s="202">
        <f>'HHE (Summary)'!J17/'HHE (Summary)'!B17</f>
        <v>0.89548669574068984</v>
      </c>
      <c r="K17" s="202">
        <f>'HHE (Summary)'!K17/'HHE (Summary)'!C17</f>
        <v>0.92341091774997086</v>
      </c>
      <c r="L17" s="202">
        <f>'HHE (Summary)'!L17/'HHE (Summary)'!D17</f>
        <v>0.93405890429153771</v>
      </c>
      <c r="M17" s="202">
        <f>'HHE (Summary)'!M17/'HHE (Summary)'!E17</f>
        <v>0.94986162437986932</v>
      </c>
      <c r="N17" s="202">
        <f>'HHE (Summary)'!N17/'HHE (Summary)'!F17</f>
        <v>0.95070262906123715</v>
      </c>
      <c r="O17" s="202">
        <f>'HHE (Summary)'!O17/'HHE (Summary)'!G17</f>
        <v>0.95672318823781</v>
      </c>
      <c r="P17" s="202">
        <f>'HHE (Summary)'!P17/'HHE (Summary)'!H17</f>
        <v>0.95381236183706886</v>
      </c>
      <c r="Q17" s="203">
        <f>'HHE (Summary)'!Q17/'HHE (Summary)'!I17</f>
        <v>0.93717526458263312</v>
      </c>
      <c r="R17" s="202">
        <f>'HHE (Summary)'!R17/'HHE (Summary)'!B17</f>
        <v>0.95446866924829765</v>
      </c>
      <c r="S17" s="202">
        <f>'HHE (Summary)'!S17/'HHE (Summary)'!C17</f>
        <v>0.9632663858242595</v>
      </c>
      <c r="T17" s="202">
        <f>'HHE (Summary)'!T17/'HHE (Summary)'!D17</f>
        <v>0.97074051144495499</v>
      </c>
      <c r="U17" s="202">
        <f>'HHE (Summary)'!U17/'HHE (Summary)'!E17</f>
        <v>0.97426809076284748</v>
      </c>
      <c r="V17" s="202">
        <f>'HHE (Summary)'!V17/'HHE (Summary)'!F17</f>
        <v>0.97835901688871485</v>
      </c>
      <c r="W17" s="202">
        <f>'HHE (Summary)'!W17/'HHE (Summary)'!G17</f>
        <v>0.97902869688489336</v>
      </c>
      <c r="X17" s="202">
        <f>'HHE (Summary)'!X17/'HHE (Summary)'!H17</f>
        <v>0.97447021289339719</v>
      </c>
      <c r="Y17" s="203">
        <f>'HHE (Summary)'!Y17/'HHE (Summary)'!I17</f>
        <v>0.97050684747802241</v>
      </c>
      <c r="Z17" s="202">
        <f>'HHE (Summary)'!Z17/'HHE (Summary)'!B17</f>
        <v>1.0025203214401066</v>
      </c>
      <c r="AA17" s="202">
        <f>'HHE (Summary)'!AA17/'HHE (Summary)'!C17</f>
        <v>1.0119832383892002</v>
      </c>
      <c r="AB17" s="202">
        <f>'HHE (Summary)'!AB17/'HHE (Summary)'!D17</f>
        <v>1.0152332026938582</v>
      </c>
      <c r="AC17" s="202">
        <f>'HHE (Summary)'!AC17/'HHE (Summary)'!E17</f>
        <v>1.0253987088052703</v>
      </c>
      <c r="AD17" s="202">
        <f>'HHE (Summary)'!AD17/'HHE (Summary)'!F17</f>
        <v>1.0490690468161274</v>
      </c>
      <c r="AE17" s="202">
        <f>'HHE (Summary)'!AE17/'HHE (Summary)'!G17</f>
        <v>1.0563614584696641</v>
      </c>
      <c r="AF17" s="202">
        <f>'HHE (Summary)'!AF17/'HHE (Summary)'!H17</f>
        <v>1.0563366055185548</v>
      </c>
      <c r="AG17" s="203">
        <f>'HHE (Summary)'!AG17/'HHE (Summary)'!I17</f>
        <v>1.0513385428347481</v>
      </c>
      <c r="AH17" s="202">
        <f>'HHE (Summary)'!AH17/'HHE (Summary)'!B17</f>
        <v>0.97909021025240439</v>
      </c>
      <c r="AI17" s="202">
        <f>'HHE (Summary)'!AI17/'HHE (Summary)'!C17</f>
        <v>0.97495491130375522</v>
      </c>
      <c r="AJ17" s="202">
        <f>'HHE (Summary)'!AJ17/'HHE (Summary)'!D17</f>
        <v>0.98142606726973169</v>
      </c>
      <c r="AK17" s="202">
        <f>'HHE (Summary)'!AK17/'HHE (Summary)'!E17</f>
        <v>0.98154027993685744</v>
      </c>
      <c r="AL17" s="202">
        <f>'HHE (Summary)'!AL17/'HHE (Summary)'!F17</f>
        <v>0.9801098918635287</v>
      </c>
      <c r="AM17" s="202">
        <f>'HHE (Summary)'!AM17/'HHE (Summary)'!G17</f>
        <v>0.97881389252766005</v>
      </c>
      <c r="AN17" s="202">
        <f>'HHE (Summary)'!AN17/'HHE (Summary)'!H17</f>
        <v>0.97972184381723115</v>
      </c>
      <c r="AO17" s="203">
        <f>'HHE (Summary)'!AO17/'HHE (Summary)'!I17</f>
        <v>0.99324166571668426</v>
      </c>
      <c r="AP17" s="202">
        <f>'HHE (Summary)'!AP17/'HHE (Summary)'!B17</f>
        <v>0.97765244059117695</v>
      </c>
      <c r="AQ17" s="202">
        <f>'HHE (Summary)'!AQ17/'HHE (Summary)'!C17</f>
        <v>0.96434157035995882</v>
      </c>
      <c r="AR17" s="202">
        <f>'HHE (Summary)'!AR17/'HHE (Summary)'!D17</f>
        <v>0.96468385274925805</v>
      </c>
      <c r="AS17" s="202">
        <f>'HHE (Summary)'!AS17/'HHE (Summary)'!E17</f>
        <v>0.96177633647260674</v>
      </c>
      <c r="AT17" s="202">
        <f>'HHE (Summary)'!AT17/'HHE (Summary)'!F17</f>
        <v>0.96441903350453251</v>
      </c>
      <c r="AU17" s="202">
        <f>'HHE (Summary)'!AU17/'HHE (Summary)'!G17</f>
        <v>0.96394670701380081</v>
      </c>
      <c r="AV17" s="202">
        <f>'HHE (Summary)'!AV17/'HHE (Summary)'!H17</f>
        <v>0.96918168091127421</v>
      </c>
      <c r="AW17" s="203">
        <f>'HHE (Summary)'!AW17/'HHE (Summary)'!I17</f>
        <v>0.97297744749244375</v>
      </c>
      <c r="AX17" s="202">
        <f>'HHE (Summary)'!AX17/'HHE (Summary)'!B17</f>
        <v>0.96028199019737503</v>
      </c>
      <c r="AY17" s="202">
        <f>'HHE (Summary)'!AY17/'HHE (Summary)'!C17</f>
        <v>0.9601662233895073</v>
      </c>
      <c r="AZ17" s="202">
        <f>'HHE (Summary)'!AZ17/'HHE (Summary)'!D17</f>
        <v>0.95002374063079298</v>
      </c>
      <c r="BA17" s="202">
        <f>'HHE (Summary)'!BA17/'HHE (Summary)'!E17</f>
        <v>0.96003102247434835</v>
      </c>
      <c r="BB17" s="202">
        <f>'HHE (Summary)'!BB17/'HHE (Summary)'!F17</f>
        <v>0.97127463870128594</v>
      </c>
      <c r="BC17" s="202">
        <f>'HHE (Summary)'!BC17/'HHE (Summary)'!G17</f>
        <v>0.9713243581965505</v>
      </c>
      <c r="BD17" s="202">
        <f>'HHE (Summary)'!BD17/'HHE (Summary)'!H17</f>
        <v>0.97025046720796226</v>
      </c>
      <c r="BE17" s="203">
        <f>'HHE (Summary)'!BE17/'HHE (Summary)'!I17</f>
        <v>0.98533813913972035</v>
      </c>
      <c r="BF17" s="202">
        <f>'HHE (Summary)'!BF17/'HHE (Summary)'!B17</f>
        <v>0.97943435264474132</v>
      </c>
      <c r="BG17" s="202">
        <f>'HHE (Summary)'!BG17/'HHE (Summary)'!C17</f>
        <v>0.98333079111459887</v>
      </c>
      <c r="BH17" s="202">
        <f>'HHE (Summary)'!BH17/'HHE (Summary)'!D17</f>
        <v>0.98563960857789423</v>
      </c>
      <c r="BI17" s="202">
        <f>'HHE (Summary)'!BI17/'HHE (Summary)'!E17</f>
        <v>0.99472241297130704</v>
      </c>
      <c r="BJ17" s="202">
        <f>'HHE (Summary)'!BJ17/'HHE (Summary)'!F17</f>
        <v>0.99782282658513932</v>
      </c>
      <c r="BK17" s="202">
        <f>'HHE (Summary)'!BK17/'HHE (Summary)'!G17</f>
        <v>0.99486298626717662</v>
      </c>
      <c r="BL17" s="202">
        <f>'HHE (Summary)'!BL17/'HHE (Summary)'!H17</f>
        <v>1.0005914912952938</v>
      </c>
      <c r="BM17" s="203">
        <f>'HHE (Summary)'!BM17/'HHE (Summary)'!I17</f>
        <v>1.0167391213272392</v>
      </c>
      <c r="BN17" s="202">
        <f>'HHE (Summary)'!BN17/'HHE (Summary)'!B17</f>
        <v>0.9924613664331311</v>
      </c>
      <c r="BO17" s="202">
        <f>'HHE (Summary)'!BO17/'HHE (Summary)'!C17</f>
        <v>0.99552813398682394</v>
      </c>
      <c r="BP17" s="202">
        <f>'HHE (Summary)'!BP17/'HHE (Summary)'!D17</f>
        <v>0.98912616288987154</v>
      </c>
      <c r="BQ17" s="202">
        <f>'HHE (Summary)'!BQ17/'HHE (Summary)'!E17</f>
        <v>0.99427626818446679</v>
      </c>
      <c r="BR17" s="202">
        <f>'HHE (Summary)'!BR17/'HHE (Summary)'!F17</f>
        <v>0.9899901688829057</v>
      </c>
      <c r="BS17" s="202">
        <f>'HHE (Summary)'!BS17/'HHE (Summary)'!G17</f>
        <v>0.98024384707106116</v>
      </c>
      <c r="BT17" s="202">
        <f>'HHE (Summary)'!BT17/'HHE (Summary)'!H17</f>
        <v>0.98229468264132724</v>
      </c>
      <c r="BU17" s="203">
        <f>'HHE (Summary)'!BU17/'HHE (Summary)'!I17</f>
        <v>0.98894490627843545</v>
      </c>
      <c r="BV17" s="202">
        <f>'HHE (Summary)'!BV17/'HHE (Summary)'!B17</f>
        <v>1.0600679710612959</v>
      </c>
      <c r="BW17" s="202">
        <f>'HHE (Summary)'!BW17/'HHE (Summary)'!C17</f>
        <v>1.0558443754651623</v>
      </c>
      <c r="BX17" s="202">
        <f>'HHE (Summary)'!BX17/'HHE (Summary)'!D17</f>
        <v>1.0444963488017767</v>
      </c>
      <c r="BY17" s="202">
        <f>'HHE (Summary)'!BY17/'HHE (Summary)'!E17</f>
        <v>1.0363127991876608</v>
      </c>
      <c r="BZ17" s="202">
        <f>'HHE (Summary)'!BZ17/'HHE (Summary)'!F17</f>
        <v>1.0313148687703504</v>
      </c>
      <c r="CA17" s="202">
        <f>'HHE (Summary)'!CA17/'HHE (Summary)'!G17</f>
        <v>1.03250074876697</v>
      </c>
      <c r="CB17" s="202">
        <f>'HHE (Summary)'!CB17/'HHE (Summary)'!H17</f>
        <v>1.0343411433270049</v>
      </c>
      <c r="CC17" s="203">
        <f>'HHE (Summary)'!CC17/'HHE (Summary)'!I17</f>
        <v>1.0304866737565617</v>
      </c>
      <c r="CD17" s="202">
        <f>'HHE (Summary)'!CD17/'HHE (Summary)'!B17</f>
        <v>1.0149801529673468</v>
      </c>
      <c r="CE17" s="202">
        <f>'HHE (Summary)'!CE17/'HHE (Summary)'!C17</f>
        <v>1.006181623426776</v>
      </c>
      <c r="CF17" s="202">
        <f>'HHE (Summary)'!CF17/'HHE (Summary)'!D17</f>
        <v>1.0080838361222422</v>
      </c>
      <c r="CG17" s="202">
        <f>'HHE (Summary)'!CG17/'HHE (Summary)'!E17</f>
        <v>1.0094361319370291</v>
      </c>
      <c r="CH17" s="202">
        <f>'HHE (Summary)'!CH17/'HHE (Summary)'!F17</f>
        <v>1.0072373404378647</v>
      </c>
      <c r="CI17" s="202">
        <f>'HHE (Summary)'!CI17/'HHE (Summary)'!G17</f>
        <v>1.0052581394620803</v>
      </c>
      <c r="CJ17" s="202">
        <f>'HHE (Summary)'!CJ17/'HHE (Summary)'!H17</f>
        <v>1.0098274940120215</v>
      </c>
      <c r="CK17" s="203">
        <f>'HHE (Summary)'!CK17/'HHE (Summary)'!I17</f>
        <v>1.0095325281821386</v>
      </c>
      <c r="CL17" s="202">
        <f>'HHE (Summary)'!CL17/'HHE (Summary)'!B17</f>
        <v>1.026383996371742</v>
      </c>
      <c r="CM17" s="202">
        <f>'HHE (Summary)'!CM17/'HHE (Summary)'!C17</f>
        <v>1.0209512130407652</v>
      </c>
      <c r="CN17" s="202">
        <f>'HHE (Summary)'!CN17/'HHE (Summary)'!D17</f>
        <v>1.0175421649615801</v>
      </c>
      <c r="CO17" s="202">
        <f>'HHE (Summary)'!CO17/'HHE (Summary)'!E17</f>
        <v>1.0111408773618555</v>
      </c>
      <c r="CP17" s="202">
        <f>'HHE (Summary)'!CP17/'HHE (Summary)'!F17</f>
        <v>1.0024816111249815</v>
      </c>
      <c r="CQ17" s="202">
        <f>'HHE (Summary)'!CQ17/'HHE (Summary)'!G17</f>
        <v>0.99901776033416922</v>
      </c>
      <c r="CR17" s="202">
        <f>'HHE (Summary)'!CR17/'HHE (Summary)'!H17</f>
        <v>0.99536936870465997</v>
      </c>
      <c r="CS17" s="203">
        <f>'HHE (Summary)'!CS17/'HHE (Summary)'!I17</f>
        <v>0.99567128373718472</v>
      </c>
      <c r="CT17" s="202">
        <f>'HHE (Summary)'!CT17/'HHE (Summary)'!B17</f>
        <v>1.0237231266403586</v>
      </c>
      <c r="CU17" s="202">
        <f>'HHE (Summary)'!CU17/'HHE (Summary)'!C17</f>
        <v>1.0121481093694376</v>
      </c>
      <c r="CV17" s="202">
        <f>'HHE (Summary)'!CV17/'HHE (Summary)'!D17</f>
        <v>1.0194412964949822</v>
      </c>
      <c r="CW17" s="202">
        <f>'HHE (Summary)'!CW17/'HHE (Summary)'!E17</f>
        <v>1.0073321226090433</v>
      </c>
      <c r="CX17" s="202">
        <f>'HHE (Summary)'!CX17/'HHE (Summary)'!F17</f>
        <v>1.0075954343077789</v>
      </c>
      <c r="CY17" s="202">
        <f>'HHE (Summary)'!CY17/'HHE (Summary)'!G17</f>
        <v>1.006837556684504</v>
      </c>
      <c r="CZ17" s="202">
        <f>'HHE (Summary)'!CZ17/'HHE (Summary)'!H17</f>
        <v>0.9965083185175766</v>
      </c>
      <c r="DA17" s="203">
        <f>'HHE (Summary)'!DA17/'HHE (Summary)'!I17</f>
        <v>0.97961705847842873</v>
      </c>
    </row>
    <row r="18" spans="1:105">
      <c r="A18" s="91" t="s">
        <v>12</v>
      </c>
      <c r="B18" s="202">
        <f>'HHE (Summary)'!B18/'HHE (Summary)'!$G18</f>
        <v>0.983998918572624</v>
      </c>
      <c r="C18" s="202">
        <f>'HHE (Summary)'!C18/'HHE (Summary)'!$G18</f>
        <v>0.98673925894023018</v>
      </c>
      <c r="D18" s="202">
        <f>'HHE (Summary)'!D18/'HHE (Summary)'!$G18</f>
        <v>0.98477190756217148</v>
      </c>
      <c r="E18" s="202">
        <f>'HHE (Summary)'!E18/'HHE (Summary)'!$G18</f>
        <v>0.98952670048789693</v>
      </c>
      <c r="F18" s="202">
        <f>'HHE (Summary)'!F18/'HHE (Summary)'!$G18</f>
        <v>0.99385604355304269</v>
      </c>
      <c r="G18" s="202">
        <f>'HHE (Summary)'!G18/'HHE (Summary)'!$G18</f>
        <v>1</v>
      </c>
      <c r="H18" s="202">
        <f>'HHE (Summary)'!H18/'HHE (Summary)'!$G18</f>
        <v>1.006411062141652</v>
      </c>
      <c r="I18" s="203">
        <f>'HHE (Summary)'!I18/'HHE (Summary)'!$G18</f>
        <v>1.013817653085594</v>
      </c>
      <c r="J18" s="202">
        <f>'HHE (Summary)'!J18/'HHE (Summary)'!B18</f>
        <v>0.8954866957406904</v>
      </c>
      <c r="K18" s="202">
        <f>'HHE (Summary)'!K18/'HHE (Summary)'!C18</f>
        <v>0.92341091774997053</v>
      </c>
      <c r="L18" s="202">
        <f>'HHE (Summary)'!L18/'HHE (Summary)'!D18</f>
        <v>0.93405890429153637</v>
      </c>
      <c r="M18" s="202">
        <f>'HHE (Summary)'!M18/'HHE (Summary)'!E18</f>
        <v>0.94986162437986965</v>
      </c>
      <c r="N18" s="202">
        <f>'HHE (Summary)'!N18/'HHE (Summary)'!F18</f>
        <v>0.95070262906123804</v>
      </c>
      <c r="O18" s="202">
        <f>'HHE (Summary)'!O18/'HHE (Summary)'!G18</f>
        <v>0.95672318823781033</v>
      </c>
      <c r="P18" s="202">
        <f>'HHE (Summary)'!P18/'HHE (Summary)'!H18</f>
        <v>0.95381236183706875</v>
      </c>
      <c r="Q18" s="203">
        <f>'HHE (Summary)'!Q18/'HHE (Summary)'!I18</f>
        <v>0.93717526458263278</v>
      </c>
      <c r="R18" s="202">
        <f>'HHE (Summary)'!R18/'HHE (Summary)'!B18</f>
        <v>0.95446866924829765</v>
      </c>
      <c r="S18" s="202">
        <f>'HHE (Summary)'!S18/'HHE (Summary)'!C18</f>
        <v>0.96326638582425994</v>
      </c>
      <c r="T18" s="202">
        <f>'HHE (Summary)'!T18/'HHE (Summary)'!D18</f>
        <v>0.97074051144495443</v>
      </c>
      <c r="U18" s="202">
        <f>'HHE (Summary)'!U18/'HHE (Summary)'!E18</f>
        <v>0.97426809076284704</v>
      </c>
      <c r="V18" s="202">
        <f>'HHE (Summary)'!V18/'HHE (Summary)'!F18</f>
        <v>0.97835901688871463</v>
      </c>
      <c r="W18" s="202">
        <f>'HHE (Summary)'!W18/'HHE (Summary)'!G18</f>
        <v>0.97902869688489536</v>
      </c>
      <c r="X18" s="202">
        <f>'HHE (Summary)'!X18/'HHE (Summary)'!H18</f>
        <v>0.97447021289339708</v>
      </c>
      <c r="Y18" s="203">
        <f>'HHE (Summary)'!Y18/'HHE (Summary)'!I18</f>
        <v>0.97050684747802207</v>
      </c>
      <c r="Z18" s="202">
        <f>'HHE (Summary)'!Z18/'HHE (Summary)'!B18</f>
        <v>1.0025203214401064</v>
      </c>
      <c r="AA18" s="202">
        <f>'HHE (Summary)'!AA18/'HHE (Summary)'!C18</f>
        <v>1.0119832383892002</v>
      </c>
      <c r="AB18" s="202">
        <f>'HHE (Summary)'!AB18/'HHE (Summary)'!D18</f>
        <v>1.0152332026938573</v>
      </c>
      <c r="AC18" s="202">
        <f>'HHE (Summary)'!AC18/'HHE (Summary)'!E18</f>
        <v>1.0253987088052698</v>
      </c>
      <c r="AD18" s="202">
        <f>'HHE (Summary)'!AD18/'HHE (Summary)'!F18</f>
        <v>1.0490690468161283</v>
      </c>
      <c r="AE18" s="202">
        <f>'HHE (Summary)'!AE18/'HHE (Summary)'!G18</f>
        <v>1.056361458469665</v>
      </c>
      <c r="AF18" s="202">
        <f>'HHE (Summary)'!AF18/'HHE (Summary)'!H18</f>
        <v>1.0563366055185537</v>
      </c>
      <c r="AG18" s="203">
        <f>'HHE (Summary)'!AG18/'HHE (Summary)'!I18</f>
        <v>1.0513385428347486</v>
      </c>
      <c r="AH18" s="202">
        <f>'HHE (Summary)'!AH18/'HHE (Summary)'!B18</f>
        <v>0.9790902102524045</v>
      </c>
      <c r="AI18" s="202">
        <f>'HHE (Summary)'!AI18/'HHE (Summary)'!C18</f>
        <v>0.97495491130375567</v>
      </c>
      <c r="AJ18" s="202">
        <f>'HHE (Summary)'!AJ18/'HHE (Summary)'!D18</f>
        <v>0.98142606726973025</v>
      </c>
      <c r="AK18" s="202">
        <f>'HHE (Summary)'!AK18/'HHE (Summary)'!E18</f>
        <v>0.981540279936857</v>
      </c>
      <c r="AL18" s="202">
        <f>'HHE (Summary)'!AL18/'HHE (Summary)'!F18</f>
        <v>0.9801098918635297</v>
      </c>
      <c r="AM18" s="202">
        <f>'HHE (Summary)'!AM18/'HHE (Summary)'!G18</f>
        <v>0.97881389252766204</v>
      </c>
      <c r="AN18" s="202">
        <f>'HHE (Summary)'!AN18/'HHE (Summary)'!H18</f>
        <v>0.97972184381723171</v>
      </c>
      <c r="AO18" s="203">
        <f>'HHE (Summary)'!AO18/'HHE (Summary)'!I18</f>
        <v>0.99324166571668326</v>
      </c>
      <c r="AP18" s="202">
        <f>'HHE (Summary)'!AP18/'HHE (Summary)'!B18</f>
        <v>0.97765244059117695</v>
      </c>
      <c r="AQ18" s="202">
        <f>'HHE (Summary)'!AQ18/'HHE (Summary)'!C18</f>
        <v>0.9643415703599586</v>
      </c>
      <c r="AR18" s="202">
        <f>'HHE (Summary)'!AR18/'HHE (Summary)'!D18</f>
        <v>0.9646838527492565</v>
      </c>
      <c r="AS18" s="202">
        <f>'HHE (Summary)'!AS18/'HHE (Summary)'!E18</f>
        <v>0.96177633647260641</v>
      </c>
      <c r="AT18" s="202">
        <f>'HHE (Summary)'!AT18/'HHE (Summary)'!F18</f>
        <v>0.96441903350453317</v>
      </c>
      <c r="AU18" s="202">
        <f>'HHE (Summary)'!AU18/'HHE (Summary)'!G18</f>
        <v>0.96394670701380181</v>
      </c>
      <c r="AV18" s="202">
        <f>'HHE (Summary)'!AV18/'HHE (Summary)'!H18</f>
        <v>0.96918168091127421</v>
      </c>
      <c r="AW18" s="203">
        <f>'HHE (Summary)'!AW18/'HHE (Summary)'!I18</f>
        <v>0.97297744749244397</v>
      </c>
      <c r="AX18" s="202">
        <f>'HHE (Summary)'!AX18/'HHE (Summary)'!B18</f>
        <v>0.96028199019737492</v>
      </c>
      <c r="AY18" s="202">
        <f>'HHE (Summary)'!AY18/'HHE (Summary)'!C18</f>
        <v>0.96016622338950763</v>
      </c>
      <c r="AZ18" s="202">
        <f>'HHE (Summary)'!AZ18/'HHE (Summary)'!D18</f>
        <v>0.95002374063079154</v>
      </c>
      <c r="BA18" s="202">
        <f>'HHE (Summary)'!BA18/'HHE (Summary)'!E18</f>
        <v>0.96003102247434791</v>
      </c>
      <c r="BB18" s="202">
        <f>'HHE (Summary)'!BB18/'HHE (Summary)'!F18</f>
        <v>0.97127463870128672</v>
      </c>
      <c r="BC18" s="202">
        <f>'HHE (Summary)'!BC18/'HHE (Summary)'!G18</f>
        <v>0.97132435819655139</v>
      </c>
      <c r="BD18" s="202">
        <f>'HHE (Summary)'!BD18/'HHE (Summary)'!H18</f>
        <v>0.97025046720796204</v>
      </c>
      <c r="BE18" s="203">
        <f>'HHE (Summary)'!BE18/'HHE (Summary)'!I18</f>
        <v>0.98533813913972168</v>
      </c>
      <c r="BF18" s="202">
        <f>'HHE (Summary)'!BF18/'HHE (Summary)'!B18</f>
        <v>0.97943435264474166</v>
      </c>
      <c r="BG18" s="202">
        <f>'HHE (Summary)'!BG18/'HHE (Summary)'!C18</f>
        <v>0.98333079111460098</v>
      </c>
      <c r="BH18" s="202">
        <f>'HHE (Summary)'!BH18/'HHE (Summary)'!D18</f>
        <v>0.98563960857789201</v>
      </c>
      <c r="BI18" s="202">
        <f>'HHE (Summary)'!BI18/'HHE (Summary)'!E18</f>
        <v>0.9947224129713077</v>
      </c>
      <c r="BJ18" s="202">
        <f>'HHE (Summary)'!BJ18/'HHE (Summary)'!F18</f>
        <v>0.99782282658513977</v>
      </c>
      <c r="BK18" s="202">
        <f>'HHE (Summary)'!BK18/'HHE (Summary)'!G18</f>
        <v>0.99486298626717806</v>
      </c>
      <c r="BL18" s="202">
        <f>'HHE (Summary)'!BL18/'HHE (Summary)'!H18</f>
        <v>1.0005914912952936</v>
      </c>
      <c r="BM18" s="203">
        <f>'HHE (Summary)'!BM18/'HHE (Summary)'!I18</f>
        <v>1.0167391213272388</v>
      </c>
      <c r="BN18" s="202">
        <f>'HHE (Summary)'!BN18/'HHE (Summary)'!B18</f>
        <v>0.99246136643313076</v>
      </c>
      <c r="BO18" s="202">
        <f>'HHE (Summary)'!BO18/'HHE (Summary)'!C18</f>
        <v>0.99552813398682416</v>
      </c>
      <c r="BP18" s="202">
        <f>'HHE (Summary)'!BP18/'HHE (Summary)'!D18</f>
        <v>0.98912616288986999</v>
      </c>
      <c r="BQ18" s="202">
        <f>'HHE (Summary)'!BQ18/'HHE (Summary)'!E18</f>
        <v>0.99427626818446668</v>
      </c>
      <c r="BR18" s="202">
        <f>'HHE (Summary)'!BR18/'HHE (Summary)'!F18</f>
        <v>0.98999016888290658</v>
      </c>
      <c r="BS18" s="202">
        <f>'HHE (Summary)'!BS18/'HHE (Summary)'!G18</f>
        <v>0.98024384707106216</v>
      </c>
      <c r="BT18" s="202">
        <f>'HHE (Summary)'!BT18/'HHE (Summary)'!H18</f>
        <v>0.98229468264132713</v>
      </c>
      <c r="BU18" s="203">
        <f>'HHE (Summary)'!BU18/'HHE (Summary)'!I18</f>
        <v>0.98894490627843468</v>
      </c>
      <c r="BV18" s="202">
        <f>'HHE (Summary)'!BV18/'HHE (Summary)'!B18</f>
        <v>1.0600679710612959</v>
      </c>
      <c r="BW18" s="202">
        <f>'HHE (Summary)'!BW18/'HHE (Summary)'!C18</f>
        <v>1.0558443754651621</v>
      </c>
      <c r="BX18" s="202">
        <f>'HHE (Summary)'!BX18/'HHE (Summary)'!D18</f>
        <v>1.0444963488017767</v>
      </c>
      <c r="BY18" s="202">
        <f>'HHE (Summary)'!BY18/'HHE (Summary)'!E18</f>
        <v>1.0363127991876613</v>
      </c>
      <c r="BZ18" s="202">
        <f>'HHE (Summary)'!BZ18/'HHE (Summary)'!F18</f>
        <v>1.0313148687703499</v>
      </c>
      <c r="CA18" s="202">
        <f>'HHE (Summary)'!CA18/'HHE (Summary)'!G18</f>
        <v>1.0325007487669666</v>
      </c>
      <c r="CB18" s="202">
        <f>'HHE (Summary)'!CB18/'HHE (Summary)'!H18</f>
        <v>1.0343411433270047</v>
      </c>
      <c r="CC18" s="203">
        <f>'HHE (Summary)'!CC18/'HHE (Summary)'!I18</f>
        <v>1.0304866737565608</v>
      </c>
      <c r="CD18" s="202">
        <f>'HHE (Summary)'!CD18/'HHE (Summary)'!B18</f>
        <v>1.0149801529673463</v>
      </c>
      <c r="CE18" s="202">
        <f>'HHE (Summary)'!CE18/'HHE (Summary)'!C18</f>
        <v>1.0061816234267742</v>
      </c>
      <c r="CF18" s="202">
        <f>'HHE (Summary)'!CF18/'HHE (Summary)'!D18</f>
        <v>1.0080838361222435</v>
      </c>
      <c r="CG18" s="202">
        <f>'HHE (Summary)'!CG18/'HHE (Summary)'!E18</f>
        <v>1.0094361319370284</v>
      </c>
      <c r="CH18" s="202">
        <f>'HHE (Summary)'!CH18/'HHE (Summary)'!F18</f>
        <v>1.0072373404378649</v>
      </c>
      <c r="CI18" s="202">
        <f>'HHE (Summary)'!CI18/'HHE (Summary)'!G18</f>
        <v>1.0052581394620785</v>
      </c>
      <c r="CJ18" s="202">
        <f>'HHE (Summary)'!CJ18/'HHE (Summary)'!H18</f>
        <v>1.0098274940120222</v>
      </c>
      <c r="CK18" s="203">
        <f>'HHE (Summary)'!CK18/'HHE (Summary)'!I18</f>
        <v>1.0095325281821399</v>
      </c>
      <c r="CL18" s="202">
        <f>'HHE (Summary)'!CL18/'HHE (Summary)'!B18</f>
        <v>1.0263839963717425</v>
      </c>
      <c r="CM18" s="202">
        <f>'HHE (Summary)'!CM18/'HHE (Summary)'!C18</f>
        <v>1.0209512130407641</v>
      </c>
      <c r="CN18" s="202">
        <f>'HHE (Summary)'!CN18/'HHE (Summary)'!D18</f>
        <v>1.0175421649615815</v>
      </c>
      <c r="CO18" s="202">
        <f>'HHE (Summary)'!CO18/'HHE (Summary)'!E18</f>
        <v>1.0111408773618551</v>
      </c>
      <c r="CP18" s="202">
        <f>'HHE (Summary)'!CP18/'HHE (Summary)'!F18</f>
        <v>1.0024816111249819</v>
      </c>
      <c r="CQ18" s="202">
        <f>'HHE (Summary)'!CQ18/'HHE (Summary)'!G18</f>
        <v>0.99901776033416834</v>
      </c>
      <c r="CR18" s="202">
        <f>'HHE (Summary)'!CR18/'HHE (Summary)'!H18</f>
        <v>0.99536936870465931</v>
      </c>
      <c r="CS18" s="203">
        <f>'HHE (Summary)'!CS18/'HHE (Summary)'!I18</f>
        <v>0.99567128373718616</v>
      </c>
      <c r="CT18" s="202">
        <f>'HHE (Summary)'!CT18/'HHE (Summary)'!B18</f>
        <v>1.0237231266403588</v>
      </c>
      <c r="CU18" s="202">
        <f>'HHE (Summary)'!CU18/'HHE (Summary)'!C18</f>
        <v>1.0121481093694362</v>
      </c>
      <c r="CV18" s="202">
        <f>'HHE (Summary)'!CV18/'HHE (Summary)'!D18</f>
        <v>1.0194412964949837</v>
      </c>
      <c r="CW18" s="202">
        <f>'HHE (Summary)'!CW18/'HHE (Summary)'!E18</f>
        <v>1.0073321226090419</v>
      </c>
      <c r="CX18" s="202">
        <f>'HHE (Summary)'!CX18/'HHE (Summary)'!F18</f>
        <v>1.0075954343077791</v>
      </c>
      <c r="CY18" s="202">
        <f>'HHE (Summary)'!CY18/'HHE (Summary)'!G18</f>
        <v>1.0068375566845027</v>
      </c>
      <c r="CZ18" s="202">
        <f>'HHE (Summary)'!CZ18/'HHE (Summary)'!H18</f>
        <v>0.99650831851757693</v>
      </c>
      <c r="DA18" s="203">
        <f>'HHE (Summary)'!DA18/'HHE (Summary)'!I18</f>
        <v>0.97961705847843017</v>
      </c>
    </row>
    <row r="19" spans="1:105">
      <c r="A19" s="91" t="s">
        <v>13</v>
      </c>
      <c r="B19" s="202">
        <f>'HHE (Summary)'!B19/'HHE (Summary)'!$G19</f>
        <v>0.9242480495193558</v>
      </c>
      <c r="C19" s="202">
        <f>'HHE (Summary)'!C19/'HHE (Summary)'!$G19</f>
        <v>0.91079130697702027</v>
      </c>
      <c r="D19" s="202">
        <f>'HHE (Summary)'!D19/'HHE (Summary)'!$G19</f>
        <v>0.88274026472680744</v>
      </c>
      <c r="E19" s="202">
        <f>'HHE (Summary)'!E19/'HHE (Summary)'!$G19</f>
        <v>0.94646063033906003</v>
      </c>
      <c r="F19" s="202">
        <f>'HHE (Summary)'!F19/'HHE (Summary)'!$G19</f>
        <v>0.9745466822961415</v>
      </c>
      <c r="G19" s="202">
        <f>'HHE (Summary)'!G19/'HHE (Summary)'!$G19</f>
        <v>1</v>
      </c>
      <c r="H19" s="202">
        <f>'HHE (Summary)'!H19/'HHE (Summary)'!$G19</f>
        <v>1.0355764840836057</v>
      </c>
      <c r="I19" s="203">
        <f>'HHE (Summary)'!I19/'HHE (Summary)'!$G19</f>
        <v>1.1137148686345086</v>
      </c>
      <c r="J19" s="202">
        <f>'HHE (Summary)'!J19/'HHE (Summary)'!B19</f>
        <v>0.8954866957406894</v>
      </c>
      <c r="K19" s="202">
        <f>'HHE (Summary)'!K19/'HHE (Summary)'!C19</f>
        <v>0.92341091774997064</v>
      </c>
      <c r="L19" s="202">
        <f>'HHE (Summary)'!L19/'HHE (Summary)'!D19</f>
        <v>0.9340589042915376</v>
      </c>
      <c r="M19" s="202">
        <f>'HHE (Summary)'!M19/'HHE (Summary)'!E19</f>
        <v>0.94986162437986943</v>
      </c>
      <c r="N19" s="202">
        <f>'HHE (Summary)'!N19/'HHE (Summary)'!F19</f>
        <v>0.95070262906123748</v>
      </c>
      <c r="O19" s="202">
        <f>'HHE (Summary)'!O19/'HHE (Summary)'!G19</f>
        <v>0.95672318823780933</v>
      </c>
      <c r="P19" s="202">
        <f>'HHE (Summary)'!P19/'HHE (Summary)'!H19</f>
        <v>0.9538123618370663</v>
      </c>
      <c r="Q19" s="203">
        <f>'HHE (Summary)'!Q19/'HHE (Summary)'!I19</f>
        <v>0.93717526458263301</v>
      </c>
      <c r="R19" s="202">
        <f>'HHE (Summary)'!R19/'HHE (Summary)'!B19</f>
        <v>0.95446866924829665</v>
      </c>
      <c r="S19" s="202">
        <f>'HHE (Summary)'!S19/'HHE (Summary)'!C19</f>
        <v>0.96326638582425916</v>
      </c>
      <c r="T19" s="202">
        <f>'HHE (Summary)'!T19/'HHE (Summary)'!D19</f>
        <v>0.97074051144495421</v>
      </c>
      <c r="U19" s="202">
        <f>'HHE (Summary)'!U19/'HHE (Summary)'!E19</f>
        <v>0.97426809076284737</v>
      </c>
      <c r="V19" s="202">
        <f>'HHE (Summary)'!V19/'HHE (Summary)'!F19</f>
        <v>0.97835901688871496</v>
      </c>
      <c r="W19" s="202">
        <f>'HHE (Summary)'!W19/'HHE (Summary)'!G19</f>
        <v>0.97902869688489336</v>
      </c>
      <c r="X19" s="202">
        <f>'HHE (Summary)'!X19/'HHE (Summary)'!H19</f>
        <v>0.97447021289339608</v>
      </c>
      <c r="Y19" s="203">
        <f>'HHE (Summary)'!Y19/'HHE (Summary)'!I19</f>
        <v>0.97050684747802196</v>
      </c>
      <c r="Z19" s="202">
        <f>'HHE (Summary)'!Z19/'HHE (Summary)'!B19</f>
        <v>1.0025203214401059</v>
      </c>
      <c r="AA19" s="202">
        <f>'HHE (Summary)'!AA19/'HHE (Summary)'!C19</f>
        <v>1.0119832383892005</v>
      </c>
      <c r="AB19" s="202">
        <f>'HHE (Summary)'!AB19/'HHE (Summary)'!D19</f>
        <v>1.0152332026938591</v>
      </c>
      <c r="AC19" s="202">
        <f>'HHE (Summary)'!AC19/'HHE (Summary)'!E19</f>
        <v>1.0253987088052698</v>
      </c>
      <c r="AD19" s="202">
        <f>'HHE (Summary)'!AD19/'HHE (Summary)'!F19</f>
        <v>1.0490690468161281</v>
      </c>
      <c r="AE19" s="202">
        <f>'HHE (Summary)'!AE19/'HHE (Summary)'!G19</f>
        <v>1.0563614584696635</v>
      </c>
      <c r="AF19" s="202">
        <f>'HHE (Summary)'!AF19/'HHE (Summary)'!H19</f>
        <v>1.0563366055185535</v>
      </c>
      <c r="AG19" s="203">
        <f>'HHE (Summary)'!AG19/'HHE (Summary)'!I19</f>
        <v>1.0513385428347481</v>
      </c>
      <c r="AH19" s="202">
        <f>'HHE (Summary)'!AH19/'HHE (Summary)'!B19</f>
        <v>0.97909021025240428</v>
      </c>
      <c r="AI19" s="202">
        <f>'HHE (Summary)'!AI19/'HHE (Summary)'!C19</f>
        <v>0.97495491130375522</v>
      </c>
      <c r="AJ19" s="202">
        <f>'HHE (Summary)'!AJ19/'HHE (Summary)'!D19</f>
        <v>0.98142606726973181</v>
      </c>
      <c r="AK19" s="202">
        <f>'HHE (Summary)'!AK19/'HHE (Summary)'!E19</f>
        <v>0.98154027993685744</v>
      </c>
      <c r="AL19" s="202">
        <f>'HHE (Summary)'!AL19/'HHE (Summary)'!F19</f>
        <v>0.98010989186352904</v>
      </c>
      <c r="AM19" s="202">
        <f>'HHE (Summary)'!AM19/'HHE (Summary)'!G19</f>
        <v>0.97881389252765971</v>
      </c>
      <c r="AN19" s="202">
        <f>'HHE (Summary)'!AN19/'HHE (Summary)'!H19</f>
        <v>0.97972184381723015</v>
      </c>
      <c r="AO19" s="203">
        <f>'HHE (Summary)'!AO19/'HHE (Summary)'!I19</f>
        <v>0.99324166571668315</v>
      </c>
      <c r="AP19" s="202">
        <f>'HHE (Summary)'!AP19/'HHE (Summary)'!B19</f>
        <v>0.97765244059117651</v>
      </c>
      <c r="AQ19" s="202">
        <f>'HHE (Summary)'!AQ19/'HHE (Summary)'!C19</f>
        <v>0.9643415703599586</v>
      </c>
      <c r="AR19" s="202">
        <f>'HHE (Summary)'!AR19/'HHE (Summary)'!D19</f>
        <v>0.9646838527492575</v>
      </c>
      <c r="AS19" s="202">
        <f>'HHE (Summary)'!AS19/'HHE (Summary)'!E19</f>
        <v>0.96177633647260596</v>
      </c>
      <c r="AT19" s="202">
        <f>'HHE (Summary)'!AT19/'HHE (Summary)'!F19</f>
        <v>0.96441903350453273</v>
      </c>
      <c r="AU19" s="202">
        <f>'HHE (Summary)'!AU19/'HHE (Summary)'!G19</f>
        <v>0.96394670701380025</v>
      </c>
      <c r="AV19" s="202">
        <f>'HHE (Summary)'!AV19/'HHE (Summary)'!H19</f>
        <v>0.96918168091127299</v>
      </c>
      <c r="AW19" s="203">
        <f>'HHE (Summary)'!AW19/'HHE (Summary)'!I19</f>
        <v>0.97297744749244319</v>
      </c>
      <c r="AX19" s="202">
        <f>'HHE (Summary)'!AX19/'HHE (Summary)'!B19</f>
        <v>0.96028199019737437</v>
      </c>
      <c r="AY19" s="202">
        <f>'HHE (Summary)'!AY19/'HHE (Summary)'!C19</f>
        <v>0.96016622338950841</v>
      </c>
      <c r="AZ19" s="202">
        <f>'HHE (Summary)'!AZ19/'HHE (Summary)'!D19</f>
        <v>0.95002374063079287</v>
      </c>
      <c r="BA19" s="202">
        <f>'HHE (Summary)'!BA19/'HHE (Summary)'!E19</f>
        <v>0.96003102247434813</v>
      </c>
      <c r="BB19" s="202">
        <f>'HHE (Summary)'!BB19/'HHE (Summary)'!F19</f>
        <v>0.97127463870128616</v>
      </c>
      <c r="BC19" s="202">
        <f>'HHE (Summary)'!BC19/'HHE (Summary)'!G19</f>
        <v>0.97132435819654972</v>
      </c>
      <c r="BD19" s="202">
        <f>'HHE (Summary)'!BD19/'HHE (Summary)'!H19</f>
        <v>0.97025046720796215</v>
      </c>
      <c r="BE19" s="203">
        <f>'HHE (Summary)'!BE19/'HHE (Summary)'!I19</f>
        <v>0.9853381391397209</v>
      </c>
      <c r="BF19" s="202">
        <f>'HHE (Summary)'!BF19/'HHE (Summary)'!B19</f>
        <v>0.97943435264474088</v>
      </c>
      <c r="BG19" s="202">
        <f>'HHE (Summary)'!BG19/'HHE (Summary)'!C19</f>
        <v>0.98333079111460009</v>
      </c>
      <c r="BH19" s="202">
        <f>'HHE (Summary)'!BH19/'HHE (Summary)'!D19</f>
        <v>0.98563960857789412</v>
      </c>
      <c r="BI19" s="202">
        <f>'HHE (Summary)'!BI19/'HHE (Summary)'!E19</f>
        <v>0.99472241297130715</v>
      </c>
      <c r="BJ19" s="202">
        <f>'HHE (Summary)'!BJ19/'HHE (Summary)'!F19</f>
        <v>0.99782282658513921</v>
      </c>
      <c r="BK19" s="202">
        <f>'HHE (Summary)'!BK19/'HHE (Summary)'!G19</f>
        <v>0.99486298626717595</v>
      </c>
      <c r="BL19" s="202">
        <f>'HHE (Summary)'!BL19/'HHE (Summary)'!H19</f>
        <v>1.0005914912952927</v>
      </c>
      <c r="BM19" s="203">
        <f>'HHE (Summary)'!BM19/'HHE (Summary)'!I19</f>
        <v>1.016739121327239</v>
      </c>
      <c r="BN19" s="202">
        <f>'HHE (Summary)'!BN19/'HHE (Summary)'!B19</f>
        <v>0.99246136643313043</v>
      </c>
      <c r="BO19" s="202">
        <f>'HHE (Summary)'!BO19/'HHE (Summary)'!C19</f>
        <v>0.99552813398682416</v>
      </c>
      <c r="BP19" s="202">
        <f>'HHE (Summary)'!BP19/'HHE (Summary)'!D19</f>
        <v>0.98912616288987099</v>
      </c>
      <c r="BQ19" s="202">
        <f>'HHE (Summary)'!BQ19/'HHE (Summary)'!E19</f>
        <v>0.99427626818446679</v>
      </c>
      <c r="BR19" s="202">
        <f>'HHE (Summary)'!BR19/'HHE (Summary)'!F19</f>
        <v>0.98999016888290603</v>
      </c>
      <c r="BS19" s="202">
        <f>'HHE (Summary)'!BS19/'HHE (Summary)'!G19</f>
        <v>0.98024384707106027</v>
      </c>
      <c r="BT19" s="202">
        <f>'HHE (Summary)'!BT19/'HHE (Summary)'!H19</f>
        <v>0.98229468264132602</v>
      </c>
      <c r="BU19" s="203">
        <f>'HHE (Summary)'!BU19/'HHE (Summary)'!I19</f>
        <v>0.98894490627843523</v>
      </c>
      <c r="BV19" s="202">
        <f>'HHE (Summary)'!BV19/'HHE (Summary)'!B19</f>
        <v>1.0600679710612966</v>
      </c>
      <c r="BW19" s="202">
        <f>'HHE (Summary)'!BW19/'HHE (Summary)'!C19</f>
        <v>1.0558443754651632</v>
      </c>
      <c r="BX19" s="202">
        <f>'HHE (Summary)'!BX19/'HHE (Summary)'!D19</f>
        <v>1.0444963488017776</v>
      </c>
      <c r="BY19" s="202">
        <f>'HHE (Summary)'!BY19/'HHE (Summary)'!E19</f>
        <v>1.0363127991876602</v>
      </c>
      <c r="BZ19" s="202">
        <f>'HHE (Summary)'!BZ19/'HHE (Summary)'!F19</f>
        <v>1.0313148687703504</v>
      </c>
      <c r="CA19" s="202">
        <f>'HHE (Summary)'!CA19/'HHE (Summary)'!G19</f>
        <v>1.0325007487669686</v>
      </c>
      <c r="CB19" s="202">
        <f>'HHE (Summary)'!CB19/'HHE (Summary)'!H19</f>
        <v>1.0343411433270056</v>
      </c>
      <c r="CC19" s="203">
        <f>'HHE (Summary)'!CC19/'HHE (Summary)'!I19</f>
        <v>1.0304866737565612</v>
      </c>
      <c r="CD19" s="202">
        <f>'HHE (Summary)'!CD19/'HHE (Summary)'!B19</f>
        <v>1.0149801529673472</v>
      </c>
      <c r="CE19" s="202">
        <f>'HHE (Summary)'!CE19/'HHE (Summary)'!C19</f>
        <v>1.0061816234267744</v>
      </c>
      <c r="CF19" s="202">
        <f>'HHE (Summary)'!CF19/'HHE (Summary)'!D19</f>
        <v>1.0080838361222426</v>
      </c>
      <c r="CG19" s="202">
        <f>'HHE (Summary)'!CG19/'HHE (Summary)'!E19</f>
        <v>1.0094361319370286</v>
      </c>
      <c r="CH19" s="202">
        <f>'HHE (Summary)'!CH19/'HHE (Summary)'!F19</f>
        <v>1.0072373404378647</v>
      </c>
      <c r="CI19" s="202">
        <f>'HHE (Summary)'!CI19/'HHE (Summary)'!G19</f>
        <v>1.0052581394620814</v>
      </c>
      <c r="CJ19" s="202">
        <f>'HHE (Summary)'!CJ19/'HHE (Summary)'!H19</f>
        <v>1.0098274940120235</v>
      </c>
      <c r="CK19" s="203">
        <f>'HHE (Summary)'!CK19/'HHE (Summary)'!I19</f>
        <v>1.0095325281821395</v>
      </c>
      <c r="CL19" s="202">
        <f>'HHE (Summary)'!CL19/'HHE (Summary)'!B19</f>
        <v>1.0263839963717429</v>
      </c>
      <c r="CM19" s="202">
        <f>'HHE (Summary)'!CM19/'HHE (Summary)'!C19</f>
        <v>1.020951213040763</v>
      </c>
      <c r="CN19" s="202">
        <f>'HHE (Summary)'!CN19/'HHE (Summary)'!D19</f>
        <v>1.0175421649615795</v>
      </c>
      <c r="CO19" s="202">
        <f>'HHE (Summary)'!CO19/'HHE (Summary)'!E19</f>
        <v>1.0111408773618549</v>
      </c>
      <c r="CP19" s="202">
        <f>'HHE (Summary)'!CP19/'HHE (Summary)'!F19</f>
        <v>1.0024816111249812</v>
      </c>
      <c r="CQ19" s="202">
        <f>'HHE (Summary)'!CQ19/'HHE (Summary)'!G19</f>
        <v>0.99901776033417</v>
      </c>
      <c r="CR19" s="202">
        <f>'HHE (Summary)'!CR19/'HHE (Summary)'!H19</f>
        <v>0.99536936870466219</v>
      </c>
      <c r="CS19" s="203">
        <f>'HHE (Summary)'!CS19/'HHE (Summary)'!I19</f>
        <v>0.99567128373718461</v>
      </c>
      <c r="CT19" s="202">
        <f>'HHE (Summary)'!CT19/'HHE (Summary)'!B19</f>
        <v>1.0237231266403595</v>
      </c>
      <c r="CU19" s="202">
        <f>'HHE (Summary)'!CU19/'HHE (Summary)'!C19</f>
        <v>1.0121481093694358</v>
      </c>
      <c r="CV19" s="202">
        <f>'HHE (Summary)'!CV19/'HHE (Summary)'!D19</f>
        <v>1.0194412964949824</v>
      </c>
      <c r="CW19" s="202">
        <f>'HHE (Summary)'!CW19/'HHE (Summary)'!E19</f>
        <v>1.0073321226090426</v>
      </c>
      <c r="CX19" s="202">
        <f>'HHE (Summary)'!CX19/'HHE (Summary)'!F19</f>
        <v>1.0075954343077784</v>
      </c>
      <c r="CY19" s="202">
        <f>'HHE (Summary)'!CY19/'HHE (Summary)'!G19</f>
        <v>1.0068375566845043</v>
      </c>
      <c r="CZ19" s="202">
        <f>'HHE (Summary)'!CZ19/'HHE (Summary)'!H19</f>
        <v>0.99650831851757682</v>
      </c>
      <c r="DA19" s="203">
        <f>'HHE (Summary)'!DA19/'HHE (Summary)'!I19</f>
        <v>0.97961705847842973</v>
      </c>
    </row>
    <row r="20" spans="1:105">
      <c r="A20" s="91" t="s">
        <v>154</v>
      </c>
      <c r="B20" s="202">
        <f>'HHE (Summary)'!B20/'HHE (Summary)'!$G20</f>
        <v>0.9655628882484053</v>
      </c>
      <c r="C20" s="202">
        <f>'HHE (Summary)'!C20/'HHE (Summary)'!$G20</f>
        <v>1.0321467421099473</v>
      </c>
      <c r="D20" s="202">
        <f>'HHE (Summary)'!D20/'HHE (Summary)'!$G20</f>
        <v>1.0172946174658197</v>
      </c>
      <c r="E20" s="202">
        <f>'HHE (Summary)'!E20/'HHE (Summary)'!$G20</f>
        <v>0.99424910407854816</v>
      </c>
      <c r="F20" s="202">
        <f>'HHE (Summary)'!F20/'HHE (Summary)'!$G20</f>
        <v>0.98407668811791504</v>
      </c>
      <c r="G20" s="202">
        <f>'HHE (Summary)'!G20/'HHE (Summary)'!$G20</f>
        <v>1</v>
      </c>
      <c r="H20" s="202">
        <f>'HHE (Summary)'!H20/'HHE (Summary)'!$G20</f>
        <v>0.99063138415279317</v>
      </c>
      <c r="I20" s="203">
        <f>'HHE (Summary)'!I20/'HHE (Summary)'!$G20</f>
        <v>1.0381522791408015</v>
      </c>
      <c r="J20" s="202">
        <f>'HHE (Summary)'!J20/'HHE (Summary)'!B20</f>
        <v>0.89548669574068951</v>
      </c>
      <c r="K20" s="202">
        <f>'HHE (Summary)'!K20/'HHE (Summary)'!C20</f>
        <v>0.92341091774997242</v>
      </c>
      <c r="L20" s="202">
        <f>'HHE (Summary)'!L20/'HHE (Summary)'!D20</f>
        <v>0.93405890429153726</v>
      </c>
      <c r="M20" s="202">
        <f>'HHE (Summary)'!M20/'HHE (Summary)'!E20</f>
        <v>0.9498616243798701</v>
      </c>
      <c r="N20" s="202">
        <f>'HHE (Summary)'!N20/'HHE (Summary)'!F20</f>
        <v>0.95070262906123726</v>
      </c>
      <c r="O20" s="202">
        <f>'HHE (Summary)'!O20/'HHE (Summary)'!G20</f>
        <v>0.95672318823781077</v>
      </c>
      <c r="P20" s="202">
        <f>'HHE (Summary)'!P20/'HHE (Summary)'!H20</f>
        <v>0.95381236183706808</v>
      </c>
      <c r="Q20" s="203">
        <f>'HHE (Summary)'!Q20/'HHE (Summary)'!I20</f>
        <v>0.93717526458263289</v>
      </c>
      <c r="R20" s="202">
        <f>'HHE (Summary)'!R20/'HHE (Summary)'!B20</f>
        <v>0.95446866924829721</v>
      </c>
      <c r="S20" s="202">
        <f>'HHE (Summary)'!S20/'HHE (Summary)'!C20</f>
        <v>0.96326638582425972</v>
      </c>
      <c r="T20" s="202">
        <f>'HHE (Summary)'!T20/'HHE (Summary)'!D20</f>
        <v>0.97074051144495566</v>
      </c>
      <c r="U20" s="202">
        <f>'HHE (Summary)'!U20/'HHE (Summary)'!E20</f>
        <v>0.97426809076284671</v>
      </c>
      <c r="V20" s="202">
        <f>'HHE (Summary)'!V20/'HHE (Summary)'!F20</f>
        <v>0.97835901688871441</v>
      </c>
      <c r="W20" s="202">
        <f>'HHE (Summary)'!W20/'HHE (Summary)'!G20</f>
        <v>0.97902869688489325</v>
      </c>
      <c r="X20" s="202">
        <f>'HHE (Summary)'!X20/'HHE (Summary)'!H20</f>
        <v>0.97447021289339597</v>
      </c>
      <c r="Y20" s="203">
        <f>'HHE (Summary)'!Y20/'HHE (Summary)'!I20</f>
        <v>0.97050684747802207</v>
      </c>
      <c r="Z20" s="202">
        <f>'HHE (Summary)'!Z20/'HHE (Summary)'!B20</f>
        <v>1.0025203214401064</v>
      </c>
      <c r="AA20" s="202">
        <f>'HHE (Summary)'!AA20/'HHE (Summary)'!C20</f>
        <v>1.0119832383892011</v>
      </c>
      <c r="AB20" s="202">
        <f>'HHE (Summary)'!AB20/'HHE (Summary)'!D20</f>
        <v>1.0152332026938578</v>
      </c>
      <c r="AC20" s="202">
        <f>'HHE (Summary)'!AC20/'HHE (Summary)'!E20</f>
        <v>1.0253987088052705</v>
      </c>
      <c r="AD20" s="202">
        <f>'HHE (Summary)'!AD20/'HHE (Summary)'!F20</f>
        <v>1.0490690468161277</v>
      </c>
      <c r="AE20" s="202">
        <f>'HHE (Summary)'!AE20/'HHE (Summary)'!G20</f>
        <v>1.0563614584696652</v>
      </c>
      <c r="AF20" s="202">
        <f>'HHE (Summary)'!AF20/'HHE (Summary)'!H20</f>
        <v>1.0563366055185532</v>
      </c>
      <c r="AG20" s="203">
        <f>'HHE (Summary)'!AG20/'HHE (Summary)'!I20</f>
        <v>1.0513385428347495</v>
      </c>
      <c r="AH20" s="202">
        <f>'HHE (Summary)'!AH20/'HHE (Summary)'!B20</f>
        <v>0.97909021025240484</v>
      </c>
      <c r="AI20" s="202">
        <f>'HHE (Summary)'!AI20/'HHE (Summary)'!C20</f>
        <v>0.97495491130375567</v>
      </c>
      <c r="AJ20" s="202">
        <f>'HHE (Summary)'!AJ20/'HHE (Summary)'!D20</f>
        <v>0.98142606726973103</v>
      </c>
      <c r="AK20" s="202">
        <f>'HHE (Summary)'!AK20/'HHE (Summary)'!E20</f>
        <v>0.98154027993685811</v>
      </c>
      <c r="AL20" s="202">
        <f>'HHE (Summary)'!AL20/'HHE (Summary)'!F20</f>
        <v>0.98010989186352926</v>
      </c>
      <c r="AM20" s="202">
        <f>'HHE (Summary)'!AM20/'HHE (Summary)'!G20</f>
        <v>0.9788138925276606</v>
      </c>
      <c r="AN20" s="202">
        <f>'HHE (Summary)'!AN20/'HHE (Summary)'!H20</f>
        <v>0.97972184381723049</v>
      </c>
      <c r="AO20" s="203">
        <f>'HHE (Summary)'!AO20/'HHE (Summary)'!I20</f>
        <v>0.99324166571668404</v>
      </c>
      <c r="AP20" s="202">
        <f>'HHE (Summary)'!AP20/'HHE (Summary)'!B20</f>
        <v>0.9776524405911764</v>
      </c>
      <c r="AQ20" s="202">
        <f>'HHE (Summary)'!AQ20/'HHE (Summary)'!C20</f>
        <v>0.96434157035995949</v>
      </c>
      <c r="AR20" s="202">
        <f>'HHE (Summary)'!AR20/'HHE (Summary)'!D20</f>
        <v>0.96468385274925728</v>
      </c>
      <c r="AS20" s="202">
        <f>'HHE (Summary)'!AS20/'HHE (Summary)'!E20</f>
        <v>0.96177633647260674</v>
      </c>
      <c r="AT20" s="202">
        <f>'HHE (Summary)'!AT20/'HHE (Summary)'!F20</f>
        <v>0.9644190335045324</v>
      </c>
      <c r="AU20" s="202">
        <f>'HHE (Summary)'!AU20/'HHE (Summary)'!G20</f>
        <v>0.96394670701380136</v>
      </c>
      <c r="AV20" s="202">
        <f>'HHE (Summary)'!AV20/'HHE (Summary)'!H20</f>
        <v>0.96918168091127355</v>
      </c>
      <c r="AW20" s="203">
        <f>'HHE (Summary)'!AW20/'HHE (Summary)'!I20</f>
        <v>0.97297744749244397</v>
      </c>
      <c r="AX20" s="202">
        <f>'HHE (Summary)'!AX20/'HHE (Summary)'!B20</f>
        <v>0.96028199019737492</v>
      </c>
      <c r="AY20" s="202">
        <f>'HHE (Summary)'!AY20/'HHE (Summary)'!C20</f>
        <v>0.96016622338950741</v>
      </c>
      <c r="AZ20" s="202">
        <f>'HHE (Summary)'!AZ20/'HHE (Summary)'!D20</f>
        <v>0.95002374063079287</v>
      </c>
      <c r="BA20" s="202">
        <f>'HHE (Summary)'!BA20/'HHE (Summary)'!E20</f>
        <v>0.96003102247434879</v>
      </c>
      <c r="BB20" s="202">
        <f>'HHE (Summary)'!BB20/'HHE (Summary)'!F20</f>
        <v>0.9712746387012865</v>
      </c>
      <c r="BC20" s="202">
        <f>'HHE (Summary)'!BC20/'HHE (Summary)'!G20</f>
        <v>0.97132435819655061</v>
      </c>
      <c r="BD20" s="202">
        <f>'HHE (Summary)'!BD20/'HHE (Summary)'!H20</f>
        <v>0.97025046720796182</v>
      </c>
      <c r="BE20" s="203">
        <f>'HHE (Summary)'!BE20/'HHE (Summary)'!I20</f>
        <v>0.98533813913972079</v>
      </c>
      <c r="BF20" s="202">
        <f>'HHE (Summary)'!BF20/'HHE (Summary)'!B20</f>
        <v>0.97943435264474143</v>
      </c>
      <c r="BG20" s="202">
        <f>'HHE (Summary)'!BG20/'HHE (Summary)'!C20</f>
        <v>0.98333079111460031</v>
      </c>
      <c r="BH20" s="202">
        <f>'HHE (Summary)'!BH20/'HHE (Summary)'!D20</f>
        <v>0.98563960857789312</v>
      </c>
      <c r="BI20" s="202">
        <f>'HHE (Summary)'!BI20/'HHE (Summary)'!E20</f>
        <v>0.99472241297130726</v>
      </c>
      <c r="BJ20" s="202">
        <f>'HHE (Summary)'!BJ20/'HHE (Summary)'!F20</f>
        <v>0.9978228265851391</v>
      </c>
      <c r="BK20" s="202">
        <f>'HHE (Summary)'!BK20/'HHE (Summary)'!G20</f>
        <v>0.99486298626717706</v>
      </c>
      <c r="BL20" s="202">
        <f>'HHE (Summary)'!BL20/'HHE (Summary)'!H20</f>
        <v>1.0005914912952933</v>
      </c>
      <c r="BM20" s="203">
        <f>'HHE (Summary)'!BM20/'HHE (Summary)'!I20</f>
        <v>1.0167391213272396</v>
      </c>
      <c r="BN20" s="202">
        <f>'HHE (Summary)'!BN20/'HHE (Summary)'!B20</f>
        <v>0.9924613664331301</v>
      </c>
      <c r="BO20" s="202">
        <f>'HHE (Summary)'!BO20/'HHE (Summary)'!C20</f>
        <v>0.99552813398682449</v>
      </c>
      <c r="BP20" s="202">
        <f>'HHE (Summary)'!BP20/'HHE (Summary)'!D20</f>
        <v>0.98912616288987065</v>
      </c>
      <c r="BQ20" s="202">
        <f>'HHE (Summary)'!BQ20/'HHE (Summary)'!E20</f>
        <v>0.99427626818446713</v>
      </c>
      <c r="BR20" s="202">
        <f>'HHE (Summary)'!BR20/'HHE (Summary)'!F20</f>
        <v>0.98999016888290536</v>
      </c>
      <c r="BS20" s="202">
        <f>'HHE (Summary)'!BS20/'HHE (Summary)'!G20</f>
        <v>0.98024384707106127</v>
      </c>
      <c r="BT20" s="202">
        <f>'HHE (Summary)'!BT20/'HHE (Summary)'!H20</f>
        <v>0.98229468264132658</v>
      </c>
      <c r="BU20" s="203">
        <f>'HHE (Summary)'!BU20/'HHE (Summary)'!I20</f>
        <v>0.9889449062784359</v>
      </c>
      <c r="BV20" s="202">
        <f>'HHE (Summary)'!BV20/'HHE (Summary)'!B20</f>
        <v>1.0600679710612961</v>
      </c>
      <c r="BW20" s="202">
        <f>'HHE (Summary)'!BW20/'HHE (Summary)'!C20</f>
        <v>1.0558443754651621</v>
      </c>
      <c r="BX20" s="202">
        <f>'HHE (Summary)'!BX20/'HHE (Summary)'!D20</f>
        <v>1.0444963488017771</v>
      </c>
      <c r="BY20" s="202">
        <f>'HHE (Summary)'!BY20/'HHE (Summary)'!E20</f>
        <v>1.0363127991876604</v>
      </c>
      <c r="BZ20" s="202">
        <f>'HHE (Summary)'!BZ20/'HHE (Summary)'!F20</f>
        <v>1.0313148687703497</v>
      </c>
      <c r="CA20" s="202">
        <f>'HHE (Summary)'!CA20/'HHE (Summary)'!G20</f>
        <v>1.0325007487669682</v>
      </c>
      <c r="CB20" s="202">
        <f>'HHE (Summary)'!CB20/'HHE (Summary)'!H20</f>
        <v>1.0343411433270051</v>
      </c>
      <c r="CC20" s="203">
        <f>'HHE (Summary)'!CC20/'HHE (Summary)'!I20</f>
        <v>1.0304866737565601</v>
      </c>
      <c r="CD20" s="202">
        <f>'HHE (Summary)'!CD20/'HHE (Summary)'!B20</f>
        <v>1.0149801529673463</v>
      </c>
      <c r="CE20" s="202">
        <f>'HHE (Summary)'!CE20/'HHE (Summary)'!C20</f>
        <v>1.0061816234267749</v>
      </c>
      <c r="CF20" s="202">
        <f>'HHE (Summary)'!CF20/'HHE (Summary)'!D20</f>
        <v>1.0080838361222431</v>
      </c>
      <c r="CG20" s="202">
        <f>'HHE (Summary)'!CG20/'HHE (Summary)'!E20</f>
        <v>1.0094361319370271</v>
      </c>
      <c r="CH20" s="202">
        <f>'HHE (Summary)'!CH20/'HHE (Summary)'!F20</f>
        <v>1.0072373404378656</v>
      </c>
      <c r="CI20" s="202">
        <f>'HHE (Summary)'!CI20/'HHE (Summary)'!G20</f>
        <v>1.0052581394620805</v>
      </c>
      <c r="CJ20" s="202">
        <f>'HHE (Summary)'!CJ20/'HHE (Summary)'!H20</f>
        <v>1.0098274940120235</v>
      </c>
      <c r="CK20" s="203">
        <f>'HHE (Summary)'!CK20/'HHE (Summary)'!I20</f>
        <v>1.0095325281821395</v>
      </c>
      <c r="CL20" s="202">
        <f>'HHE (Summary)'!CL20/'HHE (Summary)'!B20</f>
        <v>1.0263839963717425</v>
      </c>
      <c r="CM20" s="202">
        <f>'HHE (Summary)'!CM20/'HHE (Summary)'!C20</f>
        <v>1.020951213040763</v>
      </c>
      <c r="CN20" s="202">
        <f>'HHE (Summary)'!CN20/'HHE (Summary)'!D20</f>
        <v>1.0175421649615806</v>
      </c>
      <c r="CO20" s="202">
        <f>'HHE (Summary)'!CO20/'HHE (Summary)'!E20</f>
        <v>1.011140877361854</v>
      </c>
      <c r="CP20" s="202">
        <f>'HHE (Summary)'!CP20/'HHE (Summary)'!F20</f>
        <v>1.0024816111249817</v>
      </c>
      <c r="CQ20" s="202">
        <f>'HHE (Summary)'!CQ20/'HHE (Summary)'!G20</f>
        <v>0.999017760334169</v>
      </c>
      <c r="CR20" s="202">
        <f>'HHE (Summary)'!CR20/'HHE (Summary)'!H20</f>
        <v>0.99536936870466131</v>
      </c>
      <c r="CS20" s="203">
        <f>'HHE (Summary)'!CS20/'HHE (Summary)'!I20</f>
        <v>0.99567128373718505</v>
      </c>
      <c r="CT20" s="202">
        <f>'HHE (Summary)'!CT20/'HHE (Summary)'!B20</f>
        <v>1.0237231266403588</v>
      </c>
      <c r="CU20" s="202">
        <f>'HHE (Summary)'!CU20/'HHE (Summary)'!C20</f>
        <v>1.0121481093694367</v>
      </c>
      <c r="CV20" s="202">
        <f>'HHE (Summary)'!CV20/'HHE (Summary)'!D20</f>
        <v>1.0194412964949831</v>
      </c>
      <c r="CW20" s="202">
        <f>'HHE (Summary)'!CW20/'HHE (Summary)'!E20</f>
        <v>1.0073321226090421</v>
      </c>
      <c r="CX20" s="202">
        <f>'HHE (Summary)'!CX20/'HHE (Summary)'!F20</f>
        <v>1.0075954343077791</v>
      </c>
      <c r="CY20" s="202">
        <f>'HHE (Summary)'!CY20/'HHE (Summary)'!G20</f>
        <v>1.0068375566845029</v>
      </c>
      <c r="CZ20" s="202">
        <f>'HHE (Summary)'!CZ20/'HHE (Summary)'!H20</f>
        <v>0.99650831851757793</v>
      </c>
      <c r="DA20" s="203">
        <f>'HHE (Summary)'!DA20/'HHE (Summary)'!I20</f>
        <v>0.97961705847842806</v>
      </c>
    </row>
    <row r="21" spans="1:105">
      <c r="A21" s="91" t="s">
        <v>156</v>
      </c>
      <c r="B21" s="202">
        <f>'HHE (Summary)'!B21/'HHE (Summary)'!$G21</f>
        <v>1.1435472176260784</v>
      </c>
      <c r="C21" s="202">
        <f>'HHE (Summary)'!C21/'HHE (Summary)'!$G21</f>
        <v>1.1016811796249952</v>
      </c>
      <c r="D21" s="202">
        <f>'HHE (Summary)'!D21/'HHE (Summary)'!$G21</f>
        <v>1.0149013099311535</v>
      </c>
      <c r="E21" s="202">
        <f>'HHE (Summary)'!E21/'HHE (Summary)'!$G21</f>
        <v>0.96740225198104968</v>
      </c>
      <c r="F21" s="202">
        <f>'HHE (Summary)'!F21/'HHE (Summary)'!$G21</f>
        <v>0.96470593361046919</v>
      </c>
      <c r="G21" s="202">
        <f>'HHE (Summary)'!G21/'HHE (Summary)'!$G21</f>
        <v>1</v>
      </c>
      <c r="H21" s="202">
        <f>'HHE (Summary)'!H21/'HHE (Summary)'!$G21</f>
        <v>0.9871672627502226</v>
      </c>
      <c r="I21" s="203">
        <f>'HHE (Summary)'!I21/'HHE (Summary)'!$G21</f>
        <v>0.96963716870204419</v>
      </c>
      <c r="J21" s="202">
        <f>'HHE (Summary)'!J21/'HHE (Summary)'!B21</f>
        <v>0.89548669574069006</v>
      </c>
      <c r="K21" s="202">
        <f>'HHE (Summary)'!K21/'HHE (Summary)'!C21</f>
        <v>0.92341091774997253</v>
      </c>
      <c r="L21" s="202">
        <f>'HHE (Summary)'!L21/'HHE (Summary)'!D21</f>
        <v>0.93405890429153693</v>
      </c>
      <c r="M21" s="202">
        <f>'HHE (Summary)'!M21/'HHE (Summary)'!E21</f>
        <v>0.94986162437986921</v>
      </c>
      <c r="N21" s="202">
        <f>'HHE (Summary)'!N21/'HHE (Summary)'!F21</f>
        <v>0.95070262906123704</v>
      </c>
      <c r="O21" s="202">
        <f>'HHE (Summary)'!O21/'HHE (Summary)'!G21</f>
        <v>0.95672318823781111</v>
      </c>
      <c r="P21" s="202">
        <f>'HHE (Summary)'!P21/'HHE (Summary)'!H21</f>
        <v>0.95381236183706875</v>
      </c>
      <c r="Q21" s="203">
        <f>'HHE (Summary)'!Q21/'HHE (Summary)'!I21</f>
        <v>0.93717526458263323</v>
      </c>
      <c r="R21" s="202">
        <f>'HHE (Summary)'!R21/'HHE (Summary)'!B21</f>
        <v>0.95446866924829821</v>
      </c>
      <c r="S21" s="202">
        <f>'HHE (Summary)'!S21/'HHE (Summary)'!C21</f>
        <v>0.9632663858242615</v>
      </c>
      <c r="T21" s="202">
        <f>'HHE (Summary)'!T21/'HHE (Summary)'!D21</f>
        <v>0.97074051144495443</v>
      </c>
      <c r="U21" s="202">
        <f>'HHE (Summary)'!U21/'HHE (Summary)'!E21</f>
        <v>0.97426809076284726</v>
      </c>
      <c r="V21" s="202">
        <f>'HHE (Summary)'!V21/'HHE (Summary)'!F21</f>
        <v>0.97835901688871396</v>
      </c>
      <c r="W21" s="202">
        <f>'HHE (Summary)'!W21/'HHE (Summary)'!G21</f>
        <v>0.97902869688489458</v>
      </c>
      <c r="X21" s="202">
        <f>'HHE (Summary)'!X21/'HHE (Summary)'!H21</f>
        <v>0.97447021289339619</v>
      </c>
      <c r="Y21" s="203">
        <f>'HHE (Summary)'!Y21/'HHE (Summary)'!I21</f>
        <v>0.97050684747802207</v>
      </c>
      <c r="Z21" s="202">
        <f>'HHE (Summary)'!Z21/'HHE (Summary)'!B21</f>
        <v>1.0025203214401066</v>
      </c>
      <c r="AA21" s="202">
        <f>'HHE (Summary)'!AA21/'HHE (Summary)'!C21</f>
        <v>1.0119832383892009</v>
      </c>
      <c r="AB21" s="202">
        <f>'HHE (Summary)'!AB21/'HHE (Summary)'!D21</f>
        <v>1.0152332026938578</v>
      </c>
      <c r="AC21" s="202">
        <f>'HHE (Summary)'!AC21/'HHE (Summary)'!E21</f>
        <v>1.0253987088052692</v>
      </c>
      <c r="AD21" s="202">
        <f>'HHE (Summary)'!AD21/'HHE (Summary)'!F21</f>
        <v>1.0490690468161279</v>
      </c>
      <c r="AE21" s="202">
        <f>'HHE (Summary)'!AE21/'HHE (Summary)'!G21</f>
        <v>1.0563614584696646</v>
      </c>
      <c r="AF21" s="202">
        <f>'HHE (Summary)'!AF21/'HHE (Summary)'!H21</f>
        <v>1.0563366055185548</v>
      </c>
      <c r="AG21" s="203">
        <f>'HHE (Summary)'!AG21/'HHE (Summary)'!I21</f>
        <v>1.0513385428347486</v>
      </c>
      <c r="AH21" s="202">
        <f>'HHE (Summary)'!AH21/'HHE (Summary)'!B21</f>
        <v>0.97909021025240417</v>
      </c>
      <c r="AI21" s="202">
        <f>'HHE (Summary)'!AI21/'HHE (Summary)'!C21</f>
        <v>0.97495491130375656</v>
      </c>
      <c r="AJ21" s="202">
        <f>'HHE (Summary)'!AJ21/'HHE (Summary)'!D21</f>
        <v>0.98142606726973114</v>
      </c>
      <c r="AK21" s="202">
        <f>'HHE (Summary)'!AK21/'HHE (Summary)'!E21</f>
        <v>0.981540279936857</v>
      </c>
      <c r="AL21" s="202">
        <f>'HHE (Summary)'!AL21/'HHE (Summary)'!F21</f>
        <v>0.98010989186353059</v>
      </c>
      <c r="AM21" s="202">
        <f>'HHE (Summary)'!AM21/'HHE (Summary)'!G21</f>
        <v>0.97881389252766071</v>
      </c>
      <c r="AN21" s="202">
        <f>'HHE (Summary)'!AN21/'HHE (Summary)'!H21</f>
        <v>0.97972184381723126</v>
      </c>
      <c r="AO21" s="203">
        <f>'HHE (Summary)'!AO21/'HHE (Summary)'!I21</f>
        <v>0.99324166571668271</v>
      </c>
      <c r="AP21" s="202">
        <f>'HHE (Summary)'!AP21/'HHE (Summary)'!B21</f>
        <v>0.97765244059117684</v>
      </c>
      <c r="AQ21" s="202">
        <f>'HHE (Summary)'!AQ21/'HHE (Summary)'!C21</f>
        <v>0.96434157035995993</v>
      </c>
      <c r="AR21" s="202">
        <f>'HHE (Summary)'!AR21/'HHE (Summary)'!D21</f>
        <v>0.96468385274925716</v>
      </c>
      <c r="AS21" s="202">
        <f>'HHE (Summary)'!AS21/'HHE (Summary)'!E21</f>
        <v>0.9617763364726063</v>
      </c>
      <c r="AT21" s="202">
        <f>'HHE (Summary)'!AT21/'HHE (Summary)'!F21</f>
        <v>0.96441903350453229</v>
      </c>
      <c r="AU21" s="202">
        <f>'HHE (Summary)'!AU21/'HHE (Summary)'!G21</f>
        <v>0.96394670701380103</v>
      </c>
      <c r="AV21" s="202">
        <f>'HHE (Summary)'!AV21/'HHE (Summary)'!H21</f>
        <v>0.96918168091127388</v>
      </c>
      <c r="AW21" s="203">
        <f>'HHE (Summary)'!AW21/'HHE (Summary)'!I21</f>
        <v>0.97297744749244397</v>
      </c>
      <c r="AX21" s="202">
        <f>'HHE (Summary)'!AX21/'HHE (Summary)'!B21</f>
        <v>0.96028199019737481</v>
      </c>
      <c r="AY21" s="202">
        <f>'HHE (Summary)'!AY21/'HHE (Summary)'!C21</f>
        <v>0.96016622338950874</v>
      </c>
      <c r="AZ21" s="202">
        <f>'HHE (Summary)'!AZ21/'HHE (Summary)'!D21</f>
        <v>0.95002374063079231</v>
      </c>
      <c r="BA21" s="202">
        <f>'HHE (Summary)'!BA21/'HHE (Summary)'!E21</f>
        <v>0.96003102247434846</v>
      </c>
      <c r="BB21" s="202">
        <f>'HHE (Summary)'!BB21/'HHE (Summary)'!F21</f>
        <v>0.97127463870128627</v>
      </c>
      <c r="BC21" s="202">
        <f>'HHE (Summary)'!BC21/'HHE (Summary)'!G21</f>
        <v>0.97132435819655094</v>
      </c>
      <c r="BD21" s="202">
        <f>'HHE (Summary)'!BD21/'HHE (Summary)'!H21</f>
        <v>0.97025046720796226</v>
      </c>
      <c r="BE21" s="203">
        <f>'HHE (Summary)'!BE21/'HHE (Summary)'!I21</f>
        <v>0.98533813913972157</v>
      </c>
      <c r="BF21" s="202">
        <f>'HHE (Summary)'!BF21/'HHE (Summary)'!B21</f>
        <v>0.97943435264474143</v>
      </c>
      <c r="BG21" s="202">
        <f>'HHE (Summary)'!BG21/'HHE (Summary)'!C21</f>
        <v>0.98333079111460109</v>
      </c>
      <c r="BH21" s="202">
        <f>'HHE (Summary)'!BH21/'HHE (Summary)'!D21</f>
        <v>0.98563960857789312</v>
      </c>
      <c r="BI21" s="202">
        <f>'HHE (Summary)'!BI21/'HHE (Summary)'!E21</f>
        <v>0.99472241297130659</v>
      </c>
      <c r="BJ21" s="202">
        <f>'HHE (Summary)'!BJ21/'HHE (Summary)'!F21</f>
        <v>0.99782282658513932</v>
      </c>
      <c r="BK21" s="202">
        <f>'HHE (Summary)'!BK21/'HHE (Summary)'!G21</f>
        <v>0.99486298626717728</v>
      </c>
      <c r="BL21" s="202">
        <f>'HHE (Summary)'!BL21/'HHE (Summary)'!H21</f>
        <v>1.0005914912952945</v>
      </c>
      <c r="BM21" s="203">
        <f>'HHE (Summary)'!BM21/'HHE (Summary)'!I21</f>
        <v>1.0167391213272392</v>
      </c>
      <c r="BN21" s="202">
        <f>'HHE (Summary)'!BN21/'HHE (Summary)'!B21</f>
        <v>0.99246136643313032</v>
      </c>
      <c r="BO21" s="202">
        <f>'HHE (Summary)'!BO21/'HHE (Summary)'!C21</f>
        <v>0.99552813398682527</v>
      </c>
      <c r="BP21" s="202">
        <f>'HHE (Summary)'!BP21/'HHE (Summary)'!D21</f>
        <v>0.98912616288987054</v>
      </c>
      <c r="BQ21" s="202">
        <f>'HHE (Summary)'!BQ21/'HHE (Summary)'!E21</f>
        <v>0.99427626818446713</v>
      </c>
      <c r="BR21" s="202">
        <f>'HHE (Summary)'!BR21/'HHE (Summary)'!F21</f>
        <v>0.98999016888290514</v>
      </c>
      <c r="BS21" s="202">
        <f>'HHE (Summary)'!BS21/'HHE (Summary)'!G21</f>
        <v>0.9802438470710606</v>
      </c>
      <c r="BT21" s="202">
        <f>'HHE (Summary)'!BT21/'HHE (Summary)'!H21</f>
        <v>0.98229468264132702</v>
      </c>
      <c r="BU21" s="203">
        <f>'HHE (Summary)'!BU21/'HHE (Summary)'!I21</f>
        <v>0.98894490627843568</v>
      </c>
      <c r="BV21" s="202">
        <f>'HHE (Summary)'!BV21/'HHE (Summary)'!B21</f>
        <v>1.0600679710612959</v>
      </c>
      <c r="BW21" s="202">
        <f>'HHE (Summary)'!BW21/'HHE (Summary)'!C21</f>
        <v>1.0558443754651614</v>
      </c>
      <c r="BX21" s="202">
        <f>'HHE (Summary)'!BX21/'HHE (Summary)'!D21</f>
        <v>1.0444963488017773</v>
      </c>
      <c r="BY21" s="202">
        <f>'HHE (Summary)'!BY21/'HHE (Summary)'!E21</f>
        <v>1.0363127991876608</v>
      </c>
      <c r="BZ21" s="202">
        <f>'HHE (Summary)'!BZ21/'HHE (Summary)'!F21</f>
        <v>1.0313148687703508</v>
      </c>
      <c r="CA21" s="202">
        <f>'HHE (Summary)'!CA21/'HHE (Summary)'!G21</f>
        <v>1.032500748766968</v>
      </c>
      <c r="CB21" s="202">
        <f>'HHE (Summary)'!CB21/'HHE (Summary)'!H21</f>
        <v>1.0343411433270056</v>
      </c>
      <c r="CC21" s="203">
        <f>'HHE (Summary)'!CC21/'HHE (Summary)'!I21</f>
        <v>1.0304866737565619</v>
      </c>
      <c r="CD21" s="202">
        <f>'HHE (Summary)'!CD21/'HHE (Summary)'!B21</f>
        <v>1.0149801529673463</v>
      </c>
      <c r="CE21" s="202">
        <f>'HHE (Summary)'!CE21/'HHE (Summary)'!C21</f>
        <v>1.0061816234267742</v>
      </c>
      <c r="CF21" s="202">
        <f>'HHE (Summary)'!CF21/'HHE (Summary)'!D21</f>
        <v>1.0080838361222446</v>
      </c>
      <c r="CG21" s="202">
        <f>'HHE (Summary)'!CG21/'HHE (Summary)'!E21</f>
        <v>1.0094361319370289</v>
      </c>
      <c r="CH21" s="202">
        <f>'HHE (Summary)'!CH21/'HHE (Summary)'!F21</f>
        <v>1.0072373404378649</v>
      </c>
      <c r="CI21" s="202">
        <f>'HHE (Summary)'!CI21/'HHE (Summary)'!G21</f>
        <v>1.0052581394620803</v>
      </c>
      <c r="CJ21" s="202">
        <f>'HHE (Summary)'!CJ21/'HHE (Summary)'!H21</f>
        <v>1.0098274940120224</v>
      </c>
      <c r="CK21" s="203">
        <f>'HHE (Summary)'!CK21/'HHE (Summary)'!I21</f>
        <v>1.0095325281821392</v>
      </c>
      <c r="CL21" s="202">
        <f>'HHE (Summary)'!CL21/'HHE (Summary)'!B21</f>
        <v>1.026383996371742</v>
      </c>
      <c r="CM21" s="202">
        <f>'HHE (Summary)'!CM21/'HHE (Summary)'!C21</f>
        <v>1.0209512130407628</v>
      </c>
      <c r="CN21" s="202">
        <f>'HHE (Summary)'!CN21/'HHE (Summary)'!D21</f>
        <v>1.0175421649615801</v>
      </c>
      <c r="CO21" s="202">
        <f>'HHE (Summary)'!CO21/'HHE (Summary)'!E21</f>
        <v>1.0111408773618542</v>
      </c>
      <c r="CP21" s="202">
        <f>'HHE (Summary)'!CP21/'HHE (Summary)'!F21</f>
        <v>1.0024816111249812</v>
      </c>
      <c r="CQ21" s="202">
        <f>'HHE (Summary)'!CQ21/'HHE (Summary)'!G21</f>
        <v>0.99901776033416889</v>
      </c>
      <c r="CR21" s="202">
        <f>'HHE (Summary)'!CR21/'HHE (Summary)'!H21</f>
        <v>0.99536936870466108</v>
      </c>
      <c r="CS21" s="203">
        <f>'HHE (Summary)'!CS21/'HHE (Summary)'!I21</f>
        <v>0.99567128373718505</v>
      </c>
      <c r="CT21" s="202">
        <f>'HHE (Summary)'!CT21/'HHE (Summary)'!B21</f>
        <v>1.0237231266403588</v>
      </c>
      <c r="CU21" s="202">
        <f>'HHE (Summary)'!CU21/'HHE (Summary)'!C21</f>
        <v>1.0121481093694351</v>
      </c>
      <c r="CV21" s="202">
        <f>'HHE (Summary)'!CV21/'HHE (Summary)'!D21</f>
        <v>1.0194412964949846</v>
      </c>
      <c r="CW21" s="202">
        <f>'HHE (Summary)'!CW21/'HHE (Summary)'!E21</f>
        <v>1.0073321226090433</v>
      </c>
      <c r="CX21" s="202">
        <f>'HHE (Summary)'!CX21/'HHE (Summary)'!F21</f>
        <v>1.0075954343077793</v>
      </c>
      <c r="CY21" s="202">
        <f>'HHE (Summary)'!CY21/'HHE (Summary)'!G21</f>
        <v>1.0068375566845045</v>
      </c>
      <c r="CZ21" s="202">
        <f>'HHE (Summary)'!CZ21/'HHE (Summary)'!H21</f>
        <v>0.99650831851757771</v>
      </c>
      <c r="DA21" s="203">
        <f>'HHE (Summary)'!DA21/'HHE (Summary)'!I21</f>
        <v>0.97961705847842928</v>
      </c>
    </row>
    <row r="22" spans="1:105" s="88" customFormat="1">
      <c r="A22" s="90" t="s">
        <v>158</v>
      </c>
      <c r="B22" s="202">
        <f>'HHE (Summary)'!B22/'HHE (Summary)'!$G22</f>
        <v>1.162949105813367</v>
      </c>
      <c r="C22" s="202">
        <f>'HHE (Summary)'!C22/'HHE (Summary)'!$G22</f>
        <v>1.0454323613108161</v>
      </c>
      <c r="D22" s="202">
        <f>'HHE (Summary)'!D22/'HHE (Summary)'!$G22</f>
        <v>0.95853130941814102</v>
      </c>
      <c r="E22" s="202">
        <f>'HHE (Summary)'!E22/'HHE (Summary)'!$G22</f>
        <v>0.98682981520049984</v>
      </c>
      <c r="F22" s="202">
        <f>'HHE (Summary)'!F22/'HHE (Summary)'!$G22</f>
        <v>0.93638648399948854</v>
      </c>
      <c r="G22" s="202">
        <f>'HHE (Summary)'!G22/'HHE (Summary)'!$G22</f>
        <v>1</v>
      </c>
      <c r="H22" s="202">
        <f>'HHE (Summary)'!H22/'HHE (Summary)'!$G22</f>
        <v>1.0444293719703805</v>
      </c>
      <c r="I22" s="203">
        <f>'HHE (Summary)'!I22/'HHE (Summary)'!$G22</f>
        <v>1.111605367831852</v>
      </c>
      <c r="J22" s="202">
        <f>'HHE (Summary)'!J22/'HHE (Summary)'!B22</f>
        <v>0.90088954664764054</v>
      </c>
      <c r="K22" s="202">
        <f>'HHE (Summary)'!K22/'HHE (Summary)'!C22</f>
        <v>0.92918893294754834</v>
      </c>
      <c r="L22" s="202">
        <f>'HHE (Summary)'!L22/'HHE (Summary)'!D22</f>
        <v>0.94014790398154935</v>
      </c>
      <c r="M22" s="202">
        <f>'HHE (Summary)'!M22/'HHE (Summary)'!E22</f>
        <v>0.95616258434782098</v>
      </c>
      <c r="N22" s="202">
        <f>'HHE (Summary)'!N22/'HHE (Summary)'!F22</f>
        <v>0.95714032647556968</v>
      </c>
      <c r="O22" s="202">
        <f>'HHE (Summary)'!O22/'HHE (Summary)'!G22</f>
        <v>0.96336707858855886</v>
      </c>
      <c r="P22" s="202">
        <f>'HHE (Summary)'!P22/'HHE (Summary)'!H22</f>
        <v>0.96058153812492941</v>
      </c>
      <c r="Q22" s="203">
        <f>'HHE (Summary)'!Q22/'HHE (Summary)'!I22</f>
        <v>0.94392814885204201</v>
      </c>
      <c r="R22" s="202">
        <f>'HHE (Summary)'!R22/'HHE (Summary)'!B22</f>
        <v>0.94731944385875211</v>
      </c>
      <c r="S22" s="202">
        <f>'HHE (Summary)'!S22/'HHE (Summary)'!C22</f>
        <v>0.95608407344421187</v>
      </c>
      <c r="T22" s="202">
        <f>'HHE (Summary)'!T22/'HHE (Summary)'!D22</f>
        <v>0.96355654671928248</v>
      </c>
      <c r="U22" s="202">
        <f>'HHE (Summary)'!U22/'HHE (Summary)'!E22</f>
        <v>0.96706645166142646</v>
      </c>
      <c r="V22" s="202">
        <f>'HHE (Summary)'!V22/'HHE (Summary)'!F22</f>
        <v>0.97119456067468823</v>
      </c>
      <c r="W22" s="202">
        <f>'HHE (Summary)'!W22/'HHE (Summary)'!G22</f>
        <v>0.97193505305490835</v>
      </c>
      <c r="X22" s="202">
        <f>'HHE (Summary)'!X22/'HHE (Summary)'!H22</f>
        <v>0.96740181798138403</v>
      </c>
      <c r="Y22" s="203">
        <f>'HHE (Summary)'!Y22/'HHE (Summary)'!I22</f>
        <v>0.96348591786128612</v>
      </c>
      <c r="Z22" s="202">
        <f>'HHE (Summary)'!Z22/'HHE (Summary)'!B22</f>
        <v>1.0150631327061288</v>
      </c>
      <c r="AA22" s="202">
        <f>'HHE (Summary)'!AA22/'HHE (Summary)'!C22</f>
        <v>1.0247525966791464</v>
      </c>
      <c r="AB22" s="202">
        <f>'HHE (Summary)'!AB22/'HHE (Summary)'!D22</f>
        <v>1.0283149172513479</v>
      </c>
      <c r="AC22" s="202">
        <f>'HHE (Summary)'!AC22/'HHE (Summary)'!E22</f>
        <v>1.0387146816822415</v>
      </c>
      <c r="AD22" s="202">
        <f>'HHE (Summary)'!AD22/'HHE (Summary)'!F22</f>
        <v>1.0627995898423932</v>
      </c>
      <c r="AE22" s="202">
        <f>'HHE (Summary)'!AE22/'HHE (Summary)'!G22</f>
        <v>1.0703362948581809</v>
      </c>
      <c r="AF22" s="202">
        <f>'HHE (Summary)'!AF22/'HHE (Summary)'!H22</f>
        <v>1.0703869080265138</v>
      </c>
      <c r="AG22" s="203">
        <f>'HHE (Summary)'!AG22/'HHE (Summary)'!I22</f>
        <v>1.0653873779618404</v>
      </c>
      <c r="AH22" s="202">
        <f>'HHE (Summary)'!AH22/'HHE (Summary)'!B22</f>
        <v>0.97951637571324901</v>
      </c>
      <c r="AI22" s="202">
        <f>'HHE (Summary)'!AI22/'HHE (Summary)'!C22</f>
        <v>0.97538604858169531</v>
      </c>
      <c r="AJ22" s="202">
        <f>'HHE (Summary)'!AJ22/'HHE (Summary)'!D22</f>
        <v>0.98195099592585566</v>
      </c>
      <c r="AK22" s="202">
        <f>'HHE (Summary)'!AK22/'HHE (Summary)'!E22</f>
        <v>0.98209172226525809</v>
      </c>
      <c r="AL22" s="202">
        <f>'HHE (Summary)'!AL22/'HHE (Summary)'!F22</f>
        <v>0.98063080486876897</v>
      </c>
      <c r="AM22" s="202">
        <f>'HHE (Summary)'!AM22/'HHE (Summary)'!G22</f>
        <v>0.97932580551157611</v>
      </c>
      <c r="AN22" s="202">
        <f>'HHE (Summary)'!AN22/'HHE (Summary)'!H22</f>
        <v>0.9802276355970706</v>
      </c>
      <c r="AO22" s="203">
        <f>'HHE (Summary)'!AO22/'HHE (Summary)'!I22</f>
        <v>0.99377077847017403</v>
      </c>
      <c r="AP22" s="202">
        <f>'HHE (Summary)'!AP22/'HHE (Summary)'!B22</f>
        <v>0.9756987700620543</v>
      </c>
      <c r="AQ22" s="202">
        <f>'HHE (Summary)'!AQ22/'HHE (Summary)'!C22</f>
        <v>0.96255556433860889</v>
      </c>
      <c r="AR22" s="202">
        <f>'HHE (Summary)'!AR22/'HHE (Summary)'!D22</f>
        <v>0.96316532151800094</v>
      </c>
      <c r="AS22" s="202">
        <f>'HHE (Summary)'!AS22/'HHE (Summary)'!E22</f>
        <v>0.96041356478503392</v>
      </c>
      <c r="AT22" s="202">
        <f>'HHE (Summary)'!AT22/'HHE (Summary)'!F22</f>
        <v>0.96319068349856773</v>
      </c>
      <c r="AU22" s="202">
        <f>'HHE (Summary)'!AU22/'HHE (Summary)'!G22</f>
        <v>0.96280848387502382</v>
      </c>
      <c r="AV22" s="202">
        <f>'HHE (Summary)'!AV22/'HHE (Summary)'!H22</f>
        <v>0.96812708126195401</v>
      </c>
      <c r="AW22" s="203">
        <f>'HHE (Summary)'!AW22/'HHE (Summary)'!I22</f>
        <v>0.97198813522875938</v>
      </c>
      <c r="AX22" s="202">
        <f>'HHE (Summary)'!AX22/'HHE (Summary)'!B22</f>
        <v>0.96919760366037411</v>
      </c>
      <c r="AY22" s="202">
        <f>'HHE (Summary)'!AY22/'HHE (Summary)'!C22</f>
        <v>0.96909891093118572</v>
      </c>
      <c r="AZ22" s="202">
        <f>'HHE (Summary)'!AZ22/'HHE (Summary)'!D22</f>
        <v>0.95903163954816206</v>
      </c>
      <c r="BA22" s="202">
        <f>'HHE (Summary)'!BA22/'HHE (Summary)'!E22</f>
        <v>0.96916475807255298</v>
      </c>
      <c r="BB22" s="202">
        <f>'HHE (Summary)'!BB22/'HHE (Summary)'!F22</f>
        <v>0.98048903388086217</v>
      </c>
      <c r="BC22" s="202">
        <f>'HHE (Summary)'!BC22/'HHE (Summary)'!G22</f>
        <v>0.98063157337694085</v>
      </c>
      <c r="BD22" s="202">
        <f>'HHE (Summary)'!BD22/'HHE (Summary)'!H22</f>
        <v>0.97960314828943418</v>
      </c>
      <c r="BE22" s="203">
        <f>'HHE (Summary)'!BE22/'HHE (Summary)'!I22</f>
        <v>0.9948629634341325</v>
      </c>
      <c r="BF22" s="202">
        <f>'HHE (Summary)'!BF22/'HHE (Summary)'!B22</f>
        <v>0.9986443916203932</v>
      </c>
      <c r="BG22" s="202">
        <f>'HHE (Summary)'!BG22/'HHE (Summary)'!C22</f>
        <v>1.0026590615740059</v>
      </c>
      <c r="BH22" s="202">
        <f>'HHE (Summary)'!BH22/'HHE (Summary)'!D22</f>
        <v>1.0050960196959597</v>
      </c>
      <c r="BI22" s="202">
        <f>'HHE (Summary)'!BI22/'HHE (Summary)'!E22</f>
        <v>1.0143751724212517</v>
      </c>
      <c r="BJ22" s="202">
        <f>'HHE (Summary)'!BJ22/'HHE (Summary)'!F22</f>
        <v>1.0175058636122605</v>
      </c>
      <c r="BK22" s="202">
        <f>'HHE (Summary)'!BK22/'HHE (Summary)'!G22</f>
        <v>1.0144981205549735</v>
      </c>
      <c r="BL22" s="202">
        <f>'HHE (Summary)'!BL22/'HHE (Summary)'!H22</f>
        <v>1.0203126478753415</v>
      </c>
      <c r="BM22" s="203">
        <f>'HHE (Summary)'!BM22/'HHE (Summary)'!I22</f>
        <v>1.0367848018387917</v>
      </c>
      <c r="BN22" s="202">
        <f>'HHE (Summary)'!BN22/'HHE (Summary)'!B22</f>
        <v>1.0220144758857619</v>
      </c>
      <c r="BO22" s="202">
        <f>'HHE (Summary)'!BO22/'HHE (Summary)'!C22</f>
        <v>1.0251858931437663</v>
      </c>
      <c r="BP22" s="202">
        <f>'HHE (Summary)'!BP22/'HHE (Summary)'!D22</f>
        <v>1.0186238885709977</v>
      </c>
      <c r="BQ22" s="202">
        <f>'HHE (Summary)'!BQ22/'HHE (Summary)'!E22</f>
        <v>1.0238936770890426</v>
      </c>
      <c r="BR22" s="202">
        <f>'HHE (Summary)'!BR22/'HHE (Summary)'!F22</f>
        <v>1.0194923435004799</v>
      </c>
      <c r="BS22" s="202">
        <f>'HHE (Summary)'!BS22/'HHE (Summary)'!G22</f>
        <v>1.0094632221971573</v>
      </c>
      <c r="BT22" s="202">
        <f>'HHE (Summary)'!BT22/'HHE (Summary)'!H22</f>
        <v>1.011692626640635</v>
      </c>
      <c r="BU22" s="203">
        <f>'HHE (Summary)'!BU22/'HHE (Summary)'!I22</f>
        <v>1.0185453836208267</v>
      </c>
      <c r="BV22" s="202">
        <f>'HHE (Summary)'!BV22/'HHE (Summary)'!B22</f>
        <v>1.0434099038194544</v>
      </c>
      <c r="BW22" s="202">
        <f>'HHE (Summary)'!BW22/'HHE (Summary)'!C22</f>
        <v>1.0390909900939524</v>
      </c>
      <c r="BX22" s="202">
        <f>'HHE (Summary)'!BX22/'HHE (Summary)'!D22</f>
        <v>1.0277148432568262</v>
      </c>
      <c r="BY22" s="202">
        <f>'HHE (Summary)'!BY22/'HHE (Summary)'!E22</f>
        <v>1.0195392822482647</v>
      </c>
      <c r="BZ22" s="202">
        <f>'HHE (Summary)'!BZ22/'HHE (Summary)'!F22</f>
        <v>1.0145560034156276</v>
      </c>
      <c r="CA22" s="202">
        <f>'HHE (Summary)'!CA22/'HHE (Summary)'!G22</f>
        <v>1.0156783893646322</v>
      </c>
      <c r="CB22" s="202">
        <f>'HHE (Summary)'!CB22/'HHE (Summary)'!H22</f>
        <v>1.0174453559466381</v>
      </c>
      <c r="CC22" s="203">
        <f>'HHE (Summary)'!CC22/'HHE (Summary)'!I22</f>
        <v>1.0135060481903788</v>
      </c>
      <c r="CD22" s="202">
        <f>'HHE (Summary)'!CD22/'HHE (Summary)'!B22</f>
        <v>1.021268986443606</v>
      </c>
      <c r="CE22" s="202">
        <f>'HHE (Summary)'!CE22/'HHE (Summary)'!C22</f>
        <v>1.0125248215875369</v>
      </c>
      <c r="CF22" s="202">
        <f>'HHE (Summary)'!CF22/'HHE (Summary)'!D22</f>
        <v>1.0144725110157355</v>
      </c>
      <c r="CG22" s="202">
        <f>'HHE (Summary)'!CG22/'HHE (Summary)'!E22</f>
        <v>1.0158775185265023</v>
      </c>
      <c r="CH22" s="202">
        <f>'HHE (Summary)'!CH22/'HHE (Summary)'!F22</f>
        <v>1.0137232905494895</v>
      </c>
      <c r="CI22" s="202">
        <f>'HHE (Summary)'!CI22/'HHE (Summary)'!G22</f>
        <v>1.0118216395389261</v>
      </c>
      <c r="CJ22" s="202">
        <f>'HHE (Summary)'!CJ22/'HHE (Summary)'!H22</f>
        <v>1.0165273796359475</v>
      </c>
      <c r="CK22" s="203">
        <f>'HHE (Summary)'!CK22/'HHE (Summary)'!I22</f>
        <v>1.0162933064801138</v>
      </c>
      <c r="CL22" s="202">
        <f>'HHE (Summary)'!CL22/'HHE (Summary)'!B22</f>
        <v>1.0496426558255447</v>
      </c>
      <c r="CM22" s="202">
        <f>'HHE (Summary)'!CM22/'HHE (Summary)'!C22</f>
        <v>1.0442426671609173</v>
      </c>
      <c r="CN22" s="202">
        <f>'HHE (Summary)'!CN22/'HHE (Summary)'!D22</f>
        <v>1.0409214491132852</v>
      </c>
      <c r="CO22" s="202">
        <f>'HHE (Summary)'!CO22/'HHE (Summary)'!E22</f>
        <v>1.0344545203110589</v>
      </c>
      <c r="CP22" s="202">
        <f>'HHE (Summary)'!CP22/'HHE (Summary)'!F22</f>
        <v>1.0256813069930999</v>
      </c>
      <c r="CQ22" s="202">
        <f>'HHE (Summary)'!CQ22/'HHE (Summary)'!G22</f>
        <v>1.0222950225862066</v>
      </c>
      <c r="CR22" s="202">
        <f>'HHE (Summary)'!CR22/'HHE (Summary)'!H22</f>
        <v>1.0187568512950589</v>
      </c>
      <c r="CS22" s="203">
        <f>'HHE (Summary)'!CS22/'HHE (Summary)'!I22</f>
        <v>1.0191861312792678</v>
      </c>
      <c r="CT22" s="202">
        <f>'HHE (Summary)'!CT22/'HHE (Summary)'!B22</f>
        <v>1.0272275901400039</v>
      </c>
      <c r="CU22" s="202">
        <f>'HHE (Summary)'!CU22/'HHE (Summary)'!C22</f>
        <v>1.0155914231796861</v>
      </c>
      <c r="CV22" s="202">
        <f>'HHE (Summary)'!CV22/'HHE (Summary)'!D22</f>
        <v>1.0227156564942441</v>
      </c>
      <c r="CW22" s="202">
        <f>'HHE (Summary)'!CW22/'HHE (Summary)'!E22</f>
        <v>1.0106232999482623</v>
      </c>
      <c r="CX22" s="202">
        <f>'HHE (Summary)'!CX22/'HHE (Summary)'!F22</f>
        <v>1.0108752285834839</v>
      </c>
      <c r="CY22" s="202">
        <f>'HHE (Summary)'!CY22/'HHE (Summary)'!G22</f>
        <v>1.010096513285905</v>
      </c>
      <c r="CZ22" s="202">
        <f>'HHE (Summary)'!CZ22/'HHE (Summary)'!H22</f>
        <v>0.9997162440415297</v>
      </c>
      <c r="DA22" s="203">
        <f>'HHE (Summary)'!DA22/'HHE (Summary)'!I22</f>
        <v>0.98278828517165617</v>
      </c>
    </row>
    <row r="23" spans="1:105">
      <c r="A23" s="91" t="s">
        <v>159</v>
      </c>
      <c r="B23" s="202">
        <f>'HHE (Summary)'!B23/'HHE (Summary)'!$G23</f>
        <v>1.1584360664143136</v>
      </c>
      <c r="C23" s="202">
        <f>'HHE (Summary)'!C23/'HHE (Summary)'!$G23</f>
        <v>1.0257873319145094</v>
      </c>
      <c r="D23" s="202">
        <f>'HHE (Summary)'!D23/'HHE (Summary)'!$G23</f>
        <v>0.92040683250710376</v>
      </c>
      <c r="E23" s="202">
        <f>'HHE (Summary)'!E23/'HHE (Summary)'!$G23</f>
        <v>1.022559036768796</v>
      </c>
      <c r="F23" s="202">
        <f>'HHE (Summary)'!F23/'HHE (Summary)'!$G23</f>
        <v>0.90880741848817104</v>
      </c>
      <c r="G23" s="202">
        <f>'HHE (Summary)'!G23/'HHE (Summary)'!$G23</f>
        <v>1</v>
      </c>
      <c r="H23" s="202">
        <f>'HHE (Summary)'!H23/'HHE (Summary)'!$G23</f>
        <v>1.0361984197625447</v>
      </c>
      <c r="I23" s="203">
        <f>'HHE (Summary)'!I23/'HHE (Summary)'!$G23</f>
        <v>1.1270578178984465</v>
      </c>
      <c r="J23" s="202">
        <f>'HHE (Summary)'!J23/'HHE (Summary)'!B23</f>
        <v>0.9008895466476412</v>
      </c>
      <c r="K23" s="202">
        <f>'HHE (Summary)'!K23/'HHE (Summary)'!C23</f>
        <v>0.92918893294754823</v>
      </c>
      <c r="L23" s="202">
        <f>'HHE (Summary)'!L23/'HHE (Summary)'!D23</f>
        <v>0.94014790398154879</v>
      </c>
      <c r="M23" s="202">
        <f>'HHE (Summary)'!M23/'HHE (Summary)'!E23</f>
        <v>0.95616258434782098</v>
      </c>
      <c r="N23" s="202">
        <f>'HHE (Summary)'!N23/'HHE (Summary)'!F23</f>
        <v>0.95714032647557146</v>
      </c>
      <c r="O23" s="202">
        <f>'HHE (Summary)'!O23/'HHE (Summary)'!G23</f>
        <v>0.96336707858855786</v>
      </c>
      <c r="P23" s="202">
        <f>'HHE (Summary)'!P23/'HHE (Summary)'!H23</f>
        <v>0.96058153812492941</v>
      </c>
      <c r="Q23" s="203">
        <f>'HHE (Summary)'!Q23/'HHE (Summary)'!I23</f>
        <v>0.94392814885204235</v>
      </c>
      <c r="R23" s="202">
        <f>'HHE (Summary)'!R23/'HHE (Summary)'!B23</f>
        <v>0.94731944385875144</v>
      </c>
      <c r="S23" s="202">
        <f>'HHE (Summary)'!S23/'HHE (Summary)'!C23</f>
        <v>0.9560840734442112</v>
      </c>
      <c r="T23" s="202">
        <f>'HHE (Summary)'!T23/'HHE (Summary)'!D23</f>
        <v>0.96355654671928193</v>
      </c>
      <c r="U23" s="202">
        <f>'HHE (Summary)'!U23/'HHE (Summary)'!E23</f>
        <v>0.96706645166142657</v>
      </c>
      <c r="V23" s="202">
        <f>'HHE (Summary)'!V23/'HHE (Summary)'!F23</f>
        <v>0.97119456067468868</v>
      </c>
      <c r="W23" s="202">
        <f>'HHE (Summary)'!W23/'HHE (Summary)'!G23</f>
        <v>0.97193505305490779</v>
      </c>
      <c r="X23" s="202">
        <f>'HHE (Summary)'!X23/'HHE (Summary)'!H23</f>
        <v>0.96740181798138403</v>
      </c>
      <c r="Y23" s="203">
        <f>'HHE (Summary)'!Y23/'HHE (Summary)'!I23</f>
        <v>0.9634859178612859</v>
      </c>
      <c r="Z23" s="202">
        <f>'HHE (Summary)'!Z23/'HHE (Summary)'!B23</f>
        <v>1.015063132706129</v>
      </c>
      <c r="AA23" s="202">
        <f>'HHE (Summary)'!AA23/'HHE (Summary)'!C23</f>
        <v>1.0247525966791464</v>
      </c>
      <c r="AB23" s="202">
        <f>'HHE (Summary)'!AB23/'HHE (Summary)'!D23</f>
        <v>1.0283149172513477</v>
      </c>
      <c r="AC23" s="202">
        <f>'HHE (Summary)'!AC23/'HHE (Summary)'!E23</f>
        <v>1.0387146816822415</v>
      </c>
      <c r="AD23" s="202">
        <f>'HHE (Summary)'!AD23/'HHE (Summary)'!F23</f>
        <v>1.0627995898423941</v>
      </c>
      <c r="AE23" s="202">
        <f>'HHE (Summary)'!AE23/'HHE (Summary)'!G23</f>
        <v>1.0703362948581807</v>
      </c>
      <c r="AF23" s="202">
        <f>'HHE (Summary)'!AF23/'HHE (Summary)'!H23</f>
        <v>1.0703869080265138</v>
      </c>
      <c r="AG23" s="203">
        <f>'HHE (Summary)'!AG23/'HHE (Summary)'!I23</f>
        <v>1.065387377961841</v>
      </c>
      <c r="AH23" s="202">
        <f>'HHE (Summary)'!AH23/'HHE (Summary)'!B23</f>
        <v>0.97951637571324934</v>
      </c>
      <c r="AI23" s="202">
        <f>'HHE (Summary)'!AI23/'HHE (Summary)'!C23</f>
        <v>0.97538604858169498</v>
      </c>
      <c r="AJ23" s="202">
        <f>'HHE (Summary)'!AJ23/'HHE (Summary)'!D23</f>
        <v>0.981950995925855</v>
      </c>
      <c r="AK23" s="202">
        <f>'HHE (Summary)'!AK23/'HHE (Summary)'!E23</f>
        <v>0.98209172226525787</v>
      </c>
      <c r="AL23" s="202">
        <f>'HHE (Summary)'!AL23/'HHE (Summary)'!F23</f>
        <v>0.9806308048687693</v>
      </c>
      <c r="AM23" s="202">
        <f>'HHE (Summary)'!AM23/'HHE (Summary)'!G23</f>
        <v>0.97932580551157578</v>
      </c>
      <c r="AN23" s="202">
        <f>'HHE (Summary)'!AN23/'HHE (Summary)'!H23</f>
        <v>0.9802276355970706</v>
      </c>
      <c r="AO23" s="203">
        <f>'HHE (Summary)'!AO23/'HHE (Summary)'!I23</f>
        <v>0.9937707784701737</v>
      </c>
      <c r="AP23" s="202">
        <f>'HHE (Summary)'!AP23/'HHE (Summary)'!B23</f>
        <v>0.97569877006205441</v>
      </c>
      <c r="AQ23" s="202">
        <f>'HHE (Summary)'!AQ23/'HHE (Summary)'!C23</f>
        <v>0.96255556433860867</v>
      </c>
      <c r="AR23" s="202">
        <f>'HHE (Summary)'!AR23/'HHE (Summary)'!D23</f>
        <v>0.96316532151800049</v>
      </c>
      <c r="AS23" s="202">
        <f>'HHE (Summary)'!AS23/'HHE (Summary)'!E23</f>
        <v>0.96041356478503459</v>
      </c>
      <c r="AT23" s="202">
        <f>'HHE (Summary)'!AT23/'HHE (Summary)'!F23</f>
        <v>0.96319068349856873</v>
      </c>
      <c r="AU23" s="202">
        <f>'HHE (Summary)'!AU23/'HHE (Summary)'!G23</f>
        <v>0.96280848387502294</v>
      </c>
      <c r="AV23" s="202">
        <f>'HHE (Summary)'!AV23/'HHE (Summary)'!H23</f>
        <v>0.96812708126195368</v>
      </c>
      <c r="AW23" s="203">
        <f>'HHE (Summary)'!AW23/'HHE (Summary)'!I23</f>
        <v>0.97198813522875926</v>
      </c>
      <c r="AX23" s="202">
        <f>'HHE (Summary)'!AX23/'HHE (Summary)'!B23</f>
        <v>0.96919760366037433</v>
      </c>
      <c r="AY23" s="202">
        <f>'HHE (Summary)'!AY23/'HHE (Summary)'!C23</f>
        <v>0.96909891093118561</v>
      </c>
      <c r="AZ23" s="202">
        <f>'HHE (Summary)'!AZ23/'HHE (Summary)'!D23</f>
        <v>0.95903163954816206</v>
      </c>
      <c r="BA23" s="202">
        <f>'HHE (Summary)'!BA23/'HHE (Summary)'!E23</f>
        <v>0.96916475807255253</v>
      </c>
      <c r="BB23" s="202">
        <f>'HHE (Summary)'!BB23/'HHE (Summary)'!F23</f>
        <v>0.98048903388086261</v>
      </c>
      <c r="BC23" s="202">
        <f>'HHE (Summary)'!BC23/'HHE (Summary)'!G23</f>
        <v>0.98063157337693985</v>
      </c>
      <c r="BD23" s="202">
        <f>'HHE (Summary)'!BD23/'HHE (Summary)'!H23</f>
        <v>0.97960314828943418</v>
      </c>
      <c r="BE23" s="203">
        <f>'HHE (Summary)'!BE23/'HHE (Summary)'!I23</f>
        <v>0.99486296343413305</v>
      </c>
      <c r="BF23" s="202">
        <f>'HHE (Summary)'!BF23/'HHE (Summary)'!B23</f>
        <v>0.9986443916203932</v>
      </c>
      <c r="BG23" s="202">
        <f>'HHE (Summary)'!BG23/'HHE (Summary)'!C23</f>
        <v>1.0026590615740061</v>
      </c>
      <c r="BH23" s="202">
        <f>'HHE (Summary)'!BH23/'HHE (Summary)'!D23</f>
        <v>1.0050960196959593</v>
      </c>
      <c r="BI23" s="202">
        <f>'HHE (Summary)'!BI23/'HHE (Summary)'!E23</f>
        <v>1.0143751724212515</v>
      </c>
      <c r="BJ23" s="202">
        <f>'HHE (Summary)'!BJ23/'HHE (Summary)'!F23</f>
        <v>1.0175058636122607</v>
      </c>
      <c r="BK23" s="202">
        <f>'HHE (Summary)'!BK23/'HHE (Summary)'!G23</f>
        <v>1.0144981205549723</v>
      </c>
      <c r="BL23" s="202">
        <f>'HHE (Summary)'!BL23/'HHE (Summary)'!H23</f>
        <v>1.0203126478753413</v>
      </c>
      <c r="BM23" s="203">
        <f>'HHE (Summary)'!BM23/'HHE (Summary)'!I23</f>
        <v>1.0367848018387924</v>
      </c>
      <c r="BN23" s="202">
        <f>'HHE (Summary)'!BN23/'HHE (Summary)'!B23</f>
        <v>1.0220144758857619</v>
      </c>
      <c r="BO23" s="202">
        <f>'HHE (Summary)'!BO23/'HHE (Summary)'!C23</f>
        <v>1.0251858931437663</v>
      </c>
      <c r="BP23" s="202">
        <f>'HHE (Summary)'!BP23/'HHE (Summary)'!D23</f>
        <v>1.0186238885709977</v>
      </c>
      <c r="BQ23" s="202">
        <f>'HHE (Summary)'!BQ23/'HHE (Summary)'!E23</f>
        <v>1.0238936770890434</v>
      </c>
      <c r="BR23" s="202">
        <f>'HHE (Summary)'!BR23/'HHE (Summary)'!F23</f>
        <v>1.0194923435004801</v>
      </c>
      <c r="BS23" s="202">
        <f>'HHE (Summary)'!BS23/'HHE (Summary)'!G23</f>
        <v>1.009463222197156</v>
      </c>
      <c r="BT23" s="202">
        <f>'HHE (Summary)'!BT23/'HHE (Summary)'!H23</f>
        <v>1.0116926266406352</v>
      </c>
      <c r="BU23" s="203">
        <f>'HHE (Summary)'!BU23/'HHE (Summary)'!I23</f>
        <v>1.0185453836208265</v>
      </c>
      <c r="BV23" s="202">
        <f>'HHE (Summary)'!BV23/'HHE (Summary)'!B23</f>
        <v>1.0434099038194546</v>
      </c>
      <c r="BW23" s="202">
        <f>'HHE (Summary)'!BW23/'HHE (Summary)'!C23</f>
        <v>1.039090990093952</v>
      </c>
      <c r="BX23" s="202">
        <f>'HHE (Summary)'!BX23/'HHE (Summary)'!D23</f>
        <v>1.0277148432568259</v>
      </c>
      <c r="BY23" s="202">
        <f>'HHE (Summary)'!BY23/'HHE (Summary)'!E23</f>
        <v>1.0195392822482647</v>
      </c>
      <c r="BZ23" s="202">
        <f>'HHE (Summary)'!BZ23/'HHE (Summary)'!F23</f>
        <v>1.0145560034156271</v>
      </c>
      <c r="CA23" s="202">
        <f>'HHE (Summary)'!CA23/'HHE (Summary)'!G23</f>
        <v>1.0156783893646333</v>
      </c>
      <c r="CB23" s="202">
        <f>'HHE (Summary)'!CB23/'HHE (Summary)'!H23</f>
        <v>1.0174453559466379</v>
      </c>
      <c r="CC23" s="203">
        <f>'HHE (Summary)'!CC23/'HHE (Summary)'!I23</f>
        <v>1.0135060481903788</v>
      </c>
      <c r="CD23" s="202">
        <f>'HHE (Summary)'!CD23/'HHE (Summary)'!B23</f>
        <v>1.0212689864436058</v>
      </c>
      <c r="CE23" s="202">
        <f>'HHE (Summary)'!CE23/'HHE (Summary)'!C23</f>
        <v>1.0125248215875366</v>
      </c>
      <c r="CF23" s="202">
        <f>'HHE (Summary)'!CF23/'HHE (Summary)'!D23</f>
        <v>1.0144725110157358</v>
      </c>
      <c r="CG23" s="202">
        <f>'HHE (Summary)'!CG23/'HHE (Summary)'!E23</f>
        <v>1.0158775185265021</v>
      </c>
      <c r="CH23" s="202">
        <f>'HHE (Summary)'!CH23/'HHE (Summary)'!F23</f>
        <v>1.0137232905494891</v>
      </c>
      <c r="CI23" s="202">
        <f>'HHE (Summary)'!CI23/'HHE (Summary)'!G23</f>
        <v>1.0118216395389272</v>
      </c>
      <c r="CJ23" s="202">
        <f>'HHE (Summary)'!CJ23/'HHE (Summary)'!H23</f>
        <v>1.0165273796359475</v>
      </c>
      <c r="CK23" s="203">
        <f>'HHE (Summary)'!CK23/'HHE (Summary)'!I23</f>
        <v>1.0162933064801141</v>
      </c>
      <c r="CL23" s="202">
        <f>'HHE (Summary)'!CL23/'HHE (Summary)'!B23</f>
        <v>1.0496426558255445</v>
      </c>
      <c r="CM23" s="202">
        <f>'HHE (Summary)'!CM23/'HHE (Summary)'!C23</f>
        <v>1.0442426671609166</v>
      </c>
      <c r="CN23" s="202">
        <f>'HHE (Summary)'!CN23/'HHE (Summary)'!D23</f>
        <v>1.040921449113285</v>
      </c>
      <c r="CO23" s="202">
        <f>'HHE (Summary)'!CO23/'HHE (Summary)'!E23</f>
        <v>1.0344545203110593</v>
      </c>
      <c r="CP23" s="202">
        <f>'HHE (Summary)'!CP23/'HHE (Summary)'!F23</f>
        <v>1.0256813069930995</v>
      </c>
      <c r="CQ23" s="202">
        <f>'HHE (Summary)'!CQ23/'HHE (Summary)'!G23</f>
        <v>1.0222950225862071</v>
      </c>
      <c r="CR23" s="202">
        <f>'HHE (Summary)'!CR23/'HHE (Summary)'!H23</f>
        <v>1.0187568512950584</v>
      </c>
      <c r="CS23" s="203">
        <f>'HHE (Summary)'!CS23/'HHE (Summary)'!I23</f>
        <v>1.0191861312792676</v>
      </c>
      <c r="CT23" s="202">
        <f>'HHE (Summary)'!CT23/'HHE (Summary)'!B23</f>
        <v>1.0272275901400032</v>
      </c>
      <c r="CU23" s="202">
        <f>'HHE (Summary)'!CU23/'HHE (Summary)'!C23</f>
        <v>1.0155914231796865</v>
      </c>
      <c r="CV23" s="202">
        <f>'HHE (Summary)'!CV23/'HHE (Summary)'!D23</f>
        <v>1.0227156564942439</v>
      </c>
      <c r="CW23" s="202">
        <f>'HHE (Summary)'!CW23/'HHE (Summary)'!E23</f>
        <v>1.0106232999482627</v>
      </c>
      <c r="CX23" s="202">
        <f>'HHE (Summary)'!CX23/'HHE (Summary)'!F23</f>
        <v>1.0108752285834834</v>
      </c>
      <c r="CY23" s="202">
        <f>'HHE (Summary)'!CY23/'HHE (Summary)'!G23</f>
        <v>1.0100965132859061</v>
      </c>
      <c r="CZ23" s="202">
        <f>'HHE (Summary)'!CZ23/'HHE (Summary)'!H23</f>
        <v>0.99971624404152959</v>
      </c>
      <c r="DA23" s="203">
        <f>'HHE (Summary)'!DA23/'HHE (Summary)'!I23</f>
        <v>0.98278828517165673</v>
      </c>
    </row>
    <row r="24" spans="1:105">
      <c r="A24" s="91" t="s">
        <v>21</v>
      </c>
      <c r="B24" s="202">
        <f>'HHE (Summary)'!B24/'HHE (Summary)'!$G24</f>
        <v>1.4603330463991395</v>
      </c>
      <c r="C24" s="202">
        <f>'HHE (Summary)'!C24/'HHE (Summary)'!$G24</f>
        <v>1.0063903539616488</v>
      </c>
      <c r="D24" s="202">
        <f>'HHE (Summary)'!D24/'HHE (Summary)'!$G24</f>
        <v>0.9906619108786191</v>
      </c>
      <c r="E24" s="202">
        <f>'HHE (Summary)'!E24/'HHE (Summary)'!$G24</f>
        <v>0.92629186111819017</v>
      </c>
      <c r="F24" s="202">
        <f>'HHE (Summary)'!F24/'HHE (Summary)'!$G24</f>
        <v>0.9780248421014458</v>
      </c>
      <c r="G24" s="202">
        <f>'HHE (Summary)'!G24/'HHE (Summary)'!$G24</f>
        <v>1</v>
      </c>
      <c r="H24" s="202">
        <f>'HHE (Summary)'!H24/'HHE (Summary)'!$G24</f>
        <v>1.0005306606212634</v>
      </c>
      <c r="I24" s="203">
        <f>'HHE (Summary)'!I24/'HHE (Summary)'!$G24</f>
        <v>1.1794822078239442</v>
      </c>
      <c r="J24" s="202">
        <f>'HHE (Summary)'!J24/'HHE (Summary)'!B24</f>
        <v>0.90088954664763987</v>
      </c>
      <c r="K24" s="202">
        <f>'HHE (Summary)'!K24/'HHE (Summary)'!C24</f>
        <v>0.92918893294754812</v>
      </c>
      <c r="L24" s="202">
        <f>'HHE (Summary)'!L24/'HHE (Summary)'!D24</f>
        <v>0.94014790398154924</v>
      </c>
      <c r="M24" s="202">
        <f>'HHE (Summary)'!M24/'HHE (Summary)'!E24</f>
        <v>0.95616258434782175</v>
      </c>
      <c r="N24" s="202">
        <f>'HHE (Summary)'!N24/'HHE (Summary)'!F24</f>
        <v>0.95714032647557012</v>
      </c>
      <c r="O24" s="202">
        <f>'HHE (Summary)'!O24/'HHE (Summary)'!G24</f>
        <v>0.96336707858855852</v>
      </c>
      <c r="P24" s="202">
        <f>'HHE (Summary)'!P24/'HHE (Summary)'!H24</f>
        <v>0.96058153812492897</v>
      </c>
      <c r="Q24" s="203">
        <f>'HHE (Summary)'!Q24/'HHE (Summary)'!I24</f>
        <v>0.94392814885204179</v>
      </c>
      <c r="R24" s="202">
        <f>'HHE (Summary)'!R24/'HHE (Summary)'!B24</f>
        <v>0.94731944385875222</v>
      </c>
      <c r="S24" s="202">
        <f>'HHE (Summary)'!S24/'HHE (Summary)'!C24</f>
        <v>0.95608407344421076</v>
      </c>
      <c r="T24" s="202">
        <f>'HHE (Summary)'!T24/'HHE (Summary)'!D24</f>
        <v>0.96355654671928204</v>
      </c>
      <c r="U24" s="202">
        <f>'HHE (Summary)'!U24/'HHE (Summary)'!E24</f>
        <v>0.96706645166142702</v>
      </c>
      <c r="V24" s="202">
        <f>'HHE (Summary)'!V24/'HHE (Summary)'!F24</f>
        <v>0.97119456067468846</v>
      </c>
      <c r="W24" s="202">
        <f>'HHE (Summary)'!W24/'HHE (Summary)'!G24</f>
        <v>0.97193505305490868</v>
      </c>
      <c r="X24" s="202">
        <f>'HHE (Summary)'!X24/'HHE (Summary)'!H24</f>
        <v>0.96740181798138447</v>
      </c>
      <c r="Y24" s="203">
        <f>'HHE (Summary)'!Y24/'HHE (Summary)'!I24</f>
        <v>0.96348591786128557</v>
      </c>
      <c r="Z24" s="202">
        <f>'HHE (Summary)'!Z24/'HHE (Summary)'!B24</f>
        <v>1.0150631327061286</v>
      </c>
      <c r="AA24" s="202">
        <f>'HHE (Summary)'!AA24/'HHE (Summary)'!C24</f>
        <v>1.024752596679146</v>
      </c>
      <c r="AB24" s="202">
        <f>'HHE (Summary)'!AB24/'HHE (Summary)'!D24</f>
        <v>1.0283149172513482</v>
      </c>
      <c r="AC24" s="202">
        <f>'HHE (Summary)'!AC24/'HHE (Summary)'!E24</f>
        <v>1.0387146816822417</v>
      </c>
      <c r="AD24" s="202">
        <f>'HHE (Summary)'!AD24/'HHE (Summary)'!F24</f>
        <v>1.062799589842393</v>
      </c>
      <c r="AE24" s="202">
        <f>'HHE (Summary)'!AE24/'HHE (Summary)'!G24</f>
        <v>1.0703362948581805</v>
      </c>
      <c r="AF24" s="202">
        <f>'HHE (Summary)'!AF24/'HHE (Summary)'!H24</f>
        <v>1.0703869080265138</v>
      </c>
      <c r="AG24" s="203">
        <f>'HHE (Summary)'!AG24/'HHE (Summary)'!I24</f>
        <v>1.0653873779618401</v>
      </c>
      <c r="AH24" s="202">
        <f>'HHE (Summary)'!AH24/'HHE (Summary)'!B24</f>
        <v>0.97951637571324912</v>
      </c>
      <c r="AI24" s="202">
        <f>'HHE (Summary)'!AI24/'HHE (Summary)'!C24</f>
        <v>0.97538604858169631</v>
      </c>
      <c r="AJ24" s="202">
        <f>'HHE (Summary)'!AJ24/'HHE (Summary)'!D24</f>
        <v>0.98195099592585566</v>
      </c>
      <c r="AK24" s="202">
        <f>'HHE (Summary)'!AK24/'HHE (Summary)'!E24</f>
        <v>0.98209172226525865</v>
      </c>
      <c r="AL24" s="202">
        <f>'HHE (Summary)'!AL24/'HHE (Summary)'!F24</f>
        <v>0.98063080486876852</v>
      </c>
      <c r="AM24" s="202">
        <f>'HHE (Summary)'!AM24/'HHE (Summary)'!G24</f>
        <v>0.97932580551157566</v>
      </c>
      <c r="AN24" s="202">
        <f>'HHE (Summary)'!AN24/'HHE (Summary)'!H24</f>
        <v>0.98022763559707093</v>
      </c>
      <c r="AO24" s="203">
        <f>'HHE (Summary)'!AO24/'HHE (Summary)'!I24</f>
        <v>0.99377077847017425</v>
      </c>
      <c r="AP24" s="202">
        <f>'HHE (Summary)'!AP24/'HHE (Summary)'!B24</f>
        <v>0.97569877006205463</v>
      </c>
      <c r="AQ24" s="202">
        <f>'HHE (Summary)'!AQ24/'HHE (Summary)'!C24</f>
        <v>0.96255556433860956</v>
      </c>
      <c r="AR24" s="202">
        <f>'HHE (Summary)'!AR24/'HHE (Summary)'!D24</f>
        <v>0.96316532151800105</v>
      </c>
      <c r="AS24" s="202">
        <f>'HHE (Summary)'!AS24/'HHE (Summary)'!E24</f>
        <v>0.96041356478503381</v>
      </c>
      <c r="AT24" s="202">
        <f>'HHE (Summary)'!AT24/'HHE (Summary)'!F24</f>
        <v>0.9631906834985684</v>
      </c>
      <c r="AU24" s="202">
        <f>'HHE (Summary)'!AU24/'HHE (Summary)'!G24</f>
        <v>0.9628084838750236</v>
      </c>
      <c r="AV24" s="202">
        <f>'HHE (Summary)'!AV24/'HHE (Summary)'!H24</f>
        <v>0.96812708126195446</v>
      </c>
      <c r="AW24" s="203">
        <f>'HHE (Summary)'!AW24/'HHE (Summary)'!I24</f>
        <v>0.97198813522875749</v>
      </c>
      <c r="AX24" s="202">
        <f>'HHE (Summary)'!AX24/'HHE (Summary)'!B24</f>
        <v>0.96919760366037355</v>
      </c>
      <c r="AY24" s="202">
        <f>'HHE (Summary)'!AY24/'HHE (Summary)'!C24</f>
        <v>0.9690989109311865</v>
      </c>
      <c r="AZ24" s="202">
        <f>'HHE (Summary)'!AZ24/'HHE (Summary)'!D24</f>
        <v>0.95903163954816217</v>
      </c>
      <c r="BA24" s="202">
        <f>'HHE (Summary)'!BA24/'HHE (Summary)'!E24</f>
        <v>0.96916475807255364</v>
      </c>
      <c r="BB24" s="202">
        <f>'HHE (Summary)'!BB24/'HHE (Summary)'!F24</f>
        <v>0.98048903388086317</v>
      </c>
      <c r="BC24" s="202">
        <f>'HHE (Summary)'!BC24/'HHE (Summary)'!G24</f>
        <v>0.98063157337694007</v>
      </c>
      <c r="BD24" s="202">
        <f>'HHE (Summary)'!BD24/'HHE (Summary)'!H24</f>
        <v>0.97960314828943407</v>
      </c>
      <c r="BE24" s="203">
        <f>'HHE (Summary)'!BE24/'HHE (Summary)'!I24</f>
        <v>0.99486296343413139</v>
      </c>
      <c r="BF24" s="202">
        <f>'HHE (Summary)'!BF24/'HHE (Summary)'!B24</f>
        <v>0.99864439162039231</v>
      </c>
      <c r="BG24" s="202">
        <f>'HHE (Summary)'!BG24/'HHE (Summary)'!C24</f>
        <v>1.0026590615740059</v>
      </c>
      <c r="BH24" s="202">
        <f>'HHE (Summary)'!BH24/'HHE (Summary)'!D24</f>
        <v>1.0050960196959595</v>
      </c>
      <c r="BI24" s="202">
        <f>'HHE (Summary)'!BI24/'HHE (Summary)'!E24</f>
        <v>1.0143751724212524</v>
      </c>
      <c r="BJ24" s="202">
        <f>'HHE (Summary)'!BJ24/'HHE (Summary)'!F24</f>
        <v>1.0175058636122603</v>
      </c>
      <c r="BK24" s="202">
        <f>'HHE (Summary)'!BK24/'HHE (Summary)'!G24</f>
        <v>1.0144981205549739</v>
      </c>
      <c r="BL24" s="202">
        <f>'HHE (Summary)'!BL24/'HHE (Summary)'!H24</f>
        <v>1.0203126478753415</v>
      </c>
      <c r="BM24" s="203">
        <f>'HHE (Summary)'!BM24/'HHE (Summary)'!I24</f>
        <v>1.0367848018387906</v>
      </c>
      <c r="BN24" s="202">
        <f>'HHE (Summary)'!BN24/'HHE (Summary)'!B24</f>
        <v>1.0220144758857623</v>
      </c>
      <c r="BO24" s="202">
        <f>'HHE (Summary)'!BO24/'HHE (Summary)'!C24</f>
        <v>1.0251858931437663</v>
      </c>
      <c r="BP24" s="202">
        <f>'HHE (Summary)'!BP24/'HHE (Summary)'!D24</f>
        <v>1.0186238885709979</v>
      </c>
      <c r="BQ24" s="202">
        <f>'HHE (Summary)'!BQ24/'HHE (Summary)'!E24</f>
        <v>1.0238936770890426</v>
      </c>
      <c r="BR24" s="202">
        <f>'HHE (Summary)'!BR24/'HHE (Summary)'!F24</f>
        <v>1.019492343500481</v>
      </c>
      <c r="BS24" s="202">
        <f>'HHE (Summary)'!BS24/'HHE (Summary)'!G24</f>
        <v>1.0094632221971571</v>
      </c>
      <c r="BT24" s="202">
        <f>'HHE (Summary)'!BT24/'HHE (Summary)'!H24</f>
        <v>1.0116926266406348</v>
      </c>
      <c r="BU24" s="203">
        <f>'HHE (Summary)'!BU24/'HHE (Summary)'!I24</f>
        <v>1.0185453836208267</v>
      </c>
      <c r="BV24" s="202">
        <f>'HHE (Summary)'!BV24/'HHE (Summary)'!B24</f>
        <v>1.0434099038194549</v>
      </c>
      <c r="BW24" s="202">
        <f>'HHE (Summary)'!BW24/'HHE (Summary)'!C24</f>
        <v>1.039090990093952</v>
      </c>
      <c r="BX24" s="202">
        <f>'HHE (Summary)'!BX24/'HHE (Summary)'!D24</f>
        <v>1.0277148432568257</v>
      </c>
      <c r="BY24" s="202">
        <f>'HHE (Summary)'!BY24/'HHE (Summary)'!E24</f>
        <v>1.0195392822482643</v>
      </c>
      <c r="BZ24" s="202">
        <f>'HHE (Summary)'!BZ24/'HHE (Summary)'!F24</f>
        <v>1.0145560034156273</v>
      </c>
      <c r="CA24" s="202">
        <f>'HHE (Summary)'!CA24/'HHE (Summary)'!G24</f>
        <v>1.0156783893646335</v>
      </c>
      <c r="CB24" s="202">
        <f>'HHE (Summary)'!CB24/'HHE (Summary)'!H24</f>
        <v>1.0174453559466383</v>
      </c>
      <c r="CC24" s="203">
        <f>'HHE (Summary)'!CC24/'HHE (Summary)'!I24</f>
        <v>1.0135060481903793</v>
      </c>
      <c r="CD24" s="202">
        <f>'HHE (Summary)'!CD24/'HHE (Summary)'!B24</f>
        <v>1.0212689864436066</v>
      </c>
      <c r="CE24" s="202">
        <f>'HHE (Summary)'!CE24/'HHE (Summary)'!C24</f>
        <v>1.0125248215875369</v>
      </c>
      <c r="CF24" s="202">
        <f>'HHE (Summary)'!CF24/'HHE (Summary)'!D24</f>
        <v>1.0144725110157353</v>
      </c>
      <c r="CG24" s="202">
        <f>'HHE (Summary)'!CG24/'HHE (Summary)'!E24</f>
        <v>1.0158775185265021</v>
      </c>
      <c r="CH24" s="202">
        <f>'HHE (Summary)'!CH24/'HHE (Summary)'!F24</f>
        <v>1.0137232905494888</v>
      </c>
      <c r="CI24" s="202">
        <f>'HHE (Summary)'!CI24/'HHE (Summary)'!G24</f>
        <v>1.0118216395389263</v>
      </c>
      <c r="CJ24" s="202">
        <f>'HHE (Summary)'!CJ24/'HHE (Summary)'!H24</f>
        <v>1.0165273796359477</v>
      </c>
      <c r="CK24" s="203">
        <f>'HHE (Summary)'!CK24/'HHE (Summary)'!I24</f>
        <v>1.0162933064801143</v>
      </c>
      <c r="CL24" s="202">
        <f>'HHE (Summary)'!CL24/'HHE (Summary)'!B24</f>
        <v>1.0496426558255445</v>
      </c>
      <c r="CM24" s="202">
        <f>'HHE (Summary)'!CM24/'HHE (Summary)'!C24</f>
        <v>1.0442426671609173</v>
      </c>
      <c r="CN24" s="202">
        <f>'HHE (Summary)'!CN24/'HHE (Summary)'!D24</f>
        <v>1.040921449113285</v>
      </c>
      <c r="CO24" s="202">
        <f>'HHE (Summary)'!CO24/'HHE (Summary)'!E24</f>
        <v>1.0344545203110591</v>
      </c>
      <c r="CP24" s="202">
        <f>'HHE (Summary)'!CP24/'HHE (Summary)'!F24</f>
        <v>1.0256813069931001</v>
      </c>
      <c r="CQ24" s="202">
        <f>'HHE (Summary)'!CQ24/'HHE (Summary)'!G24</f>
        <v>1.0222950225862055</v>
      </c>
      <c r="CR24" s="202">
        <f>'HHE (Summary)'!CR24/'HHE (Summary)'!H24</f>
        <v>1.0187568512950578</v>
      </c>
      <c r="CS24" s="203">
        <f>'HHE (Summary)'!CS24/'HHE (Summary)'!I24</f>
        <v>1.0191861312792685</v>
      </c>
      <c r="CT24" s="202">
        <f>'HHE (Summary)'!CT24/'HHE (Summary)'!B24</f>
        <v>1.0272275901400039</v>
      </c>
      <c r="CU24" s="202">
        <f>'HHE (Summary)'!CU24/'HHE (Summary)'!C24</f>
        <v>1.0155914231796868</v>
      </c>
      <c r="CV24" s="202">
        <f>'HHE (Summary)'!CV24/'HHE (Summary)'!D24</f>
        <v>1.0227156564942439</v>
      </c>
      <c r="CW24" s="202">
        <f>'HHE (Summary)'!CW24/'HHE (Summary)'!E24</f>
        <v>1.0106232999482625</v>
      </c>
      <c r="CX24" s="202">
        <f>'HHE (Summary)'!CX24/'HHE (Summary)'!F24</f>
        <v>1.0108752285834834</v>
      </c>
      <c r="CY24" s="202">
        <f>'HHE (Summary)'!CY24/'HHE (Summary)'!G24</f>
        <v>1.0100965132859052</v>
      </c>
      <c r="CZ24" s="202">
        <f>'HHE (Summary)'!CZ24/'HHE (Summary)'!H24</f>
        <v>0.9997162440415287</v>
      </c>
      <c r="DA24" s="203">
        <f>'HHE (Summary)'!DA24/'HHE (Summary)'!I24</f>
        <v>0.98278828517165695</v>
      </c>
    </row>
    <row r="25" spans="1:105">
      <c r="A25" s="91" t="s">
        <v>22</v>
      </c>
      <c r="B25" s="202">
        <f>'HHE (Summary)'!B25/'HHE (Summary)'!$G25</f>
        <v>1.0521796899601814</v>
      </c>
      <c r="C25" s="202">
        <f>'HHE (Summary)'!C25/'HHE (Summary)'!$G25</f>
        <v>0.99740697610298645</v>
      </c>
      <c r="D25" s="202">
        <f>'HHE (Summary)'!D25/'HHE (Summary)'!$G25</f>
        <v>0.86383820679008683</v>
      </c>
      <c r="E25" s="202">
        <f>'HHE (Summary)'!E25/'HHE (Summary)'!$G25</f>
        <v>0.86970845338152103</v>
      </c>
      <c r="F25" s="202">
        <f>'HHE (Summary)'!F25/'HHE (Summary)'!$G25</f>
        <v>0.88938004453612129</v>
      </c>
      <c r="G25" s="202">
        <f>'HHE (Summary)'!G25/'HHE (Summary)'!$G25</f>
        <v>1</v>
      </c>
      <c r="H25" s="202">
        <f>'HHE (Summary)'!H25/'HHE (Summary)'!$G25</f>
        <v>1.0418461031689799</v>
      </c>
      <c r="I25" s="203">
        <f>'HHE (Summary)'!I25/'HHE (Summary)'!$G25</f>
        <v>1.0197374702564495</v>
      </c>
      <c r="J25" s="202">
        <f>'HHE (Summary)'!J25/'HHE (Summary)'!B25</f>
        <v>0.90088954664764131</v>
      </c>
      <c r="K25" s="202">
        <f>'HHE (Summary)'!K25/'HHE (Summary)'!C25</f>
        <v>0.92918893294754856</v>
      </c>
      <c r="L25" s="202">
        <f>'HHE (Summary)'!L25/'HHE (Summary)'!D25</f>
        <v>0.94014790398154946</v>
      </c>
      <c r="M25" s="202">
        <f>'HHE (Summary)'!M25/'HHE (Summary)'!E25</f>
        <v>0.95616258434782131</v>
      </c>
      <c r="N25" s="202">
        <f>'HHE (Summary)'!N25/'HHE (Summary)'!F25</f>
        <v>0.95714032647556913</v>
      </c>
      <c r="O25" s="202">
        <f>'HHE (Summary)'!O25/'HHE (Summary)'!G25</f>
        <v>0.96336707858855974</v>
      </c>
      <c r="P25" s="202">
        <f>'HHE (Summary)'!P25/'HHE (Summary)'!H25</f>
        <v>0.96058153812492941</v>
      </c>
      <c r="Q25" s="203">
        <f>'HHE (Summary)'!Q25/'HHE (Summary)'!I25</f>
        <v>0.94392814885204124</v>
      </c>
      <c r="R25" s="202">
        <f>'HHE (Summary)'!R25/'HHE (Summary)'!B25</f>
        <v>0.94731944385875244</v>
      </c>
      <c r="S25" s="202">
        <f>'HHE (Summary)'!S25/'HHE (Summary)'!C25</f>
        <v>0.95608407344421087</v>
      </c>
      <c r="T25" s="202">
        <f>'HHE (Summary)'!T25/'HHE (Summary)'!D25</f>
        <v>0.96355654671928248</v>
      </c>
      <c r="U25" s="202">
        <f>'HHE (Summary)'!U25/'HHE (Summary)'!E25</f>
        <v>0.96706645166142646</v>
      </c>
      <c r="V25" s="202">
        <f>'HHE (Summary)'!V25/'HHE (Summary)'!F25</f>
        <v>0.9711945606746879</v>
      </c>
      <c r="W25" s="202">
        <f>'HHE (Summary)'!W25/'HHE (Summary)'!G25</f>
        <v>0.97193505305490879</v>
      </c>
      <c r="X25" s="202">
        <f>'HHE (Summary)'!X25/'HHE (Summary)'!H25</f>
        <v>0.96740181798138414</v>
      </c>
      <c r="Y25" s="203">
        <f>'HHE (Summary)'!Y25/'HHE (Summary)'!I25</f>
        <v>0.96348591786128668</v>
      </c>
      <c r="Z25" s="202">
        <f>'HHE (Summary)'!Z25/'HHE (Summary)'!B25</f>
        <v>1.0150631327061288</v>
      </c>
      <c r="AA25" s="202">
        <f>'HHE (Summary)'!AA25/'HHE (Summary)'!C25</f>
        <v>1.0247525966791464</v>
      </c>
      <c r="AB25" s="202">
        <f>'HHE (Summary)'!AB25/'HHE (Summary)'!D25</f>
        <v>1.0283149172513479</v>
      </c>
      <c r="AC25" s="202">
        <f>'HHE (Summary)'!AC25/'HHE (Summary)'!E25</f>
        <v>1.0387146816822419</v>
      </c>
      <c r="AD25" s="202">
        <f>'HHE (Summary)'!AD25/'HHE (Summary)'!F25</f>
        <v>1.0627995898423923</v>
      </c>
      <c r="AE25" s="202">
        <f>'HHE (Summary)'!AE25/'HHE (Summary)'!G25</f>
        <v>1.0703362948581809</v>
      </c>
      <c r="AF25" s="202">
        <f>'HHE (Summary)'!AF25/'HHE (Summary)'!H25</f>
        <v>1.0703869080265143</v>
      </c>
      <c r="AG25" s="203">
        <f>'HHE (Summary)'!AG25/'HHE (Summary)'!I25</f>
        <v>1.0653873779618401</v>
      </c>
      <c r="AH25" s="202">
        <f>'HHE (Summary)'!AH25/'HHE (Summary)'!B25</f>
        <v>0.97951637571324901</v>
      </c>
      <c r="AI25" s="202">
        <f>'HHE (Summary)'!AI25/'HHE (Summary)'!C25</f>
        <v>0.97538604858169498</v>
      </c>
      <c r="AJ25" s="202">
        <f>'HHE (Summary)'!AJ25/'HHE (Summary)'!D25</f>
        <v>0.98195099592585555</v>
      </c>
      <c r="AK25" s="202">
        <f>'HHE (Summary)'!AK25/'HHE (Summary)'!E25</f>
        <v>0.98209172226525787</v>
      </c>
      <c r="AL25" s="202">
        <f>'HHE (Summary)'!AL25/'HHE (Summary)'!F25</f>
        <v>0.98063080486876875</v>
      </c>
      <c r="AM25" s="202">
        <f>'HHE (Summary)'!AM25/'HHE (Summary)'!G25</f>
        <v>0.97932580551157655</v>
      </c>
      <c r="AN25" s="202">
        <f>'HHE (Summary)'!AN25/'HHE (Summary)'!H25</f>
        <v>0.98022763559707105</v>
      </c>
      <c r="AO25" s="203">
        <f>'HHE (Summary)'!AO25/'HHE (Summary)'!I25</f>
        <v>0.99377077847017337</v>
      </c>
      <c r="AP25" s="202">
        <f>'HHE (Summary)'!AP25/'HHE (Summary)'!B25</f>
        <v>0.97569877006205452</v>
      </c>
      <c r="AQ25" s="202">
        <f>'HHE (Summary)'!AQ25/'HHE (Summary)'!C25</f>
        <v>0.96255556433860856</v>
      </c>
      <c r="AR25" s="202">
        <f>'HHE (Summary)'!AR25/'HHE (Summary)'!D25</f>
        <v>0.96316532151800105</v>
      </c>
      <c r="AS25" s="202">
        <f>'HHE (Summary)'!AS25/'HHE (Summary)'!E25</f>
        <v>0.96041356478503326</v>
      </c>
      <c r="AT25" s="202">
        <f>'HHE (Summary)'!AT25/'HHE (Summary)'!F25</f>
        <v>0.96319068349856685</v>
      </c>
      <c r="AU25" s="202">
        <f>'HHE (Summary)'!AU25/'HHE (Summary)'!G25</f>
        <v>0.96280848387502493</v>
      </c>
      <c r="AV25" s="202">
        <f>'HHE (Summary)'!AV25/'HHE (Summary)'!H25</f>
        <v>0.96812708126195468</v>
      </c>
      <c r="AW25" s="203">
        <f>'HHE (Summary)'!AW25/'HHE (Summary)'!I25</f>
        <v>0.9719881352287596</v>
      </c>
      <c r="AX25" s="202">
        <f>'HHE (Summary)'!AX25/'HHE (Summary)'!B25</f>
        <v>0.96919760366037422</v>
      </c>
      <c r="AY25" s="202">
        <f>'HHE (Summary)'!AY25/'HHE (Summary)'!C25</f>
        <v>0.96909891093118494</v>
      </c>
      <c r="AZ25" s="202">
        <f>'HHE (Summary)'!AZ25/'HHE (Summary)'!D25</f>
        <v>0.9590316395481624</v>
      </c>
      <c r="BA25" s="202">
        <f>'HHE (Summary)'!BA25/'HHE (Summary)'!E25</f>
        <v>0.96916475807255309</v>
      </c>
      <c r="BB25" s="202">
        <f>'HHE (Summary)'!BB25/'HHE (Summary)'!F25</f>
        <v>0.98048903388086217</v>
      </c>
      <c r="BC25" s="202">
        <f>'HHE (Summary)'!BC25/'HHE (Summary)'!G25</f>
        <v>0.98063157337694062</v>
      </c>
      <c r="BD25" s="202">
        <f>'HHE (Summary)'!BD25/'HHE (Summary)'!H25</f>
        <v>0.9796031482894344</v>
      </c>
      <c r="BE25" s="203">
        <f>'HHE (Summary)'!BE25/'HHE (Summary)'!I25</f>
        <v>0.99486296343413216</v>
      </c>
      <c r="BF25" s="202">
        <f>'HHE (Summary)'!BF25/'HHE (Summary)'!B25</f>
        <v>0.99864439162039331</v>
      </c>
      <c r="BG25" s="202">
        <f>'HHE (Summary)'!BG25/'HHE (Summary)'!C25</f>
        <v>1.0026590615740059</v>
      </c>
      <c r="BH25" s="202">
        <f>'HHE (Summary)'!BH25/'HHE (Summary)'!D25</f>
        <v>1.00509601969596</v>
      </c>
      <c r="BI25" s="202">
        <f>'HHE (Summary)'!BI25/'HHE (Summary)'!E25</f>
        <v>1.0143751724212515</v>
      </c>
      <c r="BJ25" s="202">
        <f>'HHE (Summary)'!BJ25/'HHE (Summary)'!F25</f>
        <v>1.0175058636122596</v>
      </c>
      <c r="BK25" s="202">
        <f>'HHE (Summary)'!BK25/'HHE (Summary)'!G25</f>
        <v>1.0144981205549737</v>
      </c>
      <c r="BL25" s="202">
        <f>'HHE (Summary)'!BL25/'HHE (Summary)'!H25</f>
        <v>1.0203126478753419</v>
      </c>
      <c r="BM25" s="203">
        <f>'HHE (Summary)'!BM25/'HHE (Summary)'!I25</f>
        <v>1.0367848018387913</v>
      </c>
      <c r="BN25" s="202">
        <f>'HHE (Summary)'!BN25/'HHE (Summary)'!B25</f>
        <v>1.0220144758857621</v>
      </c>
      <c r="BO25" s="202">
        <f>'HHE (Summary)'!BO25/'HHE (Summary)'!C25</f>
        <v>1.0251858931437665</v>
      </c>
      <c r="BP25" s="202">
        <f>'HHE (Summary)'!BP25/'HHE (Summary)'!D25</f>
        <v>1.0186238885709982</v>
      </c>
      <c r="BQ25" s="202">
        <f>'HHE (Summary)'!BQ25/'HHE (Summary)'!E25</f>
        <v>1.0238936770890421</v>
      </c>
      <c r="BR25" s="202">
        <f>'HHE (Summary)'!BR25/'HHE (Summary)'!F25</f>
        <v>1.0194923435004797</v>
      </c>
      <c r="BS25" s="202">
        <f>'HHE (Summary)'!BS25/'HHE (Summary)'!G25</f>
        <v>1.0094632221971582</v>
      </c>
      <c r="BT25" s="202">
        <f>'HHE (Summary)'!BT25/'HHE (Summary)'!H25</f>
        <v>1.0116926266406359</v>
      </c>
      <c r="BU25" s="203">
        <f>'HHE (Summary)'!BU25/'HHE (Summary)'!I25</f>
        <v>1.0185453836208256</v>
      </c>
      <c r="BV25" s="202">
        <f>'HHE (Summary)'!BV25/'HHE (Summary)'!B25</f>
        <v>1.0434099038194535</v>
      </c>
      <c r="BW25" s="202">
        <f>'HHE (Summary)'!BW25/'HHE (Summary)'!C25</f>
        <v>1.0390909900939524</v>
      </c>
      <c r="BX25" s="202">
        <f>'HHE (Summary)'!BX25/'HHE (Summary)'!D25</f>
        <v>1.0277148432568264</v>
      </c>
      <c r="BY25" s="202">
        <f>'HHE (Summary)'!BY25/'HHE (Summary)'!E25</f>
        <v>1.0195392822482647</v>
      </c>
      <c r="BZ25" s="202">
        <f>'HHE (Summary)'!BZ25/'HHE (Summary)'!F25</f>
        <v>1.0145560034156278</v>
      </c>
      <c r="CA25" s="202">
        <f>'HHE (Summary)'!CA25/'HHE (Summary)'!G25</f>
        <v>1.0156783893646315</v>
      </c>
      <c r="CB25" s="202">
        <f>'HHE (Summary)'!CB25/'HHE (Summary)'!H25</f>
        <v>1.0174453559466381</v>
      </c>
      <c r="CC25" s="203">
        <f>'HHE (Summary)'!CC25/'HHE (Summary)'!I25</f>
        <v>1.0135060481903788</v>
      </c>
      <c r="CD25" s="202">
        <f>'HHE (Summary)'!CD25/'HHE (Summary)'!B25</f>
        <v>1.0212689864436062</v>
      </c>
      <c r="CE25" s="202">
        <f>'HHE (Summary)'!CE25/'HHE (Summary)'!C25</f>
        <v>1.0125248215875371</v>
      </c>
      <c r="CF25" s="202">
        <f>'HHE (Summary)'!CF25/'HHE (Summary)'!D25</f>
        <v>1.014472511015736</v>
      </c>
      <c r="CG25" s="202">
        <f>'HHE (Summary)'!CG25/'HHE (Summary)'!E25</f>
        <v>1.0158775185265032</v>
      </c>
      <c r="CH25" s="202">
        <f>'HHE (Summary)'!CH25/'HHE (Summary)'!F25</f>
        <v>1.0137232905494904</v>
      </c>
      <c r="CI25" s="202">
        <f>'HHE (Summary)'!CI25/'HHE (Summary)'!G25</f>
        <v>1.0118216395389257</v>
      </c>
      <c r="CJ25" s="202">
        <f>'HHE (Summary)'!CJ25/'HHE (Summary)'!H25</f>
        <v>1.0165273796359475</v>
      </c>
      <c r="CK25" s="203">
        <f>'HHE (Summary)'!CK25/'HHE (Summary)'!I25</f>
        <v>1.0162933064801138</v>
      </c>
      <c r="CL25" s="202">
        <f>'HHE (Summary)'!CL25/'HHE (Summary)'!B25</f>
        <v>1.0496426558255452</v>
      </c>
      <c r="CM25" s="202">
        <f>'HHE (Summary)'!CM25/'HHE (Summary)'!C25</f>
        <v>1.0442426671609173</v>
      </c>
      <c r="CN25" s="202">
        <f>'HHE (Summary)'!CN25/'HHE (Summary)'!D25</f>
        <v>1.0409214491132852</v>
      </c>
      <c r="CO25" s="202">
        <f>'HHE (Summary)'!CO25/'HHE (Summary)'!E25</f>
        <v>1.0344545203110602</v>
      </c>
      <c r="CP25" s="202">
        <f>'HHE (Summary)'!CP25/'HHE (Summary)'!F25</f>
        <v>1.0256813069931012</v>
      </c>
      <c r="CQ25" s="202">
        <f>'HHE (Summary)'!CQ25/'HHE (Summary)'!G25</f>
        <v>1.0222950225862066</v>
      </c>
      <c r="CR25" s="202">
        <f>'HHE (Summary)'!CR25/'HHE (Summary)'!H25</f>
        <v>1.0187568512950578</v>
      </c>
      <c r="CS25" s="203">
        <f>'HHE (Summary)'!CS25/'HHE (Summary)'!I25</f>
        <v>1.0191861312792683</v>
      </c>
      <c r="CT25" s="202">
        <f>'HHE (Summary)'!CT25/'HHE (Summary)'!B25</f>
        <v>1.027227590140005</v>
      </c>
      <c r="CU25" s="202">
        <f>'HHE (Summary)'!CU25/'HHE (Summary)'!C25</f>
        <v>1.0155914231796859</v>
      </c>
      <c r="CV25" s="202">
        <f>'HHE (Summary)'!CV25/'HHE (Summary)'!D25</f>
        <v>1.0227156564942439</v>
      </c>
      <c r="CW25" s="202">
        <f>'HHE (Summary)'!CW25/'HHE (Summary)'!E25</f>
        <v>1.0106232999482632</v>
      </c>
      <c r="CX25" s="202">
        <f>'HHE (Summary)'!CX25/'HHE (Summary)'!F25</f>
        <v>1.0108752285834841</v>
      </c>
      <c r="CY25" s="202">
        <f>'HHE (Summary)'!CY25/'HHE (Summary)'!G25</f>
        <v>1.0100965132859034</v>
      </c>
      <c r="CZ25" s="202">
        <f>'HHE (Summary)'!CZ25/'HHE (Summary)'!H25</f>
        <v>0.99971624404152948</v>
      </c>
      <c r="DA25" s="203">
        <f>'HHE (Summary)'!DA25/'HHE (Summary)'!I25</f>
        <v>0.98278828517165595</v>
      </c>
    </row>
    <row r="26" spans="1:105">
      <c r="A26" s="91" t="s">
        <v>163</v>
      </c>
      <c r="B26" s="202">
        <f>'HHE (Summary)'!B26/'HHE (Summary)'!$G26</f>
        <v>1.0624955831049974</v>
      </c>
      <c r="C26" s="202">
        <f>'HHE (Summary)'!C26/'HHE (Summary)'!$G26</f>
        <v>0.9903531449360875</v>
      </c>
      <c r="D26" s="202">
        <f>'HHE (Summary)'!D26/'HHE (Summary)'!$G26</f>
        <v>0.95583178198081908</v>
      </c>
      <c r="E26" s="202">
        <f>'HHE (Summary)'!E26/'HHE (Summary)'!$G26</f>
        <v>1.0085254941571407</v>
      </c>
      <c r="F26" s="202">
        <f>'HHE (Summary)'!F26/'HHE (Summary)'!$G26</f>
        <v>0.93999339789991809</v>
      </c>
      <c r="G26" s="202">
        <f>'HHE (Summary)'!G26/'HHE (Summary)'!$G26</f>
        <v>1</v>
      </c>
      <c r="H26" s="202">
        <f>'HHE (Summary)'!H26/'HHE (Summary)'!$G26</f>
        <v>1.0899485180969681</v>
      </c>
      <c r="I26" s="203">
        <f>'HHE (Summary)'!I26/'HHE (Summary)'!$G26</f>
        <v>1.2943213976453065</v>
      </c>
      <c r="J26" s="202">
        <f>'HHE (Summary)'!J26/'HHE (Summary)'!B26</f>
        <v>0.90088954664764065</v>
      </c>
      <c r="K26" s="202">
        <f>'HHE (Summary)'!K26/'HHE (Summary)'!C26</f>
        <v>0.92918893294754767</v>
      </c>
      <c r="L26" s="202">
        <f>'HHE (Summary)'!L26/'HHE (Summary)'!D26</f>
        <v>0.9401479039815489</v>
      </c>
      <c r="M26" s="202">
        <f>'HHE (Summary)'!M26/'HHE (Summary)'!E26</f>
        <v>0.95616258434782142</v>
      </c>
      <c r="N26" s="202">
        <f>'HHE (Summary)'!N26/'HHE (Summary)'!F26</f>
        <v>0.95714032647556968</v>
      </c>
      <c r="O26" s="202">
        <f>'HHE (Summary)'!O26/'HHE (Summary)'!G26</f>
        <v>0.9633670785885603</v>
      </c>
      <c r="P26" s="202">
        <f>'HHE (Summary)'!P26/'HHE (Summary)'!H26</f>
        <v>0.96058153812492975</v>
      </c>
      <c r="Q26" s="203">
        <f>'HHE (Summary)'!Q26/'HHE (Summary)'!I26</f>
        <v>0.94392814885204146</v>
      </c>
      <c r="R26" s="202">
        <f>'HHE (Summary)'!R26/'HHE (Summary)'!B26</f>
        <v>0.94731944385875155</v>
      </c>
      <c r="S26" s="202">
        <f>'HHE (Summary)'!S26/'HHE (Summary)'!C26</f>
        <v>0.95608407344421142</v>
      </c>
      <c r="T26" s="202">
        <f>'HHE (Summary)'!T26/'HHE (Summary)'!D26</f>
        <v>0.96355654671928237</v>
      </c>
      <c r="U26" s="202">
        <f>'HHE (Summary)'!U26/'HHE (Summary)'!E26</f>
        <v>0.96706645166142724</v>
      </c>
      <c r="V26" s="202">
        <f>'HHE (Summary)'!V26/'HHE (Summary)'!F26</f>
        <v>0.9711945606746879</v>
      </c>
      <c r="W26" s="202">
        <f>'HHE (Summary)'!W26/'HHE (Summary)'!G26</f>
        <v>0.97193505305490957</v>
      </c>
      <c r="X26" s="202">
        <f>'HHE (Summary)'!X26/'HHE (Summary)'!H26</f>
        <v>0.9674018179813838</v>
      </c>
      <c r="Y26" s="203">
        <f>'HHE (Summary)'!Y26/'HHE (Summary)'!I26</f>
        <v>0.9634859178612859</v>
      </c>
      <c r="Z26" s="202">
        <f>'HHE (Summary)'!Z26/'HHE (Summary)'!B26</f>
        <v>1.0150631327061281</v>
      </c>
      <c r="AA26" s="202">
        <f>'HHE (Summary)'!AA26/'HHE (Summary)'!C26</f>
        <v>1.0247525966791469</v>
      </c>
      <c r="AB26" s="202">
        <f>'HHE (Summary)'!AB26/'HHE (Summary)'!D26</f>
        <v>1.0283149172513479</v>
      </c>
      <c r="AC26" s="202">
        <f>'HHE (Summary)'!AC26/'HHE (Summary)'!E26</f>
        <v>1.0387146816822421</v>
      </c>
      <c r="AD26" s="202">
        <f>'HHE (Summary)'!AD26/'HHE (Summary)'!F26</f>
        <v>1.0627995898423932</v>
      </c>
      <c r="AE26" s="202">
        <f>'HHE (Summary)'!AE26/'HHE (Summary)'!G26</f>
        <v>1.0703362948581818</v>
      </c>
      <c r="AF26" s="202">
        <f>'HHE (Summary)'!AF26/'HHE (Summary)'!H26</f>
        <v>1.0703869080265127</v>
      </c>
      <c r="AG26" s="203">
        <f>'HHE (Summary)'!AG26/'HHE (Summary)'!I26</f>
        <v>1.0653873779618404</v>
      </c>
      <c r="AH26" s="202">
        <f>'HHE (Summary)'!AH26/'HHE (Summary)'!B26</f>
        <v>0.97951637571324801</v>
      </c>
      <c r="AI26" s="202">
        <f>'HHE (Summary)'!AI26/'HHE (Summary)'!C26</f>
        <v>0.97538604858169531</v>
      </c>
      <c r="AJ26" s="202">
        <f>'HHE (Summary)'!AJ26/'HHE (Summary)'!D26</f>
        <v>0.98195099592585533</v>
      </c>
      <c r="AK26" s="202">
        <f>'HHE (Summary)'!AK26/'HHE (Summary)'!E26</f>
        <v>0.98209172226525854</v>
      </c>
      <c r="AL26" s="202">
        <f>'HHE (Summary)'!AL26/'HHE (Summary)'!F26</f>
        <v>0.98063080486876952</v>
      </c>
      <c r="AM26" s="202">
        <f>'HHE (Summary)'!AM26/'HHE (Summary)'!G26</f>
        <v>0.97932580551157544</v>
      </c>
      <c r="AN26" s="202">
        <f>'HHE (Summary)'!AN26/'HHE (Summary)'!H26</f>
        <v>0.98022763559707027</v>
      </c>
      <c r="AO26" s="203">
        <f>'HHE (Summary)'!AO26/'HHE (Summary)'!I26</f>
        <v>0.9937707784701737</v>
      </c>
      <c r="AP26" s="202">
        <f>'HHE (Summary)'!AP26/'HHE (Summary)'!B26</f>
        <v>0.97569877006205386</v>
      </c>
      <c r="AQ26" s="202">
        <f>'HHE (Summary)'!AQ26/'HHE (Summary)'!C26</f>
        <v>0.96255556433860934</v>
      </c>
      <c r="AR26" s="202">
        <f>'HHE (Summary)'!AR26/'HHE (Summary)'!D26</f>
        <v>0.96316532151800027</v>
      </c>
      <c r="AS26" s="202">
        <f>'HHE (Summary)'!AS26/'HHE (Summary)'!E26</f>
        <v>0.96041356478503381</v>
      </c>
      <c r="AT26" s="202">
        <f>'HHE (Summary)'!AT26/'HHE (Summary)'!F26</f>
        <v>0.96319068349856751</v>
      </c>
      <c r="AU26" s="202">
        <f>'HHE (Summary)'!AU26/'HHE (Summary)'!G26</f>
        <v>0.96280848387502405</v>
      </c>
      <c r="AV26" s="202">
        <f>'HHE (Summary)'!AV26/'HHE (Summary)'!H26</f>
        <v>0.96812708126195368</v>
      </c>
      <c r="AW26" s="203">
        <f>'HHE (Summary)'!AW26/'HHE (Summary)'!I26</f>
        <v>0.97198813522875893</v>
      </c>
      <c r="AX26" s="202">
        <f>'HHE (Summary)'!AX26/'HHE (Summary)'!B26</f>
        <v>0.96919760366037389</v>
      </c>
      <c r="AY26" s="202">
        <f>'HHE (Summary)'!AY26/'HHE (Summary)'!C26</f>
        <v>0.96909891093118572</v>
      </c>
      <c r="AZ26" s="202">
        <f>'HHE (Summary)'!AZ26/'HHE (Summary)'!D26</f>
        <v>0.95903163954816206</v>
      </c>
      <c r="BA26" s="202">
        <f>'HHE (Summary)'!BA26/'HHE (Summary)'!E26</f>
        <v>0.9691647580725532</v>
      </c>
      <c r="BB26" s="202">
        <f>'HHE (Summary)'!BB26/'HHE (Summary)'!F26</f>
        <v>0.98048903388086206</v>
      </c>
      <c r="BC26" s="202">
        <f>'HHE (Summary)'!BC26/'HHE (Summary)'!G26</f>
        <v>0.9806315733769414</v>
      </c>
      <c r="BD26" s="202">
        <f>'HHE (Summary)'!BD26/'HHE (Summary)'!H26</f>
        <v>0.97960314828943329</v>
      </c>
      <c r="BE26" s="203">
        <f>'HHE (Summary)'!BE26/'HHE (Summary)'!I26</f>
        <v>0.99486296343413194</v>
      </c>
      <c r="BF26" s="202">
        <f>'HHE (Summary)'!BF26/'HHE (Summary)'!B26</f>
        <v>0.99864439162039254</v>
      </c>
      <c r="BG26" s="202">
        <f>'HHE (Summary)'!BG26/'HHE (Summary)'!C26</f>
        <v>1.0026590615740061</v>
      </c>
      <c r="BH26" s="202">
        <f>'HHE (Summary)'!BH26/'HHE (Summary)'!D26</f>
        <v>1.0050960196959595</v>
      </c>
      <c r="BI26" s="202">
        <f>'HHE (Summary)'!BI26/'HHE (Summary)'!E26</f>
        <v>1.0143751724212524</v>
      </c>
      <c r="BJ26" s="202">
        <f>'HHE (Summary)'!BJ26/'HHE (Summary)'!F26</f>
        <v>1.0175058636122603</v>
      </c>
      <c r="BK26" s="202">
        <f>'HHE (Summary)'!BK26/'HHE (Summary)'!G26</f>
        <v>1.0144981205549746</v>
      </c>
      <c r="BL26" s="202">
        <f>'HHE (Summary)'!BL26/'HHE (Summary)'!H26</f>
        <v>1.020312647875341</v>
      </c>
      <c r="BM26" s="203">
        <f>'HHE (Summary)'!BM26/'HHE (Summary)'!I26</f>
        <v>1.0367848018387908</v>
      </c>
      <c r="BN26" s="202">
        <f>'HHE (Summary)'!BN26/'HHE (Summary)'!B26</f>
        <v>1.0220144758857612</v>
      </c>
      <c r="BO26" s="202">
        <f>'HHE (Summary)'!BO26/'HHE (Summary)'!C26</f>
        <v>1.0251858931437663</v>
      </c>
      <c r="BP26" s="202">
        <f>'HHE (Summary)'!BP26/'HHE (Summary)'!D26</f>
        <v>1.0186238885709975</v>
      </c>
      <c r="BQ26" s="202">
        <f>'HHE (Summary)'!BQ26/'HHE (Summary)'!E26</f>
        <v>1.0238936770890426</v>
      </c>
      <c r="BR26" s="202">
        <f>'HHE (Summary)'!BR26/'HHE (Summary)'!F26</f>
        <v>1.019492343500479</v>
      </c>
      <c r="BS26" s="202">
        <f>'HHE (Summary)'!BS26/'HHE (Summary)'!G26</f>
        <v>1.0094632221971571</v>
      </c>
      <c r="BT26" s="202">
        <f>'HHE (Summary)'!BT26/'HHE (Summary)'!H26</f>
        <v>1.0116926266406341</v>
      </c>
      <c r="BU26" s="203">
        <f>'HHE (Summary)'!BU26/'HHE (Summary)'!I26</f>
        <v>1.0185453836208263</v>
      </c>
      <c r="BV26" s="202">
        <f>'HHE (Summary)'!BV26/'HHE (Summary)'!B26</f>
        <v>1.0434099038194546</v>
      </c>
      <c r="BW26" s="202">
        <f>'HHE (Summary)'!BW26/'HHE (Summary)'!C26</f>
        <v>1.0390909900939516</v>
      </c>
      <c r="BX26" s="202">
        <f>'HHE (Summary)'!BX26/'HHE (Summary)'!D26</f>
        <v>1.0277148432568262</v>
      </c>
      <c r="BY26" s="202">
        <f>'HHE (Summary)'!BY26/'HHE (Summary)'!E26</f>
        <v>1.019539282248265</v>
      </c>
      <c r="BZ26" s="202">
        <f>'HHE (Summary)'!BZ26/'HHE (Summary)'!F26</f>
        <v>1.0145560034156278</v>
      </c>
      <c r="CA26" s="202">
        <f>'HHE (Summary)'!CA26/'HHE (Summary)'!G26</f>
        <v>1.0156783893646326</v>
      </c>
      <c r="CB26" s="202">
        <f>'HHE (Summary)'!CB26/'HHE (Summary)'!H26</f>
        <v>1.0174453559466377</v>
      </c>
      <c r="CC26" s="203">
        <f>'HHE (Summary)'!CC26/'HHE (Summary)'!I26</f>
        <v>1.0135060481903784</v>
      </c>
      <c r="CD26" s="202">
        <f>'HHE (Summary)'!CD26/'HHE (Summary)'!B26</f>
        <v>1.0212689864436058</v>
      </c>
      <c r="CE26" s="202">
        <f>'HHE (Summary)'!CE26/'HHE (Summary)'!C26</f>
        <v>1.0125248215875364</v>
      </c>
      <c r="CF26" s="202">
        <f>'HHE (Summary)'!CF26/'HHE (Summary)'!D26</f>
        <v>1.0144725110157358</v>
      </c>
      <c r="CG26" s="202">
        <f>'HHE (Summary)'!CG26/'HHE (Summary)'!E26</f>
        <v>1.0158775185265019</v>
      </c>
      <c r="CH26" s="202">
        <f>'HHE (Summary)'!CH26/'HHE (Summary)'!F26</f>
        <v>1.0137232905494906</v>
      </c>
      <c r="CI26" s="202">
        <f>'HHE (Summary)'!CI26/'HHE (Summary)'!G26</f>
        <v>1.011821639538925</v>
      </c>
      <c r="CJ26" s="202">
        <f>'HHE (Summary)'!CJ26/'HHE (Summary)'!H26</f>
        <v>1.0165273796359475</v>
      </c>
      <c r="CK26" s="203">
        <f>'HHE (Summary)'!CK26/'HHE (Summary)'!I26</f>
        <v>1.0162933064801145</v>
      </c>
      <c r="CL26" s="202">
        <f>'HHE (Summary)'!CL26/'HHE (Summary)'!B26</f>
        <v>1.0496426558255445</v>
      </c>
      <c r="CM26" s="202">
        <f>'HHE (Summary)'!CM26/'HHE (Summary)'!C26</f>
        <v>1.0442426671609162</v>
      </c>
      <c r="CN26" s="202">
        <f>'HHE (Summary)'!CN26/'HHE (Summary)'!D26</f>
        <v>1.0409214491132854</v>
      </c>
      <c r="CO26" s="202">
        <f>'HHE (Summary)'!CO26/'HHE (Summary)'!E26</f>
        <v>1.0344545203110573</v>
      </c>
      <c r="CP26" s="202">
        <f>'HHE (Summary)'!CP26/'HHE (Summary)'!F26</f>
        <v>1.0256813069931003</v>
      </c>
      <c r="CQ26" s="202">
        <f>'HHE (Summary)'!CQ26/'HHE (Summary)'!G26</f>
        <v>1.0222950225862071</v>
      </c>
      <c r="CR26" s="202">
        <f>'HHE (Summary)'!CR26/'HHE (Summary)'!H26</f>
        <v>1.0187568512950587</v>
      </c>
      <c r="CS26" s="203">
        <f>'HHE (Summary)'!CS26/'HHE (Summary)'!I26</f>
        <v>1.0191861312792678</v>
      </c>
      <c r="CT26" s="202">
        <f>'HHE (Summary)'!CT26/'HHE (Summary)'!B26</f>
        <v>1.0272275901400036</v>
      </c>
      <c r="CU26" s="202">
        <f>'HHE (Summary)'!CU26/'HHE (Summary)'!C26</f>
        <v>1.0155914231796856</v>
      </c>
      <c r="CV26" s="202">
        <f>'HHE (Summary)'!CV26/'HHE (Summary)'!D26</f>
        <v>1.0227156564942437</v>
      </c>
      <c r="CW26" s="202">
        <f>'HHE (Summary)'!CW26/'HHE (Summary)'!E26</f>
        <v>1.0106232999482618</v>
      </c>
      <c r="CX26" s="202">
        <f>'HHE (Summary)'!CX26/'HHE (Summary)'!F26</f>
        <v>1.0108752285834843</v>
      </c>
      <c r="CY26" s="202">
        <f>'HHE (Summary)'!CY26/'HHE (Summary)'!G26</f>
        <v>1.0100965132859052</v>
      </c>
      <c r="CZ26" s="202">
        <f>'HHE (Summary)'!CZ26/'HHE (Summary)'!H26</f>
        <v>0.99971624404152926</v>
      </c>
      <c r="DA26" s="203">
        <f>'HHE (Summary)'!DA26/'HHE (Summary)'!I26</f>
        <v>0.98278828517165506</v>
      </c>
    </row>
    <row r="27" spans="1:105">
      <c r="A27" s="91" t="s">
        <v>165</v>
      </c>
      <c r="B27" s="202">
        <f>'HHE (Summary)'!B27/'HHE (Summary)'!$G27</f>
        <v>0.82006695339855906</v>
      </c>
      <c r="C27" s="202">
        <f>'HHE (Summary)'!C27/'HHE (Summary)'!$G27</f>
        <v>0.89268810052330771</v>
      </c>
      <c r="D27" s="202">
        <f>'HHE (Summary)'!D27/'HHE (Summary)'!$G27</f>
        <v>0.90353210804001216</v>
      </c>
      <c r="E27" s="202">
        <f>'HHE (Summary)'!E27/'HHE (Summary)'!$G27</f>
        <v>0.89017072557508781</v>
      </c>
      <c r="F27" s="202">
        <f>'HHE (Summary)'!F27/'HHE (Summary)'!$G27</f>
        <v>0.93641334022681622</v>
      </c>
      <c r="G27" s="202">
        <f>'HHE (Summary)'!G27/'HHE (Summary)'!$G27</f>
        <v>1</v>
      </c>
      <c r="H27" s="202">
        <f>'HHE (Summary)'!H27/'HHE (Summary)'!$G27</f>
        <v>1.1265824190287796</v>
      </c>
      <c r="I27" s="203">
        <f>'HHE (Summary)'!I27/'HHE (Summary)'!$G27</f>
        <v>1.1508624649912214</v>
      </c>
      <c r="J27" s="202">
        <f>'HHE (Summary)'!J27/'HHE (Summary)'!B27</f>
        <v>0.90088954664763987</v>
      </c>
      <c r="K27" s="202">
        <f>'HHE (Summary)'!K27/'HHE (Summary)'!C27</f>
        <v>0.92918893294754767</v>
      </c>
      <c r="L27" s="202">
        <f>'HHE (Summary)'!L27/'HHE (Summary)'!D27</f>
        <v>0.94014790398154946</v>
      </c>
      <c r="M27" s="202">
        <f>'HHE (Summary)'!M27/'HHE (Summary)'!E27</f>
        <v>0.95616258434782142</v>
      </c>
      <c r="N27" s="202">
        <f>'HHE (Summary)'!N27/'HHE (Summary)'!F27</f>
        <v>0.95714032647556924</v>
      </c>
      <c r="O27" s="202">
        <f>'HHE (Summary)'!O27/'HHE (Summary)'!G27</f>
        <v>0.96336707858855875</v>
      </c>
      <c r="P27" s="202">
        <f>'HHE (Summary)'!P27/'HHE (Summary)'!H27</f>
        <v>0.96058153812492841</v>
      </c>
      <c r="Q27" s="203">
        <f>'HHE (Summary)'!Q27/'HHE (Summary)'!I27</f>
        <v>0.94392814885204146</v>
      </c>
      <c r="R27" s="202">
        <f>'HHE (Summary)'!R27/'HHE (Summary)'!B27</f>
        <v>0.94731944385875233</v>
      </c>
      <c r="S27" s="202">
        <f>'HHE (Summary)'!S27/'HHE (Summary)'!C27</f>
        <v>0.95608407344421187</v>
      </c>
      <c r="T27" s="202">
        <f>'HHE (Summary)'!T27/'HHE (Summary)'!D27</f>
        <v>0.96355654671928181</v>
      </c>
      <c r="U27" s="202">
        <f>'HHE (Summary)'!U27/'HHE (Summary)'!E27</f>
        <v>0.96706645166142691</v>
      </c>
      <c r="V27" s="202">
        <f>'HHE (Summary)'!V27/'HHE (Summary)'!F27</f>
        <v>0.97119456067468757</v>
      </c>
      <c r="W27" s="202">
        <f>'HHE (Summary)'!W27/'HHE (Summary)'!G27</f>
        <v>0.97193505305490835</v>
      </c>
      <c r="X27" s="202">
        <f>'HHE (Summary)'!X27/'HHE (Summary)'!H27</f>
        <v>0.96740181798138258</v>
      </c>
      <c r="Y27" s="203">
        <f>'HHE (Summary)'!Y27/'HHE (Summary)'!I27</f>
        <v>0.96348591786128635</v>
      </c>
      <c r="Z27" s="202">
        <f>'HHE (Summary)'!Z27/'HHE (Summary)'!B27</f>
        <v>1.0150631327061286</v>
      </c>
      <c r="AA27" s="202">
        <f>'HHE (Summary)'!AA27/'HHE (Summary)'!C27</f>
        <v>1.0247525966791451</v>
      </c>
      <c r="AB27" s="202">
        <f>'HHE (Summary)'!AB27/'HHE (Summary)'!D27</f>
        <v>1.028314917251347</v>
      </c>
      <c r="AC27" s="202">
        <f>'HHE (Summary)'!AC27/'HHE (Summary)'!E27</f>
        <v>1.0387146816822408</v>
      </c>
      <c r="AD27" s="202">
        <f>'HHE (Summary)'!AD27/'HHE (Summary)'!F27</f>
        <v>1.0627995898423936</v>
      </c>
      <c r="AE27" s="202">
        <f>'HHE (Summary)'!AE27/'HHE (Summary)'!G27</f>
        <v>1.0703362948581818</v>
      </c>
      <c r="AF27" s="202">
        <f>'HHE (Summary)'!AF27/'HHE (Summary)'!H27</f>
        <v>1.0703869080265123</v>
      </c>
      <c r="AG27" s="203">
        <f>'HHE (Summary)'!AG27/'HHE (Summary)'!I27</f>
        <v>1.0653873779618406</v>
      </c>
      <c r="AH27" s="202">
        <f>'HHE (Summary)'!AH27/'HHE (Summary)'!B27</f>
        <v>0.97951637571324812</v>
      </c>
      <c r="AI27" s="202">
        <f>'HHE (Summary)'!AI27/'HHE (Summary)'!C27</f>
        <v>0.97538604858169486</v>
      </c>
      <c r="AJ27" s="202">
        <f>'HHE (Summary)'!AJ27/'HHE (Summary)'!D27</f>
        <v>0.98195099592585577</v>
      </c>
      <c r="AK27" s="202">
        <f>'HHE (Summary)'!AK27/'HHE (Summary)'!E27</f>
        <v>0.98209172226525843</v>
      </c>
      <c r="AL27" s="202">
        <f>'HHE (Summary)'!AL27/'HHE (Summary)'!F27</f>
        <v>0.98063080486876919</v>
      </c>
      <c r="AM27" s="202">
        <f>'HHE (Summary)'!AM27/'HHE (Summary)'!G27</f>
        <v>0.97932580551157622</v>
      </c>
      <c r="AN27" s="202">
        <f>'HHE (Summary)'!AN27/'HHE (Summary)'!H27</f>
        <v>0.98022763559706916</v>
      </c>
      <c r="AO27" s="203">
        <f>'HHE (Summary)'!AO27/'HHE (Summary)'!I27</f>
        <v>0.99377077847017348</v>
      </c>
      <c r="AP27" s="202">
        <f>'HHE (Summary)'!AP27/'HHE (Summary)'!B27</f>
        <v>0.97569877006205397</v>
      </c>
      <c r="AQ27" s="202">
        <f>'HHE (Summary)'!AQ27/'HHE (Summary)'!C27</f>
        <v>0.96255556433860912</v>
      </c>
      <c r="AR27" s="202">
        <f>'HHE (Summary)'!AR27/'HHE (Summary)'!D27</f>
        <v>0.96316532151800127</v>
      </c>
      <c r="AS27" s="202">
        <f>'HHE (Summary)'!AS27/'HHE (Summary)'!E27</f>
        <v>0.96041356478503426</v>
      </c>
      <c r="AT27" s="202">
        <f>'HHE (Summary)'!AT27/'HHE (Summary)'!F27</f>
        <v>0.9631906834985674</v>
      </c>
      <c r="AU27" s="202">
        <f>'HHE (Summary)'!AU27/'HHE (Summary)'!G27</f>
        <v>0.96280848387502349</v>
      </c>
      <c r="AV27" s="202">
        <f>'HHE (Summary)'!AV27/'HHE (Summary)'!H27</f>
        <v>0.96812708126195302</v>
      </c>
      <c r="AW27" s="203">
        <f>'HHE (Summary)'!AW27/'HHE (Summary)'!I27</f>
        <v>0.97198813522875915</v>
      </c>
      <c r="AX27" s="202">
        <f>'HHE (Summary)'!AX27/'HHE (Summary)'!B27</f>
        <v>0.969197603660374</v>
      </c>
      <c r="AY27" s="202">
        <f>'HHE (Summary)'!AY27/'HHE (Summary)'!C27</f>
        <v>0.9690989109311855</v>
      </c>
      <c r="AZ27" s="202">
        <f>'HHE (Summary)'!AZ27/'HHE (Summary)'!D27</f>
        <v>0.95903163954816206</v>
      </c>
      <c r="BA27" s="202">
        <f>'HHE (Summary)'!BA27/'HHE (Summary)'!E27</f>
        <v>0.9691647580725532</v>
      </c>
      <c r="BB27" s="202">
        <f>'HHE (Summary)'!BB27/'HHE (Summary)'!F27</f>
        <v>0.9804890338808625</v>
      </c>
      <c r="BC27" s="202">
        <f>'HHE (Summary)'!BC27/'HHE (Summary)'!G27</f>
        <v>0.98063157337694162</v>
      </c>
      <c r="BD27" s="202">
        <f>'HHE (Summary)'!BD27/'HHE (Summary)'!H27</f>
        <v>0.9796031482894324</v>
      </c>
      <c r="BE27" s="203">
        <f>'HHE (Summary)'!BE27/'HHE (Summary)'!I27</f>
        <v>0.99486296343413294</v>
      </c>
      <c r="BF27" s="202">
        <f>'HHE (Summary)'!BF27/'HHE (Summary)'!B27</f>
        <v>0.99864439162039287</v>
      </c>
      <c r="BG27" s="202">
        <f>'HHE (Summary)'!BG27/'HHE (Summary)'!C27</f>
        <v>1.0026590615740054</v>
      </c>
      <c r="BH27" s="202">
        <f>'HHE (Summary)'!BH27/'HHE (Summary)'!D27</f>
        <v>1.0050960196959597</v>
      </c>
      <c r="BI27" s="202">
        <f>'HHE (Summary)'!BI27/'HHE (Summary)'!E27</f>
        <v>1.0143751724212524</v>
      </c>
      <c r="BJ27" s="202">
        <f>'HHE (Summary)'!BJ27/'HHE (Summary)'!F27</f>
        <v>1.0175058636122616</v>
      </c>
      <c r="BK27" s="202">
        <f>'HHE (Summary)'!BK27/'HHE (Summary)'!G27</f>
        <v>1.0144981205549743</v>
      </c>
      <c r="BL27" s="202">
        <f>'HHE (Summary)'!BL27/'HHE (Summary)'!H27</f>
        <v>1.0203126478753395</v>
      </c>
      <c r="BM27" s="203">
        <f>'HHE (Summary)'!BM27/'HHE (Summary)'!I27</f>
        <v>1.0367848018387922</v>
      </c>
      <c r="BN27" s="202">
        <f>'HHE (Summary)'!BN27/'HHE (Summary)'!B27</f>
        <v>1.0220144758857621</v>
      </c>
      <c r="BO27" s="202">
        <f>'HHE (Summary)'!BO27/'HHE (Summary)'!C27</f>
        <v>1.0251858931437658</v>
      </c>
      <c r="BP27" s="202">
        <f>'HHE (Summary)'!BP27/'HHE (Summary)'!D27</f>
        <v>1.0186238885709975</v>
      </c>
      <c r="BQ27" s="202">
        <f>'HHE (Summary)'!BQ27/'HHE (Summary)'!E27</f>
        <v>1.0238936770890423</v>
      </c>
      <c r="BR27" s="202">
        <f>'HHE (Summary)'!BR27/'HHE (Summary)'!F27</f>
        <v>1.019492343500481</v>
      </c>
      <c r="BS27" s="202">
        <f>'HHE (Summary)'!BS27/'HHE (Summary)'!G27</f>
        <v>1.0094632221971578</v>
      </c>
      <c r="BT27" s="202">
        <f>'HHE (Summary)'!BT27/'HHE (Summary)'!H27</f>
        <v>1.0116926266406336</v>
      </c>
      <c r="BU27" s="203">
        <f>'HHE (Summary)'!BU27/'HHE (Summary)'!I27</f>
        <v>1.0185453836208265</v>
      </c>
      <c r="BV27" s="202">
        <f>'HHE (Summary)'!BV27/'HHE (Summary)'!B27</f>
        <v>1.0434099038194549</v>
      </c>
      <c r="BW27" s="202">
        <f>'HHE (Summary)'!BW27/'HHE (Summary)'!C27</f>
        <v>1.039090990093952</v>
      </c>
      <c r="BX27" s="202">
        <f>'HHE (Summary)'!BX27/'HHE (Summary)'!D27</f>
        <v>1.0277148432568262</v>
      </c>
      <c r="BY27" s="202">
        <f>'HHE (Summary)'!BY27/'HHE (Summary)'!E27</f>
        <v>1.0195392822482654</v>
      </c>
      <c r="BZ27" s="202">
        <f>'HHE (Summary)'!BZ27/'HHE (Summary)'!F27</f>
        <v>1.014556003415628</v>
      </c>
      <c r="CA27" s="202">
        <f>'HHE (Summary)'!CA27/'HHE (Summary)'!G27</f>
        <v>1.0156783893646313</v>
      </c>
      <c r="CB27" s="202">
        <f>'HHE (Summary)'!CB27/'HHE (Summary)'!H27</f>
        <v>1.0174453559466392</v>
      </c>
      <c r="CC27" s="203">
        <f>'HHE (Summary)'!CC27/'HHE (Summary)'!I27</f>
        <v>1.0135060481903788</v>
      </c>
      <c r="CD27" s="202">
        <f>'HHE (Summary)'!CD27/'HHE (Summary)'!B27</f>
        <v>1.0212689864436064</v>
      </c>
      <c r="CE27" s="202">
        <f>'HHE (Summary)'!CE27/'HHE (Summary)'!C27</f>
        <v>1.0125248215875369</v>
      </c>
      <c r="CF27" s="202">
        <f>'HHE (Summary)'!CF27/'HHE (Summary)'!D27</f>
        <v>1.0144725110157358</v>
      </c>
      <c r="CG27" s="202">
        <f>'HHE (Summary)'!CG27/'HHE (Summary)'!E27</f>
        <v>1.0158775185265017</v>
      </c>
      <c r="CH27" s="202">
        <f>'HHE (Summary)'!CH27/'HHE (Summary)'!F27</f>
        <v>1.0137232905494904</v>
      </c>
      <c r="CI27" s="202">
        <f>'HHE (Summary)'!CI27/'HHE (Summary)'!G27</f>
        <v>1.0118216395389259</v>
      </c>
      <c r="CJ27" s="202">
        <f>'HHE (Summary)'!CJ27/'HHE (Summary)'!H27</f>
        <v>1.0165273796359489</v>
      </c>
      <c r="CK27" s="203">
        <f>'HHE (Summary)'!CK27/'HHE (Summary)'!I27</f>
        <v>1.0162933064801138</v>
      </c>
      <c r="CL27" s="202">
        <f>'HHE (Summary)'!CL27/'HHE (Summary)'!B27</f>
        <v>1.0496426558255445</v>
      </c>
      <c r="CM27" s="202">
        <f>'HHE (Summary)'!CM27/'HHE (Summary)'!C27</f>
        <v>1.0442426671609171</v>
      </c>
      <c r="CN27" s="202">
        <f>'HHE (Summary)'!CN27/'HHE (Summary)'!D27</f>
        <v>1.040921449113285</v>
      </c>
      <c r="CO27" s="202">
        <f>'HHE (Summary)'!CO27/'HHE (Summary)'!E27</f>
        <v>1.0344545203110591</v>
      </c>
      <c r="CP27" s="202">
        <f>'HHE (Summary)'!CP27/'HHE (Summary)'!F27</f>
        <v>1.0256813069931006</v>
      </c>
      <c r="CQ27" s="202">
        <f>'HHE (Summary)'!CQ27/'HHE (Summary)'!G27</f>
        <v>1.0222950225862073</v>
      </c>
      <c r="CR27" s="202">
        <f>'HHE (Summary)'!CR27/'HHE (Summary)'!H27</f>
        <v>1.0187568512950613</v>
      </c>
      <c r="CS27" s="203">
        <f>'HHE (Summary)'!CS27/'HHE (Summary)'!I27</f>
        <v>1.0191861312792678</v>
      </c>
      <c r="CT27" s="202">
        <f>'HHE (Summary)'!CT27/'HHE (Summary)'!B27</f>
        <v>1.0272275901400034</v>
      </c>
      <c r="CU27" s="202">
        <f>'HHE (Summary)'!CU27/'HHE (Summary)'!C27</f>
        <v>1.0155914231796854</v>
      </c>
      <c r="CV27" s="202">
        <f>'HHE (Summary)'!CV27/'HHE (Summary)'!D27</f>
        <v>1.0227156564942439</v>
      </c>
      <c r="CW27" s="202">
        <f>'HHE (Summary)'!CW27/'HHE (Summary)'!E27</f>
        <v>1.0106232999482621</v>
      </c>
      <c r="CX27" s="202">
        <f>'HHE (Summary)'!CX27/'HHE (Summary)'!F27</f>
        <v>1.0108752285834841</v>
      </c>
      <c r="CY27" s="202">
        <f>'HHE (Summary)'!CY27/'HHE (Summary)'!G27</f>
        <v>1.0100965132859061</v>
      </c>
      <c r="CZ27" s="202">
        <f>'HHE (Summary)'!CZ27/'HHE (Summary)'!H27</f>
        <v>0.99971624404153026</v>
      </c>
      <c r="DA27" s="203">
        <f>'HHE (Summary)'!DA27/'HHE (Summary)'!I27</f>
        <v>0.98278828517165584</v>
      </c>
    </row>
    <row r="28" spans="1:105">
      <c r="A28" s="91" t="s">
        <v>167</v>
      </c>
      <c r="B28" s="202">
        <f>'HHE (Summary)'!B28/'HHE (Summary)'!$G28</f>
        <v>1.4572746758716926</v>
      </c>
      <c r="C28" s="202">
        <f>'HHE (Summary)'!C28/'HHE (Summary)'!$G28</f>
        <v>1.2587177097405797</v>
      </c>
      <c r="D28" s="202">
        <f>'HHE (Summary)'!D28/'HHE (Summary)'!$G28</f>
        <v>1.1541597478156513</v>
      </c>
      <c r="E28" s="202">
        <f>'HHE (Summary)'!E28/'HHE (Summary)'!$G28</f>
        <v>1.1423777440974401</v>
      </c>
      <c r="F28" s="202">
        <f>'HHE (Summary)'!F28/'HHE (Summary)'!$G28</f>
        <v>1.0201094970181999</v>
      </c>
      <c r="G28" s="202">
        <f>'HHE (Summary)'!G28/'HHE (Summary)'!$G28</f>
        <v>1</v>
      </c>
      <c r="H28" s="202">
        <f>'HHE (Summary)'!H28/'HHE (Summary)'!$G28</f>
        <v>1.0062323330730667</v>
      </c>
      <c r="I28" s="203">
        <f>'HHE (Summary)'!I28/'HHE (Summary)'!$G28</f>
        <v>1.0837523813175489</v>
      </c>
      <c r="J28" s="202">
        <f>'HHE (Summary)'!J28/'HHE (Summary)'!B28</f>
        <v>0.90088954664764043</v>
      </c>
      <c r="K28" s="202">
        <f>'HHE (Summary)'!K28/'HHE (Summary)'!C28</f>
        <v>0.92918893294754756</v>
      </c>
      <c r="L28" s="202">
        <f>'HHE (Summary)'!L28/'HHE (Summary)'!D28</f>
        <v>0.94014790398154968</v>
      </c>
      <c r="M28" s="202">
        <f>'HHE (Summary)'!M28/'HHE (Summary)'!E28</f>
        <v>0.95616258434782042</v>
      </c>
      <c r="N28" s="202">
        <f>'HHE (Summary)'!N28/'HHE (Summary)'!F28</f>
        <v>0.95714032647556957</v>
      </c>
      <c r="O28" s="202">
        <f>'HHE (Summary)'!O28/'HHE (Summary)'!G28</f>
        <v>0.96336707858855897</v>
      </c>
      <c r="P28" s="202">
        <f>'HHE (Summary)'!P28/'HHE (Summary)'!H28</f>
        <v>0.96058153812492919</v>
      </c>
      <c r="Q28" s="203">
        <f>'HHE (Summary)'!Q28/'HHE (Summary)'!I28</f>
        <v>0.94392814885204279</v>
      </c>
      <c r="R28" s="202">
        <f>'HHE (Summary)'!R28/'HHE (Summary)'!B28</f>
        <v>0.94731944385875189</v>
      </c>
      <c r="S28" s="202">
        <f>'HHE (Summary)'!S28/'HHE (Summary)'!C28</f>
        <v>0.9560840734442122</v>
      </c>
      <c r="T28" s="202">
        <f>'HHE (Summary)'!T28/'HHE (Summary)'!D28</f>
        <v>0.96355654671928226</v>
      </c>
      <c r="U28" s="202">
        <f>'HHE (Summary)'!U28/'HHE (Summary)'!E28</f>
        <v>0.96706645166142657</v>
      </c>
      <c r="V28" s="202">
        <f>'HHE (Summary)'!V28/'HHE (Summary)'!F28</f>
        <v>0.97119456067468835</v>
      </c>
      <c r="W28" s="202">
        <f>'HHE (Summary)'!W28/'HHE (Summary)'!G28</f>
        <v>0.97193505305490868</v>
      </c>
      <c r="X28" s="202">
        <f>'HHE (Summary)'!X28/'HHE (Summary)'!H28</f>
        <v>0.96740181798138458</v>
      </c>
      <c r="Y28" s="203">
        <f>'HHE (Summary)'!Y28/'HHE (Summary)'!I28</f>
        <v>0.96348591786128668</v>
      </c>
      <c r="Z28" s="202">
        <f>'HHE (Summary)'!Z28/'HHE (Summary)'!B28</f>
        <v>1.0150631327061284</v>
      </c>
      <c r="AA28" s="202">
        <f>'HHE (Summary)'!AA28/'HHE (Summary)'!C28</f>
        <v>1.0247525966791451</v>
      </c>
      <c r="AB28" s="202">
        <f>'HHE (Summary)'!AB28/'HHE (Summary)'!D28</f>
        <v>1.0283149172513479</v>
      </c>
      <c r="AC28" s="202">
        <f>'HHE (Summary)'!AC28/'HHE (Summary)'!E28</f>
        <v>1.0387146816822412</v>
      </c>
      <c r="AD28" s="202">
        <f>'HHE (Summary)'!AD28/'HHE (Summary)'!F28</f>
        <v>1.0627995898423925</v>
      </c>
      <c r="AE28" s="202">
        <f>'HHE (Summary)'!AE28/'HHE (Summary)'!G28</f>
        <v>1.0703362948581805</v>
      </c>
      <c r="AF28" s="202">
        <f>'HHE (Summary)'!AF28/'HHE (Summary)'!H28</f>
        <v>1.0703869080265136</v>
      </c>
      <c r="AG28" s="203">
        <f>'HHE (Summary)'!AG28/'HHE (Summary)'!I28</f>
        <v>1.0653873779618404</v>
      </c>
      <c r="AH28" s="202">
        <f>'HHE (Summary)'!AH28/'HHE (Summary)'!B28</f>
        <v>0.97951637571324823</v>
      </c>
      <c r="AI28" s="202">
        <f>'HHE (Summary)'!AI28/'HHE (Summary)'!C28</f>
        <v>0.97538604858169498</v>
      </c>
      <c r="AJ28" s="202">
        <f>'HHE (Summary)'!AJ28/'HHE (Summary)'!D28</f>
        <v>0.98195099592585589</v>
      </c>
      <c r="AK28" s="202">
        <f>'HHE (Summary)'!AK28/'HHE (Summary)'!E28</f>
        <v>0.98209172226525787</v>
      </c>
      <c r="AL28" s="202">
        <f>'HHE (Summary)'!AL28/'HHE (Summary)'!F28</f>
        <v>0.98063080486876897</v>
      </c>
      <c r="AM28" s="202">
        <f>'HHE (Summary)'!AM28/'HHE (Summary)'!G28</f>
        <v>0.97932580551157633</v>
      </c>
      <c r="AN28" s="202">
        <f>'HHE (Summary)'!AN28/'HHE (Summary)'!H28</f>
        <v>0.98022763559707049</v>
      </c>
      <c r="AO28" s="203">
        <f>'HHE (Summary)'!AO28/'HHE (Summary)'!I28</f>
        <v>0.99377077847017514</v>
      </c>
      <c r="AP28" s="202">
        <f>'HHE (Summary)'!AP28/'HHE (Summary)'!B28</f>
        <v>0.97569877006205374</v>
      </c>
      <c r="AQ28" s="202">
        <f>'HHE (Summary)'!AQ28/'HHE (Summary)'!C28</f>
        <v>0.96255556433860856</v>
      </c>
      <c r="AR28" s="202">
        <f>'HHE (Summary)'!AR28/'HHE (Summary)'!D28</f>
        <v>0.96316532151800138</v>
      </c>
      <c r="AS28" s="202">
        <f>'HHE (Summary)'!AS28/'HHE (Summary)'!E28</f>
        <v>0.96041356478503348</v>
      </c>
      <c r="AT28" s="202">
        <f>'HHE (Summary)'!AT28/'HHE (Summary)'!F28</f>
        <v>0.96319068349856773</v>
      </c>
      <c r="AU28" s="202">
        <f>'HHE (Summary)'!AU28/'HHE (Summary)'!G28</f>
        <v>0.96280848387502393</v>
      </c>
      <c r="AV28" s="202">
        <f>'HHE (Summary)'!AV28/'HHE (Summary)'!H28</f>
        <v>0.96812708126195401</v>
      </c>
      <c r="AW28" s="203">
        <f>'HHE (Summary)'!AW28/'HHE (Summary)'!I28</f>
        <v>0.97198813522876015</v>
      </c>
      <c r="AX28" s="202">
        <f>'HHE (Summary)'!AX28/'HHE (Summary)'!B28</f>
        <v>0.96919760366037344</v>
      </c>
      <c r="AY28" s="202">
        <f>'HHE (Summary)'!AY28/'HHE (Summary)'!C28</f>
        <v>0.96909891093118494</v>
      </c>
      <c r="AZ28" s="202">
        <f>'HHE (Summary)'!AZ28/'HHE (Summary)'!D28</f>
        <v>0.95903163954816217</v>
      </c>
      <c r="BA28" s="202">
        <f>'HHE (Summary)'!BA28/'HHE (Summary)'!E28</f>
        <v>0.96916475807255287</v>
      </c>
      <c r="BB28" s="202">
        <f>'HHE (Summary)'!BB28/'HHE (Summary)'!F28</f>
        <v>0.98048903388086173</v>
      </c>
      <c r="BC28" s="202">
        <f>'HHE (Summary)'!BC28/'HHE (Summary)'!G28</f>
        <v>0.98063157337694051</v>
      </c>
      <c r="BD28" s="202">
        <f>'HHE (Summary)'!BD28/'HHE (Summary)'!H28</f>
        <v>0.97960314828943429</v>
      </c>
      <c r="BE28" s="203">
        <f>'HHE (Summary)'!BE28/'HHE (Summary)'!I28</f>
        <v>0.99486296343413327</v>
      </c>
      <c r="BF28" s="202">
        <f>'HHE (Summary)'!BF28/'HHE (Summary)'!B28</f>
        <v>0.99864439162039254</v>
      </c>
      <c r="BG28" s="202">
        <f>'HHE (Summary)'!BG28/'HHE (Summary)'!C28</f>
        <v>1.0026590615740059</v>
      </c>
      <c r="BH28" s="202">
        <f>'HHE (Summary)'!BH28/'HHE (Summary)'!D28</f>
        <v>1.0050960196959597</v>
      </c>
      <c r="BI28" s="202">
        <f>'HHE (Summary)'!BI28/'HHE (Summary)'!E28</f>
        <v>1.014375172421252</v>
      </c>
      <c r="BJ28" s="202">
        <f>'HHE (Summary)'!BJ28/'HHE (Summary)'!F28</f>
        <v>1.0175058636122607</v>
      </c>
      <c r="BK28" s="202">
        <f>'HHE (Summary)'!BK28/'HHE (Summary)'!G28</f>
        <v>1.0144981205549739</v>
      </c>
      <c r="BL28" s="202">
        <f>'HHE (Summary)'!BL28/'HHE (Summary)'!H28</f>
        <v>1.0203126478753424</v>
      </c>
      <c r="BM28" s="203">
        <f>'HHE (Summary)'!BM28/'HHE (Summary)'!I28</f>
        <v>1.0367848018387922</v>
      </c>
      <c r="BN28" s="202">
        <f>'HHE (Summary)'!BN28/'HHE (Summary)'!B28</f>
        <v>1.022014475885761</v>
      </c>
      <c r="BO28" s="202">
        <f>'HHE (Summary)'!BO28/'HHE (Summary)'!C28</f>
        <v>1.0251858931437661</v>
      </c>
      <c r="BP28" s="202">
        <f>'HHE (Summary)'!BP28/'HHE (Summary)'!D28</f>
        <v>1.0186238885709982</v>
      </c>
      <c r="BQ28" s="202">
        <f>'HHE (Summary)'!BQ28/'HHE (Summary)'!E28</f>
        <v>1.0238936770890426</v>
      </c>
      <c r="BR28" s="202">
        <f>'HHE (Summary)'!BR28/'HHE (Summary)'!F28</f>
        <v>1.0194923435004801</v>
      </c>
      <c r="BS28" s="202">
        <f>'HHE (Summary)'!BS28/'HHE (Summary)'!G28</f>
        <v>1.0094632221971578</v>
      </c>
      <c r="BT28" s="202">
        <f>'HHE (Summary)'!BT28/'HHE (Summary)'!H28</f>
        <v>1.011692626640635</v>
      </c>
      <c r="BU28" s="203">
        <f>'HHE (Summary)'!BU28/'HHE (Summary)'!I28</f>
        <v>1.0185453836208278</v>
      </c>
      <c r="BV28" s="202">
        <f>'HHE (Summary)'!BV28/'HHE (Summary)'!B28</f>
        <v>1.0434099038194544</v>
      </c>
      <c r="BW28" s="202">
        <f>'HHE (Summary)'!BW28/'HHE (Summary)'!C28</f>
        <v>1.0390909900939522</v>
      </c>
      <c r="BX28" s="202">
        <f>'HHE (Summary)'!BX28/'HHE (Summary)'!D28</f>
        <v>1.0277148432568264</v>
      </c>
      <c r="BY28" s="202">
        <f>'HHE (Summary)'!BY28/'HHE (Summary)'!E28</f>
        <v>1.019539282248265</v>
      </c>
      <c r="BZ28" s="202">
        <f>'HHE (Summary)'!BZ28/'HHE (Summary)'!F28</f>
        <v>1.014556003415628</v>
      </c>
      <c r="CA28" s="202">
        <f>'HHE (Summary)'!CA28/'HHE (Summary)'!G28</f>
        <v>1.0156783893646322</v>
      </c>
      <c r="CB28" s="202">
        <f>'HHE (Summary)'!CB28/'HHE (Summary)'!H28</f>
        <v>1.0174453559466383</v>
      </c>
      <c r="CC28" s="203">
        <f>'HHE (Summary)'!CC28/'HHE (Summary)'!I28</f>
        <v>1.0135060481903784</v>
      </c>
      <c r="CD28" s="202">
        <f>'HHE (Summary)'!CD28/'HHE (Summary)'!B28</f>
        <v>1.0212689864436058</v>
      </c>
      <c r="CE28" s="202">
        <f>'HHE (Summary)'!CE28/'HHE (Summary)'!C28</f>
        <v>1.0125248215875364</v>
      </c>
      <c r="CF28" s="202">
        <f>'HHE (Summary)'!CF28/'HHE (Summary)'!D28</f>
        <v>1.0144725110157358</v>
      </c>
      <c r="CG28" s="202">
        <f>'HHE (Summary)'!CG28/'HHE (Summary)'!E28</f>
        <v>1.0158775185265019</v>
      </c>
      <c r="CH28" s="202">
        <f>'HHE (Summary)'!CH28/'HHE (Summary)'!F28</f>
        <v>1.0137232905494895</v>
      </c>
      <c r="CI28" s="202">
        <f>'HHE (Summary)'!CI28/'HHE (Summary)'!G28</f>
        <v>1.011821639538925</v>
      </c>
      <c r="CJ28" s="202">
        <f>'HHE (Summary)'!CJ28/'HHE (Summary)'!H28</f>
        <v>1.0165273796359473</v>
      </c>
      <c r="CK28" s="203">
        <f>'HHE (Summary)'!CK28/'HHE (Summary)'!I28</f>
        <v>1.0162933064801125</v>
      </c>
      <c r="CL28" s="202">
        <f>'HHE (Summary)'!CL28/'HHE (Summary)'!B28</f>
        <v>1.0496426558255445</v>
      </c>
      <c r="CM28" s="202">
        <f>'HHE (Summary)'!CM28/'HHE (Summary)'!C28</f>
        <v>1.0442426671609171</v>
      </c>
      <c r="CN28" s="202">
        <f>'HHE (Summary)'!CN28/'HHE (Summary)'!D28</f>
        <v>1.0409214491132857</v>
      </c>
      <c r="CO28" s="202">
        <f>'HHE (Summary)'!CO28/'HHE (Summary)'!E28</f>
        <v>1.0344545203110584</v>
      </c>
      <c r="CP28" s="202">
        <f>'HHE (Summary)'!CP28/'HHE (Summary)'!F28</f>
        <v>1.0256813069930997</v>
      </c>
      <c r="CQ28" s="202">
        <f>'HHE (Summary)'!CQ28/'HHE (Summary)'!G28</f>
        <v>1.0222950225862064</v>
      </c>
      <c r="CR28" s="202">
        <f>'HHE (Summary)'!CR28/'HHE (Summary)'!H28</f>
        <v>1.0187568512950591</v>
      </c>
      <c r="CS28" s="203">
        <f>'HHE (Summary)'!CS28/'HHE (Summary)'!I28</f>
        <v>1.0191861312792678</v>
      </c>
      <c r="CT28" s="202">
        <f>'HHE (Summary)'!CT28/'HHE (Summary)'!B28</f>
        <v>1.0272275901400041</v>
      </c>
      <c r="CU28" s="202">
        <f>'HHE (Summary)'!CU28/'HHE (Summary)'!C28</f>
        <v>1.0155914231796856</v>
      </c>
      <c r="CV28" s="202">
        <f>'HHE (Summary)'!CV28/'HHE (Summary)'!D28</f>
        <v>1.0227156564942443</v>
      </c>
      <c r="CW28" s="202">
        <f>'HHE (Summary)'!CW28/'HHE (Summary)'!E28</f>
        <v>1.0106232999482618</v>
      </c>
      <c r="CX28" s="202">
        <f>'HHE (Summary)'!CX28/'HHE (Summary)'!F28</f>
        <v>1.0108752285834832</v>
      </c>
      <c r="CY28" s="202">
        <f>'HHE (Summary)'!CY28/'HHE (Summary)'!G28</f>
        <v>1.0100965132859046</v>
      </c>
      <c r="CZ28" s="202">
        <f>'HHE (Summary)'!CZ28/'HHE (Summary)'!H28</f>
        <v>0.99971624404152992</v>
      </c>
      <c r="DA28" s="203">
        <f>'HHE (Summary)'!DA28/'HHE (Summary)'!I28</f>
        <v>0.9827882851716554</v>
      </c>
    </row>
    <row r="29" spans="1:105" s="88" customFormat="1">
      <c r="A29" s="90" t="s">
        <v>169</v>
      </c>
      <c r="B29" s="202">
        <f>'HHE (Summary)'!B29/'HHE (Summary)'!$G29</f>
        <v>0.9033596453327658</v>
      </c>
      <c r="C29" s="202">
        <f>'HHE (Summary)'!C29/'HHE (Summary)'!$G29</f>
        <v>0.97691065478551498</v>
      </c>
      <c r="D29" s="202">
        <f>'HHE (Summary)'!D29/'HHE (Summary)'!$G29</f>
        <v>0.98792089120173621</v>
      </c>
      <c r="E29" s="202">
        <f>'HHE (Summary)'!E29/'HHE (Summary)'!$G29</f>
        <v>0.97682298229618758</v>
      </c>
      <c r="F29" s="202">
        <f>'HHE (Summary)'!F29/'HHE (Summary)'!$G29</f>
        <v>0.9763248238279002</v>
      </c>
      <c r="G29" s="202">
        <f>'HHE (Summary)'!G29/'HHE (Summary)'!$G29</f>
        <v>1</v>
      </c>
      <c r="H29" s="202">
        <f>'HHE (Summary)'!H29/'HHE (Summary)'!$G29</f>
        <v>1.0298389019592822</v>
      </c>
      <c r="I29" s="203">
        <f>'HHE (Summary)'!I29/'HHE (Summary)'!$G29</f>
        <v>1.0965703784758756</v>
      </c>
      <c r="J29" s="202">
        <f>'HHE (Summary)'!J29/'HHE (Summary)'!B29</f>
        <v>0.89548669574068995</v>
      </c>
      <c r="K29" s="202">
        <f>'HHE (Summary)'!K29/'HHE (Summary)'!C29</f>
        <v>0.92341091774996986</v>
      </c>
      <c r="L29" s="202">
        <f>'HHE (Summary)'!L29/'HHE (Summary)'!D29</f>
        <v>0.93405890429153693</v>
      </c>
      <c r="M29" s="202">
        <f>'HHE (Summary)'!M29/'HHE (Summary)'!E29</f>
        <v>0.94986162437986987</v>
      </c>
      <c r="N29" s="202">
        <f>'HHE (Summary)'!N29/'HHE (Summary)'!F29</f>
        <v>0.95070262906123726</v>
      </c>
      <c r="O29" s="202">
        <f>'HHE (Summary)'!O29/'HHE (Summary)'!G29</f>
        <v>0.95672318823781066</v>
      </c>
      <c r="P29" s="202">
        <f>'HHE (Summary)'!P29/'HHE (Summary)'!H29</f>
        <v>0.9538123618370693</v>
      </c>
      <c r="Q29" s="203">
        <f>'HHE (Summary)'!Q29/'HHE (Summary)'!I29</f>
        <v>0.93717526458263256</v>
      </c>
      <c r="R29" s="202">
        <f>'HHE (Summary)'!R29/'HHE (Summary)'!B29</f>
        <v>0.95446866924829787</v>
      </c>
      <c r="S29" s="202">
        <f>'HHE (Summary)'!S29/'HHE (Summary)'!C29</f>
        <v>0.96326638582425961</v>
      </c>
      <c r="T29" s="202">
        <f>'HHE (Summary)'!T29/'HHE (Summary)'!D29</f>
        <v>0.97074051144495432</v>
      </c>
      <c r="U29" s="202">
        <f>'HHE (Summary)'!U29/'HHE (Summary)'!E29</f>
        <v>0.97426809076284671</v>
      </c>
      <c r="V29" s="202">
        <f>'HHE (Summary)'!V29/'HHE (Summary)'!F29</f>
        <v>0.97835901688871363</v>
      </c>
      <c r="W29" s="202">
        <f>'HHE (Summary)'!W29/'HHE (Summary)'!G29</f>
        <v>0.9790286968848938</v>
      </c>
      <c r="X29" s="202">
        <f>'HHE (Summary)'!X29/'HHE (Summary)'!H29</f>
        <v>0.97447021289339664</v>
      </c>
      <c r="Y29" s="203">
        <f>'HHE (Summary)'!Y29/'HHE (Summary)'!I29</f>
        <v>0.97050684747802118</v>
      </c>
      <c r="Z29" s="202">
        <f>'HHE (Summary)'!Z29/'HHE (Summary)'!B29</f>
        <v>1.0025203214401066</v>
      </c>
      <c r="AA29" s="202">
        <f>'HHE (Summary)'!AA29/'HHE (Summary)'!C29</f>
        <v>1.0119832383891996</v>
      </c>
      <c r="AB29" s="202">
        <f>'HHE (Summary)'!AB29/'HHE (Summary)'!D29</f>
        <v>1.0152332026938575</v>
      </c>
      <c r="AC29" s="202">
        <f>'HHE (Summary)'!AC29/'HHE (Summary)'!E29</f>
        <v>1.0253987088052698</v>
      </c>
      <c r="AD29" s="202">
        <f>'HHE (Summary)'!AD29/'HHE (Summary)'!F29</f>
        <v>1.0490690468161286</v>
      </c>
      <c r="AE29" s="202">
        <f>'HHE (Summary)'!AE29/'HHE (Summary)'!G29</f>
        <v>1.0563614584696654</v>
      </c>
      <c r="AF29" s="202">
        <f>'HHE (Summary)'!AF29/'HHE (Summary)'!H29</f>
        <v>1.0563366055185541</v>
      </c>
      <c r="AG29" s="203">
        <f>'HHE (Summary)'!AG29/'HHE (Summary)'!I29</f>
        <v>1.0513385428347481</v>
      </c>
      <c r="AH29" s="202">
        <f>'HHE (Summary)'!AH29/'HHE (Summary)'!B29</f>
        <v>0.97909021025240428</v>
      </c>
      <c r="AI29" s="202">
        <f>'HHE (Summary)'!AI29/'HHE (Summary)'!C29</f>
        <v>0.97495491130375533</v>
      </c>
      <c r="AJ29" s="202">
        <f>'HHE (Summary)'!AJ29/'HHE (Summary)'!D29</f>
        <v>0.98142606726973192</v>
      </c>
      <c r="AK29" s="202">
        <f>'HHE (Summary)'!AK29/'HHE (Summary)'!E29</f>
        <v>0.98154027993685733</v>
      </c>
      <c r="AL29" s="202">
        <f>'HHE (Summary)'!AL29/'HHE (Summary)'!F29</f>
        <v>0.98010989186352948</v>
      </c>
      <c r="AM29" s="202">
        <f>'HHE (Summary)'!AM29/'HHE (Summary)'!G29</f>
        <v>0.97881389252766093</v>
      </c>
      <c r="AN29" s="202">
        <f>'HHE (Summary)'!AN29/'HHE (Summary)'!H29</f>
        <v>0.97972184381723237</v>
      </c>
      <c r="AO29" s="203">
        <f>'HHE (Summary)'!AO29/'HHE (Summary)'!I29</f>
        <v>0.99324166571668293</v>
      </c>
      <c r="AP29" s="202">
        <f>'HHE (Summary)'!AP29/'HHE (Summary)'!B29</f>
        <v>0.97765244059117651</v>
      </c>
      <c r="AQ29" s="202">
        <f>'HHE (Summary)'!AQ29/'HHE (Summary)'!C29</f>
        <v>0.96434157035995771</v>
      </c>
      <c r="AR29" s="202">
        <f>'HHE (Summary)'!AR29/'HHE (Summary)'!D29</f>
        <v>0.9646838527492575</v>
      </c>
      <c r="AS29" s="202">
        <f>'HHE (Summary)'!AS29/'HHE (Summary)'!E29</f>
        <v>0.96177633647260574</v>
      </c>
      <c r="AT29" s="202">
        <f>'HHE (Summary)'!AT29/'HHE (Summary)'!F29</f>
        <v>0.96441903350453273</v>
      </c>
      <c r="AU29" s="202">
        <f>'HHE (Summary)'!AU29/'HHE (Summary)'!G29</f>
        <v>0.9639467070138007</v>
      </c>
      <c r="AV29" s="202">
        <f>'HHE (Summary)'!AV29/'HHE (Summary)'!H29</f>
        <v>0.96918168091127477</v>
      </c>
      <c r="AW29" s="203">
        <f>'HHE (Summary)'!AW29/'HHE (Summary)'!I29</f>
        <v>0.97297744749244341</v>
      </c>
      <c r="AX29" s="202">
        <f>'HHE (Summary)'!AX29/'HHE (Summary)'!B29</f>
        <v>0.9602819901973747</v>
      </c>
      <c r="AY29" s="202">
        <f>'HHE (Summary)'!AY29/'HHE (Summary)'!C29</f>
        <v>0.96016622338950719</v>
      </c>
      <c r="AZ29" s="202">
        <f>'HHE (Summary)'!AZ29/'HHE (Summary)'!D29</f>
        <v>0.95002374063079253</v>
      </c>
      <c r="BA29" s="202">
        <f>'HHE (Summary)'!BA29/'HHE (Summary)'!E29</f>
        <v>0.96003102247434779</v>
      </c>
      <c r="BB29" s="202">
        <f>'HHE (Summary)'!BB29/'HHE (Summary)'!F29</f>
        <v>0.97127463870128683</v>
      </c>
      <c r="BC29" s="202">
        <f>'HHE (Summary)'!BC29/'HHE (Summary)'!G29</f>
        <v>0.97132435819655172</v>
      </c>
      <c r="BD29" s="202">
        <f>'HHE (Summary)'!BD29/'HHE (Summary)'!H29</f>
        <v>0.97025046720796426</v>
      </c>
      <c r="BE29" s="203">
        <f>'HHE (Summary)'!BE29/'HHE (Summary)'!I29</f>
        <v>0.98533813913972046</v>
      </c>
      <c r="BF29" s="202">
        <f>'HHE (Summary)'!BF29/'HHE (Summary)'!B29</f>
        <v>0.97943435264474188</v>
      </c>
      <c r="BG29" s="202">
        <f>'HHE (Summary)'!BG29/'HHE (Summary)'!C29</f>
        <v>0.98333079111460042</v>
      </c>
      <c r="BH29" s="202">
        <f>'HHE (Summary)'!BH29/'HHE (Summary)'!D29</f>
        <v>0.98563960857789301</v>
      </c>
      <c r="BI29" s="202">
        <f>'HHE (Summary)'!BI29/'HHE (Summary)'!E29</f>
        <v>0.99472241297130704</v>
      </c>
      <c r="BJ29" s="202">
        <f>'HHE (Summary)'!BJ29/'HHE (Summary)'!F29</f>
        <v>0.99782282658513932</v>
      </c>
      <c r="BK29" s="202">
        <f>'HHE (Summary)'!BK29/'HHE (Summary)'!G29</f>
        <v>0.99486298626717817</v>
      </c>
      <c r="BL29" s="202">
        <f>'HHE (Summary)'!BL29/'HHE (Summary)'!H29</f>
        <v>1.0005914912952956</v>
      </c>
      <c r="BM29" s="203">
        <f>'HHE (Summary)'!BM29/'HHE (Summary)'!I29</f>
        <v>1.0167391213272379</v>
      </c>
      <c r="BN29" s="202">
        <f>'HHE (Summary)'!BN29/'HHE (Summary)'!B29</f>
        <v>0.99246136643313054</v>
      </c>
      <c r="BO29" s="202">
        <f>'HHE (Summary)'!BO29/'HHE (Summary)'!C29</f>
        <v>0.99552813398682283</v>
      </c>
      <c r="BP29" s="202">
        <f>'HHE (Summary)'!BP29/'HHE (Summary)'!D29</f>
        <v>0.98912616288987132</v>
      </c>
      <c r="BQ29" s="202">
        <f>'HHE (Summary)'!BQ29/'HHE (Summary)'!E29</f>
        <v>0.99427626818446702</v>
      </c>
      <c r="BR29" s="202">
        <f>'HHE (Summary)'!BR29/'HHE (Summary)'!F29</f>
        <v>0.98999016888290503</v>
      </c>
      <c r="BS29" s="202">
        <f>'HHE (Summary)'!BS29/'HHE (Summary)'!G29</f>
        <v>0.98024384707106105</v>
      </c>
      <c r="BT29" s="202">
        <f>'HHE (Summary)'!BT29/'HHE (Summary)'!H29</f>
        <v>0.98229468264132813</v>
      </c>
      <c r="BU29" s="203">
        <f>'HHE (Summary)'!BU29/'HHE (Summary)'!I29</f>
        <v>0.98894490627843457</v>
      </c>
      <c r="BV29" s="202">
        <f>'HHE (Summary)'!BV29/'HHE (Summary)'!B29</f>
        <v>1.0600679710612961</v>
      </c>
      <c r="BW29" s="202">
        <f>'HHE (Summary)'!BW29/'HHE (Summary)'!C29</f>
        <v>1.0558443754651623</v>
      </c>
      <c r="BX29" s="202">
        <f>'HHE (Summary)'!BX29/'HHE (Summary)'!D29</f>
        <v>1.0444963488017764</v>
      </c>
      <c r="BY29" s="202">
        <f>'HHE (Summary)'!BY29/'HHE (Summary)'!E29</f>
        <v>1.0363127991876615</v>
      </c>
      <c r="BZ29" s="202">
        <f>'HHE (Summary)'!BZ29/'HHE (Summary)'!F29</f>
        <v>1.0313148687703508</v>
      </c>
      <c r="CA29" s="202">
        <f>'HHE (Summary)'!CA29/'HHE (Summary)'!G29</f>
        <v>1.0325007487669673</v>
      </c>
      <c r="CB29" s="202">
        <f>'HHE (Summary)'!CB29/'HHE (Summary)'!H29</f>
        <v>1.0343411433270024</v>
      </c>
      <c r="CC29" s="203">
        <f>'HHE (Summary)'!CC29/'HHE (Summary)'!I29</f>
        <v>1.0304866737565614</v>
      </c>
      <c r="CD29" s="202">
        <f>'HHE (Summary)'!CD29/'HHE (Summary)'!B29</f>
        <v>1.0149801529673448</v>
      </c>
      <c r="CE29" s="202">
        <f>'HHE (Summary)'!CE29/'HHE (Summary)'!C29</f>
        <v>1.0061816234267744</v>
      </c>
      <c r="CF29" s="202">
        <f>'HHE (Summary)'!CF29/'HHE (Summary)'!D29</f>
        <v>1.0080838361222426</v>
      </c>
      <c r="CG29" s="202">
        <f>'HHE (Summary)'!CG29/'HHE (Summary)'!E29</f>
        <v>1.0094361319370264</v>
      </c>
      <c r="CH29" s="202">
        <f>'HHE (Summary)'!CH29/'HHE (Summary)'!F29</f>
        <v>1.0072373404378643</v>
      </c>
      <c r="CI29" s="202">
        <f>'HHE (Summary)'!CI29/'HHE (Summary)'!G29</f>
        <v>1.0052581394620788</v>
      </c>
      <c r="CJ29" s="202">
        <f>'HHE (Summary)'!CJ29/'HHE (Summary)'!H29</f>
        <v>1.0098274940120195</v>
      </c>
      <c r="CK29" s="203">
        <f>'HHE (Summary)'!CK29/'HHE (Summary)'!I29</f>
        <v>1.009532528182139</v>
      </c>
      <c r="CL29" s="202">
        <f>'HHE (Summary)'!CL29/'HHE (Summary)'!B29</f>
        <v>1.0263839963717423</v>
      </c>
      <c r="CM29" s="202">
        <f>'HHE (Summary)'!CM29/'HHE (Summary)'!C29</f>
        <v>1.0209512130407639</v>
      </c>
      <c r="CN29" s="202">
        <f>'HHE (Summary)'!CN29/'HHE (Summary)'!D29</f>
        <v>1.017542164961581</v>
      </c>
      <c r="CO29" s="202">
        <f>'HHE (Summary)'!CO29/'HHE (Summary)'!E29</f>
        <v>1.0111408773618549</v>
      </c>
      <c r="CP29" s="202">
        <f>'HHE (Summary)'!CP29/'HHE (Summary)'!F29</f>
        <v>1.0024816111249828</v>
      </c>
      <c r="CQ29" s="202">
        <f>'HHE (Summary)'!CQ29/'HHE (Summary)'!G29</f>
        <v>0.99901776033416789</v>
      </c>
      <c r="CR29" s="202">
        <f>'HHE (Summary)'!CR29/'HHE (Summary)'!H29</f>
        <v>0.9953693687046582</v>
      </c>
      <c r="CS29" s="203">
        <f>'HHE (Summary)'!CS29/'HHE (Summary)'!I29</f>
        <v>0.99567128373718494</v>
      </c>
      <c r="CT29" s="202">
        <f>'HHE (Summary)'!CT29/'HHE (Summary)'!B29</f>
        <v>1.0237231266403581</v>
      </c>
      <c r="CU29" s="202">
        <f>'HHE (Summary)'!CU29/'HHE (Summary)'!C29</f>
        <v>1.0121481093694356</v>
      </c>
      <c r="CV29" s="202">
        <f>'HHE (Summary)'!CV29/'HHE (Summary)'!D29</f>
        <v>1.0194412964949817</v>
      </c>
      <c r="CW29" s="202">
        <f>'HHE (Summary)'!CW29/'HHE (Summary)'!E29</f>
        <v>1.0073321226090426</v>
      </c>
      <c r="CX29" s="202">
        <f>'HHE (Summary)'!CX29/'HHE (Summary)'!F29</f>
        <v>1.0075954343077784</v>
      </c>
      <c r="CY29" s="202">
        <f>'HHE (Summary)'!CY29/'HHE (Summary)'!G29</f>
        <v>1.0068375566845023</v>
      </c>
      <c r="CZ29" s="202">
        <f>'HHE (Summary)'!CZ29/'HHE (Summary)'!H29</f>
        <v>0.99650831851757482</v>
      </c>
      <c r="DA29" s="203">
        <f>'HHE (Summary)'!DA29/'HHE (Summary)'!I29</f>
        <v>0.9796170584784295</v>
      </c>
    </row>
    <row r="30" spans="1:105">
      <c r="A30" s="91" t="s">
        <v>170</v>
      </c>
      <c r="B30" s="202">
        <f>'HHE (Summary)'!B30/'HHE (Summary)'!$G30</f>
        <v>0.90656304701672952</v>
      </c>
      <c r="C30" s="202">
        <f>'HHE (Summary)'!C30/'HHE (Summary)'!$G30</f>
        <v>0.96923783498836524</v>
      </c>
      <c r="D30" s="202">
        <f>'HHE (Summary)'!D30/'HHE (Summary)'!$G30</f>
        <v>0.99881302473079414</v>
      </c>
      <c r="E30" s="202">
        <f>'HHE (Summary)'!E30/'HHE (Summary)'!$G30</f>
        <v>0.96583817031447849</v>
      </c>
      <c r="F30" s="202">
        <f>'HHE (Summary)'!F30/'HHE (Summary)'!$G30</f>
        <v>0.96346303784668796</v>
      </c>
      <c r="G30" s="202">
        <f>'HHE (Summary)'!G30/'HHE (Summary)'!$G30</f>
        <v>1</v>
      </c>
      <c r="H30" s="202">
        <f>'HHE (Summary)'!H30/'HHE (Summary)'!$G30</f>
        <v>1.0176302674813364</v>
      </c>
      <c r="I30" s="203">
        <f>'HHE (Summary)'!I30/'HHE (Summary)'!$G30</f>
        <v>1.0706266033302481</v>
      </c>
      <c r="J30" s="202">
        <f>'HHE (Summary)'!J30/'HHE (Summary)'!B30</f>
        <v>0.89548669574069018</v>
      </c>
      <c r="K30" s="202">
        <f>'HHE (Summary)'!K30/'HHE (Summary)'!C30</f>
        <v>0.92341091774996942</v>
      </c>
      <c r="L30" s="202">
        <f>'HHE (Summary)'!L30/'HHE (Summary)'!D30</f>
        <v>0.93405890429153693</v>
      </c>
      <c r="M30" s="202">
        <f>'HHE (Summary)'!M30/'HHE (Summary)'!E30</f>
        <v>0.94986162437986976</v>
      </c>
      <c r="N30" s="202">
        <f>'HHE (Summary)'!N30/'HHE (Summary)'!F30</f>
        <v>0.95070262906123637</v>
      </c>
      <c r="O30" s="202">
        <f>'HHE (Summary)'!O30/'HHE (Summary)'!G30</f>
        <v>0.956723188237811</v>
      </c>
      <c r="P30" s="202">
        <f>'HHE (Summary)'!P30/'HHE (Summary)'!H30</f>
        <v>0.95381236183706897</v>
      </c>
      <c r="Q30" s="203">
        <f>'HHE (Summary)'!Q30/'HHE (Summary)'!I30</f>
        <v>0.93717526458263223</v>
      </c>
      <c r="R30" s="202">
        <f>'HHE (Summary)'!R30/'HHE (Summary)'!B30</f>
        <v>0.95446866924829787</v>
      </c>
      <c r="S30" s="202">
        <f>'HHE (Summary)'!S30/'HHE (Summary)'!C30</f>
        <v>0.96326638582425927</v>
      </c>
      <c r="T30" s="202">
        <f>'HHE (Summary)'!T30/'HHE (Summary)'!D30</f>
        <v>0.97074051144495443</v>
      </c>
      <c r="U30" s="202">
        <f>'HHE (Summary)'!U30/'HHE (Summary)'!E30</f>
        <v>0.97426809076284726</v>
      </c>
      <c r="V30" s="202">
        <f>'HHE (Summary)'!V30/'HHE (Summary)'!F30</f>
        <v>0.97835901688871274</v>
      </c>
      <c r="W30" s="202">
        <f>'HHE (Summary)'!W30/'HHE (Summary)'!G30</f>
        <v>0.97902869688489391</v>
      </c>
      <c r="X30" s="202">
        <f>'HHE (Summary)'!X30/'HHE (Summary)'!H30</f>
        <v>0.97447021289339641</v>
      </c>
      <c r="Y30" s="203">
        <f>'HHE (Summary)'!Y30/'HHE (Summary)'!I30</f>
        <v>0.97050684747802096</v>
      </c>
      <c r="Z30" s="202">
        <f>'HHE (Summary)'!Z30/'HHE (Summary)'!B30</f>
        <v>1.0025203214401071</v>
      </c>
      <c r="AA30" s="202">
        <f>'HHE (Summary)'!AA30/'HHE (Summary)'!C30</f>
        <v>1.0119832383891989</v>
      </c>
      <c r="AB30" s="202">
        <f>'HHE (Summary)'!AB30/'HHE (Summary)'!D30</f>
        <v>1.0152332026938575</v>
      </c>
      <c r="AC30" s="202">
        <f>'HHE (Summary)'!AC30/'HHE (Summary)'!E30</f>
        <v>1.0253987088052705</v>
      </c>
      <c r="AD30" s="202">
        <f>'HHE (Summary)'!AD30/'HHE (Summary)'!F30</f>
        <v>1.0490690468161283</v>
      </c>
      <c r="AE30" s="202">
        <f>'HHE (Summary)'!AE30/'HHE (Summary)'!G30</f>
        <v>1.0563614584696659</v>
      </c>
      <c r="AF30" s="202">
        <f>'HHE (Summary)'!AF30/'HHE (Summary)'!H30</f>
        <v>1.0563366055185544</v>
      </c>
      <c r="AG30" s="203">
        <f>'HHE (Summary)'!AG30/'HHE (Summary)'!I30</f>
        <v>1.0513385428347475</v>
      </c>
      <c r="AH30" s="202">
        <f>'HHE (Summary)'!AH30/'HHE (Summary)'!B30</f>
        <v>0.97909021025240428</v>
      </c>
      <c r="AI30" s="202">
        <f>'HHE (Summary)'!AI30/'HHE (Summary)'!C30</f>
        <v>0.97495491130375567</v>
      </c>
      <c r="AJ30" s="202">
        <f>'HHE (Summary)'!AJ30/'HHE (Summary)'!D30</f>
        <v>0.98142606726973214</v>
      </c>
      <c r="AK30" s="202">
        <f>'HHE (Summary)'!AK30/'HHE (Summary)'!E30</f>
        <v>0.98154027993685777</v>
      </c>
      <c r="AL30" s="202">
        <f>'HHE (Summary)'!AL30/'HHE (Summary)'!F30</f>
        <v>0.98010989186352926</v>
      </c>
      <c r="AM30" s="202">
        <f>'HHE (Summary)'!AM30/'HHE (Summary)'!G30</f>
        <v>0.97881389252766104</v>
      </c>
      <c r="AN30" s="202">
        <f>'HHE (Summary)'!AN30/'HHE (Summary)'!H30</f>
        <v>0.97972184381723315</v>
      </c>
      <c r="AO30" s="203">
        <f>'HHE (Summary)'!AO30/'HHE (Summary)'!I30</f>
        <v>0.99324166571668238</v>
      </c>
      <c r="AP30" s="202">
        <f>'HHE (Summary)'!AP30/'HHE (Summary)'!B30</f>
        <v>0.97765244059117606</v>
      </c>
      <c r="AQ30" s="202">
        <f>'HHE (Summary)'!AQ30/'HHE (Summary)'!C30</f>
        <v>0.96434157035995727</v>
      </c>
      <c r="AR30" s="202">
        <f>'HHE (Summary)'!AR30/'HHE (Summary)'!D30</f>
        <v>0.96468385274925761</v>
      </c>
      <c r="AS30" s="202">
        <f>'HHE (Summary)'!AS30/'HHE (Summary)'!E30</f>
        <v>0.96177633647260596</v>
      </c>
      <c r="AT30" s="202">
        <f>'HHE (Summary)'!AT30/'HHE (Summary)'!F30</f>
        <v>0.9644190335045324</v>
      </c>
      <c r="AU30" s="202">
        <f>'HHE (Summary)'!AU30/'HHE (Summary)'!G30</f>
        <v>0.96394670701380203</v>
      </c>
      <c r="AV30" s="202">
        <f>'HHE (Summary)'!AV30/'HHE (Summary)'!H30</f>
        <v>0.96918168091127521</v>
      </c>
      <c r="AW30" s="203">
        <f>'HHE (Summary)'!AW30/'HHE (Summary)'!I30</f>
        <v>0.97297744749244319</v>
      </c>
      <c r="AX30" s="202">
        <f>'HHE (Summary)'!AX30/'HHE (Summary)'!B30</f>
        <v>0.96028199019737515</v>
      </c>
      <c r="AY30" s="202">
        <f>'HHE (Summary)'!AY30/'HHE (Summary)'!C30</f>
        <v>0.96016622338950675</v>
      </c>
      <c r="AZ30" s="202">
        <f>'HHE (Summary)'!AZ30/'HHE (Summary)'!D30</f>
        <v>0.95002374063079242</v>
      </c>
      <c r="BA30" s="202">
        <f>'HHE (Summary)'!BA30/'HHE (Summary)'!E30</f>
        <v>0.96003102247434846</v>
      </c>
      <c r="BB30" s="202">
        <f>'HHE (Summary)'!BB30/'HHE (Summary)'!F30</f>
        <v>0.97127463870128627</v>
      </c>
      <c r="BC30" s="202">
        <f>'HHE (Summary)'!BC30/'HHE (Summary)'!G30</f>
        <v>0.97132435819655261</v>
      </c>
      <c r="BD30" s="202">
        <f>'HHE (Summary)'!BD30/'HHE (Summary)'!H30</f>
        <v>0.97025046720796448</v>
      </c>
      <c r="BE30" s="203">
        <f>'HHE (Summary)'!BE30/'HHE (Summary)'!I30</f>
        <v>0.98533813913972024</v>
      </c>
      <c r="BF30" s="202">
        <f>'HHE (Summary)'!BF30/'HHE (Summary)'!B30</f>
        <v>0.9794343526447421</v>
      </c>
      <c r="BG30" s="202">
        <f>'HHE (Summary)'!BG30/'HHE (Summary)'!C30</f>
        <v>0.98333079111459998</v>
      </c>
      <c r="BH30" s="202">
        <f>'HHE (Summary)'!BH30/'HHE (Summary)'!D30</f>
        <v>0.98563960857789312</v>
      </c>
      <c r="BI30" s="202">
        <f>'HHE (Summary)'!BI30/'HHE (Summary)'!E30</f>
        <v>0.99472241297130781</v>
      </c>
      <c r="BJ30" s="202">
        <f>'HHE (Summary)'!BJ30/'HHE (Summary)'!F30</f>
        <v>0.99782282658513899</v>
      </c>
      <c r="BK30" s="202">
        <f>'HHE (Summary)'!BK30/'HHE (Summary)'!G30</f>
        <v>0.99486298626717851</v>
      </c>
      <c r="BL30" s="202">
        <f>'HHE (Summary)'!BL30/'HHE (Summary)'!H30</f>
        <v>1.0005914912952956</v>
      </c>
      <c r="BM30" s="203">
        <f>'HHE (Summary)'!BM30/'HHE (Summary)'!I30</f>
        <v>1.016739121327237</v>
      </c>
      <c r="BN30" s="202">
        <f>'HHE (Summary)'!BN30/'HHE (Summary)'!B30</f>
        <v>0.99246136643313043</v>
      </c>
      <c r="BO30" s="202">
        <f>'HHE (Summary)'!BO30/'HHE (Summary)'!C30</f>
        <v>0.99552813398682238</v>
      </c>
      <c r="BP30" s="202">
        <f>'HHE (Summary)'!BP30/'HHE (Summary)'!D30</f>
        <v>0.98912616288987176</v>
      </c>
      <c r="BQ30" s="202">
        <f>'HHE (Summary)'!BQ30/'HHE (Summary)'!E30</f>
        <v>0.99427626818446835</v>
      </c>
      <c r="BR30" s="202">
        <f>'HHE (Summary)'!BR30/'HHE (Summary)'!F30</f>
        <v>0.98999016888290492</v>
      </c>
      <c r="BS30" s="202">
        <f>'HHE (Summary)'!BS30/'HHE (Summary)'!G30</f>
        <v>0.98024384707106105</v>
      </c>
      <c r="BT30" s="202">
        <f>'HHE (Summary)'!BT30/'HHE (Summary)'!H30</f>
        <v>0.98229468264132835</v>
      </c>
      <c r="BU30" s="203">
        <f>'HHE (Summary)'!BU30/'HHE (Summary)'!I30</f>
        <v>0.98894490627843401</v>
      </c>
      <c r="BV30" s="202">
        <f>'HHE (Summary)'!BV30/'HHE (Summary)'!B30</f>
        <v>1.0600679710612955</v>
      </c>
      <c r="BW30" s="202">
        <f>'HHE (Summary)'!BW30/'HHE (Summary)'!C30</f>
        <v>1.0558443754651621</v>
      </c>
      <c r="BX30" s="202">
        <f>'HHE (Summary)'!BX30/'HHE (Summary)'!D30</f>
        <v>1.0444963488017764</v>
      </c>
      <c r="BY30" s="202">
        <f>'HHE (Summary)'!BY30/'HHE (Summary)'!E30</f>
        <v>1.0363127991876615</v>
      </c>
      <c r="BZ30" s="202">
        <f>'HHE (Summary)'!BZ30/'HHE (Summary)'!F30</f>
        <v>1.0313148687703513</v>
      </c>
      <c r="CA30" s="202">
        <f>'HHE (Summary)'!CA30/'HHE (Summary)'!G30</f>
        <v>1.032500748766968</v>
      </c>
      <c r="CB30" s="202">
        <f>'HHE (Summary)'!CB30/'HHE (Summary)'!H30</f>
        <v>1.0343411433270029</v>
      </c>
      <c r="CC30" s="203">
        <f>'HHE (Summary)'!CC30/'HHE (Summary)'!I30</f>
        <v>1.030486673756561</v>
      </c>
      <c r="CD30" s="202">
        <f>'HHE (Summary)'!CD30/'HHE (Summary)'!B30</f>
        <v>1.0149801529673439</v>
      </c>
      <c r="CE30" s="202">
        <f>'HHE (Summary)'!CE30/'HHE (Summary)'!C30</f>
        <v>1.0061816234267742</v>
      </c>
      <c r="CF30" s="202">
        <f>'HHE (Summary)'!CF30/'HHE (Summary)'!D30</f>
        <v>1.0080838361222428</v>
      </c>
      <c r="CG30" s="202">
        <f>'HHE (Summary)'!CG30/'HHE (Summary)'!E30</f>
        <v>1.0094361319370271</v>
      </c>
      <c r="CH30" s="202">
        <f>'HHE (Summary)'!CH30/'HHE (Summary)'!F30</f>
        <v>1.0072373404378641</v>
      </c>
      <c r="CI30" s="202">
        <f>'HHE (Summary)'!CI30/'HHE (Summary)'!G30</f>
        <v>1.005258139462079</v>
      </c>
      <c r="CJ30" s="202">
        <f>'HHE (Summary)'!CJ30/'HHE (Summary)'!H30</f>
        <v>1.0098274940120193</v>
      </c>
      <c r="CK30" s="203">
        <f>'HHE (Summary)'!CK30/'HHE (Summary)'!I30</f>
        <v>1.009532528182139</v>
      </c>
      <c r="CL30" s="202">
        <f>'HHE (Summary)'!CL30/'HHE (Summary)'!B30</f>
        <v>1.0263839963717416</v>
      </c>
      <c r="CM30" s="202">
        <f>'HHE (Summary)'!CM30/'HHE (Summary)'!C30</f>
        <v>1.0209512130407643</v>
      </c>
      <c r="CN30" s="202">
        <f>'HHE (Summary)'!CN30/'HHE (Summary)'!D30</f>
        <v>1.0175421649615812</v>
      </c>
      <c r="CO30" s="202">
        <f>'HHE (Summary)'!CO30/'HHE (Summary)'!E30</f>
        <v>1.0111408773618549</v>
      </c>
      <c r="CP30" s="202">
        <f>'HHE (Summary)'!CP30/'HHE (Summary)'!F30</f>
        <v>1.0024816111249824</v>
      </c>
      <c r="CQ30" s="202">
        <f>'HHE (Summary)'!CQ30/'HHE (Summary)'!G30</f>
        <v>0.99901776033416789</v>
      </c>
      <c r="CR30" s="202">
        <f>'HHE (Summary)'!CR30/'HHE (Summary)'!H30</f>
        <v>0.99536936870465831</v>
      </c>
      <c r="CS30" s="203">
        <f>'HHE (Summary)'!CS30/'HHE (Summary)'!I30</f>
        <v>0.99567128373718461</v>
      </c>
      <c r="CT30" s="202">
        <f>'HHE (Summary)'!CT30/'HHE (Summary)'!B30</f>
        <v>1.0237231266403575</v>
      </c>
      <c r="CU30" s="202">
        <f>'HHE (Summary)'!CU30/'HHE (Summary)'!C30</f>
        <v>1.0121481093694358</v>
      </c>
      <c r="CV30" s="202">
        <f>'HHE (Summary)'!CV30/'HHE (Summary)'!D30</f>
        <v>1.0194412964949817</v>
      </c>
      <c r="CW30" s="202">
        <f>'HHE (Summary)'!CW30/'HHE (Summary)'!E30</f>
        <v>1.0073321226090428</v>
      </c>
      <c r="CX30" s="202">
        <f>'HHE (Summary)'!CX30/'HHE (Summary)'!F30</f>
        <v>1.0075954343077791</v>
      </c>
      <c r="CY30" s="202">
        <f>'HHE (Summary)'!CY30/'HHE (Summary)'!G30</f>
        <v>1.0068375566845023</v>
      </c>
      <c r="CZ30" s="202">
        <f>'HHE (Summary)'!CZ30/'HHE (Summary)'!H30</f>
        <v>0.99650831851757538</v>
      </c>
      <c r="DA30" s="203">
        <f>'HHE (Summary)'!DA30/'HHE (Summary)'!I30</f>
        <v>0.97961705847842862</v>
      </c>
    </row>
    <row r="31" spans="1:105">
      <c r="A31" s="91" t="s">
        <v>32</v>
      </c>
      <c r="B31" s="202">
        <f>'HHE (Summary)'!B31/'HHE (Summary)'!$G31</f>
        <v>0.92466648874345014</v>
      </c>
      <c r="C31" s="202">
        <f>'HHE (Summary)'!C31/'HHE (Summary)'!$G31</f>
        <v>1.0158645598109568</v>
      </c>
      <c r="D31" s="202">
        <f>'HHE (Summary)'!D31/'HHE (Summary)'!$G31</f>
        <v>0.99295650087357856</v>
      </c>
      <c r="E31" s="202">
        <f>'HHE (Summary)'!E31/'HHE (Summary)'!$G31</f>
        <v>0.98351805671082282</v>
      </c>
      <c r="F31" s="202">
        <f>'HHE (Summary)'!F31/'HHE (Summary)'!$G31</f>
        <v>0.97780796413053817</v>
      </c>
      <c r="G31" s="202">
        <f>'HHE (Summary)'!G31/'HHE (Summary)'!$G31</f>
        <v>1</v>
      </c>
      <c r="H31" s="202">
        <f>'HHE (Summary)'!H31/'HHE (Summary)'!$G31</f>
        <v>1.0302187666763614</v>
      </c>
      <c r="I31" s="203">
        <f>'HHE (Summary)'!I31/'HHE (Summary)'!$G31</f>
        <v>1.1261246326959142</v>
      </c>
      <c r="J31" s="202">
        <f>'HHE (Summary)'!J31/'HHE (Summary)'!B31</f>
        <v>0.89548669574068929</v>
      </c>
      <c r="K31" s="202">
        <f>'HHE (Summary)'!K31/'HHE (Summary)'!C31</f>
        <v>0.92341091774997053</v>
      </c>
      <c r="L31" s="202">
        <f>'HHE (Summary)'!L31/'HHE (Summary)'!D31</f>
        <v>0.93405890429153693</v>
      </c>
      <c r="M31" s="202">
        <f>'HHE (Summary)'!M31/'HHE (Summary)'!E31</f>
        <v>0.94986162437987076</v>
      </c>
      <c r="N31" s="202">
        <f>'HHE (Summary)'!N31/'HHE (Summary)'!F31</f>
        <v>0.9507026290612377</v>
      </c>
      <c r="O31" s="202">
        <f>'HHE (Summary)'!O31/'HHE (Summary)'!G31</f>
        <v>0.95672318823781077</v>
      </c>
      <c r="P31" s="202">
        <f>'HHE (Summary)'!P31/'HHE (Summary)'!H31</f>
        <v>0.9538123618370693</v>
      </c>
      <c r="Q31" s="203">
        <f>'HHE (Summary)'!Q31/'HHE (Summary)'!I31</f>
        <v>0.93717526458263223</v>
      </c>
      <c r="R31" s="202">
        <f>'HHE (Summary)'!R31/'HHE (Summary)'!B31</f>
        <v>0.9544686692482981</v>
      </c>
      <c r="S31" s="202">
        <f>'HHE (Summary)'!S31/'HHE (Summary)'!C31</f>
        <v>0.96326638582425972</v>
      </c>
      <c r="T31" s="202">
        <f>'HHE (Summary)'!T31/'HHE (Summary)'!D31</f>
        <v>0.97074051144495455</v>
      </c>
      <c r="U31" s="202">
        <f>'HHE (Summary)'!U31/'HHE (Summary)'!E31</f>
        <v>0.97426809076284693</v>
      </c>
      <c r="V31" s="202">
        <f>'HHE (Summary)'!V31/'HHE (Summary)'!F31</f>
        <v>0.97835901688871407</v>
      </c>
      <c r="W31" s="202">
        <f>'HHE (Summary)'!W31/'HHE (Summary)'!G31</f>
        <v>0.97902869688489391</v>
      </c>
      <c r="X31" s="202">
        <f>'HHE (Summary)'!X31/'HHE (Summary)'!H31</f>
        <v>0.97447021289339675</v>
      </c>
      <c r="Y31" s="203">
        <f>'HHE (Summary)'!Y31/'HHE (Summary)'!I31</f>
        <v>0.97050684747802074</v>
      </c>
      <c r="Z31" s="202">
        <f>'HHE (Summary)'!Z31/'HHE (Summary)'!B31</f>
        <v>1.0025203214401062</v>
      </c>
      <c r="AA31" s="202">
        <f>'HHE (Summary)'!AA31/'HHE (Summary)'!C31</f>
        <v>1.0119832383891993</v>
      </c>
      <c r="AB31" s="202">
        <f>'HHE (Summary)'!AB31/'HHE (Summary)'!D31</f>
        <v>1.0152332026938578</v>
      </c>
      <c r="AC31" s="202">
        <f>'HHE (Summary)'!AC31/'HHE (Summary)'!E31</f>
        <v>1.0253987088052696</v>
      </c>
      <c r="AD31" s="202">
        <f>'HHE (Summary)'!AD31/'HHE (Summary)'!F31</f>
        <v>1.0490690468161288</v>
      </c>
      <c r="AE31" s="202">
        <f>'HHE (Summary)'!AE31/'HHE (Summary)'!G31</f>
        <v>1.0563614584696652</v>
      </c>
      <c r="AF31" s="202">
        <f>'HHE (Summary)'!AF31/'HHE (Summary)'!H31</f>
        <v>1.0563366055185532</v>
      </c>
      <c r="AG31" s="203">
        <f>'HHE (Summary)'!AG31/'HHE (Summary)'!I31</f>
        <v>1.0513385428347484</v>
      </c>
      <c r="AH31" s="202">
        <f>'HHE (Summary)'!AH31/'HHE (Summary)'!B31</f>
        <v>0.9790902102524035</v>
      </c>
      <c r="AI31" s="202">
        <f>'HHE (Summary)'!AI31/'HHE (Summary)'!C31</f>
        <v>0.97495491130375467</v>
      </c>
      <c r="AJ31" s="202">
        <f>'HHE (Summary)'!AJ31/'HHE (Summary)'!D31</f>
        <v>0.98142606726973214</v>
      </c>
      <c r="AK31" s="202">
        <f>'HHE (Summary)'!AK31/'HHE (Summary)'!E31</f>
        <v>0.981540279936857</v>
      </c>
      <c r="AL31" s="202">
        <f>'HHE (Summary)'!AL31/'HHE (Summary)'!F31</f>
        <v>0.98010989186352937</v>
      </c>
      <c r="AM31" s="202">
        <f>'HHE (Summary)'!AM31/'HHE (Summary)'!G31</f>
        <v>0.97881389252766104</v>
      </c>
      <c r="AN31" s="202">
        <f>'HHE (Summary)'!AN31/'HHE (Summary)'!H31</f>
        <v>0.97972184381723171</v>
      </c>
      <c r="AO31" s="203">
        <f>'HHE (Summary)'!AO31/'HHE (Summary)'!I31</f>
        <v>0.99324166571668282</v>
      </c>
      <c r="AP31" s="202">
        <f>'HHE (Summary)'!AP31/'HHE (Summary)'!B31</f>
        <v>0.97765244059117618</v>
      </c>
      <c r="AQ31" s="202">
        <f>'HHE (Summary)'!AQ31/'HHE (Summary)'!C31</f>
        <v>0.96434157035995804</v>
      </c>
      <c r="AR31" s="202">
        <f>'HHE (Summary)'!AR31/'HHE (Summary)'!D31</f>
        <v>0.96468385274925761</v>
      </c>
      <c r="AS31" s="202">
        <f>'HHE (Summary)'!AS31/'HHE (Summary)'!E31</f>
        <v>0.96177633647260696</v>
      </c>
      <c r="AT31" s="202">
        <f>'HHE (Summary)'!AT31/'HHE (Summary)'!F31</f>
        <v>0.96441903350453273</v>
      </c>
      <c r="AU31" s="202">
        <f>'HHE (Summary)'!AU31/'HHE (Summary)'!G31</f>
        <v>0.96394670701380014</v>
      </c>
      <c r="AV31" s="202">
        <f>'HHE (Summary)'!AV31/'HHE (Summary)'!H31</f>
        <v>0.96918168091127455</v>
      </c>
      <c r="AW31" s="203">
        <f>'HHE (Summary)'!AW31/'HHE (Summary)'!I31</f>
        <v>0.97297744749244286</v>
      </c>
      <c r="AX31" s="202">
        <f>'HHE (Summary)'!AX31/'HHE (Summary)'!B31</f>
        <v>0.96028199019737459</v>
      </c>
      <c r="AY31" s="202">
        <f>'HHE (Summary)'!AY31/'HHE (Summary)'!C31</f>
        <v>0.96016622338950741</v>
      </c>
      <c r="AZ31" s="202">
        <f>'HHE (Summary)'!AZ31/'HHE (Summary)'!D31</f>
        <v>0.95002374063079265</v>
      </c>
      <c r="BA31" s="202">
        <f>'HHE (Summary)'!BA31/'HHE (Summary)'!E31</f>
        <v>0.96003102247434724</v>
      </c>
      <c r="BB31" s="202">
        <f>'HHE (Summary)'!BB31/'HHE (Summary)'!F31</f>
        <v>0.97127463870128783</v>
      </c>
      <c r="BC31" s="202">
        <f>'HHE (Summary)'!BC31/'HHE (Summary)'!G31</f>
        <v>0.97132435819655161</v>
      </c>
      <c r="BD31" s="202">
        <f>'HHE (Summary)'!BD31/'HHE (Summary)'!H31</f>
        <v>0.97025046720796371</v>
      </c>
      <c r="BE31" s="203">
        <f>'HHE (Summary)'!BE31/'HHE (Summary)'!I31</f>
        <v>0.98533813913972046</v>
      </c>
      <c r="BF31" s="202">
        <f>'HHE (Summary)'!BF31/'HHE (Summary)'!B31</f>
        <v>0.97943435264474099</v>
      </c>
      <c r="BG31" s="202">
        <f>'HHE (Summary)'!BG31/'HHE (Summary)'!C31</f>
        <v>0.98333079111460053</v>
      </c>
      <c r="BH31" s="202">
        <f>'HHE (Summary)'!BH31/'HHE (Summary)'!D31</f>
        <v>0.9856396085778929</v>
      </c>
      <c r="BI31" s="202">
        <f>'HHE (Summary)'!BI31/'HHE (Summary)'!E31</f>
        <v>0.99472241297130648</v>
      </c>
      <c r="BJ31" s="202">
        <f>'HHE (Summary)'!BJ31/'HHE (Summary)'!F31</f>
        <v>0.99782282658513899</v>
      </c>
      <c r="BK31" s="202">
        <f>'HHE (Summary)'!BK31/'HHE (Summary)'!G31</f>
        <v>0.99486298626717884</v>
      </c>
      <c r="BL31" s="202">
        <f>'HHE (Summary)'!BL31/'HHE (Summary)'!H31</f>
        <v>1.000591491295296</v>
      </c>
      <c r="BM31" s="203">
        <f>'HHE (Summary)'!BM31/'HHE (Summary)'!I31</f>
        <v>1.0167391213272385</v>
      </c>
      <c r="BN31" s="202">
        <f>'HHE (Summary)'!BN31/'HHE (Summary)'!B31</f>
        <v>0.9924613664331301</v>
      </c>
      <c r="BO31" s="202">
        <f>'HHE (Summary)'!BO31/'HHE (Summary)'!C31</f>
        <v>0.99552813398682261</v>
      </c>
      <c r="BP31" s="202">
        <f>'HHE (Summary)'!BP31/'HHE (Summary)'!D31</f>
        <v>0.98912616288987132</v>
      </c>
      <c r="BQ31" s="202">
        <f>'HHE (Summary)'!BQ31/'HHE (Summary)'!E31</f>
        <v>0.99427626818446602</v>
      </c>
      <c r="BR31" s="202">
        <f>'HHE (Summary)'!BR31/'HHE (Summary)'!F31</f>
        <v>0.98999016888290514</v>
      </c>
      <c r="BS31" s="202">
        <f>'HHE (Summary)'!BS31/'HHE (Summary)'!G31</f>
        <v>0.98024384707106127</v>
      </c>
      <c r="BT31" s="202">
        <f>'HHE (Summary)'!BT31/'HHE (Summary)'!H31</f>
        <v>0.98229468264132802</v>
      </c>
      <c r="BU31" s="203">
        <f>'HHE (Summary)'!BU31/'HHE (Summary)'!I31</f>
        <v>0.98894490627843512</v>
      </c>
      <c r="BV31" s="202">
        <f>'HHE (Summary)'!BV31/'HHE (Summary)'!B31</f>
        <v>1.0600679710612959</v>
      </c>
      <c r="BW31" s="202">
        <f>'HHE (Summary)'!BW31/'HHE (Summary)'!C31</f>
        <v>1.0558443754651625</v>
      </c>
      <c r="BX31" s="202">
        <f>'HHE (Summary)'!BX31/'HHE (Summary)'!D31</f>
        <v>1.0444963488017769</v>
      </c>
      <c r="BY31" s="202">
        <f>'HHE (Summary)'!BY31/'HHE (Summary)'!E31</f>
        <v>1.0363127991876622</v>
      </c>
      <c r="BZ31" s="202">
        <f>'HHE (Summary)'!BZ31/'HHE (Summary)'!F31</f>
        <v>1.0313148687703506</v>
      </c>
      <c r="CA31" s="202">
        <f>'HHE (Summary)'!CA31/'HHE (Summary)'!G31</f>
        <v>1.0325007487669668</v>
      </c>
      <c r="CB31" s="202">
        <f>'HHE (Summary)'!CB31/'HHE (Summary)'!H31</f>
        <v>1.034341143327002</v>
      </c>
      <c r="CC31" s="203">
        <f>'HHE (Summary)'!CC31/'HHE (Summary)'!I31</f>
        <v>1.0304866737565614</v>
      </c>
      <c r="CD31" s="202">
        <f>'HHE (Summary)'!CD31/'HHE (Summary)'!B31</f>
        <v>1.0149801529673448</v>
      </c>
      <c r="CE31" s="202">
        <f>'HHE (Summary)'!CE31/'HHE (Summary)'!C31</f>
        <v>1.0061816234267742</v>
      </c>
      <c r="CF31" s="202">
        <f>'HHE (Summary)'!CF31/'HHE (Summary)'!D31</f>
        <v>1.0080838361222424</v>
      </c>
      <c r="CG31" s="202">
        <f>'HHE (Summary)'!CG31/'HHE (Summary)'!E31</f>
        <v>1.0094361319370257</v>
      </c>
      <c r="CH31" s="202">
        <f>'HHE (Summary)'!CH31/'HHE (Summary)'!F31</f>
        <v>1.0072373404378636</v>
      </c>
      <c r="CI31" s="202">
        <f>'HHE (Summary)'!CI31/'HHE (Summary)'!G31</f>
        <v>1.0052581394620792</v>
      </c>
      <c r="CJ31" s="202">
        <f>'HHE (Summary)'!CJ31/'HHE (Summary)'!H31</f>
        <v>1.0098274940120191</v>
      </c>
      <c r="CK31" s="203">
        <f>'HHE (Summary)'!CK31/'HHE (Summary)'!I31</f>
        <v>1.0095325281821383</v>
      </c>
      <c r="CL31" s="202">
        <f>'HHE (Summary)'!CL31/'HHE (Summary)'!B31</f>
        <v>1.0263839963717423</v>
      </c>
      <c r="CM31" s="202">
        <f>'HHE (Summary)'!CM31/'HHE (Summary)'!C31</f>
        <v>1.0209512130407632</v>
      </c>
      <c r="CN31" s="202">
        <f>'HHE (Summary)'!CN31/'HHE (Summary)'!D31</f>
        <v>1.0175421649615806</v>
      </c>
      <c r="CO31" s="202">
        <f>'HHE (Summary)'!CO31/'HHE (Summary)'!E31</f>
        <v>1.0111408773618549</v>
      </c>
      <c r="CP31" s="202">
        <f>'HHE (Summary)'!CP31/'HHE (Summary)'!F31</f>
        <v>1.0024816111249824</v>
      </c>
      <c r="CQ31" s="202">
        <f>'HHE (Summary)'!CQ31/'HHE (Summary)'!G31</f>
        <v>0.99901776033416789</v>
      </c>
      <c r="CR31" s="202">
        <f>'HHE (Summary)'!CR31/'HHE (Summary)'!H31</f>
        <v>0.99536936870465764</v>
      </c>
      <c r="CS31" s="203">
        <f>'HHE (Summary)'!CS31/'HHE (Summary)'!I31</f>
        <v>0.99567128373718494</v>
      </c>
      <c r="CT31" s="202">
        <f>'HHE (Summary)'!CT31/'HHE (Summary)'!B31</f>
        <v>1.0237231266403592</v>
      </c>
      <c r="CU31" s="202">
        <f>'HHE (Summary)'!CU31/'HHE (Summary)'!C31</f>
        <v>1.0121481093694351</v>
      </c>
      <c r="CV31" s="202">
        <f>'HHE (Summary)'!CV31/'HHE (Summary)'!D31</f>
        <v>1.0194412964949819</v>
      </c>
      <c r="CW31" s="202">
        <f>'HHE (Summary)'!CW31/'HHE (Summary)'!E31</f>
        <v>1.0073321226090428</v>
      </c>
      <c r="CX31" s="202">
        <f>'HHE (Summary)'!CX31/'HHE (Summary)'!F31</f>
        <v>1.0075954343077778</v>
      </c>
      <c r="CY31" s="202">
        <f>'HHE (Summary)'!CY31/'HHE (Summary)'!G31</f>
        <v>1.0068375566845027</v>
      </c>
      <c r="CZ31" s="202">
        <f>'HHE (Summary)'!CZ31/'HHE (Summary)'!H31</f>
        <v>0.99650831851757371</v>
      </c>
      <c r="DA31" s="203">
        <f>'HHE (Summary)'!DA31/'HHE (Summary)'!I31</f>
        <v>0.97961705847842961</v>
      </c>
    </row>
    <row r="32" spans="1:105">
      <c r="A32" s="91" t="s">
        <v>33</v>
      </c>
      <c r="B32" s="202">
        <f>'HHE (Summary)'!B32/'HHE (Summary)'!$G32</f>
        <v>0.8358492016951784</v>
      </c>
      <c r="C32" s="202">
        <f>'HHE (Summary)'!C32/'HHE (Summary)'!$G32</f>
        <v>0.90338124432790035</v>
      </c>
      <c r="D32" s="202">
        <f>'HHE (Summary)'!D32/'HHE (Summary)'!$G32</f>
        <v>0.93458822802790642</v>
      </c>
      <c r="E32" s="202">
        <f>'HHE (Summary)'!E32/'HHE (Summary)'!$G32</f>
        <v>0.99983319942159277</v>
      </c>
      <c r="F32" s="202">
        <f>'HHE (Summary)'!F32/'HHE (Summary)'!$G32</f>
        <v>1.019881297052881</v>
      </c>
      <c r="G32" s="202">
        <f>'HHE (Summary)'!G32/'HHE (Summary)'!$G32</f>
        <v>1</v>
      </c>
      <c r="H32" s="202">
        <f>'HHE (Summary)'!H32/'HHE (Summary)'!$G32</f>
        <v>1.0738705788847154</v>
      </c>
      <c r="I32" s="203">
        <f>'HHE (Summary)'!I32/'HHE (Summary)'!$G32</f>
        <v>1.1149939357216856</v>
      </c>
      <c r="J32" s="202">
        <f>'HHE (Summary)'!J32/'HHE (Summary)'!B32</f>
        <v>0.89548669574068895</v>
      </c>
      <c r="K32" s="202">
        <f>'HHE (Summary)'!K32/'HHE (Summary)'!C32</f>
        <v>0.92341091774996986</v>
      </c>
      <c r="L32" s="202">
        <f>'HHE (Summary)'!L32/'HHE (Summary)'!D32</f>
        <v>0.93405890429153737</v>
      </c>
      <c r="M32" s="202">
        <f>'HHE (Summary)'!M32/'HHE (Summary)'!E32</f>
        <v>0.94986162437986887</v>
      </c>
      <c r="N32" s="202">
        <f>'HHE (Summary)'!N32/'HHE (Summary)'!F32</f>
        <v>0.95070262906123792</v>
      </c>
      <c r="O32" s="202">
        <f>'HHE (Summary)'!O32/'HHE (Summary)'!G32</f>
        <v>0.95672318823781011</v>
      </c>
      <c r="P32" s="202">
        <f>'HHE (Summary)'!P32/'HHE (Summary)'!H32</f>
        <v>0.95381236183706974</v>
      </c>
      <c r="Q32" s="203">
        <f>'HHE (Summary)'!Q32/'HHE (Summary)'!I32</f>
        <v>0.93717526458263201</v>
      </c>
      <c r="R32" s="202">
        <f>'HHE (Summary)'!R32/'HHE (Summary)'!B32</f>
        <v>0.95446866924829676</v>
      </c>
      <c r="S32" s="202">
        <f>'HHE (Summary)'!S32/'HHE (Summary)'!C32</f>
        <v>0.96326638582425983</v>
      </c>
      <c r="T32" s="202">
        <f>'HHE (Summary)'!T32/'HHE (Summary)'!D32</f>
        <v>0.97074051144495477</v>
      </c>
      <c r="U32" s="202">
        <f>'HHE (Summary)'!U32/'HHE (Summary)'!E32</f>
        <v>0.97426809076284659</v>
      </c>
      <c r="V32" s="202">
        <f>'HHE (Summary)'!V32/'HHE (Summary)'!F32</f>
        <v>0.97835901688871374</v>
      </c>
      <c r="W32" s="202">
        <f>'HHE (Summary)'!W32/'HHE (Summary)'!G32</f>
        <v>0.97902869688489502</v>
      </c>
      <c r="X32" s="202">
        <f>'HHE (Summary)'!X32/'HHE (Summary)'!H32</f>
        <v>0.97447021289339675</v>
      </c>
      <c r="Y32" s="203">
        <f>'HHE (Summary)'!Y32/'HHE (Summary)'!I32</f>
        <v>0.97050684747802107</v>
      </c>
      <c r="Z32" s="202">
        <f>'HHE (Summary)'!Z32/'HHE (Summary)'!B32</f>
        <v>1.0025203214401062</v>
      </c>
      <c r="AA32" s="202">
        <f>'HHE (Summary)'!AA32/'HHE (Summary)'!C32</f>
        <v>1.0119832383891993</v>
      </c>
      <c r="AB32" s="202">
        <f>'HHE (Summary)'!AB32/'HHE (Summary)'!D32</f>
        <v>1.0152332026938573</v>
      </c>
      <c r="AC32" s="202">
        <f>'HHE (Summary)'!AC32/'HHE (Summary)'!E32</f>
        <v>1.025398708805269</v>
      </c>
      <c r="AD32" s="202">
        <f>'HHE (Summary)'!AD32/'HHE (Summary)'!F32</f>
        <v>1.0490690468161294</v>
      </c>
      <c r="AE32" s="202">
        <f>'HHE (Summary)'!AE32/'HHE (Summary)'!G32</f>
        <v>1.0563614584696652</v>
      </c>
      <c r="AF32" s="202">
        <f>'HHE (Summary)'!AF32/'HHE (Summary)'!H32</f>
        <v>1.0563366055185544</v>
      </c>
      <c r="AG32" s="203">
        <f>'HHE (Summary)'!AG32/'HHE (Summary)'!I32</f>
        <v>1.051338542834749</v>
      </c>
      <c r="AH32" s="202">
        <f>'HHE (Summary)'!AH32/'HHE (Summary)'!B32</f>
        <v>0.97909021025240406</v>
      </c>
      <c r="AI32" s="202">
        <f>'HHE (Summary)'!AI32/'HHE (Summary)'!C32</f>
        <v>0.97495491130375544</v>
      </c>
      <c r="AJ32" s="202">
        <f>'HHE (Summary)'!AJ32/'HHE (Summary)'!D32</f>
        <v>0.98142606726973258</v>
      </c>
      <c r="AK32" s="202">
        <f>'HHE (Summary)'!AK32/'HHE (Summary)'!E32</f>
        <v>0.98154027993685766</v>
      </c>
      <c r="AL32" s="202">
        <f>'HHE (Summary)'!AL32/'HHE (Summary)'!F32</f>
        <v>0.98010989186352993</v>
      </c>
      <c r="AM32" s="202">
        <f>'HHE (Summary)'!AM32/'HHE (Summary)'!G32</f>
        <v>0.97881389252766149</v>
      </c>
      <c r="AN32" s="202">
        <f>'HHE (Summary)'!AN32/'HHE (Summary)'!H32</f>
        <v>0.97972184381723149</v>
      </c>
      <c r="AO32" s="203">
        <f>'HHE (Summary)'!AO32/'HHE (Summary)'!I32</f>
        <v>0.9932416657166826</v>
      </c>
      <c r="AP32" s="202">
        <f>'HHE (Summary)'!AP32/'HHE (Summary)'!B32</f>
        <v>0.97765244059117595</v>
      </c>
      <c r="AQ32" s="202">
        <f>'HHE (Summary)'!AQ32/'HHE (Summary)'!C32</f>
        <v>0.9643415703599576</v>
      </c>
      <c r="AR32" s="202">
        <f>'HHE (Summary)'!AR32/'HHE (Summary)'!D32</f>
        <v>0.96468385274925783</v>
      </c>
      <c r="AS32" s="202">
        <f>'HHE (Summary)'!AS32/'HHE (Summary)'!E32</f>
        <v>0.96177633647260452</v>
      </c>
      <c r="AT32" s="202">
        <f>'HHE (Summary)'!AT32/'HHE (Summary)'!F32</f>
        <v>0.96441903350453306</v>
      </c>
      <c r="AU32" s="202">
        <f>'HHE (Summary)'!AU32/'HHE (Summary)'!G32</f>
        <v>0.96394670701380114</v>
      </c>
      <c r="AV32" s="202">
        <f>'HHE (Summary)'!AV32/'HHE (Summary)'!H32</f>
        <v>0.96918168091127477</v>
      </c>
      <c r="AW32" s="203">
        <f>'HHE (Summary)'!AW32/'HHE (Summary)'!I32</f>
        <v>0.9729774474924443</v>
      </c>
      <c r="AX32" s="202">
        <f>'HHE (Summary)'!AX32/'HHE (Summary)'!B32</f>
        <v>0.96028199019737392</v>
      </c>
      <c r="AY32" s="202">
        <f>'HHE (Summary)'!AY32/'HHE (Summary)'!C32</f>
        <v>0.96016622338950652</v>
      </c>
      <c r="AZ32" s="202">
        <f>'HHE (Summary)'!AZ32/'HHE (Summary)'!D32</f>
        <v>0.95002374063079287</v>
      </c>
      <c r="BA32" s="202">
        <f>'HHE (Summary)'!BA32/'HHE (Summary)'!E32</f>
        <v>0.96003102247434713</v>
      </c>
      <c r="BB32" s="202">
        <f>'HHE (Summary)'!BB32/'HHE (Summary)'!F32</f>
        <v>0.97127463870128705</v>
      </c>
      <c r="BC32" s="202">
        <f>'HHE (Summary)'!BC32/'HHE (Summary)'!G32</f>
        <v>0.97132435819655083</v>
      </c>
      <c r="BD32" s="202">
        <f>'HHE (Summary)'!BD32/'HHE (Summary)'!H32</f>
        <v>0.97025046720796415</v>
      </c>
      <c r="BE32" s="203">
        <f>'HHE (Summary)'!BE32/'HHE (Summary)'!I32</f>
        <v>0.98533813913972013</v>
      </c>
      <c r="BF32" s="202">
        <f>'HHE (Summary)'!BF32/'HHE (Summary)'!B32</f>
        <v>0.97943435264474088</v>
      </c>
      <c r="BG32" s="202">
        <f>'HHE (Summary)'!BG32/'HHE (Summary)'!C32</f>
        <v>0.98333079111460042</v>
      </c>
      <c r="BH32" s="202">
        <f>'HHE (Summary)'!BH32/'HHE (Summary)'!D32</f>
        <v>0.98563960857789312</v>
      </c>
      <c r="BI32" s="202">
        <f>'HHE (Summary)'!BI32/'HHE (Summary)'!E32</f>
        <v>0.99472241297130648</v>
      </c>
      <c r="BJ32" s="202">
        <f>'HHE (Summary)'!BJ32/'HHE (Summary)'!F32</f>
        <v>0.99782282658514054</v>
      </c>
      <c r="BK32" s="202">
        <f>'HHE (Summary)'!BK32/'HHE (Summary)'!G32</f>
        <v>0.99486298626717695</v>
      </c>
      <c r="BL32" s="202">
        <f>'HHE (Summary)'!BL32/'HHE (Summary)'!H32</f>
        <v>1.0005914912952953</v>
      </c>
      <c r="BM32" s="203">
        <f>'HHE (Summary)'!BM32/'HHE (Summary)'!I32</f>
        <v>1.0167391213272376</v>
      </c>
      <c r="BN32" s="202">
        <f>'HHE (Summary)'!BN32/'HHE (Summary)'!B32</f>
        <v>0.99246136643312988</v>
      </c>
      <c r="BO32" s="202">
        <f>'HHE (Summary)'!BO32/'HHE (Summary)'!C32</f>
        <v>0.99552813398682272</v>
      </c>
      <c r="BP32" s="202">
        <f>'HHE (Summary)'!BP32/'HHE (Summary)'!D32</f>
        <v>0.98912616288987176</v>
      </c>
      <c r="BQ32" s="202">
        <f>'HHE (Summary)'!BQ32/'HHE (Summary)'!E32</f>
        <v>0.99427626818446602</v>
      </c>
      <c r="BR32" s="202">
        <f>'HHE (Summary)'!BR32/'HHE (Summary)'!F32</f>
        <v>0.9899901688829057</v>
      </c>
      <c r="BS32" s="202">
        <f>'HHE (Summary)'!BS32/'HHE (Summary)'!G32</f>
        <v>0.98024384707106138</v>
      </c>
      <c r="BT32" s="202">
        <f>'HHE (Summary)'!BT32/'HHE (Summary)'!H32</f>
        <v>0.98229468264132791</v>
      </c>
      <c r="BU32" s="203">
        <f>'HHE (Summary)'!BU32/'HHE (Summary)'!I32</f>
        <v>0.98894490627843445</v>
      </c>
      <c r="BV32" s="202">
        <f>'HHE (Summary)'!BV32/'HHE (Summary)'!B32</f>
        <v>1.0600679710612964</v>
      </c>
      <c r="BW32" s="202">
        <f>'HHE (Summary)'!BW32/'HHE (Summary)'!C32</f>
        <v>1.0558443754651621</v>
      </c>
      <c r="BX32" s="202">
        <f>'HHE (Summary)'!BX32/'HHE (Summary)'!D32</f>
        <v>1.0444963488017764</v>
      </c>
      <c r="BY32" s="202">
        <f>'HHE (Summary)'!BY32/'HHE (Summary)'!E32</f>
        <v>1.0363127991876622</v>
      </c>
      <c r="BZ32" s="202">
        <f>'HHE (Summary)'!BZ32/'HHE (Summary)'!F32</f>
        <v>1.0313148687703502</v>
      </c>
      <c r="CA32" s="202">
        <f>'HHE (Summary)'!CA32/'HHE (Summary)'!G32</f>
        <v>1.0325007487669684</v>
      </c>
      <c r="CB32" s="202">
        <f>'HHE (Summary)'!CB32/'HHE (Summary)'!H32</f>
        <v>1.0343411433270024</v>
      </c>
      <c r="CC32" s="203">
        <f>'HHE (Summary)'!CC32/'HHE (Summary)'!I32</f>
        <v>1.0304866737565617</v>
      </c>
      <c r="CD32" s="202">
        <f>'HHE (Summary)'!CD32/'HHE (Summary)'!B32</f>
        <v>1.0149801529673448</v>
      </c>
      <c r="CE32" s="202">
        <f>'HHE (Summary)'!CE32/'HHE (Summary)'!C32</f>
        <v>1.0061816234267749</v>
      </c>
      <c r="CF32" s="202">
        <f>'HHE (Summary)'!CF32/'HHE (Summary)'!D32</f>
        <v>1.0080838361222428</v>
      </c>
      <c r="CG32" s="202">
        <f>'HHE (Summary)'!CG32/'HHE (Summary)'!E32</f>
        <v>1.0094361319370262</v>
      </c>
      <c r="CH32" s="202">
        <f>'HHE (Summary)'!CH32/'HHE (Summary)'!F32</f>
        <v>1.0072373404378638</v>
      </c>
      <c r="CI32" s="202">
        <f>'HHE (Summary)'!CI32/'HHE (Summary)'!G32</f>
        <v>1.0052581394620788</v>
      </c>
      <c r="CJ32" s="202">
        <f>'HHE (Summary)'!CJ32/'HHE (Summary)'!H32</f>
        <v>1.0098274940120209</v>
      </c>
      <c r="CK32" s="203">
        <f>'HHE (Summary)'!CK32/'HHE (Summary)'!I32</f>
        <v>1.0095325281821388</v>
      </c>
      <c r="CL32" s="202">
        <f>'HHE (Summary)'!CL32/'HHE (Summary)'!B32</f>
        <v>1.0263839963717434</v>
      </c>
      <c r="CM32" s="202">
        <f>'HHE (Summary)'!CM32/'HHE (Summary)'!C32</f>
        <v>1.0209512130407636</v>
      </c>
      <c r="CN32" s="202">
        <f>'HHE (Summary)'!CN32/'HHE (Summary)'!D32</f>
        <v>1.0175421649615817</v>
      </c>
      <c r="CO32" s="202">
        <f>'HHE (Summary)'!CO32/'HHE (Summary)'!E32</f>
        <v>1.0111408773618555</v>
      </c>
      <c r="CP32" s="202">
        <f>'HHE (Summary)'!CP32/'HHE (Summary)'!F32</f>
        <v>1.0024816111249826</v>
      </c>
      <c r="CQ32" s="202">
        <f>'HHE (Summary)'!CQ32/'HHE (Summary)'!G32</f>
        <v>0.99901776033416789</v>
      </c>
      <c r="CR32" s="202">
        <f>'HHE (Summary)'!CR32/'HHE (Summary)'!H32</f>
        <v>0.99536936870465842</v>
      </c>
      <c r="CS32" s="203">
        <f>'HHE (Summary)'!CS32/'HHE (Summary)'!I32</f>
        <v>0.99567128373718483</v>
      </c>
      <c r="CT32" s="202">
        <f>'HHE (Summary)'!CT32/'HHE (Summary)'!B32</f>
        <v>1.0237231266403586</v>
      </c>
      <c r="CU32" s="202">
        <f>'HHE (Summary)'!CU32/'HHE (Summary)'!C32</f>
        <v>1.0121481093694356</v>
      </c>
      <c r="CV32" s="202">
        <f>'HHE (Summary)'!CV32/'HHE (Summary)'!D32</f>
        <v>1.0194412964949826</v>
      </c>
      <c r="CW32" s="202">
        <f>'HHE (Summary)'!CW32/'HHE (Summary)'!E32</f>
        <v>1.0073321226090426</v>
      </c>
      <c r="CX32" s="202">
        <f>'HHE (Summary)'!CX32/'HHE (Summary)'!F32</f>
        <v>1.0075954343077786</v>
      </c>
      <c r="CY32" s="202">
        <f>'HHE (Summary)'!CY32/'HHE (Summary)'!G32</f>
        <v>1.0068375566845025</v>
      </c>
      <c r="CZ32" s="202">
        <f>'HHE (Summary)'!CZ32/'HHE (Summary)'!H32</f>
        <v>0.99650831851757538</v>
      </c>
      <c r="DA32" s="203">
        <f>'HHE (Summary)'!DA32/'HHE (Summary)'!I32</f>
        <v>0.97961705847842928</v>
      </c>
    </row>
    <row r="33" spans="1:105" s="88" customFormat="1">
      <c r="A33" s="90" t="s">
        <v>174</v>
      </c>
      <c r="B33" s="202">
        <f>'HHE (Summary)'!B33/'HHE (Summary)'!$G33</f>
        <v>0.86755666410957388</v>
      </c>
      <c r="C33" s="202">
        <f>'HHE (Summary)'!C33/'HHE (Summary)'!$G33</f>
        <v>0.84581796188192315</v>
      </c>
      <c r="D33" s="202">
        <f>'HHE (Summary)'!D33/'HHE (Summary)'!$G33</f>
        <v>0.84263284382997339</v>
      </c>
      <c r="E33" s="202">
        <f>'HHE (Summary)'!E33/'HHE (Summary)'!$G33</f>
        <v>0.86090908140767219</v>
      </c>
      <c r="F33" s="202">
        <f>'HHE (Summary)'!F33/'HHE (Summary)'!$G33</f>
        <v>0.93267592971099111</v>
      </c>
      <c r="G33" s="202">
        <f>'HHE (Summary)'!G33/'HHE (Summary)'!$G33</f>
        <v>1</v>
      </c>
      <c r="H33" s="202">
        <f>'HHE (Summary)'!H33/'HHE (Summary)'!$G33</f>
        <v>1.0529381288896531</v>
      </c>
      <c r="I33" s="203">
        <f>'HHE (Summary)'!I33/'HHE (Summary)'!$G33</f>
        <v>1.123213586451786</v>
      </c>
      <c r="J33" s="202">
        <f>'HHE (Summary)'!J33/'HHE (Summary)'!B33</f>
        <v>0.90068332476152502</v>
      </c>
      <c r="K33" s="202">
        <f>'HHE (Summary)'!K33/'HHE (Summary)'!C33</f>
        <v>0.92896829785490087</v>
      </c>
      <c r="L33" s="202">
        <f>'HHE (Summary)'!L33/'HHE (Summary)'!D33</f>
        <v>0.93991528404877078</v>
      </c>
      <c r="M33" s="202">
        <f>'HHE (Summary)'!M33/'HHE (Summary)'!E33</f>
        <v>0.95592182790731473</v>
      </c>
      <c r="N33" s="202">
        <f>'HHE (Summary)'!N33/'HHE (Summary)'!F33</f>
        <v>0.95689428054223169</v>
      </c>
      <c r="O33" s="202">
        <f>'HHE (Summary)'!O33/'HHE (Summary)'!G33</f>
        <v>0.96311307017744407</v>
      </c>
      <c r="P33" s="202">
        <f>'HHE (Summary)'!P33/'HHE (Summary)'!H33</f>
        <v>0.96032268761888817</v>
      </c>
      <c r="Q33" s="203">
        <f>'HHE (Summary)'!Q33/'HHE (Summary)'!I33</f>
        <v>0.94366988660203233</v>
      </c>
      <c r="R33" s="202">
        <f>'HHE (Summary)'!R33/'HHE (Summary)'!B33</f>
        <v>0.94759571650970986</v>
      </c>
      <c r="S33" s="202">
        <f>'HHE (Summary)'!S33/'HHE (Summary)'!C33</f>
        <v>0.95636165350769098</v>
      </c>
      <c r="T33" s="202">
        <f>'HHE (Summary)'!T33/'HHE (Summary)'!D33</f>
        <v>0.96383423078402886</v>
      </c>
      <c r="U33" s="202">
        <f>'HHE (Summary)'!U33/'HHE (Summary)'!E33</f>
        <v>0.96734483839260077</v>
      </c>
      <c r="V33" s="202">
        <f>'HHE (Summary)'!V33/'HHE (Summary)'!F33</f>
        <v>0.97147154207710662</v>
      </c>
      <c r="W33" s="202">
        <f>'HHE (Summary)'!W33/'HHE (Summary)'!G33</f>
        <v>0.97220933209891691</v>
      </c>
      <c r="X33" s="202">
        <f>'HHE (Summary)'!X33/'HHE (Summary)'!H33</f>
        <v>0.96767513574014685</v>
      </c>
      <c r="Y33" s="203">
        <f>'HHE (Summary)'!Y33/'HHE (Summary)'!I33</f>
        <v>0.96375742391468289</v>
      </c>
      <c r="Z33" s="202">
        <f>'HHE (Summary)'!Z33/'HHE (Summary)'!B33</f>
        <v>1.0145802850858436</v>
      </c>
      <c r="AA33" s="202">
        <f>'HHE (Summary)'!AA33/'HHE (Summary)'!C33</f>
        <v>1.0242609965770237</v>
      </c>
      <c r="AB33" s="202">
        <f>'HHE (Summary)'!AB33/'HHE (Summary)'!D33</f>
        <v>1.0278111914760448</v>
      </c>
      <c r="AC33" s="202">
        <f>'HHE (Summary)'!AC33/'HHE (Summary)'!E33</f>
        <v>1.0382019079823328</v>
      </c>
      <c r="AD33" s="202">
        <f>'HHE (Summary)'!AD33/'HHE (Summary)'!F33</f>
        <v>1.0622708060826733</v>
      </c>
      <c r="AE33" s="202">
        <f>'HHE (Summary)'!AE33/'HHE (Summary)'!G33</f>
        <v>1.0697980383608361</v>
      </c>
      <c r="AF33" s="202">
        <f>'HHE (Summary)'!AF33/'HHE (Summary)'!H33</f>
        <v>1.0698457329011717</v>
      </c>
      <c r="AG33" s="203">
        <f>'HHE (Summary)'!AG33/'HHE (Summary)'!I33</f>
        <v>1.0648462475546443</v>
      </c>
      <c r="AH33" s="202">
        <f>'HHE (Summary)'!AH33/'HHE (Summary)'!B33</f>
        <v>0.97950235380028827</v>
      </c>
      <c r="AI33" s="202">
        <f>'HHE (Summary)'!AI33/'HHE (Summary)'!C33</f>
        <v>0.97537183926726123</v>
      </c>
      <c r="AJ33" s="202">
        <f>'HHE (Summary)'!AJ33/'HHE (Summary)'!D33</f>
        <v>0.98193320888676583</v>
      </c>
      <c r="AK33" s="202">
        <f>'HHE (Summary)'!AK33/'HHE (Summary)'!E33</f>
        <v>0.98207293105303028</v>
      </c>
      <c r="AL33" s="202">
        <f>'HHE (Summary)'!AL33/'HHE (Summary)'!F33</f>
        <v>0.98061318519623175</v>
      </c>
      <c r="AM33" s="202">
        <f>'HHE (Summary)'!AM33/'HHE (Summary)'!G33</f>
        <v>0.97930852850360639</v>
      </c>
      <c r="AN33" s="202">
        <f>'HHE (Summary)'!AN33/'HHE (Summary)'!H33</f>
        <v>0.98021061528506115</v>
      </c>
      <c r="AO33" s="203">
        <f>'HHE (Summary)'!AO33/'HHE (Summary)'!I33</f>
        <v>0.99375290968437791</v>
      </c>
      <c r="AP33" s="202">
        <f>'HHE (Summary)'!AP33/'HHE (Summary)'!B33</f>
        <v>0.97577620246605967</v>
      </c>
      <c r="AQ33" s="202">
        <f>'HHE (Summary)'!AQ33/'HHE (Summary)'!C33</f>
        <v>0.96262654103487022</v>
      </c>
      <c r="AR33" s="202">
        <f>'HHE (Summary)'!AR33/'HHE (Summary)'!D33</f>
        <v>0.96322604418595015</v>
      </c>
      <c r="AS33" s="202">
        <f>'HHE (Summary)'!AS33/'HHE (Summary)'!E33</f>
        <v>0.96046831387138276</v>
      </c>
      <c r="AT33" s="202">
        <f>'HHE (Summary)'!AT33/'HHE (Summary)'!F33</f>
        <v>0.96324027646518062</v>
      </c>
      <c r="AU33" s="202">
        <f>'HHE (Summary)'!AU33/'HHE (Summary)'!G33</f>
        <v>0.96285461312055531</v>
      </c>
      <c r="AV33" s="202">
        <f>'HHE (Summary)'!AV33/'HHE (Summary)'!H33</f>
        <v>0.9681700296568968</v>
      </c>
      <c r="AW33" s="203">
        <f>'HHE (Summary)'!AW33/'HHE (Summary)'!I33</f>
        <v>0.97202859964288124</v>
      </c>
      <c r="AX33" s="202">
        <f>'HHE (Summary)'!AX33/'HHE (Summary)'!B33</f>
        <v>0.96885551643525025</v>
      </c>
      <c r="AY33" s="202">
        <f>'HHE (Summary)'!AY33/'HHE (Summary)'!C33</f>
        <v>0.96875617457395935</v>
      </c>
      <c r="AZ33" s="202">
        <f>'HHE (Summary)'!AZ33/'HHE (Summary)'!D33</f>
        <v>0.9586859584280687</v>
      </c>
      <c r="BA33" s="202">
        <f>'HHE (Summary)'!BA33/'HHE (Summary)'!E33</f>
        <v>0.96881425007959387</v>
      </c>
      <c r="BB33" s="202">
        <f>'HHE (Summary)'!BB33/'HHE (Summary)'!F33</f>
        <v>0.98013544230852145</v>
      </c>
      <c r="BC33" s="202">
        <f>'HHE (Summary)'!BC33/'HHE (Summary)'!G33</f>
        <v>0.98027437922383487</v>
      </c>
      <c r="BD33" s="202">
        <f>'HHE (Summary)'!BD33/'HHE (Summary)'!H33</f>
        <v>0.97924420390165134</v>
      </c>
      <c r="BE33" s="203">
        <f>'HHE (Summary)'!BE33/'HHE (Summary)'!I33</f>
        <v>0.99449741596703878</v>
      </c>
      <c r="BF33" s="202">
        <f>'HHE (Summary)'!BF33/'HHE (Summary)'!B33</f>
        <v>0.99790104088232878</v>
      </c>
      <c r="BG33" s="202">
        <f>'HHE (Summary)'!BG33/'HHE (Summary)'!C33</f>
        <v>1.0019111299017032</v>
      </c>
      <c r="BH33" s="202">
        <f>'HHE (Summary)'!BH33/'HHE (Summary)'!D33</f>
        <v>1.0043431050648617</v>
      </c>
      <c r="BI33" s="202">
        <f>'HHE (Summary)'!BI33/'HHE (Summary)'!E33</f>
        <v>1.0136146676182696</v>
      </c>
      <c r="BJ33" s="202">
        <f>'HHE (Summary)'!BJ33/'HHE (Summary)'!F33</f>
        <v>1.0167442025123772</v>
      </c>
      <c r="BK33" s="202">
        <f>'HHE (Summary)'!BK33/'HHE (Summary)'!G33</f>
        <v>1.0137383075748545</v>
      </c>
      <c r="BL33" s="202">
        <f>'HHE (Summary)'!BL33/'HHE (Summary)'!H33</f>
        <v>1.019549538903326</v>
      </c>
      <c r="BM33" s="203">
        <f>'HHE (Summary)'!BM33/'HHE (Summary)'!I33</f>
        <v>1.0360091482228677</v>
      </c>
      <c r="BN33" s="202">
        <f>'HHE (Summary)'!BN33/'HHE (Summary)'!B33</f>
        <v>1.0208641831742651</v>
      </c>
      <c r="BO33" s="202">
        <f>'HHE (Summary)'!BO33/'HHE (Summary)'!C33</f>
        <v>1.0240315335007084</v>
      </c>
      <c r="BP33" s="202">
        <f>'HHE (Summary)'!BP33/'HHE (Summary)'!D33</f>
        <v>1.0174757546399338</v>
      </c>
      <c r="BQ33" s="202">
        <f>'HHE (Summary)'!BQ33/'HHE (Summary)'!E33</f>
        <v>1.0227409222687556</v>
      </c>
      <c r="BR33" s="202">
        <f>'HHE (Summary)'!BR33/'HHE (Summary)'!F33</f>
        <v>1.0183440663687562</v>
      </c>
      <c r="BS33" s="202">
        <f>'HHE (Summary)'!BS33/'HHE (Summary)'!G33</f>
        <v>1.008325946911022</v>
      </c>
      <c r="BT33" s="202">
        <f>'HHE (Summary)'!BT33/'HHE (Summary)'!H33</f>
        <v>1.0105483472074499</v>
      </c>
      <c r="BU33" s="203">
        <f>'HHE (Summary)'!BU33/'HHE (Summary)'!I33</f>
        <v>1.0173932341774394</v>
      </c>
      <c r="BV33" s="202">
        <f>'HHE (Summary)'!BV33/'HHE (Summary)'!B33</f>
        <v>1.0440497736106928</v>
      </c>
      <c r="BW33" s="202">
        <f>'HHE (Summary)'!BW33/'HHE (Summary)'!C33</f>
        <v>1.0397345079275138</v>
      </c>
      <c r="BX33" s="202">
        <f>'HHE (Summary)'!BX33/'HHE (Summary)'!D33</f>
        <v>1.0283593988961539</v>
      </c>
      <c r="BY33" s="202">
        <f>'HHE (Summary)'!BY33/'HHE (Summary)'!E33</f>
        <v>1.0201835058588233</v>
      </c>
      <c r="BZ33" s="202">
        <f>'HHE (Summary)'!BZ33/'HHE (Summary)'!F33</f>
        <v>1.0151996545730337</v>
      </c>
      <c r="CA33" s="202">
        <f>'HHE (Summary)'!CA33/'HHE (Summary)'!G33</f>
        <v>1.0163244908750255</v>
      </c>
      <c r="CB33" s="202">
        <f>'HHE (Summary)'!CB33/'HHE (Summary)'!H33</f>
        <v>1.0180942931722565</v>
      </c>
      <c r="CC33" s="203">
        <f>'HHE (Summary)'!CC33/'HHE (Summary)'!I33</f>
        <v>1.0141582292080287</v>
      </c>
      <c r="CD33" s="202">
        <f>'HHE (Summary)'!CD33/'HHE (Summary)'!B33</f>
        <v>1.0210303419513054</v>
      </c>
      <c r="CE33" s="202">
        <f>'HHE (Summary)'!CE33/'HHE (Summary)'!C33</f>
        <v>1.0122841059468872</v>
      </c>
      <c r="CF33" s="202">
        <f>'HHE (Summary)'!CF33/'HHE (Summary)'!D33</f>
        <v>1.0142301157066937</v>
      </c>
      <c r="CG33" s="202">
        <f>'HHE (Summary)'!CG33/'HHE (Summary)'!E33</f>
        <v>1.0156331329594976</v>
      </c>
      <c r="CH33" s="202">
        <f>'HHE (Summary)'!CH33/'HHE (Summary)'!F33</f>
        <v>1.0134771970203567</v>
      </c>
      <c r="CI33" s="202">
        <f>'HHE (Summary)'!CI33/'HHE (Summary)'!G33</f>
        <v>1.0115725716540229</v>
      </c>
      <c r="CJ33" s="202">
        <f>'HHE (Summary)'!CJ33/'HHE (Summary)'!H33</f>
        <v>1.0162730957889778</v>
      </c>
      <c r="CK33" s="203">
        <f>'HHE (Summary)'!CK33/'HHE (Summary)'!I33</f>
        <v>1.0160367330206079</v>
      </c>
      <c r="CL33" s="202">
        <f>'HHE (Summary)'!CL33/'HHE (Summary)'!B33</f>
        <v>1.0487424816377131</v>
      </c>
      <c r="CM33" s="202">
        <f>'HHE (Summary)'!CM33/'HHE (Summary)'!C33</f>
        <v>1.0433412070820025</v>
      </c>
      <c r="CN33" s="202">
        <f>'HHE (Summary)'!CN33/'HHE (Summary)'!D33</f>
        <v>1.0400165645892474</v>
      </c>
      <c r="CO33" s="202">
        <f>'HHE (Summary)'!CO33/'HHE (Summary)'!E33</f>
        <v>1.033552171590161</v>
      </c>
      <c r="CP33" s="202">
        <f>'HHE (Summary)'!CP33/'HHE (Summary)'!F33</f>
        <v>1.0247833446469512</v>
      </c>
      <c r="CQ33" s="202">
        <f>'HHE (Summary)'!CQ33/'HHE (Summary)'!G33</f>
        <v>1.0213939997972585</v>
      </c>
      <c r="CR33" s="202">
        <f>'HHE (Summary)'!CR33/'HHE (Summary)'!H33</f>
        <v>1.0178514838806434</v>
      </c>
      <c r="CS33" s="203">
        <f>'HHE (Summary)'!CS33/'HHE (Summary)'!I33</f>
        <v>1.0182758291506824</v>
      </c>
      <c r="CT33" s="202">
        <f>'HHE (Summary)'!CT33/'HHE (Summary)'!B33</f>
        <v>1.0270965576946256</v>
      </c>
      <c r="CU33" s="202">
        <f>'HHE (Summary)'!CU33/'HHE (Summary)'!C33</f>
        <v>1.0154627755658747</v>
      </c>
      <c r="CV33" s="202">
        <f>'HHE (Summary)'!CV33/'HHE (Summary)'!D33</f>
        <v>1.02259362886348</v>
      </c>
      <c r="CW33" s="202">
        <f>'HHE (Summary)'!CW33/'HHE (Summary)'!E33</f>
        <v>1.0105006152305842</v>
      </c>
      <c r="CX33" s="202">
        <f>'HHE (Summary)'!CX33/'HHE (Summary)'!F33</f>
        <v>1.0107530110038601</v>
      </c>
      <c r="CY33" s="202">
        <f>'HHE (Summary)'!CY33/'HHE (Summary)'!G33</f>
        <v>1.0099751324483857</v>
      </c>
      <c r="CZ33" s="202">
        <f>'HHE (Summary)'!CZ33/'HHE (Summary)'!H33</f>
        <v>0.99959682637383218</v>
      </c>
      <c r="DA33" s="203">
        <f>'HHE (Summary)'!DA33/'HHE (Summary)'!I33</f>
        <v>0.98267027611225288</v>
      </c>
    </row>
    <row r="34" spans="1:105">
      <c r="A34" s="91" t="s">
        <v>16</v>
      </c>
      <c r="B34" s="202">
        <f>'HHE (Summary)'!B34/'HHE (Summary)'!$G34</f>
        <v>0.77269807070649599</v>
      </c>
      <c r="C34" s="202">
        <f>'HHE (Summary)'!C34/'HHE (Summary)'!$G34</f>
        <v>0.6663118685137539</v>
      </c>
      <c r="D34" s="202">
        <f>'HHE (Summary)'!D34/'HHE (Summary)'!$G34</f>
        <v>0.65375446222927536</v>
      </c>
      <c r="E34" s="202">
        <f>'HHE (Summary)'!E34/'HHE (Summary)'!$G34</f>
        <v>0.6770031173136235</v>
      </c>
      <c r="F34" s="202">
        <f>'HHE (Summary)'!F34/'HHE (Summary)'!$G34</f>
        <v>0.8739406159217572</v>
      </c>
      <c r="G34" s="202">
        <f>'HHE (Summary)'!G34/'HHE (Summary)'!$G34</f>
        <v>1</v>
      </c>
      <c r="H34" s="202">
        <f>'HHE (Summary)'!H34/'HHE (Summary)'!$G34</f>
        <v>1.236240461512143</v>
      </c>
      <c r="I34" s="203">
        <f>'HHE (Summary)'!I34/'HHE (Summary)'!$G34</f>
        <v>1.3127213769287953</v>
      </c>
      <c r="J34" s="202">
        <f>'HHE (Summary)'!J34/'HHE (Summary)'!B34</f>
        <v>0.9006833247615248</v>
      </c>
      <c r="K34" s="202">
        <f>'HHE (Summary)'!K34/'HHE (Summary)'!C34</f>
        <v>0.92896829785490109</v>
      </c>
      <c r="L34" s="202">
        <f>'HHE (Summary)'!L34/'HHE (Summary)'!D34</f>
        <v>0.93991528404877045</v>
      </c>
      <c r="M34" s="202">
        <f>'HHE (Summary)'!M34/'HHE (Summary)'!E34</f>
        <v>0.95592182790731506</v>
      </c>
      <c r="N34" s="202">
        <f>'HHE (Summary)'!N34/'HHE (Summary)'!F34</f>
        <v>0.95689428054223047</v>
      </c>
      <c r="O34" s="202">
        <f>'HHE (Summary)'!O34/'HHE (Summary)'!G34</f>
        <v>0.96311307017744385</v>
      </c>
      <c r="P34" s="202">
        <f>'HHE (Summary)'!P34/'HHE (Summary)'!H34</f>
        <v>0.96032268761888817</v>
      </c>
      <c r="Q34" s="203">
        <f>'HHE (Summary)'!Q34/'HHE (Summary)'!I34</f>
        <v>0.94366988660203166</v>
      </c>
      <c r="R34" s="202">
        <f>'HHE (Summary)'!R34/'HHE (Summary)'!B34</f>
        <v>0.94759571650970964</v>
      </c>
      <c r="S34" s="202">
        <f>'HHE (Summary)'!S34/'HHE (Summary)'!C34</f>
        <v>0.95636165350769098</v>
      </c>
      <c r="T34" s="202">
        <f>'HHE (Summary)'!T34/'HHE (Summary)'!D34</f>
        <v>0.96383423078402886</v>
      </c>
      <c r="U34" s="202">
        <f>'HHE (Summary)'!U34/'HHE (Summary)'!E34</f>
        <v>0.96734483839260066</v>
      </c>
      <c r="V34" s="202">
        <f>'HHE (Summary)'!V34/'HHE (Summary)'!F34</f>
        <v>0.97147154207710618</v>
      </c>
      <c r="W34" s="202">
        <f>'HHE (Summary)'!W34/'HHE (Summary)'!G34</f>
        <v>0.97220933209891658</v>
      </c>
      <c r="X34" s="202">
        <f>'HHE (Summary)'!X34/'HHE (Summary)'!H34</f>
        <v>0.96767513574014752</v>
      </c>
      <c r="Y34" s="203">
        <f>'HHE (Summary)'!Y34/'HHE (Summary)'!I34</f>
        <v>0.96375742391468278</v>
      </c>
      <c r="Z34" s="202">
        <f>'HHE (Summary)'!Z34/'HHE (Summary)'!B34</f>
        <v>1.0145802850858436</v>
      </c>
      <c r="AA34" s="202">
        <f>'HHE (Summary)'!AA34/'HHE (Summary)'!C34</f>
        <v>1.0242609965770246</v>
      </c>
      <c r="AB34" s="202">
        <f>'HHE (Summary)'!AB34/'HHE (Summary)'!D34</f>
        <v>1.027811191476045</v>
      </c>
      <c r="AC34" s="202">
        <f>'HHE (Summary)'!AC34/'HHE (Summary)'!E34</f>
        <v>1.0382019079823339</v>
      </c>
      <c r="AD34" s="202">
        <f>'HHE (Summary)'!AD34/'HHE (Summary)'!F34</f>
        <v>1.0622708060826727</v>
      </c>
      <c r="AE34" s="202">
        <f>'HHE (Summary)'!AE34/'HHE (Summary)'!G34</f>
        <v>1.0697980383608361</v>
      </c>
      <c r="AF34" s="202">
        <f>'HHE (Summary)'!AF34/'HHE (Summary)'!H34</f>
        <v>1.0698457329011715</v>
      </c>
      <c r="AG34" s="203">
        <f>'HHE (Summary)'!AG34/'HHE (Summary)'!I34</f>
        <v>1.0648462475546434</v>
      </c>
      <c r="AH34" s="202">
        <f>'HHE (Summary)'!AH34/'HHE (Summary)'!B34</f>
        <v>0.97950235380028838</v>
      </c>
      <c r="AI34" s="202">
        <f>'HHE (Summary)'!AI34/'HHE (Summary)'!C34</f>
        <v>0.97537183926726112</v>
      </c>
      <c r="AJ34" s="202">
        <f>'HHE (Summary)'!AJ34/'HHE (Summary)'!D34</f>
        <v>0.98193320888676616</v>
      </c>
      <c r="AK34" s="202">
        <f>'HHE (Summary)'!AK34/'HHE (Summary)'!E34</f>
        <v>0.98207293105302995</v>
      </c>
      <c r="AL34" s="202">
        <f>'HHE (Summary)'!AL34/'HHE (Summary)'!F34</f>
        <v>0.9806131851962312</v>
      </c>
      <c r="AM34" s="202">
        <f>'HHE (Summary)'!AM34/'HHE (Summary)'!G34</f>
        <v>0.97930852850360672</v>
      </c>
      <c r="AN34" s="202">
        <f>'HHE (Summary)'!AN34/'HHE (Summary)'!H34</f>
        <v>0.9802106152850607</v>
      </c>
      <c r="AO34" s="203">
        <f>'HHE (Summary)'!AO34/'HHE (Summary)'!I34</f>
        <v>0.99375290968437724</v>
      </c>
      <c r="AP34" s="202">
        <f>'HHE (Summary)'!AP34/'HHE (Summary)'!B34</f>
        <v>0.97577620246605978</v>
      </c>
      <c r="AQ34" s="202">
        <f>'HHE (Summary)'!AQ34/'HHE (Summary)'!C34</f>
        <v>0.96262654103487066</v>
      </c>
      <c r="AR34" s="202">
        <f>'HHE (Summary)'!AR34/'HHE (Summary)'!D34</f>
        <v>0.96322604418595004</v>
      </c>
      <c r="AS34" s="202">
        <f>'HHE (Summary)'!AS34/'HHE (Summary)'!E34</f>
        <v>0.96046831387138343</v>
      </c>
      <c r="AT34" s="202">
        <f>'HHE (Summary)'!AT34/'HHE (Summary)'!F34</f>
        <v>0.9632402764651794</v>
      </c>
      <c r="AU34" s="202">
        <f>'HHE (Summary)'!AU34/'HHE (Summary)'!G34</f>
        <v>0.9628546131205552</v>
      </c>
      <c r="AV34" s="202">
        <f>'HHE (Summary)'!AV34/'HHE (Summary)'!H34</f>
        <v>0.96817002965689691</v>
      </c>
      <c r="AW34" s="203">
        <f>'HHE (Summary)'!AW34/'HHE (Summary)'!I34</f>
        <v>0.9720285996428808</v>
      </c>
      <c r="AX34" s="202">
        <f>'HHE (Summary)'!AX34/'HHE (Summary)'!B34</f>
        <v>0.96885551643525081</v>
      </c>
      <c r="AY34" s="202">
        <f>'HHE (Summary)'!AY34/'HHE (Summary)'!C34</f>
        <v>0.96875617457395968</v>
      </c>
      <c r="AZ34" s="202">
        <f>'HHE (Summary)'!AZ34/'HHE (Summary)'!D34</f>
        <v>0.95868595842806859</v>
      </c>
      <c r="BA34" s="202">
        <f>'HHE (Summary)'!BA34/'HHE (Summary)'!E34</f>
        <v>0.9688142500795941</v>
      </c>
      <c r="BB34" s="202">
        <f>'HHE (Summary)'!BB34/'HHE (Summary)'!F34</f>
        <v>0.98013544230852157</v>
      </c>
      <c r="BC34" s="202">
        <f>'HHE (Summary)'!BC34/'HHE (Summary)'!G34</f>
        <v>0.98027437922383498</v>
      </c>
      <c r="BD34" s="202">
        <f>'HHE (Summary)'!BD34/'HHE (Summary)'!H34</f>
        <v>0.97924420390165201</v>
      </c>
      <c r="BE34" s="203">
        <f>'HHE (Summary)'!BE34/'HHE (Summary)'!I34</f>
        <v>0.99449741596703756</v>
      </c>
      <c r="BF34" s="202">
        <f>'HHE (Summary)'!BF34/'HHE (Summary)'!B34</f>
        <v>0.99790104088232867</v>
      </c>
      <c r="BG34" s="202">
        <f>'HHE (Summary)'!BG34/'HHE (Summary)'!C34</f>
        <v>1.0019111299017032</v>
      </c>
      <c r="BH34" s="202">
        <f>'HHE (Summary)'!BH34/'HHE (Summary)'!D34</f>
        <v>1.0043431050648624</v>
      </c>
      <c r="BI34" s="202">
        <f>'HHE (Summary)'!BI34/'HHE (Summary)'!E34</f>
        <v>1.0136146676182696</v>
      </c>
      <c r="BJ34" s="202">
        <f>'HHE (Summary)'!BJ34/'HHE (Summary)'!F34</f>
        <v>1.0167442025123754</v>
      </c>
      <c r="BK34" s="202">
        <f>'HHE (Summary)'!BK34/'HHE (Summary)'!G34</f>
        <v>1.0137383075748552</v>
      </c>
      <c r="BL34" s="202">
        <f>'HHE (Summary)'!BL34/'HHE (Summary)'!H34</f>
        <v>1.0195495389033264</v>
      </c>
      <c r="BM34" s="203">
        <f>'HHE (Summary)'!BM34/'HHE (Summary)'!I34</f>
        <v>1.036009148222867</v>
      </c>
      <c r="BN34" s="202">
        <f>'HHE (Summary)'!BN34/'HHE (Summary)'!B34</f>
        <v>1.0208641831742649</v>
      </c>
      <c r="BO34" s="202">
        <f>'HHE (Summary)'!BO34/'HHE (Summary)'!C34</f>
        <v>1.0240315335007086</v>
      </c>
      <c r="BP34" s="202">
        <f>'HHE (Summary)'!BP34/'HHE (Summary)'!D34</f>
        <v>1.0174757546399342</v>
      </c>
      <c r="BQ34" s="202">
        <f>'HHE (Summary)'!BQ34/'HHE (Summary)'!E34</f>
        <v>1.0227409222687567</v>
      </c>
      <c r="BR34" s="202">
        <f>'HHE (Summary)'!BR34/'HHE (Summary)'!F34</f>
        <v>1.0183440663687553</v>
      </c>
      <c r="BS34" s="202">
        <f>'HHE (Summary)'!BS34/'HHE (Summary)'!G34</f>
        <v>1.0083259469110217</v>
      </c>
      <c r="BT34" s="202">
        <f>'HHE (Summary)'!BT34/'HHE (Summary)'!H34</f>
        <v>1.0105483472074499</v>
      </c>
      <c r="BU34" s="203">
        <f>'HHE (Summary)'!BU34/'HHE (Summary)'!I34</f>
        <v>1.0173932341774377</v>
      </c>
      <c r="BV34" s="202">
        <f>'HHE (Summary)'!BV34/'HHE (Summary)'!B34</f>
        <v>1.0440497736106924</v>
      </c>
      <c r="BW34" s="202">
        <f>'HHE (Summary)'!BW34/'HHE (Summary)'!C34</f>
        <v>1.0397345079275144</v>
      </c>
      <c r="BX34" s="202">
        <f>'HHE (Summary)'!BX34/'HHE (Summary)'!D34</f>
        <v>1.0283593988961532</v>
      </c>
      <c r="BY34" s="202">
        <f>'HHE (Summary)'!BY34/'HHE (Summary)'!E34</f>
        <v>1.0201835058588224</v>
      </c>
      <c r="BZ34" s="202">
        <f>'HHE (Summary)'!BZ34/'HHE (Summary)'!F34</f>
        <v>1.0151996545730342</v>
      </c>
      <c r="CA34" s="202">
        <f>'HHE (Summary)'!CA34/'HHE (Summary)'!G34</f>
        <v>1.0163244908750251</v>
      </c>
      <c r="CB34" s="202">
        <f>'HHE (Summary)'!CB34/'HHE (Summary)'!H34</f>
        <v>1.0180942931722565</v>
      </c>
      <c r="CC34" s="203">
        <f>'HHE (Summary)'!CC34/'HHE (Summary)'!I34</f>
        <v>1.0141582292080289</v>
      </c>
      <c r="CD34" s="202">
        <f>'HHE (Summary)'!CD34/'HHE (Summary)'!B34</f>
        <v>1.0210303419513052</v>
      </c>
      <c r="CE34" s="202">
        <f>'HHE (Summary)'!CE34/'HHE (Summary)'!C34</f>
        <v>1.0122841059468868</v>
      </c>
      <c r="CF34" s="202">
        <f>'HHE (Summary)'!CF34/'HHE (Summary)'!D34</f>
        <v>1.0142301157066942</v>
      </c>
      <c r="CG34" s="202">
        <f>'HHE (Summary)'!CG34/'HHE (Summary)'!E34</f>
        <v>1.0156331329594979</v>
      </c>
      <c r="CH34" s="202">
        <f>'HHE (Summary)'!CH34/'HHE (Summary)'!F34</f>
        <v>1.0134771970203582</v>
      </c>
      <c r="CI34" s="202">
        <f>'HHE (Summary)'!CI34/'HHE (Summary)'!G34</f>
        <v>1.0115725716540234</v>
      </c>
      <c r="CJ34" s="202">
        <f>'HHE (Summary)'!CJ34/'HHE (Summary)'!H34</f>
        <v>1.0162730957889781</v>
      </c>
      <c r="CK34" s="203">
        <f>'HHE (Summary)'!CK34/'HHE (Summary)'!I34</f>
        <v>1.0160367330206093</v>
      </c>
      <c r="CL34" s="202">
        <f>'HHE (Summary)'!CL34/'HHE (Summary)'!B34</f>
        <v>1.0487424816377129</v>
      </c>
      <c r="CM34" s="202">
        <f>'HHE (Summary)'!CM34/'HHE (Summary)'!C34</f>
        <v>1.0433412070820021</v>
      </c>
      <c r="CN34" s="202">
        <f>'HHE (Summary)'!CN34/'HHE (Summary)'!D34</f>
        <v>1.0400165645892467</v>
      </c>
      <c r="CO34" s="202">
        <f>'HHE (Summary)'!CO34/'HHE (Summary)'!E34</f>
        <v>1.0335521715901628</v>
      </c>
      <c r="CP34" s="202">
        <f>'HHE (Summary)'!CP34/'HHE (Summary)'!F34</f>
        <v>1.0247833446469523</v>
      </c>
      <c r="CQ34" s="202">
        <f>'HHE (Summary)'!CQ34/'HHE (Summary)'!G34</f>
        <v>1.0213939997972592</v>
      </c>
      <c r="CR34" s="202">
        <f>'HHE (Summary)'!CR34/'HHE (Summary)'!H34</f>
        <v>1.0178514838806429</v>
      </c>
      <c r="CS34" s="203">
        <f>'HHE (Summary)'!CS34/'HHE (Summary)'!I34</f>
        <v>1.0182758291506833</v>
      </c>
      <c r="CT34" s="202">
        <f>'HHE (Summary)'!CT34/'HHE (Summary)'!B34</f>
        <v>1.0270965576946254</v>
      </c>
      <c r="CU34" s="202">
        <f>'HHE (Summary)'!CU34/'HHE (Summary)'!C34</f>
        <v>1.0154627755658754</v>
      </c>
      <c r="CV34" s="202">
        <f>'HHE (Summary)'!CV34/'HHE (Summary)'!D34</f>
        <v>1.0225936288634796</v>
      </c>
      <c r="CW34" s="202">
        <f>'HHE (Summary)'!CW34/'HHE (Summary)'!E34</f>
        <v>1.0105006152305853</v>
      </c>
      <c r="CX34" s="202">
        <f>'HHE (Summary)'!CX34/'HHE (Summary)'!F34</f>
        <v>1.0107530110038616</v>
      </c>
      <c r="CY34" s="202">
        <f>'HHE (Summary)'!CY34/'HHE (Summary)'!G34</f>
        <v>1.009975132448385</v>
      </c>
      <c r="CZ34" s="202">
        <f>'HHE (Summary)'!CZ34/'HHE (Summary)'!H34</f>
        <v>0.99959682637383185</v>
      </c>
      <c r="DA34" s="203">
        <f>'HHE (Summary)'!DA34/'HHE (Summary)'!I34</f>
        <v>0.98267027611225388</v>
      </c>
    </row>
    <row r="35" spans="1:105">
      <c r="A35" s="91" t="s">
        <v>82</v>
      </c>
      <c r="B35" s="202">
        <f>'HHE (Summary)'!B35/'HHE (Summary)'!$G35</f>
        <v>0.89797303150205154</v>
      </c>
      <c r="C35" s="202">
        <f>'HHE (Summary)'!C35/'HHE (Summary)'!$G35</f>
        <v>0.90551576782955878</v>
      </c>
      <c r="D35" s="202">
        <f>'HHE (Summary)'!D35/'HHE (Summary)'!$G35</f>
        <v>0.89932099145966093</v>
      </c>
      <c r="E35" s="202">
        <f>'HHE (Summary)'!E35/'HHE (Summary)'!$G35</f>
        <v>0.92253958269952818</v>
      </c>
      <c r="F35" s="202">
        <f>'HHE (Summary)'!F35/'HHE (Summary)'!$G35</f>
        <v>0.94632689955197058</v>
      </c>
      <c r="G35" s="202">
        <f>'HHE (Summary)'!G35/'HHE (Summary)'!$G35</f>
        <v>1</v>
      </c>
      <c r="H35" s="202">
        <f>'HHE (Summary)'!H35/'HHE (Summary)'!$G35</f>
        <v>0.98508268728689352</v>
      </c>
      <c r="I35" s="203">
        <f>'HHE (Summary)'!I35/'HHE (Summary)'!$G35</f>
        <v>1.0551118367096017</v>
      </c>
      <c r="J35" s="202">
        <f>'HHE (Summary)'!J35/'HHE (Summary)'!B35</f>
        <v>0.90068332476152491</v>
      </c>
      <c r="K35" s="202">
        <f>'HHE (Summary)'!K35/'HHE (Summary)'!C35</f>
        <v>0.92896829785490087</v>
      </c>
      <c r="L35" s="202">
        <f>'HHE (Summary)'!L35/'HHE (Summary)'!D35</f>
        <v>0.93991528404877023</v>
      </c>
      <c r="M35" s="202">
        <f>'HHE (Summary)'!M35/'HHE (Summary)'!E35</f>
        <v>0.9559218279073145</v>
      </c>
      <c r="N35" s="202">
        <f>'HHE (Summary)'!N35/'HHE (Summary)'!F35</f>
        <v>0.95689428054223169</v>
      </c>
      <c r="O35" s="202">
        <f>'HHE (Summary)'!O35/'HHE (Summary)'!G35</f>
        <v>0.96311307017744419</v>
      </c>
      <c r="P35" s="202">
        <f>'HHE (Summary)'!P35/'HHE (Summary)'!H35</f>
        <v>0.96032268761888795</v>
      </c>
      <c r="Q35" s="203">
        <f>'HHE (Summary)'!Q35/'HHE (Summary)'!I35</f>
        <v>0.94366988660203288</v>
      </c>
      <c r="R35" s="202">
        <f>'HHE (Summary)'!R35/'HHE (Summary)'!B35</f>
        <v>0.94759571650970997</v>
      </c>
      <c r="S35" s="202">
        <f>'HHE (Summary)'!S35/'HHE (Summary)'!C35</f>
        <v>0.9563616535076912</v>
      </c>
      <c r="T35" s="202">
        <f>'HHE (Summary)'!T35/'HHE (Summary)'!D35</f>
        <v>0.96383423078402886</v>
      </c>
      <c r="U35" s="202">
        <f>'HHE (Summary)'!U35/'HHE (Summary)'!E35</f>
        <v>0.96734483839260088</v>
      </c>
      <c r="V35" s="202">
        <f>'HHE (Summary)'!V35/'HHE (Summary)'!F35</f>
        <v>0.97147154207710673</v>
      </c>
      <c r="W35" s="202">
        <f>'HHE (Summary)'!W35/'HHE (Summary)'!G35</f>
        <v>0.97220933209891713</v>
      </c>
      <c r="X35" s="202">
        <f>'HHE (Summary)'!X35/'HHE (Summary)'!H35</f>
        <v>0.96767513574014696</v>
      </c>
      <c r="Y35" s="203">
        <f>'HHE (Summary)'!Y35/'HHE (Summary)'!I35</f>
        <v>0.96375742391468289</v>
      </c>
      <c r="Z35" s="202">
        <f>'HHE (Summary)'!Z35/'HHE (Summary)'!B35</f>
        <v>1.0145802850858434</v>
      </c>
      <c r="AA35" s="202">
        <f>'HHE (Summary)'!AA35/'HHE (Summary)'!C35</f>
        <v>1.0242609965770237</v>
      </c>
      <c r="AB35" s="202">
        <f>'HHE (Summary)'!AB35/'HHE (Summary)'!D35</f>
        <v>1.027811191476045</v>
      </c>
      <c r="AC35" s="202">
        <f>'HHE (Summary)'!AC35/'HHE (Summary)'!E35</f>
        <v>1.0382019079823324</v>
      </c>
      <c r="AD35" s="202">
        <f>'HHE (Summary)'!AD35/'HHE (Summary)'!F35</f>
        <v>1.0622708060826735</v>
      </c>
      <c r="AE35" s="202">
        <f>'HHE (Summary)'!AE35/'HHE (Summary)'!G35</f>
        <v>1.0697980383608363</v>
      </c>
      <c r="AF35" s="202">
        <f>'HHE (Summary)'!AF35/'HHE (Summary)'!H35</f>
        <v>1.0698457329011721</v>
      </c>
      <c r="AG35" s="203">
        <f>'HHE (Summary)'!AG35/'HHE (Summary)'!I35</f>
        <v>1.064846247554645</v>
      </c>
      <c r="AH35" s="202">
        <f>'HHE (Summary)'!AH35/'HHE (Summary)'!B35</f>
        <v>0.97950235380028816</v>
      </c>
      <c r="AI35" s="202">
        <f>'HHE (Summary)'!AI35/'HHE (Summary)'!C35</f>
        <v>0.97537183926726145</v>
      </c>
      <c r="AJ35" s="202">
        <f>'HHE (Summary)'!AJ35/'HHE (Summary)'!D35</f>
        <v>0.98193320888676561</v>
      </c>
      <c r="AK35" s="202">
        <f>'HHE (Summary)'!AK35/'HHE (Summary)'!E35</f>
        <v>0.9820729310530304</v>
      </c>
      <c r="AL35" s="202">
        <f>'HHE (Summary)'!AL35/'HHE (Summary)'!F35</f>
        <v>0.98061318519623197</v>
      </c>
      <c r="AM35" s="202">
        <f>'HHE (Summary)'!AM35/'HHE (Summary)'!G35</f>
        <v>0.9793085285036065</v>
      </c>
      <c r="AN35" s="202">
        <f>'HHE (Summary)'!AN35/'HHE (Summary)'!H35</f>
        <v>0.98021061528506159</v>
      </c>
      <c r="AO35" s="203">
        <f>'HHE (Summary)'!AO35/'HHE (Summary)'!I35</f>
        <v>0.99375290968437802</v>
      </c>
      <c r="AP35" s="202">
        <f>'HHE (Summary)'!AP35/'HHE (Summary)'!B35</f>
        <v>0.97577620246605945</v>
      </c>
      <c r="AQ35" s="202">
        <f>'HHE (Summary)'!AQ35/'HHE (Summary)'!C35</f>
        <v>0.96262654103487033</v>
      </c>
      <c r="AR35" s="202">
        <f>'HHE (Summary)'!AR35/'HHE (Summary)'!D35</f>
        <v>0.96322604418594981</v>
      </c>
      <c r="AS35" s="202">
        <f>'HHE (Summary)'!AS35/'HHE (Summary)'!E35</f>
        <v>0.96046831387138276</v>
      </c>
      <c r="AT35" s="202">
        <f>'HHE (Summary)'!AT35/'HHE (Summary)'!F35</f>
        <v>0.96324027646518096</v>
      </c>
      <c r="AU35" s="202">
        <f>'HHE (Summary)'!AU35/'HHE (Summary)'!G35</f>
        <v>0.96285461312055554</v>
      </c>
      <c r="AV35" s="202">
        <f>'HHE (Summary)'!AV35/'HHE (Summary)'!H35</f>
        <v>0.96817002965689658</v>
      </c>
      <c r="AW35" s="203">
        <f>'HHE (Summary)'!AW35/'HHE (Summary)'!I35</f>
        <v>0.97202859964288169</v>
      </c>
      <c r="AX35" s="202">
        <f>'HHE (Summary)'!AX35/'HHE (Summary)'!B35</f>
        <v>0.96885551643525003</v>
      </c>
      <c r="AY35" s="202">
        <f>'HHE (Summary)'!AY35/'HHE (Summary)'!C35</f>
        <v>0.96875617457395946</v>
      </c>
      <c r="AZ35" s="202">
        <f>'HHE (Summary)'!AZ35/'HHE (Summary)'!D35</f>
        <v>0.95868595842806847</v>
      </c>
      <c r="BA35" s="202">
        <f>'HHE (Summary)'!BA35/'HHE (Summary)'!E35</f>
        <v>0.96881425007959421</v>
      </c>
      <c r="BB35" s="202">
        <f>'HHE (Summary)'!BB35/'HHE (Summary)'!F35</f>
        <v>0.98013544230852101</v>
      </c>
      <c r="BC35" s="202">
        <f>'HHE (Summary)'!BC35/'HHE (Summary)'!G35</f>
        <v>0.98027437922383498</v>
      </c>
      <c r="BD35" s="202">
        <f>'HHE (Summary)'!BD35/'HHE (Summary)'!H35</f>
        <v>0.97924420390165112</v>
      </c>
      <c r="BE35" s="203">
        <f>'HHE (Summary)'!BE35/'HHE (Summary)'!I35</f>
        <v>0.99449741596703911</v>
      </c>
      <c r="BF35" s="202">
        <f>'HHE (Summary)'!BF35/'HHE (Summary)'!B35</f>
        <v>0.99790104088232867</v>
      </c>
      <c r="BG35" s="202">
        <f>'HHE (Summary)'!BG35/'HHE (Summary)'!C35</f>
        <v>1.0019111299017034</v>
      </c>
      <c r="BH35" s="202">
        <f>'HHE (Summary)'!BH35/'HHE (Summary)'!D35</f>
        <v>1.0043431050648612</v>
      </c>
      <c r="BI35" s="202">
        <f>'HHE (Summary)'!BI35/'HHE (Summary)'!E35</f>
        <v>1.0136146676182696</v>
      </c>
      <c r="BJ35" s="202">
        <f>'HHE (Summary)'!BJ35/'HHE (Summary)'!F35</f>
        <v>1.0167442025123774</v>
      </c>
      <c r="BK35" s="202">
        <f>'HHE (Summary)'!BK35/'HHE (Summary)'!G35</f>
        <v>1.0137383075748549</v>
      </c>
      <c r="BL35" s="202">
        <f>'HHE (Summary)'!BL35/'HHE (Summary)'!H35</f>
        <v>1.0195495389033256</v>
      </c>
      <c r="BM35" s="203">
        <f>'HHE (Summary)'!BM35/'HHE (Summary)'!I35</f>
        <v>1.0360091482228679</v>
      </c>
      <c r="BN35" s="202">
        <f>'HHE (Summary)'!BN35/'HHE (Summary)'!B35</f>
        <v>1.0208641831742651</v>
      </c>
      <c r="BO35" s="202">
        <f>'HHE (Summary)'!BO35/'HHE (Summary)'!C35</f>
        <v>1.0240315335007086</v>
      </c>
      <c r="BP35" s="202">
        <f>'HHE (Summary)'!BP35/'HHE (Summary)'!D35</f>
        <v>1.0174757546399333</v>
      </c>
      <c r="BQ35" s="202">
        <f>'HHE (Summary)'!BQ35/'HHE (Summary)'!E35</f>
        <v>1.0227409222687549</v>
      </c>
      <c r="BR35" s="202">
        <f>'HHE (Summary)'!BR35/'HHE (Summary)'!F35</f>
        <v>1.0183440663687562</v>
      </c>
      <c r="BS35" s="202">
        <f>'HHE (Summary)'!BS35/'HHE (Summary)'!G35</f>
        <v>1.0083259469110222</v>
      </c>
      <c r="BT35" s="202">
        <f>'HHE (Summary)'!BT35/'HHE (Summary)'!H35</f>
        <v>1.0105483472074501</v>
      </c>
      <c r="BU35" s="203">
        <f>'HHE (Summary)'!BU35/'HHE (Summary)'!I35</f>
        <v>1.0173932341774403</v>
      </c>
      <c r="BV35" s="202">
        <f>'HHE (Summary)'!BV35/'HHE (Summary)'!B35</f>
        <v>1.0440497736106928</v>
      </c>
      <c r="BW35" s="202">
        <f>'HHE (Summary)'!BW35/'HHE (Summary)'!C35</f>
        <v>1.039734507927514</v>
      </c>
      <c r="BX35" s="202">
        <f>'HHE (Summary)'!BX35/'HHE (Summary)'!D35</f>
        <v>1.0283593988961544</v>
      </c>
      <c r="BY35" s="202">
        <f>'HHE (Summary)'!BY35/'HHE (Summary)'!E35</f>
        <v>1.0201835058588236</v>
      </c>
      <c r="BZ35" s="202">
        <f>'HHE (Summary)'!BZ35/'HHE (Summary)'!F35</f>
        <v>1.0151996545730335</v>
      </c>
      <c r="CA35" s="202">
        <f>'HHE (Summary)'!CA35/'HHE (Summary)'!G35</f>
        <v>1.0163244908750257</v>
      </c>
      <c r="CB35" s="202">
        <f>'HHE (Summary)'!CB35/'HHE (Summary)'!H35</f>
        <v>1.0180942931722567</v>
      </c>
      <c r="CC35" s="203">
        <f>'HHE (Summary)'!CC35/'HHE (Summary)'!I35</f>
        <v>1.0141582292080289</v>
      </c>
      <c r="CD35" s="202">
        <f>'HHE (Summary)'!CD35/'HHE (Summary)'!B35</f>
        <v>1.0210303419513054</v>
      </c>
      <c r="CE35" s="202">
        <f>'HHE (Summary)'!CE35/'HHE (Summary)'!C35</f>
        <v>1.0122841059468874</v>
      </c>
      <c r="CF35" s="202">
        <f>'HHE (Summary)'!CF35/'HHE (Summary)'!D35</f>
        <v>1.0142301157066935</v>
      </c>
      <c r="CG35" s="202">
        <f>'HHE (Summary)'!CG35/'HHE (Summary)'!E35</f>
        <v>1.0156331329594976</v>
      </c>
      <c r="CH35" s="202">
        <f>'HHE (Summary)'!CH35/'HHE (Summary)'!F35</f>
        <v>1.0134771970203562</v>
      </c>
      <c r="CI35" s="202">
        <f>'HHE (Summary)'!CI35/'HHE (Summary)'!G35</f>
        <v>1.0115725716540229</v>
      </c>
      <c r="CJ35" s="202">
        <f>'HHE (Summary)'!CJ35/'HHE (Summary)'!H35</f>
        <v>1.0162730957889783</v>
      </c>
      <c r="CK35" s="203">
        <f>'HHE (Summary)'!CK35/'HHE (Summary)'!I35</f>
        <v>1.016036733020607</v>
      </c>
      <c r="CL35" s="202">
        <f>'HHE (Summary)'!CL35/'HHE (Summary)'!B35</f>
        <v>1.0487424816377129</v>
      </c>
      <c r="CM35" s="202">
        <f>'HHE (Summary)'!CM35/'HHE (Summary)'!C35</f>
        <v>1.0433412070820027</v>
      </c>
      <c r="CN35" s="202">
        <f>'HHE (Summary)'!CN35/'HHE (Summary)'!D35</f>
        <v>1.0400165645892472</v>
      </c>
      <c r="CO35" s="202">
        <f>'HHE (Summary)'!CO35/'HHE (Summary)'!E35</f>
        <v>1.0335521715901601</v>
      </c>
      <c r="CP35" s="202">
        <f>'HHE (Summary)'!CP35/'HHE (Summary)'!F35</f>
        <v>1.0247833446469505</v>
      </c>
      <c r="CQ35" s="202">
        <f>'HHE (Summary)'!CQ35/'HHE (Summary)'!G35</f>
        <v>1.0213939997972585</v>
      </c>
      <c r="CR35" s="202">
        <f>'HHE (Summary)'!CR35/'HHE (Summary)'!H35</f>
        <v>1.0178514838806441</v>
      </c>
      <c r="CS35" s="203">
        <f>'HHE (Summary)'!CS35/'HHE (Summary)'!I35</f>
        <v>1.0182758291506815</v>
      </c>
      <c r="CT35" s="202">
        <f>'HHE (Summary)'!CT35/'HHE (Summary)'!B35</f>
        <v>1.0270965576946254</v>
      </c>
      <c r="CU35" s="202">
        <f>'HHE (Summary)'!CU35/'HHE (Summary)'!C35</f>
        <v>1.0154627755658745</v>
      </c>
      <c r="CV35" s="202">
        <f>'HHE (Summary)'!CV35/'HHE (Summary)'!D35</f>
        <v>1.02259362886348</v>
      </c>
      <c r="CW35" s="202">
        <f>'HHE (Summary)'!CW35/'HHE (Summary)'!E35</f>
        <v>1.0105006152305838</v>
      </c>
      <c r="CX35" s="202">
        <f>'HHE (Summary)'!CX35/'HHE (Summary)'!F35</f>
        <v>1.0107530110038598</v>
      </c>
      <c r="CY35" s="202">
        <f>'HHE (Summary)'!CY35/'HHE (Summary)'!G35</f>
        <v>1.0099751324483861</v>
      </c>
      <c r="CZ35" s="202">
        <f>'HHE (Summary)'!CZ35/'HHE (Summary)'!H35</f>
        <v>0.99959682637383274</v>
      </c>
      <c r="DA35" s="203">
        <f>'HHE (Summary)'!DA35/'HHE (Summary)'!I35</f>
        <v>0.98267027611225299</v>
      </c>
    </row>
    <row r="36" spans="1:105">
      <c r="A36" s="91" t="s">
        <v>17</v>
      </c>
      <c r="B36" s="202">
        <f>'HHE (Summary)'!B36/'HHE (Summary)'!$G36</f>
        <v>0.9290985328730178</v>
      </c>
      <c r="C36" s="202">
        <f>'HHE (Summary)'!C36/'HHE (Summary)'!$G36</f>
        <v>0.94030632021997251</v>
      </c>
      <c r="D36" s="202">
        <f>'HHE (Summary)'!D36/'HHE (Summary)'!$G36</f>
        <v>1.0049760307863242</v>
      </c>
      <c r="E36" s="202">
        <f>'HHE (Summary)'!E36/'HHE (Summary)'!$G36</f>
        <v>0.95289213914957827</v>
      </c>
      <c r="F36" s="202">
        <f>'HHE (Summary)'!F36/'HHE (Summary)'!$G36</f>
        <v>1.0240073387944648</v>
      </c>
      <c r="G36" s="202">
        <f>'HHE (Summary)'!G36/'HHE (Summary)'!$G36</f>
        <v>1</v>
      </c>
      <c r="H36" s="202">
        <f>'HHE (Summary)'!H36/'HHE (Summary)'!$G36</f>
        <v>1.027266253810083</v>
      </c>
      <c r="I36" s="203">
        <f>'HHE (Summary)'!I36/'HHE (Summary)'!$G36</f>
        <v>1.0756098961072971</v>
      </c>
      <c r="J36" s="202">
        <f>'HHE (Summary)'!J36/'HHE (Summary)'!B36</f>
        <v>0.90068332476152513</v>
      </c>
      <c r="K36" s="202">
        <f>'HHE (Summary)'!K36/'HHE (Summary)'!C36</f>
        <v>0.92896829785490043</v>
      </c>
      <c r="L36" s="202">
        <f>'HHE (Summary)'!L36/'HHE (Summary)'!D36</f>
        <v>0.93991528404877156</v>
      </c>
      <c r="M36" s="202">
        <f>'HHE (Summary)'!M36/'HHE (Summary)'!E36</f>
        <v>0.95592182790731584</v>
      </c>
      <c r="N36" s="202">
        <f>'HHE (Summary)'!N36/'HHE (Summary)'!F36</f>
        <v>0.95689428054223247</v>
      </c>
      <c r="O36" s="202">
        <f>'HHE (Summary)'!O36/'HHE (Summary)'!G36</f>
        <v>0.96311307017744407</v>
      </c>
      <c r="P36" s="202">
        <f>'HHE (Summary)'!P36/'HHE (Summary)'!H36</f>
        <v>0.96032268761888961</v>
      </c>
      <c r="Q36" s="203">
        <f>'HHE (Summary)'!Q36/'HHE (Summary)'!I36</f>
        <v>0.9436698866020321</v>
      </c>
      <c r="R36" s="202">
        <f>'HHE (Summary)'!R36/'HHE (Summary)'!B36</f>
        <v>0.94759571650970986</v>
      </c>
      <c r="S36" s="202">
        <f>'HHE (Summary)'!S36/'HHE (Summary)'!C36</f>
        <v>0.95636165350769031</v>
      </c>
      <c r="T36" s="202">
        <f>'HHE (Summary)'!T36/'HHE (Summary)'!D36</f>
        <v>0.96383423078402863</v>
      </c>
      <c r="U36" s="202">
        <f>'HHE (Summary)'!U36/'HHE (Summary)'!E36</f>
        <v>0.96734483839260099</v>
      </c>
      <c r="V36" s="202">
        <f>'HHE (Summary)'!V36/'HHE (Summary)'!F36</f>
        <v>0.97147154207710718</v>
      </c>
      <c r="W36" s="202">
        <f>'HHE (Summary)'!W36/'HHE (Summary)'!G36</f>
        <v>0.9722093320989168</v>
      </c>
      <c r="X36" s="202">
        <f>'HHE (Summary)'!X36/'HHE (Summary)'!H36</f>
        <v>0.96767513574014752</v>
      </c>
      <c r="Y36" s="203">
        <f>'HHE (Summary)'!Y36/'HHE (Summary)'!I36</f>
        <v>0.96375742391468255</v>
      </c>
      <c r="Z36" s="202">
        <f>'HHE (Summary)'!Z36/'HHE (Summary)'!B36</f>
        <v>1.0145802850858434</v>
      </c>
      <c r="AA36" s="202">
        <f>'HHE (Summary)'!AA36/'HHE (Summary)'!C36</f>
        <v>1.0242609965770251</v>
      </c>
      <c r="AB36" s="202">
        <f>'HHE (Summary)'!AB36/'HHE (Summary)'!D36</f>
        <v>1.0278111914760448</v>
      </c>
      <c r="AC36" s="202">
        <f>'HHE (Summary)'!AC36/'HHE (Summary)'!E36</f>
        <v>1.0382019079823335</v>
      </c>
      <c r="AD36" s="202">
        <f>'HHE (Summary)'!AD36/'HHE (Summary)'!F36</f>
        <v>1.0622708060826747</v>
      </c>
      <c r="AE36" s="202">
        <f>'HHE (Summary)'!AE36/'HHE (Summary)'!G36</f>
        <v>1.0697980383608365</v>
      </c>
      <c r="AF36" s="202">
        <f>'HHE (Summary)'!AF36/'HHE (Summary)'!H36</f>
        <v>1.0698457329011724</v>
      </c>
      <c r="AG36" s="203">
        <f>'HHE (Summary)'!AG36/'HHE (Summary)'!I36</f>
        <v>1.0648462475546454</v>
      </c>
      <c r="AH36" s="202">
        <f>'HHE (Summary)'!AH36/'HHE (Summary)'!B36</f>
        <v>0.97950235380028827</v>
      </c>
      <c r="AI36" s="202">
        <f>'HHE (Summary)'!AI36/'HHE (Summary)'!C36</f>
        <v>0.97537183926726001</v>
      </c>
      <c r="AJ36" s="202">
        <f>'HHE (Summary)'!AJ36/'HHE (Summary)'!D36</f>
        <v>0.98193320888676672</v>
      </c>
      <c r="AK36" s="202">
        <f>'HHE (Summary)'!AK36/'HHE (Summary)'!E36</f>
        <v>0.98207293105302951</v>
      </c>
      <c r="AL36" s="202">
        <f>'HHE (Summary)'!AL36/'HHE (Summary)'!F36</f>
        <v>0.98061318519623264</v>
      </c>
      <c r="AM36" s="202">
        <f>'HHE (Summary)'!AM36/'HHE (Summary)'!G36</f>
        <v>0.9793085285036065</v>
      </c>
      <c r="AN36" s="202">
        <f>'HHE (Summary)'!AN36/'HHE (Summary)'!H36</f>
        <v>0.98021061528506193</v>
      </c>
      <c r="AO36" s="203">
        <f>'HHE (Summary)'!AO36/'HHE (Summary)'!I36</f>
        <v>0.99375290968437902</v>
      </c>
      <c r="AP36" s="202">
        <f>'HHE (Summary)'!AP36/'HHE (Summary)'!B36</f>
        <v>0.97577620246606012</v>
      </c>
      <c r="AQ36" s="202">
        <f>'HHE (Summary)'!AQ36/'HHE (Summary)'!C36</f>
        <v>0.962626541034869</v>
      </c>
      <c r="AR36" s="202">
        <f>'HHE (Summary)'!AR36/'HHE (Summary)'!D36</f>
        <v>0.96322604418595092</v>
      </c>
      <c r="AS36" s="202">
        <f>'HHE (Summary)'!AS36/'HHE (Summary)'!E36</f>
        <v>0.96046831387138354</v>
      </c>
      <c r="AT36" s="202">
        <f>'HHE (Summary)'!AT36/'HHE (Summary)'!F36</f>
        <v>0.96324027646518173</v>
      </c>
      <c r="AU36" s="202">
        <f>'HHE (Summary)'!AU36/'HHE (Summary)'!G36</f>
        <v>0.9628546131205552</v>
      </c>
      <c r="AV36" s="202">
        <f>'HHE (Summary)'!AV36/'HHE (Summary)'!H36</f>
        <v>0.96817002965689825</v>
      </c>
      <c r="AW36" s="203">
        <f>'HHE (Summary)'!AW36/'HHE (Summary)'!I36</f>
        <v>0.97202859964288113</v>
      </c>
      <c r="AX36" s="202">
        <f>'HHE (Summary)'!AX36/'HHE (Summary)'!B36</f>
        <v>0.96885551643524992</v>
      </c>
      <c r="AY36" s="202">
        <f>'HHE (Summary)'!AY36/'HHE (Summary)'!C36</f>
        <v>0.96875617457395824</v>
      </c>
      <c r="AZ36" s="202">
        <f>'HHE (Summary)'!AZ36/'HHE (Summary)'!D36</f>
        <v>0.95868595842806914</v>
      </c>
      <c r="BA36" s="202">
        <f>'HHE (Summary)'!BA36/'HHE (Summary)'!E36</f>
        <v>0.96881425007959399</v>
      </c>
      <c r="BB36" s="202">
        <f>'HHE (Summary)'!BB36/'HHE (Summary)'!F36</f>
        <v>0.98013544230852245</v>
      </c>
      <c r="BC36" s="202">
        <f>'HHE (Summary)'!BC36/'HHE (Summary)'!G36</f>
        <v>0.9802743792238352</v>
      </c>
      <c r="BD36" s="202">
        <f>'HHE (Summary)'!BD36/'HHE (Summary)'!H36</f>
        <v>0.9792442039016529</v>
      </c>
      <c r="BE36" s="203">
        <f>'HHE (Summary)'!BE36/'HHE (Summary)'!I36</f>
        <v>0.99449741596703922</v>
      </c>
      <c r="BF36" s="202">
        <f>'HHE (Summary)'!BF36/'HHE (Summary)'!B36</f>
        <v>0.99790104088232889</v>
      </c>
      <c r="BG36" s="202">
        <f>'HHE (Summary)'!BG36/'HHE (Summary)'!C36</f>
        <v>1.0019111299017032</v>
      </c>
      <c r="BH36" s="202">
        <f>'HHE (Summary)'!BH36/'HHE (Summary)'!D36</f>
        <v>1.0043431050648635</v>
      </c>
      <c r="BI36" s="202">
        <f>'HHE (Summary)'!BI36/'HHE (Summary)'!E36</f>
        <v>1.0136146676182709</v>
      </c>
      <c r="BJ36" s="202">
        <f>'HHE (Summary)'!BJ36/'HHE (Summary)'!F36</f>
        <v>1.0167442025123787</v>
      </c>
      <c r="BK36" s="202">
        <f>'HHE (Summary)'!BK36/'HHE (Summary)'!G36</f>
        <v>1.0137383075748547</v>
      </c>
      <c r="BL36" s="202">
        <f>'HHE (Summary)'!BL36/'HHE (Summary)'!H36</f>
        <v>1.0195495389033278</v>
      </c>
      <c r="BM36" s="203">
        <f>'HHE (Summary)'!BM36/'HHE (Summary)'!I36</f>
        <v>1.0360091482228673</v>
      </c>
      <c r="BN36" s="202">
        <f>'HHE (Summary)'!BN36/'HHE (Summary)'!B36</f>
        <v>1.0208641831742653</v>
      </c>
      <c r="BO36" s="202">
        <f>'HHE (Summary)'!BO36/'HHE (Summary)'!C36</f>
        <v>1.0240315335007082</v>
      </c>
      <c r="BP36" s="202">
        <f>'HHE (Summary)'!BP36/'HHE (Summary)'!D36</f>
        <v>1.0174757546399349</v>
      </c>
      <c r="BQ36" s="202">
        <f>'HHE (Summary)'!BQ36/'HHE (Summary)'!E36</f>
        <v>1.0227409222687558</v>
      </c>
      <c r="BR36" s="202">
        <f>'HHE (Summary)'!BR36/'HHE (Summary)'!F36</f>
        <v>1.0183440663687571</v>
      </c>
      <c r="BS36" s="202">
        <f>'HHE (Summary)'!BS36/'HHE (Summary)'!G36</f>
        <v>1.008325946911022</v>
      </c>
      <c r="BT36" s="202">
        <f>'HHE (Summary)'!BT36/'HHE (Summary)'!H36</f>
        <v>1.0105483472074503</v>
      </c>
      <c r="BU36" s="203">
        <f>'HHE (Summary)'!BU36/'HHE (Summary)'!I36</f>
        <v>1.0173932341774399</v>
      </c>
      <c r="BV36" s="202">
        <f>'HHE (Summary)'!BV36/'HHE (Summary)'!B36</f>
        <v>1.0440497736106926</v>
      </c>
      <c r="BW36" s="202">
        <f>'HHE (Summary)'!BW36/'HHE (Summary)'!C36</f>
        <v>1.0397345079275135</v>
      </c>
      <c r="BX36" s="202">
        <f>'HHE (Summary)'!BX36/'HHE (Summary)'!D36</f>
        <v>1.0283593988961537</v>
      </c>
      <c r="BY36" s="202">
        <f>'HHE (Summary)'!BY36/'HHE (Summary)'!E36</f>
        <v>1.0201835058588227</v>
      </c>
      <c r="BZ36" s="202">
        <f>'HHE (Summary)'!BZ36/'HHE (Summary)'!F36</f>
        <v>1.0151996545730331</v>
      </c>
      <c r="CA36" s="202">
        <f>'HHE (Summary)'!CA36/'HHE (Summary)'!G36</f>
        <v>1.0163244908750253</v>
      </c>
      <c r="CB36" s="202">
        <f>'HHE (Summary)'!CB36/'HHE (Summary)'!H36</f>
        <v>1.0180942931722559</v>
      </c>
      <c r="CC36" s="203">
        <f>'HHE (Summary)'!CC36/'HHE (Summary)'!I36</f>
        <v>1.0141582292080278</v>
      </c>
      <c r="CD36" s="202">
        <f>'HHE (Summary)'!CD36/'HHE (Summary)'!B36</f>
        <v>1.0210303419513049</v>
      </c>
      <c r="CE36" s="202">
        <f>'HHE (Summary)'!CE36/'HHE (Summary)'!C36</f>
        <v>1.0122841059468881</v>
      </c>
      <c r="CF36" s="202">
        <f>'HHE (Summary)'!CF36/'HHE (Summary)'!D36</f>
        <v>1.0142301157066942</v>
      </c>
      <c r="CG36" s="202">
        <f>'HHE (Summary)'!CG36/'HHE (Summary)'!E36</f>
        <v>1.0156331329594981</v>
      </c>
      <c r="CH36" s="202">
        <f>'HHE (Summary)'!CH36/'HHE (Summary)'!F36</f>
        <v>1.0134771970203562</v>
      </c>
      <c r="CI36" s="202">
        <f>'HHE (Summary)'!CI36/'HHE (Summary)'!G36</f>
        <v>1.0115725716540234</v>
      </c>
      <c r="CJ36" s="202">
        <f>'HHE (Summary)'!CJ36/'HHE (Summary)'!H36</f>
        <v>1.0162730957889752</v>
      </c>
      <c r="CK36" s="203">
        <f>'HHE (Summary)'!CK36/'HHE (Summary)'!I36</f>
        <v>1.0160367330206079</v>
      </c>
      <c r="CL36" s="202">
        <f>'HHE (Summary)'!CL36/'HHE (Summary)'!B36</f>
        <v>1.0487424816377127</v>
      </c>
      <c r="CM36" s="202">
        <f>'HHE (Summary)'!CM36/'HHE (Summary)'!C36</f>
        <v>1.043341207082003</v>
      </c>
      <c r="CN36" s="202">
        <f>'HHE (Summary)'!CN36/'HHE (Summary)'!D36</f>
        <v>1.0400165645892478</v>
      </c>
      <c r="CO36" s="202">
        <f>'HHE (Summary)'!CO36/'HHE (Summary)'!E36</f>
        <v>1.0335521715901623</v>
      </c>
      <c r="CP36" s="202">
        <f>'HHE (Summary)'!CP36/'HHE (Summary)'!F36</f>
        <v>1.024783344646951</v>
      </c>
      <c r="CQ36" s="202">
        <f>'HHE (Summary)'!CQ36/'HHE (Summary)'!G36</f>
        <v>1.0213939997972599</v>
      </c>
      <c r="CR36" s="202">
        <f>'HHE (Summary)'!CR36/'HHE (Summary)'!H36</f>
        <v>1.0178514838806407</v>
      </c>
      <c r="CS36" s="203">
        <f>'HHE (Summary)'!CS36/'HHE (Summary)'!I36</f>
        <v>1.0182758291506826</v>
      </c>
      <c r="CT36" s="202">
        <f>'HHE (Summary)'!CT36/'HHE (Summary)'!B36</f>
        <v>1.0270965576946263</v>
      </c>
      <c r="CU36" s="202">
        <f>'HHE (Summary)'!CU36/'HHE (Summary)'!C36</f>
        <v>1.0154627755658763</v>
      </c>
      <c r="CV36" s="202">
        <f>'HHE (Summary)'!CV36/'HHE (Summary)'!D36</f>
        <v>1.0225936288634792</v>
      </c>
      <c r="CW36" s="202">
        <f>'HHE (Summary)'!CW36/'HHE (Summary)'!E36</f>
        <v>1.0105006152305851</v>
      </c>
      <c r="CX36" s="202">
        <f>'HHE (Summary)'!CX36/'HHE (Summary)'!F36</f>
        <v>1.0107530110038594</v>
      </c>
      <c r="CY36" s="202">
        <f>'HHE (Summary)'!CY36/'HHE (Summary)'!G36</f>
        <v>1.0099751324483859</v>
      </c>
      <c r="CZ36" s="202">
        <f>'HHE (Summary)'!CZ36/'HHE (Summary)'!H36</f>
        <v>0.9995968263738304</v>
      </c>
      <c r="DA36" s="203">
        <f>'HHE (Summary)'!DA36/'HHE (Summary)'!I36</f>
        <v>0.98267027611225322</v>
      </c>
    </row>
    <row r="37" spans="1:105" s="88" customFormat="1">
      <c r="A37" s="90" t="s">
        <v>178</v>
      </c>
      <c r="B37" s="202">
        <f>'HHE (Summary)'!B37/'HHE (Summary)'!$G37</f>
        <v>1.0388235645093984</v>
      </c>
      <c r="C37" s="202">
        <f>'HHE (Summary)'!C37/'HHE (Summary)'!$G37</f>
        <v>1.0289684070890717</v>
      </c>
      <c r="D37" s="202">
        <f>'HHE (Summary)'!D37/'HHE (Summary)'!$G37</f>
        <v>1.0559525305492605</v>
      </c>
      <c r="E37" s="202">
        <f>'HHE (Summary)'!E37/'HHE (Summary)'!$G37</f>
        <v>1.0766914275832427</v>
      </c>
      <c r="F37" s="202">
        <f>'HHE (Summary)'!F37/'HHE (Summary)'!$G37</f>
        <v>1.0337484321705086</v>
      </c>
      <c r="G37" s="202">
        <f>'HHE (Summary)'!G37/'HHE (Summary)'!$G37</f>
        <v>1</v>
      </c>
      <c r="H37" s="202">
        <f>'HHE (Summary)'!H37/'HHE (Summary)'!$G37</f>
        <v>0.99902807159085205</v>
      </c>
      <c r="I37" s="203">
        <f>'HHE (Summary)'!I37/'HHE (Summary)'!$G37</f>
        <v>1.0682861005526223</v>
      </c>
      <c r="J37" s="202">
        <f>'HHE (Summary)'!J37/'HHE (Summary)'!B37</f>
        <v>0.88242904641538256</v>
      </c>
      <c r="K37" s="202">
        <f>'HHE (Summary)'!K37/'HHE (Summary)'!C37</f>
        <v>0.91455734252484266</v>
      </c>
      <c r="L37" s="202">
        <f>'HHE (Summary)'!L37/'HHE (Summary)'!D37</f>
        <v>0.92647288032711561</v>
      </c>
      <c r="M37" s="202">
        <f>'HHE (Summary)'!M37/'HHE (Summary)'!E37</f>
        <v>0.94396363226738433</v>
      </c>
      <c r="N37" s="202">
        <f>'HHE (Summary)'!N37/'HHE (Summary)'!F37</f>
        <v>0.94504629222901648</v>
      </c>
      <c r="O37" s="202">
        <f>'HHE (Summary)'!O37/'HHE (Summary)'!G37</f>
        <v>0.95191434987802093</v>
      </c>
      <c r="P37" s="202">
        <f>'HHE (Summary)'!P37/'HHE (Summary)'!H37</f>
        <v>0.94865855077841332</v>
      </c>
      <c r="Q37" s="203">
        <f>'HHE (Summary)'!Q37/'HHE (Summary)'!I37</f>
        <v>0.92965164738279149</v>
      </c>
      <c r="R37" s="202">
        <f>'HHE (Summary)'!R37/'HHE (Summary)'!B37</f>
        <v>0.94757586058735177</v>
      </c>
      <c r="S37" s="202">
        <f>'HHE (Summary)'!S37/'HHE (Summary)'!C37</f>
        <v>0.95767201925132306</v>
      </c>
      <c r="T37" s="202">
        <f>'HHE (Summary)'!T37/'HHE (Summary)'!D37</f>
        <v>0.96594586944466521</v>
      </c>
      <c r="U37" s="202">
        <f>'HHE (Summary)'!U37/'HHE (Summary)'!E37</f>
        <v>0.97005745508708474</v>
      </c>
      <c r="V37" s="202">
        <f>'HHE (Summary)'!V37/'HHE (Summary)'!F37</f>
        <v>0.97503147228348397</v>
      </c>
      <c r="W37" s="202">
        <f>'HHE (Summary)'!W37/'HHE (Summary)'!G37</f>
        <v>0.97569660120415203</v>
      </c>
      <c r="X37" s="202">
        <f>'HHE (Summary)'!X37/'HHE (Summary)'!H37</f>
        <v>0.97021726939568742</v>
      </c>
      <c r="Y37" s="203">
        <f>'HHE (Summary)'!Y37/'HHE (Summary)'!I37</f>
        <v>0.96594385419974627</v>
      </c>
      <c r="Z37" s="202">
        <f>'HHE (Summary)'!Z37/'HHE (Summary)'!B37</f>
        <v>1.0041385102569356</v>
      </c>
      <c r="AA37" s="202">
        <f>'HHE (Summary)'!AA37/'HHE (Summary)'!C37</f>
        <v>1.0150490017089475</v>
      </c>
      <c r="AB37" s="202">
        <f>'HHE (Summary)'!AB37/'HHE (Summary)'!D37</f>
        <v>1.0193256908894153</v>
      </c>
      <c r="AC37" s="202">
        <f>'HHE (Summary)'!AC37/'HHE (Summary)'!E37</f>
        <v>1.0304626750711674</v>
      </c>
      <c r="AD37" s="202">
        <f>'HHE (Summary)'!AD37/'HHE (Summary)'!F37</f>
        <v>1.0576775803012191</v>
      </c>
      <c r="AE37" s="202">
        <f>'HHE (Summary)'!AE37/'HHE (Summary)'!G37</f>
        <v>1.0661794128227589</v>
      </c>
      <c r="AF37" s="202">
        <f>'HHE (Summary)'!AF37/'HHE (Summary)'!H37</f>
        <v>1.0660041496515746</v>
      </c>
      <c r="AG37" s="203">
        <f>'HHE (Summary)'!AG37/'HHE (Summary)'!I37</f>
        <v>1.0603321479183725</v>
      </c>
      <c r="AH37" s="202">
        <f>'HHE (Summary)'!AH37/'HHE (Summary)'!B37</f>
        <v>0.97597852231944637</v>
      </c>
      <c r="AI37" s="202">
        <f>'HHE (Summary)'!AI37/'HHE (Summary)'!C37</f>
        <v>0.9713853450389458</v>
      </c>
      <c r="AJ37" s="202">
        <f>'HHE (Summary)'!AJ37/'HHE (Summary)'!D37</f>
        <v>0.97887377161446731</v>
      </c>
      <c r="AK37" s="202">
        <f>'HHE (Summary)'!AK37/'HHE (Summary)'!E37</f>
        <v>0.97902080812988379</v>
      </c>
      <c r="AL37" s="202">
        <f>'HHE (Summary)'!AL37/'HHE (Summary)'!F37</f>
        <v>0.97709321177757313</v>
      </c>
      <c r="AM37" s="202">
        <f>'HHE (Summary)'!AM37/'HHE (Summary)'!G37</f>
        <v>0.97558653424808983</v>
      </c>
      <c r="AN37" s="202">
        <f>'HHE (Summary)'!AN37/'HHE (Summary)'!H37</f>
        <v>0.97678848958387166</v>
      </c>
      <c r="AO37" s="203">
        <f>'HHE (Summary)'!AO37/'HHE (Summary)'!I37</f>
        <v>0.99242093812472687</v>
      </c>
      <c r="AP37" s="202">
        <f>'HHE (Summary)'!AP37/'HHE (Summary)'!B37</f>
        <v>0.97504532617730666</v>
      </c>
      <c r="AQ37" s="202">
        <f>'HHE (Summary)'!AQ37/'HHE (Summary)'!C37</f>
        <v>0.95989016342361655</v>
      </c>
      <c r="AR37" s="202">
        <f>'HHE (Summary)'!AR37/'HHE (Summary)'!D37</f>
        <v>0.96066273982089478</v>
      </c>
      <c r="AS37" s="202">
        <f>'HHE (Summary)'!AS37/'HHE (Summary)'!E37</f>
        <v>0.95709931870366372</v>
      </c>
      <c r="AT37" s="202">
        <f>'HHE (Summary)'!AT37/'HHE (Summary)'!F37</f>
        <v>0.96003912037447781</v>
      </c>
      <c r="AU37" s="202">
        <f>'HHE (Summary)'!AU37/'HHE (Summary)'!G37</f>
        <v>0.95909864772327091</v>
      </c>
      <c r="AV37" s="202">
        <f>'HHE (Summary)'!AV37/'HHE (Summary)'!H37</f>
        <v>0.96520233166022118</v>
      </c>
      <c r="AW37" s="203">
        <f>'HHE (Summary)'!AW37/'HHE (Summary)'!I37</f>
        <v>0.96950003080531499</v>
      </c>
      <c r="AX37" s="202">
        <f>'HHE (Summary)'!AX37/'HHE (Summary)'!B37</f>
        <v>0.95561142627673235</v>
      </c>
      <c r="AY37" s="202">
        <f>'HHE (Summary)'!AY37/'HHE (Summary)'!C37</f>
        <v>0.95533261891723631</v>
      </c>
      <c r="AZ37" s="202">
        <f>'HHE (Summary)'!AZ37/'HHE (Summary)'!D37</f>
        <v>0.94433750364955038</v>
      </c>
      <c r="BA37" s="202">
        <f>'HHE (Summary)'!BA37/'HHE (Summary)'!E37</f>
        <v>0.9552864197762746</v>
      </c>
      <c r="BB37" s="202">
        <f>'HHE (Summary)'!BB37/'HHE (Summary)'!F37</f>
        <v>0.96774851521810579</v>
      </c>
      <c r="BC37" s="202">
        <f>'HHE (Summary)'!BC37/'HHE (Summary)'!G37</f>
        <v>0.96829692309136883</v>
      </c>
      <c r="BD37" s="202">
        <f>'HHE (Summary)'!BD37/'HHE (Summary)'!H37</f>
        <v>0.96703784177523755</v>
      </c>
      <c r="BE37" s="203">
        <f>'HHE (Summary)'!BE37/'HHE (Summary)'!I37</f>
        <v>0.98416059582078319</v>
      </c>
      <c r="BF37" s="202">
        <f>'HHE (Summary)'!BF37/'HHE (Summary)'!B37</f>
        <v>0.97793901943532635</v>
      </c>
      <c r="BG37" s="202">
        <f>'HHE (Summary)'!BG37/'HHE (Summary)'!C37</f>
        <v>0.98255554191154426</v>
      </c>
      <c r="BH37" s="202">
        <f>'HHE (Summary)'!BH37/'HHE (Summary)'!D37</f>
        <v>0.98507766798336927</v>
      </c>
      <c r="BI37" s="202">
        <f>'HHE (Summary)'!BI37/'HHE (Summary)'!E37</f>
        <v>0.99545332265553843</v>
      </c>
      <c r="BJ37" s="202">
        <f>'HHE (Summary)'!BJ37/'HHE (Summary)'!F37</f>
        <v>0.99874561332599543</v>
      </c>
      <c r="BK37" s="202">
        <f>'HHE (Summary)'!BK37/'HHE (Summary)'!G37</f>
        <v>0.99544507306067942</v>
      </c>
      <c r="BL37" s="202">
        <f>'HHE (Summary)'!BL37/'HHE (Summary)'!H37</f>
        <v>1.0019649177383296</v>
      </c>
      <c r="BM37" s="203">
        <f>'HHE (Summary)'!BM37/'HHE (Summary)'!I37</f>
        <v>1.0207460422503527</v>
      </c>
      <c r="BN37" s="202">
        <f>'HHE (Summary)'!BN37/'HHE (Summary)'!B37</f>
        <v>0.99348937746193733</v>
      </c>
      <c r="BO37" s="202">
        <f>'HHE (Summary)'!BO37/'HHE (Summary)'!C37</f>
        <v>0.99708764904212877</v>
      </c>
      <c r="BP37" s="202">
        <f>'HHE (Summary)'!BP37/'HHE (Summary)'!D37</f>
        <v>0.98954466116771567</v>
      </c>
      <c r="BQ37" s="202">
        <f>'HHE (Summary)'!BQ37/'HHE (Summary)'!E37</f>
        <v>0.99544792998174902</v>
      </c>
      <c r="BR37" s="202">
        <f>'HHE (Summary)'!BR37/'HHE (Summary)'!F37</f>
        <v>0.99081203854257127</v>
      </c>
      <c r="BS37" s="202">
        <f>'HHE (Summary)'!BS37/'HHE (Summary)'!G37</f>
        <v>0.97952864422693731</v>
      </c>
      <c r="BT37" s="202">
        <f>'HHE (Summary)'!BT37/'HHE (Summary)'!H37</f>
        <v>0.98261672843059955</v>
      </c>
      <c r="BU37" s="203">
        <f>'HHE (Summary)'!BU37/'HHE (Summary)'!I37</f>
        <v>0.98970680026605129</v>
      </c>
      <c r="BV37" s="202">
        <f>'HHE (Summary)'!BV37/'HHE (Summary)'!B37</f>
        <v>1.0669399167120759</v>
      </c>
      <c r="BW37" s="202">
        <f>'HHE (Summary)'!BW37/'HHE (Summary)'!C37</f>
        <v>1.0615893608785518</v>
      </c>
      <c r="BX37" s="202">
        <f>'HHE (Summary)'!BX37/'HHE (Summary)'!D37</f>
        <v>1.0487053240741233</v>
      </c>
      <c r="BY37" s="202">
        <f>'HHE (Summary)'!BY37/'HHE (Summary)'!E37</f>
        <v>1.0395752021016453</v>
      </c>
      <c r="BZ37" s="202">
        <f>'HHE (Summary)'!BZ37/'HHE (Summary)'!F37</f>
        <v>1.0340334625882752</v>
      </c>
      <c r="CA37" s="202">
        <f>'HHE (Summary)'!CA37/'HHE (Summary)'!G37</f>
        <v>1.0353793139563854</v>
      </c>
      <c r="CB37" s="202">
        <f>'HHE (Summary)'!CB37/'HHE (Summary)'!H37</f>
        <v>1.0374607326832495</v>
      </c>
      <c r="CC37" s="203">
        <f>'HHE (Summary)'!CC37/'HHE (Summary)'!I37</f>
        <v>1.0327256110203156</v>
      </c>
      <c r="CD37" s="202">
        <f>'HHE (Summary)'!CD37/'HHE (Summary)'!B37</f>
        <v>1.0175201410190009</v>
      </c>
      <c r="CE37" s="202">
        <f>'HHE (Summary)'!CE37/'HHE (Summary)'!C37</f>
        <v>1.0079864183663421</v>
      </c>
      <c r="CF37" s="202">
        <f>'HHE (Summary)'!CF37/'HHE (Summary)'!D37</f>
        <v>1.0101322796798029</v>
      </c>
      <c r="CG37" s="202">
        <f>'HHE (Summary)'!CG37/'HHE (Summary)'!E37</f>
        <v>1.0115278021281564</v>
      </c>
      <c r="CH37" s="202">
        <f>'HHE (Summary)'!CH37/'HHE (Summary)'!F37</f>
        <v>1.0089745104009209</v>
      </c>
      <c r="CI37" s="202">
        <f>'HHE (Summary)'!CI37/'HHE (Summary)'!G37</f>
        <v>1.0067576907651514</v>
      </c>
      <c r="CJ37" s="202">
        <f>'HHE (Summary)'!CJ37/'HHE (Summary)'!H37</f>
        <v>1.0120329934921217</v>
      </c>
      <c r="CK37" s="203">
        <f>'HHE (Summary)'!CK37/'HHE (Summary)'!I37</f>
        <v>1.0117290520409927</v>
      </c>
      <c r="CL37" s="202">
        <f>'HHE (Summary)'!CL37/'HHE (Summary)'!B37</f>
        <v>1.0322195646392447</v>
      </c>
      <c r="CM37" s="202">
        <f>'HHE (Summary)'!CM37/'HHE (Summary)'!C37</f>
        <v>1.0264112804933712</v>
      </c>
      <c r="CN37" s="202">
        <f>'HHE (Summary)'!CN37/'HHE (Summary)'!D37</f>
        <v>1.022950148342479</v>
      </c>
      <c r="CO37" s="202">
        <f>'HHE (Summary)'!CO37/'HHE (Summary)'!E37</f>
        <v>1.0149726786073732</v>
      </c>
      <c r="CP37" s="202">
        <f>'HHE (Summary)'!CP37/'HHE (Summary)'!F37</f>
        <v>1.0049802234478231</v>
      </c>
      <c r="CQ37" s="202">
        <f>'HHE (Summary)'!CQ37/'HHE (Summary)'!G37</f>
        <v>1.0012821043121842</v>
      </c>
      <c r="CR37" s="202">
        <f>'HHE (Summary)'!CR37/'HHE (Summary)'!H37</f>
        <v>0.99727676439038215</v>
      </c>
      <c r="CS37" s="203">
        <f>'HHE (Summary)'!CS37/'HHE (Summary)'!I37</f>
        <v>0.99748901425220982</v>
      </c>
      <c r="CT37" s="202">
        <f>'HHE (Summary)'!CT37/'HHE (Summary)'!B37</f>
        <v>1.0268831579581932</v>
      </c>
      <c r="CU37" s="202">
        <f>'HHE (Summary)'!CU37/'HHE (Summary)'!C37</f>
        <v>1.0138722167651906</v>
      </c>
      <c r="CV37" s="202">
        <f>'HHE (Summary)'!CV37/'HHE (Summary)'!D37</f>
        <v>1.0216462445386518</v>
      </c>
      <c r="CW37" s="202">
        <f>'HHE (Summary)'!CW37/'HHE (Summary)'!E37</f>
        <v>1.0089445605413958</v>
      </c>
      <c r="CX37" s="202">
        <f>'HHE (Summary)'!CX37/'HHE (Summary)'!F37</f>
        <v>1.0087529788110263</v>
      </c>
      <c r="CY37" s="202">
        <f>'HHE (Summary)'!CY37/'HHE (Summary)'!G37</f>
        <v>1.0077176646815609</v>
      </c>
      <c r="CZ37" s="202">
        <f>'HHE (Summary)'!CZ37/'HHE (Summary)'!H37</f>
        <v>0.9958746282066353</v>
      </c>
      <c r="DA37" s="203">
        <f>'HHE (Summary)'!DA37/'HHE (Summary)'!I37</f>
        <v>0.97705536927282521</v>
      </c>
    </row>
    <row r="38" spans="1:105">
      <c r="A38" s="91" t="s">
        <v>179</v>
      </c>
      <c r="B38" s="202">
        <f>'HHE (Summary)'!B38/'HHE (Summary)'!$G38</f>
        <v>1.064607626468697</v>
      </c>
      <c r="C38" s="202">
        <f>'HHE (Summary)'!C38/'HHE (Summary)'!$G38</f>
        <v>1.0093006157620641</v>
      </c>
      <c r="D38" s="202">
        <f>'HHE (Summary)'!D38/'HHE (Summary)'!$G38</f>
        <v>0.95848514936423146</v>
      </c>
      <c r="E38" s="202">
        <f>'HHE (Summary)'!E38/'HHE (Summary)'!$G38</f>
        <v>0.94206878224495572</v>
      </c>
      <c r="F38" s="202">
        <f>'HHE (Summary)'!F38/'HHE (Summary)'!$G38</f>
        <v>0.96120564374293072</v>
      </c>
      <c r="G38" s="202">
        <f>'HHE (Summary)'!G38/'HHE (Summary)'!$G38</f>
        <v>1</v>
      </c>
      <c r="H38" s="202">
        <f>'HHE (Summary)'!H38/'HHE (Summary)'!$G38</f>
        <v>0.99759029693323675</v>
      </c>
      <c r="I38" s="203">
        <f>'HHE (Summary)'!I38/'HHE (Summary)'!$G38</f>
        <v>1.0722031554102942</v>
      </c>
      <c r="J38" s="202">
        <f>'HHE (Summary)'!J38/'HHE (Summary)'!B38</f>
        <v>0.88242904641538211</v>
      </c>
      <c r="K38" s="202">
        <f>'HHE (Summary)'!K38/'HHE (Summary)'!C38</f>
        <v>0.91455734252484255</v>
      </c>
      <c r="L38" s="202">
        <f>'HHE (Summary)'!L38/'HHE (Summary)'!D38</f>
        <v>0.92647288032711672</v>
      </c>
      <c r="M38" s="202">
        <f>'HHE (Summary)'!M38/'HHE (Summary)'!E38</f>
        <v>0.94396363226738278</v>
      </c>
      <c r="N38" s="202">
        <f>'HHE (Summary)'!N38/'HHE (Summary)'!F38</f>
        <v>0.94504629222901571</v>
      </c>
      <c r="O38" s="202">
        <f>'HHE (Summary)'!O38/'HHE (Summary)'!G38</f>
        <v>0.95191434987802026</v>
      </c>
      <c r="P38" s="202">
        <f>'HHE (Summary)'!P38/'HHE (Summary)'!H38</f>
        <v>0.94865855077841443</v>
      </c>
      <c r="Q38" s="203">
        <f>'HHE (Summary)'!Q38/'HHE (Summary)'!I38</f>
        <v>0.92965164738279105</v>
      </c>
      <c r="R38" s="202">
        <f>'HHE (Summary)'!R38/'HHE (Summary)'!B38</f>
        <v>0.94757586058735144</v>
      </c>
      <c r="S38" s="202">
        <f>'HHE (Summary)'!S38/'HHE (Summary)'!C38</f>
        <v>0.95767201925132306</v>
      </c>
      <c r="T38" s="202">
        <f>'HHE (Summary)'!T38/'HHE (Summary)'!D38</f>
        <v>0.9659458694446651</v>
      </c>
      <c r="U38" s="202">
        <f>'HHE (Summary)'!U38/'HHE (Summary)'!E38</f>
        <v>0.97005745508708374</v>
      </c>
      <c r="V38" s="202">
        <f>'HHE (Summary)'!V38/'HHE (Summary)'!F38</f>
        <v>0.97503147228348408</v>
      </c>
      <c r="W38" s="202">
        <f>'HHE (Summary)'!W38/'HHE (Summary)'!G38</f>
        <v>0.97569660120415191</v>
      </c>
      <c r="X38" s="202">
        <f>'HHE (Summary)'!X38/'HHE (Summary)'!H38</f>
        <v>0.97021726939568786</v>
      </c>
      <c r="Y38" s="203">
        <f>'HHE (Summary)'!Y38/'HHE (Summary)'!I38</f>
        <v>0.96594385419974571</v>
      </c>
      <c r="Z38" s="202">
        <f>'HHE (Summary)'!Z38/'HHE (Summary)'!B38</f>
        <v>1.0041385102569371</v>
      </c>
      <c r="AA38" s="202">
        <f>'HHE (Summary)'!AA38/'HHE (Summary)'!C38</f>
        <v>1.0150490017089477</v>
      </c>
      <c r="AB38" s="202">
        <f>'HHE (Summary)'!AB38/'HHE (Summary)'!D38</f>
        <v>1.019325690889417</v>
      </c>
      <c r="AC38" s="202">
        <f>'HHE (Summary)'!AC38/'HHE (Summary)'!E38</f>
        <v>1.0304626750711665</v>
      </c>
      <c r="AD38" s="202">
        <f>'HHE (Summary)'!AD38/'HHE (Summary)'!F38</f>
        <v>1.0576775803012195</v>
      </c>
      <c r="AE38" s="202">
        <f>'HHE (Summary)'!AE38/'HHE (Summary)'!G38</f>
        <v>1.0661794128227582</v>
      </c>
      <c r="AF38" s="202">
        <f>'HHE (Summary)'!AF38/'HHE (Summary)'!H38</f>
        <v>1.0660041496515757</v>
      </c>
      <c r="AG38" s="203">
        <f>'HHE (Summary)'!AG38/'HHE (Summary)'!I38</f>
        <v>1.060332147918372</v>
      </c>
      <c r="AH38" s="202">
        <f>'HHE (Summary)'!AH38/'HHE (Summary)'!B38</f>
        <v>0.97597852231944648</v>
      </c>
      <c r="AI38" s="202">
        <f>'HHE (Summary)'!AI38/'HHE (Summary)'!C38</f>
        <v>0.97138534503894636</v>
      </c>
      <c r="AJ38" s="202">
        <f>'HHE (Summary)'!AJ38/'HHE (Summary)'!D38</f>
        <v>0.97887377161446754</v>
      </c>
      <c r="AK38" s="202">
        <f>'HHE (Summary)'!AK38/'HHE (Summary)'!E38</f>
        <v>0.97902080812988213</v>
      </c>
      <c r="AL38" s="202">
        <f>'HHE (Summary)'!AL38/'HHE (Summary)'!F38</f>
        <v>0.97709321177757402</v>
      </c>
      <c r="AM38" s="202">
        <f>'HHE (Summary)'!AM38/'HHE (Summary)'!G38</f>
        <v>0.97558653424808883</v>
      </c>
      <c r="AN38" s="202">
        <f>'HHE (Summary)'!AN38/'HHE (Summary)'!H38</f>
        <v>0.97678848958387332</v>
      </c>
      <c r="AO38" s="203">
        <f>'HHE (Summary)'!AO38/'HHE (Summary)'!I38</f>
        <v>0.99242093812472576</v>
      </c>
      <c r="AP38" s="202">
        <f>'HHE (Summary)'!AP38/'HHE (Summary)'!B38</f>
        <v>0.97504532617730721</v>
      </c>
      <c r="AQ38" s="202">
        <f>'HHE (Summary)'!AQ38/'HHE (Summary)'!C38</f>
        <v>0.95989016342361655</v>
      </c>
      <c r="AR38" s="202">
        <f>'HHE (Summary)'!AR38/'HHE (Summary)'!D38</f>
        <v>0.96066273982089567</v>
      </c>
      <c r="AS38" s="202">
        <f>'HHE (Summary)'!AS38/'HHE (Summary)'!E38</f>
        <v>0.95709931870366161</v>
      </c>
      <c r="AT38" s="202">
        <f>'HHE (Summary)'!AT38/'HHE (Summary)'!F38</f>
        <v>0.96003912037447803</v>
      </c>
      <c r="AU38" s="202">
        <f>'HHE (Summary)'!AU38/'HHE (Summary)'!G38</f>
        <v>0.95909864772327003</v>
      </c>
      <c r="AV38" s="202">
        <f>'HHE (Summary)'!AV38/'HHE (Summary)'!H38</f>
        <v>0.96520233166022229</v>
      </c>
      <c r="AW38" s="203">
        <f>'HHE (Summary)'!AW38/'HHE (Summary)'!I38</f>
        <v>0.96950003080531411</v>
      </c>
      <c r="AX38" s="202">
        <f>'HHE (Summary)'!AX38/'HHE (Summary)'!B38</f>
        <v>0.95561142627673135</v>
      </c>
      <c r="AY38" s="202">
        <f>'HHE (Summary)'!AY38/'HHE (Summary)'!C38</f>
        <v>0.95533261891723598</v>
      </c>
      <c r="AZ38" s="202">
        <f>'HHE (Summary)'!AZ38/'HHE (Summary)'!D38</f>
        <v>0.94433750364955049</v>
      </c>
      <c r="BA38" s="202">
        <f>'HHE (Summary)'!BA38/'HHE (Summary)'!E38</f>
        <v>0.95528641977627293</v>
      </c>
      <c r="BB38" s="202">
        <f>'HHE (Summary)'!BB38/'HHE (Summary)'!F38</f>
        <v>0.96774851521810556</v>
      </c>
      <c r="BC38" s="202">
        <f>'HHE (Summary)'!BC38/'HHE (Summary)'!G38</f>
        <v>0.9682969230913685</v>
      </c>
      <c r="BD38" s="202">
        <f>'HHE (Summary)'!BD38/'HHE (Summary)'!H38</f>
        <v>0.9670378417752391</v>
      </c>
      <c r="BE38" s="203">
        <f>'HHE (Summary)'!BE38/'HHE (Summary)'!I38</f>
        <v>0.98416059582078286</v>
      </c>
      <c r="BF38" s="202">
        <f>'HHE (Summary)'!BF38/'HHE (Summary)'!B38</f>
        <v>0.97793901943532469</v>
      </c>
      <c r="BG38" s="202">
        <f>'HHE (Summary)'!BG38/'HHE (Summary)'!C38</f>
        <v>0.98255554191154448</v>
      </c>
      <c r="BH38" s="202">
        <f>'HHE (Summary)'!BH38/'HHE (Summary)'!D38</f>
        <v>0.98507766798336915</v>
      </c>
      <c r="BI38" s="202">
        <f>'HHE (Summary)'!BI38/'HHE (Summary)'!E38</f>
        <v>0.99545332265553721</v>
      </c>
      <c r="BJ38" s="202">
        <f>'HHE (Summary)'!BJ38/'HHE (Summary)'!F38</f>
        <v>0.99874561332599554</v>
      </c>
      <c r="BK38" s="202">
        <f>'HHE (Summary)'!BK38/'HHE (Summary)'!G38</f>
        <v>0.99544507306068075</v>
      </c>
      <c r="BL38" s="202">
        <f>'HHE (Summary)'!BL38/'HHE (Summary)'!H38</f>
        <v>1.001964917738331</v>
      </c>
      <c r="BM38" s="203">
        <f>'HHE (Summary)'!BM38/'HHE (Summary)'!I38</f>
        <v>1.020746042250352</v>
      </c>
      <c r="BN38" s="202">
        <f>'HHE (Summary)'!BN38/'HHE (Summary)'!B38</f>
        <v>0.99348937746193755</v>
      </c>
      <c r="BO38" s="202">
        <f>'HHE (Summary)'!BO38/'HHE (Summary)'!C38</f>
        <v>0.99708764904212877</v>
      </c>
      <c r="BP38" s="202">
        <f>'HHE (Summary)'!BP38/'HHE (Summary)'!D38</f>
        <v>0.98954466116771533</v>
      </c>
      <c r="BQ38" s="202">
        <f>'HHE (Summary)'!BQ38/'HHE (Summary)'!E38</f>
        <v>0.99544792998174902</v>
      </c>
      <c r="BR38" s="202">
        <f>'HHE (Summary)'!BR38/'HHE (Summary)'!F38</f>
        <v>0.99081203854257149</v>
      </c>
      <c r="BS38" s="202">
        <f>'HHE (Summary)'!BS38/'HHE (Summary)'!G38</f>
        <v>0.97952864422693675</v>
      </c>
      <c r="BT38" s="202">
        <f>'HHE (Summary)'!BT38/'HHE (Summary)'!H38</f>
        <v>0.98261672843060066</v>
      </c>
      <c r="BU38" s="203">
        <f>'HHE (Summary)'!BU38/'HHE (Summary)'!I38</f>
        <v>0.98970680026605096</v>
      </c>
      <c r="BV38" s="202">
        <f>'HHE (Summary)'!BV38/'HHE (Summary)'!B38</f>
        <v>1.0669399167120766</v>
      </c>
      <c r="BW38" s="202">
        <f>'HHE (Summary)'!BW38/'HHE (Summary)'!C38</f>
        <v>1.0615893608785516</v>
      </c>
      <c r="BX38" s="202">
        <f>'HHE (Summary)'!BX38/'HHE (Summary)'!D38</f>
        <v>1.0487053240741238</v>
      </c>
      <c r="BY38" s="202">
        <f>'HHE (Summary)'!BY38/'HHE (Summary)'!E38</f>
        <v>1.039575202101646</v>
      </c>
      <c r="BZ38" s="202">
        <f>'HHE (Summary)'!BZ38/'HHE (Summary)'!F38</f>
        <v>1.0340334625882746</v>
      </c>
      <c r="CA38" s="202">
        <f>'HHE (Summary)'!CA38/'HHE (Summary)'!G38</f>
        <v>1.0353793139563856</v>
      </c>
      <c r="CB38" s="202">
        <f>'HHE (Summary)'!CB38/'HHE (Summary)'!H38</f>
        <v>1.0374607326832479</v>
      </c>
      <c r="CC38" s="203">
        <f>'HHE (Summary)'!CC38/'HHE (Summary)'!I38</f>
        <v>1.0327256110203169</v>
      </c>
      <c r="CD38" s="202">
        <f>'HHE (Summary)'!CD38/'HHE (Summary)'!B38</f>
        <v>1.0175201410190013</v>
      </c>
      <c r="CE38" s="202">
        <f>'HHE (Summary)'!CE38/'HHE (Summary)'!C38</f>
        <v>1.0079864183663425</v>
      </c>
      <c r="CF38" s="202">
        <f>'HHE (Summary)'!CF38/'HHE (Summary)'!D38</f>
        <v>1.0101322796798029</v>
      </c>
      <c r="CG38" s="202">
        <f>'HHE (Summary)'!CG38/'HHE (Summary)'!E38</f>
        <v>1.011527802128158</v>
      </c>
      <c r="CH38" s="202">
        <f>'HHE (Summary)'!CH38/'HHE (Summary)'!F38</f>
        <v>1.0089745104009213</v>
      </c>
      <c r="CI38" s="202">
        <f>'HHE (Summary)'!CI38/'HHE (Summary)'!G38</f>
        <v>1.0067576907651523</v>
      </c>
      <c r="CJ38" s="202">
        <f>'HHE (Summary)'!CJ38/'HHE (Summary)'!H38</f>
        <v>1.0120329934921217</v>
      </c>
      <c r="CK38" s="203">
        <f>'HHE (Summary)'!CK38/'HHE (Summary)'!I38</f>
        <v>1.0117290520409932</v>
      </c>
      <c r="CL38" s="202">
        <f>'HHE (Summary)'!CL38/'HHE (Summary)'!B38</f>
        <v>1.0322195646392454</v>
      </c>
      <c r="CM38" s="202">
        <f>'HHE (Summary)'!CM38/'HHE (Summary)'!C38</f>
        <v>1.0264112804933718</v>
      </c>
      <c r="CN38" s="202">
        <f>'HHE (Summary)'!CN38/'HHE (Summary)'!D38</f>
        <v>1.0229501483424788</v>
      </c>
      <c r="CO38" s="202">
        <f>'HHE (Summary)'!CO38/'HHE (Summary)'!E38</f>
        <v>1.0149726786073743</v>
      </c>
      <c r="CP38" s="202">
        <f>'HHE (Summary)'!CP38/'HHE (Summary)'!F38</f>
        <v>1.0049802234478233</v>
      </c>
      <c r="CQ38" s="202">
        <f>'HHE (Summary)'!CQ38/'HHE (Summary)'!G38</f>
        <v>1.0012821043121845</v>
      </c>
      <c r="CR38" s="202">
        <f>'HHE (Summary)'!CR38/'HHE (Summary)'!H38</f>
        <v>0.99727676439038182</v>
      </c>
      <c r="CS38" s="203">
        <f>'HHE (Summary)'!CS38/'HHE (Summary)'!I38</f>
        <v>0.99748901425221048</v>
      </c>
      <c r="CT38" s="202">
        <f>'HHE (Summary)'!CT38/'HHE (Summary)'!B38</f>
        <v>1.0268831579581945</v>
      </c>
      <c r="CU38" s="202">
        <f>'HHE (Summary)'!CU38/'HHE (Summary)'!C38</f>
        <v>1.013872216765191</v>
      </c>
      <c r="CV38" s="202">
        <f>'HHE (Summary)'!CV38/'HHE (Summary)'!D38</f>
        <v>1.021646244538652</v>
      </c>
      <c r="CW38" s="202">
        <f>'HHE (Summary)'!CW38/'HHE (Summary)'!E38</f>
        <v>1.0089445605413963</v>
      </c>
      <c r="CX38" s="202">
        <f>'HHE (Summary)'!CX38/'HHE (Summary)'!F38</f>
        <v>1.0087529788110254</v>
      </c>
      <c r="CY38" s="202">
        <f>'HHE (Summary)'!CY38/'HHE (Summary)'!G38</f>
        <v>1.0077176646815627</v>
      </c>
      <c r="CZ38" s="202">
        <f>'HHE (Summary)'!CZ38/'HHE (Summary)'!H38</f>
        <v>0.99587462820663519</v>
      </c>
      <c r="DA38" s="203">
        <f>'HHE (Summary)'!DA38/'HHE (Summary)'!I38</f>
        <v>0.97705536927282521</v>
      </c>
    </row>
    <row r="39" spans="1:105">
      <c r="A39" s="91" t="s">
        <v>181</v>
      </c>
      <c r="B39" s="202">
        <f>'HHE (Summary)'!B39/'HHE (Summary)'!$G39</f>
        <v>0.50655072496890186</v>
      </c>
      <c r="C39" s="202">
        <f>'HHE (Summary)'!C39/'HHE (Summary)'!$G39</f>
        <v>0.47921114143327664</v>
      </c>
      <c r="D39" s="202">
        <f>'HHE (Summary)'!D39/'HHE (Summary)'!$G39</f>
        <v>0.57633771828906633</v>
      </c>
      <c r="E39" s="202">
        <f>'HHE (Summary)'!E39/'HHE (Summary)'!$G39</f>
        <v>0.76410889786146341</v>
      </c>
      <c r="F39" s="202">
        <f>'HHE (Summary)'!F39/'HHE (Summary)'!$G39</f>
        <v>0.77667896020530847</v>
      </c>
      <c r="G39" s="202">
        <f>'HHE (Summary)'!G39/'HHE (Summary)'!$G39</f>
        <v>1</v>
      </c>
      <c r="H39" s="202">
        <f>'HHE (Summary)'!H39/'HHE (Summary)'!$G39</f>
        <v>1.1354266073903332</v>
      </c>
      <c r="I39" s="203">
        <f>'HHE (Summary)'!I39/'HHE (Summary)'!$G39</f>
        <v>1.3848743629065323</v>
      </c>
      <c r="J39" s="202">
        <f>'HHE (Summary)'!J39/'HHE (Summary)'!B39</f>
        <v>0.88242904641538211</v>
      </c>
      <c r="K39" s="202">
        <f>'HHE (Summary)'!K39/'HHE (Summary)'!C39</f>
        <v>0.91455734252484278</v>
      </c>
      <c r="L39" s="202">
        <f>'HHE (Summary)'!L39/'HHE (Summary)'!D39</f>
        <v>0.92647288032711683</v>
      </c>
      <c r="M39" s="202">
        <f>'HHE (Summary)'!M39/'HHE (Summary)'!E39</f>
        <v>0.943963632267384</v>
      </c>
      <c r="N39" s="202">
        <f>'HHE (Summary)'!N39/'HHE (Summary)'!F39</f>
        <v>0.94504629222901515</v>
      </c>
      <c r="O39" s="202">
        <f>'HHE (Summary)'!O39/'HHE (Summary)'!G39</f>
        <v>0.95191434987802104</v>
      </c>
      <c r="P39" s="202">
        <f>'HHE (Summary)'!P39/'HHE (Summary)'!H39</f>
        <v>0.94865855077841388</v>
      </c>
      <c r="Q39" s="203">
        <f>'HHE (Summary)'!Q39/'HHE (Summary)'!I39</f>
        <v>0.92965164738279116</v>
      </c>
      <c r="R39" s="202">
        <f>'HHE (Summary)'!R39/'HHE (Summary)'!B39</f>
        <v>0.94757586058735155</v>
      </c>
      <c r="S39" s="202">
        <f>'HHE (Summary)'!S39/'HHE (Summary)'!C39</f>
        <v>0.95767201925132306</v>
      </c>
      <c r="T39" s="202">
        <f>'HHE (Summary)'!T39/'HHE (Summary)'!D39</f>
        <v>0.9659458694446651</v>
      </c>
      <c r="U39" s="202">
        <f>'HHE (Summary)'!U39/'HHE (Summary)'!E39</f>
        <v>0.97005745508708363</v>
      </c>
      <c r="V39" s="202">
        <f>'HHE (Summary)'!V39/'HHE (Summary)'!F39</f>
        <v>0.9750314722834843</v>
      </c>
      <c r="W39" s="202">
        <f>'HHE (Summary)'!W39/'HHE (Summary)'!G39</f>
        <v>0.97569660120415169</v>
      </c>
      <c r="X39" s="202">
        <f>'HHE (Summary)'!X39/'HHE (Summary)'!H39</f>
        <v>0.97021726939568798</v>
      </c>
      <c r="Y39" s="203">
        <f>'HHE (Summary)'!Y39/'HHE (Summary)'!I39</f>
        <v>0.96594385419974627</v>
      </c>
      <c r="Z39" s="202">
        <f>'HHE (Summary)'!Z39/'HHE (Summary)'!B39</f>
        <v>1.0041385102569351</v>
      </c>
      <c r="AA39" s="202">
        <f>'HHE (Summary)'!AA39/'HHE (Summary)'!C39</f>
        <v>1.0150490017089489</v>
      </c>
      <c r="AB39" s="202">
        <f>'HHE (Summary)'!AB39/'HHE (Summary)'!D39</f>
        <v>1.0193256908894153</v>
      </c>
      <c r="AC39" s="202">
        <f>'HHE (Summary)'!AC39/'HHE (Summary)'!E39</f>
        <v>1.0304626750711681</v>
      </c>
      <c r="AD39" s="202">
        <f>'HHE (Summary)'!AD39/'HHE (Summary)'!F39</f>
        <v>1.0576775803012191</v>
      </c>
      <c r="AE39" s="202">
        <f>'HHE (Summary)'!AE39/'HHE (Summary)'!G39</f>
        <v>1.0661794128227584</v>
      </c>
      <c r="AF39" s="202">
        <f>'HHE (Summary)'!AF39/'HHE (Summary)'!H39</f>
        <v>1.0660041496515746</v>
      </c>
      <c r="AG39" s="203">
        <f>'HHE (Summary)'!AG39/'HHE (Summary)'!I39</f>
        <v>1.0603321479183732</v>
      </c>
      <c r="AH39" s="202">
        <f>'HHE (Summary)'!AH39/'HHE (Summary)'!B39</f>
        <v>0.97597852231944593</v>
      </c>
      <c r="AI39" s="202">
        <f>'HHE (Summary)'!AI39/'HHE (Summary)'!C39</f>
        <v>0.97138534503894591</v>
      </c>
      <c r="AJ39" s="202">
        <f>'HHE (Summary)'!AJ39/'HHE (Summary)'!D39</f>
        <v>0.97887377161446731</v>
      </c>
      <c r="AK39" s="202">
        <f>'HHE (Summary)'!AK39/'HHE (Summary)'!E39</f>
        <v>0.97902080812988368</v>
      </c>
      <c r="AL39" s="202">
        <f>'HHE (Summary)'!AL39/'HHE (Summary)'!F39</f>
        <v>0.97709321177757469</v>
      </c>
      <c r="AM39" s="202">
        <f>'HHE (Summary)'!AM39/'HHE (Summary)'!G39</f>
        <v>0.97558653424808928</v>
      </c>
      <c r="AN39" s="202">
        <f>'HHE (Summary)'!AN39/'HHE (Summary)'!H39</f>
        <v>0.97678848958387254</v>
      </c>
      <c r="AO39" s="203">
        <f>'HHE (Summary)'!AO39/'HHE (Summary)'!I39</f>
        <v>0.99242093812472687</v>
      </c>
      <c r="AP39" s="202">
        <f>'HHE (Summary)'!AP39/'HHE (Summary)'!B39</f>
        <v>0.9750453261773061</v>
      </c>
      <c r="AQ39" s="202">
        <f>'HHE (Summary)'!AQ39/'HHE (Summary)'!C39</f>
        <v>0.95989016342361655</v>
      </c>
      <c r="AR39" s="202">
        <f>'HHE (Summary)'!AR39/'HHE (Summary)'!D39</f>
        <v>0.96066273982089601</v>
      </c>
      <c r="AS39" s="202">
        <f>'HHE (Summary)'!AS39/'HHE (Summary)'!E39</f>
        <v>0.95709931870366238</v>
      </c>
      <c r="AT39" s="202">
        <f>'HHE (Summary)'!AT39/'HHE (Summary)'!F39</f>
        <v>0.96003912037447814</v>
      </c>
      <c r="AU39" s="202">
        <f>'HHE (Summary)'!AU39/'HHE (Summary)'!G39</f>
        <v>0.95909864772327047</v>
      </c>
      <c r="AV39" s="202">
        <f>'HHE (Summary)'!AV39/'HHE (Summary)'!H39</f>
        <v>0.96520233166022118</v>
      </c>
      <c r="AW39" s="203">
        <f>'HHE (Summary)'!AW39/'HHE (Summary)'!I39</f>
        <v>0.96950003080531477</v>
      </c>
      <c r="AX39" s="202">
        <f>'HHE (Summary)'!AX39/'HHE (Summary)'!B39</f>
        <v>0.95561142627673223</v>
      </c>
      <c r="AY39" s="202">
        <f>'HHE (Summary)'!AY39/'HHE (Summary)'!C39</f>
        <v>0.95533261891723575</v>
      </c>
      <c r="AZ39" s="202">
        <f>'HHE (Summary)'!AZ39/'HHE (Summary)'!D39</f>
        <v>0.94433750364955038</v>
      </c>
      <c r="BA39" s="202">
        <f>'HHE (Summary)'!BA39/'HHE (Summary)'!E39</f>
        <v>0.95528641977627371</v>
      </c>
      <c r="BB39" s="202">
        <f>'HHE (Summary)'!BB39/'HHE (Summary)'!F39</f>
        <v>0.96774851521810612</v>
      </c>
      <c r="BC39" s="202">
        <f>'HHE (Summary)'!BC39/'HHE (Summary)'!G39</f>
        <v>0.96829692309136894</v>
      </c>
      <c r="BD39" s="202">
        <f>'HHE (Summary)'!BD39/'HHE (Summary)'!H39</f>
        <v>0.96703784177523766</v>
      </c>
      <c r="BE39" s="203">
        <f>'HHE (Summary)'!BE39/'HHE (Summary)'!I39</f>
        <v>0.98416059582078352</v>
      </c>
      <c r="BF39" s="202">
        <f>'HHE (Summary)'!BF39/'HHE (Summary)'!B39</f>
        <v>0.97793901943532591</v>
      </c>
      <c r="BG39" s="202">
        <f>'HHE (Summary)'!BG39/'HHE (Summary)'!C39</f>
        <v>0.98255554191154448</v>
      </c>
      <c r="BH39" s="202">
        <f>'HHE (Summary)'!BH39/'HHE (Summary)'!D39</f>
        <v>0.98507766798337026</v>
      </c>
      <c r="BI39" s="202">
        <f>'HHE (Summary)'!BI39/'HHE (Summary)'!E39</f>
        <v>0.99545332265553743</v>
      </c>
      <c r="BJ39" s="202">
        <f>'HHE (Summary)'!BJ39/'HHE (Summary)'!F39</f>
        <v>0.99874561332599554</v>
      </c>
      <c r="BK39" s="202">
        <f>'HHE (Summary)'!BK39/'HHE (Summary)'!G39</f>
        <v>0.9954450730606802</v>
      </c>
      <c r="BL39" s="202">
        <f>'HHE (Summary)'!BL39/'HHE (Summary)'!H39</f>
        <v>1.0019649177383303</v>
      </c>
      <c r="BM39" s="203">
        <f>'HHE (Summary)'!BM39/'HHE (Summary)'!I39</f>
        <v>1.0207460422503527</v>
      </c>
      <c r="BN39" s="202">
        <f>'HHE (Summary)'!BN39/'HHE (Summary)'!B39</f>
        <v>0.99348937746193811</v>
      </c>
      <c r="BO39" s="202">
        <f>'HHE (Summary)'!BO39/'HHE (Summary)'!C39</f>
        <v>0.9970876490421301</v>
      </c>
      <c r="BP39" s="202">
        <f>'HHE (Summary)'!BP39/'HHE (Summary)'!D39</f>
        <v>0.98954466116771533</v>
      </c>
      <c r="BQ39" s="202">
        <f>'HHE (Summary)'!BQ39/'HHE (Summary)'!E39</f>
        <v>0.99544792998175069</v>
      </c>
      <c r="BR39" s="202">
        <f>'HHE (Summary)'!BR39/'HHE (Summary)'!F39</f>
        <v>0.99081203854257172</v>
      </c>
      <c r="BS39" s="202">
        <f>'HHE (Summary)'!BS39/'HHE (Summary)'!G39</f>
        <v>0.97952864422693731</v>
      </c>
      <c r="BT39" s="202">
        <f>'HHE (Summary)'!BT39/'HHE (Summary)'!H39</f>
        <v>0.98261672843059966</v>
      </c>
      <c r="BU39" s="203">
        <f>'HHE (Summary)'!BU39/'HHE (Summary)'!I39</f>
        <v>0.9897068002660514</v>
      </c>
      <c r="BV39" s="202">
        <f>'HHE (Summary)'!BV39/'HHE (Summary)'!B39</f>
        <v>1.0669399167120759</v>
      </c>
      <c r="BW39" s="202">
        <f>'HHE (Summary)'!BW39/'HHE (Summary)'!C39</f>
        <v>1.0615893608785512</v>
      </c>
      <c r="BX39" s="202">
        <f>'HHE (Summary)'!BX39/'HHE (Summary)'!D39</f>
        <v>1.0487053240741231</v>
      </c>
      <c r="BY39" s="202">
        <f>'HHE (Summary)'!BY39/'HHE (Summary)'!E39</f>
        <v>1.0395752021016449</v>
      </c>
      <c r="BZ39" s="202">
        <f>'HHE (Summary)'!BZ39/'HHE (Summary)'!F39</f>
        <v>1.0340334625882741</v>
      </c>
      <c r="CA39" s="202">
        <f>'HHE (Summary)'!CA39/'HHE (Summary)'!G39</f>
        <v>1.0353793139563847</v>
      </c>
      <c r="CB39" s="202">
        <f>'HHE (Summary)'!CB39/'HHE (Summary)'!H39</f>
        <v>1.0374607326832488</v>
      </c>
      <c r="CC39" s="203">
        <f>'HHE (Summary)'!CC39/'HHE (Summary)'!I39</f>
        <v>1.0327256110203156</v>
      </c>
      <c r="CD39" s="202">
        <f>'HHE (Summary)'!CD39/'HHE (Summary)'!B39</f>
        <v>1.0175201410190025</v>
      </c>
      <c r="CE39" s="202">
        <f>'HHE (Summary)'!CE39/'HHE (Summary)'!C39</f>
        <v>1.007986418366343</v>
      </c>
      <c r="CF39" s="202">
        <f>'HHE (Summary)'!CF39/'HHE (Summary)'!D39</f>
        <v>1.0101322796798029</v>
      </c>
      <c r="CG39" s="202">
        <f>'HHE (Summary)'!CG39/'HHE (Summary)'!E39</f>
        <v>1.0115278021281564</v>
      </c>
      <c r="CH39" s="202">
        <f>'HHE (Summary)'!CH39/'HHE (Summary)'!F39</f>
        <v>1.0089745104009211</v>
      </c>
      <c r="CI39" s="202">
        <f>'HHE (Summary)'!CI39/'HHE (Summary)'!G39</f>
        <v>1.0067576907651514</v>
      </c>
      <c r="CJ39" s="202">
        <f>'HHE (Summary)'!CJ39/'HHE (Summary)'!H39</f>
        <v>1.0120329934921211</v>
      </c>
      <c r="CK39" s="203">
        <f>'HHE (Summary)'!CK39/'HHE (Summary)'!I39</f>
        <v>1.0117290520409936</v>
      </c>
      <c r="CL39" s="202">
        <f>'HHE (Summary)'!CL39/'HHE (Summary)'!B39</f>
        <v>1.0322195646392465</v>
      </c>
      <c r="CM39" s="202">
        <f>'HHE (Summary)'!CM39/'HHE (Summary)'!C39</f>
        <v>1.026411280493372</v>
      </c>
      <c r="CN39" s="202">
        <f>'HHE (Summary)'!CN39/'HHE (Summary)'!D39</f>
        <v>1.0229501483424785</v>
      </c>
      <c r="CO39" s="202">
        <f>'HHE (Summary)'!CO39/'HHE (Summary)'!E39</f>
        <v>1.0149726786073732</v>
      </c>
      <c r="CP39" s="202">
        <f>'HHE (Summary)'!CP39/'HHE (Summary)'!F39</f>
        <v>1.0049802234478236</v>
      </c>
      <c r="CQ39" s="202">
        <f>'HHE (Summary)'!CQ39/'HHE (Summary)'!G39</f>
        <v>1.0012821043121838</v>
      </c>
      <c r="CR39" s="202">
        <f>'HHE (Summary)'!CR39/'HHE (Summary)'!H39</f>
        <v>0.9972767643903816</v>
      </c>
      <c r="CS39" s="203">
        <f>'HHE (Summary)'!CS39/'HHE (Summary)'!I39</f>
        <v>0.99748901425220959</v>
      </c>
      <c r="CT39" s="202">
        <f>'HHE (Summary)'!CT39/'HHE (Summary)'!B39</f>
        <v>1.026883157958195</v>
      </c>
      <c r="CU39" s="202">
        <f>'HHE (Summary)'!CU39/'HHE (Summary)'!C39</f>
        <v>1.0138722167651915</v>
      </c>
      <c r="CV39" s="202">
        <f>'HHE (Summary)'!CV39/'HHE (Summary)'!D39</f>
        <v>1.0216462445386532</v>
      </c>
      <c r="CW39" s="202">
        <f>'HHE (Summary)'!CW39/'HHE (Summary)'!E39</f>
        <v>1.0089445605413956</v>
      </c>
      <c r="CX39" s="202">
        <f>'HHE (Summary)'!CX39/'HHE (Summary)'!F39</f>
        <v>1.0087529788110254</v>
      </c>
      <c r="CY39" s="202">
        <f>'HHE (Summary)'!CY39/'HHE (Summary)'!G39</f>
        <v>1.0077176646815615</v>
      </c>
      <c r="CZ39" s="202">
        <f>'HHE (Summary)'!CZ39/'HHE (Summary)'!H39</f>
        <v>0.99587462820663464</v>
      </c>
      <c r="DA39" s="203">
        <f>'HHE (Summary)'!DA39/'HHE (Summary)'!I39</f>
        <v>0.97705536927282544</v>
      </c>
    </row>
    <row r="40" spans="1:105">
      <c r="A40" s="91" t="s">
        <v>183</v>
      </c>
      <c r="B40" s="202">
        <f>'HHE (Summary)'!B40/'HHE (Summary)'!$G40</f>
        <v>1.1152413097221778</v>
      </c>
      <c r="C40" s="202">
        <f>'HHE (Summary)'!C40/'HHE (Summary)'!$G40</f>
        <v>1.109239180041087</v>
      </c>
      <c r="D40" s="202">
        <f>'HHE (Summary)'!D40/'HHE (Summary)'!$G40</f>
        <v>1.1283109236362991</v>
      </c>
      <c r="E40" s="202">
        <f>'HHE (Summary)'!E40/'HHE (Summary)'!$G40</f>
        <v>1.1259121512188077</v>
      </c>
      <c r="F40" s="202">
        <f>'HHE (Summary)'!F40/'HHE (Summary)'!$G40</f>
        <v>1.0731207125234383</v>
      </c>
      <c r="G40" s="202">
        <f>'HHE (Summary)'!G40/'HHE (Summary)'!$G40</f>
        <v>1</v>
      </c>
      <c r="H40" s="202">
        <f>'HHE (Summary)'!H40/'HHE (Summary)'!$G40</f>
        <v>0.97929557097995568</v>
      </c>
      <c r="I40" s="203">
        <f>'HHE (Summary)'!I40/'HHE (Summary)'!$G40</f>
        <v>1.0222755215821124</v>
      </c>
      <c r="J40" s="202">
        <f>'HHE (Summary)'!J40/'HHE (Summary)'!B40</f>
        <v>0.88242904641538245</v>
      </c>
      <c r="K40" s="202">
        <f>'HHE (Summary)'!K40/'HHE (Summary)'!C40</f>
        <v>0.91455734252484255</v>
      </c>
      <c r="L40" s="202">
        <f>'HHE (Summary)'!L40/'HHE (Summary)'!D40</f>
        <v>0.92647288032711561</v>
      </c>
      <c r="M40" s="202">
        <f>'HHE (Summary)'!M40/'HHE (Summary)'!E40</f>
        <v>0.94396363226738433</v>
      </c>
      <c r="N40" s="202">
        <f>'HHE (Summary)'!N40/'HHE (Summary)'!F40</f>
        <v>0.94504629222901648</v>
      </c>
      <c r="O40" s="202">
        <f>'HHE (Summary)'!O40/'HHE (Summary)'!G40</f>
        <v>0.95191434987802104</v>
      </c>
      <c r="P40" s="202">
        <f>'HHE (Summary)'!P40/'HHE (Summary)'!H40</f>
        <v>0.94865855077841277</v>
      </c>
      <c r="Q40" s="203">
        <f>'HHE (Summary)'!Q40/'HHE (Summary)'!I40</f>
        <v>0.92965164738279193</v>
      </c>
      <c r="R40" s="202">
        <f>'HHE (Summary)'!R40/'HHE (Summary)'!B40</f>
        <v>0.94757586058735188</v>
      </c>
      <c r="S40" s="202">
        <f>'HHE (Summary)'!S40/'HHE (Summary)'!C40</f>
        <v>0.95767201925132306</v>
      </c>
      <c r="T40" s="202">
        <f>'HHE (Summary)'!T40/'HHE (Summary)'!D40</f>
        <v>0.96594586944466532</v>
      </c>
      <c r="U40" s="202">
        <f>'HHE (Summary)'!U40/'HHE (Summary)'!E40</f>
        <v>0.97005745508708463</v>
      </c>
      <c r="V40" s="202">
        <f>'HHE (Summary)'!V40/'HHE (Summary)'!F40</f>
        <v>0.97503147228348375</v>
      </c>
      <c r="W40" s="202">
        <f>'HHE (Summary)'!W40/'HHE (Summary)'!G40</f>
        <v>0.97569660120415225</v>
      </c>
      <c r="X40" s="202">
        <f>'HHE (Summary)'!X40/'HHE (Summary)'!H40</f>
        <v>0.97021726939568698</v>
      </c>
      <c r="Y40" s="203">
        <f>'HHE (Summary)'!Y40/'HHE (Summary)'!I40</f>
        <v>0.96594385419974638</v>
      </c>
      <c r="Z40" s="202">
        <f>'HHE (Summary)'!Z40/'HHE (Summary)'!B40</f>
        <v>1.0041385102569356</v>
      </c>
      <c r="AA40" s="202">
        <f>'HHE (Summary)'!AA40/'HHE (Summary)'!C40</f>
        <v>1.0150490017089475</v>
      </c>
      <c r="AB40" s="202">
        <f>'HHE (Summary)'!AB40/'HHE (Summary)'!D40</f>
        <v>1.0193256908894155</v>
      </c>
      <c r="AC40" s="202">
        <f>'HHE (Summary)'!AC40/'HHE (Summary)'!E40</f>
        <v>1.0304626750711672</v>
      </c>
      <c r="AD40" s="202">
        <f>'HHE (Summary)'!AD40/'HHE (Summary)'!F40</f>
        <v>1.0576775803012186</v>
      </c>
      <c r="AE40" s="202">
        <f>'HHE (Summary)'!AE40/'HHE (Summary)'!G40</f>
        <v>1.0661794128227591</v>
      </c>
      <c r="AF40" s="202">
        <f>'HHE (Summary)'!AF40/'HHE (Summary)'!H40</f>
        <v>1.0660041496515744</v>
      </c>
      <c r="AG40" s="203">
        <f>'HHE (Summary)'!AG40/'HHE (Summary)'!I40</f>
        <v>1.0603321479183727</v>
      </c>
      <c r="AH40" s="202">
        <f>'HHE (Summary)'!AH40/'HHE (Summary)'!B40</f>
        <v>0.97597852231944615</v>
      </c>
      <c r="AI40" s="202">
        <f>'HHE (Summary)'!AI40/'HHE (Summary)'!C40</f>
        <v>0.97138534503894602</v>
      </c>
      <c r="AJ40" s="202">
        <f>'HHE (Summary)'!AJ40/'HHE (Summary)'!D40</f>
        <v>0.97887377161446765</v>
      </c>
      <c r="AK40" s="202">
        <f>'HHE (Summary)'!AK40/'HHE (Summary)'!E40</f>
        <v>0.97902080812988368</v>
      </c>
      <c r="AL40" s="202">
        <f>'HHE (Summary)'!AL40/'HHE (Summary)'!F40</f>
        <v>0.9770932117775728</v>
      </c>
      <c r="AM40" s="202">
        <f>'HHE (Summary)'!AM40/'HHE (Summary)'!G40</f>
        <v>0.97558653424809005</v>
      </c>
      <c r="AN40" s="202">
        <f>'HHE (Summary)'!AN40/'HHE (Summary)'!H40</f>
        <v>0.97678848958387154</v>
      </c>
      <c r="AO40" s="203">
        <f>'HHE (Summary)'!AO40/'HHE (Summary)'!I40</f>
        <v>0.99242093812472731</v>
      </c>
      <c r="AP40" s="202">
        <f>'HHE (Summary)'!AP40/'HHE (Summary)'!B40</f>
        <v>0.97504532617730655</v>
      </c>
      <c r="AQ40" s="202">
        <f>'HHE (Summary)'!AQ40/'HHE (Summary)'!C40</f>
        <v>0.95989016342361655</v>
      </c>
      <c r="AR40" s="202">
        <f>'HHE (Summary)'!AR40/'HHE (Summary)'!D40</f>
        <v>0.96066273982089478</v>
      </c>
      <c r="AS40" s="202">
        <f>'HHE (Summary)'!AS40/'HHE (Summary)'!E40</f>
        <v>0.95709931870366372</v>
      </c>
      <c r="AT40" s="202">
        <f>'HHE (Summary)'!AT40/'HHE (Summary)'!F40</f>
        <v>0.96003912037447769</v>
      </c>
      <c r="AU40" s="202">
        <f>'HHE (Summary)'!AU40/'HHE (Summary)'!G40</f>
        <v>0.9590986477232708</v>
      </c>
      <c r="AV40" s="202">
        <f>'HHE (Summary)'!AV40/'HHE (Summary)'!H40</f>
        <v>0.96520233166022107</v>
      </c>
      <c r="AW40" s="203">
        <f>'HHE (Summary)'!AW40/'HHE (Summary)'!I40</f>
        <v>0.96950003080531522</v>
      </c>
      <c r="AX40" s="202">
        <f>'HHE (Summary)'!AX40/'HHE (Summary)'!B40</f>
        <v>0.95561142627673235</v>
      </c>
      <c r="AY40" s="202">
        <f>'HHE (Summary)'!AY40/'HHE (Summary)'!C40</f>
        <v>0.9553326189172362</v>
      </c>
      <c r="AZ40" s="202">
        <f>'HHE (Summary)'!AZ40/'HHE (Summary)'!D40</f>
        <v>0.94433750364955049</v>
      </c>
      <c r="BA40" s="202">
        <f>'HHE (Summary)'!BA40/'HHE (Summary)'!E40</f>
        <v>0.95528641977627449</v>
      </c>
      <c r="BB40" s="202">
        <f>'HHE (Summary)'!BB40/'HHE (Summary)'!F40</f>
        <v>0.96774851521810579</v>
      </c>
      <c r="BC40" s="202">
        <f>'HHE (Summary)'!BC40/'HHE (Summary)'!G40</f>
        <v>0.96829692309136917</v>
      </c>
      <c r="BD40" s="202">
        <f>'HHE (Summary)'!BD40/'HHE (Summary)'!H40</f>
        <v>0.96703784177523744</v>
      </c>
      <c r="BE40" s="203">
        <f>'HHE (Summary)'!BE40/'HHE (Summary)'!I40</f>
        <v>0.98416059582078341</v>
      </c>
      <c r="BF40" s="202">
        <f>'HHE (Summary)'!BF40/'HHE (Summary)'!B40</f>
        <v>0.97793901943532646</v>
      </c>
      <c r="BG40" s="202">
        <f>'HHE (Summary)'!BG40/'HHE (Summary)'!C40</f>
        <v>0.98255554191154437</v>
      </c>
      <c r="BH40" s="202">
        <f>'HHE (Summary)'!BH40/'HHE (Summary)'!D40</f>
        <v>0.98507766798336927</v>
      </c>
      <c r="BI40" s="202">
        <f>'HHE (Summary)'!BI40/'HHE (Summary)'!E40</f>
        <v>0.99545332265553832</v>
      </c>
      <c r="BJ40" s="202">
        <f>'HHE (Summary)'!BJ40/'HHE (Summary)'!F40</f>
        <v>0.99874561332599532</v>
      </c>
      <c r="BK40" s="202">
        <f>'HHE (Summary)'!BK40/'HHE (Summary)'!G40</f>
        <v>0.99544507306067931</v>
      </c>
      <c r="BL40" s="202">
        <f>'HHE (Summary)'!BL40/'HHE (Summary)'!H40</f>
        <v>1.0019649177383292</v>
      </c>
      <c r="BM40" s="203">
        <f>'HHE (Summary)'!BM40/'HHE (Summary)'!I40</f>
        <v>1.0207460422503529</v>
      </c>
      <c r="BN40" s="202">
        <f>'HHE (Summary)'!BN40/'HHE (Summary)'!B40</f>
        <v>0.99348937746193733</v>
      </c>
      <c r="BO40" s="202">
        <f>'HHE (Summary)'!BO40/'HHE (Summary)'!C40</f>
        <v>0.99708764904212832</v>
      </c>
      <c r="BP40" s="202">
        <f>'HHE (Summary)'!BP40/'HHE (Summary)'!D40</f>
        <v>0.98954466116771567</v>
      </c>
      <c r="BQ40" s="202">
        <f>'HHE (Summary)'!BQ40/'HHE (Summary)'!E40</f>
        <v>0.99544792998174891</v>
      </c>
      <c r="BR40" s="202">
        <f>'HHE (Summary)'!BR40/'HHE (Summary)'!F40</f>
        <v>0.99081203854257094</v>
      </c>
      <c r="BS40" s="202">
        <f>'HHE (Summary)'!BS40/'HHE (Summary)'!G40</f>
        <v>0.97952864422693753</v>
      </c>
      <c r="BT40" s="202">
        <f>'HHE (Summary)'!BT40/'HHE (Summary)'!H40</f>
        <v>0.98261672843059933</v>
      </c>
      <c r="BU40" s="203">
        <f>'HHE (Summary)'!BU40/'HHE (Summary)'!I40</f>
        <v>0.9897068002660514</v>
      </c>
      <c r="BV40" s="202">
        <f>'HHE (Summary)'!BV40/'HHE (Summary)'!B40</f>
        <v>1.0669399167120757</v>
      </c>
      <c r="BW40" s="202">
        <f>'HHE (Summary)'!BW40/'HHE (Summary)'!C40</f>
        <v>1.061589360878552</v>
      </c>
      <c r="BX40" s="202">
        <f>'HHE (Summary)'!BX40/'HHE (Summary)'!D40</f>
        <v>1.0487053240741233</v>
      </c>
      <c r="BY40" s="202">
        <f>'HHE (Summary)'!BY40/'HHE (Summary)'!E40</f>
        <v>1.0395752021016451</v>
      </c>
      <c r="BZ40" s="202">
        <f>'HHE (Summary)'!BZ40/'HHE (Summary)'!F40</f>
        <v>1.034033462588275</v>
      </c>
      <c r="CA40" s="202">
        <f>'HHE (Summary)'!CA40/'HHE (Summary)'!G40</f>
        <v>1.0353793139563856</v>
      </c>
      <c r="CB40" s="202">
        <f>'HHE (Summary)'!CB40/'HHE (Summary)'!H40</f>
        <v>1.0374607326832492</v>
      </c>
      <c r="CC40" s="203">
        <f>'HHE (Summary)'!CC40/'HHE (Summary)'!I40</f>
        <v>1.0327256110203156</v>
      </c>
      <c r="CD40" s="202">
        <f>'HHE (Summary)'!CD40/'HHE (Summary)'!B40</f>
        <v>1.0175201410190007</v>
      </c>
      <c r="CE40" s="202">
        <f>'HHE (Summary)'!CE40/'HHE (Summary)'!C40</f>
        <v>1.0079864183663423</v>
      </c>
      <c r="CF40" s="202">
        <f>'HHE (Summary)'!CF40/'HHE (Summary)'!D40</f>
        <v>1.0101322796798029</v>
      </c>
      <c r="CG40" s="202">
        <f>'HHE (Summary)'!CG40/'HHE (Summary)'!E40</f>
        <v>1.0115278021281562</v>
      </c>
      <c r="CH40" s="202">
        <f>'HHE (Summary)'!CH40/'HHE (Summary)'!F40</f>
        <v>1.0089745104009205</v>
      </c>
      <c r="CI40" s="202">
        <f>'HHE (Summary)'!CI40/'HHE (Summary)'!G40</f>
        <v>1.0067576907651519</v>
      </c>
      <c r="CJ40" s="202">
        <f>'HHE (Summary)'!CJ40/'HHE (Summary)'!H40</f>
        <v>1.0120329934921215</v>
      </c>
      <c r="CK40" s="203">
        <f>'HHE (Summary)'!CK40/'HHE (Summary)'!I40</f>
        <v>1.0117290520409927</v>
      </c>
      <c r="CL40" s="202">
        <f>'HHE (Summary)'!CL40/'HHE (Summary)'!B40</f>
        <v>1.0322195646392445</v>
      </c>
      <c r="CM40" s="202">
        <f>'HHE (Summary)'!CM40/'HHE (Summary)'!C40</f>
        <v>1.0264112804933712</v>
      </c>
      <c r="CN40" s="202">
        <f>'HHE (Summary)'!CN40/'HHE (Summary)'!D40</f>
        <v>1.022950148342479</v>
      </c>
      <c r="CO40" s="202">
        <f>'HHE (Summary)'!CO40/'HHE (Summary)'!E40</f>
        <v>1.0149726786073732</v>
      </c>
      <c r="CP40" s="202">
        <f>'HHE (Summary)'!CP40/'HHE (Summary)'!F40</f>
        <v>1.0049802234478229</v>
      </c>
      <c r="CQ40" s="202">
        <f>'HHE (Summary)'!CQ40/'HHE (Summary)'!G40</f>
        <v>1.0012821043121842</v>
      </c>
      <c r="CR40" s="202">
        <f>'HHE (Summary)'!CR40/'HHE (Summary)'!H40</f>
        <v>0.99727676439038215</v>
      </c>
      <c r="CS40" s="203">
        <f>'HHE (Summary)'!CS40/'HHE (Summary)'!I40</f>
        <v>0.99748901425221026</v>
      </c>
      <c r="CT40" s="202">
        <f>'HHE (Summary)'!CT40/'HHE (Summary)'!B40</f>
        <v>1.026883157958193</v>
      </c>
      <c r="CU40" s="202">
        <f>'HHE (Summary)'!CU40/'HHE (Summary)'!C40</f>
        <v>1.0138722167651906</v>
      </c>
      <c r="CV40" s="202">
        <f>'HHE (Summary)'!CV40/'HHE (Summary)'!D40</f>
        <v>1.021646244538652</v>
      </c>
      <c r="CW40" s="202">
        <f>'HHE (Summary)'!CW40/'HHE (Summary)'!E40</f>
        <v>1.0089445605413956</v>
      </c>
      <c r="CX40" s="202">
        <f>'HHE (Summary)'!CX40/'HHE (Summary)'!F40</f>
        <v>1.0087529788110261</v>
      </c>
      <c r="CY40" s="202">
        <f>'HHE (Summary)'!CY40/'HHE (Summary)'!G40</f>
        <v>1.0077176646815607</v>
      </c>
      <c r="CZ40" s="202">
        <f>'HHE (Summary)'!CZ40/'HHE (Summary)'!H40</f>
        <v>0.99587462820663541</v>
      </c>
      <c r="DA40" s="203">
        <f>'HHE (Summary)'!DA40/'HHE (Summary)'!I40</f>
        <v>0.97705536927282544</v>
      </c>
    </row>
    <row r="41" spans="1:105" s="88" customFormat="1">
      <c r="A41" s="90" t="s">
        <v>185</v>
      </c>
      <c r="B41" s="202">
        <f>'HHE (Summary)'!B41/'HHE (Summary)'!$G41</f>
        <v>0.96070277356093858</v>
      </c>
      <c r="C41" s="202">
        <f>'HHE (Summary)'!C41/'HHE (Summary)'!$G41</f>
        <v>0.91516970036659073</v>
      </c>
      <c r="D41" s="202">
        <f>'HHE (Summary)'!D41/'HHE (Summary)'!$G41</f>
        <v>0.88630244007229553</v>
      </c>
      <c r="E41" s="202">
        <f>'HHE (Summary)'!E41/'HHE (Summary)'!$G41</f>
        <v>0.9172312747578083</v>
      </c>
      <c r="F41" s="202">
        <f>'HHE (Summary)'!F41/'HHE (Summary)'!$G41</f>
        <v>0.95569311125470602</v>
      </c>
      <c r="G41" s="202">
        <f>'HHE (Summary)'!G41/'HHE (Summary)'!$G41</f>
        <v>1</v>
      </c>
      <c r="H41" s="202">
        <f>'HHE (Summary)'!H41/'HHE (Summary)'!$G41</f>
        <v>1.0634276670881639</v>
      </c>
      <c r="I41" s="203">
        <f>'HHE (Summary)'!I41/'HHE (Summary)'!$G41</f>
        <v>1.1314755386457132</v>
      </c>
      <c r="J41" s="202">
        <f>'HHE (Summary)'!J41/'HHE (Summary)'!B41</f>
        <v>0.86857426388262371</v>
      </c>
      <c r="K41" s="202">
        <f>'HHE (Summary)'!K41/'HHE (Summary)'!C41</f>
        <v>0.90511481244509251</v>
      </c>
      <c r="L41" s="202">
        <f>'HHE (Summary)'!L41/'HHE (Summary)'!D41</f>
        <v>0.91837208648468982</v>
      </c>
      <c r="M41" s="202">
        <f>'HHE (Summary)'!M41/'HHE (Summary)'!E41</f>
        <v>0.93765247575968214</v>
      </c>
      <c r="N41" s="202">
        <f>'HHE (Summary)'!N41/'HHE (Summary)'!F41</f>
        <v>0.93899120269092673</v>
      </c>
      <c r="O41" s="202">
        <f>'HHE (Summary)'!O41/'HHE (Summary)'!G41</f>
        <v>0.94675825659640922</v>
      </c>
      <c r="P41" s="202">
        <f>'HHE (Summary)'!P41/'HHE (Summary)'!H41</f>
        <v>0.94313423572543376</v>
      </c>
      <c r="Q41" s="203">
        <f>'HHE (Summary)'!Q41/'HHE (Summary)'!I41</f>
        <v>0.92161620112517362</v>
      </c>
      <c r="R41" s="202">
        <f>'HHE (Summary)'!R41/'HHE (Summary)'!B41</f>
        <v>0.94018255042855592</v>
      </c>
      <c r="S41" s="202">
        <f>'HHE (Summary)'!S41/'HHE (Summary)'!C41</f>
        <v>0.95167035257616694</v>
      </c>
      <c r="T41" s="202">
        <f>'HHE (Summary)'!T41/'HHE (Summary)'!D41</f>
        <v>0.9607999987403063</v>
      </c>
      <c r="U41" s="202">
        <f>'HHE (Summary)'!U41/'HHE (Summary)'!E41</f>
        <v>0.96553761853238662</v>
      </c>
      <c r="V41" s="202">
        <f>'HHE (Summary)'!V41/'HHE (Summary)'!F41</f>
        <v>0.97145220772394225</v>
      </c>
      <c r="W41" s="202">
        <f>'HHE (Summary)'!W41/'HHE (Summary)'!G41</f>
        <v>0.97211186909443525</v>
      </c>
      <c r="X41" s="202">
        <f>'HHE (Summary)'!X41/'HHE (Summary)'!H41</f>
        <v>0.96564973921482633</v>
      </c>
      <c r="Y41" s="203">
        <f>'HHE (Summary)'!Y41/'HHE (Summary)'!I41</f>
        <v>0.96104403595419996</v>
      </c>
      <c r="Z41" s="202">
        <f>'HHE (Summary)'!Z41/'HHE (Summary)'!B41</f>
        <v>1.0058309494711617</v>
      </c>
      <c r="AA41" s="202">
        <f>'HHE (Summary)'!AA41/'HHE (Summary)'!C41</f>
        <v>1.018321080310046</v>
      </c>
      <c r="AB41" s="202">
        <f>'HHE (Summary)'!AB41/'HHE (Summary)'!D41</f>
        <v>1.0237157893220397</v>
      </c>
      <c r="AC41" s="202">
        <f>'HHE (Summary)'!AC41/'HHE (Summary)'!E41</f>
        <v>1.0359107593254593</v>
      </c>
      <c r="AD41" s="202">
        <f>'HHE (Summary)'!AD41/'HHE (Summary)'!F41</f>
        <v>1.0669828876901497</v>
      </c>
      <c r="AE41" s="202">
        <f>'HHE (Summary)'!AE41/'HHE (Summary)'!G41</f>
        <v>1.0768058529019868</v>
      </c>
      <c r="AF41" s="202">
        <f>'HHE (Summary)'!AF41/'HHE (Summary)'!H41</f>
        <v>1.0764638334243479</v>
      </c>
      <c r="AG41" s="203">
        <f>'HHE (Summary)'!AG41/'HHE (Summary)'!I41</f>
        <v>1.0700523627862648</v>
      </c>
      <c r="AH41" s="202">
        <f>'HHE (Summary)'!AH41/'HHE (Summary)'!B41</f>
        <v>0.97260043172562982</v>
      </c>
      <c r="AI41" s="202">
        <f>'HHE (Summary)'!AI41/'HHE (Summary)'!C41</f>
        <v>0.96753635031597318</v>
      </c>
      <c r="AJ41" s="202">
        <f>'HHE (Summary)'!AJ41/'HHE (Summary)'!D41</f>
        <v>0.9761170073791906</v>
      </c>
      <c r="AK41" s="202">
        <f>'HHE (Summary)'!AK41/'HHE (Summary)'!E41</f>
        <v>0.9763041464596296</v>
      </c>
      <c r="AL41" s="202">
        <f>'HHE (Summary)'!AL41/'HHE (Summary)'!F41</f>
        <v>0.97384553122244988</v>
      </c>
      <c r="AM41" s="202">
        <f>'HHE (Summary)'!AM41/'HHE (Summary)'!G41</f>
        <v>0.97211351889908859</v>
      </c>
      <c r="AN41" s="202">
        <f>'HHE (Summary)'!AN41/'HHE (Summary)'!H41</f>
        <v>0.97362723834434561</v>
      </c>
      <c r="AO41" s="203">
        <f>'HHE (Summary)'!AO41/'HHE (Summary)'!I41</f>
        <v>0.99151673197484713</v>
      </c>
      <c r="AP41" s="202">
        <f>'HHE (Summary)'!AP41/'HHE (Summary)'!B41</f>
        <v>0.97220593294622859</v>
      </c>
      <c r="AQ41" s="202">
        <f>'HHE (Summary)'!AQ41/'HHE (Summary)'!C41</f>
        <v>0.95510271530302671</v>
      </c>
      <c r="AR41" s="202">
        <f>'HHE (Summary)'!AR41/'HHE (Summary)'!D41</f>
        <v>0.95634009401572273</v>
      </c>
      <c r="AS41" s="202">
        <f>'HHE (Summary)'!AS41/'HHE (Summary)'!E41</f>
        <v>0.95208386089689578</v>
      </c>
      <c r="AT41" s="202">
        <f>'HHE (Summary)'!AT41/'HHE (Summary)'!F41</f>
        <v>0.9553393786405765</v>
      </c>
      <c r="AU41" s="202">
        <f>'HHE (Summary)'!AU41/'HHE (Summary)'!G41</f>
        <v>0.95390052860621766</v>
      </c>
      <c r="AV41" s="202">
        <f>'HHE (Summary)'!AV41/'HHE (Summary)'!H41</f>
        <v>0.9609262855847136</v>
      </c>
      <c r="AW41" s="203">
        <f>'HHE (Summary)'!AW41/'HHE (Summary)'!I41</f>
        <v>0.96575603944225175</v>
      </c>
      <c r="AX41" s="202">
        <f>'HHE (Summary)'!AX41/'HHE (Summary)'!B41</f>
        <v>0.95057433528860436</v>
      </c>
      <c r="AY41" s="202">
        <f>'HHE (Summary)'!AY41/'HHE (Summary)'!C41</f>
        <v>0.9501390295380211</v>
      </c>
      <c r="AZ41" s="202">
        <f>'HHE (Summary)'!AZ41/'HHE (Summary)'!D41</f>
        <v>0.93824604976236514</v>
      </c>
      <c r="BA41" s="202">
        <f>'HHE (Summary)'!BA41/'HHE (Summary)'!E41</f>
        <v>0.95019918973963824</v>
      </c>
      <c r="BB41" s="202">
        <f>'HHE (Summary)'!BB41/'HHE (Summary)'!F41</f>
        <v>0.96395775237566927</v>
      </c>
      <c r="BC41" s="202">
        <f>'HHE (Summary)'!BC41/'HHE (Summary)'!G41</f>
        <v>0.96503743188453106</v>
      </c>
      <c r="BD41" s="202">
        <f>'HHE (Summary)'!BD41/'HHE (Summary)'!H41</f>
        <v>0.96357890873513885</v>
      </c>
      <c r="BE41" s="203">
        <f>'HHE (Summary)'!BE41/'HHE (Summary)'!I41</f>
        <v>0.98287415949869605</v>
      </c>
      <c r="BF41" s="202">
        <f>'HHE (Summary)'!BF41/'HHE (Summary)'!B41</f>
        <v>0.97628836395480989</v>
      </c>
      <c r="BG41" s="202">
        <f>'HHE (Summary)'!BG41/'HHE (Summary)'!C41</f>
        <v>0.98169354298802058</v>
      </c>
      <c r="BH41" s="202">
        <f>'HHE (Summary)'!BH41/'HHE (Summary)'!D41</f>
        <v>0.98445146193911903</v>
      </c>
      <c r="BI41" s="202">
        <f>'HHE (Summary)'!BI41/'HHE (Summary)'!E41</f>
        <v>0.99622084430960833</v>
      </c>
      <c r="BJ41" s="202">
        <f>'HHE (Summary)'!BJ41/'HHE (Summary)'!F41</f>
        <v>0.99971934597912238</v>
      </c>
      <c r="BK41" s="202">
        <f>'HHE (Summary)'!BK41/'HHE (Summary)'!G41</f>
        <v>0.9960517571581109</v>
      </c>
      <c r="BL41" s="202">
        <f>'HHE (Summary)'!BL41/'HHE (Summary)'!H41</f>
        <v>1.0034211619158329</v>
      </c>
      <c r="BM41" s="203">
        <f>'HHE (Summary)'!BM41/'HHE (Summary)'!I41</f>
        <v>1.0250431309593515</v>
      </c>
      <c r="BN41" s="202">
        <f>'HHE (Summary)'!BN41/'HHE (Summary)'!B41</f>
        <v>0.99454674305544055</v>
      </c>
      <c r="BO41" s="202">
        <f>'HHE (Summary)'!BO41/'HHE (Summary)'!C41</f>
        <v>0.99873487951486817</v>
      </c>
      <c r="BP41" s="202">
        <f>'HHE (Summary)'!BP41/'HHE (Summary)'!D41</f>
        <v>0.98997123053269787</v>
      </c>
      <c r="BQ41" s="202">
        <f>'HHE (Summary)'!BQ41/'HHE (Summary)'!E41</f>
        <v>0.9966897832363506</v>
      </c>
      <c r="BR41" s="202">
        <f>'HHE (Summary)'!BR41/'HHE (Summary)'!F41</f>
        <v>0.99167733588192941</v>
      </c>
      <c r="BS41" s="202">
        <f>'HHE (Summary)'!BS41/'HHE (Summary)'!G41</f>
        <v>0.97874247346312349</v>
      </c>
      <c r="BT41" s="202">
        <f>'HHE (Summary)'!BT41/'HHE (Summary)'!H41</f>
        <v>0.98294215856651346</v>
      </c>
      <c r="BU41" s="203">
        <f>'HHE (Summary)'!BU41/'HHE (Summary)'!I41</f>
        <v>0.99050236934124247</v>
      </c>
      <c r="BV41" s="202">
        <f>'HHE (Summary)'!BV41/'HHE (Summary)'!B41</f>
        <v>1.0743370790242912</v>
      </c>
      <c r="BW41" s="202">
        <f>'HHE (Summary)'!BW41/'HHE (Summary)'!C41</f>
        <v>1.067771309500563</v>
      </c>
      <c r="BX41" s="202">
        <f>'HHE (Summary)'!BX41/'HHE (Summary)'!D41</f>
        <v>1.0532297858937394</v>
      </c>
      <c r="BY41" s="202">
        <f>'HHE (Summary)'!BY41/'HHE (Summary)'!E41</f>
        <v>1.0430816118271189</v>
      </c>
      <c r="BZ41" s="202">
        <f>'HHE (Summary)'!BZ41/'HHE (Summary)'!F41</f>
        <v>1.0369556634362891</v>
      </c>
      <c r="CA41" s="202">
        <f>'HHE (Summary)'!CA41/'HHE (Summary)'!G41</f>
        <v>1.0384741199906644</v>
      </c>
      <c r="CB41" s="202">
        <f>'HHE (Summary)'!CB41/'HHE (Summary)'!H41</f>
        <v>1.040814712066108</v>
      </c>
      <c r="CC41" s="203">
        <f>'HHE (Summary)'!CC41/'HHE (Summary)'!I41</f>
        <v>1.0351305119697849</v>
      </c>
      <c r="CD41" s="202">
        <f>'HHE (Summary)'!CD41/'HHE (Summary)'!B41</f>
        <v>1.0202235973444584</v>
      </c>
      <c r="CE41" s="202">
        <f>'HHE (Summary)'!CE41/'HHE (Summary)'!C41</f>
        <v>1.009906362547792</v>
      </c>
      <c r="CF41" s="202">
        <f>'HHE (Summary)'!CF41/'HHE (Summary)'!D41</f>
        <v>1.0123225030090024</v>
      </c>
      <c r="CG41" s="202">
        <f>'HHE (Summary)'!CG41/'HHE (Summary)'!E41</f>
        <v>1.0137704010718682</v>
      </c>
      <c r="CH41" s="202">
        <f>'HHE (Summary)'!CH41/'HHE (Summary)'!F41</f>
        <v>1.010838088787684</v>
      </c>
      <c r="CI41" s="202">
        <f>'HHE (Summary)'!CI41/'HHE (Summary)'!G41</f>
        <v>1.0083650575699268</v>
      </c>
      <c r="CJ41" s="202">
        <f>'HHE (Summary)'!CJ41/'HHE (Summary)'!H41</f>
        <v>1.0144002395041249</v>
      </c>
      <c r="CK41" s="203">
        <f>'HHE (Summary)'!CK41/'HHE (Summary)'!I41</f>
        <v>1.0140884105325501</v>
      </c>
      <c r="CL41" s="202">
        <f>'HHE (Summary)'!CL41/'HHE (Summary)'!B41</f>
        <v>1.0384920302645841</v>
      </c>
      <c r="CM41" s="202">
        <f>'HHE (Summary)'!CM41/'HHE (Summary)'!C41</f>
        <v>1.0322856908244089</v>
      </c>
      <c r="CN41" s="202">
        <f>'HHE (Summary)'!CN41/'HHE (Summary)'!D41</f>
        <v>1.0287759111872463</v>
      </c>
      <c r="CO41" s="202">
        <f>'HHE (Summary)'!CO41/'HHE (Summary)'!E41</f>
        <v>1.0190956085898091</v>
      </c>
      <c r="CP41" s="202">
        <f>'HHE (Summary)'!CP41/'HHE (Summary)'!F41</f>
        <v>1.007665264677746</v>
      </c>
      <c r="CQ41" s="202">
        <f>'HHE (Summary)'!CQ41/'HHE (Summary)'!G41</f>
        <v>1.0037141669260377</v>
      </c>
      <c r="CR41" s="202">
        <f>'HHE (Summary)'!CR41/'HHE (Summary)'!H41</f>
        <v>0.99932263455294945</v>
      </c>
      <c r="CS41" s="203">
        <f>'HHE (Summary)'!CS41/'HHE (Summary)'!I41</f>
        <v>0.99943996859515227</v>
      </c>
      <c r="CT41" s="202">
        <f>'HHE (Summary)'!CT41/'HHE (Summary)'!B41</f>
        <v>1.0302560597202959</v>
      </c>
      <c r="CU41" s="202">
        <f>'HHE (Summary)'!CU41/'HHE (Summary)'!C41</f>
        <v>1.0157050347653505</v>
      </c>
      <c r="CV41" s="202">
        <f>'HHE (Summary)'!CV41/'HHE (Summary)'!D41</f>
        <v>1.0240050725881173</v>
      </c>
      <c r="CW41" s="202">
        <f>'HHE (Summary)'!CW41/'HHE (Summary)'!E41</f>
        <v>1.0106705026716836</v>
      </c>
      <c r="CX41" s="202">
        <f>'HHE (Summary)'!CX41/'HHE (Summary)'!F41</f>
        <v>1.0099921451327922</v>
      </c>
      <c r="CY41" s="202">
        <f>'HHE (Summary)'!CY41/'HHE (Summary)'!G41</f>
        <v>1.0086580670945395</v>
      </c>
      <c r="CZ41" s="202">
        <f>'HHE (Summary)'!CZ41/'HHE (Summary)'!H41</f>
        <v>0.99518758969059262</v>
      </c>
      <c r="DA41" s="203">
        <f>'HHE (Summary)'!DA41/'HHE (Summary)'!I41</f>
        <v>0.97430639567054533</v>
      </c>
    </row>
    <row r="42" spans="1:105">
      <c r="A42" s="91" t="s">
        <v>186</v>
      </c>
      <c r="B42" s="202">
        <f>'HHE (Summary)'!B42/'HHE (Summary)'!$G42</f>
        <v>1.0625908293352249</v>
      </c>
      <c r="C42" s="202">
        <f>'HHE (Summary)'!C42/'HHE (Summary)'!$G42</f>
        <v>0.91469564364062206</v>
      </c>
      <c r="D42" s="202">
        <f>'HHE (Summary)'!D42/'HHE (Summary)'!$G42</f>
        <v>0.83172399863159285</v>
      </c>
      <c r="E42" s="202">
        <f>'HHE (Summary)'!E42/'HHE (Summary)'!$G42</f>
        <v>0.99163741201604183</v>
      </c>
      <c r="F42" s="202">
        <f>'HHE (Summary)'!F42/'HHE (Summary)'!$G42</f>
        <v>0.99319517839591376</v>
      </c>
      <c r="G42" s="202">
        <f>'HHE (Summary)'!G42/'HHE (Summary)'!$G42</f>
        <v>1</v>
      </c>
      <c r="H42" s="202">
        <f>'HHE (Summary)'!H42/'HHE (Summary)'!$G42</f>
        <v>1.0690790043870455</v>
      </c>
      <c r="I42" s="203">
        <f>'HHE (Summary)'!I42/'HHE (Summary)'!$G42</f>
        <v>1.245661300457747</v>
      </c>
      <c r="J42" s="202">
        <f>'HHE (Summary)'!J42/'HHE (Summary)'!B42</f>
        <v>0.86857426388262393</v>
      </c>
      <c r="K42" s="202">
        <f>'HHE (Summary)'!K42/'HHE (Summary)'!C42</f>
        <v>0.90511481244509273</v>
      </c>
      <c r="L42" s="202">
        <f>'HHE (Summary)'!L42/'HHE (Summary)'!D42</f>
        <v>0.91837208648468949</v>
      </c>
      <c r="M42" s="202">
        <f>'HHE (Summary)'!M42/'HHE (Summary)'!E42</f>
        <v>0.9376524757596828</v>
      </c>
      <c r="N42" s="202">
        <f>'HHE (Summary)'!N42/'HHE (Summary)'!F42</f>
        <v>0.93899120269092717</v>
      </c>
      <c r="O42" s="202">
        <f>'HHE (Summary)'!O42/'HHE (Summary)'!G42</f>
        <v>0.94675825659640966</v>
      </c>
      <c r="P42" s="202">
        <f>'HHE (Summary)'!P42/'HHE (Summary)'!H42</f>
        <v>0.94313423572543464</v>
      </c>
      <c r="Q42" s="203">
        <f>'HHE (Summary)'!Q42/'HHE (Summary)'!I42</f>
        <v>0.92161620112517306</v>
      </c>
      <c r="R42" s="202">
        <f>'HHE (Summary)'!R42/'HHE (Summary)'!B42</f>
        <v>0.94018255042855581</v>
      </c>
      <c r="S42" s="202">
        <f>'HHE (Summary)'!S42/'HHE (Summary)'!C42</f>
        <v>0.95167035257616706</v>
      </c>
      <c r="T42" s="202">
        <f>'HHE (Summary)'!T42/'HHE (Summary)'!D42</f>
        <v>0.96079999874030586</v>
      </c>
      <c r="U42" s="202">
        <f>'HHE (Summary)'!U42/'HHE (Summary)'!E42</f>
        <v>0.96553761853238695</v>
      </c>
      <c r="V42" s="202">
        <f>'HHE (Summary)'!V42/'HHE (Summary)'!F42</f>
        <v>0.97145220772394114</v>
      </c>
      <c r="W42" s="202">
        <f>'HHE (Summary)'!W42/'HHE (Summary)'!G42</f>
        <v>0.97211186909443537</v>
      </c>
      <c r="X42" s="202">
        <f>'HHE (Summary)'!X42/'HHE (Summary)'!H42</f>
        <v>0.96564973921482677</v>
      </c>
      <c r="Y42" s="203">
        <f>'HHE (Summary)'!Y42/'HHE (Summary)'!I42</f>
        <v>0.96104403595419963</v>
      </c>
      <c r="Z42" s="202">
        <f>'HHE (Summary)'!Z42/'HHE (Summary)'!B42</f>
        <v>1.0058309494711619</v>
      </c>
      <c r="AA42" s="202">
        <f>'HHE (Summary)'!AA42/'HHE (Summary)'!C42</f>
        <v>1.0183210803100458</v>
      </c>
      <c r="AB42" s="202">
        <f>'HHE (Summary)'!AB42/'HHE (Summary)'!D42</f>
        <v>1.0237157893220394</v>
      </c>
      <c r="AC42" s="202">
        <f>'HHE (Summary)'!AC42/'HHE (Summary)'!E42</f>
        <v>1.0359107593254595</v>
      </c>
      <c r="AD42" s="202">
        <f>'HHE (Summary)'!AD42/'HHE (Summary)'!F42</f>
        <v>1.0669828876901488</v>
      </c>
      <c r="AE42" s="202">
        <f>'HHE (Summary)'!AE42/'HHE (Summary)'!G42</f>
        <v>1.076805852901987</v>
      </c>
      <c r="AF42" s="202">
        <f>'HHE (Summary)'!AF42/'HHE (Summary)'!H42</f>
        <v>1.0764638334243486</v>
      </c>
      <c r="AG42" s="203">
        <f>'HHE (Summary)'!AG42/'HHE (Summary)'!I42</f>
        <v>1.0700523627862641</v>
      </c>
      <c r="AH42" s="202">
        <f>'HHE (Summary)'!AH42/'HHE (Summary)'!B42</f>
        <v>0.9726004317256306</v>
      </c>
      <c r="AI42" s="202">
        <f>'HHE (Summary)'!AI42/'HHE (Summary)'!C42</f>
        <v>0.96753635031597318</v>
      </c>
      <c r="AJ42" s="202">
        <f>'HHE (Summary)'!AJ42/'HHE (Summary)'!D42</f>
        <v>0.97611700737919027</v>
      </c>
      <c r="AK42" s="202">
        <f>'HHE (Summary)'!AK42/'HHE (Summary)'!E42</f>
        <v>0.97630414645962915</v>
      </c>
      <c r="AL42" s="202">
        <f>'HHE (Summary)'!AL42/'HHE (Summary)'!F42</f>
        <v>0.97384553122245032</v>
      </c>
      <c r="AM42" s="202">
        <f>'HHE (Summary)'!AM42/'HHE (Summary)'!G42</f>
        <v>0.9721135188990887</v>
      </c>
      <c r="AN42" s="202">
        <f>'HHE (Summary)'!AN42/'HHE (Summary)'!H42</f>
        <v>0.97362723834434595</v>
      </c>
      <c r="AO42" s="203">
        <f>'HHE (Summary)'!AO42/'HHE (Summary)'!I42</f>
        <v>0.99151673197484658</v>
      </c>
      <c r="AP42" s="202">
        <f>'HHE (Summary)'!AP42/'HHE (Summary)'!B42</f>
        <v>0.97220593294622915</v>
      </c>
      <c r="AQ42" s="202">
        <f>'HHE (Summary)'!AQ42/'HHE (Summary)'!C42</f>
        <v>0.95510271530302715</v>
      </c>
      <c r="AR42" s="202">
        <f>'HHE (Summary)'!AR42/'HHE (Summary)'!D42</f>
        <v>0.95634009401572273</v>
      </c>
      <c r="AS42" s="202">
        <f>'HHE (Summary)'!AS42/'HHE (Summary)'!E42</f>
        <v>0.95208386089689645</v>
      </c>
      <c r="AT42" s="202">
        <f>'HHE (Summary)'!AT42/'HHE (Summary)'!F42</f>
        <v>0.95533937864057727</v>
      </c>
      <c r="AU42" s="202">
        <f>'HHE (Summary)'!AU42/'HHE (Summary)'!G42</f>
        <v>0.95390052860621766</v>
      </c>
      <c r="AV42" s="202">
        <f>'HHE (Summary)'!AV42/'HHE (Summary)'!H42</f>
        <v>0.96092628558471405</v>
      </c>
      <c r="AW42" s="203">
        <f>'HHE (Summary)'!AW42/'HHE (Summary)'!I42</f>
        <v>0.96575603944225152</v>
      </c>
      <c r="AX42" s="202">
        <f>'HHE (Summary)'!AX42/'HHE (Summary)'!B42</f>
        <v>0.95057433528860413</v>
      </c>
      <c r="AY42" s="202">
        <f>'HHE (Summary)'!AY42/'HHE (Summary)'!C42</f>
        <v>0.95013902953802121</v>
      </c>
      <c r="AZ42" s="202">
        <f>'HHE (Summary)'!AZ42/'HHE (Summary)'!D42</f>
        <v>0.93824604976236459</v>
      </c>
      <c r="BA42" s="202">
        <f>'HHE (Summary)'!BA42/'HHE (Summary)'!E42</f>
        <v>0.95019918973963879</v>
      </c>
      <c r="BB42" s="202">
        <f>'HHE (Summary)'!BB42/'HHE (Summary)'!F42</f>
        <v>0.96395775237566805</v>
      </c>
      <c r="BC42" s="202">
        <f>'HHE (Summary)'!BC42/'HHE (Summary)'!G42</f>
        <v>0.96503743188453073</v>
      </c>
      <c r="BD42" s="202">
        <f>'HHE (Summary)'!BD42/'HHE (Summary)'!H42</f>
        <v>0.96357890873513807</v>
      </c>
      <c r="BE42" s="203">
        <f>'HHE (Summary)'!BE42/'HHE (Summary)'!I42</f>
        <v>0.98287415949869583</v>
      </c>
      <c r="BF42" s="202">
        <f>'HHE (Summary)'!BF42/'HHE (Summary)'!B42</f>
        <v>0.97628836395481033</v>
      </c>
      <c r="BG42" s="202">
        <f>'HHE (Summary)'!BG42/'HHE (Summary)'!C42</f>
        <v>0.98169354298802092</v>
      </c>
      <c r="BH42" s="202">
        <f>'HHE (Summary)'!BH42/'HHE (Summary)'!D42</f>
        <v>0.98445146193911914</v>
      </c>
      <c r="BI42" s="202">
        <f>'HHE (Summary)'!BI42/'HHE (Summary)'!E42</f>
        <v>0.99622084430960867</v>
      </c>
      <c r="BJ42" s="202">
        <f>'HHE (Summary)'!BJ42/'HHE (Summary)'!F42</f>
        <v>0.99971934597912238</v>
      </c>
      <c r="BK42" s="202">
        <f>'HHE (Summary)'!BK42/'HHE (Summary)'!G42</f>
        <v>0.9960517571581109</v>
      </c>
      <c r="BL42" s="202">
        <f>'HHE (Summary)'!BL42/'HHE (Summary)'!H42</f>
        <v>1.0034211619158335</v>
      </c>
      <c r="BM42" s="203">
        <f>'HHE (Summary)'!BM42/'HHE (Summary)'!I42</f>
        <v>1.0250431309593513</v>
      </c>
      <c r="BN42" s="202">
        <f>'HHE (Summary)'!BN42/'HHE (Summary)'!B42</f>
        <v>0.99454674305544122</v>
      </c>
      <c r="BO42" s="202">
        <f>'HHE (Summary)'!BO42/'HHE (Summary)'!C42</f>
        <v>0.99873487951486806</v>
      </c>
      <c r="BP42" s="202">
        <f>'HHE (Summary)'!BP42/'HHE (Summary)'!D42</f>
        <v>0.98997123053269709</v>
      </c>
      <c r="BQ42" s="202">
        <f>'HHE (Summary)'!BQ42/'HHE (Summary)'!E42</f>
        <v>0.99668978323635127</v>
      </c>
      <c r="BR42" s="202">
        <f>'HHE (Summary)'!BR42/'HHE (Summary)'!F42</f>
        <v>0.99167733588192886</v>
      </c>
      <c r="BS42" s="202">
        <f>'HHE (Summary)'!BS42/'HHE (Summary)'!G42</f>
        <v>0.97874247346312404</v>
      </c>
      <c r="BT42" s="202">
        <f>'HHE (Summary)'!BT42/'HHE (Summary)'!H42</f>
        <v>0.98294215856651501</v>
      </c>
      <c r="BU42" s="203">
        <f>'HHE (Summary)'!BU42/'HHE (Summary)'!I42</f>
        <v>0.99050236934124258</v>
      </c>
      <c r="BV42" s="202">
        <f>'HHE (Summary)'!BV42/'HHE (Summary)'!B42</f>
        <v>1.0743370790242908</v>
      </c>
      <c r="BW42" s="202">
        <f>'HHE (Summary)'!BW42/'HHE (Summary)'!C42</f>
        <v>1.0677713095005625</v>
      </c>
      <c r="BX42" s="202">
        <f>'HHE (Summary)'!BX42/'HHE (Summary)'!D42</f>
        <v>1.0532297858937396</v>
      </c>
      <c r="BY42" s="202">
        <f>'HHE (Summary)'!BY42/'HHE (Summary)'!E42</f>
        <v>1.0430816118271191</v>
      </c>
      <c r="BZ42" s="202">
        <f>'HHE (Summary)'!BZ42/'HHE (Summary)'!F42</f>
        <v>1.0369556634362889</v>
      </c>
      <c r="CA42" s="202">
        <f>'HHE (Summary)'!CA42/'HHE (Summary)'!G42</f>
        <v>1.0384741199906649</v>
      </c>
      <c r="CB42" s="202">
        <f>'HHE (Summary)'!CB42/'HHE (Summary)'!H42</f>
        <v>1.040814712066108</v>
      </c>
      <c r="CC42" s="203">
        <f>'HHE (Summary)'!CC42/'HHE (Summary)'!I42</f>
        <v>1.0351305119697851</v>
      </c>
      <c r="CD42" s="202">
        <f>'HHE (Summary)'!CD42/'HHE (Summary)'!B42</f>
        <v>1.0202235973444596</v>
      </c>
      <c r="CE42" s="202">
        <f>'HHE (Summary)'!CE42/'HHE (Summary)'!C42</f>
        <v>1.0099063625477906</v>
      </c>
      <c r="CF42" s="202">
        <f>'HHE (Summary)'!CF42/'HHE (Summary)'!D42</f>
        <v>1.0123225030090026</v>
      </c>
      <c r="CG42" s="202">
        <f>'HHE (Summary)'!CG42/'HHE (Summary)'!E42</f>
        <v>1.0137704010718684</v>
      </c>
      <c r="CH42" s="202">
        <f>'HHE (Summary)'!CH42/'HHE (Summary)'!F42</f>
        <v>1.0108380887876838</v>
      </c>
      <c r="CI42" s="202">
        <f>'HHE (Summary)'!CI42/'HHE (Summary)'!G42</f>
        <v>1.0083650575699274</v>
      </c>
      <c r="CJ42" s="202">
        <f>'HHE (Summary)'!CJ42/'HHE (Summary)'!H42</f>
        <v>1.0144002395041249</v>
      </c>
      <c r="CK42" s="203">
        <f>'HHE (Summary)'!CK42/'HHE (Summary)'!I42</f>
        <v>1.0140884105325507</v>
      </c>
      <c r="CL42" s="202">
        <f>'HHE (Summary)'!CL42/'HHE (Summary)'!B42</f>
        <v>1.0384920302645844</v>
      </c>
      <c r="CM42" s="202">
        <f>'HHE (Summary)'!CM42/'HHE (Summary)'!C42</f>
        <v>1.0322856908244089</v>
      </c>
      <c r="CN42" s="202">
        <f>'HHE (Summary)'!CN42/'HHE (Summary)'!D42</f>
        <v>1.0287759111872474</v>
      </c>
      <c r="CO42" s="202">
        <f>'HHE (Summary)'!CO42/'HHE (Summary)'!E42</f>
        <v>1.0190956085898095</v>
      </c>
      <c r="CP42" s="202">
        <f>'HHE (Summary)'!CP42/'HHE (Summary)'!F42</f>
        <v>1.0076652646777455</v>
      </c>
      <c r="CQ42" s="202">
        <f>'HHE (Summary)'!CQ42/'HHE (Summary)'!G42</f>
        <v>1.0037141669260383</v>
      </c>
      <c r="CR42" s="202">
        <f>'HHE (Summary)'!CR42/'HHE (Summary)'!H42</f>
        <v>0.99932263455294956</v>
      </c>
      <c r="CS42" s="203">
        <f>'HHE (Summary)'!CS42/'HHE (Summary)'!I42</f>
        <v>0.99943996859515238</v>
      </c>
      <c r="CT42" s="202">
        <f>'HHE (Summary)'!CT42/'HHE (Summary)'!B42</f>
        <v>1.0302560597202959</v>
      </c>
      <c r="CU42" s="202">
        <f>'HHE (Summary)'!CU42/'HHE (Summary)'!C42</f>
        <v>1.0157050347653502</v>
      </c>
      <c r="CV42" s="202">
        <f>'HHE (Summary)'!CV42/'HHE (Summary)'!D42</f>
        <v>1.0240050725881169</v>
      </c>
      <c r="CW42" s="202">
        <f>'HHE (Summary)'!CW42/'HHE (Summary)'!E42</f>
        <v>1.010670502671684</v>
      </c>
      <c r="CX42" s="202">
        <f>'HHE (Summary)'!CX42/'HHE (Summary)'!F42</f>
        <v>1.0099921451327916</v>
      </c>
      <c r="CY42" s="202">
        <f>'HHE (Summary)'!CY42/'HHE (Summary)'!G42</f>
        <v>1.0086580670945398</v>
      </c>
      <c r="CZ42" s="202">
        <f>'HHE (Summary)'!CZ42/'HHE (Summary)'!H42</f>
        <v>0.99518758969059262</v>
      </c>
      <c r="DA42" s="203">
        <f>'HHE (Summary)'!DA42/'HHE (Summary)'!I42</f>
        <v>0.97430639567054478</v>
      </c>
    </row>
    <row r="43" spans="1:105">
      <c r="A43" s="91" t="s">
        <v>188</v>
      </c>
      <c r="B43" s="202">
        <f>'HHE (Summary)'!B43/'HHE (Summary)'!$G43</f>
        <v>0.56974464404351399</v>
      </c>
      <c r="C43" s="202">
        <f>'HHE (Summary)'!C43/'HHE (Summary)'!$G43</f>
        <v>0.67503332624708423</v>
      </c>
      <c r="D43" s="202">
        <f>'HHE (Summary)'!D43/'HHE (Summary)'!$G43</f>
        <v>0.69051453184102518</v>
      </c>
      <c r="E43" s="202">
        <f>'HHE (Summary)'!E43/'HHE (Summary)'!$G43</f>
        <v>0.72000862455173198</v>
      </c>
      <c r="F43" s="202">
        <f>'HHE (Summary)'!F43/'HHE (Summary)'!$G43</f>
        <v>0.91464291697001088</v>
      </c>
      <c r="G43" s="202">
        <f>'HHE (Summary)'!G43/'HHE (Summary)'!$G43</f>
        <v>1</v>
      </c>
      <c r="H43" s="202">
        <f>'HHE (Summary)'!H43/'HHE (Summary)'!$G43</f>
        <v>1.0346081049449476</v>
      </c>
      <c r="I43" s="203">
        <f>'HHE (Summary)'!I43/'HHE (Summary)'!$G43</f>
        <v>1.2022153642109665</v>
      </c>
      <c r="J43" s="202">
        <f>'HHE (Summary)'!J43/'HHE (Summary)'!B43</f>
        <v>0.8685742638826236</v>
      </c>
      <c r="K43" s="202">
        <f>'HHE (Summary)'!K43/'HHE (Summary)'!C43</f>
        <v>0.90511481244509284</v>
      </c>
      <c r="L43" s="202">
        <f>'HHE (Summary)'!L43/'HHE (Summary)'!D43</f>
        <v>0.91837208648468949</v>
      </c>
      <c r="M43" s="202">
        <f>'HHE (Summary)'!M43/'HHE (Summary)'!E43</f>
        <v>0.93765247575968147</v>
      </c>
      <c r="N43" s="202">
        <f>'HHE (Summary)'!N43/'HHE (Summary)'!F43</f>
        <v>0.9389912026909264</v>
      </c>
      <c r="O43" s="202">
        <f>'HHE (Summary)'!O43/'HHE (Summary)'!G43</f>
        <v>0.94675825659640955</v>
      </c>
      <c r="P43" s="202">
        <f>'HHE (Summary)'!P43/'HHE (Summary)'!H43</f>
        <v>0.94313423572543487</v>
      </c>
      <c r="Q43" s="203">
        <f>'HHE (Summary)'!Q43/'HHE (Summary)'!I43</f>
        <v>0.9216162011251734</v>
      </c>
      <c r="R43" s="202">
        <f>'HHE (Summary)'!R43/'HHE (Summary)'!B43</f>
        <v>0.94018255042855559</v>
      </c>
      <c r="S43" s="202">
        <f>'HHE (Summary)'!S43/'HHE (Summary)'!C43</f>
        <v>0.95167035257616639</v>
      </c>
      <c r="T43" s="202">
        <f>'HHE (Summary)'!T43/'HHE (Summary)'!D43</f>
        <v>0.96079999874030608</v>
      </c>
      <c r="U43" s="202">
        <f>'HHE (Summary)'!U43/'HHE (Summary)'!E43</f>
        <v>0.96553761853238695</v>
      </c>
      <c r="V43" s="202">
        <f>'HHE (Summary)'!V43/'HHE (Summary)'!F43</f>
        <v>0.9714522077239427</v>
      </c>
      <c r="W43" s="202">
        <f>'HHE (Summary)'!W43/'HHE (Summary)'!G43</f>
        <v>0.97211186909443592</v>
      </c>
      <c r="X43" s="202">
        <f>'HHE (Summary)'!X43/'HHE (Summary)'!H43</f>
        <v>0.96564973921482722</v>
      </c>
      <c r="Y43" s="203">
        <f>'HHE (Summary)'!Y43/'HHE (Summary)'!I43</f>
        <v>0.96104403595419841</v>
      </c>
      <c r="Z43" s="202">
        <f>'HHE (Summary)'!Z43/'HHE (Summary)'!B43</f>
        <v>1.0058309494711617</v>
      </c>
      <c r="AA43" s="202">
        <f>'HHE (Summary)'!AA43/'HHE (Summary)'!C43</f>
        <v>1.0183210803100453</v>
      </c>
      <c r="AB43" s="202">
        <f>'HHE (Summary)'!AB43/'HHE (Summary)'!D43</f>
        <v>1.0237157893220392</v>
      </c>
      <c r="AC43" s="202">
        <f>'HHE (Summary)'!AC43/'HHE (Summary)'!E43</f>
        <v>1.0359107593254588</v>
      </c>
      <c r="AD43" s="202">
        <f>'HHE (Summary)'!AD43/'HHE (Summary)'!F43</f>
        <v>1.0669828876901497</v>
      </c>
      <c r="AE43" s="202">
        <f>'HHE (Summary)'!AE43/'HHE (Summary)'!G43</f>
        <v>1.0768058529019875</v>
      </c>
      <c r="AF43" s="202">
        <f>'HHE (Summary)'!AF43/'HHE (Summary)'!H43</f>
        <v>1.0764638334243488</v>
      </c>
      <c r="AG43" s="203">
        <f>'HHE (Summary)'!AG43/'HHE (Summary)'!I43</f>
        <v>1.0700523627862626</v>
      </c>
      <c r="AH43" s="202">
        <f>'HHE (Summary)'!AH43/'HHE (Summary)'!B43</f>
        <v>0.97260043172563015</v>
      </c>
      <c r="AI43" s="202">
        <f>'HHE (Summary)'!AI43/'HHE (Summary)'!C43</f>
        <v>0.96753635031597396</v>
      </c>
      <c r="AJ43" s="202">
        <f>'HHE (Summary)'!AJ43/'HHE (Summary)'!D43</f>
        <v>0.97611700737919038</v>
      </c>
      <c r="AK43" s="202">
        <f>'HHE (Summary)'!AK43/'HHE (Summary)'!E43</f>
        <v>0.97630414645962982</v>
      </c>
      <c r="AL43" s="202">
        <f>'HHE (Summary)'!AL43/'HHE (Summary)'!F43</f>
        <v>0.97384553122245021</v>
      </c>
      <c r="AM43" s="202">
        <f>'HHE (Summary)'!AM43/'HHE (Summary)'!G43</f>
        <v>0.97211351889908904</v>
      </c>
      <c r="AN43" s="202">
        <f>'HHE (Summary)'!AN43/'HHE (Summary)'!H43</f>
        <v>0.9736272383443455</v>
      </c>
      <c r="AO43" s="203">
        <f>'HHE (Summary)'!AO43/'HHE (Summary)'!I43</f>
        <v>0.9915167319748478</v>
      </c>
      <c r="AP43" s="202">
        <f>'HHE (Summary)'!AP43/'HHE (Summary)'!B43</f>
        <v>0.97220593294622937</v>
      </c>
      <c r="AQ43" s="202">
        <f>'HHE (Summary)'!AQ43/'HHE (Summary)'!C43</f>
        <v>0.95510271530302748</v>
      </c>
      <c r="AR43" s="202">
        <f>'HHE (Summary)'!AR43/'HHE (Summary)'!D43</f>
        <v>0.95634009401572251</v>
      </c>
      <c r="AS43" s="202">
        <f>'HHE (Summary)'!AS43/'HHE (Summary)'!E43</f>
        <v>0.95208386089689556</v>
      </c>
      <c r="AT43" s="202">
        <f>'HHE (Summary)'!AT43/'HHE (Summary)'!F43</f>
        <v>0.95533937864057661</v>
      </c>
      <c r="AU43" s="202">
        <f>'HHE (Summary)'!AU43/'HHE (Summary)'!G43</f>
        <v>0.95390052860621788</v>
      </c>
      <c r="AV43" s="202">
        <f>'HHE (Summary)'!AV43/'HHE (Summary)'!H43</f>
        <v>0.9609262855847136</v>
      </c>
      <c r="AW43" s="203">
        <f>'HHE (Summary)'!AW43/'HHE (Summary)'!I43</f>
        <v>0.96575603944225119</v>
      </c>
      <c r="AX43" s="202">
        <f>'HHE (Summary)'!AX43/'HHE (Summary)'!B43</f>
        <v>0.95057433528860413</v>
      </c>
      <c r="AY43" s="202">
        <f>'HHE (Summary)'!AY43/'HHE (Summary)'!C43</f>
        <v>0.95013902953802054</v>
      </c>
      <c r="AZ43" s="202">
        <f>'HHE (Summary)'!AZ43/'HHE (Summary)'!D43</f>
        <v>0.9382460497623647</v>
      </c>
      <c r="BA43" s="202">
        <f>'HHE (Summary)'!BA43/'HHE (Summary)'!E43</f>
        <v>0.95019918973963791</v>
      </c>
      <c r="BB43" s="202">
        <f>'HHE (Summary)'!BB43/'HHE (Summary)'!F43</f>
        <v>0.9639577523756695</v>
      </c>
      <c r="BC43" s="202">
        <f>'HHE (Summary)'!BC43/'HHE (Summary)'!G43</f>
        <v>0.96503743188453173</v>
      </c>
      <c r="BD43" s="202">
        <f>'HHE (Summary)'!BD43/'HHE (Summary)'!H43</f>
        <v>0.96357890873513974</v>
      </c>
      <c r="BE43" s="203">
        <f>'HHE (Summary)'!BE43/'HHE (Summary)'!I43</f>
        <v>0.98287415949869705</v>
      </c>
      <c r="BF43" s="202">
        <f>'HHE (Summary)'!BF43/'HHE (Summary)'!B43</f>
        <v>0.97628836395480989</v>
      </c>
      <c r="BG43" s="202">
        <f>'HHE (Summary)'!BG43/'HHE (Summary)'!C43</f>
        <v>0.98169354298802025</v>
      </c>
      <c r="BH43" s="202">
        <f>'HHE (Summary)'!BH43/'HHE (Summary)'!D43</f>
        <v>0.98445146193911892</v>
      </c>
      <c r="BI43" s="202">
        <f>'HHE (Summary)'!BI43/'HHE (Summary)'!E43</f>
        <v>0.99622084430960822</v>
      </c>
      <c r="BJ43" s="202">
        <f>'HHE (Summary)'!BJ43/'HHE (Summary)'!F43</f>
        <v>0.99971934597912293</v>
      </c>
      <c r="BK43" s="202">
        <f>'HHE (Summary)'!BK43/'HHE (Summary)'!G43</f>
        <v>0.99605175715811201</v>
      </c>
      <c r="BL43" s="202">
        <f>'HHE (Summary)'!BL43/'HHE (Summary)'!H43</f>
        <v>1.0034211619158331</v>
      </c>
      <c r="BM43" s="203">
        <f>'HHE (Summary)'!BM43/'HHE (Summary)'!I43</f>
        <v>1.0250431309593513</v>
      </c>
      <c r="BN43" s="202">
        <f>'HHE (Summary)'!BN43/'HHE (Summary)'!B43</f>
        <v>0.99454674305544033</v>
      </c>
      <c r="BO43" s="202">
        <f>'HHE (Summary)'!BO43/'HHE (Summary)'!C43</f>
        <v>0.99873487951486817</v>
      </c>
      <c r="BP43" s="202">
        <f>'HHE (Summary)'!BP43/'HHE (Summary)'!D43</f>
        <v>0.98997123053269731</v>
      </c>
      <c r="BQ43" s="202">
        <f>'HHE (Summary)'!BQ43/'HHE (Summary)'!E43</f>
        <v>0.99668978323635027</v>
      </c>
      <c r="BR43" s="202">
        <f>'HHE (Summary)'!BR43/'HHE (Summary)'!F43</f>
        <v>0.99167733588192941</v>
      </c>
      <c r="BS43" s="202">
        <f>'HHE (Summary)'!BS43/'HHE (Summary)'!G43</f>
        <v>0.97874247346312404</v>
      </c>
      <c r="BT43" s="202">
        <f>'HHE (Summary)'!BT43/'HHE (Summary)'!H43</f>
        <v>0.98294215856651446</v>
      </c>
      <c r="BU43" s="203">
        <f>'HHE (Summary)'!BU43/'HHE (Summary)'!I43</f>
        <v>0.99050236934124225</v>
      </c>
      <c r="BV43" s="202">
        <f>'HHE (Summary)'!BV43/'HHE (Summary)'!B43</f>
        <v>1.074337079024291</v>
      </c>
      <c r="BW43" s="202">
        <f>'HHE (Summary)'!BW43/'HHE (Summary)'!C43</f>
        <v>1.067771309500563</v>
      </c>
      <c r="BX43" s="202">
        <f>'HHE (Summary)'!BX43/'HHE (Summary)'!D43</f>
        <v>1.0532297858937392</v>
      </c>
      <c r="BY43" s="202">
        <f>'HHE (Summary)'!BY43/'HHE (Summary)'!E43</f>
        <v>1.0430816118271189</v>
      </c>
      <c r="BZ43" s="202">
        <f>'HHE (Summary)'!BZ43/'HHE (Summary)'!F43</f>
        <v>1.0369556634362891</v>
      </c>
      <c r="CA43" s="202">
        <f>'HHE (Summary)'!CA43/'HHE (Summary)'!G43</f>
        <v>1.0384741199906635</v>
      </c>
      <c r="CB43" s="202">
        <f>'HHE (Summary)'!CB43/'HHE (Summary)'!H43</f>
        <v>1.0408147120661082</v>
      </c>
      <c r="CC43" s="203">
        <f>'HHE (Summary)'!CC43/'HHE (Summary)'!I43</f>
        <v>1.0351305119697849</v>
      </c>
      <c r="CD43" s="202">
        <f>'HHE (Summary)'!CD43/'HHE (Summary)'!B43</f>
        <v>1.0202235973444582</v>
      </c>
      <c r="CE43" s="202">
        <f>'HHE (Summary)'!CE43/'HHE (Summary)'!C43</f>
        <v>1.0099063625477915</v>
      </c>
      <c r="CF43" s="202">
        <f>'HHE (Summary)'!CF43/'HHE (Summary)'!D43</f>
        <v>1.0123225030090028</v>
      </c>
      <c r="CG43" s="202">
        <f>'HHE (Summary)'!CG43/'HHE (Summary)'!E43</f>
        <v>1.013770401071868</v>
      </c>
      <c r="CH43" s="202">
        <f>'HHE (Summary)'!CH43/'HHE (Summary)'!F43</f>
        <v>1.0108380887876842</v>
      </c>
      <c r="CI43" s="202">
        <f>'HHE (Summary)'!CI43/'HHE (Summary)'!G43</f>
        <v>1.0083650575699266</v>
      </c>
      <c r="CJ43" s="202">
        <f>'HHE (Summary)'!CJ43/'HHE (Summary)'!H43</f>
        <v>1.0144002395041245</v>
      </c>
      <c r="CK43" s="203">
        <f>'HHE (Summary)'!CK43/'HHE (Summary)'!I43</f>
        <v>1.0140884105325501</v>
      </c>
      <c r="CL43" s="202">
        <f>'HHE (Summary)'!CL43/'HHE (Summary)'!B43</f>
        <v>1.0384920302645846</v>
      </c>
      <c r="CM43" s="202">
        <f>'HHE (Summary)'!CM43/'HHE (Summary)'!C43</f>
        <v>1.0322856908244091</v>
      </c>
      <c r="CN43" s="202">
        <f>'HHE (Summary)'!CN43/'HHE (Summary)'!D43</f>
        <v>1.0287759111872472</v>
      </c>
      <c r="CO43" s="202">
        <f>'HHE (Summary)'!CO43/'HHE (Summary)'!E43</f>
        <v>1.0190956085898091</v>
      </c>
      <c r="CP43" s="202">
        <f>'HHE (Summary)'!CP43/'HHE (Summary)'!F43</f>
        <v>1.0076652646777458</v>
      </c>
      <c r="CQ43" s="202">
        <f>'HHE (Summary)'!CQ43/'HHE (Summary)'!G43</f>
        <v>1.0037141669260368</v>
      </c>
      <c r="CR43" s="202">
        <f>'HHE (Summary)'!CR43/'HHE (Summary)'!H43</f>
        <v>0.9993226345529489</v>
      </c>
      <c r="CS43" s="203">
        <f>'HHE (Summary)'!CS43/'HHE (Summary)'!I43</f>
        <v>0.99943996859515272</v>
      </c>
      <c r="CT43" s="202">
        <f>'HHE (Summary)'!CT43/'HHE (Summary)'!B43</f>
        <v>1.0302560597202961</v>
      </c>
      <c r="CU43" s="202">
        <f>'HHE (Summary)'!CU43/'HHE (Summary)'!C43</f>
        <v>1.0157050347653509</v>
      </c>
      <c r="CV43" s="202">
        <f>'HHE (Summary)'!CV43/'HHE (Summary)'!D43</f>
        <v>1.0240050725881176</v>
      </c>
      <c r="CW43" s="202">
        <f>'HHE (Summary)'!CW43/'HHE (Summary)'!E43</f>
        <v>1.010670502671684</v>
      </c>
      <c r="CX43" s="202">
        <f>'HHE (Summary)'!CX43/'HHE (Summary)'!F43</f>
        <v>1.0099921451327922</v>
      </c>
      <c r="CY43" s="202">
        <f>'HHE (Summary)'!CY43/'HHE (Summary)'!G43</f>
        <v>1.0086580670945391</v>
      </c>
      <c r="CZ43" s="202">
        <f>'HHE (Summary)'!CZ43/'HHE (Summary)'!H43</f>
        <v>0.99518758969059185</v>
      </c>
      <c r="DA43" s="203">
        <f>'HHE (Summary)'!DA43/'HHE (Summary)'!I43</f>
        <v>0.97430639567054667</v>
      </c>
    </row>
    <row r="44" spans="1:105">
      <c r="A44" s="91" t="s">
        <v>190</v>
      </c>
      <c r="B44" s="202">
        <f>'HHE (Summary)'!B44/'HHE (Summary)'!$G44</f>
        <v>0.87501851377730888</v>
      </c>
      <c r="C44" s="202">
        <f>'HHE (Summary)'!C44/'HHE (Summary)'!$G44</f>
        <v>0.87286009456465075</v>
      </c>
      <c r="D44" s="202">
        <f>'HHE (Summary)'!D44/'HHE (Summary)'!$G44</f>
        <v>0.8817857383808414</v>
      </c>
      <c r="E44" s="202">
        <f>'HHE (Summary)'!E44/'HHE (Summary)'!$G44</f>
        <v>0.92801377800134355</v>
      </c>
      <c r="F44" s="202">
        <f>'HHE (Summary)'!F44/'HHE (Summary)'!$G44</f>
        <v>0.88984663217050253</v>
      </c>
      <c r="G44" s="202">
        <f>'HHE (Summary)'!G44/'HHE (Summary)'!$G44</f>
        <v>1</v>
      </c>
      <c r="H44" s="202">
        <f>'HHE (Summary)'!H44/'HHE (Summary)'!$G44</f>
        <v>1.0901309957101502</v>
      </c>
      <c r="I44" s="203">
        <f>'HHE (Summary)'!I44/'HHE (Summary)'!$G44</f>
        <v>1.2169202204892311</v>
      </c>
      <c r="J44" s="202">
        <f>'HHE (Summary)'!J44/'HHE (Summary)'!B44</f>
        <v>0.86857426388262304</v>
      </c>
      <c r="K44" s="202">
        <f>'HHE (Summary)'!K44/'HHE (Summary)'!C44</f>
        <v>0.90511481244509251</v>
      </c>
      <c r="L44" s="202">
        <f>'HHE (Summary)'!L44/'HHE (Summary)'!D44</f>
        <v>0.91837208648469015</v>
      </c>
      <c r="M44" s="202">
        <f>'HHE (Summary)'!M44/'HHE (Summary)'!E44</f>
        <v>0.93765247575968236</v>
      </c>
      <c r="N44" s="202">
        <f>'HHE (Summary)'!N44/'HHE (Summary)'!F44</f>
        <v>0.93899120269092651</v>
      </c>
      <c r="O44" s="202">
        <f>'HHE (Summary)'!O44/'HHE (Summary)'!G44</f>
        <v>0.94675825659640944</v>
      </c>
      <c r="P44" s="202">
        <f>'HHE (Summary)'!P44/'HHE (Summary)'!H44</f>
        <v>0.94313423572543409</v>
      </c>
      <c r="Q44" s="203">
        <f>'HHE (Summary)'!Q44/'HHE (Summary)'!I44</f>
        <v>0.92161620112517406</v>
      </c>
      <c r="R44" s="202">
        <f>'HHE (Summary)'!R44/'HHE (Summary)'!B44</f>
        <v>0.94018255042855536</v>
      </c>
      <c r="S44" s="202">
        <f>'HHE (Summary)'!S44/'HHE (Summary)'!C44</f>
        <v>0.95167035257616639</v>
      </c>
      <c r="T44" s="202">
        <f>'HHE (Summary)'!T44/'HHE (Summary)'!D44</f>
        <v>0.96079999874030664</v>
      </c>
      <c r="U44" s="202">
        <f>'HHE (Summary)'!U44/'HHE (Summary)'!E44</f>
        <v>0.96553761853238673</v>
      </c>
      <c r="V44" s="202">
        <f>'HHE (Summary)'!V44/'HHE (Summary)'!F44</f>
        <v>0.97145220772394214</v>
      </c>
      <c r="W44" s="202">
        <f>'HHE (Summary)'!W44/'HHE (Summary)'!G44</f>
        <v>0.9721118690944347</v>
      </c>
      <c r="X44" s="202">
        <f>'HHE (Summary)'!X44/'HHE (Summary)'!H44</f>
        <v>0.96564973921482578</v>
      </c>
      <c r="Y44" s="203">
        <f>'HHE (Summary)'!Y44/'HHE (Summary)'!I44</f>
        <v>0.9610440359542014</v>
      </c>
      <c r="Z44" s="202">
        <f>'HHE (Summary)'!Z44/'HHE (Summary)'!B44</f>
        <v>1.0058309494711613</v>
      </c>
      <c r="AA44" s="202">
        <f>'HHE (Summary)'!AA44/'HHE (Summary)'!C44</f>
        <v>1.0183210803100451</v>
      </c>
      <c r="AB44" s="202">
        <f>'HHE (Summary)'!AB44/'HHE (Summary)'!D44</f>
        <v>1.0237157893220401</v>
      </c>
      <c r="AC44" s="202">
        <f>'HHE (Summary)'!AC44/'HHE (Summary)'!E44</f>
        <v>1.03591075932546</v>
      </c>
      <c r="AD44" s="202">
        <f>'HHE (Summary)'!AD44/'HHE (Summary)'!F44</f>
        <v>1.0669828876901499</v>
      </c>
      <c r="AE44" s="202">
        <f>'HHE (Summary)'!AE44/'HHE (Summary)'!G44</f>
        <v>1.0768058529019864</v>
      </c>
      <c r="AF44" s="202">
        <f>'HHE (Summary)'!AF44/'HHE (Summary)'!H44</f>
        <v>1.0764638334243484</v>
      </c>
      <c r="AG44" s="203">
        <f>'HHE (Summary)'!AG44/'HHE (Summary)'!I44</f>
        <v>1.0700523627862653</v>
      </c>
      <c r="AH44" s="202">
        <f>'HHE (Summary)'!AH44/'HHE (Summary)'!B44</f>
        <v>0.9726004317256296</v>
      </c>
      <c r="AI44" s="202">
        <f>'HHE (Summary)'!AI44/'HHE (Summary)'!C44</f>
        <v>0.96753635031597329</v>
      </c>
      <c r="AJ44" s="202">
        <f>'HHE (Summary)'!AJ44/'HHE (Summary)'!D44</f>
        <v>0.97611700737919116</v>
      </c>
      <c r="AK44" s="202">
        <f>'HHE (Summary)'!AK44/'HHE (Summary)'!E44</f>
        <v>0.9763041464596296</v>
      </c>
      <c r="AL44" s="202">
        <f>'HHE (Summary)'!AL44/'HHE (Summary)'!F44</f>
        <v>0.97384553122245043</v>
      </c>
      <c r="AM44" s="202">
        <f>'HHE (Summary)'!AM44/'HHE (Summary)'!G44</f>
        <v>0.97211351889908859</v>
      </c>
      <c r="AN44" s="202">
        <f>'HHE (Summary)'!AN44/'HHE (Summary)'!H44</f>
        <v>0.97362723834434517</v>
      </c>
      <c r="AO44" s="203">
        <f>'HHE (Summary)'!AO44/'HHE (Summary)'!I44</f>
        <v>0.99151673197484691</v>
      </c>
      <c r="AP44" s="202">
        <f>'HHE (Summary)'!AP44/'HHE (Summary)'!B44</f>
        <v>0.97220593294622781</v>
      </c>
      <c r="AQ44" s="202">
        <f>'HHE (Summary)'!AQ44/'HHE (Summary)'!C44</f>
        <v>0.95510271530302571</v>
      </c>
      <c r="AR44" s="202">
        <f>'HHE (Summary)'!AR44/'HHE (Summary)'!D44</f>
        <v>0.95634009401572362</v>
      </c>
      <c r="AS44" s="202">
        <f>'HHE (Summary)'!AS44/'HHE (Summary)'!E44</f>
        <v>0.95208386089689656</v>
      </c>
      <c r="AT44" s="202">
        <f>'HHE (Summary)'!AT44/'HHE (Summary)'!F44</f>
        <v>0.9553393786405765</v>
      </c>
      <c r="AU44" s="202">
        <f>'HHE (Summary)'!AU44/'HHE (Summary)'!G44</f>
        <v>0.95390052860621777</v>
      </c>
      <c r="AV44" s="202">
        <f>'HHE (Summary)'!AV44/'HHE (Summary)'!H44</f>
        <v>0.96092628558471427</v>
      </c>
      <c r="AW44" s="203">
        <f>'HHE (Summary)'!AW44/'HHE (Summary)'!I44</f>
        <v>0.96575603944225252</v>
      </c>
      <c r="AX44" s="202">
        <f>'HHE (Summary)'!AX44/'HHE (Summary)'!B44</f>
        <v>0.9505743352886038</v>
      </c>
      <c r="AY44" s="202">
        <f>'HHE (Summary)'!AY44/'HHE (Summary)'!C44</f>
        <v>0.95013902953802065</v>
      </c>
      <c r="AZ44" s="202">
        <f>'HHE (Summary)'!AZ44/'HHE (Summary)'!D44</f>
        <v>0.93824604976236547</v>
      </c>
      <c r="BA44" s="202">
        <f>'HHE (Summary)'!BA44/'HHE (Summary)'!E44</f>
        <v>0.95019918973963879</v>
      </c>
      <c r="BB44" s="202">
        <f>'HHE (Summary)'!BB44/'HHE (Summary)'!F44</f>
        <v>0.96395775237566905</v>
      </c>
      <c r="BC44" s="202">
        <f>'HHE (Summary)'!BC44/'HHE (Summary)'!G44</f>
        <v>0.96503743188453017</v>
      </c>
      <c r="BD44" s="202">
        <f>'HHE (Summary)'!BD44/'HHE (Summary)'!H44</f>
        <v>0.96357890873513907</v>
      </c>
      <c r="BE44" s="203">
        <f>'HHE (Summary)'!BE44/'HHE (Summary)'!I44</f>
        <v>0.98287415949869594</v>
      </c>
      <c r="BF44" s="202">
        <f>'HHE (Summary)'!BF44/'HHE (Summary)'!B44</f>
        <v>0.97628836395480945</v>
      </c>
      <c r="BG44" s="202">
        <f>'HHE (Summary)'!BG44/'HHE (Summary)'!C44</f>
        <v>0.98169354298802003</v>
      </c>
      <c r="BH44" s="202">
        <f>'HHE (Summary)'!BH44/'HHE (Summary)'!D44</f>
        <v>0.9844514619391197</v>
      </c>
      <c r="BI44" s="202">
        <f>'HHE (Summary)'!BI44/'HHE (Summary)'!E44</f>
        <v>0.996220844309609</v>
      </c>
      <c r="BJ44" s="202">
        <f>'HHE (Summary)'!BJ44/'HHE (Summary)'!F44</f>
        <v>0.99971934597912249</v>
      </c>
      <c r="BK44" s="202">
        <f>'HHE (Summary)'!BK44/'HHE (Summary)'!G44</f>
        <v>0.99605175715811023</v>
      </c>
      <c r="BL44" s="202">
        <f>'HHE (Summary)'!BL44/'HHE (Summary)'!H44</f>
        <v>1.0034211619158335</v>
      </c>
      <c r="BM44" s="203">
        <f>'HHE (Summary)'!BM44/'HHE (Summary)'!I44</f>
        <v>1.0250431309593511</v>
      </c>
      <c r="BN44" s="202">
        <f>'HHE (Summary)'!BN44/'HHE (Summary)'!B44</f>
        <v>0.99454674305543955</v>
      </c>
      <c r="BO44" s="202">
        <f>'HHE (Summary)'!BO44/'HHE (Summary)'!C44</f>
        <v>0.99873487951486761</v>
      </c>
      <c r="BP44" s="202">
        <f>'HHE (Summary)'!BP44/'HHE (Summary)'!D44</f>
        <v>0.98997123053269809</v>
      </c>
      <c r="BQ44" s="202">
        <f>'HHE (Summary)'!BQ44/'HHE (Summary)'!E44</f>
        <v>0.9966897832363516</v>
      </c>
      <c r="BR44" s="202">
        <f>'HHE (Summary)'!BR44/'HHE (Summary)'!F44</f>
        <v>0.99167733588192952</v>
      </c>
      <c r="BS44" s="202">
        <f>'HHE (Summary)'!BS44/'HHE (Summary)'!G44</f>
        <v>0.97874247346312337</v>
      </c>
      <c r="BT44" s="202">
        <f>'HHE (Summary)'!BT44/'HHE (Summary)'!H44</f>
        <v>0.9829421585665139</v>
      </c>
      <c r="BU44" s="203">
        <f>'HHE (Summary)'!BU44/'HHE (Summary)'!I44</f>
        <v>0.99050236934124347</v>
      </c>
      <c r="BV44" s="202">
        <f>'HHE (Summary)'!BV44/'HHE (Summary)'!B44</f>
        <v>1.074337079024291</v>
      </c>
      <c r="BW44" s="202">
        <f>'HHE (Summary)'!BW44/'HHE (Summary)'!C44</f>
        <v>1.067771309500563</v>
      </c>
      <c r="BX44" s="202">
        <f>'HHE (Summary)'!BX44/'HHE (Summary)'!D44</f>
        <v>1.0532297858937387</v>
      </c>
      <c r="BY44" s="202">
        <f>'HHE (Summary)'!BY44/'HHE (Summary)'!E44</f>
        <v>1.0430816118271189</v>
      </c>
      <c r="BZ44" s="202">
        <f>'HHE (Summary)'!BZ44/'HHE (Summary)'!F44</f>
        <v>1.0369556634362891</v>
      </c>
      <c r="CA44" s="202">
        <f>'HHE (Summary)'!CA44/'HHE (Summary)'!G44</f>
        <v>1.0384741199906644</v>
      </c>
      <c r="CB44" s="202">
        <f>'HHE (Summary)'!CB44/'HHE (Summary)'!H44</f>
        <v>1.0408147120661086</v>
      </c>
      <c r="CC44" s="203">
        <f>'HHE (Summary)'!CC44/'HHE (Summary)'!I44</f>
        <v>1.0351305119697849</v>
      </c>
      <c r="CD44" s="202">
        <f>'HHE (Summary)'!CD44/'HHE (Summary)'!B44</f>
        <v>1.020223597344458</v>
      </c>
      <c r="CE44" s="202">
        <f>'HHE (Summary)'!CE44/'HHE (Summary)'!C44</f>
        <v>1.0099063625477915</v>
      </c>
      <c r="CF44" s="202">
        <f>'HHE (Summary)'!CF44/'HHE (Summary)'!D44</f>
        <v>1.0123225030090024</v>
      </c>
      <c r="CG44" s="202">
        <f>'HHE (Summary)'!CG44/'HHE (Summary)'!E44</f>
        <v>1.013770401071868</v>
      </c>
      <c r="CH44" s="202">
        <f>'HHE (Summary)'!CH44/'HHE (Summary)'!F44</f>
        <v>1.0108380887876836</v>
      </c>
      <c r="CI44" s="202">
        <f>'HHE (Summary)'!CI44/'HHE (Summary)'!G44</f>
        <v>1.0083650575699268</v>
      </c>
      <c r="CJ44" s="202">
        <f>'HHE (Summary)'!CJ44/'HHE (Summary)'!H44</f>
        <v>1.0144002395041249</v>
      </c>
      <c r="CK44" s="203">
        <f>'HHE (Summary)'!CK44/'HHE (Summary)'!I44</f>
        <v>1.0140884105325487</v>
      </c>
      <c r="CL44" s="202">
        <f>'HHE (Summary)'!CL44/'HHE (Summary)'!B44</f>
        <v>1.0384920302645841</v>
      </c>
      <c r="CM44" s="202">
        <f>'HHE (Summary)'!CM44/'HHE (Summary)'!C44</f>
        <v>1.0322856908244087</v>
      </c>
      <c r="CN44" s="202">
        <f>'HHE (Summary)'!CN44/'HHE (Summary)'!D44</f>
        <v>1.0287759111872472</v>
      </c>
      <c r="CO44" s="202">
        <f>'HHE (Summary)'!CO44/'HHE (Summary)'!E44</f>
        <v>1.0190956085898091</v>
      </c>
      <c r="CP44" s="202">
        <f>'HHE (Summary)'!CP44/'HHE (Summary)'!F44</f>
        <v>1.007665264677746</v>
      </c>
      <c r="CQ44" s="202">
        <f>'HHE (Summary)'!CQ44/'HHE (Summary)'!G44</f>
        <v>1.0037141669260379</v>
      </c>
      <c r="CR44" s="202">
        <f>'HHE (Summary)'!CR44/'HHE (Summary)'!H44</f>
        <v>0.99932263455294978</v>
      </c>
      <c r="CS44" s="203">
        <f>'HHE (Summary)'!CS44/'HHE (Summary)'!I44</f>
        <v>0.99943996859515183</v>
      </c>
      <c r="CT44" s="202">
        <f>'HHE (Summary)'!CT44/'HHE (Summary)'!B44</f>
        <v>1.0302560597202954</v>
      </c>
      <c r="CU44" s="202">
        <f>'HHE (Summary)'!CU44/'HHE (Summary)'!C44</f>
        <v>1.0157050347653507</v>
      </c>
      <c r="CV44" s="202">
        <f>'HHE (Summary)'!CV44/'HHE (Summary)'!D44</f>
        <v>1.0240050725881169</v>
      </c>
      <c r="CW44" s="202">
        <f>'HHE (Summary)'!CW44/'HHE (Summary)'!E44</f>
        <v>1.0106705026716836</v>
      </c>
      <c r="CX44" s="202">
        <f>'HHE (Summary)'!CX44/'HHE (Summary)'!F44</f>
        <v>1.0099921451327922</v>
      </c>
      <c r="CY44" s="202">
        <f>'HHE (Summary)'!CY44/'HHE (Summary)'!G44</f>
        <v>1.0086580670945398</v>
      </c>
      <c r="CZ44" s="202">
        <f>'HHE (Summary)'!CZ44/'HHE (Summary)'!H44</f>
        <v>0.99518758969059318</v>
      </c>
      <c r="DA44" s="203">
        <f>'HHE (Summary)'!DA44/'HHE (Summary)'!I44</f>
        <v>0.974306395670544</v>
      </c>
    </row>
    <row r="45" spans="1:105">
      <c r="A45" s="91" t="s">
        <v>192</v>
      </c>
      <c r="B45" s="202">
        <f>'HHE (Summary)'!B45/'HHE (Summary)'!$G45</f>
        <v>0.89966994092558561</v>
      </c>
      <c r="C45" s="202">
        <f>'HHE (Summary)'!C45/'HHE (Summary)'!$G45</f>
        <v>0.87145630697706222</v>
      </c>
      <c r="D45" s="202">
        <f>'HHE (Summary)'!D45/'HHE (Summary)'!$G45</f>
        <v>0.83699208049714768</v>
      </c>
      <c r="E45" s="202">
        <f>'HHE (Summary)'!E45/'HHE (Summary)'!$G45</f>
        <v>0.86261518378808999</v>
      </c>
      <c r="F45" s="202">
        <f>'HHE (Summary)'!F45/'HHE (Summary)'!$G45</f>
        <v>0.96971499012717177</v>
      </c>
      <c r="G45" s="202">
        <f>'HHE (Summary)'!G45/'HHE (Summary)'!$G45</f>
        <v>1</v>
      </c>
      <c r="H45" s="202">
        <f>'HHE (Summary)'!H45/'HHE (Summary)'!$G45</f>
        <v>1.0164741770992298</v>
      </c>
      <c r="I45" s="203">
        <f>'HHE (Summary)'!I45/'HHE (Summary)'!$G45</f>
        <v>1.0228489035083317</v>
      </c>
      <c r="J45" s="202">
        <f>'HHE (Summary)'!J45/'HHE (Summary)'!B45</f>
        <v>0.86857426388262382</v>
      </c>
      <c r="K45" s="202">
        <f>'HHE (Summary)'!K45/'HHE (Summary)'!C45</f>
        <v>0.90511481244509262</v>
      </c>
      <c r="L45" s="202">
        <f>'HHE (Summary)'!L45/'HHE (Summary)'!D45</f>
        <v>0.91837208648468915</v>
      </c>
      <c r="M45" s="202">
        <f>'HHE (Summary)'!M45/'HHE (Summary)'!E45</f>
        <v>0.93765247575968236</v>
      </c>
      <c r="N45" s="202">
        <f>'HHE (Summary)'!N45/'HHE (Summary)'!F45</f>
        <v>0.93899120269092617</v>
      </c>
      <c r="O45" s="202">
        <f>'HHE (Summary)'!O45/'HHE (Summary)'!G45</f>
        <v>0.946758256596409</v>
      </c>
      <c r="P45" s="202">
        <f>'HHE (Summary)'!P45/'HHE (Summary)'!H45</f>
        <v>0.94313423572543398</v>
      </c>
      <c r="Q45" s="203">
        <f>'HHE (Summary)'!Q45/'HHE (Summary)'!I45</f>
        <v>0.92161620112517373</v>
      </c>
      <c r="R45" s="202">
        <f>'HHE (Summary)'!R45/'HHE (Summary)'!B45</f>
        <v>0.94018255042855614</v>
      </c>
      <c r="S45" s="202">
        <f>'HHE (Summary)'!S45/'HHE (Summary)'!C45</f>
        <v>0.95167035257616728</v>
      </c>
      <c r="T45" s="202">
        <f>'HHE (Summary)'!T45/'HHE (Summary)'!D45</f>
        <v>0.9607999987403063</v>
      </c>
      <c r="U45" s="202">
        <f>'HHE (Summary)'!U45/'HHE (Summary)'!E45</f>
        <v>0.96553761853238662</v>
      </c>
      <c r="V45" s="202">
        <f>'HHE (Summary)'!V45/'HHE (Summary)'!F45</f>
        <v>0.97145220772394236</v>
      </c>
      <c r="W45" s="202">
        <f>'HHE (Summary)'!W45/'HHE (Summary)'!G45</f>
        <v>0.97211186909443548</v>
      </c>
      <c r="X45" s="202">
        <f>'HHE (Summary)'!X45/'HHE (Summary)'!H45</f>
        <v>0.96564973921482655</v>
      </c>
      <c r="Y45" s="203">
        <f>'HHE (Summary)'!Y45/'HHE (Summary)'!I45</f>
        <v>0.96104403595419996</v>
      </c>
      <c r="Z45" s="202">
        <f>'HHE (Summary)'!Z45/'HHE (Summary)'!B45</f>
        <v>1.0058309494711617</v>
      </c>
      <c r="AA45" s="202">
        <f>'HHE (Summary)'!AA45/'HHE (Summary)'!C45</f>
        <v>1.0183210803100466</v>
      </c>
      <c r="AB45" s="202">
        <f>'HHE (Summary)'!AB45/'HHE (Summary)'!D45</f>
        <v>1.0237157893220392</v>
      </c>
      <c r="AC45" s="202">
        <f>'HHE (Summary)'!AC45/'HHE (Summary)'!E45</f>
        <v>1.0359107593254591</v>
      </c>
      <c r="AD45" s="202">
        <f>'HHE (Summary)'!AD45/'HHE (Summary)'!F45</f>
        <v>1.0669828876901499</v>
      </c>
      <c r="AE45" s="202">
        <f>'HHE (Summary)'!AE45/'HHE (Summary)'!G45</f>
        <v>1.0768058529019868</v>
      </c>
      <c r="AF45" s="202">
        <f>'HHE (Summary)'!AF45/'HHE (Summary)'!H45</f>
        <v>1.0764638334243481</v>
      </c>
      <c r="AG45" s="203">
        <f>'HHE (Summary)'!AG45/'HHE (Summary)'!I45</f>
        <v>1.0700523627862648</v>
      </c>
      <c r="AH45" s="202">
        <f>'HHE (Summary)'!AH45/'HHE (Summary)'!B45</f>
        <v>0.97260043172562971</v>
      </c>
      <c r="AI45" s="202">
        <f>'HHE (Summary)'!AI45/'HHE (Summary)'!C45</f>
        <v>0.96753635031597307</v>
      </c>
      <c r="AJ45" s="202">
        <f>'HHE (Summary)'!AJ45/'HHE (Summary)'!D45</f>
        <v>0.97611700737918994</v>
      </c>
      <c r="AK45" s="202">
        <f>'HHE (Summary)'!AK45/'HHE (Summary)'!E45</f>
        <v>0.97630414645963004</v>
      </c>
      <c r="AL45" s="202">
        <f>'HHE (Summary)'!AL45/'HHE (Summary)'!F45</f>
        <v>0.97384553122244966</v>
      </c>
      <c r="AM45" s="202">
        <f>'HHE (Summary)'!AM45/'HHE (Summary)'!G45</f>
        <v>0.97211351889908815</v>
      </c>
      <c r="AN45" s="202">
        <f>'HHE (Summary)'!AN45/'HHE (Summary)'!H45</f>
        <v>0.97362723834434572</v>
      </c>
      <c r="AO45" s="203">
        <f>'HHE (Summary)'!AO45/'HHE (Summary)'!I45</f>
        <v>0.99151673197484769</v>
      </c>
      <c r="AP45" s="202">
        <f>'HHE (Summary)'!AP45/'HHE (Summary)'!B45</f>
        <v>0.97220593294622848</v>
      </c>
      <c r="AQ45" s="202">
        <f>'HHE (Summary)'!AQ45/'HHE (Summary)'!C45</f>
        <v>0.95510271530302659</v>
      </c>
      <c r="AR45" s="202">
        <f>'HHE (Summary)'!AR45/'HHE (Summary)'!D45</f>
        <v>0.95634009401572262</v>
      </c>
      <c r="AS45" s="202">
        <f>'HHE (Summary)'!AS45/'HHE (Summary)'!E45</f>
        <v>0.95208386089689567</v>
      </c>
      <c r="AT45" s="202">
        <f>'HHE (Summary)'!AT45/'HHE (Summary)'!F45</f>
        <v>0.95533937864057628</v>
      </c>
      <c r="AU45" s="202">
        <f>'HHE (Summary)'!AU45/'HHE (Summary)'!G45</f>
        <v>0.95390052860621699</v>
      </c>
      <c r="AV45" s="202">
        <f>'HHE (Summary)'!AV45/'HHE (Summary)'!H45</f>
        <v>0.9609262855847136</v>
      </c>
      <c r="AW45" s="203">
        <f>'HHE (Summary)'!AW45/'HHE (Summary)'!I45</f>
        <v>0.9657560394422513</v>
      </c>
      <c r="AX45" s="202">
        <f>'HHE (Summary)'!AX45/'HHE (Summary)'!B45</f>
        <v>0.95057433528860413</v>
      </c>
      <c r="AY45" s="202">
        <f>'HHE (Summary)'!AY45/'HHE (Summary)'!C45</f>
        <v>0.95013902953802098</v>
      </c>
      <c r="AZ45" s="202">
        <f>'HHE (Summary)'!AZ45/'HHE (Summary)'!D45</f>
        <v>0.9382460497623647</v>
      </c>
      <c r="BA45" s="202">
        <f>'HHE (Summary)'!BA45/'HHE (Summary)'!E45</f>
        <v>0.95019918973963824</v>
      </c>
      <c r="BB45" s="202">
        <f>'HHE (Summary)'!BB45/'HHE (Summary)'!F45</f>
        <v>0.96395775237566927</v>
      </c>
      <c r="BC45" s="202">
        <f>'HHE (Summary)'!BC45/'HHE (Summary)'!G45</f>
        <v>0.96503743188453117</v>
      </c>
      <c r="BD45" s="202">
        <f>'HHE (Summary)'!BD45/'HHE (Summary)'!H45</f>
        <v>0.96357890873513907</v>
      </c>
      <c r="BE45" s="203">
        <f>'HHE (Summary)'!BE45/'HHE (Summary)'!I45</f>
        <v>0.98287415949869605</v>
      </c>
      <c r="BF45" s="202">
        <f>'HHE (Summary)'!BF45/'HHE (Summary)'!B45</f>
        <v>0.97628836395480967</v>
      </c>
      <c r="BG45" s="202">
        <f>'HHE (Summary)'!BG45/'HHE (Summary)'!C45</f>
        <v>0.98169354298802036</v>
      </c>
      <c r="BH45" s="202">
        <f>'HHE (Summary)'!BH45/'HHE (Summary)'!D45</f>
        <v>0.98445146193911859</v>
      </c>
      <c r="BI45" s="202">
        <f>'HHE (Summary)'!BI45/'HHE (Summary)'!E45</f>
        <v>0.99622084430960822</v>
      </c>
      <c r="BJ45" s="202">
        <f>'HHE (Summary)'!BJ45/'HHE (Summary)'!F45</f>
        <v>0.99971934597912204</v>
      </c>
      <c r="BK45" s="202">
        <f>'HHE (Summary)'!BK45/'HHE (Summary)'!G45</f>
        <v>0.99605175715811112</v>
      </c>
      <c r="BL45" s="202">
        <f>'HHE (Summary)'!BL45/'HHE (Summary)'!H45</f>
        <v>1.0034211619158335</v>
      </c>
      <c r="BM45" s="203">
        <f>'HHE (Summary)'!BM45/'HHE (Summary)'!I45</f>
        <v>1.0250431309593511</v>
      </c>
      <c r="BN45" s="202">
        <f>'HHE (Summary)'!BN45/'HHE (Summary)'!B45</f>
        <v>0.99454674305544033</v>
      </c>
      <c r="BO45" s="202">
        <f>'HHE (Summary)'!BO45/'HHE (Summary)'!C45</f>
        <v>0.99873487951486817</v>
      </c>
      <c r="BP45" s="202">
        <f>'HHE (Summary)'!BP45/'HHE (Summary)'!D45</f>
        <v>0.98997123053269809</v>
      </c>
      <c r="BQ45" s="202">
        <f>'HHE (Summary)'!BQ45/'HHE (Summary)'!E45</f>
        <v>0.99668978323635071</v>
      </c>
      <c r="BR45" s="202">
        <f>'HHE (Summary)'!BR45/'HHE (Summary)'!F45</f>
        <v>0.99167733588192886</v>
      </c>
      <c r="BS45" s="202">
        <f>'HHE (Summary)'!BS45/'HHE (Summary)'!G45</f>
        <v>0.97874247346312315</v>
      </c>
      <c r="BT45" s="202">
        <f>'HHE (Summary)'!BT45/'HHE (Summary)'!H45</f>
        <v>0.98294215856651312</v>
      </c>
      <c r="BU45" s="203">
        <f>'HHE (Summary)'!BU45/'HHE (Summary)'!I45</f>
        <v>0.99050236934124247</v>
      </c>
      <c r="BV45" s="202">
        <f>'HHE (Summary)'!BV45/'HHE (Summary)'!B45</f>
        <v>1.074337079024291</v>
      </c>
      <c r="BW45" s="202">
        <f>'HHE (Summary)'!BW45/'HHE (Summary)'!C45</f>
        <v>1.0677713095005634</v>
      </c>
      <c r="BX45" s="202">
        <f>'HHE (Summary)'!BX45/'HHE (Summary)'!D45</f>
        <v>1.0532297858937396</v>
      </c>
      <c r="BY45" s="202">
        <f>'HHE (Summary)'!BY45/'HHE (Summary)'!E45</f>
        <v>1.0430816118271191</v>
      </c>
      <c r="BZ45" s="202">
        <f>'HHE (Summary)'!BZ45/'HHE (Summary)'!F45</f>
        <v>1.0369556634362891</v>
      </c>
      <c r="CA45" s="202">
        <f>'HHE (Summary)'!CA45/'HHE (Summary)'!G45</f>
        <v>1.0384741199906644</v>
      </c>
      <c r="CB45" s="202">
        <f>'HHE (Summary)'!CB45/'HHE (Summary)'!H45</f>
        <v>1.0408147120661082</v>
      </c>
      <c r="CC45" s="203">
        <f>'HHE (Summary)'!CC45/'HHE (Summary)'!I45</f>
        <v>1.0351305119697849</v>
      </c>
      <c r="CD45" s="202">
        <f>'HHE (Summary)'!CD45/'HHE (Summary)'!B45</f>
        <v>1.0202235973444584</v>
      </c>
      <c r="CE45" s="202">
        <f>'HHE (Summary)'!CE45/'HHE (Summary)'!C45</f>
        <v>1.0099063625477913</v>
      </c>
      <c r="CF45" s="202">
        <f>'HHE (Summary)'!CF45/'HHE (Summary)'!D45</f>
        <v>1.012322503009002</v>
      </c>
      <c r="CG45" s="202">
        <f>'HHE (Summary)'!CG45/'HHE (Summary)'!E45</f>
        <v>1.0137704010718682</v>
      </c>
      <c r="CH45" s="202">
        <f>'HHE (Summary)'!CH45/'HHE (Summary)'!F45</f>
        <v>1.0108380887876838</v>
      </c>
      <c r="CI45" s="202">
        <f>'HHE (Summary)'!CI45/'HHE (Summary)'!G45</f>
        <v>1.008365057569927</v>
      </c>
      <c r="CJ45" s="202">
        <f>'HHE (Summary)'!CJ45/'HHE (Summary)'!H45</f>
        <v>1.0144002395041247</v>
      </c>
      <c r="CK45" s="203">
        <f>'HHE (Summary)'!CK45/'HHE (Summary)'!I45</f>
        <v>1.0140884105325507</v>
      </c>
      <c r="CL45" s="202">
        <f>'HHE (Summary)'!CL45/'HHE (Summary)'!B45</f>
        <v>1.0384920302645837</v>
      </c>
      <c r="CM45" s="202">
        <f>'HHE (Summary)'!CM45/'HHE (Summary)'!C45</f>
        <v>1.0322856908244087</v>
      </c>
      <c r="CN45" s="202">
        <f>'HHE (Summary)'!CN45/'HHE (Summary)'!D45</f>
        <v>1.0287759111872454</v>
      </c>
      <c r="CO45" s="202">
        <f>'HHE (Summary)'!CO45/'HHE (Summary)'!E45</f>
        <v>1.0190956085898091</v>
      </c>
      <c r="CP45" s="202">
        <f>'HHE (Summary)'!CP45/'HHE (Summary)'!F45</f>
        <v>1.0076652646777453</v>
      </c>
      <c r="CQ45" s="202">
        <f>'HHE (Summary)'!CQ45/'HHE (Summary)'!G45</f>
        <v>1.0037141669260374</v>
      </c>
      <c r="CR45" s="202">
        <f>'HHE (Summary)'!CR45/'HHE (Summary)'!H45</f>
        <v>0.99932263455294945</v>
      </c>
      <c r="CS45" s="203">
        <f>'HHE (Summary)'!CS45/'HHE (Summary)'!I45</f>
        <v>0.99943996859515294</v>
      </c>
      <c r="CT45" s="202">
        <f>'HHE (Summary)'!CT45/'HHE (Summary)'!B45</f>
        <v>1.0302560597202957</v>
      </c>
      <c r="CU45" s="202">
        <f>'HHE (Summary)'!CU45/'HHE (Summary)'!C45</f>
        <v>1.0157050347653507</v>
      </c>
      <c r="CV45" s="202">
        <f>'HHE (Summary)'!CV45/'HHE (Summary)'!D45</f>
        <v>1.0240050725881176</v>
      </c>
      <c r="CW45" s="202">
        <f>'HHE (Summary)'!CW45/'HHE (Summary)'!E45</f>
        <v>1.0106705026716842</v>
      </c>
      <c r="CX45" s="202">
        <f>'HHE (Summary)'!CX45/'HHE (Summary)'!F45</f>
        <v>1.009992145132792</v>
      </c>
      <c r="CY45" s="202">
        <f>'HHE (Summary)'!CY45/'HHE (Summary)'!G45</f>
        <v>1.0086580670945395</v>
      </c>
      <c r="CZ45" s="202">
        <f>'HHE (Summary)'!CZ45/'HHE (Summary)'!H45</f>
        <v>0.99518758969059251</v>
      </c>
      <c r="DA45" s="203">
        <f>'HHE (Summary)'!DA45/'HHE (Summary)'!I45</f>
        <v>0.97430639567054644</v>
      </c>
    </row>
    <row r="46" spans="1:105">
      <c r="A46" s="91" t="s">
        <v>194</v>
      </c>
      <c r="B46" s="202">
        <f>'HHE (Summary)'!B46/'HHE (Summary)'!$G46</f>
        <v>1.2512501126949755</v>
      </c>
      <c r="C46" s="202">
        <f>'HHE (Summary)'!C46/'HHE (Summary)'!$G46</f>
        <v>1.1357996160997552</v>
      </c>
      <c r="D46" s="202">
        <f>'HHE (Summary)'!D46/'HHE (Summary)'!$G46</f>
        <v>1.0734396347112607</v>
      </c>
      <c r="E46" s="202">
        <f>'HHE (Summary)'!E46/'HHE (Summary)'!$G46</f>
        <v>1.0564929621344696</v>
      </c>
      <c r="F46" s="202">
        <f>'HHE (Summary)'!F46/'HHE (Summary)'!$G46</f>
        <v>1.0188566350227108</v>
      </c>
      <c r="G46" s="202">
        <f>'HHE (Summary)'!G46/'HHE (Summary)'!$G46</f>
        <v>1</v>
      </c>
      <c r="H46" s="202">
        <f>'HHE (Summary)'!H46/'HHE (Summary)'!$G46</f>
        <v>0.96926535879660924</v>
      </c>
      <c r="I46" s="203">
        <f>'HHE (Summary)'!I46/'HHE (Summary)'!$G46</f>
        <v>0.94178742755586498</v>
      </c>
      <c r="J46" s="202">
        <f>'HHE (Summary)'!J46/'HHE (Summary)'!B46</f>
        <v>0.86857426388262349</v>
      </c>
      <c r="K46" s="202">
        <f>'HHE (Summary)'!K46/'HHE (Summary)'!C46</f>
        <v>0.90511481244509295</v>
      </c>
      <c r="L46" s="202">
        <f>'HHE (Summary)'!L46/'HHE (Summary)'!D46</f>
        <v>0.91837208648468949</v>
      </c>
      <c r="M46" s="202">
        <f>'HHE (Summary)'!M46/'HHE (Summary)'!E46</f>
        <v>0.93765247575968247</v>
      </c>
      <c r="N46" s="202">
        <f>'HHE (Summary)'!N46/'HHE (Summary)'!F46</f>
        <v>0.93899120269092662</v>
      </c>
      <c r="O46" s="202">
        <f>'HHE (Summary)'!O46/'HHE (Summary)'!G46</f>
        <v>0.94675825659640944</v>
      </c>
      <c r="P46" s="202">
        <f>'HHE (Summary)'!P46/'HHE (Summary)'!H46</f>
        <v>0.94313423572543365</v>
      </c>
      <c r="Q46" s="203">
        <f>'HHE (Summary)'!Q46/'HHE (Summary)'!I46</f>
        <v>0.92161620112517362</v>
      </c>
      <c r="R46" s="202">
        <f>'HHE (Summary)'!R46/'HHE (Summary)'!B46</f>
        <v>0.94018255042855559</v>
      </c>
      <c r="S46" s="202">
        <f>'HHE (Summary)'!S46/'HHE (Summary)'!C46</f>
        <v>0.95167035257616683</v>
      </c>
      <c r="T46" s="202">
        <f>'HHE (Summary)'!T46/'HHE (Summary)'!D46</f>
        <v>0.96079999874030597</v>
      </c>
      <c r="U46" s="202">
        <f>'HHE (Summary)'!U46/'HHE (Summary)'!E46</f>
        <v>0.96553761853238673</v>
      </c>
      <c r="V46" s="202">
        <f>'HHE (Summary)'!V46/'HHE (Summary)'!F46</f>
        <v>0.97145220772394214</v>
      </c>
      <c r="W46" s="202">
        <f>'HHE (Summary)'!W46/'HHE (Summary)'!G46</f>
        <v>0.9721118690944357</v>
      </c>
      <c r="X46" s="202">
        <f>'HHE (Summary)'!X46/'HHE (Summary)'!H46</f>
        <v>0.96564973921482611</v>
      </c>
      <c r="Y46" s="203">
        <f>'HHE (Summary)'!Y46/'HHE (Summary)'!I46</f>
        <v>0.96104403595419985</v>
      </c>
      <c r="Z46" s="202">
        <f>'HHE (Summary)'!Z46/'HHE (Summary)'!B46</f>
        <v>1.005830949471161</v>
      </c>
      <c r="AA46" s="202">
        <f>'HHE (Summary)'!AA46/'HHE (Summary)'!C46</f>
        <v>1.0183210803100455</v>
      </c>
      <c r="AB46" s="202">
        <f>'HHE (Summary)'!AB46/'HHE (Summary)'!D46</f>
        <v>1.0237157893220399</v>
      </c>
      <c r="AC46" s="202">
        <f>'HHE (Summary)'!AC46/'HHE (Summary)'!E46</f>
        <v>1.0359107593254588</v>
      </c>
      <c r="AD46" s="202">
        <f>'HHE (Summary)'!AD46/'HHE (Summary)'!F46</f>
        <v>1.0669828876901495</v>
      </c>
      <c r="AE46" s="202">
        <f>'HHE (Summary)'!AE46/'HHE (Summary)'!G46</f>
        <v>1.0768058529019866</v>
      </c>
      <c r="AF46" s="202">
        <f>'HHE (Summary)'!AF46/'HHE (Summary)'!H46</f>
        <v>1.0764638334243473</v>
      </c>
      <c r="AG46" s="203">
        <f>'HHE (Summary)'!AG46/'HHE (Summary)'!I46</f>
        <v>1.0700523627862641</v>
      </c>
      <c r="AH46" s="202">
        <f>'HHE (Summary)'!AH46/'HHE (Summary)'!B46</f>
        <v>0.97260043172562982</v>
      </c>
      <c r="AI46" s="202">
        <f>'HHE (Summary)'!AI46/'HHE (Summary)'!C46</f>
        <v>0.96753635031597285</v>
      </c>
      <c r="AJ46" s="202">
        <f>'HHE (Summary)'!AJ46/'HHE (Summary)'!D46</f>
        <v>0.97611700737919016</v>
      </c>
      <c r="AK46" s="202">
        <f>'HHE (Summary)'!AK46/'HHE (Summary)'!E46</f>
        <v>0.97630414645963026</v>
      </c>
      <c r="AL46" s="202">
        <f>'HHE (Summary)'!AL46/'HHE (Summary)'!F46</f>
        <v>0.97384553122244955</v>
      </c>
      <c r="AM46" s="202">
        <f>'HHE (Summary)'!AM46/'HHE (Summary)'!G46</f>
        <v>0.97211351889908826</v>
      </c>
      <c r="AN46" s="202">
        <f>'HHE (Summary)'!AN46/'HHE (Summary)'!H46</f>
        <v>0.97362723834434517</v>
      </c>
      <c r="AO46" s="203">
        <f>'HHE (Summary)'!AO46/'HHE (Summary)'!I46</f>
        <v>0.99151673197484691</v>
      </c>
      <c r="AP46" s="202">
        <f>'HHE (Summary)'!AP46/'HHE (Summary)'!B46</f>
        <v>0.9722059329462287</v>
      </c>
      <c r="AQ46" s="202">
        <f>'HHE (Summary)'!AQ46/'HHE (Summary)'!C46</f>
        <v>0.95510271530302659</v>
      </c>
      <c r="AR46" s="202">
        <f>'HHE (Summary)'!AR46/'HHE (Summary)'!D46</f>
        <v>0.95634009401572262</v>
      </c>
      <c r="AS46" s="202">
        <f>'HHE (Summary)'!AS46/'HHE (Summary)'!E46</f>
        <v>0.95208386089689578</v>
      </c>
      <c r="AT46" s="202">
        <f>'HHE (Summary)'!AT46/'HHE (Summary)'!F46</f>
        <v>0.95533937864057628</v>
      </c>
      <c r="AU46" s="202">
        <f>'HHE (Summary)'!AU46/'HHE (Summary)'!G46</f>
        <v>0.95390052860621721</v>
      </c>
      <c r="AV46" s="202">
        <f>'HHE (Summary)'!AV46/'HHE (Summary)'!H46</f>
        <v>0.9609262855847136</v>
      </c>
      <c r="AW46" s="203">
        <f>'HHE (Summary)'!AW46/'HHE (Summary)'!I46</f>
        <v>0.96575603944225152</v>
      </c>
      <c r="AX46" s="202">
        <f>'HHE (Summary)'!AX46/'HHE (Summary)'!B46</f>
        <v>0.95057433528860402</v>
      </c>
      <c r="AY46" s="202">
        <f>'HHE (Summary)'!AY46/'HHE (Summary)'!C46</f>
        <v>0.95013902953802121</v>
      </c>
      <c r="AZ46" s="202">
        <f>'HHE (Summary)'!AZ46/'HHE (Summary)'!D46</f>
        <v>0.93824604976236525</v>
      </c>
      <c r="BA46" s="202">
        <f>'HHE (Summary)'!BA46/'HHE (Summary)'!E46</f>
        <v>0.95019918973963768</v>
      </c>
      <c r="BB46" s="202">
        <f>'HHE (Summary)'!BB46/'HHE (Summary)'!F46</f>
        <v>0.96395775237566927</v>
      </c>
      <c r="BC46" s="202">
        <f>'HHE (Summary)'!BC46/'HHE (Summary)'!G46</f>
        <v>0.96503743188453128</v>
      </c>
      <c r="BD46" s="202">
        <f>'HHE (Summary)'!BD46/'HHE (Summary)'!H46</f>
        <v>0.96357890873513807</v>
      </c>
      <c r="BE46" s="203">
        <f>'HHE (Summary)'!BE46/'HHE (Summary)'!I46</f>
        <v>0.98287415949869583</v>
      </c>
      <c r="BF46" s="202">
        <f>'HHE (Summary)'!BF46/'HHE (Summary)'!B46</f>
        <v>0.97628836395480945</v>
      </c>
      <c r="BG46" s="202">
        <f>'HHE (Summary)'!BG46/'HHE (Summary)'!C46</f>
        <v>0.9816935429880207</v>
      </c>
      <c r="BH46" s="202">
        <f>'HHE (Summary)'!BH46/'HHE (Summary)'!D46</f>
        <v>0.98445146193911925</v>
      </c>
      <c r="BI46" s="202">
        <f>'HHE (Summary)'!BI46/'HHE (Summary)'!E46</f>
        <v>0.996220844309608</v>
      </c>
      <c r="BJ46" s="202">
        <f>'HHE (Summary)'!BJ46/'HHE (Summary)'!F46</f>
        <v>0.99971934597912293</v>
      </c>
      <c r="BK46" s="202">
        <f>'HHE (Summary)'!BK46/'HHE (Summary)'!G46</f>
        <v>0.99605175715811123</v>
      </c>
      <c r="BL46" s="202">
        <f>'HHE (Summary)'!BL46/'HHE (Summary)'!H46</f>
        <v>1.0034211619158333</v>
      </c>
      <c r="BM46" s="203">
        <f>'HHE (Summary)'!BM46/'HHE (Summary)'!I46</f>
        <v>1.025043130959352</v>
      </c>
      <c r="BN46" s="202">
        <f>'HHE (Summary)'!BN46/'HHE (Summary)'!B46</f>
        <v>0.99454674305544011</v>
      </c>
      <c r="BO46" s="202">
        <f>'HHE (Summary)'!BO46/'HHE (Summary)'!C46</f>
        <v>0.9987348795148675</v>
      </c>
      <c r="BP46" s="202">
        <f>'HHE (Summary)'!BP46/'HHE (Summary)'!D46</f>
        <v>0.98997123053269809</v>
      </c>
      <c r="BQ46" s="202">
        <f>'HHE (Summary)'!BQ46/'HHE (Summary)'!E46</f>
        <v>0.99668978323634949</v>
      </c>
      <c r="BR46" s="202">
        <f>'HHE (Summary)'!BR46/'HHE (Summary)'!F46</f>
        <v>0.99167733588192919</v>
      </c>
      <c r="BS46" s="202">
        <f>'HHE (Summary)'!BS46/'HHE (Summary)'!G46</f>
        <v>0.97874247346312382</v>
      </c>
      <c r="BT46" s="202">
        <f>'HHE (Summary)'!BT46/'HHE (Summary)'!H46</f>
        <v>0.98294215856651257</v>
      </c>
      <c r="BU46" s="203">
        <f>'HHE (Summary)'!BU46/'HHE (Summary)'!I46</f>
        <v>0.99050236934124247</v>
      </c>
      <c r="BV46" s="202">
        <f>'HHE (Summary)'!BV46/'HHE (Summary)'!B46</f>
        <v>1.0743370790242912</v>
      </c>
      <c r="BW46" s="202">
        <f>'HHE (Summary)'!BW46/'HHE (Summary)'!C46</f>
        <v>1.0677713095005625</v>
      </c>
      <c r="BX46" s="202">
        <f>'HHE (Summary)'!BX46/'HHE (Summary)'!D46</f>
        <v>1.0532297858937398</v>
      </c>
      <c r="BY46" s="202">
        <f>'HHE (Summary)'!BY46/'HHE (Summary)'!E46</f>
        <v>1.0430816118271189</v>
      </c>
      <c r="BZ46" s="202">
        <f>'HHE (Summary)'!BZ46/'HHE (Summary)'!F46</f>
        <v>1.0369556634362893</v>
      </c>
      <c r="CA46" s="202">
        <f>'HHE (Summary)'!CA46/'HHE (Summary)'!G46</f>
        <v>1.0384741199906649</v>
      </c>
      <c r="CB46" s="202">
        <f>'HHE (Summary)'!CB46/'HHE (Summary)'!H46</f>
        <v>1.0408147120661084</v>
      </c>
      <c r="CC46" s="203">
        <f>'HHE (Summary)'!CC46/'HHE (Summary)'!I46</f>
        <v>1.0351305119697853</v>
      </c>
      <c r="CD46" s="202">
        <f>'HHE (Summary)'!CD46/'HHE (Summary)'!B46</f>
        <v>1.020223597344458</v>
      </c>
      <c r="CE46" s="202">
        <f>'HHE (Summary)'!CE46/'HHE (Summary)'!C46</f>
        <v>1.0099063625477915</v>
      </c>
      <c r="CF46" s="202">
        <f>'HHE (Summary)'!CF46/'HHE (Summary)'!D46</f>
        <v>1.0123225030090022</v>
      </c>
      <c r="CG46" s="202">
        <f>'HHE (Summary)'!CG46/'HHE (Summary)'!E46</f>
        <v>1.0137704010718676</v>
      </c>
      <c r="CH46" s="202">
        <f>'HHE (Summary)'!CH46/'HHE (Summary)'!F46</f>
        <v>1.0108380887876833</v>
      </c>
      <c r="CI46" s="202">
        <f>'HHE (Summary)'!CI46/'HHE (Summary)'!G46</f>
        <v>1.0083650575699268</v>
      </c>
      <c r="CJ46" s="202">
        <f>'HHE (Summary)'!CJ46/'HHE (Summary)'!H46</f>
        <v>1.0144002395041252</v>
      </c>
      <c r="CK46" s="203">
        <f>'HHE (Summary)'!CK46/'HHE (Summary)'!I46</f>
        <v>1.0140884105325505</v>
      </c>
      <c r="CL46" s="202">
        <f>'HHE (Summary)'!CL46/'HHE (Summary)'!B46</f>
        <v>1.0384920302645839</v>
      </c>
      <c r="CM46" s="202">
        <f>'HHE (Summary)'!CM46/'HHE (Summary)'!C46</f>
        <v>1.0322856908244091</v>
      </c>
      <c r="CN46" s="202">
        <f>'HHE (Summary)'!CN46/'HHE (Summary)'!D46</f>
        <v>1.0287759111872465</v>
      </c>
      <c r="CO46" s="202">
        <f>'HHE (Summary)'!CO46/'HHE (Summary)'!E46</f>
        <v>1.0190956085898089</v>
      </c>
      <c r="CP46" s="202">
        <f>'HHE (Summary)'!CP46/'HHE (Summary)'!F46</f>
        <v>1.0076652646777451</v>
      </c>
      <c r="CQ46" s="202">
        <f>'HHE (Summary)'!CQ46/'HHE (Summary)'!G46</f>
        <v>1.0037141669260377</v>
      </c>
      <c r="CR46" s="202">
        <f>'HHE (Summary)'!CR46/'HHE (Summary)'!H46</f>
        <v>0.99932263455294945</v>
      </c>
      <c r="CS46" s="203">
        <f>'HHE (Summary)'!CS46/'HHE (Summary)'!I46</f>
        <v>0.99943996859515272</v>
      </c>
      <c r="CT46" s="202">
        <f>'HHE (Summary)'!CT46/'HHE (Summary)'!B46</f>
        <v>1.0302560597202957</v>
      </c>
      <c r="CU46" s="202">
        <f>'HHE (Summary)'!CU46/'HHE (Summary)'!C46</f>
        <v>1.0157050347653509</v>
      </c>
      <c r="CV46" s="202">
        <f>'HHE (Summary)'!CV46/'HHE (Summary)'!D46</f>
        <v>1.0240050725881165</v>
      </c>
      <c r="CW46" s="202">
        <f>'HHE (Summary)'!CW46/'HHE (Summary)'!E46</f>
        <v>1.0106705026716836</v>
      </c>
      <c r="CX46" s="202">
        <f>'HHE (Summary)'!CX46/'HHE (Summary)'!F46</f>
        <v>1.009992145132792</v>
      </c>
      <c r="CY46" s="202">
        <f>'HHE (Summary)'!CY46/'HHE (Summary)'!G46</f>
        <v>1.0086580670945398</v>
      </c>
      <c r="CZ46" s="202">
        <f>'HHE (Summary)'!CZ46/'HHE (Summary)'!H46</f>
        <v>0.99518758969059373</v>
      </c>
      <c r="DA46" s="203">
        <f>'HHE (Summary)'!DA46/'HHE (Summary)'!I46</f>
        <v>0.97430639567054633</v>
      </c>
    </row>
    <row r="47" spans="1:105">
      <c r="A47" s="91" t="s">
        <v>196</v>
      </c>
      <c r="B47" s="202">
        <f>'HHE (Summary)'!B47/'HHE (Summary)'!$G47</f>
        <v>1.03292011845701</v>
      </c>
      <c r="C47" s="202">
        <f>'HHE (Summary)'!C47/'HHE (Summary)'!$G47</f>
        <v>0.96740069168127008</v>
      </c>
      <c r="D47" s="202">
        <f>'HHE (Summary)'!D47/'HHE (Summary)'!$G47</f>
        <v>0.94095117765922243</v>
      </c>
      <c r="E47" s="202">
        <f>'HHE (Summary)'!E47/'HHE (Summary)'!$G47</f>
        <v>0.92535544690705729</v>
      </c>
      <c r="F47" s="202">
        <f>'HHE (Summary)'!F47/'HHE (Summary)'!$G47</f>
        <v>0.96394943070539918</v>
      </c>
      <c r="G47" s="202">
        <f>'HHE (Summary)'!G47/'HHE (Summary)'!$G47</f>
        <v>1</v>
      </c>
      <c r="H47" s="202">
        <f>'HHE (Summary)'!H47/'HHE (Summary)'!$G47</f>
        <v>1.1739538943194181</v>
      </c>
      <c r="I47" s="203">
        <f>'HHE (Summary)'!I47/'HHE (Summary)'!$G47</f>
        <v>1.2759374395415333</v>
      </c>
      <c r="J47" s="202">
        <f>'HHE (Summary)'!J47/'HHE (Summary)'!B47</f>
        <v>0.86857426388262327</v>
      </c>
      <c r="K47" s="202">
        <f>'HHE (Summary)'!K47/'HHE (Summary)'!C47</f>
        <v>0.90511481244509251</v>
      </c>
      <c r="L47" s="202">
        <f>'HHE (Summary)'!L47/'HHE (Summary)'!D47</f>
        <v>0.91837208648468982</v>
      </c>
      <c r="M47" s="202">
        <f>'HHE (Summary)'!M47/'HHE (Summary)'!E47</f>
        <v>0.93765247575968236</v>
      </c>
      <c r="N47" s="202">
        <f>'HHE (Summary)'!N47/'HHE (Summary)'!F47</f>
        <v>0.93899120269092606</v>
      </c>
      <c r="O47" s="202">
        <f>'HHE (Summary)'!O47/'HHE (Summary)'!G47</f>
        <v>0.946758256596409</v>
      </c>
      <c r="P47" s="202">
        <f>'HHE (Summary)'!P47/'HHE (Summary)'!H47</f>
        <v>0.94313423572543331</v>
      </c>
      <c r="Q47" s="203">
        <f>'HHE (Summary)'!Q47/'HHE (Summary)'!I47</f>
        <v>0.92161620112517351</v>
      </c>
      <c r="R47" s="202">
        <f>'HHE (Summary)'!R47/'HHE (Summary)'!B47</f>
        <v>0.94018255042855547</v>
      </c>
      <c r="S47" s="202">
        <f>'HHE (Summary)'!S47/'HHE (Summary)'!C47</f>
        <v>0.9516703525761665</v>
      </c>
      <c r="T47" s="202">
        <f>'HHE (Summary)'!T47/'HHE (Summary)'!D47</f>
        <v>0.96079999874030642</v>
      </c>
      <c r="U47" s="202">
        <f>'HHE (Summary)'!U47/'HHE (Summary)'!E47</f>
        <v>0.96553761853238607</v>
      </c>
      <c r="V47" s="202">
        <f>'HHE (Summary)'!V47/'HHE (Summary)'!F47</f>
        <v>0.97145220772394214</v>
      </c>
      <c r="W47" s="202">
        <f>'HHE (Summary)'!W47/'HHE (Summary)'!G47</f>
        <v>0.97211186909443548</v>
      </c>
      <c r="X47" s="202">
        <f>'HHE (Summary)'!X47/'HHE (Summary)'!H47</f>
        <v>0.96564973921482633</v>
      </c>
      <c r="Y47" s="203">
        <f>'HHE (Summary)'!Y47/'HHE (Summary)'!I47</f>
        <v>0.96104403595419885</v>
      </c>
      <c r="Z47" s="202">
        <f>'HHE (Summary)'!Z47/'HHE (Summary)'!B47</f>
        <v>1.0058309494711615</v>
      </c>
      <c r="AA47" s="202">
        <f>'HHE (Summary)'!AA47/'HHE (Summary)'!C47</f>
        <v>1.0183210803100453</v>
      </c>
      <c r="AB47" s="202">
        <f>'HHE (Summary)'!AB47/'HHE (Summary)'!D47</f>
        <v>1.0237157893220403</v>
      </c>
      <c r="AC47" s="202">
        <f>'HHE (Summary)'!AC47/'HHE (Summary)'!E47</f>
        <v>1.0359107593254586</v>
      </c>
      <c r="AD47" s="202">
        <f>'HHE (Summary)'!AD47/'HHE (Summary)'!F47</f>
        <v>1.0669828876901495</v>
      </c>
      <c r="AE47" s="202">
        <f>'HHE (Summary)'!AE47/'HHE (Summary)'!G47</f>
        <v>1.0768058529019866</v>
      </c>
      <c r="AF47" s="202">
        <f>'HHE (Summary)'!AF47/'HHE (Summary)'!H47</f>
        <v>1.0764638334243475</v>
      </c>
      <c r="AG47" s="203">
        <f>'HHE (Summary)'!AG47/'HHE (Summary)'!I47</f>
        <v>1.0700523627862644</v>
      </c>
      <c r="AH47" s="202">
        <f>'HHE (Summary)'!AH47/'HHE (Summary)'!B47</f>
        <v>0.97260043172562949</v>
      </c>
      <c r="AI47" s="202">
        <f>'HHE (Summary)'!AI47/'HHE (Summary)'!C47</f>
        <v>0.96753635031597329</v>
      </c>
      <c r="AJ47" s="202">
        <f>'HHE (Summary)'!AJ47/'HHE (Summary)'!D47</f>
        <v>0.97611700737919083</v>
      </c>
      <c r="AK47" s="202">
        <f>'HHE (Summary)'!AK47/'HHE (Summary)'!E47</f>
        <v>0.97630414645962948</v>
      </c>
      <c r="AL47" s="202">
        <f>'HHE (Summary)'!AL47/'HHE (Summary)'!F47</f>
        <v>0.97384553122244955</v>
      </c>
      <c r="AM47" s="202">
        <f>'HHE (Summary)'!AM47/'HHE (Summary)'!G47</f>
        <v>0.9721135188990887</v>
      </c>
      <c r="AN47" s="202">
        <f>'HHE (Summary)'!AN47/'HHE (Summary)'!H47</f>
        <v>0.9736272383443455</v>
      </c>
      <c r="AO47" s="203">
        <f>'HHE (Summary)'!AO47/'HHE (Summary)'!I47</f>
        <v>0.99151673197484669</v>
      </c>
      <c r="AP47" s="202">
        <f>'HHE (Summary)'!AP47/'HHE (Summary)'!B47</f>
        <v>0.97220593294622826</v>
      </c>
      <c r="AQ47" s="202">
        <f>'HHE (Summary)'!AQ47/'HHE (Summary)'!C47</f>
        <v>0.95510271530302704</v>
      </c>
      <c r="AR47" s="202">
        <f>'HHE (Summary)'!AR47/'HHE (Summary)'!D47</f>
        <v>0.95634009401572284</v>
      </c>
      <c r="AS47" s="202">
        <f>'HHE (Summary)'!AS47/'HHE (Summary)'!E47</f>
        <v>0.95208386089689567</v>
      </c>
      <c r="AT47" s="202">
        <f>'HHE (Summary)'!AT47/'HHE (Summary)'!F47</f>
        <v>0.95533937864057594</v>
      </c>
      <c r="AU47" s="202">
        <f>'HHE (Summary)'!AU47/'HHE (Summary)'!G47</f>
        <v>0.95390052860621732</v>
      </c>
      <c r="AV47" s="202">
        <f>'HHE (Summary)'!AV47/'HHE (Summary)'!H47</f>
        <v>0.96092628558471382</v>
      </c>
      <c r="AW47" s="203">
        <f>'HHE (Summary)'!AW47/'HHE (Summary)'!I47</f>
        <v>0.9657560394422513</v>
      </c>
      <c r="AX47" s="202">
        <f>'HHE (Summary)'!AX47/'HHE (Summary)'!B47</f>
        <v>0.95057433528860447</v>
      </c>
      <c r="AY47" s="202">
        <f>'HHE (Summary)'!AY47/'HHE (Summary)'!C47</f>
        <v>0.95013902953802098</v>
      </c>
      <c r="AZ47" s="202">
        <f>'HHE (Summary)'!AZ47/'HHE (Summary)'!D47</f>
        <v>0.93824604976236536</v>
      </c>
      <c r="BA47" s="202">
        <f>'HHE (Summary)'!BA47/'HHE (Summary)'!E47</f>
        <v>0.95019918973963846</v>
      </c>
      <c r="BB47" s="202">
        <f>'HHE (Summary)'!BB47/'HHE (Summary)'!F47</f>
        <v>0.96395775237566916</v>
      </c>
      <c r="BC47" s="202">
        <f>'HHE (Summary)'!BC47/'HHE (Summary)'!G47</f>
        <v>0.9650374318845315</v>
      </c>
      <c r="BD47" s="202">
        <f>'HHE (Summary)'!BD47/'HHE (Summary)'!H47</f>
        <v>0.96357890873513874</v>
      </c>
      <c r="BE47" s="203">
        <f>'HHE (Summary)'!BE47/'HHE (Summary)'!I47</f>
        <v>0.98287415949869605</v>
      </c>
      <c r="BF47" s="202">
        <f>'HHE (Summary)'!BF47/'HHE (Summary)'!B47</f>
        <v>0.97628836395480978</v>
      </c>
      <c r="BG47" s="202">
        <f>'HHE (Summary)'!BG47/'HHE (Summary)'!C47</f>
        <v>0.98169354298802114</v>
      </c>
      <c r="BH47" s="202">
        <f>'HHE (Summary)'!BH47/'HHE (Summary)'!D47</f>
        <v>0.98445146193911948</v>
      </c>
      <c r="BI47" s="202">
        <f>'HHE (Summary)'!BI47/'HHE (Summary)'!E47</f>
        <v>0.996220844309608</v>
      </c>
      <c r="BJ47" s="202">
        <f>'HHE (Summary)'!BJ47/'HHE (Summary)'!F47</f>
        <v>0.9997193459791226</v>
      </c>
      <c r="BK47" s="202">
        <f>'HHE (Summary)'!BK47/'HHE (Summary)'!G47</f>
        <v>0.99605175715811167</v>
      </c>
      <c r="BL47" s="202">
        <f>'HHE (Summary)'!BL47/'HHE (Summary)'!H47</f>
        <v>1.0034211619158317</v>
      </c>
      <c r="BM47" s="203">
        <f>'HHE (Summary)'!BM47/'HHE (Summary)'!I47</f>
        <v>1.0250431309593524</v>
      </c>
      <c r="BN47" s="202">
        <f>'HHE (Summary)'!BN47/'HHE (Summary)'!B47</f>
        <v>0.99454674305544033</v>
      </c>
      <c r="BO47" s="202">
        <f>'HHE (Summary)'!BO47/'HHE (Summary)'!C47</f>
        <v>0.99873487951486828</v>
      </c>
      <c r="BP47" s="202">
        <f>'HHE (Summary)'!BP47/'HHE (Summary)'!D47</f>
        <v>0.98997123053269787</v>
      </c>
      <c r="BQ47" s="202">
        <f>'HHE (Summary)'!BQ47/'HHE (Summary)'!E47</f>
        <v>0.99668978323635105</v>
      </c>
      <c r="BR47" s="202">
        <f>'HHE (Summary)'!BR47/'HHE (Summary)'!F47</f>
        <v>0.99167733588192897</v>
      </c>
      <c r="BS47" s="202">
        <f>'HHE (Summary)'!BS47/'HHE (Summary)'!G47</f>
        <v>0.97874247346312337</v>
      </c>
      <c r="BT47" s="202">
        <f>'HHE (Summary)'!BT47/'HHE (Summary)'!H47</f>
        <v>0.98294215856651379</v>
      </c>
      <c r="BU47" s="203">
        <f>'HHE (Summary)'!BU47/'HHE (Summary)'!I47</f>
        <v>0.9905023693412417</v>
      </c>
      <c r="BV47" s="202">
        <f>'HHE (Summary)'!BV47/'HHE (Summary)'!B47</f>
        <v>1.0743370790242912</v>
      </c>
      <c r="BW47" s="202">
        <f>'HHE (Summary)'!BW47/'HHE (Summary)'!C47</f>
        <v>1.0677713095005628</v>
      </c>
      <c r="BX47" s="202">
        <f>'HHE (Summary)'!BX47/'HHE (Summary)'!D47</f>
        <v>1.0532297858937387</v>
      </c>
      <c r="BY47" s="202">
        <f>'HHE (Summary)'!BY47/'HHE (Summary)'!E47</f>
        <v>1.0430816118271189</v>
      </c>
      <c r="BZ47" s="202">
        <f>'HHE (Summary)'!BZ47/'HHE (Summary)'!F47</f>
        <v>1.0369556634362889</v>
      </c>
      <c r="CA47" s="202">
        <f>'HHE (Summary)'!CA47/'HHE (Summary)'!G47</f>
        <v>1.0384741199906646</v>
      </c>
      <c r="CB47" s="202">
        <f>'HHE (Summary)'!CB47/'HHE (Summary)'!H47</f>
        <v>1.040814712066108</v>
      </c>
      <c r="CC47" s="203">
        <f>'HHE (Summary)'!CC47/'HHE (Summary)'!I47</f>
        <v>1.0351305119697849</v>
      </c>
      <c r="CD47" s="202">
        <f>'HHE (Summary)'!CD47/'HHE (Summary)'!B47</f>
        <v>1.020223597344458</v>
      </c>
      <c r="CE47" s="202">
        <f>'HHE (Summary)'!CE47/'HHE (Summary)'!C47</f>
        <v>1.0099063625477929</v>
      </c>
      <c r="CF47" s="202">
        <f>'HHE (Summary)'!CF47/'HHE (Summary)'!D47</f>
        <v>1.0123225030090026</v>
      </c>
      <c r="CG47" s="202">
        <f>'HHE (Summary)'!CG47/'HHE (Summary)'!E47</f>
        <v>1.0137704010718682</v>
      </c>
      <c r="CH47" s="202">
        <f>'HHE (Summary)'!CH47/'HHE (Summary)'!F47</f>
        <v>1.010838088787684</v>
      </c>
      <c r="CI47" s="202">
        <f>'HHE (Summary)'!CI47/'HHE (Summary)'!G47</f>
        <v>1.0083650575699274</v>
      </c>
      <c r="CJ47" s="202">
        <f>'HHE (Summary)'!CJ47/'HHE (Summary)'!H47</f>
        <v>1.0144002395041252</v>
      </c>
      <c r="CK47" s="203">
        <f>'HHE (Summary)'!CK47/'HHE (Summary)'!I47</f>
        <v>1.0140884105325501</v>
      </c>
      <c r="CL47" s="202">
        <f>'HHE (Summary)'!CL47/'HHE (Summary)'!B47</f>
        <v>1.0384920302645837</v>
      </c>
      <c r="CM47" s="202">
        <f>'HHE (Summary)'!CM47/'HHE (Summary)'!C47</f>
        <v>1.0322856908244091</v>
      </c>
      <c r="CN47" s="202">
        <f>'HHE (Summary)'!CN47/'HHE (Summary)'!D47</f>
        <v>1.0287759111872468</v>
      </c>
      <c r="CO47" s="202">
        <f>'HHE (Summary)'!CO47/'HHE (Summary)'!E47</f>
        <v>1.0190956085898093</v>
      </c>
      <c r="CP47" s="202">
        <f>'HHE (Summary)'!CP47/'HHE (Summary)'!F47</f>
        <v>1.0076652646777455</v>
      </c>
      <c r="CQ47" s="202">
        <f>'HHE (Summary)'!CQ47/'HHE (Summary)'!G47</f>
        <v>1.0037141669260374</v>
      </c>
      <c r="CR47" s="202">
        <f>'HHE (Summary)'!CR47/'HHE (Summary)'!H47</f>
        <v>0.99932263455294956</v>
      </c>
      <c r="CS47" s="203">
        <f>'HHE (Summary)'!CS47/'HHE (Summary)'!I47</f>
        <v>0.99943996859515216</v>
      </c>
      <c r="CT47" s="202">
        <f>'HHE (Summary)'!CT47/'HHE (Summary)'!B47</f>
        <v>1.0302560597202957</v>
      </c>
      <c r="CU47" s="202">
        <f>'HHE (Summary)'!CU47/'HHE (Summary)'!C47</f>
        <v>1.0157050347653505</v>
      </c>
      <c r="CV47" s="202">
        <f>'HHE (Summary)'!CV47/'HHE (Summary)'!D47</f>
        <v>1.0240050725881171</v>
      </c>
      <c r="CW47" s="202">
        <f>'HHE (Summary)'!CW47/'HHE (Summary)'!E47</f>
        <v>1.0106705026716838</v>
      </c>
      <c r="CX47" s="202">
        <f>'HHE (Summary)'!CX47/'HHE (Summary)'!F47</f>
        <v>1.0099921451327922</v>
      </c>
      <c r="CY47" s="202">
        <f>'HHE (Summary)'!CY47/'HHE (Summary)'!G47</f>
        <v>1.0086580670945398</v>
      </c>
      <c r="CZ47" s="202">
        <f>'HHE (Summary)'!CZ47/'HHE (Summary)'!H47</f>
        <v>0.99518758969059273</v>
      </c>
      <c r="DA47" s="203">
        <f>'HHE (Summary)'!DA47/'HHE (Summary)'!I47</f>
        <v>0.97430639567054456</v>
      </c>
    </row>
    <row r="48" spans="1:105" s="88" customFormat="1">
      <c r="A48" s="90" t="s">
        <v>37</v>
      </c>
      <c r="B48" s="202">
        <f>'HHE (Summary)'!B48/'HHE (Summary)'!$G48</f>
        <v>0.96779792908021323</v>
      </c>
      <c r="C48" s="202">
        <f>'HHE (Summary)'!C48/'HHE (Summary)'!$G48</f>
        <v>1.001960928026113</v>
      </c>
      <c r="D48" s="202">
        <f>'HHE (Summary)'!D48/'HHE (Summary)'!$G48</f>
        <v>0.98260752350010394</v>
      </c>
      <c r="E48" s="202">
        <f>'HHE (Summary)'!E48/'HHE (Summary)'!$G48</f>
        <v>0.99283610601706962</v>
      </c>
      <c r="F48" s="202">
        <f>'HHE (Summary)'!F48/'HHE (Summary)'!$G48</f>
        <v>0.98557281318511003</v>
      </c>
      <c r="G48" s="202">
        <f>'HHE (Summary)'!G48/'HHE (Summary)'!$G48</f>
        <v>1</v>
      </c>
      <c r="H48" s="202">
        <f>'HHE (Summary)'!H48/'HHE (Summary)'!$G48</f>
        <v>1.0059426838528147</v>
      </c>
      <c r="I48" s="203">
        <f>'HHE (Summary)'!I48/'HHE (Summary)'!$G48</f>
        <v>1.0509440573682016</v>
      </c>
      <c r="J48" s="202">
        <f>'HHE (Summary)'!J48/'HHE (Summary)'!B48</f>
        <v>0.84231391300550174</v>
      </c>
      <c r="K48" s="202">
        <f>'HHE (Summary)'!K48/'HHE (Summary)'!C48</f>
        <v>0.88707642654966645</v>
      </c>
      <c r="L48" s="202">
        <f>'HHE (Summary)'!L48/'HHE (Summary)'!D48</f>
        <v>0.90286717478462986</v>
      </c>
      <c r="M48" s="202">
        <f>'HHE (Summary)'!M48/'HHE (Summary)'!E48</f>
        <v>0.92553508609564372</v>
      </c>
      <c r="N48" s="202">
        <f>'HHE (Summary)'!N48/'HHE (Summary)'!F48</f>
        <v>0.92735796394807668</v>
      </c>
      <c r="O48" s="202">
        <f>'HHE (Summary)'!O48/'HHE (Summary)'!G48</f>
        <v>0.93682803596210906</v>
      </c>
      <c r="P48" s="202">
        <f>'HHE (Summary)'!P48/'HHE (Summary)'!H48</f>
        <v>0.93249979578997888</v>
      </c>
      <c r="Q48" s="203">
        <f>'HHE (Summary)'!Q48/'HHE (Summary)'!I48</f>
        <v>0.90623249449212651</v>
      </c>
      <c r="R48" s="202">
        <f>'HHE (Summary)'!R48/'HHE (Summary)'!B48</f>
        <v>0.92593797132532984</v>
      </c>
      <c r="S48" s="202">
        <f>'HHE (Summary)'!S48/'HHE (Summary)'!C48</f>
        <v>0.94010285851708386</v>
      </c>
      <c r="T48" s="202">
        <f>'HHE (Summary)'!T48/'HHE (Summary)'!D48</f>
        <v>0.95087540014778649</v>
      </c>
      <c r="U48" s="202">
        <f>'HHE (Summary)'!U48/'HHE (Summary)'!E48</f>
        <v>0.95681800509074355</v>
      </c>
      <c r="V48" s="202">
        <f>'HHE (Summary)'!V48/'HHE (Summary)'!F48</f>
        <v>0.96452542728418056</v>
      </c>
      <c r="W48" s="202">
        <f>'HHE (Summary)'!W48/'HHE (Summary)'!G48</f>
        <v>0.96517273788963254</v>
      </c>
      <c r="X48" s="202">
        <f>'HHE (Summary)'!X48/'HHE (Summary)'!H48</f>
        <v>0.95683126758397352</v>
      </c>
      <c r="Y48" s="203">
        <f>'HHE (Summary)'!Y48/'HHE (Summary)'!I48</f>
        <v>0.95158638270519857</v>
      </c>
      <c r="Z48" s="202">
        <f>'HHE (Summary)'!Z48/'HHE (Summary)'!B48</f>
        <v>1.0089647720000818</v>
      </c>
      <c r="AA48" s="202">
        <f>'HHE (Summary)'!AA48/'HHE (Summary)'!C48</f>
        <v>1.0245775789611549</v>
      </c>
      <c r="AB48" s="202">
        <f>'HHE (Summary)'!AB48/'HHE (Summary)'!D48</f>
        <v>1.0321760298652027</v>
      </c>
      <c r="AC48" s="202">
        <f>'HHE (Summary)'!AC48/'HHE (Summary)'!E48</f>
        <v>1.0464568884306704</v>
      </c>
      <c r="AD48" s="202">
        <f>'HHE (Summary)'!AD48/'HHE (Summary)'!F48</f>
        <v>1.0851253000169989</v>
      </c>
      <c r="AE48" s="202">
        <f>'HHE (Summary)'!AE48/'HHE (Summary)'!G48</f>
        <v>1.0975649867291493</v>
      </c>
      <c r="AF48" s="202">
        <f>'HHE (Summary)'!AF48/'HHE (Summary)'!H48</f>
        <v>1.0968853313357259</v>
      </c>
      <c r="AG48" s="203">
        <f>'HHE (Summary)'!AG48/'HHE (Summary)'!I48</f>
        <v>1.088999602143726</v>
      </c>
      <c r="AH48" s="202">
        <f>'HHE (Summary)'!AH48/'HHE (Summary)'!B48</f>
        <v>0.96597393099944151</v>
      </c>
      <c r="AI48" s="202">
        <f>'HHE (Summary)'!AI48/'HHE (Summary)'!C48</f>
        <v>0.96006082379934921</v>
      </c>
      <c r="AJ48" s="202">
        <f>'HHE (Summary)'!AJ48/'HHE (Summary)'!D48</f>
        <v>0.9707489940942311</v>
      </c>
      <c r="AK48" s="202">
        <f>'HHE (Summary)'!AK48/'HHE (Summary)'!E48</f>
        <v>0.9710275696496472</v>
      </c>
      <c r="AL48" s="202">
        <f>'HHE (Summary)'!AL48/'HHE (Summary)'!F48</f>
        <v>0.96755226299504615</v>
      </c>
      <c r="AM48" s="202">
        <f>'HHE (Summary)'!AM48/'HHE (Summary)'!G48</f>
        <v>0.96538782542238433</v>
      </c>
      <c r="AN48" s="202">
        <f>'HHE (Summary)'!AN48/'HHE (Summary)'!H48</f>
        <v>0.96749184168803015</v>
      </c>
      <c r="AO48" s="203">
        <f>'HHE (Summary)'!AO48/'HHE (Summary)'!I48</f>
        <v>0.98970419684643351</v>
      </c>
      <c r="AP48" s="202">
        <f>'HHE (Summary)'!AP48/'HHE (Summary)'!B48</f>
        <v>0.96660991059662738</v>
      </c>
      <c r="AQ48" s="202">
        <f>'HHE (Summary)'!AQ48/'HHE (Summary)'!C48</f>
        <v>0.94584063843541766</v>
      </c>
      <c r="AR48" s="202">
        <f>'HHE (Summary)'!AR48/'HHE (Summary)'!D48</f>
        <v>0.94798288542019526</v>
      </c>
      <c r="AS48" s="202">
        <f>'HHE (Summary)'!AS48/'HHE (Summary)'!E48</f>
        <v>0.94242270119169924</v>
      </c>
      <c r="AT48" s="202">
        <f>'HHE (Summary)'!AT48/'HHE (Summary)'!F48</f>
        <v>0.9462777752412751</v>
      </c>
      <c r="AU48" s="202">
        <f>'HHE (Summary)'!AU48/'HHE (Summary)'!G48</f>
        <v>0.94388944936992847</v>
      </c>
      <c r="AV48" s="202">
        <f>'HHE (Summary)'!AV48/'HHE (Summary)'!H48</f>
        <v>0.95266371095659563</v>
      </c>
      <c r="AW48" s="203">
        <f>'HHE (Summary)'!AW48/'HHE (Summary)'!I48</f>
        <v>0.95850048779917607</v>
      </c>
      <c r="AX48" s="202">
        <f>'HHE (Summary)'!AX48/'HHE (Summary)'!B48</f>
        <v>0.94078976385039437</v>
      </c>
      <c r="AY48" s="202">
        <f>'HHE (Summary)'!AY48/'HHE (Summary)'!C48</f>
        <v>0.94010549456113901</v>
      </c>
      <c r="AZ48" s="202">
        <f>'HHE (Summary)'!AZ48/'HHE (Summary)'!D48</f>
        <v>0.92653069060261983</v>
      </c>
      <c r="BA48" s="202">
        <f>'HHE (Summary)'!BA48/'HHE (Summary)'!E48</f>
        <v>0.94040182688283991</v>
      </c>
      <c r="BB48" s="202">
        <f>'HHE (Summary)'!BB48/'HHE (Summary)'!F48</f>
        <v>0.9566278185078757</v>
      </c>
      <c r="BC48" s="202">
        <f>'HHE (Summary)'!BC48/'HHE (Summary)'!G48</f>
        <v>0.95872050294143196</v>
      </c>
      <c r="BD48" s="202">
        <f>'HHE (Summary)'!BD48/'HHE (Summary)'!H48</f>
        <v>0.95687538412735285</v>
      </c>
      <c r="BE48" s="203">
        <f>'HHE (Summary)'!BE48/'HHE (Summary)'!I48</f>
        <v>0.98032660278465655</v>
      </c>
      <c r="BF48" s="202">
        <f>'HHE (Summary)'!BF48/'HHE (Summary)'!B48</f>
        <v>0.97297143940476249</v>
      </c>
      <c r="BG48" s="202">
        <f>'HHE (Summary)'!BG48/'HHE (Summary)'!C48</f>
        <v>0.97994325778127989</v>
      </c>
      <c r="BH48" s="202">
        <f>'HHE (Summary)'!BH48/'HHE (Summary)'!D48</f>
        <v>0.98317595227669063</v>
      </c>
      <c r="BI48" s="202">
        <f>'HHE (Summary)'!BI48/'HHE (Summary)'!E48</f>
        <v>0.99765128205993525</v>
      </c>
      <c r="BJ48" s="202">
        <f>'HHE (Summary)'!BJ48/'HHE (Summary)'!F48</f>
        <v>1.0015481013473018</v>
      </c>
      <c r="BK48" s="202">
        <f>'HHE (Summary)'!BK48/'HHE (Summary)'!G48</f>
        <v>0.99716841846505755</v>
      </c>
      <c r="BL48" s="202">
        <f>'HHE (Summary)'!BL48/'HHE (Summary)'!H48</f>
        <v>1.0061769836473353</v>
      </c>
      <c r="BM48" s="203">
        <f>'HHE (Summary)'!BM48/'HHE (Summary)'!I48</f>
        <v>1.0333203722668647</v>
      </c>
      <c r="BN48" s="202">
        <f>'HHE (Summary)'!BN48/'HHE (Summary)'!B48</f>
        <v>0.99645109172235558</v>
      </c>
      <c r="BO48" s="202">
        <f>'HHE (Summary)'!BO48/'HHE (Summary)'!C48</f>
        <v>1.0018336053888166</v>
      </c>
      <c r="BP48" s="202">
        <f>'HHE (Summary)'!BP48/'HHE (Summary)'!D48</f>
        <v>0.99072754286177611</v>
      </c>
      <c r="BQ48" s="202">
        <f>'HHE (Summary)'!BQ48/'HHE (Summary)'!E48</f>
        <v>0.9990388083747499</v>
      </c>
      <c r="BR48" s="202">
        <f>'HHE (Summary)'!BR48/'HHE (Summary)'!F48</f>
        <v>0.99329659752381183</v>
      </c>
      <c r="BS48" s="202">
        <f>'HHE (Summary)'!BS48/'HHE (Summary)'!G48</f>
        <v>0.97717134391238536</v>
      </c>
      <c r="BT48" s="202">
        <f>'HHE (Summary)'!BT48/'HHE (Summary)'!H48</f>
        <v>0.98351005400681024</v>
      </c>
      <c r="BU48" s="203">
        <f>'HHE (Summary)'!BU48/'HHE (Summary)'!I48</f>
        <v>0.99197148063668616</v>
      </c>
      <c r="BV48" s="202">
        <f>'HHE (Summary)'!BV48/'HHE (Summary)'!B48</f>
        <v>1.0886673544287526</v>
      </c>
      <c r="BW48" s="202">
        <f>'HHE (Summary)'!BW48/'HHE (Summary)'!C48</f>
        <v>1.0797415270957402</v>
      </c>
      <c r="BX48" s="202">
        <f>'HHE (Summary)'!BX48/'HHE (Summary)'!D48</f>
        <v>1.0619771096856643</v>
      </c>
      <c r="BY48" s="202">
        <f>'HHE (Summary)'!BY48/'HHE (Summary)'!E48</f>
        <v>1.0498592828595974</v>
      </c>
      <c r="BZ48" s="202">
        <f>'HHE (Summary)'!BZ48/'HHE (Summary)'!F48</f>
        <v>1.0426049676915103</v>
      </c>
      <c r="CA48" s="202">
        <f>'HHE (Summary)'!CA48/'HHE (Summary)'!G48</f>
        <v>1.0444590290740181</v>
      </c>
      <c r="CB48" s="202">
        <f>'HHE (Summary)'!CB48/'HHE (Summary)'!H48</f>
        <v>1.0473009363529384</v>
      </c>
      <c r="CC48" s="203">
        <f>'HHE (Summary)'!CC48/'HHE (Summary)'!I48</f>
        <v>1.0397747452154626</v>
      </c>
      <c r="CD48" s="202">
        <f>'HHE (Summary)'!CD48/'HHE (Summary)'!B48</f>
        <v>1.0253708377673405</v>
      </c>
      <c r="CE48" s="202">
        <f>'HHE (Summary)'!CE48/'HHE (Summary)'!C48</f>
        <v>1.0135590507788024</v>
      </c>
      <c r="CF48" s="202">
        <f>'HHE (Summary)'!CF48/'HHE (Summary)'!D48</f>
        <v>1.0165223863606532</v>
      </c>
      <c r="CG48" s="202">
        <f>'HHE (Summary)'!CG48/'HHE (Summary)'!E48</f>
        <v>1.0180889973277492</v>
      </c>
      <c r="CH48" s="202">
        <f>'HHE (Summary)'!CH48/'HHE (Summary)'!F48</f>
        <v>1.0144299703150259</v>
      </c>
      <c r="CI48" s="202">
        <f>'HHE (Summary)'!CI48/'HHE (Summary)'!G48</f>
        <v>1.0114592853064941</v>
      </c>
      <c r="CJ48" s="202">
        <f>'HHE (Summary)'!CJ48/'HHE (Summary)'!H48</f>
        <v>1.0189665850640552</v>
      </c>
      <c r="CK48" s="203">
        <f>'HHE (Summary)'!CK48/'HHE (Summary)'!I48</f>
        <v>1.0186447380077719</v>
      </c>
      <c r="CL48" s="202">
        <f>'HHE (Summary)'!CL48/'HHE (Summary)'!B48</f>
        <v>1.050616572599395</v>
      </c>
      <c r="CM48" s="202">
        <f>'HHE (Summary)'!CM48/'HHE (Summary)'!C48</f>
        <v>1.0436576142053149</v>
      </c>
      <c r="CN48" s="202">
        <f>'HHE (Summary)'!CN48/'HHE (Summary)'!D48</f>
        <v>1.0400757615161391</v>
      </c>
      <c r="CO48" s="202">
        <f>'HHE (Summary)'!CO48/'HHE (Summary)'!E48</f>
        <v>1.0270783344984342</v>
      </c>
      <c r="CP48" s="202">
        <f>'HHE (Summary)'!CP48/'HHE (Summary)'!F48</f>
        <v>1.0128540167001279</v>
      </c>
      <c r="CQ48" s="202">
        <f>'HHE (Summary)'!CQ48/'HHE (Summary)'!G48</f>
        <v>1.0084104258158393</v>
      </c>
      <c r="CR48" s="202">
        <f>'HHE (Summary)'!CR48/'HHE (Summary)'!H48</f>
        <v>1.0032649126715163</v>
      </c>
      <c r="CS48" s="203">
        <f>'HHE (Summary)'!CS48/'HHE (Summary)'!I48</f>
        <v>1.0032031081593826</v>
      </c>
      <c r="CT48" s="202">
        <f>'HHE (Summary)'!CT48/'HHE (Summary)'!B48</f>
        <v>1.0367060281536922</v>
      </c>
      <c r="CU48" s="202">
        <f>'HHE (Summary)'!CU48/'HHE (Summary)'!C48</f>
        <v>1.0191881439596548</v>
      </c>
      <c r="CV48" s="202">
        <f>'HHE (Summary)'!CV48/'HHE (Summary)'!D48</f>
        <v>1.0285320050071141</v>
      </c>
      <c r="CW48" s="202">
        <f>'HHE (Summary)'!CW48/'HHE (Summary)'!E48</f>
        <v>1.0139858014079473</v>
      </c>
      <c r="CX48" s="202">
        <f>'HHE (Summary)'!CX48/'HHE (Summary)'!F48</f>
        <v>1.0123728619126078</v>
      </c>
      <c r="CY48" s="202">
        <f>'HHE (Summary)'!CY48/'HHE (Summary)'!G48</f>
        <v>1.0104595984681586</v>
      </c>
      <c r="CZ48" s="202">
        <f>'HHE (Summary)'!CZ48/'HHE (Summary)'!H48</f>
        <v>0.99384217321671231</v>
      </c>
      <c r="DA48" s="203">
        <f>'HHE (Summary)'!DA48/'HHE (Summary)'!I48</f>
        <v>0.9690053880937104</v>
      </c>
    </row>
    <row r="49" spans="1:105" s="88" customFormat="1">
      <c r="A49" s="90" t="s">
        <v>198</v>
      </c>
      <c r="B49" s="202">
        <f>'HHE (Summary)'!B49/'HHE (Summary)'!$G49</f>
        <v>0.95257215068243006</v>
      </c>
      <c r="C49" s="202">
        <f>'HHE (Summary)'!C49/'HHE (Summary)'!$G49</f>
        <v>0.94699678636347551</v>
      </c>
      <c r="D49" s="202">
        <f>'HHE (Summary)'!D49/'HHE (Summary)'!$G49</f>
        <v>0.89086746855713517</v>
      </c>
      <c r="E49" s="202">
        <f>'HHE (Summary)'!E49/'HHE (Summary)'!$G49</f>
        <v>0.92115423283649889</v>
      </c>
      <c r="F49" s="202">
        <f>'HHE (Summary)'!F49/'HHE (Summary)'!$G49</f>
        <v>0.92751545377196909</v>
      </c>
      <c r="G49" s="202">
        <f>'HHE (Summary)'!G49/'HHE (Summary)'!$G49</f>
        <v>1</v>
      </c>
      <c r="H49" s="202">
        <f>'HHE (Summary)'!H49/'HHE (Summary)'!$G49</f>
        <v>1.0735170067533282</v>
      </c>
      <c r="I49" s="203">
        <f>'HHE (Summary)'!I49/'HHE (Summary)'!$G49</f>
        <v>1.1122146579721626</v>
      </c>
      <c r="J49" s="202">
        <f>'HHE (Summary)'!J49/'HHE (Summary)'!B49</f>
        <v>0.83281599615323365</v>
      </c>
      <c r="K49" s="202">
        <f>'HHE (Summary)'!K49/'HHE (Summary)'!C49</f>
        <v>0.88050550768323443</v>
      </c>
      <c r="L49" s="202">
        <f>'HHE (Summary)'!L49/'HHE (Summary)'!D49</f>
        <v>0.89720925834936516</v>
      </c>
      <c r="M49" s="202">
        <f>'HHE (Summary)'!M49/'HHE (Summary)'!E49</f>
        <v>0.92110075534065639</v>
      </c>
      <c r="N49" s="202">
        <f>'HHE (Summary)'!N49/'HHE (Summary)'!F49</f>
        <v>0.92309827983444881</v>
      </c>
      <c r="O49" s="202">
        <f>'HHE (Summary)'!O49/'HHE (Summary)'!G49</f>
        <v>0.93318391572563708</v>
      </c>
      <c r="P49" s="202">
        <f>'HHE (Summary)'!P49/'HHE (Summary)'!H49</f>
        <v>0.92859891093370384</v>
      </c>
      <c r="Q49" s="203">
        <f>'HHE (Summary)'!Q49/'HHE (Summary)'!I49</f>
        <v>0.90061749660860368</v>
      </c>
      <c r="R49" s="202">
        <f>'HHE (Summary)'!R49/'HHE (Summary)'!B49</f>
        <v>0.92070947125026725</v>
      </c>
      <c r="S49" s="202">
        <f>'HHE (Summary)'!S49/'HHE (Summary)'!C49</f>
        <v>0.93585529420106883</v>
      </c>
      <c r="T49" s="202">
        <f>'HHE (Summary)'!T49/'HHE (Summary)'!D49</f>
        <v>0.94722885756630859</v>
      </c>
      <c r="U49" s="202">
        <f>'HHE (Summary)'!U49/'HHE (Summary)'!E49</f>
        <v>0.95361333696956518</v>
      </c>
      <c r="V49" s="202">
        <f>'HHE (Summary)'!V49/'HHE (Summary)'!F49</f>
        <v>0.96197243490417428</v>
      </c>
      <c r="W49" s="202">
        <f>'HHE (Summary)'!W49/'HHE (Summary)'!G49</f>
        <v>0.96261457844855625</v>
      </c>
      <c r="X49" s="202">
        <f>'HHE (Summary)'!X49/'HHE (Summary)'!H49</f>
        <v>0.95358794376318667</v>
      </c>
      <c r="Y49" s="203">
        <f>'HHE (Summary)'!Y49/'HHE (Summary)'!I49</f>
        <v>0.94810885940244272</v>
      </c>
      <c r="Z49" s="202">
        <f>'HHE (Summary)'!Z49/'HHE (Summary)'!B49</f>
        <v>1.0100728507084882</v>
      </c>
      <c r="AA49" s="202">
        <f>'HHE (Summary)'!AA49/'HHE (Summary)'!C49</f>
        <v>1.0268581836908062</v>
      </c>
      <c r="AB49" s="202">
        <f>'HHE (Summary)'!AB49/'HHE (Summary)'!D49</f>
        <v>1.0352821894604114</v>
      </c>
      <c r="AC49" s="202">
        <f>'HHE (Summary)'!AC49/'HHE (Summary)'!E49</f>
        <v>1.0503446473143749</v>
      </c>
      <c r="AD49" s="202">
        <f>'HHE (Summary)'!AD49/'HHE (Summary)'!F49</f>
        <v>1.09185673377998</v>
      </c>
      <c r="AE49" s="202">
        <f>'HHE (Summary)'!AE49/'HHE (Summary)'!G49</f>
        <v>1.105280959504142</v>
      </c>
      <c r="AF49" s="202">
        <f>'HHE (Summary)'!AF49/'HHE (Summary)'!H49</f>
        <v>1.1044718065267134</v>
      </c>
      <c r="AG49" s="203">
        <f>'HHE (Summary)'!AG49/'HHE (Summary)'!I49</f>
        <v>1.0960282304001241</v>
      </c>
      <c r="AH49" s="202">
        <f>'HHE (Summary)'!AH49/'HHE (Summary)'!B49</f>
        <v>0.96350270018600581</v>
      </c>
      <c r="AI49" s="202">
        <f>'HHE (Summary)'!AI49/'HHE (Summary)'!C49</f>
        <v>0.95729697125063873</v>
      </c>
      <c r="AJ49" s="202">
        <f>'HHE (Summary)'!AJ49/'HHE (Summary)'!D49</f>
        <v>0.96875972139111788</v>
      </c>
      <c r="AK49" s="202">
        <f>'HHE (Summary)'!AK49/'HHE (Summary)'!E49</f>
        <v>0.96907650611338314</v>
      </c>
      <c r="AL49" s="202">
        <f>'HHE (Summary)'!AL49/'HHE (Summary)'!F49</f>
        <v>0.96523005483355762</v>
      </c>
      <c r="AM49" s="202">
        <f>'HHE (Summary)'!AM49/'HHE (Summary)'!G49</f>
        <v>0.96290741855583561</v>
      </c>
      <c r="AN49" s="202">
        <f>'HHE (Summary)'!AN49/'HHE (Summary)'!H49</f>
        <v>0.9652247060099659</v>
      </c>
      <c r="AO49" s="203">
        <f>'HHE (Summary)'!AO49/'HHE (Summary)'!I49</f>
        <v>0.98901540812426436</v>
      </c>
      <c r="AP49" s="202">
        <f>'HHE (Summary)'!AP49/'HHE (Summary)'!B49</f>
        <v>0.96451444011723952</v>
      </c>
      <c r="AQ49" s="202">
        <f>'HHE (Summary)'!AQ49/'HHE (Summary)'!C49</f>
        <v>0.94242812153311384</v>
      </c>
      <c r="AR49" s="202">
        <f>'HHE (Summary)'!AR49/'HHE (Summary)'!D49</f>
        <v>0.94490553087040774</v>
      </c>
      <c r="AS49" s="202">
        <f>'HHE (Summary)'!AS49/'HHE (Summary)'!E49</f>
        <v>0.93887680868338486</v>
      </c>
      <c r="AT49" s="202">
        <f>'HHE (Summary)'!AT49/'HHE (Summary)'!F49</f>
        <v>0.9429490394933262</v>
      </c>
      <c r="AU49" s="202">
        <f>'HHE (Summary)'!AU49/'HHE (Summary)'!G49</f>
        <v>0.9402156826179856</v>
      </c>
      <c r="AV49" s="202">
        <f>'HHE (Summary)'!AV49/'HHE (Summary)'!H49</f>
        <v>0.94962256659619249</v>
      </c>
      <c r="AW49" s="203">
        <f>'HHE (Summary)'!AW49/'HHE (Summary)'!I49</f>
        <v>0.95582311588897184</v>
      </c>
      <c r="AX49" s="202">
        <f>'HHE (Summary)'!AX49/'HHE (Summary)'!B49</f>
        <v>0.9371720630763628</v>
      </c>
      <c r="AY49" s="202">
        <f>'HHE (Summary)'!AY49/'HHE (Summary)'!C49</f>
        <v>0.93641344311013552</v>
      </c>
      <c r="AZ49" s="202">
        <f>'HHE (Summary)'!AZ49/'HHE (Summary)'!D49</f>
        <v>0.92223702488344894</v>
      </c>
      <c r="BA49" s="202">
        <f>'HHE (Summary)'!BA49/'HHE (Summary)'!E49</f>
        <v>0.93680662100767398</v>
      </c>
      <c r="BB49" s="202">
        <f>'HHE (Summary)'!BB49/'HHE (Summary)'!F49</f>
        <v>0.9539282690498665</v>
      </c>
      <c r="BC49" s="202">
        <f>'HHE (Summary)'!BC49/'HHE (Summary)'!G49</f>
        <v>0.95638927833422827</v>
      </c>
      <c r="BD49" s="202">
        <f>'HHE (Summary)'!BD49/'HHE (Summary)'!H49</f>
        <v>0.95440149217884573</v>
      </c>
      <c r="BE49" s="203">
        <f>'HHE (Summary)'!BE49/'HHE (Summary)'!I49</f>
        <v>0.97936848242998631</v>
      </c>
      <c r="BF49" s="202">
        <f>'HHE (Summary)'!BF49/'HHE (Summary)'!B49</f>
        <v>0.97170873886417575</v>
      </c>
      <c r="BG49" s="202">
        <f>'HHE (Summary)'!BG49/'HHE (Summary)'!C49</f>
        <v>0.9792710526787467</v>
      </c>
      <c r="BH49" s="202">
        <f>'HHE (Summary)'!BH49/'HHE (Summary)'!D49</f>
        <v>0.98268479960307142</v>
      </c>
      <c r="BI49" s="202">
        <f>'HHE (Summary)'!BI49/'HHE (Summary)'!E49</f>
        <v>0.99816025853451751</v>
      </c>
      <c r="BJ49" s="202">
        <f>'HHE (Summary)'!BJ49/'HHE (Summary)'!F49</f>
        <v>1.0022035654394548</v>
      </c>
      <c r="BK49" s="202">
        <f>'HHE (Summary)'!BK49/'HHE (Summary)'!G49</f>
        <v>0.99756081944164032</v>
      </c>
      <c r="BL49" s="202">
        <f>'HHE (Summary)'!BL49/'HHE (Summary)'!H49</f>
        <v>1.0071718432532284</v>
      </c>
      <c r="BM49" s="203">
        <f>'HHE (Summary)'!BM49/'HHE (Summary)'!I49</f>
        <v>1.0363580385976701</v>
      </c>
      <c r="BN49" s="202">
        <f>'HHE (Summary)'!BN49/'HHE (Summary)'!B49</f>
        <v>0.9971059674589472</v>
      </c>
      <c r="BO49" s="202">
        <f>'HHE (Summary)'!BO49/'HHE (Summary)'!C49</f>
        <v>1.0029460711084281</v>
      </c>
      <c r="BP49" s="202">
        <f>'HHE (Summary)'!BP49/'HHE (Summary)'!D49</f>
        <v>0.99098335102011681</v>
      </c>
      <c r="BQ49" s="202">
        <f>'HHE (Summary)'!BQ49/'HHE (Summary)'!E49</f>
        <v>0.99988653868410282</v>
      </c>
      <c r="BR49" s="202">
        <f>'HHE (Summary)'!BR49/'HHE (Summary)'!F49</f>
        <v>0.99387497191528151</v>
      </c>
      <c r="BS49" s="202">
        <f>'HHE (Summary)'!BS49/'HHE (Summary)'!G49</f>
        <v>0.97657573475678849</v>
      </c>
      <c r="BT49" s="202">
        <f>'HHE (Summary)'!BT49/'HHE (Summary)'!H49</f>
        <v>0.98369873333350244</v>
      </c>
      <c r="BU49" s="203">
        <f>'HHE (Summary)'!BU49/'HHE (Summary)'!I49</f>
        <v>0.99248950276535719</v>
      </c>
      <c r="BV49" s="202">
        <f>'HHE (Summary)'!BV49/'HHE (Summary)'!B49</f>
        <v>1.0939537106176589</v>
      </c>
      <c r="BW49" s="202">
        <f>'HHE (Summary)'!BW49/'HHE (Summary)'!C49</f>
        <v>1.0841554399474325</v>
      </c>
      <c r="BX49" s="202">
        <f>'HHE (Summary)'!BX49/'HHE (Summary)'!D49</f>
        <v>1.0651981942963549</v>
      </c>
      <c r="BY49" s="202">
        <f>'HHE (Summary)'!BY49/'HHE (Summary)'!E49</f>
        <v>1.0523546447568848</v>
      </c>
      <c r="BZ49" s="202">
        <f>'HHE (Summary)'!BZ49/'HHE (Summary)'!F49</f>
        <v>1.0446852055249738</v>
      </c>
      <c r="CA49" s="202">
        <f>'HHE (Summary)'!CA49/'HHE (Summary)'!G49</f>
        <v>1.0466634834251147</v>
      </c>
      <c r="CB49" s="202">
        <f>'HHE (Summary)'!CB49/'HHE (Summary)'!H49</f>
        <v>1.0496900749564717</v>
      </c>
      <c r="CC49" s="203">
        <f>'HHE (Summary)'!CC49/'HHE (Summary)'!I49</f>
        <v>1.0414832374840761</v>
      </c>
      <c r="CD49" s="202">
        <f>'HHE (Summary)'!CD49/'HHE (Summary)'!B49</f>
        <v>1.02723973771643</v>
      </c>
      <c r="CE49" s="202">
        <f>'HHE (Summary)'!CE49/'HHE (Summary)'!C49</f>
        <v>1.0148844165348792</v>
      </c>
      <c r="CF49" s="202">
        <f>'HHE (Summary)'!CF49/'HHE (Summary)'!D49</f>
        <v>1.0180574573864043</v>
      </c>
      <c r="CG49" s="202">
        <f>'HHE (Summary)'!CG49/'HHE (Summary)'!E49</f>
        <v>1.0196736075520743</v>
      </c>
      <c r="CH49" s="202">
        <f>'HHE (Summary)'!CH49/'HHE (Summary)'!F49</f>
        <v>1.0157490009106038</v>
      </c>
      <c r="CI49" s="202">
        <f>'HHE (Summary)'!CI49/'HHE (Summary)'!G49</f>
        <v>1.0125942907731389</v>
      </c>
      <c r="CJ49" s="202">
        <f>'HHE (Summary)'!CJ49/'HHE (Summary)'!H49</f>
        <v>1.0206446872766788</v>
      </c>
      <c r="CK49" s="203">
        <f>'HHE (Summary)'!CK49/'HHE (Summary)'!I49</f>
        <v>1.0203209065516943</v>
      </c>
      <c r="CL49" s="202">
        <f>'HHE (Summary)'!CL49/'HHE (Summary)'!B49</f>
        <v>1.0550802806712551</v>
      </c>
      <c r="CM49" s="202">
        <f>'HHE (Summary)'!CM49/'HHE (Summary)'!C49</f>
        <v>1.0478499772347347</v>
      </c>
      <c r="CN49" s="202">
        <f>'HHE (Summary)'!CN49/'HHE (Summary)'!D49</f>
        <v>1.0442490130870101</v>
      </c>
      <c r="CO49" s="202">
        <f>'HHE (Summary)'!CO49/'HHE (Summary)'!E49</f>
        <v>1.0300218148778868</v>
      </c>
      <c r="CP49" s="202">
        <f>'HHE (Summary)'!CP49/'HHE (Summary)'!F49</f>
        <v>1.014763978873769</v>
      </c>
      <c r="CQ49" s="202">
        <f>'HHE (Summary)'!CQ49/'HHE (Summary)'!G49</f>
        <v>1.0101378990299517</v>
      </c>
      <c r="CR49" s="202">
        <f>'HHE (Summary)'!CR49/'HHE (Summary)'!H49</f>
        <v>1.0047122966418622</v>
      </c>
      <c r="CS49" s="203">
        <f>'HHE (Summary)'!CS49/'HHE (Summary)'!I49</f>
        <v>1.004585991211653</v>
      </c>
      <c r="CT49" s="202">
        <f>'HHE (Summary)'!CT49/'HHE (Summary)'!B49</f>
        <v>1.0390574077121746</v>
      </c>
      <c r="CU49" s="202">
        <f>'HHE (Summary)'!CU49/'HHE (Summary)'!C49</f>
        <v>1.0204506919123539</v>
      </c>
      <c r="CV49" s="202">
        <f>'HHE (Summary)'!CV49/'HHE (Summary)'!D49</f>
        <v>1.0301878637404349</v>
      </c>
      <c r="CW49" s="202">
        <f>'HHE (Summary)'!CW49/'HHE (Summary)'!E49</f>
        <v>1.0151994892558496</v>
      </c>
      <c r="CX49" s="202">
        <f>'HHE (Summary)'!CX49/'HHE (Summary)'!F49</f>
        <v>1.0132445728670694</v>
      </c>
      <c r="CY49" s="202">
        <f>'HHE (Summary)'!CY49/'HHE (Summary)'!G49</f>
        <v>1.0111175065129525</v>
      </c>
      <c r="CZ49" s="202">
        <f>'HHE (Summary)'!CZ49/'HHE (Summary)'!H49</f>
        <v>0.993341065296929</v>
      </c>
      <c r="DA49" s="203">
        <f>'HHE (Summary)'!DA49/'HHE (Summary)'!I49</f>
        <v>0.96705784839453668</v>
      </c>
    </row>
    <row r="50" spans="1:105">
      <c r="A50" s="91" t="s">
        <v>38</v>
      </c>
      <c r="B50" s="202">
        <f>'HHE (Summary)'!B50/'HHE (Summary)'!$G50</f>
        <v>0.96334225895536119</v>
      </c>
      <c r="C50" s="202">
        <f>'HHE (Summary)'!C50/'HHE (Summary)'!$G50</f>
        <v>0.95394556476655534</v>
      </c>
      <c r="D50" s="202">
        <f>'HHE (Summary)'!D50/'HHE (Summary)'!$G50</f>
        <v>0.88345477445183884</v>
      </c>
      <c r="E50" s="202">
        <f>'HHE (Summary)'!E50/'HHE (Summary)'!$G50</f>
        <v>0.92378221762280166</v>
      </c>
      <c r="F50" s="202">
        <f>'HHE (Summary)'!F50/'HHE (Summary)'!$G50</f>
        <v>0.93012829714041978</v>
      </c>
      <c r="G50" s="202">
        <f>'HHE (Summary)'!G50/'HHE (Summary)'!$G50</f>
        <v>1</v>
      </c>
      <c r="H50" s="202">
        <f>'HHE (Summary)'!H50/'HHE (Summary)'!$G50</f>
        <v>1.0569503448827882</v>
      </c>
      <c r="I50" s="203">
        <f>'HHE (Summary)'!I50/'HHE (Summary)'!$G50</f>
        <v>1.0899934326884908</v>
      </c>
      <c r="J50" s="202">
        <f>'HHE (Summary)'!J50/'HHE (Summary)'!B50</f>
        <v>0.83281599615323376</v>
      </c>
      <c r="K50" s="202">
        <f>'HHE (Summary)'!K50/'HHE (Summary)'!C50</f>
        <v>0.88050550768323432</v>
      </c>
      <c r="L50" s="202">
        <f>'HHE (Summary)'!L50/'HHE (Summary)'!D50</f>
        <v>0.89720925834936505</v>
      </c>
      <c r="M50" s="202">
        <f>'HHE (Summary)'!M50/'HHE (Summary)'!E50</f>
        <v>0.9211007553406565</v>
      </c>
      <c r="N50" s="202">
        <f>'HHE (Summary)'!N50/'HHE (Summary)'!F50</f>
        <v>0.92309827983444825</v>
      </c>
      <c r="O50" s="202">
        <f>'HHE (Summary)'!O50/'HHE (Summary)'!G50</f>
        <v>0.93318391572563719</v>
      </c>
      <c r="P50" s="202">
        <f>'HHE (Summary)'!P50/'HHE (Summary)'!H50</f>
        <v>0.92859891093370439</v>
      </c>
      <c r="Q50" s="203">
        <f>'HHE (Summary)'!Q50/'HHE (Summary)'!I50</f>
        <v>0.90061749660860424</v>
      </c>
      <c r="R50" s="202">
        <f>'HHE (Summary)'!R50/'HHE (Summary)'!B50</f>
        <v>0.92070947125026736</v>
      </c>
      <c r="S50" s="202">
        <f>'HHE (Summary)'!S50/'HHE (Summary)'!C50</f>
        <v>0.93585529420106894</v>
      </c>
      <c r="T50" s="202">
        <f>'HHE (Summary)'!T50/'HHE (Summary)'!D50</f>
        <v>0.94722885756630859</v>
      </c>
      <c r="U50" s="202">
        <f>'HHE (Summary)'!U50/'HHE (Summary)'!E50</f>
        <v>0.95361333696956507</v>
      </c>
      <c r="V50" s="202">
        <f>'HHE (Summary)'!V50/'HHE (Summary)'!F50</f>
        <v>0.96197243490417406</v>
      </c>
      <c r="W50" s="202">
        <f>'HHE (Summary)'!W50/'HHE (Summary)'!G50</f>
        <v>0.96261457844855602</v>
      </c>
      <c r="X50" s="202">
        <f>'HHE (Summary)'!X50/'HHE (Summary)'!H50</f>
        <v>0.95358794376318734</v>
      </c>
      <c r="Y50" s="203">
        <f>'HHE (Summary)'!Y50/'HHE (Summary)'!I50</f>
        <v>0.94810885940244261</v>
      </c>
      <c r="Z50" s="202">
        <f>'HHE (Summary)'!Z50/'HHE (Summary)'!B50</f>
        <v>1.0100728507084886</v>
      </c>
      <c r="AA50" s="202">
        <f>'HHE (Summary)'!AA50/'HHE (Summary)'!C50</f>
        <v>1.0268581836908057</v>
      </c>
      <c r="AB50" s="202">
        <f>'HHE (Summary)'!AB50/'HHE (Summary)'!D50</f>
        <v>1.0352821894604121</v>
      </c>
      <c r="AC50" s="202">
        <f>'HHE (Summary)'!AC50/'HHE (Summary)'!E50</f>
        <v>1.0503446473143749</v>
      </c>
      <c r="AD50" s="202">
        <f>'HHE (Summary)'!AD50/'HHE (Summary)'!F50</f>
        <v>1.0918567337799792</v>
      </c>
      <c r="AE50" s="202">
        <f>'HHE (Summary)'!AE50/'HHE (Summary)'!G50</f>
        <v>1.105280959504142</v>
      </c>
      <c r="AF50" s="202">
        <f>'HHE (Summary)'!AF50/'HHE (Summary)'!H50</f>
        <v>1.1044718065267138</v>
      </c>
      <c r="AG50" s="203">
        <f>'HHE (Summary)'!AG50/'HHE (Summary)'!I50</f>
        <v>1.0960282304001243</v>
      </c>
      <c r="AH50" s="202">
        <f>'HHE (Summary)'!AH50/'HHE (Summary)'!B50</f>
        <v>0.96350270018600592</v>
      </c>
      <c r="AI50" s="202">
        <f>'HHE (Summary)'!AI50/'HHE (Summary)'!C50</f>
        <v>0.9572969712506384</v>
      </c>
      <c r="AJ50" s="202">
        <f>'HHE (Summary)'!AJ50/'HHE (Summary)'!D50</f>
        <v>0.96875972139111821</v>
      </c>
      <c r="AK50" s="202">
        <f>'HHE (Summary)'!AK50/'HHE (Summary)'!E50</f>
        <v>0.96907650611338325</v>
      </c>
      <c r="AL50" s="202">
        <f>'HHE (Summary)'!AL50/'HHE (Summary)'!F50</f>
        <v>0.96523005483355706</v>
      </c>
      <c r="AM50" s="202">
        <f>'HHE (Summary)'!AM50/'HHE (Summary)'!G50</f>
        <v>0.96290741855583539</v>
      </c>
      <c r="AN50" s="202">
        <f>'HHE (Summary)'!AN50/'HHE (Summary)'!H50</f>
        <v>0.96522470600996635</v>
      </c>
      <c r="AO50" s="203">
        <f>'HHE (Summary)'!AO50/'HHE (Summary)'!I50</f>
        <v>0.98901540812426458</v>
      </c>
      <c r="AP50" s="202">
        <f>'HHE (Summary)'!AP50/'HHE (Summary)'!B50</f>
        <v>0.96451444011723986</v>
      </c>
      <c r="AQ50" s="202">
        <f>'HHE (Summary)'!AQ50/'HHE (Summary)'!C50</f>
        <v>0.94242812153311373</v>
      </c>
      <c r="AR50" s="202">
        <f>'HHE (Summary)'!AR50/'HHE (Summary)'!D50</f>
        <v>0.94490553087040785</v>
      </c>
      <c r="AS50" s="202">
        <f>'HHE (Summary)'!AS50/'HHE (Summary)'!E50</f>
        <v>0.93887680868338463</v>
      </c>
      <c r="AT50" s="202">
        <f>'HHE (Summary)'!AT50/'HHE (Summary)'!F50</f>
        <v>0.94294903949332542</v>
      </c>
      <c r="AU50" s="202">
        <f>'HHE (Summary)'!AU50/'HHE (Summary)'!G50</f>
        <v>0.94021568261798549</v>
      </c>
      <c r="AV50" s="202">
        <f>'HHE (Summary)'!AV50/'HHE (Summary)'!H50</f>
        <v>0.94962256659619304</v>
      </c>
      <c r="AW50" s="203">
        <f>'HHE (Summary)'!AW50/'HHE (Summary)'!I50</f>
        <v>0.95582311588897173</v>
      </c>
      <c r="AX50" s="202">
        <f>'HHE (Summary)'!AX50/'HHE (Summary)'!B50</f>
        <v>0.93717206307636303</v>
      </c>
      <c r="AY50" s="202">
        <f>'HHE (Summary)'!AY50/'HHE (Summary)'!C50</f>
        <v>0.93641344311013519</v>
      </c>
      <c r="AZ50" s="202">
        <f>'HHE (Summary)'!AZ50/'HHE (Summary)'!D50</f>
        <v>0.92223702488344872</v>
      </c>
      <c r="BA50" s="202">
        <f>'HHE (Summary)'!BA50/'HHE (Summary)'!E50</f>
        <v>0.93680662100767342</v>
      </c>
      <c r="BB50" s="202">
        <f>'HHE (Summary)'!BB50/'HHE (Summary)'!F50</f>
        <v>0.95392826904986616</v>
      </c>
      <c r="BC50" s="202">
        <f>'HHE (Summary)'!BC50/'HHE (Summary)'!G50</f>
        <v>0.95638927833422815</v>
      </c>
      <c r="BD50" s="202">
        <f>'HHE (Summary)'!BD50/'HHE (Summary)'!H50</f>
        <v>0.95440149217884596</v>
      </c>
      <c r="BE50" s="203">
        <f>'HHE (Summary)'!BE50/'HHE (Summary)'!I50</f>
        <v>0.97936848242998686</v>
      </c>
      <c r="BF50" s="202">
        <f>'HHE (Summary)'!BF50/'HHE (Summary)'!B50</f>
        <v>0.9717087388641763</v>
      </c>
      <c r="BG50" s="202">
        <f>'HHE (Summary)'!BG50/'HHE (Summary)'!C50</f>
        <v>0.97927105267874637</v>
      </c>
      <c r="BH50" s="202">
        <f>'HHE (Summary)'!BH50/'HHE (Summary)'!D50</f>
        <v>0.98268479960307176</v>
      </c>
      <c r="BI50" s="202">
        <f>'HHE (Summary)'!BI50/'HHE (Summary)'!E50</f>
        <v>0.99816025853451751</v>
      </c>
      <c r="BJ50" s="202">
        <f>'HHE (Summary)'!BJ50/'HHE (Summary)'!F50</f>
        <v>1.0022035654394541</v>
      </c>
      <c r="BK50" s="202">
        <f>'HHE (Summary)'!BK50/'HHE (Summary)'!G50</f>
        <v>0.99756081944164054</v>
      </c>
      <c r="BL50" s="202">
        <f>'HHE (Summary)'!BL50/'HHE (Summary)'!H50</f>
        <v>1.0071718432532288</v>
      </c>
      <c r="BM50" s="203">
        <f>'HHE (Summary)'!BM50/'HHE (Summary)'!I50</f>
        <v>1.0363580385976698</v>
      </c>
      <c r="BN50" s="202">
        <f>'HHE (Summary)'!BN50/'HHE (Summary)'!B50</f>
        <v>0.99710596745894764</v>
      </c>
      <c r="BO50" s="202">
        <f>'HHE (Summary)'!BO50/'HHE (Summary)'!C50</f>
        <v>1.0029460711084279</v>
      </c>
      <c r="BP50" s="202">
        <f>'HHE (Summary)'!BP50/'HHE (Summary)'!D50</f>
        <v>0.9909833510201167</v>
      </c>
      <c r="BQ50" s="202">
        <f>'HHE (Summary)'!BQ50/'HHE (Summary)'!E50</f>
        <v>0.9998865386841026</v>
      </c>
      <c r="BR50" s="202">
        <f>'HHE (Summary)'!BR50/'HHE (Summary)'!F50</f>
        <v>0.99387497191528074</v>
      </c>
      <c r="BS50" s="202">
        <f>'HHE (Summary)'!BS50/'HHE (Summary)'!G50</f>
        <v>0.97657573475678838</v>
      </c>
      <c r="BT50" s="202">
        <f>'HHE (Summary)'!BT50/'HHE (Summary)'!H50</f>
        <v>0.98369873333350277</v>
      </c>
      <c r="BU50" s="203">
        <f>'HHE (Summary)'!BU50/'HHE (Summary)'!I50</f>
        <v>0.99248950276535719</v>
      </c>
      <c r="BV50" s="202">
        <f>'HHE (Summary)'!BV50/'HHE (Summary)'!B50</f>
        <v>1.0939537106176593</v>
      </c>
      <c r="BW50" s="202">
        <f>'HHE (Summary)'!BW50/'HHE (Summary)'!C50</f>
        <v>1.0841554399474322</v>
      </c>
      <c r="BX50" s="202">
        <f>'HHE (Summary)'!BX50/'HHE (Summary)'!D50</f>
        <v>1.0651981942963551</v>
      </c>
      <c r="BY50" s="202">
        <f>'HHE (Summary)'!BY50/'HHE (Summary)'!E50</f>
        <v>1.0523546447568854</v>
      </c>
      <c r="BZ50" s="202">
        <f>'HHE (Summary)'!BZ50/'HHE (Summary)'!F50</f>
        <v>1.0446852055249736</v>
      </c>
      <c r="CA50" s="202">
        <f>'HHE (Summary)'!CA50/'HHE (Summary)'!G50</f>
        <v>1.0466634834251149</v>
      </c>
      <c r="CB50" s="202">
        <f>'HHE (Summary)'!CB50/'HHE (Summary)'!H50</f>
        <v>1.0496900749564717</v>
      </c>
      <c r="CC50" s="203">
        <f>'HHE (Summary)'!CC50/'HHE (Summary)'!I50</f>
        <v>1.0414832374840761</v>
      </c>
      <c r="CD50" s="202">
        <f>'HHE (Summary)'!CD50/'HHE (Summary)'!B50</f>
        <v>1.0272397377164302</v>
      </c>
      <c r="CE50" s="202">
        <f>'HHE (Summary)'!CE50/'HHE (Summary)'!C50</f>
        <v>1.0148844165348792</v>
      </c>
      <c r="CF50" s="202">
        <f>'HHE (Summary)'!CF50/'HHE (Summary)'!D50</f>
        <v>1.0180574573864039</v>
      </c>
      <c r="CG50" s="202">
        <f>'HHE (Summary)'!CG50/'HHE (Summary)'!E50</f>
        <v>1.019673607552074</v>
      </c>
      <c r="CH50" s="202">
        <f>'HHE (Summary)'!CH50/'HHE (Summary)'!F50</f>
        <v>1.015749000910604</v>
      </c>
      <c r="CI50" s="202">
        <f>'HHE (Summary)'!CI50/'HHE (Summary)'!G50</f>
        <v>1.0125942907731382</v>
      </c>
      <c r="CJ50" s="202">
        <f>'HHE (Summary)'!CJ50/'HHE (Summary)'!H50</f>
        <v>1.0206446872766788</v>
      </c>
      <c r="CK50" s="203">
        <f>'HHE (Summary)'!CK50/'HHE (Summary)'!I50</f>
        <v>1.0203209065516938</v>
      </c>
      <c r="CL50" s="202">
        <f>'HHE (Summary)'!CL50/'HHE (Summary)'!B50</f>
        <v>1.0550802806712547</v>
      </c>
      <c r="CM50" s="202">
        <f>'HHE (Summary)'!CM50/'HHE (Summary)'!C50</f>
        <v>1.0478499772347349</v>
      </c>
      <c r="CN50" s="202">
        <f>'HHE (Summary)'!CN50/'HHE (Summary)'!D50</f>
        <v>1.0442490130870099</v>
      </c>
      <c r="CO50" s="202">
        <f>'HHE (Summary)'!CO50/'HHE (Summary)'!E50</f>
        <v>1.0300218148778875</v>
      </c>
      <c r="CP50" s="202">
        <f>'HHE (Summary)'!CP50/'HHE (Summary)'!F50</f>
        <v>1.0147639788737692</v>
      </c>
      <c r="CQ50" s="202">
        <f>'HHE (Summary)'!CQ50/'HHE (Summary)'!G50</f>
        <v>1.0101378990299521</v>
      </c>
      <c r="CR50" s="202">
        <f>'HHE (Summary)'!CR50/'HHE (Summary)'!H50</f>
        <v>1.0047122966418622</v>
      </c>
      <c r="CS50" s="203">
        <f>'HHE (Summary)'!CS50/'HHE (Summary)'!I50</f>
        <v>1.0045859912116528</v>
      </c>
      <c r="CT50" s="202">
        <f>'HHE (Summary)'!CT50/'HHE (Summary)'!B50</f>
        <v>1.039057407712175</v>
      </c>
      <c r="CU50" s="202">
        <f>'HHE (Summary)'!CU50/'HHE (Summary)'!C50</f>
        <v>1.0204506919123542</v>
      </c>
      <c r="CV50" s="202">
        <f>'HHE (Summary)'!CV50/'HHE (Summary)'!D50</f>
        <v>1.0301878637404351</v>
      </c>
      <c r="CW50" s="202">
        <f>'HHE (Summary)'!CW50/'HHE (Summary)'!E50</f>
        <v>1.0151994892558498</v>
      </c>
      <c r="CX50" s="202">
        <f>'HHE (Summary)'!CX50/'HHE (Summary)'!F50</f>
        <v>1.0132445728670691</v>
      </c>
      <c r="CY50" s="202">
        <f>'HHE (Summary)'!CY50/'HHE (Summary)'!G50</f>
        <v>1.0111175065129525</v>
      </c>
      <c r="CZ50" s="202">
        <f>'HHE (Summary)'!CZ50/'HHE (Summary)'!H50</f>
        <v>0.99334106529692923</v>
      </c>
      <c r="DA50" s="203">
        <f>'HHE (Summary)'!DA50/'HHE (Summary)'!I50</f>
        <v>0.96705784839453723</v>
      </c>
    </row>
    <row r="51" spans="1:105">
      <c r="A51" s="91" t="s">
        <v>39</v>
      </c>
      <c r="B51" s="202">
        <f>'HHE (Summary)'!B51/'HHE (Summary)'!$G51</f>
        <v>0.91814811098456839</v>
      </c>
      <c r="C51" s="202">
        <f>'HHE (Summary)'!C51/'HHE (Summary)'!$G51</f>
        <v>0.92478670104794902</v>
      </c>
      <c r="D51" s="202">
        <f>'HHE (Summary)'!D51/'HHE (Summary)'!$G51</f>
        <v>0.91456034793051655</v>
      </c>
      <c r="E51" s="202">
        <f>'HHE (Summary)'!E51/'HHE (Summary)'!$G51</f>
        <v>0.9127545166668446</v>
      </c>
      <c r="F51" s="202">
        <f>'HHE (Summary)'!F51/'HHE (Summary)'!$G51</f>
        <v>0.91916413347318549</v>
      </c>
      <c r="G51" s="202">
        <f>'HHE (Summary)'!G51/'HHE (Summary)'!$G51</f>
        <v>1</v>
      </c>
      <c r="H51" s="202">
        <f>'HHE (Summary)'!H51/'HHE (Summary)'!$G51</f>
        <v>1.1264683245525955</v>
      </c>
      <c r="I51" s="203">
        <f>'HHE (Summary)'!I51/'HHE (Summary)'!$G51</f>
        <v>1.1832394166761009</v>
      </c>
      <c r="J51" s="202">
        <f>'HHE (Summary)'!J51/'HHE (Summary)'!B51</f>
        <v>0.83281599615323321</v>
      </c>
      <c r="K51" s="202">
        <f>'HHE (Summary)'!K51/'HHE (Summary)'!C51</f>
        <v>0.88050550768323532</v>
      </c>
      <c r="L51" s="202">
        <f>'HHE (Summary)'!L51/'HHE (Summary)'!D51</f>
        <v>0.89720925834936593</v>
      </c>
      <c r="M51" s="202">
        <f>'HHE (Summary)'!M51/'HHE (Summary)'!E51</f>
        <v>0.92110075534065694</v>
      </c>
      <c r="N51" s="202">
        <f>'HHE (Summary)'!N51/'HHE (Summary)'!F51</f>
        <v>0.92309827983444981</v>
      </c>
      <c r="O51" s="202">
        <f>'HHE (Summary)'!O51/'HHE (Summary)'!G51</f>
        <v>0.93318391572563653</v>
      </c>
      <c r="P51" s="202">
        <f>'HHE (Summary)'!P51/'HHE (Summary)'!H51</f>
        <v>0.92859891093370317</v>
      </c>
      <c r="Q51" s="203">
        <f>'HHE (Summary)'!Q51/'HHE (Summary)'!I51</f>
        <v>0.90061749660860257</v>
      </c>
      <c r="R51" s="202">
        <f>'HHE (Summary)'!R51/'HHE (Summary)'!B51</f>
        <v>0.92070947125026736</v>
      </c>
      <c r="S51" s="202">
        <f>'HHE (Summary)'!S51/'HHE (Summary)'!C51</f>
        <v>0.93585529420106939</v>
      </c>
      <c r="T51" s="202">
        <f>'HHE (Summary)'!T51/'HHE (Summary)'!D51</f>
        <v>0.94722885756630804</v>
      </c>
      <c r="U51" s="202">
        <f>'HHE (Summary)'!U51/'HHE (Summary)'!E51</f>
        <v>0.95361333696956596</v>
      </c>
      <c r="V51" s="202">
        <f>'HHE (Summary)'!V51/'HHE (Summary)'!F51</f>
        <v>0.96197243490417461</v>
      </c>
      <c r="W51" s="202">
        <f>'HHE (Summary)'!W51/'HHE (Summary)'!G51</f>
        <v>0.96261457844855691</v>
      </c>
      <c r="X51" s="202">
        <f>'HHE (Summary)'!X51/'HHE (Summary)'!H51</f>
        <v>0.9535879437631869</v>
      </c>
      <c r="Y51" s="203">
        <f>'HHE (Summary)'!Y51/'HHE (Summary)'!I51</f>
        <v>0.94810885940244305</v>
      </c>
      <c r="Z51" s="202">
        <f>'HHE (Summary)'!Z51/'HHE (Summary)'!B51</f>
        <v>1.0100728507084875</v>
      </c>
      <c r="AA51" s="202">
        <f>'HHE (Summary)'!AA51/'HHE (Summary)'!C51</f>
        <v>1.0268581836908073</v>
      </c>
      <c r="AB51" s="202">
        <f>'HHE (Summary)'!AB51/'HHE (Summary)'!D51</f>
        <v>1.0352821894604098</v>
      </c>
      <c r="AC51" s="202">
        <f>'HHE (Summary)'!AC51/'HHE (Summary)'!E51</f>
        <v>1.0503446473143756</v>
      </c>
      <c r="AD51" s="202">
        <f>'HHE (Summary)'!AD51/'HHE (Summary)'!F51</f>
        <v>1.0918567337799812</v>
      </c>
      <c r="AE51" s="202">
        <f>'HHE (Summary)'!AE51/'HHE (Summary)'!G51</f>
        <v>1.1052809595041408</v>
      </c>
      <c r="AF51" s="202">
        <f>'HHE (Summary)'!AF51/'HHE (Summary)'!H51</f>
        <v>1.1044718065267125</v>
      </c>
      <c r="AG51" s="203">
        <f>'HHE (Summary)'!AG51/'HHE (Summary)'!I51</f>
        <v>1.0960282304001241</v>
      </c>
      <c r="AH51" s="202">
        <f>'HHE (Summary)'!AH51/'HHE (Summary)'!B51</f>
        <v>0.96350270018600614</v>
      </c>
      <c r="AI51" s="202">
        <f>'HHE (Summary)'!AI51/'HHE (Summary)'!C51</f>
        <v>0.95729697125064017</v>
      </c>
      <c r="AJ51" s="202">
        <f>'HHE (Summary)'!AJ51/'HHE (Summary)'!D51</f>
        <v>0.96875972139111854</v>
      </c>
      <c r="AK51" s="202">
        <f>'HHE (Summary)'!AK51/'HHE (Summary)'!E51</f>
        <v>0.9690765061133837</v>
      </c>
      <c r="AL51" s="202">
        <f>'HHE (Summary)'!AL51/'HHE (Summary)'!F51</f>
        <v>0.96523005483355784</v>
      </c>
      <c r="AM51" s="202">
        <f>'HHE (Summary)'!AM51/'HHE (Summary)'!G51</f>
        <v>0.96290741855583528</v>
      </c>
      <c r="AN51" s="202">
        <f>'HHE (Summary)'!AN51/'HHE (Summary)'!H51</f>
        <v>0.96522470600996546</v>
      </c>
      <c r="AO51" s="203">
        <f>'HHE (Summary)'!AO51/'HHE (Summary)'!I51</f>
        <v>0.98901540812426392</v>
      </c>
      <c r="AP51" s="202">
        <f>'HHE (Summary)'!AP51/'HHE (Summary)'!B51</f>
        <v>0.9645144401172393</v>
      </c>
      <c r="AQ51" s="202">
        <f>'HHE (Summary)'!AQ51/'HHE (Summary)'!C51</f>
        <v>0.9424281215331145</v>
      </c>
      <c r="AR51" s="202">
        <f>'HHE (Summary)'!AR51/'HHE (Summary)'!D51</f>
        <v>0.94490553087040774</v>
      </c>
      <c r="AS51" s="202">
        <f>'HHE (Summary)'!AS51/'HHE (Summary)'!E51</f>
        <v>0.93887680868338474</v>
      </c>
      <c r="AT51" s="202">
        <f>'HHE (Summary)'!AT51/'HHE (Summary)'!F51</f>
        <v>0.94294903949332642</v>
      </c>
      <c r="AU51" s="202">
        <f>'HHE (Summary)'!AU51/'HHE (Summary)'!G51</f>
        <v>0.9402156826179846</v>
      </c>
      <c r="AV51" s="202">
        <f>'HHE (Summary)'!AV51/'HHE (Summary)'!H51</f>
        <v>0.94962256659619182</v>
      </c>
      <c r="AW51" s="203">
        <f>'HHE (Summary)'!AW51/'HHE (Summary)'!I51</f>
        <v>0.95582311588897273</v>
      </c>
      <c r="AX51" s="202">
        <f>'HHE (Summary)'!AX51/'HHE (Summary)'!B51</f>
        <v>0.93717206307636325</v>
      </c>
      <c r="AY51" s="202">
        <f>'HHE (Summary)'!AY51/'HHE (Summary)'!C51</f>
        <v>0.9364134431101373</v>
      </c>
      <c r="AZ51" s="202">
        <f>'HHE (Summary)'!AZ51/'HHE (Summary)'!D51</f>
        <v>0.92223702488344883</v>
      </c>
      <c r="BA51" s="202">
        <f>'HHE (Summary)'!BA51/'HHE (Summary)'!E51</f>
        <v>0.93680662100767531</v>
      </c>
      <c r="BB51" s="202">
        <f>'HHE (Summary)'!BB51/'HHE (Summary)'!F51</f>
        <v>0.95392826904986683</v>
      </c>
      <c r="BC51" s="202">
        <f>'HHE (Summary)'!BC51/'HHE (Summary)'!G51</f>
        <v>0.95638927833422871</v>
      </c>
      <c r="BD51" s="202">
        <f>'HHE (Summary)'!BD51/'HHE (Summary)'!H51</f>
        <v>0.95440149217884496</v>
      </c>
      <c r="BE51" s="203">
        <f>'HHE (Summary)'!BE51/'HHE (Summary)'!I51</f>
        <v>0.97936848242998509</v>
      </c>
      <c r="BF51" s="202">
        <f>'HHE (Summary)'!BF51/'HHE (Summary)'!B51</f>
        <v>0.97170873886417497</v>
      </c>
      <c r="BG51" s="202">
        <f>'HHE (Summary)'!BG51/'HHE (Summary)'!C51</f>
        <v>0.97927105267874781</v>
      </c>
      <c r="BH51" s="202">
        <f>'HHE (Summary)'!BH51/'HHE (Summary)'!D51</f>
        <v>0.98268479960307054</v>
      </c>
      <c r="BI51" s="202">
        <f>'HHE (Summary)'!BI51/'HHE (Summary)'!E51</f>
        <v>0.9981602585345184</v>
      </c>
      <c r="BJ51" s="202">
        <f>'HHE (Summary)'!BJ51/'HHE (Summary)'!F51</f>
        <v>1.0022035654394557</v>
      </c>
      <c r="BK51" s="202">
        <f>'HHE (Summary)'!BK51/'HHE (Summary)'!G51</f>
        <v>0.9975608194416401</v>
      </c>
      <c r="BL51" s="202">
        <f>'HHE (Summary)'!BL51/'HHE (Summary)'!H51</f>
        <v>1.0071718432532279</v>
      </c>
      <c r="BM51" s="203">
        <f>'HHE (Summary)'!BM51/'HHE (Summary)'!I51</f>
        <v>1.0363580385976698</v>
      </c>
      <c r="BN51" s="202">
        <f>'HHE (Summary)'!BN51/'HHE (Summary)'!B51</f>
        <v>0.99710596745894675</v>
      </c>
      <c r="BO51" s="202">
        <f>'HHE (Summary)'!BO51/'HHE (Summary)'!C51</f>
        <v>1.0029460711084301</v>
      </c>
      <c r="BP51" s="202">
        <f>'HHE (Summary)'!BP51/'HHE (Summary)'!D51</f>
        <v>0.99098335102011692</v>
      </c>
      <c r="BQ51" s="202">
        <f>'HHE (Summary)'!BQ51/'HHE (Summary)'!E51</f>
        <v>0.99988653868410349</v>
      </c>
      <c r="BR51" s="202">
        <f>'HHE (Summary)'!BR51/'HHE (Summary)'!F51</f>
        <v>0.9938749719152824</v>
      </c>
      <c r="BS51" s="202">
        <f>'HHE (Summary)'!BS51/'HHE (Summary)'!G51</f>
        <v>0.97657573475678827</v>
      </c>
      <c r="BT51" s="202">
        <f>'HHE (Summary)'!BT51/'HHE (Summary)'!H51</f>
        <v>0.98369873333350211</v>
      </c>
      <c r="BU51" s="203">
        <f>'HHE (Summary)'!BU51/'HHE (Summary)'!I51</f>
        <v>0.99248950276535763</v>
      </c>
      <c r="BV51" s="202">
        <f>'HHE (Summary)'!BV51/'HHE (Summary)'!B51</f>
        <v>1.0939537106176591</v>
      </c>
      <c r="BW51" s="202">
        <f>'HHE (Summary)'!BW51/'HHE (Summary)'!C51</f>
        <v>1.084155439947432</v>
      </c>
      <c r="BX51" s="202">
        <f>'HHE (Summary)'!BX51/'HHE (Summary)'!D51</f>
        <v>1.0651981942963547</v>
      </c>
      <c r="BY51" s="202">
        <f>'HHE (Summary)'!BY51/'HHE (Summary)'!E51</f>
        <v>1.0523546447568843</v>
      </c>
      <c r="BZ51" s="202">
        <f>'HHE (Summary)'!BZ51/'HHE (Summary)'!F51</f>
        <v>1.0446852055249733</v>
      </c>
      <c r="CA51" s="202">
        <f>'HHE (Summary)'!CA51/'HHE (Summary)'!G51</f>
        <v>1.0466634834251143</v>
      </c>
      <c r="CB51" s="202">
        <f>'HHE (Summary)'!CB51/'HHE (Summary)'!H51</f>
        <v>1.0496900749564728</v>
      </c>
      <c r="CC51" s="203">
        <f>'HHE (Summary)'!CC51/'HHE (Summary)'!I51</f>
        <v>1.0414832374840768</v>
      </c>
      <c r="CD51" s="202">
        <f>'HHE (Summary)'!CD51/'HHE (Summary)'!B51</f>
        <v>1.0272397377164302</v>
      </c>
      <c r="CE51" s="202">
        <f>'HHE (Summary)'!CE51/'HHE (Summary)'!C51</f>
        <v>1.0148844165348789</v>
      </c>
      <c r="CF51" s="202">
        <f>'HHE (Summary)'!CF51/'HHE (Summary)'!D51</f>
        <v>1.0180574573864054</v>
      </c>
      <c r="CG51" s="202">
        <f>'HHE (Summary)'!CG51/'HHE (Summary)'!E51</f>
        <v>1.0196736075520734</v>
      </c>
      <c r="CH51" s="202">
        <f>'HHE (Summary)'!CH51/'HHE (Summary)'!F51</f>
        <v>1.0157490009106032</v>
      </c>
      <c r="CI51" s="202">
        <f>'HHE (Summary)'!CI51/'HHE (Summary)'!G51</f>
        <v>1.0125942907731393</v>
      </c>
      <c r="CJ51" s="202">
        <f>'HHE (Summary)'!CJ51/'HHE (Summary)'!H51</f>
        <v>1.020644687276679</v>
      </c>
      <c r="CK51" s="203">
        <f>'HHE (Summary)'!CK51/'HHE (Summary)'!I51</f>
        <v>1.0203209065516949</v>
      </c>
      <c r="CL51" s="202">
        <f>'HHE (Summary)'!CL51/'HHE (Summary)'!B51</f>
        <v>1.0550802806712563</v>
      </c>
      <c r="CM51" s="202">
        <f>'HHE (Summary)'!CM51/'HHE (Summary)'!C51</f>
        <v>1.0478499772347332</v>
      </c>
      <c r="CN51" s="202">
        <f>'HHE (Summary)'!CN51/'HHE (Summary)'!D51</f>
        <v>1.0442490130870106</v>
      </c>
      <c r="CO51" s="202">
        <f>'HHE (Summary)'!CO51/'HHE (Summary)'!E51</f>
        <v>1.0300218148778864</v>
      </c>
      <c r="CP51" s="202">
        <f>'HHE (Summary)'!CP51/'HHE (Summary)'!F51</f>
        <v>1.0147639788737672</v>
      </c>
      <c r="CQ51" s="202">
        <f>'HHE (Summary)'!CQ51/'HHE (Summary)'!G51</f>
        <v>1.0101378990299503</v>
      </c>
      <c r="CR51" s="202">
        <f>'HHE (Summary)'!CR51/'HHE (Summary)'!H51</f>
        <v>1.0047122966418625</v>
      </c>
      <c r="CS51" s="203">
        <f>'HHE (Summary)'!CS51/'HHE (Summary)'!I51</f>
        <v>1.0045859912116533</v>
      </c>
      <c r="CT51" s="202">
        <f>'HHE (Summary)'!CT51/'HHE (Summary)'!B51</f>
        <v>1.0390574077121741</v>
      </c>
      <c r="CU51" s="202">
        <f>'HHE (Summary)'!CU51/'HHE (Summary)'!C51</f>
        <v>1.0204506919123524</v>
      </c>
      <c r="CV51" s="202">
        <f>'HHE (Summary)'!CV51/'HHE (Summary)'!D51</f>
        <v>1.0301878637404338</v>
      </c>
      <c r="CW51" s="202">
        <f>'HHE (Summary)'!CW51/'HHE (Summary)'!E51</f>
        <v>1.0151994892558489</v>
      </c>
      <c r="CX51" s="202">
        <f>'HHE (Summary)'!CX51/'HHE (Summary)'!F51</f>
        <v>1.0132445728670685</v>
      </c>
      <c r="CY51" s="202">
        <f>'HHE (Summary)'!CY51/'HHE (Summary)'!G51</f>
        <v>1.0111175065129521</v>
      </c>
      <c r="CZ51" s="202">
        <f>'HHE (Summary)'!CZ51/'HHE (Summary)'!H51</f>
        <v>0.99334106529692956</v>
      </c>
      <c r="DA51" s="203">
        <f>'HHE (Summary)'!DA51/'HHE (Summary)'!I51</f>
        <v>0.96705784839453501</v>
      </c>
    </row>
    <row r="52" spans="1:105" s="88" customFormat="1">
      <c r="A52" s="90" t="s">
        <v>199</v>
      </c>
      <c r="B52" s="202">
        <f>'HHE (Summary)'!B52/'HHE (Summary)'!$G52</f>
        <v>0.94925030610619054</v>
      </c>
      <c r="C52" s="202">
        <f>'HHE (Summary)'!C52/'HHE (Summary)'!$G52</f>
        <v>0.94335819402836241</v>
      </c>
      <c r="D52" s="202">
        <f>'HHE (Summary)'!D52/'HHE (Summary)'!$G52</f>
        <v>0.9067635084696668</v>
      </c>
      <c r="E52" s="202">
        <f>'HHE (Summary)'!E52/'HHE (Summary)'!$G52</f>
        <v>0.92016383682377834</v>
      </c>
      <c r="F52" s="202">
        <f>'HHE (Summary)'!F52/'HHE (Summary)'!$G52</f>
        <v>0.96532299580939995</v>
      </c>
      <c r="G52" s="202">
        <f>'HHE (Summary)'!G52/'HHE (Summary)'!$G52</f>
        <v>1</v>
      </c>
      <c r="H52" s="202">
        <f>'HHE (Summary)'!H52/'HHE (Summary)'!$G52</f>
        <v>1.0354143372149529</v>
      </c>
      <c r="I52" s="203">
        <f>'HHE (Summary)'!I52/'HHE (Summary)'!$G52</f>
        <v>1.0967005847813596</v>
      </c>
      <c r="J52" s="202">
        <f>'HHE (Summary)'!J52/'HHE (Summary)'!B52</f>
        <v>0.88137183402093577</v>
      </c>
      <c r="K52" s="202">
        <f>'HHE (Summary)'!K52/'HHE (Summary)'!C52</f>
        <v>0.91383858672313689</v>
      </c>
      <c r="L52" s="202">
        <f>'HHE (Summary)'!L52/'HHE (Summary)'!D52</f>
        <v>0.92585662595651608</v>
      </c>
      <c r="M52" s="202">
        <f>'HHE (Summary)'!M52/'HHE (Summary)'!E52</f>
        <v>0.94348399312589337</v>
      </c>
      <c r="N52" s="202">
        <f>'HHE (Summary)'!N52/'HHE (Summary)'!F52</f>
        <v>0.94458620583844011</v>
      </c>
      <c r="O52" s="202">
        <f>'HHE (Summary)'!O52/'HHE (Summary)'!G52</f>
        <v>0.95152287244649347</v>
      </c>
      <c r="P52" s="202">
        <f>'HHE (Summary)'!P52/'HHE (Summary)'!H52</f>
        <v>0.94823905537382613</v>
      </c>
      <c r="Q52" s="203">
        <f>'HHE (Summary)'!Q52/'HHE (Summary)'!I52</f>
        <v>0.92904041165830686</v>
      </c>
      <c r="R52" s="202">
        <f>'HHE (Summary)'!R52/'HHE (Summary)'!B52</f>
        <v>0.94701461440531431</v>
      </c>
      <c r="S52" s="202">
        <f>'HHE (Summary)'!S52/'HHE (Summary)'!C52</f>
        <v>0.95721645906834785</v>
      </c>
      <c r="T52" s="202">
        <f>'HHE (Summary)'!T52/'HHE (Summary)'!D52</f>
        <v>0.96555534798400267</v>
      </c>
      <c r="U52" s="202">
        <f>'HHE (Summary)'!U52/'HHE (Summary)'!E52</f>
        <v>0.96971447156283319</v>
      </c>
      <c r="V52" s="202">
        <f>'HHE (Summary)'!V52/'HHE (Summary)'!F52</f>
        <v>0.97476013113980553</v>
      </c>
      <c r="W52" s="202">
        <f>'HHE (Summary)'!W52/'HHE (Summary)'!G52</f>
        <v>0.97542486662099059</v>
      </c>
      <c r="X52" s="202">
        <f>'HHE (Summary)'!X52/'HHE (Summary)'!H52</f>
        <v>0.9698707500121837</v>
      </c>
      <c r="Y52" s="203">
        <f>'HHE (Summary)'!Y52/'HHE (Summary)'!I52</f>
        <v>0.96557209919948783</v>
      </c>
      <c r="Z52" s="202">
        <f>'HHE (Summary)'!Z52/'HHE (Summary)'!B52</f>
        <v>1.0042685604099042</v>
      </c>
      <c r="AA52" s="202">
        <f>'HHE (Summary)'!AA52/'HHE (Summary)'!C52</f>
        <v>1.0152979862794824</v>
      </c>
      <c r="AB52" s="202">
        <f>'HHE (Summary)'!AB52/'HHE (Summary)'!D52</f>
        <v>1.0196589369636175</v>
      </c>
      <c r="AC52" s="202">
        <f>'HHE (Summary)'!AC52/'HHE (Summary)'!E52</f>
        <v>1.0308756532210479</v>
      </c>
      <c r="AD52" s="202">
        <f>'HHE (Summary)'!AD52/'HHE (Summary)'!F52</f>
        <v>1.0583813533160178</v>
      </c>
      <c r="AE52" s="202">
        <f>'HHE (Summary)'!AE52/'HHE (Summary)'!G52</f>
        <v>1.0669826041020034</v>
      </c>
      <c r="AF52" s="202">
        <f>'HHE (Summary)'!AF52/'HHE (Summary)'!H52</f>
        <v>1.0667948805909353</v>
      </c>
      <c r="AG52" s="203">
        <f>'HHE (Summary)'!AG52/'HHE (Summary)'!I52</f>
        <v>1.0610673497429721</v>
      </c>
      <c r="AH52" s="202">
        <f>'HHE (Summary)'!AH52/'HHE (Summary)'!B52</f>
        <v>0.97572355073206318</v>
      </c>
      <c r="AI52" s="202">
        <f>'HHE (Summary)'!AI52/'HHE (Summary)'!C52</f>
        <v>0.97109389419522363</v>
      </c>
      <c r="AJ52" s="202">
        <f>'HHE (Summary)'!AJ52/'HHE (Summary)'!D52</f>
        <v>0.97866519543253316</v>
      </c>
      <c r="AK52" s="202">
        <f>'HHE (Summary)'!AK52/'HHE (Summary)'!E52</f>
        <v>0.97881509890349461</v>
      </c>
      <c r="AL52" s="202">
        <f>'HHE (Summary)'!AL52/'HHE (Summary)'!F52</f>
        <v>0.97684710913781736</v>
      </c>
      <c r="AM52" s="202">
        <f>'HHE (Summary)'!AM52/'HHE (Summary)'!G52</f>
        <v>0.97532330303626813</v>
      </c>
      <c r="AN52" s="202">
        <f>'HHE (Summary)'!AN52/'HHE (Summary)'!H52</f>
        <v>0.976549055170708</v>
      </c>
      <c r="AO52" s="203">
        <f>'HHE (Summary)'!AO52/'HHE (Summary)'!I52</f>
        <v>0.99235316672354978</v>
      </c>
      <c r="AP52" s="202">
        <f>'HHE (Summary)'!AP52/'HHE (Summary)'!B52</f>
        <v>0.97483134011290362</v>
      </c>
      <c r="AQ52" s="202">
        <f>'HHE (Summary)'!AQ52/'HHE (Summary)'!C52</f>
        <v>0.95952720302197225</v>
      </c>
      <c r="AR52" s="202">
        <f>'HHE (Summary)'!AR52/'HHE (Summary)'!D52</f>
        <v>0.96033494593325297</v>
      </c>
      <c r="AS52" s="202">
        <f>'HHE (Summary)'!AS52/'HHE (Summary)'!E52</f>
        <v>0.9567185437605974</v>
      </c>
      <c r="AT52" s="202">
        <f>'HHE (Summary)'!AT52/'HHE (Summary)'!F52</f>
        <v>0.95968242009225357</v>
      </c>
      <c r="AU52" s="202">
        <f>'HHE (Summary)'!AU52/'HHE (Summary)'!G52</f>
        <v>0.9587039784797442</v>
      </c>
      <c r="AV52" s="202">
        <f>'HHE (Summary)'!AV52/'HHE (Summary)'!H52</f>
        <v>0.96487801115186611</v>
      </c>
      <c r="AW52" s="203">
        <f>'HHE (Summary)'!AW52/'HHE (Summary)'!I52</f>
        <v>0.96921632836434124</v>
      </c>
      <c r="AX52" s="202">
        <f>'HHE (Summary)'!AX52/'HHE (Summary)'!B52</f>
        <v>0.95523004052244531</v>
      </c>
      <c r="AY52" s="202">
        <f>'HHE (Summary)'!AY52/'HHE (Summary)'!C52</f>
        <v>0.95493868919544644</v>
      </c>
      <c r="AZ52" s="202">
        <f>'HHE (Summary)'!AZ52/'HHE (Summary)'!D52</f>
        <v>0.943874811053796</v>
      </c>
      <c r="BA52" s="202">
        <f>'HHE (Summary)'!BA52/'HHE (Summary)'!E52</f>
        <v>0.95490017033829566</v>
      </c>
      <c r="BB52" s="202">
        <f>'HHE (Summary)'!BB52/'HHE (Summary)'!F52</f>
        <v>0.967461064352094</v>
      </c>
      <c r="BC52" s="202">
        <f>'HHE (Summary)'!BC52/'HHE (Summary)'!G52</f>
        <v>0.96804993417981777</v>
      </c>
      <c r="BD52" s="202">
        <f>'HHE (Summary)'!BD52/'HHE (Summary)'!H52</f>
        <v>0.96677574185627546</v>
      </c>
      <c r="BE52" s="203">
        <f>'HHE (Summary)'!BE52/'HHE (Summary)'!I52</f>
        <v>0.98406379042855485</v>
      </c>
      <c r="BF52" s="202">
        <f>'HHE (Summary)'!BF52/'HHE (Summary)'!B52</f>
        <v>0.97781541131282401</v>
      </c>
      <c r="BG52" s="202">
        <f>'HHE (Summary)'!BG52/'HHE (Summary)'!C52</f>
        <v>0.98249121284509433</v>
      </c>
      <c r="BH52" s="202">
        <f>'HHE (Summary)'!BH52/'HHE (Summary)'!D52</f>
        <v>0.98503098443488313</v>
      </c>
      <c r="BI52" s="202">
        <f>'HHE (Summary)'!BI52/'HHE (Summary)'!E52</f>
        <v>0.9955121858076651</v>
      </c>
      <c r="BJ52" s="202">
        <f>'HHE (Summary)'!BJ52/'HHE (Summary)'!F52</f>
        <v>0.99882011644314384</v>
      </c>
      <c r="BK52" s="202">
        <f>'HHE (Summary)'!BK52/'HHE (Summary)'!G52</f>
        <v>0.99549177163900338</v>
      </c>
      <c r="BL52" s="202">
        <f>'HHE (Summary)'!BL52/'HHE (Summary)'!H52</f>
        <v>1.002076080786652</v>
      </c>
      <c r="BM52" s="203">
        <f>'HHE (Summary)'!BM52/'HHE (Summary)'!I52</f>
        <v>1.0210722730036925</v>
      </c>
      <c r="BN52" s="202">
        <f>'HHE (Summary)'!BN52/'HHE (Summary)'!B52</f>
        <v>0.99357129135244326</v>
      </c>
      <c r="BO52" s="202">
        <f>'HHE (Summary)'!BO52/'HHE (Summary)'!C52</f>
        <v>0.99721362288342641</v>
      </c>
      <c r="BP52" s="202">
        <f>'HHE (Summary)'!BP52/'HHE (Summary)'!D52</f>
        <v>0.98957785471307247</v>
      </c>
      <c r="BQ52" s="202">
        <f>'HHE (Summary)'!BQ52/'HHE (Summary)'!E52</f>
        <v>0.99554274340108984</v>
      </c>
      <c r="BR52" s="202">
        <f>'HHE (Summary)'!BR52/'HHE (Summary)'!F52</f>
        <v>0.99087831701164364</v>
      </c>
      <c r="BS52" s="202">
        <f>'HHE (Summary)'!BS52/'HHE (Summary)'!G52</f>
        <v>0.97946965771953676</v>
      </c>
      <c r="BT52" s="202">
        <f>'HHE (Summary)'!BT52/'HHE (Summary)'!H52</f>
        <v>0.98264216112362279</v>
      </c>
      <c r="BU52" s="203">
        <f>'HHE (Summary)'!BU52/'HHE (Summary)'!I52</f>
        <v>0.98976798159901547</v>
      </c>
      <c r="BV52" s="202">
        <f>'HHE (Summary)'!BV52/'HHE (Summary)'!B52</f>
        <v>1.0675004974862006</v>
      </c>
      <c r="BW52" s="202">
        <f>'HHE (Summary)'!BW52/'HHE (Summary)'!C52</f>
        <v>1.0620579245937647</v>
      </c>
      <c r="BX52" s="202">
        <f>'HHE (Summary)'!BX52/'HHE (Summary)'!D52</f>
        <v>1.0490484258244082</v>
      </c>
      <c r="BY52" s="202">
        <f>'HHE (Summary)'!BY52/'HHE (Summary)'!E52</f>
        <v>1.0398411210450695</v>
      </c>
      <c r="BZ52" s="202">
        <f>'HHE (Summary)'!BZ52/'HHE (Summary)'!F52</f>
        <v>1.034255066167878</v>
      </c>
      <c r="CA52" s="202">
        <f>'HHE (Summary)'!CA52/'HHE (Summary)'!G52</f>
        <v>1.0356139832556082</v>
      </c>
      <c r="CB52" s="202">
        <f>'HHE (Summary)'!CB52/'HHE (Summary)'!H52</f>
        <v>1.0377150527556571</v>
      </c>
      <c r="CC52" s="203">
        <f>'HHE (Summary)'!CC52/'HHE (Summary)'!I52</f>
        <v>1.0329080477303392</v>
      </c>
      <c r="CD52" s="202">
        <f>'HHE (Summary)'!CD52/'HHE (Summary)'!B52</f>
        <v>1.0177261297004074</v>
      </c>
      <c r="CE52" s="202">
        <f>'HHE (Summary)'!CE52/'HHE (Summary)'!C52</f>
        <v>1.0081327438520507</v>
      </c>
      <c r="CF52" s="202">
        <f>'HHE (Summary)'!CF52/'HHE (Summary)'!D52</f>
        <v>1.0102987971084727</v>
      </c>
      <c r="CG52" s="202">
        <f>'HHE (Summary)'!CG52/'HHE (Summary)'!E52</f>
        <v>1.0116980765051211</v>
      </c>
      <c r="CH52" s="202">
        <f>'HHE (Summary)'!CH52/'HHE (Summary)'!F52</f>
        <v>1.0091159680692583</v>
      </c>
      <c r="CI52" s="202">
        <f>'HHE (Summary)'!CI52/'HHE (Summary)'!G52</f>
        <v>1.0068797476724143</v>
      </c>
      <c r="CJ52" s="202">
        <f>'HHE (Summary)'!CJ52/'HHE (Summary)'!H52</f>
        <v>1.012212637040971</v>
      </c>
      <c r="CK52" s="203">
        <f>'HHE (Summary)'!CK52/'HHE (Summary)'!I52</f>
        <v>1.0119080333419395</v>
      </c>
      <c r="CL52" s="202">
        <f>'HHE (Summary)'!CL52/'HHE (Summary)'!B52</f>
        <v>1.0326952431173146</v>
      </c>
      <c r="CM52" s="202">
        <f>'HHE (Summary)'!CM52/'HHE (Summary)'!C52</f>
        <v>1.0268565686861328</v>
      </c>
      <c r="CN52" s="202">
        <f>'HHE (Summary)'!CN52/'HHE (Summary)'!D52</f>
        <v>1.0233914796326551</v>
      </c>
      <c r="CO52" s="202">
        <f>'HHE (Summary)'!CO52/'HHE (Summary)'!E52</f>
        <v>1.0152851884150951</v>
      </c>
      <c r="CP52" s="202">
        <f>'HHE (Summary)'!CP52/'HHE (Summary)'!F52</f>
        <v>1.0051838676736178</v>
      </c>
      <c r="CQ52" s="202">
        <f>'HHE (Summary)'!CQ52/'HHE (Summary)'!G52</f>
        <v>1.00146660634215</v>
      </c>
      <c r="CR52" s="202">
        <f>'HHE (Summary)'!CR52/'HHE (Summary)'!H52</f>
        <v>0.99743207088707742</v>
      </c>
      <c r="CS52" s="203">
        <f>'HHE (Summary)'!CS52/'HHE (Summary)'!I52</f>
        <v>0.99763706950523101</v>
      </c>
      <c r="CT52" s="202">
        <f>'HHE (Summary)'!CT52/'HHE (Summary)'!B52</f>
        <v>1.0271398066212092</v>
      </c>
      <c r="CU52" s="202">
        <f>'HHE (Summary)'!CU52/'HHE (Summary)'!C52</f>
        <v>1.0140119493856863</v>
      </c>
      <c r="CV52" s="202">
        <f>'HHE (Summary)'!CV52/'HHE (Summary)'!D52</f>
        <v>1.0218255343144385</v>
      </c>
      <c r="CW52" s="202">
        <f>'HHE (Summary)'!CW52/'HHE (Summary)'!E52</f>
        <v>1.0090757100889092</v>
      </c>
      <c r="CX52" s="202">
        <f>'HHE (Summary)'!CX52/'HHE (Summary)'!F52</f>
        <v>1.0088471344299228</v>
      </c>
      <c r="CY52" s="202">
        <f>'HHE (Summary)'!CY52/'HHE (Summary)'!G52</f>
        <v>1.0077891835998702</v>
      </c>
      <c r="CZ52" s="202">
        <f>'HHE (Summary)'!CZ52/'HHE (Summary)'!H52</f>
        <v>0.99582274049901165</v>
      </c>
      <c r="DA52" s="203">
        <f>'HHE (Summary)'!DA52/'HHE (Summary)'!I52</f>
        <v>0.97684673638865849</v>
      </c>
    </row>
    <row r="53" spans="1:105">
      <c r="A53" s="91" t="s">
        <v>40</v>
      </c>
      <c r="B53" s="202">
        <f>'HHE (Summary)'!B53/'HHE (Summary)'!$G53</f>
        <v>0.93249108372472023</v>
      </c>
      <c r="C53" s="202">
        <f>'HHE (Summary)'!C53/'HHE (Summary)'!$G53</f>
        <v>0.91707125534733624</v>
      </c>
      <c r="D53" s="202">
        <f>'HHE (Summary)'!D53/'HHE (Summary)'!$G53</f>
        <v>0.83852811861641097</v>
      </c>
      <c r="E53" s="202">
        <f>'HHE (Summary)'!E53/'HHE (Summary)'!$G53</f>
        <v>0.91587542976238023</v>
      </c>
      <c r="F53" s="202">
        <f>'HHE (Summary)'!F53/'HHE (Summary)'!$G53</f>
        <v>0.94114659790366906</v>
      </c>
      <c r="G53" s="202">
        <f>'HHE (Summary)'!G53/'HHE (Summary)'!$G53</f>
        <v>1</v>
      </c>
      <c r="H53" s="202">
        <f>'HHE (Summary)'!H53/'HHE (Summary)'!$G53</f>
        <v>1.0836485563416893</v>
      </c>
      <c r="I53" s="203">
        <f>'HHE (Summary)'!I53/'HHE (Summary)'!$G53</f>
        <v>1.2132537073706229</v>
      </c>
      <c r="J53" s="202">
        <f>'HHE (Summary)'!J53/'HHE (Summary)'!B53</f>
        <v>0.88137183402093655</v>
      </c>
      <c r="K53" s="202">
        <f>'HHE (Summary)'!K53/'HHE (Summary)'!C53</f>
        <v>0.91383858672313667</v>
      </c>
      <c r="L53" s="202">
        <f>'HHE (Summary)'!L53/'HHE (Summary)'!D53</f>
        <v>0.92585662595651597</v>
      </c>
      <c r="M53" s="202">
        <f>'HHE (Summary)'!M53/'HHE (Summary)'!E53</f>
        <v>0.94348399312589382</v>
      </c>
      <c r="N53" s="202">
        <f>'HHE (Summary)'!N53/'HHE (Summary)'!F53</f>
        <v>0.94458620583843966</v>
      </c>
      <c r="O53" s="202">
        <f>'HHE (Summary)'!O53/'HHE (Summary)'!G53</f>
        <v>0.95152287244649247</v>
      </c>
      <c r="P53" s="202">
        <f>'HHE (Summary)'!P53/'HHE (Summary)'!H53</f>
        <v>0.9482390553738258</v>
      </c>
      <c r="Q53" s="203">
        <f>'HHE (Summary)'!Q53/'HHE (Summary)'!I53</f>
        <v>0.92904041165830709</v>
      </c>
      <c r="R53" s="202">
        <f>'HHE (Summary)'!R53/'HHE (Summary)'!B53</f>
        <v>0.9470146144053152</v>
      </c>
      <c r="S53" s="202">
        <f>'HHE (Summary)'!S53/'HHE (Summary)'!C53</f>
        <v>0.95721645906834707</v>
      </c>
      <c r="T53" s="202">
        <f>'HHE (Summary)'!T53/'HHE (Summary)'!D53</f>
        <v>0.965555347984002</v>
      </c>
      <c r="U53" s="202">
        <f>'HHE (Summary)'!U53/'HHE (Summary)'!E53</f>
        <v>0.96971447156283341</v>
      </c>
      <c r="V53" s="202">
        <f>'HHE (Summary)'!V53/'HHE (Summary)'!F53</f>
        <v>0.97476013113980498</v>
      </c>
      <c r="W53" s="202">
        <f>'HHE (Summary)'!W53/'HHE (Summary)'!G53</f>
        <v>0.97542486662099026</v>
      </c>
      <c r="X53" s="202">
        <f>'HHE (Summary)'!X53/'HHE (Summary)'!H53</f>
        <v>0.96987075001218326</v>
      </c>
      <c r="Y53" s="203">
        <f>'HHE (Summary)'!Y53/'HHE (Summary)'!I53</f>
        <v>0.96557209919948739</v>
      </c>
      <c r="Z53" s="202">
        <f>'HHE (Summary)'!Z53/'HHE (Summary)'!B53</f>
        <v>1.0042685604099055</v>
      </c>
      <c r="AA53" s="202">
        <f>'HHE (Summary)'!AA53/'HHE (Summary)'!C53</f>
        <v>1.0152979862794824</v>
      </c>
      <c r="AB53" s="202">
        <f>'HHE (Summary)'!AB53/'HHE (Summary)'!D53</f>
        <v>1.0196589369636178</v>
      </c>
      <c r="AC53" s="202">
        <f>'HHE (Summary)'!AC53/'HHE (Summary)'!E53</f>
        <v>1.0308756532210477</v>
      </c>
      <c r="AD53" s="202">
        <f>'HHE (Summary)'!AD53/'HHE (Summary)'!F53</f>
        <v>1.0583813533160167</v>
      </c>
      <c r="AE53" s="202">
        <f>'HHE (Summary)'!AE53/'HHE (Summary)'!G53</f>
        <v>1.0669826041020023</v>
      </c>
      <c r="AF53" s="202">
        <f>'HHE (Summary)'!AF53/'HHE (Summary)'!H53</f>
        <v>1.0667948805909355</v>
      </c>
      <c r="AG53" s="203">
        <f>'HHE (Summary)'!AG53/'HHE (Summary)'!I53</f>
        <v>1.0610673497429721</v>
      </c>
      <c r="AH53" s="202">
        <f>'HHE (Summary)'!AH53/'HHE (Summary)'!B53</f>
        <v>0.97572355073206452</v>
      </c>
      <c r="AI53" s="202">
        <f>'HHE (Summary)'!AI53/'HHE (Summary)'!C53</f>
        <v>0.97109389419522407</v>
      </c>
      <c r="AJ53" s="202">
        <f>'HHE (Summary)'!AJ53/'HHE (Summary)'!D53</f>
        <v>0.97866519543253239</v>
      </c>
      <c r="AK53" s="202">
        <f>'HHE (Summary)'!AK53/'HHE (Summary)'!E53</f>
        <v>0.97881509890349505</v>
      </c>
      <c r="AL53" s="202">
        <f>'HHE (Summary)'!AL53/'HHE (Summary)'!F53</f>
        <v>0.9768471091378168</v>
      </c>
      <c r="AM53" s="202">
        <f>'HHE (Summary)'!AM53/'HHE (Summary)'!G53</f>
        <v>0.97532330303626735</v>
      </c>
      <c r="AN53" s="202">
        <f>'HHE (Summary)'!AN53/'HHE (Summary)'!H53</f>
        <v>0.97654905517070856</v>
      </c>
      <c r="AO53" s="203">
        <f>'HHE (Summary)'!AO53/'HHE (Summary)'!I53</f>
        <v>0.99235316672354934</v>
      </c>
      <c r="AP53" s="202">
        <f>'HHE (Summary)'!AP53/'HHE (Summary)'!B53</f>
        <v>0.97483134011290451</v>
      </c>
      <c r="AQ53" s="202">
        <f>'HHE (Summary)'!AQ53/'HHE (Summary)'!C53</f>
        <v>0.95952720302197236</v>
      </c>
      <c r="AR53" s="202">
        <f>'HHE (Summary)'!AR53/'HHE (Summary)'!D53</f>
        <v>0.96033494593325308</v>
      </c>
      <c r="AS53" s="202">
        <f>'HHE (Summary)'!AS53/'HHE (Summary)'!E53</f>
        <v>0.95671854376059751</v>
      </c>
      <c r="AT53" s="202">
        <f>'HHE (Summary)'!AT53/'HHE (Summary)'!F53</f>
        <v>0.95968242009225313</v>
      </c>
      <c r="AU53" s="202">
        <f>'HHE (Summary)'!AU53/'HHE (Summary)'!G53</f>
        <v>0.95870397847974331</v>
      </c>
      <c r="AV53" s="202">
        <f>'HHE (Summary)'!AV53/'HHE (Summary)'!H53</f>
        <v>0.96487801115186644</v>
      </c>
      <c r="AW53" s="203">
        <f>'HHE (Summary)'!AW53/'HHE (Summary)'!I53</f>
        <v>0.96921632836434002</v>
      </c>
      <c r="AX53" s="202">
        <f>'HHE (Summary)'!AX53/'HHE (Summary)'!B53</f>
        <v>0.95523004052244687</v>
      </c>
      <c r="AY53" s="202">
        <f>'HHE (Summary)'!AY53/'HHE (Summary)'!C53</f>
        <v>0.95493868919544644</v>
      </c>
      <c r="AZ53" s="202">
        <f>'HHE (Summary)'!AZ53/'HHE (Summary)'!D53</f>
        <v>0.94387481105379523</v>
      </c>
      <c r="BA53" s="202">
        <f>'HHE (Summary)'!BA53/'HHE (Summary)'!E53</f>
        <v>0.95490017033829622</v>
      </c>
      <c r="BB53" s="202">
        <f>'HHE (Summary)'!BB53/'HHE (Summary)'!F53</f>
        <v>0.96746106435209367</v>
      </c>
      <c r="BC53" s="202">
        <f>'HHE (Summary)'!BC53/'HHE (Summary)'!G53</f>
        <v>0.96804993417981666</v>
      </c>
      <c r="BD53" s="202">
        <f>'HHE (Summary)'!BD53/'HHE (Summary)'!H53</f>
        <v>0.96677574185627502</v>
      </c>
      <c r="BE53" s="203">
        <f>'HHE (Summary)'!BE53/'HHE (Summary)'!I53</f>
        <v>0.9840637904285553</v>
      </c>
      <c r="BF53" s="202">
        <f>'HHE (Summary)'!BF53/'HHE (Summary)'!B53</f>
        <v>0.97781541131282401</v>
      </c>
      <c r="BG53" s="202">
        <f>'HHE (Summary)'!BG53/'HHE (Summary)'!C53</f>
        <v>0.98249121284509344</v>
      </c>
      <c r="BH53" s="202">
        <f>'HHE (Summary)'!BH53/'HHE (Summary)'!D53</f>
        <v>0.98503098443488368</v>
      </c>
      <c r="BI53" s="202">
        <f>'HHE (Summary)'!BI53/'HHE (Summary)'!E53</f>
        <v>0.99551218580766632</v>
      </c>
      <c r="BJ53" s="202">
        <f>'HHE (Summary)'!BJ53/'HHE (Summary)'!F53</f>
        <v>0.99882011644314361</v>
      </c>
      <c r="BK53" s="202">
        <f>'HHE (Summary)'!BK53/'HHE (Summary)'!G53</f>
        <v>0.99549177163900227</v>
      </c>
      <c r="BL53" s="202">
        <f>'HHE (Summary)'!BL53/'HHE (Summary)'!H53</f>
        <v>1.002076080786652</v>
      </c>
      <c r="BM53" s="203">
        <f>'HHE (Summary)'!BM53/'HHE (Summary)'!I53</f>
        <v>1.0210722730036923</v>
      </c>
      <c r="BN53" s="202">
        <f>'HHE (Summary)'!BN53/'HHE (Summary)'!B53</f>
        <v>0.99357129135244449</v>
      </c>
      <c r="BO53" s="202">
        <f>'HHE (Summary)'!BO53/'HHE (Summary)'!C53</f>
        <v>0.99721362288342663</v>
      </c>
      <c r="BP53" s="202">
        <f>'HHE (Summary)'!BP53/'HHE (Summary)'!D53</f>
        <v>0.9895778547130728</v>
      </c>
      <c r="BQ53" s="202">
        <f>'HHE (Summary)'!BQ53/'HHE (Summary)'!E53</f>
        <v>0.99554274340109117</v>
      </c>
      <c r="BR53" s="202">
        <f>'HHE (Summary)'!BR53/'HHE (Summary)'!F53</f>
        <v>0.99087831701164331</v>
      </c>
      <c r="BS53" s="202">
        <f>'HHE (Summary)'!BS53/'HHE (Summary)'!G53</f>
        <v>0.97946965771953587</v>
      </c>
      <c r="BT53" s="202">
        <f>'HHE (Summary)'!BT53/'HHE (Summary)'!H53</f>
        <v>0.98264216112362246</v>
      </c>
      <c r="BU53" s="203">
        <f>'HHE (Summary)'!BU53/'HHE (Summary)'!I53</f>
        <v>0.98976798159901447</v>
      </c>
      <c r="BV53" s="202">
        <f>'HHE (Summary)'!BV53/'HHE (Summary)'!B53</f>
        <v>1.067500497486199</v>
      </c>
      <c r="BW53" s="202">
        <f>'HHE (Summary)'!BW53/'HHE (Summary)'!C53</f>
        <v>1.0620579245937651</v>
      </c>
      <c r="BX53" s="202">
        <f>'HHE (Summary)'!BX53/'HHE (Summary)'!D53</f>
        <v>1.0490484258244084</v>
      </c>
      <c r="BY53" s="202">
        <f>'HHE (Summary)'!BY53/'HHE (Summary)'!E53</f>
        <v>1.0398411210450698</v>
      </c>
      <c r="BZ53" s="202">
        <f>'HHE (Summary)'!BZ53/'HHE (Summary)'!F53</f>
        <v>1.0342550661678778</v>
      </c>
      <c r="CA53" s="202">
        <f>'HHE (Summary)'!CA53/'HHE (Summary)'!G53</f>
        <v>1.0356139832556084</v>
      </c>
      <c r="CB53" s="202">
        <f>'HHE (Summary)'!CB53/'HHE (Summary)'!H53</f>
        <v>1.0377150527556573</v>
      </c>
      <c r="CC53" s="203">
        <f>'HHE (Summary)'!CC53/'HHE (Summary)'!I53</f>
        <v>1.0329080477303394</v>
      </c>
      <c r="CD53" s="202">
        <f>'HHE (Summary)'!CD53/'HHE (Summary)'!B53</f>
        <v>1.0177261297004063</v>
      </c>
      <c r="CE53" s="202">
        <f>'HHE (Summary)'!CE53/'HHE (Summary)'!C53</f>
        <v>1.0081327438520498</v>
      </c>
      <c r="CF53" s="202">
        <f>'HHE (Summary)'!CF53/'HHE (Summary)'!D53</f>
        <v>1.0102987971084727</v>
      </c>
      <c r="CG53" s="202">
        <f>'HHE (Summary)'!CG53/'HHE (Summary)'!E53</f>
        <v>1.01169807650512</v>
      </c>
      <c r="CH53" s="202">
        <f>'HHE (Summary)'!CH53/'HHE (Summary)'!F53</f>
        <v>1.009115968069259</v>
      </c>
      <c r="CI53" s="202">
        <f>'HHE (Summary)'!CI53/'HHE (Summary)'!G53</f>
        <v>1.0068797476724145</v>
      </c>
      <c r="CJ53" s="202">
        <f>'HHE (Summary)'!CJ53/'HHE (Summary)'!H53</f>
        <v>1.0122126370409712</v>
      </c>
      <c r="CK53" s="203">
        <f>'HHE (Summary)'!CK53/'HHE (Summary)'!I53</f>
        <v>1.0119080333419397</v>
      </c>
      <c r="CL53" s="202">
        <f>'HHE (Summary)'!CL53/'HHE (Summary)'!B53</f>
        <v>1.0326952431173138</v>
      </c>
      <c r="CM53" s="202">
        <f>'HHE (Summary)'!CM53/'HHE (Summary)'!C53</f>
        <v>1.0268565686861315</v>
      </c>
      <c r="CN53" s="202">
        <f>'HHE (Summary)'!CN53/'HHE (Summary)'!D53</f>
        <v>1.0233914796326555</v>
      </c>
      <c r="CO53" s="202">
        <f>'HHE (Summary)'!CO53/'HHE (Summary)'!E53</f>
        <v>1.0152851884150946</v>
      </c>
      <c r="CP53" s="202">
        <f>'HHE (Summary)'!CP53/'HHE (Summary)'!F53</f>
        <v>1.005183867673618</v>
      </c>
      <c r="CQ53" s="202">
        <f>'HHE (Summary)'!CQ53/'HHE (Summary)'!G53</f>
        <v>1.0014666063421507</v>
      </c>
      <c r="CR53" s="202">
        <f>'HHE (Summary)'!CR53/'HHE (Summary)'!H53</f>
        <v>0.99743207088707764</v>
      </c>
      <c r="CS53" s="203">
        <f>'HHE (Summary)'!CS53/'HHE (Summary)'!I53</f>
        <v>0.99763706950523035</v>
      </c>
      <c r="CT53" s="202">
        <f>'HHE (Summary)'!CT53/'HHE (Summary)'!B53</f>
        <v>1.0271398066212085</v>
      </c>
      <c r="CU53" s="202">
        <f>'HHE (Summary)'!CU53/'HHE (Summary)'!C53</f>
        <v>1.0140119493856852</v>
      </c>
      <c r="CV53" s="202">
        <f>'HHE (Summary)'!CV53/'HHE (Summary)'!D53</f>
        <v>1.0218255343144389</v>
      </c>
      <c r="CW53" s="202">
        <f>'HHE (Summary)'!CW53/'HHE (Summary)'!E53</f>
        <v>1.0090757100889087</v>
      </c>
      <c r="CX53" s="202">
        <f>'HHE (Summary)'!CX53/'HHE (Summary)'!F53</f>
        <v>1.0088471344299235</v>
      </c>
      <c r="CY53" s="202">
        <f>'HHE (Summary)'!CY53/'HHE (Summary)'!G53</f>
        <v>1.00778918359987</v>
      </c>
      <c r="CZ53" s="202">
        <f>'HHE (Summary)'!CZ53/'HHE (Summary)'!H53</f>
        <v>0.99582274049901109</v>
      </c>
      <c r="DA53" s="203">
        <f>'HHE (Summary)'!DA53/'HHE (Summary)'!I53</f>
        <v>0.97684673638865804</v>
      </c>
    </row>
    <row r="54" spans="1:105">
      <c r="A54" s="91" t="s">
        <v>200</v>
      </c>
      <c r="B54" s="202">
        <f>'HHE (Summary)'!B54/'HHE (Summary)'!$G54</f>
        <v>1.0813235134191661</v>
      </c>
      <c r="C54" s="202">
        <f>'HHE (Summary)'!C54/'HHE (Summary)'!$G54</f>
        <v>1.0418898702256552</v>
      </c>
      <c r="D54" s="202">
        <f>'HHE (Summary)'!D54/'HHE (Summary)'!$G54</f>
        <v>1.0521563315154374</v>
      </c>
      <c r="E54" s="202">
        <f>'HHE (Summary)'!E54/'HHE (Summary)'!$G54</f>
        <v>1.0496505243873959</v>
      </c>
      <c r="F54" s="202">
        <f>'HHE (Summary)'!F54/'HHE (Summary)'!$G54</f>
        <v>1.0487293908270441</v>
      </c>
      <c r="G54" s="202">
        <f>'HHE (Summary)'!G54/'HHE (Summary)'!$G54</f>
        <v>1</v>
      </c>
      <c r="H54" s="202">
        <f>'HHE (Summary)'!H54/'HHE (Summary)'!$G54</f>
        <v>0.97604093815702964</v>
      </c>
      <c r="I54" s="203">
        <f>'HHE (Summary)'!I54/'HHE (Summary)'!$G54</f>
        <v>0.9655913778854941</v>
      </c>
      <c r="J54" s="202">
        <f>'HHE (Summary)'!J54/'HHE (Summary)'!B54</f>
        <v>0.88137183402093489</v>
      </c>
      <c r="K54" s="202">
        <f>'HHE (Summary)'!K54/'HHE (Summary)'!C54</f>
        <v>0.91383858672313856</v>
      </c>
      <c r="L54" s="202">
        <f>'HHE (Summary)'!L54/'HHE (Summary)'!D54</f>
        <v>0.92585662595651586</v>
      </c>
      <c r="M54" s="202">
        <f>'HHE (Summary)'!M54/'HHE (Summary)'!E54</f>
        <v>0.94348399312589293</v>
      </c>
      <c r="N54" s="202">
        <f>'HHE (Summary)'!N54/'HHE (Summary)'!F54</f>
        <v>0.94458620583844</v>
      </c>
      <c r="O54" s="202">
        <f>'HHE (Summary)'!O54/'HHE (Summary)'!G54</f>
        <v>0.95152287244649436</v>
      </c>
      <c r="P54" s="202">
        <f>'HHE (Summary)'!P54/'HHE (Summary)'!H54</f>
        <v>0.94823905537382669</v>
      </c>
      <c r="Q54" s="203">
        <f>'HHE (Summary)'!Q54/'HHE (Summary)'!I54</f>
        <v>0.92904041165830697</v>
      </c>
      <c r="R54" s="202">
        <f>'HHE (Summary)'!R54/'HHE (Summary)'!B54</f>
        <v>0.94701461440531365</v>
      </c>
      <c r="S54" s="202">
        <f>'HHE (Summary)'!S54/'HHE (Summary)'!C54</f>
        <v>0.95721645906834796</v>
      </c>
      <c r="T54" s="202">
        <f>'HHE (Summary)'!T54/'HHE (Summary)'!D54</f>
        <v>0.96555534798400333</v>
      </c>
      <c r="U54" s="202">
        <f>'HHE (Summary)'!U54/'HHE (Summary)'!E54</f>
        <v>0.96971447156283286</v>
      </c>
      <c r="V54" s="202">
        <f>'HHE (Summary)'!V54/'HHE (Summary)'!F54</f>
        <v>0.97476013113980597</v>
      </c>
      <c r="W54" s="202">
        <f>'HHE (Summary)'!W54/'HHE (Summary)'!G54</f>
        <v>0.97542486662099115</v>
      </c>
      <c r="X54" s="202">
        <f>'HHE (Summary)'!X54/'HHE (Summary)'!H54</f>
        <v>0.96987075001218348</v>
      </c>
      <c r="Y54" s="203">
        <f>'HHE (Summary)'!Y54/'HHE (Summary)'!I54</f>
        <v>0.96557209919948783</v>
      </c>
      <c r="Z54" s="202">
        <f>'HHE (Summary)'!Z54/'HHE (Summary)'!B54</f>
        <v>1.004268560409904</v>
      </c>
      <c r="AA54" s="202">
        <f>'HHE (Summary)'!AA54/'HHE (Summary)'!C54</f>
        <v>1.0152979862794831</v>
      </c>
      <c r="AB54" s="202">
        <f>'HHE (Summary)'!AB54/'HHE (Summary)'!D54</f>
        <v>1.0196589369636171</v>
      </c>
      <c r="AC54" s="202">
        <f>'HHE (Summary)'!AC54/'HHE (Summary)'!E54</f>
        <v>1.0308756532210486</v>
      </c>
      <c r="AD54" s="202">
        <f>'HHE (Summary)'!AD54/'HHE (Summary)'!F54</f>
        <v>1.058381353316018</v>
      </c>
      <c r="AE54" s="202">
        <f>'HHE (Summary)'!AE54/'HHE (Summary)'!G54</f>
        <v>1.0669826041020039</v>
      </c>
      <c r="AF54" s="202">
        <f>'HHE (Summary)'!AF54/'HHE (Summary)'!H54</f>
        <v>1.0667948805909362</v>
      </c>
      <c r="AG54" s="203">
        <f>'HHE (Summary)'!AG54/'HHE (Summary)'!I54</f>
        <v>1.061067349742973</v>
      </c>
      <c r="AH54" s="202">
        <f>'HHE (Summary)'!AH54/'HHE (Summary)'!B54</f>
        <v>0.97572355073206207</v>
      </c>
      <c r="AI54" s="202">
        <f>'HHE (Summary)'!AI54/'HHE (Summary)'!C54</f>
        <v>0.97109389419522385</v>
      </c>
      <c r="AJ54" s="202">
        <f>'HHE (Summary)'!AJ54/'HHE (Summary)'!D54</f>
        <v>0.97866519543253438</v>
      </c>
      <c r="AK54" s="202">
        <f>'HHE (Summary)'!AK54/'HHE (Summary)'!E54</f>
        <v>0.97881509890349427</v>
      </c>
      <c r="AL54" s="202">
        <f>'HHE (Summary)'!AL54/'HHE (Summary)'!F54</f>
        <v>0.97684710913781758</v>
      </c>
      <c r="AM54" s="202">
        <f>'HHE (Summary)'!AM54/'HHE (Summary)'!G54</f>
        <v>0.97532330303626946</v>
      </c>
      <c r="AN54" s="202">
        <f>'HHE (Summary)'!AN54/'HHE (Summary)'!H54</f>
        <v>0.97654905517070911</v>
      </c>
      <c r="AO54" s="203">
        <f>'HHE (Summary)'!AO54/'HHE (Summary)'!I54</f>
        <v>0.99235316672355056</v>
      </c>
      <c r="AP54" s="202">
        <f>'HHE (Summary)'!AP54/'HHE (Summary)'!B54</f>
        <v>0.97483134011290307</v>
      </c>
      <c r="AQ54" s="202">
        <f>'HHE (Summary)'!AQ54/'HHE (Summary)'!C54</f>
        <v>0.95952720302197325</v>
      </c>
      <c r="AR54" s="202">
        <f>'HHE (Summary)'!AR54/'HHE (Summary)'!D54</f>
        <v>0.96033494593325441</v>
      </c>
      <c r="AS54" s="202">
        <f>'HHE (Summary)'!AS54/'HHE (Summary)'!E54</f>
        <v>0.95671854376059717</v>
      </c>
      <c r="AT54" s="202">
        <f>'HHE (Summary)'!AT54/'HHE (Summary)'!F54</f>
        <v>0.95968242009225402</v>
      </c>
      <c r="AU54" s="202">
        <f>'HHE (Summary)'!AU54/'HHE (Summary)'!G54</f>
        <v>0.95870397847974476</v>
      </c>
      <c r="AV54" s="202">
        <f>'HHE (Summary)'!AV54/'HHE (Summary)'!H54</f>
        <v>0.96487801115186755</v>
      </c>
      <c r="AW54" s="203">
        <f>'HHE (Summary)'!AW54/'HHE (Summary)'!I54</f>
        <v>0.96921632836434202</v>
      </c>
      <c r="AX54" s="202">
        <f>'HHE (Summary)'!AX54/'HHE (Summary)'!B54</f>
        <v>0.95523004052244476</v>
      </c>
      <c r="AY54" s="202">
        <f>'HHE (Summary)'!AY54/'HHE (Summary)'!C54</f>
        <v>0.95493868919544755</v>
      </c>
      <c r="AZ54" s="202">
        <f>'HHE (Summary)'!AZ54/'HHE (Summary)'!D54</f>
        <v>0.94387481105379667</v>
      </c>
      <c r="BA54" s="202">
        <f>'HHE (Summary)'!BA54/'HHE (Summary)'!E54</f>
        <v>0.95490017033829555</v>
      </c>
      <c r="BB54" s="202">
        <f>'HHE (Summary)'!BB54/'HHE (Summary)'!F54</f>
        <v>0.96746106435209456</v>
      </c>
      <c r="BC54" s="202">
        <f>'HHE (Summary)'!BC54/'HHE (Summary)'!G54</f>
        <v>0.96804993417981944</v>
      </c>
      <c r="BD54" s="202">
        <f>'HHE (Summary)'!BD54/'HHE (Summary)'!H54</f>
        <v>0.96677574185627513</v>
      </c>
      <c r="BE54" s="203">
        <f>'HHE (Summary)'!BE54/'HHE (Summary)'!I54</f>
        <v>0.98406379042855496</v>
      </c>
      <c r="BF54" s="202">
        <f>'HHE (Summary)'!BF54/'HHE (Summary)'!B54</f>
        <v>0.97781541131282401</v>
      </c>
      <c r="BG54" s="202">
        <f>'HHE (Summary)'!BG54/'HHE (Summary)'!C54</f>
        <v>0.98249121284509444</v>
      </c>
      <c r="BH54" s="202">
        <f>'HHE (Summary)'!BH54/'HHE (Summary)'!D54</f>
        <v>0.98503098443488435</v>
      </c>
      <c r="BI54" s="202">
        <f>'HHE (Summary)'!BI54/'HHE (Summary)'!E54</f>
        <v>0.99551218580766476</v>
      </c>
      <c r="BJ54" s="202">
        <f>'HHE (Summary)'!BJ54/'HHE (Summary)'!F54</f>
        <v>0.99882011644314384</v>
      </c>
      <c r="BK54" s="202">
        <f>'HHE (Summary)'!BK54/'HHE (Summary)'!G54</f>
        <v>0.99549177163900404</v>
      </c>
      <c r="BL54" s="202">
        <f>'HHE (Summary)'!BL54/'HHE (Summary)'!H54</f>
        <v>1.0020760807866531</v>
      </c>
      <c r="BM54" s="203">
        <f>'HHE (Summary)'!BM54/'HHE (Summary)'!I54</f>
        <v>1.021072273003693</v>
      </c>
      <c r="BN54" s="202">
        <f>'HHE (Summary)'!BN54/'HHE (Summary)'!B54</f>
        <v>0.9935712913524426</v>
      </c>
      <c r="BO54" s="202">
        <f>'HHE (Summary)'!BO54/'HHE (Summary)'!C54</f>
        <v>0.99721362288342785</v>
      </c>
      <c r="BP54" s="202">
        <f>'HHE (Summary)'!BP54/'HHE (Summary)'!D54</f>
        <v>0.9895778547130728</v>
      </c>
      <c r="BQ54" s="202">
        <f>'HHE (Summary)'!BQ54/'HHE (Summary)'!E54</f>
        <v>0.99554274340108928</v>
      </c>
      <c r="BR54" s="202">
        <f>'HHE (Summary)'!BR54/'HHE (Summary)'!F54</f>
        <v>0.99087831701164264</v>
      </c>
      <c r="BS54" s="202">
        <f>'HHE (Summary)'!BS54/'HHE (Summary)'!G54</f>
        <v>0.9794696577195372</v>
      </c>
      <c r="BT54" s="202">
        <f>'HHE (Summary)'!BT54/'HHE (Summary)'!H54</f>
        <v>0.98264216112362346</v>
      </c>
      <c r="BU54" s="203">
        <f>'HHE (Summary)'!BU54/'HHE (Summary)'!I54</f>
        <v>0.9897679815990158</v>
      </c>
      <c r="BV54" s="202">
        <f>'HHE (Summary)'!BV54/'HHE (Summary)'!B54</f>
        <v>1.0675004974862008</v>
      </c>
      <c r="BW54" s="202">
        <f>'HHE (Summary)'!BW54/'HHE (Summary)'!C54</f>
        <v>1.0620579245937642</v>
      </c>
      <c r="BX54" s="202">
        <f>'HHE (Summary)'!BX54/'HHE (Summary)'!D54</f>
        <v>1.0490484258244073</v>
      </c>
      <c r="BY54" s="202">
        <f>'HHE (Summary)'!BY54/'HHE (Summary)'!E54</f>
        <v>1.0398411210450698</v>
      </c>
      <c r="BZ54" s="202">
        <f>'HHE (Summary)'!BZ54/'HHE (Summary)'!F54</f>
        <v>1.0342550661678767</v>
      </c>
      <c r="CA54" s="202">
        <f>'HHE (Summary)'!CA54/'HHE (Summary)'!G54</f>
        <v>1.0356139832556082</v>
      </c>
      <c r="CB54" s="202">
        <f>'HHE (Summary)'!CB54/'HHE (Summary)'!H54</f>
        <v>1.0377150527556567</v>
      </c>
      <c r="CC54" s="203">
        <f>'HHE (Summary)'!CC54/'HHE (Summary)'!I54</f>
        <v>1.0329080477303381</v>
      </c>
      <c r="CD54" s="202">
        <f>'HHE (Summary)'!CD54/'HHE (Summary)'!B54</f>
        <v>1.0177261297004079</v>
      </c>
      <c r="CE54" s="202">
        <f>'HHE (Summary)'!CE54/'HHE (Summary)'!C54</f>
        <v>1.0081327438520498</v>
      </c>
      <c r="CF54" s="202">
        <f>'HHE (Summary)'!CF54/'HHE (Summary)'!D54</f>
        <v>1.0102987971084707</v>
      </c>
      <c r="CG54" s="202">
        <f>'HHE (Summary)'!CG54/'HHE (Summary)'!E54</f>
        <v>1.0116980765051204</v>
      </c>
      <c r="CH54" s="202">
        <f>'HHE (Summary)'!CH54/'HHE (Summary)'!F54</f>
        <v>1.0091159680692567</v>
      </c>
      <c r="CI54" s="202">
        <f>'HHE (Summary)'!CI54/'HHE (Summary)'!G54</f>
        <v>1.0068797476724141</v>
      </c>
      <c r="CJ54" s="202">
        <f>'HHE (Summary)'!CJ54/'HHE (Summary)'!H54</f>
        <v>1.0122126370409703</v>
      </c>
      <c r="CK54" s="203">
        <f>'HHE (Summary)'!CK54/'HHE (Summary)'!I54</f>
        <v>1.0119080333419377</v>
      </c>
      <c r="CL54" s="202">
        <f>'HHE (Summary)'!CL54/'HHE (Summary)'!B54</f>
        <v>1.0326952431173142</v>
      </c>
      <c r="CM54" s="202">
        <f>'HHE (Summary)'!CM54/'HHE (Summary)'!C54</f>
        <v>1.0268565686861311</v>
      </c>
      <c r="CN54" s="202">
        <f>'HHE (Summary)'!CN54/'HHE (Summary)'!D54</f>
        <v>1.0233914796326546</v>
      </c>
      <c r="CO54" s="202">
        <f>'HHE (Summary)'!CO54/'HHE (Summary)'!E54</f>
        <v>1.0152851884150955</v>
      </c>
      <c r="CP54" s="202">
        <f>'HHE (Summary)'!CP54/'HHE (Summary)'!F54</f>
        <v>1.0051838676736173</v>
      </c>
      <c r="CQ54" s="202">
        <f>'HHE (Summary)'!CQ54/'HHE (Summary)'!G54</f>
        <v>1.0014666063421493</v>
      </c>
      <c r="CR54" s="202">
        <f>'HHE (Summary)'!CR54/'HHE (Summary)'!H54</f>
        <v>0.99743207088707742</v>
      </c>
      <c r="CS54" s="203">
        <f>'HHE (Summary)'!CS54/'HHE (Summary)'!I54</f>
        <v>0.99763706950523046</v>
      </c>
      <c r="CT54" s="202">
        <f>'HHE (Summary)'!CT54/'HHE (Summary)'!B54</f>
        <v>1.0271398066212107</v>
      </c>
      <c r="CU54" s="202">
        <f>'HHE (Summary)'!CU54/'HHE (Summary)'!C54</f>
        <v>1.014011949385685</v>
      </c>
      <c r="CV54" s="202">
        <f>'HHE (Summary)'!CV54/'HHE (Summary)'!D54</f>
        <v>1.0218255343144371</v>
      </c>
      <c r="CW54" s="202">
        <f>'HHE (Summary)'!CW54/'HHE (Summary)'!E54</f>
        <v>1.0090757100889083</v>
      </c>
      <c r="CX54" s="202">
        <f>'HHE (Summary)'!CX54/'HHE (Summary)'!F54</f>
        <v>1.0088471344299224</v>
      </c>
      <c r="CY54" s="202">
        <f>'HHE (Summary)'!CY54/'HHE (Summary)'!G54</f>
        <v>1.0077891835998698</v>
      </c>
      <c r="CZ54" s="202">
        <f>'HHE (Summary)'!CZ54/'HHE (Summary)'!H54</f>
        <v>0.99582274049901265</v>
      </c>
      <c r="DA54" s="203">
        <f>'HHE (Summary)'!DA54/'HHE (Summary)'!I54</f>
        <v>0.97684673638865682</v>
      </c>
    </row>
    <row r="55" spans="1:105">
      <c r="A55" s="91" t="s">
        <v>201</v>
      </c>
      <c r="B55" s="202">
        <f>'HHE (Summary)'!B55/'HHE (Summary)'!$G55</f>
        <v>1.0346964929950131</v>
      </c>
      <c r="C55" s="202">
        <f>'HHE (Summary)'!C55/'HHE (Summary)'!$G55</f>
        <v>1.0958818942124715</v>
      </c>
      <c r="D55" s="202">
        <f>'HHE (Summary)'!D55/'HHE (Summary)'!$G55</f>
        <v>0.87523872141638759</v>
      </c>
      <c r="E55" s="202">
        <f>'HHE (Summary)'!E55/'HHE (Summary)'!$G55</f>
        <v>0.86274579848182897</v>
      </c>
      <c r="F55" s="202">
        <f>'HHE (Summary)'!F55/'HHE (Summary)'!$G55</f>
        <v>0.79034887511524077</v>
      </c>
      <c r="G55" s="202">
        <f>'HHE (Summary)'!G55/'HHE (Summary)'!$G55</f>
        <v>1</v>
      </c>
      <c r="H55" s="202">
        <f>'HHE (Summary)'!H55/'HHE (Summary)'!$G55</f>
        <v>1.1159622410175527</v>
      </c>
      <c r="I55" s="203">
        <f>'HHE (Summary)'!I55/'HHE (Summary)'!$G55</f>
        <v>1.0812667983290576</v>
      </c>
      <c r="J55" s="202">
        <f>'HHE (Summary)'!J55/'HHE (Summary)'!B55</f>
        <v>0.88137183402093533</v>
      </c>
      <c r="K55" s="202">
        <f>'HHE (Summary)'!K55/'HHE (Summary)'!C55</f>
        <v>0.913838586723137</v>
      </c>
      <c r="L55" s="202">
        <f>'HHE (Summary)'!L55/'HHE (Summary)'!D55</f>
        <v>0.92585662595651641</v>
      </c>
      <c r="M55" s="202">
        <f>'HHE (Summary)'!M55/'HHE (Summary)'!E55</f>
        <v>0.94348399312589271</v>
      </c>
      <c r="N55" s="202">
        <f>'HHE (Summary)'!N55/'HHE (Summary)'!F55</f>
        <v>0.94458620583844122</v>
      </c>
      <c r="O55" s="202">
        <f>'HHE (Summary)'!O55/'HHE (Summary)'!G55</f>
        <v>0.95152287244649314</v>
      </c>
      <c r="P55" s="202">
        <f>'HHE (Summary)'!P55/'HHE (Summary)'!H55</f>
        <v>0.94823905537382724</v>
      </c>
      <c r="Q55" s="203">
        <f>'HHE (Summary)'!Q55/'HHE (Summary)'!I55</f>
        <v>0.92904041165830631</v>
      </c>
      <c r="R55" s="202">
        <f>'HHE (Summary)'!R55/'HHE (Summary)'!B55</f>
        <v>0.94701461440531431</v>
      </c>
      <c r="S55" s="202">
        <f>'HHE (Summary)'!S55/'HHE (Summary)'!C55</f>
        <v>0.95721645906834774</v>
      </c>
      <c r="T55" s="202">
        <f>'HHE (Summary)'!T55/'HHE (Summary)'!D55</f>
        <v>0.96555534798400311</v>
      </c>
      <c r="U55" s="202">
        <f>'HHE (Summary)'!U55/'HHE (Summary)'!E55</f>
        <v>0.96971447156283264</v>
      </c>
      <c r="V55" s="202">
        <f>'HHE (Summary)'!V55/'HHE (Summary)'!F55</f>
        <v>0.97476013113980631</v>
      </c>
      <c r="W55" s="202">
        <f>'HHE (Summary)'!W55/'HHE (Summary)'!G55</f>
        <v>0.97542486662099137</v>
      </c>
      <c r="X55" s="202">
        <f>'HHE (Summary)'!X55/'HHE (Summary)'!H55</f>
        <v>0.96987075001218293</v>
      </c>
      <c r="Y55" s="203">
        <f>'HHE (Summary)'!Y55/'HHE (Summary)'!I55</f>
        <v>0.96557209919948672</v>
      </c>
      <c r="Z55" s="202">
        <f>'HHE (Summary)'!Z55/'HHE (Summary)'!B55</f>
        <v>1.004268560409904</v>
      </c>
      <c r="AA55" s="202">
        <f>'HHE (Summary)'!AA55/'HHE (Summary)'!C55</f>
        <v>1.015297986279482</v>
      </c>
      <c r="AB55" s="202">
        <f>'HHE (Summary)'!AB55/'HHE (Summary)'!D55</f>
        <v>1.0196589369636171</v>
      </c>
      <c r="AC55" s="202">
        <f>'HHE (Summary)'!AC55/'HHE (Summary)'!E55</f>
        <v>1.0308756532210481</v>
      </c>
      <c r="AD55" s="202">
        <f>'HHE (Summary)'!AD55/'HHE (Summary)'!F55</f>
        <v>1.0583813533160185</v>
      </c>
      <c r="AE55" s="202">
        <f>'HHE (Summary)'!AE55/'HHE (Summary)'!G55</f>
        <v>1.0669826041020034</v>
      </c>
      <c r="AF55" s="202">
        <f>'HHE (Summary)'!AF55/'HHE (Summary)'!H55</f>
        <v>1.0667948805909362</v>
      </c>
      <c r="AG55" s="203">
        <f>'HHE (Summary)'!AG55/'HHE (Summary)'!I55</f>
        <v>1.0610673497429712</v>
      </c>
      <c r="AH55" s="202">
        <f>'HHE (Summary)'!AH55/'HHE (Summary)'!B55</f>
        <v>0.97572355073206229</v>
      </c>
      <c r="AI55" s="202">
        <f>'HHE (Summary)'!AI55/'HHE (Summary)'!C55</f>
        <v>0.97109389419522407</v>
      </c>
      <c r="AJ55" s="202">
        <f>'HHE (Summary)'!AJ55/'HHE (Summary)'!D55</f>
        <v>0.97866519543253405</v>
      </c>
      <c r="AK55" s="202">
        <f>'HHE (Summary)'!AK55/'HHE (Summary)'!E55</f>
        <v>0.97881509890349394</v>
      </c>
      <c r="AL55" s="202">
        <f>'HHE (Summary)'!AL55/'HHE (Summary)'!F55</f>
        <v>0.97684710913781814</v>
      </c>
      <c r="AM55" s="202">
        <f>'HHE (Summary)'!AM55/'HHE (Summary)'!G55</f>
        <v>0.97532330303626835</v>
      </c>
      <c r="AN55" s="202">
        <f>'HHE (Summary)'!AN55/'HHE (Summary)'!H55</f>
        <v>0.97654905517070856</v>
      </c>
      <c r="AO55" s="203">
        <f>'HHE (Summary)'!AO55/'HHE (Summary)'!I55</f>
        <v>0.99235316672354934</v>
      </c>
      <c r="AP55" s="202">
        <f>'HHE (Summary)'!AP55/'HHE (Summary)'!B55</f>
        <v>0.9748313401129034</v>
      </c>
      <c r="AQ55" s="202">
        <f>'HHE (Summary)'!AQ55/'HHE (Summary)'!C55</f>
        <v>0.95952720302197203</v>
      </c>
      <c r="AR55" s="202">
        <f>'HHE (Summary)'!AR55/'HHE (Summary)'!D55</f>
        <v>0.96033494593325419</v>
      </c>
      <c r="AS55" s="202">
        <f>'HHE (Summary)'!AS55/'HHE (Summary)'!E55</f>
        <v>0.95671854376059651</v>
      </c>
      <c r="AT55" s="202">
        <f>'HHE (Summary)'!AT55/'HHE (Summary)'!F55</f>
        <v>0.95968242009225457</v>
      </c>
      <c r="AU55" s="202">
        <f>'HHE (Summary)'!AU55/'HHE (Summary)'!G55</f>
        <v>0.95870397847974531</v>
      </c>
      <c r="AV55" s="202">
        <f>'HHE (Summary)'!AV55/'HHE (Summary)'!H55</f>
        <v>0.96487801115186678</v>
      </c>
      <c r="AW55" s="203">
        <f>'HHE (Summary)'!AW55/'HHE (Summary)'!I55</f>
        <v>0.96921632836434068</v>
      </c>
      <c r="AX55" s="202">
        <f>'HHE (Summary)'!AX55/'HHE (Summary)'!B55</f>
        <v>0.95523004052244498</v>
      </c>
      <c r="AY55" s="202">
        <f>'HHE (Summary)'!AY55/'HHE (Summary)'!C55</f>
        <v>0.95493868919544622</v>
      </c>
      <c r="AZ55" s="202">
        <f>'HHE (Summary)'!AZ55/'HHE (Summary)'!D55</f>
        <v>0.94387481105379623</v>
      </c>
      <c r="BA55" s="202">
        <f>'HHE (Summary)'!BA55/'HHE (Summary)'!E55</f>
        <v>0.95490017033829533</v>
      </c>
      <c r="BB55" s="202">
        <f>'HHE (Summary)'!BB55/'HHE (Summary)'!F55</f>
        <v>0.96746106435209467</v>
      </c>
      <c r="BC55" s="202">
        <f>'HHE (Summary)'!BC55/'HHE (Summary)'!G55</f>
        <v>0.96804993417981888</v>
      </c>
      <c r="BD55" s="202">
        <f>'HHE (Summary)'!BD55/'HHE (Summary)'!H55</f>
        <v>0.96677574185627557</v>
      </c>
      <c r="BE55" s="203">
        <f>'HHE (Summary)'!BE55/'HHE (Summary)'!I55</f>
        <v>0.98406379042855407</v>
      </c>
      <c r="BF55" s="202">
        <f>'HHE (Summary)'!BF55/'HHE (Summary)'!B55</f>
        <v>0.97781541131282335</v>
      </c>
      <c r="BG55" s="202">
        <f>'HHE (Summary)'!BG55/'HHE (Summary)'!C55</f>
        <v>0.98249121284509411</v>
      </c>
      <c r="BH55" s="202">
        <f>'HHE (Summary)'!BH55/'HHE (Summary)'!D55</f>
        <v>0.98503098443488435</v>
      </c>
      <c r="BI55" s="202">
        <f>'HHE (Summary)'!BI55/'HHE (Summary)'!E55</f>
        <v>0.99551218580766465</v>
      </c>
      <c r="BJ55" s="202">
        <f>'HHE (Summary)'!BJ55/'HHE (Summary)'!F55</f>
        <v>0.99882011644314428</v>
      </c>
      <c r="BK55" s="202">
        <f>'HHE (Summary)'!BK55/'HHE (Summary)'!G55</f>
        <v>0.99549177163900371</v>
      </c>
      <c r="BL55" s="202">
        <f>'HHE (Summary)'!BL55/'HHE (Summary)'!H55</f>
        <v>1.0020760807866524</v>
      </c>
      <c r="BM55" s="203">
        <f>'HHE (Summary)'!BM55/'HHE (Summary)'!I55</f>
        <v>1.0210722730036914</v>
      </c>
      <c r="BN55" s="202">
        <f>'HHE (Summary)'!BN55/'HHE (Summary)'!B55</f>
        <v>0.99357129135244238</v>
      </c>
      <c r="BO55" s="202">
        <f>'HHE (Summary)'!BO55/'HHE (Summary)'!C55</f>
        <v>0.99721362288342552</v>
      </c>
      <c r="BP55" s="202">
        <f>'HHE (Summary)'!BP55/'HHE (Summary)'!D55</f>
        <v>0.9895778547130738</v>
      </c>
      <c r="BQ55" s="202">
        <f>'HHE (Summary)'!BQ55/'HHE (Summary)'!E55</f>
        <v>0.99554274340108884</v>
      </c>
      <c r="BR55" s="202">
        <f>'HHE (Summary)'!BR55/'HHE (Summary)'!F55</f>
        <v>0.99087831701164453</v>
      </c>
      <c r="BS55" s="202">
        <f>'HHE (Summary)'!BS55/'HHE (Summary)'!G55</f>
        <v>0.97946965771953642</v>
      </c>
      <c r="BT55" s="202">
        <f>'HHE (Summary)'!BT55/'HHE (Summary)'!H55</f>
        <v>0.98264216112362313</v>
      </c>
      <c r="BU55" s="203">
        <f>'HHE (Summary)'!BU55/'HHE (Summary)'!I55</f>
        <v>0.9897679815990148</v>
      </c>
      <c r="BV55" s="202">
        <f>'HHE (Summary)'!BV55/'HHE (Summary)'!B55</f>
        <v>1.0675004974862008</v>
      </c>
      <c r="BW55" s="202">
        <f>'HHE (Summary)'!BW55/'HHE (Summary)'!C55</f>
        <v>1.062057924593764</v>
      </c>
      <c r="BX55" s="202">
        <f>'HHE (Summary)'!BX55/'HHE (Summary)'!D55</f>
        <v>1.0490484258244064</v>
      </c>
      <c r="BY55" s="202">
        <f>'HHE (Summary)'!BY55/'HHE (Summary)'!E55</f>
        <v>1.03984112104507</v>
      </c>
      <c r="BZ55" s="202">
        <f>'HHE (Summary)'!BZ55/'HHE (Summary)'!F55</f>
        <v>1.034255066167876</v>
      </c>
      <c r="CA55" s="202">
        <f>'HHE (Summary)'!CA55/'HHE (Summary)'!G55</f>
        <v>1.0356139832556082</v>
      </c>
      <c r="CB55" s="202">
        <f>'HHE (Summary)'!CB55/'HHE (Summary)'!H55</f>
        <v>1.0377150527556565</v>
      </c>
      <c r="CC55" s="203">
        <f>'HHE (Summary)'!CC55/'HHE (Summary)'!I55</f>
        <v>1.0329080477303392</v>
      </c>
      <c r="CD55" s="202">
        <f>'HHE (Summary)'!CD55/'HHE (Summary)'!B55</f>
        <v>1.0177261297004074</v>
      </c>
      <c r="CE55" s="202">
        <f>'HHE (Summary)'!CE55/'HHE (Summary)'!C55</f>
        <v>1.0081327438520513</v>
      </c>
      <c r="CF55" s="202">
        <f>'HHE (Summary)'!CF55/'HHE (Summary)'!D55</f>
        <v>1.0102987971084731</v>
      </c>
      <c r="CG55" s="202">
        <f>'HHE (Summary)'!CG55/'HHE (Summary)'!E55</f>
        <v>1.0116980765051213</v>
      </c>
      <c r="CH55" s="202">
        <f>'HHE (Summary)'!CH55/'HHE (Summary)'!F55</f>
        <v>1.0091159680692563</v>
      </c>
      <c r="CI55" s="202">
        <f>'HHE (Summary)'!CI55/'HHE (Summary)'!G55</f>
        <v>1.0068797476724138</v>
      </c>
      <c r="CJ55" s="202">
        <f>'HHE (Summary)'!CJ55/'HHE (Summary)'!H55</f>
        <v>1.0122126370409699</v>
      </c>
      <c r="CK55" s="203">
        <f>'HHE (Summary)'!CK55/'HHE (Summary)'!I55</f>
        <v>1.0119080333419399</v>
      </c>
      <c r="CL55" s="202">
        <f>'HHE (Summary)'!CL55/'HHE (Summary)'!B55</f>
        <v>1.0326952431173138</v>
      </c>
      <c r="CM55" s="202">
        <f>'HHE (Summary)'!CM55/'HHE (Summary)'!C55</f>
        <v>1.0268565686861331</v>
      </c>
      <c r="CN55" s="202">
        <f>'HHE (Summary)'!CN55/'HHE (Summary)'!D55</f>
        <v>1.0233914796326551</v>
      </c>
      <c r="CO55" s="202">
        <f>'HHE (Summary)'!CO55/'HHE (Summary)'!E55</f>
        <v>1.0152851884150946</v>
      </c>
      <c r="CP55" s="202">
        <f>'HHE (Summary)'!CP55/'HHE (Summary)'!F55</f>
        <v>1.0051838676736153</v>
      </c>
      <c r="CQ55" s="202">
        <f>'HHE (Summary)'!CQ55/'HHE (Summary)'!G55</f>
        <v>1.0014666063421502</v>
      </c>
      <c r="CR55" s="202">
        <f>'HHE (Summary)'!CR55/'HHE (Summary)'!H55</f>
        <v>0.99743207088707642</v>
      </c>
      <c r="CS55" s="203">
        <f>'HHE (Summary)'!CS55/'HHE (Summary)'!I55</f>
        <v>0.99763706950523168</v>
      </c>
      <c r="CT55" s="202">
        <f>'HHE (Summary)'!CT55/'HHE (Summary)'!B55</f>
        <v>1.0271398066212094</v>
      </c>
      <c r="CU55" s="202">
        <f>'HHE (Summary)'!CU55/'HHE (Summary)'!C55</f>
        <v>1.0140119493856861</v>
      </c>
      <c r="CV55" s="202">
        <f>'HHE (Summary)'!CV55/'HHE (Summary)'!D55</f>
        <v>1.0218255343144378</v>
      </c>
      <c r="CW55" s="202">
        <f>'HHE (Summary)'!CW55/'HHE (Summary)'!E55</f>
        <v>1.0090757100889105</v>
      </c>
      <c r="CX55" s="202">
        <f>'HHE (Summary)'!CX55/'HHE (Summary)'!F55</f>
        <v>1.008847134429921</v>
      </c>
      <c r="CY55" s="202">
        <f>'HHE (Summary)'!CY55/'HHE (Summary)'!G55</f>
        <v>1.00778918359987</v>
      </c>
      <c r="CZ55" s="202">
        <f>'HHE (Summary)'!CZ55/'HHE (Summary)'!H55</f>
        <v>0.99582274049901132</v>
      </c>
      <c r="DA55" s="203">
        <f>'HHE (Summary)'!DA55/'HHE (Summary)'!I55</f>
        <v>0.97684673638865804</v>
      </c>
    </row>
    <row r="56" spans="1:105">
      <c r="A56" s="91" t="s">
        <v>42</v>
      </c>
      <c r="B56" s="202">
        <f>'HHE (Summary)'!B56/'HHE (Summary)'!$G56</f>
        <v>0.82648986544982139</v>
      </c>
      <c r="C56" s="202">
        <f>'HHE (Summary)'!C56/'HHE (Summary)'!$G56</f>
        <v>0.78894544990400584</v>
      </c>
      <c r="D56" s="202">
        <f>'HHE (Summary)'!D56/'HHE (Summary)'!$G56</f>
        <v>0.74707445978603126</v>
      </c>
      <c r="E56" s="202">
        <f>'HHE (Summary)'!E56/'HHE (Summary)'!$G56</f>
        <v>0.84890129702017891</v>
      </c>
      <c r="F56" s="202">
        <f>'HHE (Summary)'!F56/'HHE (Summary)'!$G56</f>
        <v>0.94054081588880367</v>
      </c>
      <c r="G56" s="202">
        <f>'HHE (Summary)'!G56/'HHE (Summary)'!$G56</f>
        <v>1</v>
      </c>
      <c r="H56" s="202">
        <f>'HHE (Summary)'!H56/'HHE (Summary)'!$G56</f>
        <v>0.97716994676830982</v>
      </c>
      <c r="I56" s="203">
        <f>'HHE (Summary)'!I56/'HHE (Summary)'!$G56</f>
        <v>1.0387972296401249</v>
      </c>
      <c r="J56" s="202">
        <f>'HHE (Summary)'!J56/'HHE (Summary)'!B56</f>
        <v>0.88137183402093555</v>
      </c>
      <c r="K56" s="202">
        <f>'HHE (Summary)'!K56/'HHE (Summary)'!C56</f>
        <v>0.913838586723137</v>
      </c>
      <c r="L56" s="202">
        <f>'HHE (Summary)'!L56/'HHE (Summary)'!D56</f>
        <v>0.9258566259565153</v>
      </c>
      <c r="M56" s="202">
        <f>'HHE (Summary)'!M56/'HHE (Summary)'!E56</f>
        <v>0.94348399312589315</v>
      </c>
      <c r="N56" s="202">
        <f>'HHE (Summary)'!N56/'HHE (Summary)'!F56</f>
        <v>0.94458620583843977</v>
      </c>
      <c r="O56" s="202">
        <f>'HHE (Summary)'!O56/'HHE (Summary)'!G56</f>
        <v>0.95152287244649303</v>
      </c>
      <c r="P56" s="202">
        <f>'HHE (Summary)'!P56/'HHE (Summary)'!H56</f>
        <v>0.94823905537382747</v>
      </c>
      <c r="Q56" s="203">
        <f>'HHE (Summary)'!Q56/'HHE (Summary)'!I56</f>
        <v>0.92904041165830586</v>
      </c>
      <c r="R56" s="202">
        <f>'HHE (Summary)'!R56/'HHE (Summary)'!B56</f>
        <v>0.94701461440531465</v>
      </c>
      <c r="S56" s="202">
        <f>'HHE (Summary)'!S56/'HHE (Summary)'!C56</f>
        <v>0.95721645906834707</v>
      </c>
      <c r="T56" s="202">
        <f>'HHE (Summary)'!T56/'HHE (Summary)'!D56</f>
        <v>0.96555534798400255</v>
      </c>
      <c r="U56" s="202">
        <f>'HHE (Summary)'!U56/'HHE (Summary)'!E56</f>
        <v>0.96971447156283452</v>
      </c>
      <c r="V56" s="202">
        <f>'HHE (Summary)'!V56/'HHE (Summary)'!F56</f>
        <v>0.97476013113980653</v>
      </c>
      <c r="W56" s="202">
        <f>'HHE (Summary)'!W56/'HHE (Summary)'!G56</f>
        <v>0.9754248666209907</v>
      </c>
      <c r="X56" s="202">
        <f>'HHE (Summary)'!X56/'HHE (Summary)'!H56</f>
        <v>0.96987075001218459</v>
      </c>
      <c r="Y56" s="203">
        <f>'HHE (Summary)'!Y56/'HHE (Summary)'!I56</f>
        <v>0.96557209919948783</v>
      </c>
      <c r="Z56" s="202">
        <f>'HHE (Summary)'!Z56/'HHE (Summary)'!B56</f>
        <v>1.0042685604099044</v>
      </c>
      <c r="AA56" s="202">
        <f>'HHE (Summary)'!AA56/'HHE (Summary)'!C56</f>
        <v>1.0152979862794824</v>
      </c>
      <c r="AB56" s="202">
        <f>'HHE (Summary)'!AB56/'HHE (Summary)'!D56</f>
        <v>1.0196589369636173</v>
      </c>
      <c r="AC56" s="202">
        <f>'HHE (Summary)'!AC56/'HHE (Summary)'!E56</f>
        <v>1.0308756532210475</v>
      </c>
      <c r="AD56" s="202">
        <f>'HHE (Summary)'!AD56/'HHE (Summary)'!F56</f>
        <v>1.0583813533160171</v>
      </c>
      <c r="AE56" s="202">
        <f>'HHE (Summary)'!AE56/'HHE (Summary)'!G56</f>
        <v>1.066982604102003</v>
      </c>
      <c r="AF56" s="202">
        <f>'HHE (Summary)'!AF56/'HHE (Summary)'!H56</f>
        <v>1.0667948805909364</v>
      </c>
      <c r="AG56" s="203">
        <f>'HHE (Summary)'!AG56/'HHE (Summary)'!I56</f>
        <v>1.0610673497429723</v>
      </c>
      <c r="AH56" s="202">
        <f>'HHE (Summary)'!AH56/'HHE (Summary)'!B56</f>
        <v>0.97572355073206352</v>
      </c>
      <c r="AI56" s="202">
        <f>'HHE (Summary)'!AI56/'HHE (Summary)'!C56</f>
        <v>0.97109389419522407</v>
      </c>
      <c r="AJ56" s="202">
        <f>'HHE (Summary)'!AJ56/'HHE (Summary)'!D56</f>
        <v>0.97866519543253327</v>
      </c>
      <c r="AK56" s="202">
        <f>'HHE (Summary)'!AK56/'HHE (Summary)'!E56</f>
        <v>0.97881509890349483</v>
      </c>
      <c r="AL56" s="202">
        <f>'HHE (Summary)'!AL56/'HHE (Summary)'!F56</f>
        <v>0.97684710913781747</v>
      </c>
      <c r="AM56" s="202">
        <f>'HHE (Summary)'!AM56/'HHE (Summary)'!G56</f>
        <v>0.97532330303626746</v>
      </c>
      <c r="AN56" s="202">
        <f>'HHE (Summary)'!AN56/'HHE (Summary)'!H56</f>
        <v>0.97654905517070867</v>
      </c>
      <c r="AO56" s="203">
        <f>'HHE (Summary)'!AO56/'HHE (Summary)'!I56</f>
        <v>0.99235316672354978</v>
      </c>
      <c r="AP56" s="202">
        <f>'HHE (Summary)'!AP56/'HHE (Summary)'!B56</f>
        <v>0.97483134011290351</v>
      </c>
      <c r="AQ56" s="202">
        <f>'HHE (Summary)'!AQ56/'HHE (Summary)'!C56</f>
        <v>0.95952720302197159</v>
      </c>
      <c r="AR56" s="202">
        <f>'HHE (Summary)'!AR56/'HHE (Summary)'!D56</f>
        <v>0.96033494593325253</v>
      </c>
      <c r="AS56" s="202">
        <f>'HHE (Summary)'!AS56/'HHE (Summary)'!E56</f>
        <v>0.95671854376059728</v>
      </c>
      <c r="AT56" s="202">
        <f>'HHE (Summary)'!AT56/'HHE (Summary)'!F56</f>
        <v>0.95968242009225335</v>
      </c>
      <c r="AU56" s="202">
        <f>'HHE (Summary)'!AU56/'HHE (Summary)'!G56</f>
        <v>0.95870397847974431</v>
      </c>
      <c r="AV56" s="202">
        <f>'HHE (Summary)'!AV56/'HHE (Summary)'!H56</f>
        <v>0.96487801115186644</v>
      </c>
      <c r="AW56" s="203">
        <f>'HHE (Summary)'!AW56/'HHE (Summary)'!I56</f>
        <v>0.96921632836434179</v>
      </c>
      <c r="AX56" s="202">
        <f>'HHE (Summary)'!AX56/'HHE (Summary)'!B56</f>
        <v>0.95523004052244542</v>
      </c>
      <c r="AY56" s="202">
        <f>'HHE (Summary)'!AY56/'HHE (Summary)'!C56</f>
        <v>0.95493868919544567</v>
      </c>
      <c r="AZ56" s="202">
        <f>'HHE (Summary)'!AZ56/'HHE (Summary)'!D56</f>
        <v>0.94387481105379512</v>
      </c>
      <c r="BA56" s="202">
        <f>'HHE (Summary)'!BA56/'HHE (Summary)'!E56</f>
        <v>0.95490017033829588</v>
      </c>
      <c r="BB56" s="202">
        <f>'HHE (Summary)'!BB56/'HHE (Summary)'!F56</f>
        <v>0.96746106435209434</v>
      </c>
      <c r="BC56" s="202">
        <f>'HHE (Summary)'!BC56/'HHE (Summary)'!G56</f>
        <v>0.96804993417981822</v>
      </c>
      <c r="BD56" s="202">
        <f>'HHE (Summary)'!BD56/'HHE (Summary)'!H56</f>
        <v>0.96677574185627602</v>
      </c>
      <c r="BE56" s="203">
        <f>'HHE (Summary)'!BE56/'HHE (Summary)'!I56</f>
        <v>0.9840637904285543</v>
      </c>
      <c r="BF56" s="202">
        <f>'HHE (Summary)'!BF56/'HHE (Summary)'!B56</f>
        <v>0.97781541131282501</v>
      </c>
      <c r="BG56" s="202">
        <f>'HHE (Summary)'!BG56/'HHE (Summary)'!C56</f>
        <v>0.98249121284509289</v>
      </c>
      <c r="BH56" s="202">
        <f>'HHE (Summary)'!BH56/'HHE (Summary)'!D56</f>
        <v>0.98503098443488302</v>
      </c>
      <c r="BI56" s="202">
        <f>'HHE (Summary)'!BI56/'HHE (Summary)'!E56</f>
        <v>0.99551218580766565</v>
      </c>
      <c r="BJ56" s="202">
        <f>'HHE (Summary)'!BJ56/'HHE (Summary)'!F56</f>
        <v>0.99882011644314317</v>
      </c>
      <c r="BK56" s="202">
        <f>'HHE (Summary)'!BK56/'HHE (Summary)'!G56</f>
        <v>0.99549177163900282</v>
      </c>
      <c r="BL56" s="202">
        <f>'HHE (Summary)'!BL56/'HHE (Summary)'!H56</f>
        <v>1.0020760807866527</v>
      </c>
      <c r="BM56" s="203">
        <f>'HHE (Summary)'!BM56/'HHE (Summary)'!I56</f>
        <v>1.0210722730036925</v>
      </c>
      <c r="BN56" s="202">
        <f>'HHE (Summary)'!BN56/'HHE (Summary)'!B56</f>
        <v>0.99357129135244271</v>
      </c>
      <c r="BO56" s="202">
        <f>'HHE (Summary)'!BO56/'HHE (Summary)'!C56</f>
        <v>0.99721362288342597</v>
      </c>
      <c r="BP56" s="202">
        <f>'HHE (Summary)'!BP56/'HHE (Summary)'!D56</f>
        <v>0.98957785471307247</v>
      </c>
      <c r="BQ56" s="202">
        <f>'HHE (Summary)'!BQ56/'HHE (Summary)'!E56</f>
        <v>0.99554274340108972</v>
      </c>
      <c r="BR56" s="202">
        <f>'HHE (Summary)'!BR56/'HHE (Summary)'!F56</f>
        <v>0.99087831701164431</v>
      </c>
      <c r="BS56" s="202">
        <f>'HHE (Summary)'!BS56/'HHE (Summary)'!G56</f>
        <v>0.97946965771953576</v>
      </c>
      <c r="BT56" s="202">
        <f>'HHE (Summary)'!BT56/'HHE (Summary)'!H56</f>
        <v>0.9826421611236239</v>
      </c>
      <c r="BU56" s="203">
        <f>'HHE (Summary)'!BU56/'HHE (Summary)'!I56</f>
        <v>0.98976798159901513</v>
      </c>
      <c r="BV56" s="202">
        <f>'HHE (Summary)'!BV56/'HHE (Summary)'!B56</f>
        <v>1.0675004974862012</v>
      </c>
      <c r="BW56" s="202">
        <f>'HHE (Summary)'!BW56/'HHE (Summary)'!C56</f>
        <v>1.0620579245937645</v>
      </c>
      <c r="BX56" s="202">
        <f>'HHE (Summary)'!BX56/'HHE (Summary)'!D56</f>
        <v>1.0490484258244088</v>
      </c>
      <c r="BY56" s="202">
        <f>'HHE (Summary)'!BY56/'HHE (Summary)'!E56</f>
        <v>1.0398411210450695</v>
      </c>
      <c r="BZ56" s="202">
        <f>'HHE (Summary)'!BZ56/'HHE (Summary)'!F56</f>
        <v>1.0342550661678767</v>
      </c>
      <c r="CA56" s="202">
        <f>'HHE (Summary)'!CA56/'HHE (Summary)'!G56</f>
        <v>1.0356139832556086</v>
      </c>
      <c r="CB56" s="202">
        <f>'HHE (Summary)'!CB56/'HHE (Summary)'!H56</f>
        <v>1.0377150527556565</v>
      </c>
      <c r="CC56" s="203">
        <f>'HHE (Summary)'!CC56/'HHE (Summary)'!I56</f>
        <v>1.0329080477303392</v>
      </c>
      <c r="CD56" s="202">
        <f>'HHE (Summary)'!CD56/'HHE (Summary)'!B56</f>
        <v>1.0177261297004077</v>
      </c>
      <c r="CE56" s="202">
        <f>'HHE (Summary)'!CE56/'HHE (Summary)'!C56</f>
        <v>1.0081327438520504</v>
      </c>
      <c r="CF56" s="202">
        <f>'HHE (Summary)'!CF56/'HHE (Summary)'!D56</f>
        <v>1.0102987971084729</v>
      </c>
      <c r="CG56" s="202">
        <f>'HHE (Summary)'!CG56/'HHE (Summary)'!E56</f>
        <v>1.0116980765051213</v>
      </c>
      <c r="CH56" s="202">
        <f>'HHE (Summary)'!CH56/'HHE (Summary)'!F56</f>
        <v>1.0091159680692581</v>
      </c>
      <c r="CI56" s="202">
        <f>'HHE (Summary)'!CI56/'HHE (Summary)'!G56</f>
        <v>1.0068797476724152</v>
      </c>
      <c r="CJ56" s="202">
        <f>'HHE (Summary)'!CJ56/'HHE (Summary)'!H56</f>
        <v>1.0122126370409701</v>
      </c>
      <c r="CK56" s="203">
        <f>'HHE (Summary)'!CK56/'HHE (Summary)'!I56</f>
        <v>1.0119080333419392</v>
      </c>
      <c r="CL56" s="202">
        <f>'HHE (Summary)'!CL56/'HHE (Summary)'!B56</f>
        <v>1.0326952431173144</v>
      </c>
      <c r="CM56" s="202">
        <f>'HHE (Summary)'!CM56/'HHE (Summary)'!C56</f>
        <v>1.0268565686861337</v>
      </c>
      <c r="CN56" s="202">
        <f>'HHE (Summary)'!CN56/'HHE (Summary)'!D56</f>
        <v>1.0233914796326562</v>
      </c>
      <c r="CO56" s="202">
        <f>'HHE (Summary)'!CO56/'HHE (Summary)'!E56</f>
        <v>1.015285188415094</v>
      </c>
      <c r="CP56" s="202">
        <f>'HHE (Summary)'!CP56/'HHE (Summary)'!F56</f>
        <v>1.0051838676736167</v>
      </c>
      <c r="CQ56" s="202">
        <f>'HHE (Summary)'!CQ56/'HHE (Summary)'!G56</f>
        <v>1.0014666063421505</v>
      </c>
      <c r="CR56" s="202">
        <f>'HHE (Summary)'!CR56/'HHE (Summary)'!H56</f>
        <v>0.99743207088707664</v>
      </c>
      <c r="CS56" s="203">
        <f>'HHE (Summary)'!CS56/'HHE (Summary)'!I56</f>
        <v>0.99763706950523123</v>
      </c>
      <c r="CT56" s="202">
        <f>'HHE (Summary)'!CT56/'HHE (Summary)'!B56</f>
        <v>1.0271398066212096</v>
      </c>
      <c r="CU56" s="202">
        <f>'HHE (Summary)'!CU56/'HHE (Summary)'!C56</f>
        <v>1.0140119493856861</v>
      </c>
      <c r="CV56" s="202">
        <f>'HHE (Summary)'!CV56/'HHE (Summary)'!D56</f>
        <v>1.0218255343144396</v>
      </c>
      <c r="CW56" s="202">
        <f>'HHE (Summary)'!CW56/'HHE (Summary)'!E56</f>
        <v>1.0090757100889074</v>
      </c>
      <c r="CX56" s="202">
        <f>'HHE (Summary)'!CX56/'HHE (Summary)'!F56</f>
        <v>1.0088471344299221</v>
      </c>
      <c r="CY56" s="202">
        <f>'HHE (Summary)'!CY56/'HHE (Summary)'!G56</f>
        <v>1.0077891835998707</v>
      </c>
      <c r="CZ56" s="202">
        <f>'HHE (Summary)'!CZ56/'HHE (Summary)'!H56</f>
        <v>0.99582274049901165</v>
      </c>
      <c r="DA56" s="203">
        <f>'HHE (Summary)'!DA56/'HHE (Summary)'!I56</f>
        <v>0.97684673638865815</v>
      </c>
    </row>
    <row r="57" spans="1:105">
      <c r="A57" s="91" t="s">
        <v>43</v>
      </c>
      <c r="B57" s="202">
        <f>'HHE (Summary)'!B57/'HHE (Summary)'!$G57</f>
        <v>0.86265977371983737</v>
      </c>
      <c r="C57" s="202">
        <f>'HHE (Summary)'!C57/'HHE (Summary)'!$G57</f>
        <v>0.89451432889863602</v>
      </c>
      <c r="D57" s="202">
        <f>'HHE (Summary)'!D57/'HHE (Summary)'!$G57</f>
        <v>0.88651968955618521</v>
      </c>
      <c r="E57" s="202">
        <f>'HHE (Summary)'!E57/'HHE (Summary)'!$G57</f>
        <v>0.84592926826458315</v>
      </c>
      <c r="F57" s="202">
        <f>'HHE (Summary)'!F57/'HHE (Summary)'!$G57</f>
        <v>0.95991264532884413</v>
      </c>
      <c r="G57" s="202">
        <f>'HHE (Summary)'!G57/'HHE (Summary)'!$G57</f>
        <v>1</v>
      </c>
      <c r="H57" s="202">
        <f>'HHE (Summary)'!H57/'HHE (Summary)'!$G57</f>
        <v>1.030792116262792</v>
      </c>
      <c r="I57" s="203">
        <f>'HHE (Summary)'!I57/'HHE (Summary)'!$G57</f>
        <v>1.0688117343520003</v>
      </c>
      <c r="J57" s="202">
        <f>'HHE (Summary)'!J57/'HHE (Summary)'!B57</f>
        <v>0.88137183402093577</v>
      </c>
      <c r="K57" s="202">
        <f>'HHE (Summary)'!K57/'HHE (Summary)'!C57</f>
        <v>0.91383858672313734</v>
      </c>
      <c r="L57" s="202">
        <f>'HHE (Summary)'!L57/'HHE (Summary)'!D57</f>
        <v>0.92585662595651586</v>
      </c>
      <c r="M57" s="202">
        <f>'HHE (Summary)'!M57/'HHE (Summary)'!E57</f>
        <v>0.94348399312589282</v>
      </c>
      <c r="N57" s="202">
        <f>'HHE (Summary)'!N57/'HHE (Summary)'!F57</f>
        <v>0.94458620583843966</v>
      </c>
      <c r="O57" s="202">
        <f>'HHE (Summary)'!O57/'HHE (Summary)'!G57</f>
        <v>0.95152287244649392</v>
      </c>
      <c r="P57" s="202">
        <f>'HHE (Summary)'!P57/'HHE (Summary)'!H57</f>
        <v>0.94823905537382569</v>
      </c>
      <c r="Q57" s="203">
        <f>'HHE (Summary)'!Q57/'HHE (Summary)'!I57</f>
        <v>0.92904041165830653</v>
      </c>
      <c r="R57" s="202">
        <f>'HHE (Summary)'!R57/'HHE (Summary)'!B57</f>
        <v>0.94701461440531454</v>
      </c>
      <c r="S57" s="202">
        <f>'HHE (Summary)'!S57/'HHE (Summary)'!C57</f>
        <v>0.95721645906834774</v>
      </c>
      <c r="T57" s="202">
        <f>'HHE (Summary)'!T57/'HHE (Summary)'!D57</f>
        <v>0.96555534798400244</v>
      </c>
      <c r="U57" s="202">
        <f>'HHE (Summary)'!U57/'HHE (Summary)'!E57</f>
        <v>0.96971447156283241</v>
      </c>
      <c r="V57" s="202">
        <f>'HHE (Summary)'!V57/'HHE (Summary)'!F57</f>
        <v>0.97476013113980542</v>
      </c>
      <c r="W57" s="202">
        <f>'HHE (Summary)'!W57/'HHE (Summary)'!G57</f>
        <v>0.97542486662099026</v>
      </c>
      <c r="X57" s="202">
        <f>'HHE (Summary)'!X57/'HHE (Summary)'!H57</f>
        <v>0.96987075001218304</v>
      </c>
      <c r="Y57" s="203">
        <f>'HHE (Summary)'!Y57/'HHE (Summary)'!I57</f>
        <v>0.96557209919948839</v>
      </c>
      <c r="Z57" s="202">
        <f>'HHE (Summary)'!Z57/'HHE (Summary)'!B57</f>
        <v>1.0042685604099038</v>
      </c>
      <c r="AA57" s="202">
        <f>'HHE (Summary)'!AA57/'HHE (Summary)'!C57</f>
        <v>1.0152979862794829</v>
      </c>
      <c r="AB57" s="202">
        <f>'HHE (Summary)'!AB57/'HHE (Summary)'!D57</f>
        <v>1.0196589369636171</v>
      </c>
      <c r="AC57" s="202">
        <f>'HHE (Summary)'!AC57/'HHE (Summary)'!E57</f>
        <v>1.0308756532210468</v>
      </c>
      <c r="AD57" s="202">
        <f>'HHE (Summary)'!AD57/'HHE (Summary)'!F57</f>
        <v>1.0583813533160182</v>
      </c>
      <c r="AE57" s="202">
        <f>'HHE (Summary)'!AE57/'HHE (Summary)'!G57</f>
        <v>1.0669826041020032</v>
      </c>
      <c r="AF57" s="202">
        <f>'HHE (Summary)'!AF57/'HHE (Summary)'!H57</f>
        <v>1.0667948805909355</v>
      </c>
      <c r="AG57" s="203">
        <f>'HHE (Summary)'!AG57/'HHE (Summary)'!I57</f>
        <v>1.061067349742973</v>
      </c>
      <c r="AH57" s="202">
        <f>'HHE (Summary)'!AH57/'HHE (Summary)'!B57</f>
        <v>0.97572355073206318</v>
      </c>
      <c r="AI57" s="202">
        <f>'HHE (Summary)'!AI57/'HHE (Summary)'!C57</f>
        <v>0.9710938941952233</v>
      </c>
      <c r="AJ57" s="202">
        <f>'HHE (Summary)'!AJ57/'HHE (Summary)'!D57</f>
        <v>0.97866519543253305</v>
      </c>
      <c r="AK57" s="202">
        <f>'HHE (Summary)'!AK57/'HHE (Summary)'!E57</f>
        <v>0.97881509890349427</v>
      </c>
      <c r="AL57" s="202">
        <f>'HHE (Summary)'!AL57/'HHE (Summary)'!F57</f>
        <v>0.97684710913781703</v>
      </c>
      <c r="AM57" s="202">
        <f>'HHE (Summary)'!AM57/'HHE (Summary)'!G57</f>
        <v>0.9753233030362678</v>
      </c>
      <c r="AN57" s="202">
        <f>'HHE (Summary)'!AN57/'HHE (Summary)'!H57</f>
        <v>0.97654905517070745</v>
      </c>
      <c r="AO57" s="203">
        <f>'HHE (Summary)'!AO57/'HHE (Summary)'!I57</f>
        <v>0.99235316672355023</v>
      </c>
      <c r="AP57" s="202">
        <f>'HHE (Summary)'!AP57/'HHE (Summary)'!B57</f>
        <v>0.97483134011290395</v>
      </c>
      <c r="AQ57" s="202">
        <f>'HHE (Summary)'!AQ57/'HHE (Summary)'!C57</f>
        <v>0.95952720302197192</v>
      </c>
      <c r="AR57" s="202">
        <f>'HHE (Summary)'!AR57/'HHE (Summary)'!D57</f>
        <v>0.96033494593325242</v>
      </c>
      <c r="AS57" s="202">
        <f>'HHE (Summary)'!AS57/'HHE (Summary)'!E57</f>
        <v>0.95671854376059684</v>
      </c>
      <c r="AT57" s="202">
        <f>'HHE (Summary)'!AT57/'HHE (Summary)'!F57</f>
        <v>0.95968242009225402</v>
      </c>
      <c r="AU57" s="202">
        <f>'HHE (Summary)'!AU57/'HHE (Summary)'!G57</f>
        <v>0.95870397847974487</v>
      </c>
      <c r="AV57" s="202">
        <f>'HHE (Summary)'!AV57/'HHE (Summary)'!H57</f>
        <v>0.96487801115186589</v>
      </c>
      <c r="AW57" s="203">
        <f>'HHE (Summary)'!AW57/'HHE (Summary)'!I57</f>
        <v>0.96921632836434157</v>
      </c>
      <c r="AX57" s="202">
        <f>'HHE (Summary)'!AX57/'HHE (Summary)'!B57</f>
        <v>0.95523004052244465</v>
      </c>
      <c r="AY57" s="202">
        <f>'HHE (Summary)'!AY57/'HHE (Summary)'!C57</f>
        <v>0.95493868919544667</v>
      </c>
      <c r="AZ57" s="202">
        <f>'HHE (Summary)'!AZ57/'HHE (Summary)'!D57</f>
        <v>0.94387481105379645</v>
      </c>
      <c r="BA57" s="202">
        <f>'HHE (Summary)'!BA57/'HHE (Summary)'!E57</f>
        <v>0.95490017033829544</v>
      </c>
      <c r="BB57" s="202">
        <f>'HHE (Summary)'!BB57/'HHE (Summary)'!F57</f>
        <v>0.96746106435209389</v>
      </c>
      <c r="BC57" s="202">
        <f>'HHE (Summary)'!BC57/'HHE (Summary)'!G57</f>
        <v>0.96804993417981877</v>
      </c>
      <c r="BD57" s="202">
        <f>'HHE (Summary)'!BD57/'HHE (Summary)'!H57</f>
        <v>0.96677574185627524</v>
      </c>
      <c r="BE57" s="203">
        <f>'HHE (Summary)'!BE57/'HHE (Summary)'!I57</f>
        <v>0.98406379042855463</v>
      </c>
      <c r="BF57" s="202">
        <f>'HHE (Summary)'!BF57/'HHE (Summary)'!B57</f>
        <v>0.97781541131282401</v>
      </c>
      <c r="BG57" s="202">
        <f>'HHE (Summary)'!BG57/'HHE (Summary)'!C57</f>
        <v>0.98249121284509522</v>
      </c>
      <c r="BH57" s="202">
        <f>'HHE (Summary)'!BH57/'HHE (Summary)'!D57</f>
        <v>0.98503098443488357</v>
      </c>
      <c r="BI57" s="202">
        <f>'HHE (Summary)'!BI57/'HHE (Summary)'!E57</f>
        <v>0.99551218580766498</v>
      </c>
      <c r="BJ57" s="202">
        <f>'HHE (Summary)'!BJ57/'HHE (Summary)'!F57</f>
        <v>0.99882011644314339</v>
      </c>
      <c r="BK57" s="202">
        <f>'HHE (Summary)'!BK57/'HHE (Summary)'!G57</f>
        <v>0.99549177163900349</v>
      </c>
      <c r="BL57" s="202">
        <f>'HHE (Summary)'!BL57/'HHE (Summary)'!H57</f>
        <v>1.0020760807866516</v>
      </c>
      <c r="BM57" s="203">
        <f>'HHE (Summary)'!BM57/'HHE (Summary)'!I57</f>
        <v>1.0210722730036927</v>
      </c>
      <c r="BN57" s="202">
        <f>'HHE (Summary)'!BN57/'HHE (Summary)'!B57</f>
        <v>0.99357129135244326</v>
      </c>
      <c r="BO57" s="202">
        <f>'HHE (Summary)'!BO57/'HHE (Summary)'!C57</f>
        <v>0.99721362288342652</v>
      </c>
      <c r="BP57" s="202">
        <f>'HHE (Summary)'!BP57/'HHE (Summary)'!D57</f>
        <v>0.98957785471307202</v>
      </c>
      <c r="BQ57" s="202">
        <f>'HHE (Summary)'!BQ57/'HHE (Summary)'!E57</f>
        <v>0.99554274340108884</v>
      </c>
      <c r="BR57" s="202">
        <f>'HHE (Summary)'!BR57/'HHE (Summary)'!F57</f>
        <v>0.99087831701164342</v>
      </c>
      <c r="BS57" s="202">
        <f>'HHE (Summary)'!BS57/'HHE (Summary)'!G57</f>
        <v>0.97946965771953753</v>
      </c>
      <c r="BT57" s="202">
        <f>'HHE (Summary)'!BT57/'HHE (Summary)'!H57</f>
        <v>0.9826421611236229</v>
      </c>
      <c r="BU57" s="203">
        <f>'HHE (Summary)'!BU57/'HHE (Summary)'!I57</f>
        <v>0.9897679815990168</v>
      </c>
      <c r="BV57" s="202">
        <f>'HHE (Summary)'!BV57/'HHE (Summary)'!B57</f>
        <v>1.067500497486201</v>
      </c>
      <c r="BW57" s="202">
        <f>'HHE (Summary)'!BW57/'HHE (Summary)'!C57</f>
        <v>1.0620579245937645</v>
      </c>
      <c r="BX57" s="202">
        <f>'HHE (Summary)'!BX57/'HHE (Summary)'!D57</f>
        <v>1.0490484258244073</v>
      </c>
      <c r="BY57" s="202">
        <f>'HHE (Summary)'!BY57/'HHE (Summary)'!E57</f>
        <v>1.0398411210450693</v>
      </c>
      <c r="BZ57" s="202">
        <f>'HHE (Summary)'!BZ57/'HHE (Summary)'!F57</f>
        <v>1.0342550661678778</v>
      </c>
      <c r="CA57" s="202">
        <f>'HHE (Summary)'!CA57/'HHE (Summary)'!G57</f>
        <v>1.0356139832556077</v>
      </c>
      <c r="CB57" s="202">
        <f>'HHE (Summary)'!CB57/'HHE (Summary)'!H57</f>
        <v>1.0377150527556573</v>
      </c>
      <c r="CC57" s="203">
        <f>'HHE (Summary)'!CC57/'HHE (Summary)'!I57</f>
        <v>1.0329080477303383</v>
      </c>
      <c r="CD57" s="202">
        <f>'HHE (Summary)'!CD57/'HHE (Summary)'!B57</f>
        <v>1.0177261297004072</v>
      </c>
      <c r="CE57" s="202">
        <f>'HHE (Summary)'!CE57/'HHE (Summary)'!C57</f>
        <v>1.0081327438520513</v>
      </c>
      <c r="CF57" s="202">
        <f>'HHE (Summary)'!CF57/'HHE (Summary)'!D57</f>
        <v>1.0102987971084736</v>
      </c>
      <c r="CG57" s="202">
        <f>'HHE (Summary)'!CG57/'HHE (Summary)'!E57</f>
        <v>1.0116980765051213</v>
      </c>
      <c r="CH57" s="202">
        <f>'HHE (Summary)'!CH57/'HHE (Summary)'!F57</f>
        <v>1.0091159680692579</v>
      </c>
      <c r="CI57" s="202">
        <f>'HHE (Summary)'!CI57/'HHE (Summary)'!G57</f>
        <v>1.0068797476724141</v>
      </c>
      <c r="CJ57" s="202">
        <f>'HHE (Summary)'!CJ57/'HHE (Summary)'!H57</f>
        <v>1.0122126370409716</v>
      </c>
      <c r="CK57" s="203">
        <f>'HHE (Summary)'!CK57/'HHE (Summary)'!I57</f>
        <v>1.0119080333419386</v>
      </c>
      <c r="CL57" s="202">
        <f>'HHE (Summary)'!CL57/'HHE (Summary)'!B57</f>
        <v>1.0326952431173151</v>
      </c>
      <c r="CM57" s="202">
        <f>'HHE (Summary)'!CM57/'HHE (Summary)'!C57</f>
        <v>1.0268565686861335</v>
      </c>
      <c r="CN57" s="202">
        <f>'HHE (Summary)'!CN57/'HHE (Summary)'!D57</f>
        <v>1.0233914796326555</v>
      </c>
      <c r="CO57" s="202">
        <f>'HHE (Summary)'!CO57/'HHE (Summary)'!E57</f>
        <v>1.0152851884150951</v>
      </c>
      <c r="CP57" s="202">
        <f>'HHE (Summary)'!CP57/'HHE (Summary)'!F57</f>
        <v>1.005183867673618</v>
      </c>
      <c r="CQ57" s="202">
        <f>'HHE (Summary)'!CQ57/'HHE (Summary)'!G57</f>
        <v>1.0014666063421491</v>
      </c>
      <c r="CR57" s="202">
        <f>'HHE (Summary)'!CR57/'HHE (Summary)'!H57</f>
        <v>0.99743207088707764</v>
      </c>
      <c r="CS57" s="203">
        <f>'HHE (Summary)'!CS57/'HHE (Summary)'!I57</f>
        <v>0.9976370695052309</v>
      </c>
      <c r="CT57" s="202">
        <f>'HHE (Summary)'!CT57/'HHE (Summary)'!B57</f>
        <v>1.0271398066212085</v>
      </c>
      <c r="CU57" s="202">
        <f>'HHE (Summary)'!CU57/'HHE (Summary)'!C57</f>
        <v>1.0140119493856865</v>
      </c>
      <c r="CV57" s="202">
        <f>'HHE (Summary)'!CV57/'HHE (Summary)'!D57</f>
        <v>1.0218255343144391</v>
      </c>
      <c r="CW57" s="202">
        <f>'HHE (Summary)'!CW57/'HHE (Summary)'!E57</f>
        <v>1.0090757100889092</v>
      </c>
      <c r="CX57" s="202">
        <f>'HHE (Summary)'!CX57/'HHE (Summary)'!F57</f>
        <v>1.0088471344299221</v>
      </c>
      <c r="CY57" s="202">
        <f>'HHE (Summary)'!CY57/'HHE (Summary)'!G57</f>
        <v>1.0077891835998705</v>
      </c>
      <c r="CZ57" s="202">
        <f>'HHE (Summary)'!CZ57/'HHE (Summary)'!H57</f>
        <v>0.99582274049901198</v>
      </c>
      <c r="DA57" s="203">
        <f>'HHE (Summary)'!DA57/'HHE (Summary)'!I57</f>
        <v>0.9768467363886586</v>
      </c>
    </row>
    <row r="58" spans="1:105">
      <c r="A58" s="91" t="s">
        <v>202</v>
      </c>
      <c r="B58" s="202">
        <f>'HHE (Summary)'!B58/'HHE (Summary)'!$G58</f>
        <v>1.0701798744630477</v>
      </c>
      <c r="C58" s="202">
        <f>'HHE (Summary)'!C58/'HHE (Summary)'!$G58</f>
        <v>1.0337196692742574</v>
      </c>
      <c r="D58" s="202">
        <f>'HHE (Summary)'!D58/'HHE (Summary)'!$G58</f>
        <v>1.0349932987246566</v>
      </c>
      <c r="E58" s="202">
        <f>'HHE (Summary)'!E58/'HHE (Summary)'!$G58</f>
        <v>1.0168173449219156</v>
      </c>
      <c r="F58" s="202">
        <f>'HHE (Summary)'!F58/'HHE (Summary)'!$G58</f>
        <v>1.0205295466715893</v>
      </c>
      <c r="G58" s="202">
        <f>'HHE (Summary)'!G58/'HHE (Summary)'!$G58</f>
        <v>1</v>
      </c>
      <c r="H58" s="202">
        <f>'HHE (Summary)'!H58/'HHE (Summary)'!$G58</f>
        <v>1.0200982360415045</v>
      </c>
      <c r="I58" s="203">
        <f>'HHE (Summary)'!I58/'HHE (Summary)'!$G58</f>
        <v>1.0614147575120816</v>
      </c>
      <c r="J58" s="202">
        <f>'HHE (Summary)'!J58/'HHE (Summary)'!B58</f>
        <v>0.88137183402093577</v>
      </c>
      <c r="K58" s="202">
        <f>'HHE (Summary)'!K58/'HHE (Summary)'!C58</f>
        <v>0.91383858672313578</v>
      </c>
      <c r="L58" s="202">
        <f>'HHE (Summary)'!L58/'HHE (Summary)'!D58</f>
        <v>0.92585662595651685</v>
      </c>
      <c r="M58" s="202">
        <f>'HHE (Summary)'!M58/'HHE (Summary)'!E58</f>
        <v>0.94348399312589282</v>
      </c>
      <c r="N58" s="202">
        <f>'HHE (Summary)'!N58/'HHE (Summary)'!F58</f>
        <v>0.94458620583844</v>
      </c>
      <c r="O58" s="202">
        <f>'HHE (Summary)'!O58/'HHE (Summary)'!G58</f>
        <v>0.95152287244649403</v>
      </c>
      <c r="P58" s="202">
        <f>'HHE (Summary)'!P58/'HHE (Summary)'!H58</f>
        <v>0.94823905537382636</v>
      </c>
      <c r="Q58" s="203">
        <f>'HHE (Summary)'!Q58/'HHE (Summary)'!I58</f>
        <v>0.92904041165830631</v>
      </c>
      <c r="R58" s="202">
        <f>'HHE (Summary)'!R58/'HHE (Summary)'!B58</f>
        <v>0.94701461440531343</v>
      </c>
      <c r="S58" s="202">
        <f>'HHE (Summary)'!S58/'HHE (Summary)'!C58</f>
        <v>0.95721645906834762</v>
      </c>
      <c r="T58" s="202">
        <f>'HHE (Summary)'!T58/'HHE (Summary)'!D58</f>
        <v>0.96555534798400366</v>
      </c>
      <c r="U58" s="202">
        <f>'HHE (Summary)'!U58/'HHE (Summary)'!E58</f>
        <v>0.96971447156283275</v>
      </c>
      <c r="V58" s="202">
        <f>'HHE (Summary)'!V58/'HHE (Summary)'!F58</f>
        <v>0.9747601311398052</v>
      </c>
      <c r="W58" s="202">
        <f>'HHE (Summary)'!W58/'HHE (Summary)'!G58</f>
        <v>0.97542486662099048</v>
      </c>
      <c r="X58" s="202">
        <f>'HHE (Summary)'!X58/'HHE (Summary)'!H58</f>
        <v>0.96987075001218404</v>
      </c>
      <c r="Y58" s="203">
        <f>'HHE (Summary)'!Y58/'HHE (Summary)'!I58</f>
        <v>0.96557209919948706</v>
      </c>
      <c r="Z58" s="202">
        <f>'HHE (Summary)'!Z58/'HHE (Summary)'!B58</f>
        <v>1.0042685604099033</v>
      </c>
      <c r="AA58" s="202">
        <f>'HHE (Summary)'!AA58/'HHE (Summary)'!C58</f>
        <v>1.0152979862794813</v>
      </c>
      <c r="AB58" s="202">
        <f>'HHE (Summary)'!AB58/'HHE (Summary)'!D58</f>
        <v>1.0196589369636182</v>
      </c>
      <c r="AC58" s="202">
        <f>'HHE (Summary)'!AC58/'HHE (Summary)'!E58</f>
        <v>1.0308756532210481</v>
      </c>
      <c r="AD58" s="202">
        <f>'HHE (Summary)'!AD58/'HHE (Summary)'!F58</f>
        <v>1.058381353316018</v>
      </c>
      <c r="AE58" s="202">
        <f>'HHE (Summary)'!AE58/'HHE (Summary)'!G58</f>
        <v>1.0669826041020041</v>
      </c>
      <c r="AF58" s="202">
        <f>'HHE (Summary)'!AF58/'HHE (Summary)'!H58</f>
        <v>1.0667948805909351</v>
      </c>
      <c r="AG58" s="203">
        <f>'HHE (Summary)'!AG58/'HHE (Summary)'!I58</f>
        <v>1.061067349742971</v>
      </c>
      <c r="AH58" s="202">
        <f>'HHE (Summary)'!AH58/'HHE (Summary)'!B58</f>
        <v>0.97572355073206196</v>
      </c>
      <c r="AI58" s="202">
        <f>'HHE (Summary)'!AI58/'HHE (Summary)'!C58</f>
        <v>0.97109389419522274</v>
      </c>
      <c r="AJ58" s="202">
        <f>'HHE (Summary)'!AJ58/'HHE (Summary)'!D58</f>
        <v>0.9786651954325335</v>
      </c>
      <c r="AK58" s="202">
        <f>'HHE (Summary)'!AK58/'HHE (Summary)'!E58</f>
        <v>0.97881509890349494</v>
      </c>
      <c r="AL58" s="202">
        <f>'HHE (Summary)'!AL58/'HHE (Summary)'!F58</f>
        <v>0.97684710913781725</v>
      </c>
      <c r="AM58" s="202">
        <f>'HHE (Summary)'!AM58/'HHE (Summary)'!G58</f>
        <v>0.97532330303626846</v>
      </c>
      <c r="AN58" s="202">
        <f>'HHE (Summary)'!AN58/'HHE (Summary)'!H58</f>
        <v>0.97654905517070845</v>
      </c>
      <c r="AO58" s="203">
        <f>'HHE (Summary)'!AO58/'HHE (Summary)'!I58</f>
        <v>0.99235316672354967</v>
      </c>
      <c r="AP58" s="202">
        <f>'HHE (Summary)'!AP58/'HHE (Summary)'!B58</f>
        <v>0.97483134011290384</v>
      </c>
      <c r="AQ58" s="202">
        <f>'HHE (Summary)'!AQ58/'HHE (Summary)'!C58</f>
        <v>0.95952720302197148</v>
      </c>
      <c r="AR58" s="202">
        <f>'HHE (Summary)'!AR58/'HHE (Summary)'!D58</f>
        <v>0.96033494593325353</v>
      </c>
      <c r="AS58" s="202">
        <f>'HHE (Summary)'!AS58/'HHE (Summary)'!E58</f>
        <v>0.95671854376059695</v>
      </c>
      <c r="AT58" s="202">
        <f>'HHE (Summary)'!AT58/'HHE (Summary)'!F58</f>
        <v>0.95968242009225324</v>
      </c>
      <c r="AU58" s="202">
        <f>'HHE (Summary)'!AU58/'HHE (Summary)'!G58</f>
        <v>0.95870397847974409</v>
      </c>
      <c r="AV58" s="202">
        <f>'HHE (Summary)'!AV58/'HHE (Summary)'!H58</f>
        <v>0.96487801115186611</v>
      </c>
      <c r="AW58" s="203">
        <f>'HHE (Summary)'!AW58/'HHE (Summary)'!I58</f>
        <v>0.96921632836434091</v>
      </c>
      <c r="AX58" s="202">
        <f>'HHE (Summary)'!AX58/'HHE (Summary)'!B58</f>
        <v>0.95523004052244453</v>
      </c>
      <c r="AY58" s="202">
        <f>'HHE (Summary)'!AY58/'HHE (Summary)'!C58</f>
        <v>0.95493868919544567</v>
      </c>
      <c r="AZ58" s="202">
        <f>'HHE (Summary)'!AZ58/'HHE (Summary)'!D58</f>
        <v>0.94387481105379634</v>
      </c>
      <c r="BA58" s="202">
        <f>'HHE (Summary)'!BA58/'HHE (Summary)'!E58</f>
        <v>0.95490017033829511</v>
      </c>
      <c r="BB58" s="202">
        <f>'HHE (Summary)'!BB58/'HHE (Summary)'!F58</f>
        <v>0.96746106435209411</v>
      </c>
      <c r="BC58" s="202">
        <f>'HHE (Summary)'!BC58/'HHE (Summary)'!G58</f>
        <v>0.96804993417981822</v>
      </c>
      <c r="BD58" s="202">
        <f>'HHE (Summary)'!BD58/'HHE (Summary)'!H58</f>
        <v>0.96677574185627579</v>
      </c>
      <c r="BE58" s="203">
        <f>'HHE (Summary)'!BE58/'HHE (Summary)'!I58</f>
        <v>0.98406379042855407</v>
      </c>
      <c r="BF58" s="202">
        <f>'HHE (Summary)'!BF58/'HHE (Summary)'!B58</f>
        <v>0.97781541131282379</v>
      </c>
      <c r="BG58" s="202">
        <f>'HHE (Summary)'!BG58/'HHE (Summary)'!C58</f>
        <v>0.98249121284509422</v>
      </c>
      <c r="BH58" s="202">
        <f>'HHE (Summary)'!BH58/'HHE (Summary)'!D58</f>
        <v>0.98503098443488246</v>
      </c>
      <c r="BI58" s="202">
        <f>'HHE (Summary)'!BI58/'HHE (Summary)'!E58</f>
        <v>0.9955121858076631</v>
      </c>
      <c r="BJ58" s="202">
        <f>'HHE (Summary)'!BJ58/'HHE (Summary)'!F58</f>
        <v>0.99882011644314372</v>
      </c>
      <c r="BK58" s="202">
        <f>'HHE (Summary)'!BK58/'HHE (Summary)'!G58</f>
        <v>0.99549177163900393</v>
      </c>
      <c r="BL58" s="202">
        <f>'HHE (Summary)'!BL58/'HHE (Summary)'!H58</f>
        <v>1.0020760807866522</v>
      </c>
      <c r="BM58" s="203">
        <f>'HHE (Summary)'!BM58/'HHE (Summary)'!I58</f>
        <v>1.0210722730036919</v>
      </c>
      <c r="BN58" s="202">
        <f>'HHE (Summary)'!BN58/'HHE (Summary)'!B58</f>
        <v>0.99357129135244326</v>
      </c>
      <c r="BO58" s="202">
        <f>'HHE (Summary)'!BO58/'HHE (Summary)'!C58</f>
        <v>0.99721362288342497</v>
      </c>
      <c r="BP58" s="202">
        <f>'HHE (Summary)'!BP58/'HHE (Summary)'!D58</f>
        <v>0.98957785471307325</v>
      </c>
      <c r="BQ58" s="202">
        <f>'HHE (Summary)'!BQ58/'HHE (Summary)'!E58</f>
        <v>0.99554274340108906</v>
      </c>
      <c r="BR58" s="202">
        <f>'HHE (Summary)'!BR58/'HHE (Summary)'!F58</f>
        <v>0.99087831701164308</v>
      </c>
      <c r="BS58" s="202">
        <f>'HHE (Summary)'!BS58/'HHE (Summary)'!G58</f>
        <v>0.97946965771953654</v>
      </c>
      <c r="BT58" s="202">
        <f>'HHE (Summary)'!BT58/'HHE (Summary)'!H58</f>
        <v>0.98264216112362301</v>
      </c>
      <c r="BU58" s="203">
        <f>'HHE (Summary)'!BU58/'HHE (Summary)'!I58</f>
        <v>0.9897679815990148</v>
      </c>
      <c r="BV58" s="202">
        <f>'HHE (Summary)'!BV58/'HHE (Summary)'!B58</f>
        <v>1.067500497486201</v>
      </c>
      <c r="BW58" s="202">
        <f>'HHE (Summary)'!BW58/'HHE (Summary)'!C58</f>
        <v>1.0620579245937636</v>
      </c>
      <c r="BX58" s="202">
        <f>'HHE (Summary)'!BX58/'HHE (Summary)'!D58</f>
        <v>1.0490484258244082</v>
      </c>
      <c r="BY58" s="202">
        <f>'HHE (Summary)'!BY58/'HHE (Summary)'!E58</f>
        <v>1.0398411210450691</v>
      </c>
      <c r="BZ58" s="202">
        <f>'HHE (Summary)'!BZ58/'HHE (Summary)'!F58</f>
        <v>1.0342550661678784</v>
      </c>
      <c r="CA58" s="202">
        <f>'HHE (Summary)'!CA58/'HHE (Summary)'!G58</f>
        <v>1.0356139832556079</v>
      </c>
      <c r="CB58" s="202">
        <f>'HHE (Summary)'!CB58/'HHE (Summary)'!H58</f>
        <v>1.0377150527556571</v>
      </c>
      <c r="CC58" s="203">
        <f>'HHE (Summary)'!CC58/'HHE (Summary)'!I58</f>
        <v>1.0329080477303396</v>
      </c>
      <c r="CD58" s="202">
        <f>'HHE (Summary)'!CD58/'HHE (Summary)'!B58</f>
        <v>1.0177261297004085</v>
      </c>
      <c r="CE58" s="202">
        <f>'HHE (Summary)'!CE58/'HHE (Summary)'!C58</f>
        <v>1.0081327438520509</v>
      </c>
      <c r="CF58" s="202">
        <f>'HHE (Summary)'!CF58/'HHE (Summary)'!D58</f>
        <v>1.0102987971084723</v>
      </c>
      <c r="CG58" s="202">
        <f>'HHE (Summary)'!CG58/'HHE (Summary)'!E58</f>
        <v>1.0116980765051216</v>
      </c>
      <c r="CH58" s="202">
        <f>'HHE (Summary)'!CH58/'HHE (Summary)'!F58</f>
        <v>1.0091159680692576</v>
      </c>
      <c r="CI58" s="202">
        <f>'HHE (Summary)'!CI58/'HHE (Summary)'!G58</f>
        <v>1.0068797476724136</v>
      </c>
      <c r="CJ58" s="202">
        <f>'HHE (Summary)'!CJ58/'HHE (Summary)'!H58</f>
        <v>1.0122126370409714</v>
      </c>
      <c r="CK58" s="203">
        <f>'HHE (Summary)'!CK58/'HHE (Summary)'!I58</f>
        <v>1.0119080333419401</v>
      </c>
      <c r="CL58" s="202">
        <f>'HHE (Summary)'!CL58/'HHE (Summary)'!B58</f>
        <v>1.0326952431173155</v>
      </c>
      <c r="CM58" s="202">
        <f>'HHE (Summary)'!CM58/'HHE (Summary)'!C58</f>
        <v>1.0268565686861324</v>
      </c>
      <c r="CN58" s="202">
        <f>'HHE (Summary)'!CN58/'HHE (Summary)'!D58</f>
        <v>1.0233914796326544</v>
      </c>
      <c r="CO58" s="202">
        <f>'HHE (Summary)'!CO58/'HHE (Summary)'!E58</f>
        <v>1.015285188415096</v>
      </c>
      <c r="CP58" s="202">
        <f>'HHE (Summary)'!CP58/'HHE (Summary)'!F58</f>
        <v>1.0051838676736169</v>
      </c>
      <c r="CQ58" s="202">
        <f>'HHE (Summary)'!CQ58/'HHE (Summary)'!G58</f>
        <v>1.0014666063421507</v>
      </c>
      <c r="CR58" s="202">
        <f>'HHE (Summary)'!CR58/'HHE (Summary)'!H58</f>
        <v>0.99743207088707797</v>
      </c>
      <c r="CS58" s="203">
        <f>'HHE (Summary)'!CS58/'HHE (Summary)'!I58</f>
        <v>0.9976370695052319</v>
      </c>
      <c r="CT58" s="202">
        <f>'HHE (Summary)'!CT58/'HHE (Summary)'!B58</f>
        <v>1.0271398066212098</v>
      </c>
      <c r="CU58" s="202">
        <f>'HHE (Summary)'!CU58/'HHE (Summary)'!C58</f>
        <v>1.0140119493856861</v>
      </c>
      <c r="CV58" s="202">
        <f>'HHE (Summary)'!CV58/'HHE (Summary)'!D58</f>
        <v>1.0218255343144378</v>
      </c>
      <c r="CW58" s="202">
        <f>'HHE (Summary)'!CW58/'HHE (Summary)'!E58</f>
        <v>1.0090757100889094</v>
      </c>
      <c r="CX58" s="202">
        <f>'HHE (Summary)'!CX58/'HHE (Summary)'!F58</f>
        <v>1.0088471344299226</v>
      </c>
      <c r="CY58" s="202">
        <f>'HHE (Summary)'!CY58/'HHE (Summary)'!G58</f>
        <v>1.0077891835998702</v>
      </c>
      <c r="CZ58" s="202">
        <f>'HHE (Summary)'!CZ58/'HHE (Summary)'!H58</f>
        <v>0.9958227404990122</v>
      </c>
      <c r="DA58" s="203">
        <f>'HHE (Summary)'!DA58/'HHE (Summary)'!I58</f>
        <v>0.97684673638865838</v>
      </c>
    </row>
    <row r="59" spans="1:105">
      <c r="A59" s="92" t="s">
        <v>203</v>
      </c>
      <c r="B59" s="204">
        <f>'HHE (Summary)'!B59/'HHE (Summary)'!$G59</f>
        <v>0.97028122254951132</v>
      </c>
      <c r="C59" s="204">
        <f>'HHE (Summary)'!C59/'HHE (Summary)'!$G59</f>
        <v>0.96935815660225644</v>
      </c>
      <c r="D59" s="204">
        <f>'HHE (Summary)'!D59/'HHE (Summary)'!$G59</f>
        <v>0.95148730973607254</v>
      </c>
      <c r="E59" s="204">
        <f>'HHE (Summary)'!E59/'HHE (Summary)'!$G59</f>
        <v>0.94873695858870244</v>
      </c>
      <c r="F59" s="204">
        <f>'HHE (Summary)'!F59/'HHE (Summary)'!$G59</f>
        <v>0.98661410762703938</v>
      </c>
      <c r="G59" s="204">
        <f>'HHE (Summary)'!G59/'HHE (Summary)'!$G59</f>
        <v>1</v>
      </c>
      <c r="H59" s="204">
        <f>'HHE (Summary)'!H59/'HHE (Summary)'!$G59</f>
        <v>0.98877166678113537</v>
      </c>
      <c r="I59" s="205">
        <f>'HHE (Summary)'!I59/'HHE (Summary)'!$G59</f>
        <v>1.0408935881203869</v>
      </c>
      <c r="J59" s="204">
        <f>'HHE (Summary)'!J59/'HHE (Summary)'!B59</f>
        <v>0.88137183402093466</v>
      </c>
      <c r="K59" s="204">
        <f>'HHE (Summary)'!K59/'HHE (Summary)'!C59</f>
        <v>0.91383858672313634</v>
      </c>
      <c r="L59" s="204">
        <f>'HHE (Summary)'!L59/'HHE (Summary)'!D59</f>
        <v>0.92585662595651619</v>
      </c>
      <c r="M59" s="204">
        <f>'HHE (Summary)'!M59/'HHE (Summary)'!E59</f>
        <v>0.94348399312589282</v>
      </c>
      <c r="N59" s="204">
        <f>'HHE (Summary)'!N59/'HHE (Summary)'!F59</f>
        <v>0.94458620583844033</v>
      </c>
      <c r="O59" s="204">
        <f>'HHE (Summary)'!O59/'HHE (Summary)'!G59</f>
        <v>0.95152287244649347</v>
      </c>
      <c r="P59" s="204">
        <f>'HHE (Summary)'!P59/'HHE (Summary)'!H59</f>
        <v>0.94823905537382602</v>
      </c>
      <c r="Q59" s="205">
        <f>'HHE (Summary)'!Q59/'HHE (Summary)'!I59</f>
        <v>0.92904041165830675</v>
      </c>
      <c r="R59" s="204">
        <f>'HHE (Summary)'!R59/'HHE (Summary)'!B59</f>
        <v>0.94701461440531387</v>
      </c>
      <c r="S59" s="204">
        <f>'HHE (Summary)'!S59/'HHE (Summary)'!C59</f>
        <v>0.95721645906834807</v>
      </c>
      <c r="T59" s="204">
        <f>'HHE (Summary)'!T59/'HHE (Summary)'!D59</f>
        <v>0.96555534798400255</v>
      </c>
      <c r="U59" s="204">
        <f>'HHE (Summary)'!U59/'HHE (Summary)'!E59</f>
        <v>0.96971447156283319</v>
      </c>
      <c r="V59" s="204">
        <f>'HHE (Summary)'!V59/'HHE (Summary)'!F59</f>
        <v>0.9747601311398062</v>
      </c>
      <c r="W59" s="204">
        <f>'HHE (Summary)'!W59/'HHE (Summary)'!G59</f>
        <v>0.97542486662099082</v>
      </c>
      <c r="X59" s="204">
        <f>'HHE (Summary)'!X59/'HHE (Summary)'!H59</f>
        <v>0.9698707500121837</v>
      </c>
      <c r="Y59" s="205">
        <f>'HHE (Summary)'!Y59/'HHE (Summary)'!I59</f>
        <v>0.96557209919948805</v>
      </c>
      <c r="Z59" s="204">
        <f>'HHE (Summary)'!Z59/'HHE (Summary)'!B59</f>
        <v>1.0042685604099035</v>
      </c>
      <c r="AA59" s="204">
        <f>'HHE (Summary)'!AA59/'HHE (Summary)'!C59</f>
        <v>1.0152979862794815</v>
      </c>
      <c r="AB59" s="204">
        <f>'HHE (Summary)'!AB59/'HHE (Summary)'!D59</f>
        <v>1.0196589369636173</v>
      </c>
      <c r="AC59" s="204">
        <f>'HHE (Summary)'!AC59/'HHE (Summary)'!E59</f>
        <v>1.0308756532210492</v>
      </c>
      <c r="AD59" s="204">
        <f>'HHE (Summary)'!AD59/'HHE (Summary)'!F59</f>
        <v>1.0583813533160176</v>
      </c>
      <c r="AE59" s="204">
        <f>'HHE (Summary)'!AE59/'HHE (Summary)'!G59</f>
        <v>1.0669826041020027</v>
      </c>
      <c r="AF59" s="204">
        <f>'HHE (Summary)'!AF59/'HHE (Summary)'!H59</f>
        <v>1.0667948805909349</v>
      </c>
      <c r="AG59" s="205">
        <f>'HHE (Summary)'!AG59/'HHE (Summary)'!I59</f>
        <v>1.0610673497429719</v>
      </c>
      <c r="AH59" s="204">
        <f>'HHE (Summary)'!AH59/'HHE (Summary)'!B59</f>
        <v>0.97572355073206252</v>
      </c>
      <c r="AI59" s="204">
        <f>'HHE (Summary)'!AI59/'HHE (Summary)'!C59</f>
        <v>0.97109389419522341</v>
      </c>
      <c r="AJ59" s="204">
        <f>'HHE (Summary)'!AJ59/'HHE (Summary)'!D59</f>
        <v>0.97866519543253316</v>
      </c>
      <c r="AK59" s="204">
        <f>'HHE (Summary)'!AK59/'HHE (Summary)'!E59</f>
        <v>0.97881509890349427</v>
      </c>
      <c r="AL59" s="204">
        <f>'HHE (Summary)'!AL59/'HHE (Summary)'!F59</f>
        <v>0.97684710913781714</v>
      </c>
      <c r="AM59" s="204">
        <f>'HHE (Summary)'!AM59/'HHE (Summary)'!G59</f>
        <v>0.97532330303626769</v>
      </c>
      <c r="AN59" s="204">
        <f>'HHE (Summary)'!AN59/'HHE (Summary)'!H59</f>
        <v>0.97654905517070734</v>
      </c>
      <c r="AO59" s="205">
        <f>'HHE (Summary)'!AO59/'HHE (Summary)'!I59</f>
        <v>0.99235316672355001</v>
      </c>
      <c r="AP59" s="204">
        <f>'HHE (Summary)'!AP59/'HHE (Summary)'!B59</f>
        <v>0.97483134011290284</v>
      </c>
      <c r="AQ59" s="204">
        <f>'HHE (Summary)'!AQ59/'HHE (Summary)'!C59</f>
        <v>0.95952720302197048</v>
      </c>
      <c r="AR59" s="204">
        <f>'HHE (Summary)'!AR59/'HHE (Summary)'!D59</f>
        <v>0.96033494593325264</v>
      </c>
      <c r="AS59" s="204">
        <f>'HHE (Summary)'!AS59/'HHE (Summary)'!E59</f>
        <v>0.95671854376059717</v>
      </c>
      <c r="AT59" s="204">
        <f>'HHE (Summary)'!AT59/'HHE (Summary)'!F59</f>
        <v>0.95968242009225269</v>
      </c>
      <c r="AU59" s="204">
        <f>'HHE (Summary)'!AU59/'HHE (Summary)'!G59</f>
        <v>0.95870397847974353</v>
      </c>
      <c r="AV59" s="204">
        <f>'HHE (Summary)'!AV59/'HHE (Summary)'!H59</f>
        <v>0.96487801115186622</v>
      </c>
      <c r="AW59" s="205">
        <f>'HHE (Summary)'!AW59/'HHE (Summary)'!I59</f>
        <v>0.96921632836434224</v>
      </c>
      <c r="AX59" s="204">
        <f>'HHE (Summary)'!AX59/'HHE (Summary)'!B59</f>
        <v>0.95523004052244431</v>
      </c>
      <c r="AY59" s="204">
        <f>'HHE (Summary)'!AY59/'HHE (Summary)'!C59</f>
        <v>0.95493868919544533</v>
      </c>
      <c r="AZ59" s="204">
        <f>'HHE (Summary)'!AZ59/'HHE (Summary)'!D59</f>
        <v>0.94387481105379634</v>
      </c>
      <c r="BA59" s="204">
        <f>'HHE (Summary)'!BA59/'HHE (Summary)'!E59</f>
        <v>0.95490017033829555</v>
      </c>
      <c r="BB59" s="204">
        <f>'HHE (Summary)'!BB59/'HHE (Summary)'!F59</f>
        <v>0.96746106435209378</v>
      </c>
      <c r="BC59" s="204">
        <f>'HHE (Summary)'!BC59/'HHE (Summary)'!G59</f>
        <v>0.96804993417981766</v>
      </c>
      <c r="BD59" s="204">
        <f>'HHE (Summary)'!BD59/'HHE (Summary)'!H59</f>
        <v>0.96677574185627502</v>
      </c>
      <c r="BE59" s="205">
        <f>'HHE (Summary)'!BE59/'HHE (Summary)'!I59</f>
        <v>0.98406379042855452</v>
      </c>
      <c r="BF59" s="204">
        <f>'HHE (Summary)'!BF59/'HHE (Summary)'!B59</f>
        <v>0.97781541131282379</v>
      </c>
      <c r="BG59" s="204">
        <f>'HHE (Summary)'!BG59/'HHE (Summary)'!C59</f>
        <v>0.98249121284509411</v>
      </c>
      <c r="BH59" s="204">
        <f>'HHE (Summary)'!BH59/'HHE (Summary)'!D59</f>
        <v>0.98503098443488335</v>
      </c>
      <c r="BI59" s="204">
        <f>'HHE (Summary)'!BI59/'HHE (Summary)'!E59</f>
        <v>0.99551218580766565</v>
      </c>
      <c r="BJ59" s="204">
        <f>'HHE (Summary)'!BJ59/'HHE (Summary)'!F59</f>
        <v>0.99882011644314339</v>
      </c>
      <c r="BK59" s="204">
        <f>'HHE (Summary)'!BK59/'HHE (Summary)'!G59</f>
        <v>0.99549177163900315</v>
      </c>
      <c r="BL59" s="204">
        <f>'HHE (Summary)'!BL59/'HHE (Summary)'!H59</f>
        <v>1.0020760807866524</v>
      </c>
      <c r="BM59" s="205">
        <f>'HHE (Summary)'!BM59/'HHE (Summary)'!I59</f>
        <v>1.0210722730036927</v>
      </c>
      <c r="BN59" s="204">
        <f>'HHE (Summary)'!BN59/'HHE (Summary)'!B59</f>
        <v>0.9935712913524426</v>
      </c>
      <c r="BO59" s="204">
        <f>'HHE (Summary)'!BO59/'HHE (Summary)'!C59</f>
        <v>0.9972136228834253</v>
      </c>
      <c r="BP59" s="204">
        <f>'HHE (Summary)'!BP59/'HHE (Summary)'!D59</f>
        <v>0.98957785471307347</v>
      </c>
      <c r="BQ59" s="204">
        <f>'HHE (Summary)'!BQ59/'HHE (Summary)'!E59</f>
        <v>0.9955427434010895</v>
      </c>
      <c r="BR59" s="204">
        <f>'HHE (Summary)'!BR59/'HHE (Summary)'!F59</f>
        <v>0.99087831701164375</v>
      </c>
      <c r="BS59" s="204">
        <f>'HHE (Summary)'!BS59/'HHE (Summary)'!G59</f>
        <v>0.97946965771953676</v>
      </c>
      <c r="BT59" s="204">
        <f>'HHE (Summary)'!BT59/'HHE (Summary)'!H59</f>
        <v>0.98264216112362246</v>
      </c>
      <c r="BU59" s="205">
        <f>'HHE (Summary)'!BU59/'HHE (Summary)'!I59</f>
        <v>0.98976798159901513</v>
      </c>
      <c r="BV59" s="204">
        <f>'HHE (Summary)'!BV59/'HHE (Summary)'!B59</f>
        <v>1.0675004974862015</v>
      </c>
      <c r="BW59" s="204">
        <f>'HHE (Summary)'!BW59/'HHE (Summary)'!C59</f>
        <v>1.0620579245937647</v>
      </c>
      <c r="BX59" s="204">
        <f>'HHE (Summary)'!BX59/'HHE (Summary)'!D59</f>
        <v>1.0490484258244093</v>
      </c>
      <c r="BY59" s="204">
        <f>'HHE (Summary)'!BY59/'HHE (Summary)'!E59</f>
        <v>1.03984112104507</v>
      </c>
      <c r="BZ59" s="204">
        <f>'HHE (Summary)'!BZ59/'HHE (Summary)'!F59</f>
        <v>1.034255066167878</v>
      </c>
      <c r="CA59" s="204">
        <f>'HHE (Summary)'!CA59/'HHE (Summary)'!G59</f>
        <v>1.0356139832556086</v>
      </c>
      <c r="CB59" s="204">
        <f>'HHE (Summary)'!CB59/'HHE (Summary)'!H59</f>
        <v>1.0377150527556562</v>
      </c>
      <c r="CC59" s="205">
        <f>'HHE (Summary)'!CC59/'HHE (Summary)'!I59</f>
        <v>1.0329080477303385</v>
      </c>
      <c r="CD59" s="204">
        <f>'HHE (Summary)'!CD59/'HHE (Summary)'!B59</f>
        <v>1.0177261297004077</v>
      </c>
      <c r="CE59" s="204">
        <f>'HHE (Summary)'!CE59/'HHE (Summary)'!C59</f>
        <v>1.0081327438520502</v>
      </c>
      <c r="CF59" s="204">
        <f>'HHE (Summary)'!CF59/'HHE (Summary)'!D59</f>
        <v>1.0102987971084731</v>
      </c>
      <c r="CG59" s="204">
        <f>'HHE (Summary)'!CG59/'HHE (Summary)'!E59</f>
        <v>1.0116980765051211</v>
      </c>
      <c r="CH59" s="204">
        <f>'HHE (Summary)'!CH59/'HHE (Summary)'!F59</f>
        <v>1.0091159680692585</v>
      </c>
      <c r="CI59" s="204">
        <f>'HHE (Summary)'!CI59/'HHE (Summary)'!G59</f>
        <v>1.0068797476724149</v>
      </c>
      <c r="CJ59" s="204">
        <f>'HHE (Summary)'!CJ59/'HHE (Summary)'!H59</f>
        <v>1.012212637040971</v>
      </c>
      <c r="CK59" s="205">
        <f>'HHE (Summary)'!CK59/'HHE (Summary)'!I59</f>
        <v>1.0119080333419392</v>
      </c>
      <c r="CL59" s="204">
        <f>'HHE (Summary)'!CL59/'HHE (Summary)'!B59</f>
        <v>1.0326952431173149</v>
      </c>
      <c r="CM59" s="204">
        <f>'HHE (Summary)'!CM59/'HHE (Summary)'!C59</f>
        <v>1.0268565686861331</v>
      </c>
      <c r="CN59" s="204">
        <f>'HHE (Summary)'!CN59/'HHE (Summary)'!D59</f>
        <v>1.0233914796326551</v>
      </c>
      <c r="CO59" s="204">
        <f>'HHE (Summary)'!CO59/'HHE (Summary)'!E59</f>
        <v>1.015285188415094</v>
      </c>
      <c r="CP59" s="204">
        <f>'HHE (Summary)'!CP59/'HHE (Summary)'!F59</f>
        <v>1.0051838676736176</v>
      </c>
      <c r="CQ59" s="204">
        <f>'HHE (Summary)'!CQ59/'HHE (Summary)'!G59</f>
        <v>1.0014666063421507</v>
      </c>
      <c r="CR59" s="204">
        <f>'HHE (Summary)'!CR59/'HHE (Summary)'!H59</f>
        <v>0.99743207088707653</v>
      </c>
      <c r="CS59" s="205">
        <f>'HHE (Summary)'!CS59/'HHE (Summary)'!I59</f>
        <v>0.99763706950523101</v>
      </c>
      <c r="CT59" s="204">
        <f>'HHE (Summary)'!CT59/'HHE (Summary)'!B59</f>
        <v>1.0271398066212094</v>
      </c>
      <c r="CU59" s="204">
        <f>'HHE (Summary)'!CU59/'HHE (Summary)'!C59</f>
        <v>1.0140119493856856</v>
      </c>
      <c r="CV59" s="204">
        <f>'HHE (Summary)'!CV59/'HHE (Summary)'!D59</f>
        <v>1.0218255343144391</v>
      </c>
      <c r="CW59" s="204">
        <f>'HHE (Summary)'!CW59/'HHE (Summary)'!E59</f>
        <v>1.0090757100889092</v>
      </c>
      <c r="CX59" s="204">
        <f>'HHE (Summary)'!CX59/'HHE (Summary)'!F59</f>
        <v>1.0088471344299226</v>
      </c>
      <c r="CY59" s="204">
        <f>'HHE (Summary)'!CY59/'HHE (Summary)'!G59</f>
        <v>1.0077891835998709</v>
      </c>
      <c r="CZ59" s="204">
        <f>'HHE (Summary)'!CZ59/'HHE (Summary)'!H59</f>
        <v>0.99582274049901254</v>
      </c>
      <c r="DA59" s="205">
        <f>'HHE (Summary)'!DA59/'HHE (Summary)'!I59</f>
        <v>0.97684673638865749</v>
      </c>
    </row>
  </sheetData>
  <mergeCells count="14">
    <mergeCell ref="CL2:CS2"/>
    <mergeCell ref="CT2:DA2"/>
    <mergeCell ref="BF2:BM2"/>
    <mergeCell ref="BN2:BU2"/>
    <mergeCell ref="BV2:CC2"/>
    <mergeCell ref="CD2:CK2"/>
    <mergeCell ref="AX2:BE2"/>
    <mergeCell ref="AP2:AW2"/>
    <mergeCell ref="B1:I1"/>
    <mergeCell ref="AH2:AO2"/>
    <mergeCell ref="B2:I2"/>
    <mergeCell ref="J2:Q2"/>
    <mergeCell ref="R2:Y2"/>
    <mergeCell ref="Z2:AG2"/>
  </mergeCells>
  <phoneticPr fontId="19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9" tint="0.79998168889431442"/>
  </sheetPr>
  <dimension ref="A1:DA59"/>
  <sheetViews>
    <sheetView topLeftCell="B1" zoomScaleNormal="100" workbookViewId="0">
      <pane xSplit="8" topLeftCell="V1" activePane="topRight" state="frozen"/>
      <selection activeCell="B1" sqref="B1"/>
      <selection pane="topRight" activeCell="AE5" sqref="AE5"/>
    </sheetView>
  </sheetViews>
  <sheetFormatPr defaultColWidth="9.140625" defaultRowHeight="11.25"/>
  <cols>
    <col min="1" max="1" width="49.42578125" style="87" bestFit="1" customWidth="1"/>
    <col min="2" max="5" width="8.7109375" style="87" bestFit="1" customWidth="1"/>
    <col min="6" max="9" width="10.42578125" style="87" customWidth="1"/>
    <col min="10" max="149" width="9.140625" style="87"/>
    <col min="150" max="150" width="61.42578125" style="87" customWidth="1"/>
    <col min="151" max="151" width="6.85546875" style="87" customWidth="1"/>
    <col min="152" max="152" width="9.140625" style="87" customWidth="1"/>
    <col min="153" max="203" width="7.42578125" style="87" customWidth="1"/>
    <col min="204" max="405" width="9.140625" style="87"/>
    <col min="406" max="406" width="61.42578125" style="87" customWidth="1"/>
    <col min="407" max="407" width="6.85546875" style="87" customWidth="1"/>
    <col min="408" max="408" width="9.140625" style="87" customWidth="1"/>
    <col min="409" max="459" width="7.42578125" style="87" customWidth="1"/>
    <col min="460" max="661" width="9.140625" style="87"/>
    <col min="662" max="662" width="61.42578125" style="87" customWidth="1"/>
    <col min="663" max="663" width="6.85546875" style="87" customWidth="1"/>
    <col min="664" max="664" width="9.140625" style="87" customWidth="1"/>
    <col min="665" max="715" width="7.42578125" style="87" customWidth="1"/>
    <col min="716" max="917" width="9.140625" style="87"/>
    <col min="918" max="918" width="61.42578125" style="87" customWidth="1"/>
    <col min="919" max="919" width="6.85546875" style="87" customWidth="1"/>
    <col min="920" max="920" width="9.140625" style="87" customWidth="1"/>
    <col min="921" max="971" width="7.42578125" style="87" customWidth="1"/>
    <col min="972" max="1173" width="9.140625" style="87"/>
    <col min="1174" max="1174" width="61.42578125" style="87" customWidth="1"/>
    <col min="1175" max="1175" width="6.85546875" style="87" customWidth="1"/>
    <col min="1176" max="1176" width="9.140625" style="87" customWidth="1"/>
    <col min="1177" max="1227" width="7.42578125" style="87" customWidth="1"/>
    <col min="1228" max="1429" width="9.140625" style="87"/>
    <col min="1430" max="1430" width="61.42578125" style="87" customWidth="1"/>
    <col min="1431" max="1431" width="6.85546875" style="87" customWidth="1"/>
    <col min="1432" max="1432" width="9.140625" style="87" customWidth="1"/>
    <col min="1433" max="1483" width="7.42578125" style="87" customWidth="1"/>
    <col min="1484" max="1685" width="9.140625" style="87"/>
    <col min="1686" max="1686" width="61.42578125" style="87" customWidth="1"/>
    <col min="1687" max="1687" width="6.85546875" style="87" customWidth="1"/>
    <col min="1688" max="1688" width="9.140625" style="87" customWidth="1"/>
    <col min="1689" max="1739" width="7.42578125" style="87" customWidth="1"/>
    <col min="1740" max="1941" width="9.140625" style="87"/>
    <col min="1942" max="1942" width="61.42578125" style="87" customWidth="1"/>
    <col min="1943" max="1943" width="6.85546875" style="87" customWidth="1"/>
    <col min="1944" max="1944" width="9.140625" style="87" customWidth="1"/>
    <col min="1945" max="1995" width="7.42578125" style="87" customWidth="1"/>
    <col min="1996" max="2197" width="9.140625" style="87"/>
    <col min="2198" max="2198" width="61.42578125" style="87" customWidth="1"/>
    <col min="2199" max="2199" width="6.85546875" style="87" customWidth="1"/>
    <col min="2200" max="2200" width="9.140625" style="87" customWidth="1"/>
    <col min="2201" max="2251" width="7.42578125" style="87" customWidth="1"/>
    <col min="2252" max="2453" width="9.140625" style="87"/>
    <col min="2454" max="2454" width="61.42578125" style="87" customWidth="1"/>
    <col min="2455" max="2455" width="6.85546875" style="87" customWidth="1"/>
    <col min="2456" max="2456" width="9.140625" style="87" customWidth="1"/>
    <col min="2457" max="2507" width="7.42578125" style="87" customWidth="1"/>
    <col min="2508" max="2709" width="9.140625" style="87"/>
    <col min="2710" max="2710" width="61.42578125" style="87" customWidth="1"/>
    <col min="2711" max="2711" width="6.85546875" style="87" customWidth="1"/>
    <col min="2712" max="2712" width="9.140625" style="87" customWidth="1"/>
    <col min="2713" max="2763" width="7.42578125" style="87" customWidth="1"/>
    <col min="2764" max="2965" width="9.140625" style="87"/>
    <col min="2966" max="2966" width="61.42578125" style="87" customWidth="1"/>
    <col min="2967" max="2967" width="6.85546875" style="87" customWidth="1"/>
    <col min="2968" max="2968" width="9.140625" style="87" customWidth="1"/>
    <col min="2969" max="3019" width="7.42578125" style="87" customWidth="1"/>
    <col min="3020" max="3221" width="9.140625" style="87"/>
    <col min="3222" max="3222" width="61.42578125" style="87" customWidth="1"/>
    <col min="3223" max="3223" width="6.85546875" style="87" customWidth="1"/>
    <col min="3224" max="3224" width="9.140625" style="87" customWidth="1"/>
    <col min="3225" max="3275" width="7.42578125" style="87" customWidth="1"/>
    <col min="3276" max="3477" width="9.140625" style="87"/>
    <col min="3478" max="3478" width="61.42578125" style="87" customWidth="1"/>
    <col min="3479" max="3479" width="6.85546875" style="87" customWidth="1"/>
    <col min="3480" max="3480" width="9.140625" style="87" customWidth="1"/>
    <col min="3481" max="3531" width="7.42578125" style="87" customWidth="1"/>
    <col min="3532" max="3733" width="9.140625" style="87"/>
    <col min="3734" max="3734" width="61.42578125" style="87" customWidth="1"/>
    <col min="3735" max="3735" width="6.85546875" style="87" customWidth="1"/>
    <col min="3736" max="3736" width="9.140625" style="87" customWidth="1"/>
    <col min="3737" max="3787" width="7.42578125" style="87" customWidth="1"/>
    <col min="3788" max="3989" width="9.140625" style="87"/>
    <col min="3990" max="3990" width="61.42578125" style="87" customWidth="1"/>
    <col min="3991" max="3991" width="6.85546875" style="87" customWidth="1"/>
    <col min="3992" max="3992" width="9.140625" style="87" customWidth="1"/>
    <col min="3993" max="4043" width="7.42578125" style="87" customWidth="1"/>
    <col min="4044" max="4245" width="9.140625" style="87"/>
    <col min="4246" max="4246" width="61.42578125" style="87" customWidth="1"/>
    <col min="4247" max="4247" width="6.85546875" style="87" customWidth="1"/>
    <col min="4248" max="4248" width="9.140625" style="87" customWidth="1"/>
    <col min="4249" max="4299" width="7.42578125" style="87" customWidth="1"/>
    <col min="4300" max="4501" width="9.140625" style="87"/>
    <col min="4502" max="4502" width="61.42578125" style="87" customWidth="1"/>
    <col min="4503" max="4503" width="6.85546875" style="87" customWidth="1"/>
    <col min="4504" max="4504" width="9.140625" style="87" customWidth="1"/>
    <col min="4505" max="4555" width="7.42578125" style="87" customWidth="1"/>
    <col min="4556" max="4757" width="9.140625" style="87"/>
    <col min="4758" max="4758" width="61.42578125" style="87" customWidth="1"/>
    <col min="4759" max="4759" width="6.85546875" style="87" customWidth="1"/>
    <col min="4760" max="4760" width="9.140625" style="87" customWidth="1"/>
    <col min="4761" max="4811" width="7.42578125" style="87" customWidth="1"/>
    <col min="4812" max="5013" width="9.140625" style="87"/>
    <col min="5014" max="5014" width="61.42578125" style="87" customWidth="1"/>
    <col min="5015" max="5015" width="6.85546875" style="87" customWidth="1"/>
    <col min="5016" max="5016" width="9.140625" style="87" customWidth="1"/>
    <col min="5017" max="5067" width="7.42578125" style="87" customWidth="1"/>
    <col min="5068" max="5269" width="9.140625" style="87"/>
    <col min="5270" max="5270" width="61.42578125" style="87" customWidth="1"/>
    <col min="5271" max="5271" width="6.85546875" style="87" customWidth="1"/>
    <col min="5272" max="5272" width="9.140625" style="87" customWidth="1"/>
    <col min="5273" max="5323" width="7.42578125" style="87" customWidth="1"/>
    <col min="5324" max="5525" width="9.140625" style="87"/>
    <col min="5526" max="5526" width="61.42578125" style="87" customWidth="1"/>
    <col min="5527" max="5527" width="6.85546875" style="87" customWidth="1"/>
    <col min="5528" max="5528" width="9.140625" style="87" customWidth="1"/>
    <col min="5529" max="5579" width="7.42578125" style="87" customWidth="1"/>
    <col min="5580" max="5781" width="9.140625" style="87"/>
    <col min="5782" max="5782" width="61.42578125" style="87" customWidth="1"/>
    <col min="5783" max="5783" width="6.85546875" style="87" customWidth="1"/>
    <col min="5784" max="5784" width="9.140625" style="87" customWidth="1"/>
    <col min="5785" max="5835" width="7.42578125" style="87" customWidth="1"/>
    <col min="5836" max="6037" width="9.140625" style="87"/>
    <col min="6038" max="6038" width="61.42578125" style="87" customWidth="1"/>
    <col min="6039" max="6039" width="6.85546875" style="87" customWidth="1"/>
    <col min="6040" max="6040" width="9.140625" style="87" customWidth="1"/>
    <col min="6041" max="6091" width="7.42578125" style="87" customWidth="1"/>
    <col min="6092" max="6293" width="9.140625" style="87"/>
    <col min="6294" max="6294" width="61.42578125" style="87" customWidth="1"/>
    <col min="6295" max="6295" width="6.85546875" style="87" customWidth="1"/>
    <col min="6296" max="6296" width="9.140625" style="87" customWidth="1"/>
    <col min="6297" max="6347" width="7.42578125" style="87" customWidth="1"/>
    <col min="6348" max="6549" width="9.140625" style="87"/>
    <col min="6550" max="6550" width="61.42578125" style="87" customWidth="1"/>
    <col min="6551" max="6551" width="6.85546875" style="87" customWidth="1"/>
    <col min="6552" max="6552" width="9.140625" style="87" customWidth="1"/>
    <col min="6553" max="6603" width="7.42578125" style="87" customWidth="1"/>
    <col min="6604" max="6805" width="9.140625" style="87"/>
    <col min="6806" max="6806" width="61.42578125" style="87" customWidth="1"/>
    <col min="6807" max="6807" width="6.85546875" style="87" customWidth="1"/>
    <col min="6808" max="6808" width="9.140625" style="87" customWidth="1"/>
    <col min="6809" max="6859" width="7.42578125" style="87" customWidth="1"/>
    <col min="6860" max="7061" width="9.140625" style="87"/>
    <col min="7062" max="7062" width="61.42578125" style="87" customWidth="1"/>
    <col min="7063" max="7063" width="6.85546875" style="87" customWidth="1"/>
    <col min="7064" max="7064" width="9.140625" style="87" customWidth="1"/>
    <col min="7065" max="7115" width="7.42578125" style="87" customWidth="1"/>
    <col min="7116" max="7317" width="9.140625" style="87"/>
    <col min="7318" max="7318" width="61.42578125" style="87" customWidth="1"/>
    <col min="7319" max="7319" width="6.85546875" style="87" customWidth="1"/>
    <col min="7320" max="7320" width="9.140625" style="87" customWidth="1"/>
    <col min="7321" max="7371" width="7.42578125" style="87" customWidth="1"/>
    <col min="7372" max="7573" width="9.140625" style="87"/>
    <col min="7574" max="7574" width="61.42578125" style="87" customWidth="1"/>
    <col min="7575" max="7575" width="6.85546875" style="87" customWidth="1"/>
    <col min="7576" max="7576" width="9.140625" style="87" customWidth="1"/>
    <col min="7577" max="7627" width="7.42578125" style="87" customWidth="1"/>
    <col min="7628" max="7829" width="9.140625" style="87"/>
    <col min="7830" max="7830" width="61.42578125" style="87" customWidth="1"/>
    <col min="7831" max="7831" width="6.85546875" style="87" customWidth="1"/>
    <col min="7832" max="7832" width="9.140625" style="87" customWidth="1"/>
    <col min="7833" max="7883" width="7.42578125" style="87" customWidth="1"/>
    <col min="7884" max="8085" width="9.140625" style="87"/>
    <col min="8086" max="8086" width="61.42578125" style="87" customWidth="1"/>
    <col min="8087" max="8087" width="6.85546875" style="87" customWidth="1"/>
    <col min="8088" max="8088" width="9.140625" style="87" customWidth="1"/>
    <col min="8089" max="8139" width="7.42578125" style="87" customWidth="1"/>
    <col min="8140" max="8341" width="9.140625" style="87"/>
    <col min="8342" max="8342" width="61.42578125" style="87" customWidth="1"/>
    <col min="8343" max="8343" width="6.85546875" style="87" customWidth="1"/>
    <col min="8344" max="8344" width="9.140625" style="87" customWidth="1"/>
    <col min="8345" max="8395" width="7.42578125" style="87" customWidth="1"/>
    <col min="8396" max="8597" width="9.140625" style="87"/>
    <col min="8598" max="8598" width="61.42578125" style="87" customWidth="1"/>
    <col min="8599" max="8599" width="6.85546875" style="87" customWidth="1"/>
    <col min="8600" max="8600" width="9.140625" style="87" customWidth="1"/>
    <col min="8601" max="8651" width="7.42578125" style="87" customWidth="1"/>
    <col min="8652" max="8853" width="9.140625" style="87"/>
    <col min="8854" max="8854" width="61.42578125" style="87" customWidth="1"/>
    <col min="8855" max="8855" width="6.85546875" style="87" customWidth="1"/>
    <col min="8856" max="8856" width="9.140625" style="87" customWidth="1"/>
    <col min="8857" max="8907" width="7.42578125" style="87" customWidth="1"/>
    <col min="8908" max="9109" width="9.140625" style="87"/>
    <col min="9110" max="9110" width="61.42578125" style="87" customWidth="1"/>
    <col min="9111" max="9111" width="6.85546875" style="87" customWidth="1"/>
    <col min="9112" max="9112" width="9.140625" style="87" customWidth="1"/>
    <col min="9113" max="9163" width="7.42578125" style="87" customWidth="1"/>
    <col min="9164" max="9365" width="9.140625" style="87"/>
    <col min="9366" max="9366" width="61.42578125" style="87" customWidth="1"/>
    <col min="9367" max="9367" width="6.85546875" style="87" customWidth="1"/>
    <col min="9368" max="9368" width="9.140625" style="87" customWidth="1"/>
    <col min="9369" max="9419" width="7.42578125" style="87" customWidth="1"/>
    <col min="9420" max="9621" width="9.140625" style="87"/>
    <col min="9622" max="9622" width="61.42578125" style="87" customWidth="1"/>
    <col min="9623" max="9623" width="6.85546875" style="87" customWidth="1"/>
    <col min="9624" max="9624" width="9.140625" style="87" customWidth="1"/>
    <col min="9625" max="9675" width="7.42578125" style="87" customWidth="1"/>
    <col min="9676" max="9877" width="9.140625" style="87"/>
    <col min="9878" max="9878" width="61.42578125" style="87" customWidth="1"/>
    <col min="9879" max="9879" width="6.85546875" style="87" customWidth="1"/>
    <col min="9880" max="9880" width="9.140625" style="87" customWidth="1"/>
    <col min="9881" max="9931" width="7.42578125" style="87" customWidth="1"/>
    <col min="9932" max="10133" width="9.140625" style="87"/>
    <col min="10134" max="10134" width="61.42578125" style="87" customWidth="1"/>
    <col min="10135" max="10135" width="6.85546875" style="87" customWidth="1"/>
    <col min="10136" max="10136" width="9.140625" style="87" customWidth="1"/>
    <col min="10137" max="10187" width="7.42578125" style="87" customWidth="1"/>
    <col min="10188" max="10389" width="9.140625" style="87"/>
    <col min="10390" max="10390" width="61.42578125" style="87" customWidth="1"/>
    <col min="10391" max="10391" width="6.85546875" style="87" customWidth="1"/>
    <col min="10392" max="10392" width="9.140625" style="87" customWidth="1"/>
    <col min="10393" max="10443" width="7.42578125" style="87" customWidth="1"/>
    <col min="10444" max="10645" width="9.140625" style="87"/>
    <col min="10646" max="10646" width="61.42578125" style="87" customWidth="1"/>
    <col min="10647" max="10647" width="6.85546875" style="87" customWidth="1"/>
    <col min="10648" max="10648" width="9.140625" style="87" customWidth="1"/>
    <col min="10649" max="10699" width="7.42578125" style="87" customWidth="1"/>
    <col min="10700" max="10901" width="9.140625" style="87"/>
    <col min="10902" max="10902" width="61.42578125" style="87" customWidth="1"/>
    <col min="10903" max="10903" width="6.85546875" style="87" customWidth="1"/>
    <col min="10904" max="10904" width="9.140625" style="87" customWidth="1"/>
    <col min="10905" max="10955" width="7.42578125" style="87" customWidth="1"/>
    <col min="10956" max="11157" width="9.140625" style="87"/>
    <col min="11158" max="11158" width="61.42578125" style="87" customWidth="1"/>
    <col min="11159" max="11159" width="6.85546875" style="87" customWidth="1"/>
    <col min="11160" max="11160" width="9.140625" style="87" customWidth="1"/>
    <col min="11161" max="11211" width="7.42578125" style="87" customWidth="1"/>
    <col min="11212" max="11413" width="9.140625" style="87"/>
    <col min="11414" max="11414" width="61.42578125" style="87" customWidth="1"/>
    <col min="11415" max="11415" width="6.85546875" style="87" customWidth="1"/>
    <col min="11416" max="11416" width="9.140625" style="87" customWidth="1"/>
    <col min="11417" max="11467" width="7.42578125" style="87" customWidth="1"/>
    <col min="11468" max="11669" width="9.140625" style="87"/>
    <col min="11670" max="11670" width="61.42578125" style="87" customWidth="1"/>
    <col min="11671" max="11671" width="6.85546875" style="87" customWidth="1"/>
    <col min="11672" max="11672" width="9.140625" style="87" customWidth="1"/>
    <col min="11673" max="11723" width="7.42578125" style="87" customWidth="1"/>
    <col min="11724" max="11925" width="9.140625" style="87"/>
    <col min="11926" max="11926" width="61.42578125" style="87" customWidth="1"/>
    <col min="11927" max="11927" width="6.85546875" style="87" customWidth="1"/>
    <col min="11928" max="11928" width="9.140625" style="87" customWidth="1"/>
    <col min="11929" max="11979" width="7.42578125" style="87" customWidth="1"/>
    <col min="11980" max="12181" width="9.140625" style="87"/>
    <col min="12182" max="12182" width="61.42578125" style="87" customWidth="1"/>
    <col min="12183" max="12183" width="6.85546875" style="87" customWidth="1"/>
    <col min="12184" max="12184" width="9.140625" style="87" customWidth="1"/>
    <col min="12185" max="12235" width="7.42578125" style="87" customWidth="1"/>
    <col min="12236" max="12437" width="9.140625" style="87"/>
    <col min="12438" max="12438" width="61.42578125" style="87" customWidth="1"/>
    <col min="12439" max="12439" width="6.85546875" style="87" customWidth="1"/>
    <col min="12440" max="12440" width="9.140625" style="87" customWidth="1"/>
    <col min="12441" max="12491" width="7.42578125" style="87" customWidth="1"/>
    <col min="12492" max="12693" width="9.140625" style="87"/>
    <col min="12694" max="12694" width="61.42578125" style="87" customWidth="1"/>
    <col min="12695" max="12695" width="6.85546875" style="87" customWidth="1"/>
    <col min="12696" max="12696" width="9.140625" style="87" customWidth="1"/>
    <col min="12697" max="12747" width="7.42578125" style="87" customWidth="1"/>
    <col min="12748" max="12949" width="9.140625" style="87"/>
    <col min="12950" max="12950" width="61.42578125" style="87" customWidth="1"/>
    <col min="12951" max="12951" width="6.85546875" style="87" customWidth="1"/>
    <col min="12952" max="12952" width="9.140625" style="87" customWidth="1"/>
    <col min="12953" max="13003" width="7.42578125" style="87" customWidth="1"/>
    <col min="13004" max="13205" width="9.140625" style="87"/>
    <col min="13206" max="13206" width="61.42578125" style="87" customWidth="1"/>
    <col min="13207" max="13207" width="6.85546875" style="87" customWidth="1"/>
    <col min="13208" max="13208" width="9.140625" style="87" customWidth="1"/>
    <col min="13209" max="13259" width="7.42578125" style="87" customWidth="1"/>
    <col min="13260" max="13461" width="9.140625" style="87"/>
    <col min="13462" max="13462" width="61.42578125" style="87" customWidth="1"/>
    <col min="13463" max="13463" width="6.85546875" style="87" customWidth="1"/>
    <col min="13464" max="13464" width="9.140625" style="87" customWidth="1"/>
    <col min="13465" max="13515" width="7.42578125" style="87" customWidth="1"/>
    <col min="13516" max="13717" width="9.140625" style="87"/>
    <col min="13718" max="13718" width="61.42578125" style="87" customWidth="1"/>
    <col min="13719" max="13719" width="6.85546875" style="87" customWidth="1"/>
    <col min="13720" max="13720" width="9.140625" style="87" customWidth="1"/>
    <col min="13721" max="13771" width="7.42578125" style="87" customWidth="1"/>
    <col min="13772" max="13973" width="9.140625" style="87"/>
    <col min="13974" max="13974" width="61.42578125" style="87" customWidth="1"/>
    <col min="13975" max="13975" width="6.85546875" style="87" customWidth="1"/>
    <col min="13976" max="13976" width="9.140625" style="87" customWidth="1"/>
    <col min="13977" max="14027" width="7.42578125" style="87" customWidth="1"/>
    <col min="14028" max="14229" width="9.140625" style="87"/>
    <col min="14230" max="14230" width="61.42578125" style="87" customWidth="1"/>
    <col min="14231" max="14231" width="6.85546875" style="87" customWidth="1"/>
    <col min="14232" max="14232" width="9.140625" style="87" customWidth="1"/>
    <col min="14233" max="14283" width="7.42578125" style="87" customWidth="1"/>
    <col min="14284" max="14485" width="9.140625" style="87"/>
    <col min="14486" max="14486" width="61.42578125" style="87" customWidth="1"/>
    <col min="14487" max="14487" width="6.85546875" style="87" customWidth="1"/>
    <col min="14488" max="14488" width="9.140625" style="87" customWidth="1"/>
    <col min="14489" max="14539" width="7.42578125" style="87" customWidth="1"/>
    <col min="14540" max="14741" width="9.140625" style="87"/>
    <col min="14742" max="14742" width="61.42578125" style="87" customWidth="1"/>
    <col min="14743" max="14743" width="6.85546875" style="87" customWidth="1"/>
    <col min="14744" max="14744" width="9.140625" style="87" customWidth="1"/>
    <col min="14745" max="14795" width="7.42578125" style="87" customWidth="1"/>
    <col min="14796" max="14997" width="9.140625" style="87"/>
    <col min="14998" max="14998" width="61.42578125" style="87" customWidth="1"/>
    <col min="14999" max="14999" width="6.85546875" style="87" customWidth="1"/>
    <col min="15000" max="15000" width="9.140625" style="87" customWidth="1"/>
    <col min="15001" max="15051" width="7.42578125" style="87" customWidth="1"/>
    <col min="15052" max="15253" width="9.140625" style="87"/>
    <col min="15254" max="15254" width="61.42578125" style="87" customWidth="1"/>
    <col min="15255" max="15255" width="6.85546875" style="87" customWidth="1"/>
    <col min="15256" max="15256" width="9.140625" style="87" customWidth="1"/>
    <col min="15257" max="15307" width="7.42578125" style="87" customWidth="1"/>
    <col min="15308" max="15509" width="9.140625" style="87"/>
    <col min="15510" max="15510" width="61.42578125" style="87" customWidth="1"/>
    <col min="15511" max="15511" width="6.85546875" style="87" customWidth="1"/>
    <col min="15512" max="15512" width="9.140625" style="87" customWidth="1"/>
    <col min="15513" max="15563" width="7.42578125" style="87" customWidth="1"/>
    <col min="15564" max="15765" width="9.140625" style="87"/>
    <col min="15766" max="15766" width="61.42578125" style="87" customWidth="1"/>
    <col min="15767" max="15767" width="6.85546875" style="87" customWidth="1"/>
    <col min="15768" max="15768" width="9.140625" style="87" customWidth="1"/>
    <col min="15769" max="15819" width="7.42578125" style="87" customWidth="1"/>
    <col min="15820" max="16021" width="9.140625" style="87"/>
    <col min="16022" max="16022" width="61.42578125" style="87" customWidth="1"/>
    <col min="16023" max="16023" width="6.85546875" style="87" customWidth="1"/>
    <col min="16024" max="16024" width="9.140625" style="87" customWidth="1"/>
    <col min="16025" max="16075" width="7.42578125" style="87" customWidth="1"/>
    <col min="16076" max="16384" width="9.140625" style="87"/>
  </cols>
  <sheetData>
    <row r="1" spans="1:105" ht="14.25" customHeight="1">
      <c r="B1" s="351" t="s">
        <v>207</v>
      </c>
      <c r="C1" s="352"/>
      <c r="D1" s="352"/>
      <c r="E1" s="352"/>
      <c r="F1" s="352"/>
      <c r="G1" s="352"/>
      <c r="H1" s="352"/>
      <c r="I1" s="352"/>
    </row>
    <row r="2" spans="1:105" ht="27" customHeight="1">
      <c r="B2" s="344" t="s">
        <v>221</v>
      </c>
      <c r="C2" s="345"/>
      <c r="D2" s="345"/>
      <c r="E2" s="345"/>
      <c r="F2" s="345"/>
      <c r="G2" s="345"/>
      <c r="H2" s="345"/>
      <c r="I2" s="346"/>
      <c r="J2" s="339" t="s">
        <v>278</v>
      </c>
      <c r="K2" s="340"/>
      <c r="L2" s="340"/>
      <c r="M2" s="340"/>
      <c r="N2" s="340"/>
      <c r="O2" s="340"/>
      <c r="P2" s="340"/>
      <c r="Q2" s="341"/>
      <c r="R2" s="339" t="s">
        <v>335</v>
      </c>
      <c r="S2" s="340"/>
      <c r="T2" s="340"/>
      <c r="U2" s="340"/>
      <c r="V2" s="340"/>
      <c r="W2" s="340"/>
      <c r="X2" s="340"/>
      <c r="Y2" s="341"/>
      <c r="Z2" s="339" t="s">
        <v>392</v>
      </c>
      <c r="AA2" s="340"/>
      <c r="AB2" s="340"/>
      <c r="AC2" s="340"/>
      <c r="AD2" s="340"/>
      <c r="AE2" s="340"/>
      <c r="AF2" s="340"/>
      <c r="AG2" s="341"/>
      <c r="AH2" s="339" t="s">
        <v>449</v>
      </c>
      <c r="AI2" s="340"/>
      <c r="AJ2" s="340"/>
      <c r="AK2" s="340"/>
      <c r="AL2" s="340"/>
      <c r="AM2" s="340"/>
      <c r="AN2" s="340"/>
      <c r="AO2" s="341"/>
      <c r="AP2" s="339" t="s">
        <v>506</v>
      </c>
      <c r="AQ2" s="340"/>
      <c r="AR2" s="340"/>
      <c r="AS2" s="340"/>
      <c r="AT2" s="340"/>
      <c r="AU2" s="340"/>
      <c r="AV2" s="340"/>
      <c r="AW2" s="341"/>
      <c r="AX2" s="339" t="s">
        <v>563</v>
      </c>
      <c r="AY2" s="340"/>
      <c r="AZ2" s="340"/>
      <c r="BA2" s="340"/>
      <c r="BB2" s="340"/>
      <c r="BC2" s="340"/>
      <c r="BD2" s="340"/>
      <c r="BE2" s="341"/>
      <c r="BF2" s="339" t="s">
        <v>620</v>
      </c>
      <c r="BG2" s="340"/>
      <c r="BH2" s="340"/>
      <c r="BI2" s="340"/>
      <c r="BJ2" s="340"/>
      <c r="BK2" s="340"/>
      <c r="BL2" s="340"/>
      <c r="BM2" s="341"/>
      <c r="BN2" s="339" t="s">
        <v>677</v>
      </c>
      <c r="BO2" s="340"/>
      <c r="BP2" s="340"/>
      <c r="BQ2" s="340"/>
      <c r="BR2" s="340"/>
      <c r="BS2" s="340"/>
      <c r="BT2" s="340"/>
      <c r="BU2" s="341"/>
      <c r="BV2" s="339" t="s">
        <v>734</v>
      </c>
      <c r="BW2" s="340"/>
      <c r="BX2" s="340"/>
      <c r="BY2" s="340"/>
      <c r="BZ2" s="340"/>
      <c r="CA2" s="340"/>
      <c r="CB2" s="340"/>
      <c r="CC2" s="341"/>
      <c r="CD2" s="339" t="s">
        <v>791</v>
      </c>
      <c r="CE2" s="340"/>
      <c r="CF2" s="340"/>
      <c r="CG2" s="340"/>
      <c r="CH2" s="340"/>
      <c r="CI2" s="340"/>
      <c r="CJ2" s="340"/>
      <c r="CK2" s="341"/>
      <c r="CL2" s="339" t="s">
        <v>848</v>
      </c>
      <c r="CM2" s="340"/>
      <c r="CN2" s="340"/>
      <c r="CO2" s="340"/>
      <c r="CP2" s="340"/>
      <c r="CQ2" s="340"/>
      <c r="CR2" s="340"/>
      <c r="CS2" s="341"/>
      <c r="CT2" s="339" t="s">
        <v>905</v>
      </c>
      <c r="CU2" s="340"/>
      <c r="CV2" s="340"/>
      <c r="CW2" s="340"/>
      <c r="CX2" s="340"/>
      <c r="CY2" s="340"/>
      <c r="CZ2" s="340"/>
      <c r="DA2" s="341"/>
    </row>
    <row r="3" spans="1:105" s="88" customFormat="1">
      <c r="A3" s="87"/>
      <c r="B3" s="102">
        <v>2011</v>
      </c>
      <c r="C3" s="102">
        <v>2012</v>
      </c>
      <c r="D3" s="102">
        <v>2013</v>
      </c>
      <c r="E3" s="102">
        <v>2014</v>
      </c>
      <c r="F3" s="102">
        <v>2015</v>
      </c>
      <c r="G3" s="102">
        <v>2016</v>
      </c>
      <c r="H3" s="102">
        <v>2017</v>
      </c>
      <c r="I3" s="102">
        <v>2018</v>
      </c>
      <c r="J3" s="102">
        <v>2011</v>
      </c>
      <c r="K3" s="102">
        <v>2012</v>
      </c>
      <c r="L3" s="102">
        <v>2013</v>
      </c>
      <c r="M3" s="102">
        <v>2014</v>
      </c>
      <c r="N3" s="102">
        <v>2015</v>
      </c>
      <c r="O3" s="102">
        <v>2016</v>
      </c>
      <c r="P3" s="102">
        <v>2017</v>
      </c>
      <c r="Q3" s="102">
        <v>2018</v>
      </c>
      <c r="R3" s="102">
        <v>2011</v>
      </c>
      <c r="S3" s="102">
        <v>2012</v>
      </c>
      <c r="T3" s="102">
        <v>2013</v>
      </c>
      <c r="U3" s="102">
        <v>2014</v>
      </c>
      <c r="V3" s="102">
        <v>2015</v>
      </c>
      <c r="W3" s="102">
        <v>2016</v>
      </c>
      <c r="X3" s="102">
        <v>2017</v>
      </c>
      <c r="Y3" s="102">
        <v>2018</v>
      </c>
      <c r="Z3" s="102">
        <v>2011</v>
      </c>
      <c r="AA3" s="102">
        <v>2012</v>
      </c>
      <c r="AB3" s="102">
        <v>2013</v>
      </c>
      <c r="AC3" s="102">
        <v>2014</v>
      </c>
      <c r="AD3" s="102">
        <v>2015</v>
      </c>
      <c r="AE3" s="102">
        <v>2016</v>
      </c>
      <c r="AF3" s="102">
        <v>2017</v>
      </c>
      <c r="AG3" s="102">
        <v>2018</v>
      </c>
      <c r="AH3" s="102">
        <v>2011</v>
      </c>
      <c r="AI3" s="102">
        <v>2012</v>
      </c>
      <c r="AJ3" s="102">
        <v>2013</v>
      </c>
      <c r="AK3" s="102">
        <v>2014</v>
      </c>
      <c r="AL3" s="102">
        <v>2015</v>
      </c>
      <c r="AM3" s="102">
        <v>2016</v>
      </c>
      <c r="AN3" s="102">
        <v>2017</v>
      </c>
      <c r="AO3" s="102">
        <v>2018</v>
      </c>
      <c r="AP3" s="102">
        <v>2011</v>
      </c>
      <c r="AQ3" s="102">
        <v>2012</v>
      </c>
      <c r="AR3" s="102">
        <v>2013</v>
      </c>
      <c r="AS3" s="102">
        <v>2014</v>
      </c>
      <c r="AT3" s="102">
        <v>2015</v>
      </c>
      <c r="AU3" s="102">
        <v>2016</v>
      </c>
      <c r="AV3" s="102">
        <v>2017</v>
      </c>
      <c r="AW3" s="102">
        <v>2018</v>
      </c>
      <c r="AX3" s="102">
        <v>2011</v>
      </c>
      <c r="AY3" s="102">
        <v>2012</v>
      </c>
      <c r="AZ3" s="102">
        <v>2013</v>
      </c>
      <c r="BA3" s="102">
        <v>2014</v>
      </c>
      <c r="BB3" s="102">
        <v>2015</v>
      </c>
      <c r="BC3" s="102">
        <v>2016</v>
      </c>
      <c r="BD3" s="102">
        <v>2017</v>
      </c>
      <c r="BE3" s="102">
        <v>2018</v>
      </c>
      <c r="BF3" s="102">
        <v>2011</v>
      </c>
      <c r="BG3" s="102">
        <v>2012</v>
      </c>
      <c r="BH3" s="102">
        <v>2013</v>
      </c>
      <c r="BI3" s="102">
        <v>2014</v>
      </c>
      <c r="BJ3" s="102">
        <v>2015</v>
      </c>
      <c r="BK3" s="102">
        <v>2016</v>
      </c>
      <c r="BL3" s="102">
        <v>2017</v>
      </c>
      <c r="BM3" s="102">
        <v>2018</v>
      </c>
      <c r="BN3" s="102">
        <v>2011</v>
      </c>
      <c r="BO3" s="102">
        <v>2012</v>
      </c>
      <c r="BP3" s="102">
        <v>2013</v>
      </c>
      <c r="BQ3" s="102">
        <v>2014</v>
      </c>
      <c r="BR3" s="102">
        <v>2015</v>
      </c>
      <c r="BS3" s="102">
        <v>2016</v>
      </c>
      <c r="BT3" s="102">
        <v>2017</v>
      </c>
      <c r="BU3" s="102">
        <v>2018</v>
      </c>
      <c r="BV3" s="102">
        <v>2011</v>
      </c>
      <c r="BW3" s="102">
        <v>2012</v>
      </c>
      <c r="BX3" s="102">
        <v>2013</v>
      </c>
      <c r="BY3" s="102">
        <v>2014</v>
      </c>
      <c r="BZ3" s="102">
        <v>2015</v>
      </c>
      <c r="CA3" s="102">
        <v>2016</v>
      </c>
      <c r="CB3" s="102">
        <v>2017</v>
      </c>
      <c r="CC3" s="102">
        <v>2018</v>
      </c>
      <c r="CD3" s="102">
        <v>2011</v>
      </c>
      <c r="CE3" s="102">
        <v>2012</v>
      </c>
      <c r="CF3" s="102">
        <v>2013</v>
      </c>
      <c r="CG3" s="102">
        <v>2014</v>
      </c>
      <c r="CH3" s="102">
        <v>2015</v>
      </c>
      <c r="CI3" s="102">
        <v>2016</v>
      </c>
      <c r="CJ3" s="102">
        <v>2017</v>
      </c>
      <c r="CK3" s="102">
        <v>2018</v>
      </c>
      <c r="CL3" s="102">
        <v>2011</v>
      </c>
      <c r="CM3" s="102">
        <v>2012</v>
      </c>
      <c r="CN3" s="102">
        <v>2013</v>
      </c>
      <c r="CO3" s="102">
        <v>2014</v>
      </c>
      <c r="CP3" s="102">
        <v>2015</v>
      </c>
      <c r="CQ3" s="102">
        <v>2016</v>
      </c>
      <c r="CR3" s="102">
        <v>2017</v>
      </c>
      <c r="CS3" s="102">
        <v>2018</v>
      </c>
      <c r="CT3" s="102">
        <v>2011</v>
      </c>
      <c r="CU3" s="102">
        <v>2012</v>
      </c>
      <c r="CV3" s="102">
        <v>2013</v>
      </c>
      <c r="CW3" s="102">
        <v>2014</v>
      </c>
      <c r="CX3" s="102">
        <v>2015</v>
      </c>
      <c r="CY3" s="102">
        <v>2016</v>
      </c>
      <c r="CZ3" s="102">
        <v>2017</v>
      </c>
      <c r="DA3" s="102">
        <v>2018</v>
      </c>
    </row>
    <row r="4" spans="1:105" s="88" customFormat="1">
      <c r="A4" s="87" t="s">
        <v>206</v>
      </c>
      <c r="B4" s="154">
        <f>Population!C7</f>
        <v>2050189</v>
      </c>
      <c r="C4" s="154">
        <f>Population!D7</f>
        <v>2055496</v>
      </c>
      <c r="D4" s="154">
        <f>Population!E7</f>
        <v>2058821</v>
      </c>
      <c r="E4" s="154">
        <f>Population!F7</f>
        <v>2061085</v>
      </c>
      <c r="F4" s="154">
        <f>Population!G7</f>
        <v>2062874</v>
      </c>
      <c r="G4" s="154">
        <f>Population!H7</f>
        <v>2064188</v>
      </c>
      <c r="H4" s="154">
        <f>Population!I7</f>
        <v>2065895</v>
      </c>
      <c r="I4" s="154">
        <f>Population!J7</f>
        <v>2066880</v>
      </c>
      <c r="J4" s="154">
        <f>Population!C8</f>
        <v>119145</v>
      </c>
      <c r="K4" s="154">
        <f>Population!D8</f>
        <v>118988</v>
      </c>
      <c r="L4" s="154">
        <f>Population!E8</f>
        <v>118022</v>
      </c>
      <c r="M4" s="154">
        <f>Population!F8</f>
        <v>117133</v>
      </c>
      <c r="N4" s="154">
        <f>Population!G8</f>
        <v>116670</v>
      </c>
      <c r="O4" s="154">
        <f>Population!H8</f>
        <v>116078</v>
      </c>
      <c r="P4" s="154">
        <f>Population!I8</f>
        <v>115477</v>
      </c>
      <c r="Q4" s="154">
        <f>Population!J8</f>
        <v>114776</v>
      </c>
      <c r="R4" s="154">
        <f>Population!C9</f>
        <v>323119</v>
      </c>
      <c r="S4" s="154">
        <f>Population!D9</f>
        <v>323534</v>
      </c>
      <c r="T4" s="154">
        <f>Population!E9</f>
        <v>323238</v>
      </c>
      <c r="U4" s="154">
        <f>Population!F9</f>
        <v>323328</v>
      </c>
      <c r="V4" s="154">
        <f>Population!G9</f>
        <v>323356</v>
      </c>
      <c r="W4" s="154">
        <f>Population!H9</f>
        <v>322553</v>
      </c>
      <c r="X4" s="154">
        <f>Population!I9</f>
        <v>322043</v>
      </c>
      <c r="Y4" s="154">
        <f>Population!J9</f>
        <v>322058</v>
      </c>
      <c r="Z4" s="154">
        <f>Population!C10</f>
        <v>72494</v>
      </c>
      <c r="AA4" s="154">
        <f>Population!D10</f>
        <v>72364</v>
      </c>
      <c r="AB4" s="154">
        <f>Population!E10</f>
        <v>72100</v>
      </c>
      <c r="AC4" s="154">
        <f>Population!F10</f>
        <v>71546</v>
      </c>
      <c r="AD4" s="154">
        <f>Population!G10</f>
        <v>71303</v>
      </c>
      <c r="AE4" s="154">
        <f>Population!H10</f>
        <v>71040</v>
      </c>
      <c r="AF4" s="154">
        <f>Population!I10</f>
        <v>70761</v>
      </c>
      <c r="AG4" s="154">
        <f>Population!J10</f>
        <v>70550</v>
      </c>
      <c r="AH4" s="154">
        <f>Population!C11</f>
        <v>253845</v>
      </c>
      <c r="AI4" s="154">
        <f>Population!D11</f>
        <v>254382</v>
      </c>
      <c r="AJ4" s="154">
        <f>Population!E11</f>
        <v>254417</v>
      </c>
      <c r="AK4" s="154">
        <f>Population!F11</f>
        <v>254131</v>
      </c>
      <c r="AL4" s="154">
        <f>Population!G11</f>
        <v>253975</v>
      </c>
      <c r="AM4" s="154">
        <f>Population!H11</f>
        <v>254318</v>
      </c>
      <c r="AN4" s="154">
        <f>Population!I11</f>
        <v>254761</v>
      </c>
      <c r="AO4" s="154">
        <f>Population!J11</f>
        <v>254760</v>
      </c>
      <c r="AP4" s="154">
        <f>Population!C12</f>
        <v>59085</v>
      </c>
      <c r="AQ4" s="154">
        <f>Population!D12</f>
        <v>58826</v>
      </c>
      <c r="AR4" s="154">
        <f>Population!E12</f>
        <v>58519</v>
      </c>
      <c r="AS4" s="154">
        <f>Population!F12</f>
        <v>58037</v>
      </c>
      <c r="AT4" s="154">
        <f>Population!G12</f>
        <v>57711</v>
      </c>
      <c r="AU4" s="154">
        <f>Population!H12</f>
        <v>57404</v>
      </c>
      <c r="AV4" s="154">
        <f>Population!I12</f>
        <v>57280</v>
      </c>
      <c r="AW4" s="154">
        <f>Population!J12</f>
        <v>57061</v>
      </c>
      <c r="AX4" s="154">
        <f>Population!C13</f>
        <v>76048</v>
      </c>
      <c r="AY4" s="154">
        <f>Population!D13</f>
        <v>76035</v>
      </c>
      <c r="AZ4" s="154">
        <f>Population!E13</f>
        <v>76011</v>
      </c>
      <c r="BA4" s="154">
        <f>Population!F13</f>
        <v>75680</v>
      </c>
      <c r="BB4" s="154">
        <f>Population!G13</f>
        <v>75619</v>
      </c>
      <c r="BC4" s="154">
        <f>Population!H13</f>
        <v>75711</v>
      </c>
      <c r="BD4" s="154">
        <f>Population!I13</f>
        <v>75544</v>
      </c>
      <c r="BE4" s="154">
        <f>Population!J13</f>
        <v>75359</v>
      </c>
      <c r="BF4" s="154">
        <f>Population!C14</f>
        <v>142483</v>
      </c>
      <c r="BG4" s="154">
        <f>Population!D14</f>
        <v>142680</v>
      </c>
      <c r="BH4" s="154">
        <f>Population!E14</f>
        <v>142509</v>
      </c>
      <c r="BI4" s="154">
        <f>Population!F14</f>
        <v>142405</v>
      </c>
      <c r="BJ4" s="154">
        <f>Population!G14</f>
        <v>142373</v>
      </c>
      <c r="BK4" s="154">
        <f>Population!H14</f>
        <v>142566</v>
      </c>
      <c r="BL4" s="154">
        <f>Population!I14</f>
        <v>142711</v>
      </c>
      <c r="BM4" s="154">
        <f>Population!J14</f>
        <v>142819</v>
      </c>
      <c r="BN4" s="154">
        <f>Population!C15</f>
        <v>52287</v>
      </c>
      <c r="BO4" s="154">
        <f>Population!D15</f>
        <v>52387</v>
      </c>
      <c r="BP4" s="154">
        <f>Population!E15</f>
        <v>52382</v>
      </c>
      <c r="BQ4" s="154">
        <f>Population!F15</f>
        <v>52449</v>
      </c>
      <c r="BR4" s="154">
        <f>Population!G15</f>
        <v>52538</v>
      </c>
      <c r="BS4" s="154">
        <f>Population!H15</f>
        <v>52523</v>
      </c>
      <c r="BT4" s="154">
        <f>Population!I15</f>
        <v>52582</v>
      </c>
      <c r="BU4" s="154">
        <f>Population!J15</f>
        <v>52334</v>
      </c>
      <c r="BV4" s="154">
        <f>Population!C16</f>
        <v>518350</v>
      </c>
      <c r="BW4" s="154">
        <f>Population!D16</f>
        <v>521584</v>
      </c>
      <c r="BX4" s="154">
        <f>Population!E16</f>
        <v>526701</v>
      </c>
      <c r="BY4" s="154">
        <f>Population!F16</f>
        <v>531260</v>
      </c>
      <c r="BZ4" s="154">
        <f>Population!G16</f>
        <v>534518</v>
      </c>
      <c r="CA4" s="154">
        <f>Population!H16</f>
        <v>537023</v>
      </c>
      <c r="CB4" s="154">
        <f>Population!I16</f>
        <v>539672</v>
      </c>
      <c r="CC4" s="154">
        <f>Population!J16</f>
        <v>542306</v>
      </c>
      <c r="CD4" s="154">
        <f>Population!C17</f>
        <v>203427</v>
      </c>
      <c r="CE4" s="154">
        <f>Population!D17</f>
        <v>204057</v>
      </c>
      <c r="CF4" s="154">
        <f>Population!E17</f>
        <v>203984</v>
      </c>
      <c r="CG4" s="154">
        <f>Population!F17</f>
        <v>203894</v>
      </c>
      <c r="CH4" s="154">
        <f>Population!G17</f>
        <v>203850</v>
      </c>
      <c r="CI4" s="154">
        <f>Population!H17</f>
        <v>203838</v>
      </c>
      <c r="CJ4" s="154">
        <f>Population!I17</f>
        <v>203800</v>
      </c>
      <c r="CK4" s="154">
        <f>Population!J17</f>
        <v>203636</v>
      </c>
      <c r="CL4" s="154">
        <f>Population!C18</f>
        <v>119146</v>
      </c>
      <c r="CM4" s="154">
        <f>Population!D18</f>
        <v>119236</v>
      </c>
      <c r="CN4" s="154">
        <f>Population!E18</f>
        <v>119002</v>
      </c>
      <c r="CO4" s="154">
        <f>Population!F18</f>
        <v>118374</v>
      </c>
      <c r="CP4" s="154">
        <f>Population!G18</f>
        <v>118188</v>
      </c>
      <c r="CQ4" s="154">
        <f>Population!H18</f>
        <v>118064</v>
      </c>
      <c r="CR4" s="154">
        <f>Population!I18</f>
        <v>117747</v>
      </c>
      <c r="CS4" s="154">
        <f>Population!J18</f>
        <v>117260</v>
      </c>
      <c r="CT4" s="154">
        <f>Population!C19</f>
        <v>110760</v>
      </c>
      <c r="CU4" s="154">
        <f>Population!D19</f>
        <v>111423</v>
      </c>
      <c r="CV4" s="154">
        <f>Population!E19</f>
        <v>111936</v>
      </c>
      <c r="CW4" s="154">
        <f>Population!F19</f>
        <v>112848</v>
      </c>
      <c r="CX4" s="154">
        <f>Population!G19</f>
        <v>112773</v>
      </c>
      <c r="CY4" s="154">
        <f>Population!H19</f>
        <v>113070</v>
      </c>
      <c r="CZ4" s="154">
        <f>Population!I19</f>
        <v>113517</v>
      </c>
      <c r="DA4" s="154">
        <f>Population!J19</f>
        <v>113961</v>
      </c>
    </row>
    <row r="5" spans="1:105" s="88" customFormat="1" ht="12.75" customHeight="1">
      <c r="A5" s="89" t="s">
        <v>109</v>
      </c>
      <c r="B5" s="194">
        <f>'Oxford Data'!Q5*1000000/'HHE (Summary)'!B$4</f>
        <v>18159.729452892054</v>
      </c>
      <c r="C5" s="194">
        <f>'Oxford Data'!R5*1000000/'HHE (Summary)'!C$4</f>
        <v>17802.539380695413</v>
      </c>
      <c r="D5" s="194">
        <f>'Oxford Data'!S5*1000000/'HHE (Summary)'!D$4</f>
        <v>17078.673229962227</v>
      </c>
      <c r="E5" s="194">
        <f>'Oxford Data'!T5*1000000/'HHE (Summary)'!E$4</f>
        <v>17310.184852262977</v>
      </c>
      <c r="F5" s="194">
        <f>'Oxford Data'!U5*1000000/'HHE (Summary)'!F$4</f>
        <v>17632.9156000318</v>
      </c>
      <c r="G5" s="194">
        <f>'Oxford Data'!V5*1000000/'HHE (Summary)'!G$4</f>
        <v>18358.731943266928</v>
      </c>
      <c r="H5" s="194">
        <f>'Oxford Data'!W5*1000000/'HHE (Summary)'!H$4</f>
        <v>18810.229593888693</v>
      </c>
      <c r="I5" s="195">
        <f>'Oxford Data'!X5*1000000/'HHE (Summary)'!I$4</f>
        <v>19522.620362742837</v>
      </c>
      <c r="J5" s="194">
        <f>'Oxford Data'!Q61*1000000/'HHE (Summary)'!J$4</f>
        <v>16277.128882264435</v>
      </c>
      <c r="K5" s="194">
        <f>'Oxford Data'!R61*1000000/'HHE (Summary)'!K$4</f>
        <v>16466.771562506328</v>
      </c>
      <c r="L5" s="194">
        <f>'Oxford Data'!S61*1000000/'HHE (Summary)'!L$4</f>
        <v>15983.590935980181</v>
      </c>
      <c r="M5" s="194">
        <f>'Oxford Data'!T61*1000000/'HHE (Summary)'!M$4</f>
        <v>16479.239334441532</v>
      </c>
      <c r="N5" s="194">
        <f>'Oxford Data'!U61*1000000/'HHE (Summary)'!N$4</f>
        <v>16802.906871661693</v>
      </c>
      <c r="O5" s="194">
        <f>'Oxford Data'!V61*1000000/'HHE (Summary)'!O$4</f>
        <v>17608.203301716854</v>
      </c>
      <c r="P5" s="194">
        <f>'Oxford Data'!W61*1000000/'HHE (Summary)'!P$4</f>
        <v>17981.987640887139</v>
      </c>
      <c r="Q5" s="195">
        <f>'Oxford Data'!X61*1000000/'HHE (Summary)'!Q$4</f>
        <v>18322.366836512094</v>
      </c>
      <c r="R5" s="194">
        <f>'Oxford Data'!Q117*1000000/'HHE (Summary)'!R$4</f>
        <v>17238.135098010323</v>
      </c>
      <c r="S5" s="194">
        <f>'Oxford Data'!R117*1000000/'HHE (Summary)'!S$4</f>
        <v>17059.844270294558</v>
      </c>
      <c r="T5" s="194">
        <f>'Oxford Data'!S117*1000000/'HHE (Summary)'!T$4</f>
        <v>16496.037151745903</v>
      </c>
      <c r="U5" s="194">
        <f>'Oxford Data'!T117*1000000/'HHE (Summary)'!U$4</f>
        <v>16781.701252000603</v>
      </c>
      <c r="V5" s="194">
        <f>'Oxford Data'!U117*1000000/'HHE (Summary)'!V$4</f>
        <v>17169.853674026566</v>
      </c>
      <c r="W5" s="194">
        <f>'Oxford Data'!V117*1000000/'HHE (Summary)'!W$4</f>
        <v>17888.373330639981</v>
      </c>
      <c r="X5" s="194">
        <f>'Oxford Data'!W117*1000000/'HHE (Summary)'!X$4</f>
        <v>18236.344259256646</v>
      </c>
      <c r="Y5" s="195">
        <f>'Oxford Data'!X117*1000000/'HHE (Summary)'!Y$4</f>
        <v>18847.011797756284</v>
      </c>
      <c r="Z5" s="194">
        <f>'Oxford Data'!Q173*1000000/'HHE (Summary)'!Z$4</f>
        <v>18333.327508055609</v>
      </c>
      <c r="AA5" s="194">
        <f>'Oxford Data'!R173*1000000/'HHE (Summary)'!AA$4</f>
        <v>18147.751224097756</v>
      </c>
      <c r="AB5" s="194">
        <f>'Oxford Data'!S173*1000000/'HHE (Summary)'!AB$4</f>
        <v>17471.648041966189</v>
      </c>
      <c r="AC5" s="194">
        <f>'Oxford Data'!T173*1000000/'HHE (Summary)'!AC$4</f>
        <v>17891.497169367143</v>
      </c>
      <c r="AD5" s="194">
        <f>'Oxford Data'!U173*1000000/'HHE (Summary)'!AD$4</f>
        <v>18662.01998058151</v>
      </c>
      <c r="AE5" s="194">
        <f>'Oxford Data'!V173*1000000/'HHE (Summary)'!AE$4</f>
        <v>19575.45804210264</v>
      </c>
      <c r="AF5" s="194">
        <f>'Oxford Data'!W173*1000000/'HHE (Summary)'!AF$4</f>
        <v>20062.040985042124</v>
      </c>
      <c r="AG5" s="195">
        <f>'Oxford Data'!X173*1000000/'HHE (Summary)'!AG$4</f>
        <v>20723.259952995864</v>
      </c>
      <c r="AH5" s="194">
        <f>'Oxford Data'!Q229*1000000/'HHE (Summary)'!AH$4</f>
        <v>17772.258614762777</v>
      </c>
      <c r="AI5" s="194">
        <f>'Oxford Data'!R229*1000000/'HHE (Summary)'!AI$4</f>
        <v>17347.792694085445</v>
      </c>
      <c r="AJ5" s="194">
        <f>'Oxford Data'!S229*1000000/'HHE (Summary)'!AJ$4</f>
        <v>16756.598660169559</v>
      </c>
      <c r="AK5" s="194">
        <f>'Oxford Data'!T229*1000000/'HHE (Summary)'!AK$4</f>
        <v>16985.600442091218</v>
      </c>
      <c r="AL5" s="194">
        <f>'Oxford Data'!U229*1000000/'HHE (Summary)'!AL$4</f>
        <v>17274.625136405775</v>
      </c>
      <c r="AM5" s="194">
        <f>'Oxford Data'!V229*1000000/'HHE (Summary)'!AM$4</f>
        <v>17959.680634013032</v>
      </c>
      <c r="AN5" s="194">
        <f>'Oxford Data'!W229*1000000/'HHE (Summary)'!AN$4</f>
        <v>18417.568194314987</v>
      </c>
      <c r="AO5" s="195">
        <f>'Oxford Data'!X229*1000000/'HHE (Summary)'!AO$4</f>
        <v>19390.377585513867</v>
      </c>
      <c r="AP5" s="194">
        <f>'Oxford Data'!Q285*1000000/'HHE (Summary)'!AP$4</f>
        <v>17724.147705406616</v>
      </c>
      <c r="AQ5" s="194">
        <f>'Oxford Data'!R285*1000000/'HHE (Summary)'!AQ$4</f>
        <v>17134.658806491068</v>
      </c>
      <c r="AR5" s="194">
        <f>'Oxford Data'!S285*1000000/'HHE (Summary)'!AR$4</f>
        <v>16447.10934630928</v>
      </c>
      <c r="AS5" s="194">
        <f>'Oxford Data'!T285*1000000/'HHE (Summary)'!AS$4</f>
        <v>16617.998024917666</v>
      </c>
      <c r="AT5" s="194">
        <f>'Oxford Data'!U285*1000000/'HHE (Summary)'!AT$4</f>
        <v>16976.24235018195</v>
      </c>
      <c r="AU5" s="194">
        <f>'Oxford Data'!V285*1000000/'HHE (Summary)'!AU$4</f>
        <v>17663.533969389464</v>
      </c>
      <c r="AV5" s="194">
        <f>'Oxford Data'!W285*1000000/'HHE (Summary)'!AV$4</f>
        <v>18198.33549411314</v>
      </c>
      <c r="AW5" s="195">
        <f>'Oxford Data'!X285*1000000/'HHE (Summary)'!AW$4</f>
        <v>18963.573686148513</v>
      </c>
      <c r="AX5" s="194">
        <f>'Oxford Data'!Q341*1000000/'HHE (Summary)'!AX$4</f>
        <v>17510.827645926245</v>
      </c>
      <c r="AY5" s="194">
        <f>'Oxford Data'!R341*1000000/'HHE (Summary)'!AY$4</f>
        <v>17163.15623563293</v>
      </c>
      <c r="AZ5" s="194">
        <f>'Oxford Data'!S341*1000000/'HHE (Summary)'!AZ$4</f>
        <v>16288.890836071443</v>
      </c>
      <c r="BA5" s="194">
        <f>'Oxford Data'!T341*1000000/'HHE (Summary)'!BA$4</f>
        <v>16685.669031375011</v>
      </c>
      <c r="BB5" s="194">
        <f>'Oxford Data'!U341*1000000/'HHE (Summary)'!BB$4</f>
        <v>17199.748519098179</v>
      </c>
      <c r="BC5" s="194">
        <f>'Oxford Data'!V341*1000000/'HHE (Summary)'!BC$4</f>
        <v>17910.055550580935</v>
      </c>
      <c r="BD5" s="194">
        <f>'Oxford Data'!W341*1000000/'HHE (Summary)'!BD$4</f>
        <v>18326.782303018248</v>
      </c>
      <c r="BE5" s="195">
        <f>'Oxford Data'!X341*1000000/'HHE (Summary)'!BE$4</f>
        <v>19326.630330797183</v>
      </c>
      <c r="BF5" s="194">
        <f>'Oxford Data'!Q397*1000000/'HHE (Summary)'!BF$4</f>
        <v>17971.221251082672</v>
      </c>
      <c r="BG5" s="194">
        <f>'Oxford Data'!R397*1000000/'HHE (Summary)'!BG$4</f>
        <v>17688.939380622076</v>
      </c>
      <c r="BH5" s="194">
        <f>'Oxford Data'!S397*1000000/'HHE (Summary)'!BH$4</f>
        <v>17009.653819879299</v>
      </c>
      <c r="BI5" s="194">
        <f>'Oxford Data'!T397*1000000/'HHE (Summary)'!BI$4</f>
        <v>17403.480761152325</v>
      </c>
      <c r="BJ5" s="194">
        <f>'Oxford Data'!U397*1000000/'HHE (Summary)'!BJ$4</f>
        <v>17784.152699255272</v>
      </c>
      <c r="BK5" s="194">
        <f>'Oxford Data'!V397*1000000/'HHE (Summary)'!BK$4</f>
        <v>18459.900718865603</v>
      </c>
      <c r="BL5" s="194">
        <f>'Oxford Data'!W397*1000000/'HHE (Summary)'!BL$4</f>
        <v>19025.013320779875</v>
      </c>
      <c r="BM5" s="195">
        <f>'Oxford Data'!X397*1000000/'HHE (Summary)'!BM$4</f>
        <v>20078.649991079059</v>
      </c>
      <c r="BN5" s="194">
        <f>'Oxford Data'!Q453*1000000/'HHE (Summary)'!BN$4</f>
        <v>18319.269818404617</v>
      </c>
      <c r="BO5" s="194">
        <f>'Oxford Data'!R453*1000000/'HHE (Summary)'!BO$4</f>
        <v>18013.980951953665</v>
      </c>
      <c r="BP5" s="194">
        <f>'Oxford Data'!S453*1000000/'HHE (Summary)'!BP$4</f>
        <v>17165.646479357812</v>
      </c>
      <c r="BQ5" s="194">
        <f>'Oxford Data'!T453*1000000/'HHE (Summary)'!BQ$4</f>
        <v>17490.917190092827</v>
      </c>
      <c r="BR5" s="194">
        <f>'Oxford Data'!U453*1000000/'HHE (Summary)'!BR$4</f>
        <v>17739.89335863548</v>
      </c>
      <c r="BS5" s="194">
        <f>'Oxford Data'!V453*1000000/'HHE (Summary)'!BS$4</f>
        <v>18281.90832578134</v>
      </c>
      <c r="BT5" s="194">
        <f>'Oxford Data'!W453*1000000/'HHE (Summary)'!BT$4</f>
        <v>18773.465470058771</v>
      </c>
      <c r="BU5" s="195">
        <f>'Oxford Data'!X453*1000000/'HHE (Summary)'!BU$4</f>
        <v>19616.628668773814</v>
      </c>
      <c r="BV5" s="194">
        <f>'Oxford Data'!Q509*1000000/'HHE (Summary)'!BV$4</f>
        <v>19111.029363533085</v>
      </c>
      <c r="BW5" s="194">
        <f>'Oxford Data'!R509*1000000/'HHE (Summary)'!BW$4</f>
        <v>18657.264962508136</v>
      </c>
      <c r="BX5" s="194">
        <f>'Oxford Data'!S509*1000000/'HHE (Summary)'!BX$4</f>
        <v>17701.052049608545</v>
      </c>
      <c r="BY5" s="194">
        <f>'Oxford Data'!T509*1000000/'HHE (Summary)'!BY$4</f>
        <v>17797.064275532368</v>
      </c>
      <c r="BZ5" s="194">
        <f>'Oxford Data'!U509*1000000/'HHE (Summary)'!BZ$4</f>
        <v>18038.587898458067</v>
      </c>
      <c r="CA5" s="194">
        <f>'Oxford Data'!V509*1000000/'HHE (Summary)'!CA$4</f>
        <v>18804.340057123532</v>
      </c>
      <c r="CB5" s="194">
        <f>'Oxford Data'!W509*1000000/'HHE (Summary)'!CB$4</f>
        <v>19305.68933311764</v>
      </c>
      <c r="CC5" s="195">
        <f>'Oxford Data'!X509*1000000/'HHE (Summary)'!CC$4</f>
        <v>19957.908274857622</v>
      </c>
      <c r="CD5" s="194">
        <f>'Oxford Data'!Q565*1000000/'HHE (Summary)'!CD$4</f>
        <v>18500.185781057764</v>
      </c>
      <c r="CE5" s="194">
        <f>'Oxford Data'!R565*1000000/'HHE (Summary)'!CE$4</f>
        <v>17977.710094197992</v>
      </c>
      <c r="CF5" s="194">
        <f>'Oxford Data'!S565*1000000/'HHE (Summary)'!CF$4</f>
        <v>17280.796512031189</v>
      </c>
      <c r="CG5" s="194">
        <f>'Oxford Data'!T565*1000000/'HHE (Summary)'!CG$4</f>
        <v>17539.765382061541</v>
      </c>
      <c r="CH5" s="194">
        <f>'Oxford Data'!U565*1000000/'HHE (Summary)'!CH$4</f>
        <v>17827.502377076584</v>
      </c>
      <c r="CI5" s="194">
        <f>'Oxford Data'!V565*1000000/'HHE (Summary)'!CI$4</f>
        <v>18525.214129514436</v>
      </c>
      <c r="CJ5" s="194">
        <f>'Oxford Data'!W565*1000000/'HHE (Summary)'!CJ$4</f>
        <v>19072.280278085986</v>
      </c>
      <c r="CK5" s="195">
        <f>'Oxford Data'!X565*1000000/'HHE (Summary)'!CK$4</f>
        <v>19790.061402475731</v>
      </c>
      <c r="CL5" s="194">
        <f>'Oxford Data'!Q621*1000000/'HHE (Summary)'!CL$4</f>
        <v>18886.644581407527</v>
      </c>
      <c r="CM5" s="194">
        <f>'Oxford Data'!R621*1000000/'HHE (Summary)'!CM$4</f>
        <v>18416.31914666075</v>
      </c>
      <c r="CN5" s="194">
        <f>'Oxford Data'!S621*1000000/'HHE (Summary)'!CN$4</f>
        <v>17609.761893833369</v>
      </c>
      <c r="CO5" s="194">
        <f>'Oxford Data'!T621*1000000/'HHE (Summary)'!CO$4</f>
        <v>17732.540111277198</v>
      </c>
      <c r="CP5" s="194">
        <f>'Oxford Data'!U621*1000000/'HHE (Summary)'!CP$4</f>
        <v>17905.385119993585</v>
      </c>
      <c r="CQ5" s="194">
        <f>'Oxford Data'!V621*1000000/'HHE (Summary)'!CQ$4</f>
        <v>18579.115693381409</v>
      </c>
      <c r="CR5" s="194">
        <f>'Oxford Data'!W621*1000000/'HHE (Summary)'!CR$4</f>
        <v>18965.948089050024</v>
      </c>
      <c r="CS5" s="195">
        <f>'Oxford Data'!X621*1000000/'HHE (Summary)'!CS$4</f>
        <v>19690.109123808634</v>
      </c>
      <c r="CT5" s="194">
        <f>'Oxford Data'!Q677*1000000/'HHE (Summary)'!CT$4</f>
        <v>18633.617318338729</v>
      </c>
      <c r="CU5" s="194">
        <f>'Oxford Data'!R677*1000000/'HHE (Summary)'!CU$4</f>
        <v>18055.8190355445</v>
      </c>
      <c r="CV5" s="194">
        <f>'Oxford Data'!S677*1000000/'HHE (Summary)'!CV$4</f>
        <v>17446.868452280247</v>
      </c>
      <c r="CW5" s="194">
        <f>'Oxford Data'!T677*1000000/'HHE (Summary)'!CW$4</f>
        <v>17472.405805210772</v>
      </c>
      <c r="CX5" s="194">
        <f>'Oxford Data'!U677*1000000/'HHE (Summary)'!CX$4</f>
        <v>17801.233619480459</v>
      </c>
      <c r="CY5" s="194">
        <f>'Oxford Data'!V677*1000000/'HHE (Summary)'!CY$4</f>
        <v>18518.962128240051</v>
      </c>
      <c r="CZ5" s="194">
        <f>'Oxford Data'!W677*1000000/'HHE (Summary)'!CZ$4</f>
        <v>18771.811904945534</v>
      </c>
      <c r="DA5" s="195">
        <f>'Oxford Data'!X677*1000000/'HHE (Summary)'!DA$4</f>
        <v>19140.98836302396</v>
      </c>
    </row>
    <row r="6" spans="1:105" s="88" customFormat="1">
      <c r="A6" s="90" t="s">
        <v>138</v>
      </c>
      <c r="B6" s="196">
        <f>'Oxford Data'!Q6*1000000/'HHE (Summary)'!B$4</f>
        <v>2830.0007331472634</v>
      </c>
      <c r="C6" s="196">
        <f>'Oxford Data'!R6*1000000/'HHE (Summary)'!C$4</f>
        <v>2775.2461966101046</v>
      </c>
      <c r="D6" s="196">
        <f>'Oxford Data'!S6*1000000/'HHE (Summary)'!D$4</f>
        <v>2608.8670351082651</v>
      </c>
      <c r="E6" s="196">
        <f>'Oxford Data'!T6*1000000/'HHE (Summary)'!E$4</f>
        <v>2621.0491954599556</v>
      </c>
      <c r="F6" s="196">
        <f>'Oxford Data'!U6*1000000/'HHE (Summary)'!F$4</f>
        <v>2634.4449457407491</v>
      </c>
      <c r="G6" s="196">
        <f>'Oxford Data'!V6*1000000/'HHE (Summary)'!G$4</f>
        <v>2687.2571008039149</v>
      </c>
      <c r="H6" s="196">
        <f>'Oxford Data'!W6*1000000/'HHE (Summary)'!H$4</f>
        <v>2664.4166441705461</v>
      </c>
      <c r="I6" s="197">
        <f>'Oxford Data'!X6*1000000/'HHE (Summary)'!I$4</f>
        <v>2679.4181007719831</v>
      </c>
      <c r="J6" s="196">
        <f>'Oxford Data'!Q62*1000000/'HHE (Summary)'!J$4</f>
        <v>2674.9395545408825</v>
      </c>
      <c r="K6" s="196">
        <f>'Oxford Data'!R62*1000000/'HHE (Summary)'!K$4</f>
        <v>2668.6763617366114</v>
      </c>
      <c r="L6" s="196">
        <f>'Oxford Data'!S62*1000000/'HHE (Summary)'!L$4</f>
        <v>2528.6707094173653</v>
      </c>
      <c r="M6" s="196">
        <f>'Oxford Data'!T62*1000000/'HHE (Summary)'!M$4</f>
        <v>2570.4095661925194</v>
      </c>
      <c r="N6" s="196">
        <f>'Oxford Data'!U62*1000000/'HHE (Summary)'!N$4</f>
        <v>2584.7681200410225</v>
      </c>
      <c r="O6" s="196">
        <f>'Oxford Data'!V62*1000000/'HHE (Summary)'!O$4</f>
        <v>2647.3978362234761</v>
      </c>
      <c r="P6" s="196">
        <f>'Oxford Data'!W62*1000000/'HHE (Summary)'!P$4</f>
        <v>2620.6198458777149</v>
      </c>
      <c r="Q6" s="197">
        <f>'Oxford Data'!X62*1000000/'HHE (Summary)'!Q$4</f>
        <v>2609.2958199915397</v>
      </c>
      <c r="R6" s="196">
        <f>'Oxford Data'!Q118*1000000/'HHE (Summary)'!R$4</f>
        <v>2709.4439400290807</v>
      </c>
      <c r="S6" s="196">
        <f>'Oxford Data'!R118*1000000/'HHE (Summary)'!S$4</f>
        <v>2671.3645583975381</v>
      </c>
      <c r="T6" s="196">
        <f>'Oxford Data'!S118*1000000/'HHE (Summary)'!T$4</f>
        <v>2524.903309473842</v>
      </c>
      <c r="U6" s="196">
        <f>'Oxford Data'!T118*1000000/'HHE (Summary)'!U$4</f>
        <v>2541.7092568184407</v>
      </c>
      <c r="V6" s="196">
        <f>'Oxford Data'!U118*1000000/'HHE (Summary)'!V$4</f>
        <v>2559.2396394079333</v>
      </c>
      <c r="W6" s="196">
        <f>'Oxford Data'!V118*1000000/'HHE (Summary)'!W$4</f>
        <v>2612.7749386724677</v>
      </c>
      <c r="X6" s="196">
        <f>'Oxford Data'!W118*1000000/'HHE (Summary)'!X$4</f>
        <v>2585.4672797790104</v>
      </c>
      <c r="Y6" s="197">
        <f>'Oxford Data'!X118*1000000/'HHE (Summary)'!Y$4</f>
        <v>2592.0963665654381</v>
      </c>
      <c r="Z6" s="196">
        <f>'Oxford Data'!Q174*1000000/'HHE (Summary)'!Z$4</f>
        <v>2902.6538921836755</v>
      </c>
      <c r="AA6" s="196">
        <f>'Oxford Data'!R174*1000000/'HHE (Summary)'!AA$4</f>
        <v>2863.0316552392501</v>
      </c>
      <c r="AB6" s="196">
        <f>'Oxford Data'!S174*1000000/'HHE (Summary)'!AB$4</f>
        <v>2694.1598631503634</v>
      </c>
      <c r="AC6" s="196">
        <f>'Oxford Data'!T174*1000000/'HHE (Summary)'!AC$4</f>
        <v>2727.724501910352</v>
      </c>
      <c r="AD6" s="196">
        <f>'Oxford Data'!U174*1000000/'HHE (Summary)'!AD$4</f>
        <v>2780.300498921511</v>
      </c>
      <c r="AE6" s="196">
        <f>'Oxford Data'!V174*1000000/'HHE (Summary)'!AE$4</f>
        <v>2848.0141522485492</v>
      </c>
      <c r="AF6" s="196">
        <f>'Oxford Data'!W174*1000000/'HHE (Summary)'!AF$4</f>
        <v>2825.3557857168635</v>
      </c>
      <c r="AG6" s="197">
        <f>'Oxford Data'!X174*1000000/'HHE (Summary)'!AG$4</f>
        <v>2832.9776250888272</v>
      </c>
      <c r="AH6" s="196">
        <f>'Oxford Data'!Q230*1000000/'HHE (Summary)'!AH$4</f>
        <v>2797.1590816226767</v>
      </c>
      <c r="AI6" s="196">
        <f>'Oxford Data'!R230*1000000/'HHE (Summary)'!AI$4</f>
        <v>2735.4874315887655</v>
      </c>
      <c r="AJ6" s="196">
        <f>'Oxford Data'!S230*1000000/'HHE (Summary)'!AJ$4</f>
        <v>2581.4672298358341</v>
      </c>
      <c r="AK6" s="196">
        <f>'Oxford Data'!T230*1000000/'HHE (Summary)'!AK$4</f>
        <v>2593.891061879749</v>
      </c>
      <c r="AL6" s="196">
        <f>'Oxford Data'!U230*1000000/'HHE (Summary)'!AL$4</f>
        <v>2606.9312082361766</v>
      </c>
      <c r="AM6" s="196">
        <f>'Oxford Data'!V230*1000000/'HHE (Summary)'!AM$4</f>
        <v>2657.2297952152321</v>
      </c>
      <c r="AN6" s="196">
        <f>'Oxford Data'!W230*1000000/'HHE (Summary)'!AN$4</f>
        <v>2634.8640356767282</v>
      </c>
      <c r="AO6" s="197">
        <f>'Oxford Data'!X230*1000000/'HHE (Summary)'!AO$4</f>
        <v>2670.2042295384504</v>
      </c>
      <c r="AP6" s="196">
        <f>'Oxford Data'!Q286*1000000/'HHE (Summary)'!AP$4</f>
        <v>2773.9416441990447</v>
      </c>
      <c r="AQ6" s="196">
        <f>'Oxford Data'!R286*1000000/'HHE (Summary)'!AQ$4</f>
        <v>2699.1035159897647</v>
      </c>
      <c r="AR6" s="196">
        <f>'Oxford Data'!S286*1000000/'HHE (Summary)'!AR$4</f>
        <v>2536.6325933652834</v>
      </c>
      <c r="AS6" s="196">
        <f>'Oxford Data'!T286*1000000/'HHE (Summary)'!AS$4</f>
        <v>2546.8002423794055</v>
      </c>
      <c r="AT6" s="196">
        <f>'Oxford Data'!U286*1000000/'HHE (Summary)'!AT$4</f>
        <v>2565.3872371670464</v>
      </c>
      <c r="AU6" s="196">
        <f>'Oxford Data'!V286*1000000/'HHE (Summary)'!AU$4</f>
        <v>2619.6326559869549</v>
      </c>
      <c r="AV6" s="196">
        <f>'Oxford Data'!W286*1000000/'HHE (Summary)'!AV$4</f>
        <v>2605.3078012005521</v>
      </c>
      <c r="AW6" s="197">
        <f>'Oxford Data'!X286*1000000/'HHE (Summary)'!AW$4</f>
        <v>2626.8214093532965</v>
      </c>
      <c r="AX6" s="196">
        <f>'Oxford Data'!Q342*1000000/'HHE (Summary)'!AX$4</f>
        <v>2811.1078227923895</v>
      </c>
      <c r="AY6" s="196">
        <f>'Oxford Data'!R342*1000000/'HHE (Summary)'!AY$4</f>
        <v>2758.1128513372742</v>
      </c>
      <c r="AZ6" s="196">
        <f>'Oxford Data'!S342*1000000/'HHE (Summary)'!AZ$4</f>
        <v>2573.3032573838764</v>
      </c>
      <c r="BA6" s="196">
        <f>'Oxford Data'!T342*1000000/'HHE (Summary)'!BA$4</f>
        <v>2605.2538464009945</v>
      </c>
      <c r="BB6" s="196">
        <f>'Oxford Data'!U342*1000000/'HHE (Summary)'!BB$4</f>
        <v>2639.3811791438516</v>
      </c>
      <c r="BC6" s="196">
        <f>'Oxford Data'!V342*1000000/'HHE (Summary)'!BC$4</f>
        <v>2689.095090081632</v>
      </c>
      <c r="BD6" s="196">
        <f>'Oxford Data'!W342*1000000/'HHE (Summary)'!BD$4</f>
        <v>2665.1341852893397</v>
      </c>
      <c r="BE6" s="197">
        <f>'Oxford Data'!X342*1000000/'HHE (Summary)'!BE$4</f>
        <v>2705.9928745643801</v>
      </c>
      <c r="BF6" s="196">
        <f>'Oxford Data'!Q398*1000000/'HHE (Summary)'!BF$4</f>
        <v>2905.7507367180606</v>
      </c>
      <c r="BG6" s="196">
        <f>'Oxford Data'!R398*1000000/'HHE (Summary)'!BG$4</f>
        <v>2855.5358927421662</v>
      </c>
      <c r="BH6" s="196">
        <f>'Oxford Data'!S398*1000000/'HHE (Summary)'!BH$4</f>
        <v>2689.5557760923825</v>
      </c>
      <c r="BI6" s="196">
        <f>'Oxford Data'!T398*1000000/'HHE (Summary)'!BI$4</f>
        <v>2717.362844357121</v>
      </c>
      <c r="BJ6" s="196">
        <f>'Oxford Data'!U398*1000000/'HHE (Summary)'!BJ$4</f>
        <v>2738.157458275567</v>
      </c>
      <c r="BK6" s="196">
        <f>'Oxford Data'!V398*1000000/'HHE (Summary)'!BK$4</f>
        <v>2787.4400374672182</v>
      </c>
      <c r="BL6" s="196">
        <f>'Oxford Data'!W398*1000000/'HHE (Summary)'!BL$4</f>
        <v>2773.4540783380075</v>
      </c>
      <c r="BM6" s="197">
        <f>'Oxford Data'!X398*1000000/'HHE (Summary)'!BM$4</f>
        <v>2814.0072778636563</v>
      </c>
      <c r="BN6" s="196">
        <f>'Oxford Data'!Q454*1000000/'HHE (Summary)'!BN$4</f>
        <v>2988.8073593889821</v>
      </c>
      <c r="BO6" s="196">
        <f>'Oxford Data'!R454*1000000/'HHE (Summary)'!BO$4</f>
        <v>2936.0855870921428</v>
      </c>
      <c r="BP6" s="196">
        <f>'Oxford Data'!S454*1000000/'HHE (Summary)'!BP$4</f>
        <v>2751.3190889567995</v>
      </c>
      <c r="BQ6" s="196">
        <f>'Oxford Data'!T454*1000000/'HHE (Summary)'!BQ$4</f>
        <v>2772.6718357592554</v>
      </c>
      <c r="BR6" s="196">
        <f>'Oxford Data'!U454*1000000/'HHE (Summary)'!BR$4</f>
        <v>2777.6339765807797</v>
      </c>
      <c r="BS6" s="196">
        <f>'Oxford Data'!V454*1000000/'HHE (Summary)'!BS$4</f>
        <v>2817.6874107076642</v>
      </c>
      <c r="BT6" s="196">
        <f>'Oxford Data'!W454*1000000/'HHE (Summary)'!BT$4</f>
        <v>2792.1062999688875</v>
      </c>
      <c r="BU6" s="197">
        <f>'Oxford Data'!X454*1000000/'HHE (Summary)'!BU$4</f>
        <v>2823.4587489447399</v>
      </c>
      <c r="BV6" s="196">
        <f>'Oxford Data'!Q510*1000000/'HHE (Summary)'!BV$4</f>
        <v>2842.2042243914821</v>
      </c>
      <c r="BW6" s="196">
        <f>'Oxford Data'!R510*1000000/'HHE (Summary)'!BW$4</f>
        <v>2783.3909976247969</v>
      </c>
      <c r="BX6" s="196">
        <f>'Oxford Data'!S510*1000000/'HHE (Summary)'!BX$4</f>
        <v>2597.6806795062753</v>
      </c>
      <c r="BY6" s="196">
        <f>'Oxford Data'!T510*1000000/'HHE (Summary)'!BY$4</f>
        <v>2595.1310160975877</v>
      </c>
      <c r="BZ6" s="196">
        <f>'Oxford Data'!U510*1000000/'HHE (Summary)'!BZ$4</f>
        <v>2599.1737963878327</v>
      </c>
      <c r="CA6" s="196">
        <f>'Oxford Data'!V510*1000000/'HHE (Summary)'!CA$4</f>
        <v>2652.8950076495116</v>
      </c>
      <c r="CB6" s="196">
        <f>'Oxford Data'!W510*1000000/'HHE (Summary)'!CB$4</f>
        <v>2633.0423502275894</v>
      </c>
      <c r="CC6" s="197">
        <f>'Oxford Data'!X510*1000000/'HHE (Summary)'!CC$4</f>
        <v>2643.4575937258683</v>
      </c>
      <c r="CD6" s="196">
        <f>'Oxford Data'!Q566*1000000/'HHE (Summary)'!CD$4</f>
        <v>2890.1058003288181</v>
      </c>
      <c r="CE6" s="196">
        <f>'Oxford Data'!R566*1000000/'HHE (Summary)'!CE$4</f>
        <v>2816.0636426889619</v>
      </c>
      <c r="CF6" s="196">
        <f>'Oxford Data'!S566*1000000/'HHE (Summary)'!CF$4</f>
        <v>2650.9604075257416</v>
      </c>
      <c r="CG6" s="196">
        <f>'Oxford Data'!T566*1000000/'HHE (Summary)'!CG$4</f>
        <v>2666.9849330863408</v>
      </c>
      <c r="CH6" s="196">
        <f>'Oxford Data'!U566*1000000/'HHE (Summary)'!CH$4</f>
        <v>2677.7483121697205</v>
      </c>
      <c r="CI6" s="196">
        <f>'Oxford Data'!V566*1000000/'HHE (Summary)'!CI$4</f>
        <v>2728.3222630898308</v>
      </c>
      <c r="CJ6" s="196">
        <f>'Oxford Data'!W566*1000000/'HHE (Summary)'!CJ$4</f>
        <v>2712.7527391657441</v>
      </c>
      <c r="CK6" s="197">
        <f>'Oxford Data'!X566*1000000/'HHE (Summary)'!CK$4</f>
        <v>2727.786025294467</v>
      </c>
      <c r="CL6" s="196">
        <f>'Oxford Data'!Q622*1000000/'HHE (Summary)'!CL$4</f>
        <v>3003.6274652875268</v>
      </c>
      <c r="CM6" s="196">
        <f>'Oxford Data'!R622*1000000/'HHE (Summary)'!CM$4</f>
        <v>2933.8701257882458</v>
      </c>
      <c r="CN6" s="196">
        <f>'Oxford Data'!S622*1000000/'HHE (Summary)'!CN$4</f>
        <v>2750.2969516093435</v>
      </c>
      <c r="CO6" s="196">
        <f>'Oxford Data'!T622*1000000/'HHE (Summary)'!CO$4</f>
        <v>2758.0239315001745</v>
      </c>
      <c r="CP6" s="196">
        <f>'Oxford Data'!U622*1000000/'HHE (Summary)'!CP$4</f>
        <v>2758.8727083928279</v>
      </c>
      <c r="CQ6" s="196">
        <f>'Oxford Data'!V622*1000000/'HHE (Summary)'!CQ$4</f>
        <v>2807.1316473549291</v>
      </c>
      <c r="CR6" s="196">
        <f>'Oxford Data'!W622*1000000/'HHE (Summary)'!CR$4</f>
        <v>2776.9304043354628</v>
      </c>
      <c r="CS6" s="197">
        <f>'Oxford Data'!X622*1000000/'HHE (Summary)'!CS$4</f>
        <v>2794.9742983712899</v>
      </c>
      <c r="CT6" s="196">
        <f>'Oxford Data'!Q678*1000000/'HHE (Summary)'!CT$4</f>
        <v>2892.4017006193958</v>
      </c>
      <c r="CU6" s="196">
        <f>'Oxford Data'!R678*1000000/'HHE (Summary)'!CU$4</f>
        <v>2815.2782422654236</v>
      </c>
      <c r="CV6" s="196">
        <f>'Oxford Data'!S678*1000000/'HHE (Summary)'!CV$4</f>
        <v>2661.3178861668484</v>
      </c>
      <c r="CW6" s="196">
        <f>'Oxford Data'!T678*1000000/'HHE (Summary)'!CW$4</f>
        <v>2646.566070340602</v>
      </c>
      <c r="CX6" s="196">
        <f>'Oxford Data'!U678*1000000/'HHE (Summary)'!CX$4</f>
        <v>2664.1057630513042</v>
      </c>
      <c r="CY6" s="196">
        <f>'Oxford Data'!V678*1000000/'HHE (Summary)'!CY$4</f>
        <v>2717.3866061608151</v>
      </c>
      <c r="CZ6" s="196">
        <f>'Oxford Data'!W678*1000000/'HHE (Summary)'!CZ$4</f>
        <v>2677.7411194803581</v>
      </c>
      <c r="DA6" s="197">
        <f>'Oxford Data'!X678*1000000/'HHE (Summary)'!DA$4</f>
        <v>2662.089402013085</v>
      </c>
    </row>
    <row r="7" spans="1:105">
      <c r="A7" s="91" t="s">
        <v>8</v>
      </c>
      <c r="B7" s="196">
        <f>'Oxford Data'!Q7*1000000/'HHE (Summary)'!B$4</f>
        <v>2545.2312842365991</v>
      </c>
      <c r="C7" s="196">
        <f>'Oxford Data'!R7*1000000/'HHE (Summary)'!C$4</f>
        <v>2510.3393237390392</v>
      </c>
      <c r="D7" s="196">
        <f>'Oxford Data'!S7*1000000/'HHE (Summary)'!D$4</f>
        <v>2372.5085235025222</v>
      </c>
      <c r="E7" s="196">
        <f>'Oxford Data'!T7*1000000/'HHE (Summary)'!E$4</f>
        <v>2378.2509866138289</v>
      </c>
      <c r="F7" s="196">
        <f>'Oxford Data'!U7*1000000/'HHE (Summary)'!F$4</f>
        <v>2394.2865902134604</v>
      </c>
      <c r="G7" s="196">
        <f>'Oxford Data'!V7*1000000/'HHE (Summary)'!G$4</f>
        <v>2446.5693553133119</v>
      </c>
      <c r="H7" s="196">
        <f>'Oxford Data'!W7*1000000/'HHE (Summary)'!H$4</f>
        <v>2412.5646479515185</v>
      </c>
      <c r="I7" s="197">
        <f>'Oxford Data'!X7*1000000/'HHE (Summary)'!I$4</f>
        <v>2405.2039288018486</v>
      </c>
      <c r="J7" s="196">
        <f>'Oxford Data'!Q63*1000000/'HHE (Summary)'!J$4</f>
        <v>2405.7731709799823</v>
      </c>
      <c r="K7" s="196">
        <f>'Oxford Data'!R63*1000000/'HHE (Summary)'!K$4</f>
        <v>2413.9419491442786</v>
      </c>
      <c r="L7" s="196">
        <f>'Oxford Data'!S63*1000000/'HHE (Summary)'!L$4</f>
        <v>2299.5778360835106</v>
      </c>
      <c r="M7" s="196">
        <f>'Oxford Data'!T63*1000000/'HHE (Summary)'!M$4</f>
        <v>2332.3023075597894</v>
      </c>
      <c r="N7" s="196">
        <f>'Oxford Data'!U63*1000000/'HHE (Summary)'!N$4</f>
        <v>2349.1383483382501</v>
      </c>
      <c r="O7" s="196">
        <f>'Oxford Data'!V63*1000000/'HHE (Summary)'!O$4</f>
        <v>2410.2801386177243</v>
      </c>
      <c r="P7" s="196">
        <f>'Oxford Data'!W63*1000000/'HHE (Summary)'!P$4</f>
        <v>2372.9077093544997</v>
      </c>
      <c r="Q7" s="197">
        <f>'Oxford Data'!X63*1000000/'HHE (Summary)'!Q$4</f>
        <v>2342.2580282792419</v>
      </c>
      <c r="R7" s="196">
        <f>'Oxford Data'!Q119*1000000/'HHE (Summary)'!R$4</f>
        <v>2436.8055450565266</v>
      </c>
      <c r="S7" s="196">
        <f>'Oxford Data'!R119*1000000/'HHE (Summary)'!S$4</f>
        <v>2416.3735481123676</v>
      </c>
      <c r="T7" s="196">
        <f>'Oxford Data'!S119*1000000/'HHE (Summary)'!T$4</f>
        <v>2296.1517555829842</v>
      </c>
      <c r="U7" s="196">
        <f>'Oxford Data'!T119*1000000/'HHE (Summary)'!U$4</f>
        <v>2306.2606219618019</v>
      </c>
      <c r="V7" s="196">
        <f>'Oxford Data'!U119*1000000/'HHE (Summary)'!V$4</f>
        <v>2325.9370668132178</v>
      </c>
      <c r="W7" s="196">
        <f>'Oxford Data'!V119*1000000/'HHE (Summary)'!W$4</f>
        <v>2378.7582867952442</v>
      </c>
      <c r="X7" s="196">
        <f>'Oxford Data'!W119*1000000/'HHE (Summary)'!X$4</f>
        <v>2341.0779133501601</v>
      </c>
      <c r="Y7" s="197">
        <f>'Oxford Data'!X119*1000000/'HHE (Summary)'!Y$4</f>
        <v>2326.8187831156047</v>
      </c>
      <c r="Z7" s="196">
        <f>'Oxford Data'!Q175*1000000/'HHE (Summary)'!Z$4</f>
        <v>2610.5737030961313</v>
      </c>
      <c r="AA7" s="196">
        <f>'Oxford Data'!R175*1000000/'HHE (Summary)'!AA$4</f>
        <v>2589.7453559384112</v>
      </c>
      <c r="AB7" s="196">
        <f>'Oxford Data'!S175*1000000/'HHE (Summary)'!AB$4</f>
        <v>2450.0739796182702</v>
      </c>
      <c r="AC7" s="196">
        <f>'Oxford Data'!T175*1000000/'HHE (Summary)'!AC$4</f>
        <v>2475.0445352631382</v>
      </c>
      <c r="AD7" s="196">
        <f>'Oxford Data'!U175*1000000/'HHE (Summary)'!AD$4</f>
        <v>2526.8458208223469</v>
      </c>
      <c r="AE7" s="196">
        <f>'Oxford Data'!V175*1000000/'HHE (Summary)'!AE$4</f>
        <v>2592.9279882841975</v>
      </c>
      <c r="AF7" s="196">
        <f>'Oxford Data'!W175*1000000/'HHE (Summary)'!AF$4</f>
        <v>2558.2911371685177</v>
      </c>
      <c r="AG7" s="197">
        <f>'Oxford Data'!X175*1000000/'HHE (Summary)'!AG$4</f>
        <v>2543.0480267742423</v>
      </c>
      <c r="AH7" s="196">
        <f>'Oxford Data'!Q231*1000000/'HHE (Summary)'!AH$4</f>
        <v>2515.694331151285</v>
      </c>
      <c r="AI7" s="196">
        <f>'Oxford Data'!R231*1000000/'HHE (Summary)'!AI$4</f>
        <v>2474.3756707059201</v>
      </c>
      <c r="AJ7" s="196">
        <f>'Oxford Data'!S231*1000000/'HHE (Summary)'!AJ$4</f>
        <v>2347.591089736698</v>
      </c>
      <c r="AK7" s="196">
        <f>'Oxford Data'!T231*1000000/'HHE (Summary)'!AK$4</f>
        <v>2353.6086189338957</v>
      </c>
      <c r="AL7" s="196">
        <f>'Oxford Data'!U231*1000000/'HHE (Summary)'!AL$4</f>
        <v>2369.2810296074749</v>
      </c>
      <c r="AM7" s="196">
        <f>'Oxford Data'!V231*1000000/'HHE (Summary)'!AM$4</f>
        <v>2419.2314851653746</v>
      </c>
      <c r="AN7" s="196">
        <f>'Oxford Data'!W231*1000000/'HHE (Summary)'!AN$4</f>
        <v>2385.805477735807</v>
      </c>
      <c r="AO7" s="197">
        <f>'Oxford Data'!X231*1000000/'HHE (Summary)'!AO$4</f>
        <v>2396.9330138281907</v>
      </c>
      <c r="AP7" s="196">
        <f>'Oxford Data'!Q287*1000000/'HHE (Summary)'!AP$4</f>
        <v>2494.8131534970603</v>
      </c>
      <c r="AQ7" s="196">
        <f>'Oxford Data'!R287*1000000/'HHE (Summary)'!AQ$4</f>
        <v>2441.4647260151969</v>
      </c>
      <c r="AR7" s="196">
        <f>'Oxford Data'!S287*1000000/'HHE (Summary)'!AR$4</f>
        <v>2306.8183881221426</v>
      </c>
      <c r="AS7" s="196">
        <f>'Oxford Data'!T287*1000000/'HHE (Summary)'!AS$4</f>
        <v>2310.8800092873721</v>
      </c>
      <c r="AT7" s="196">
        <f>'Oxford Data'!U287*1000000/'HHE (Summary)'!AT$4</f>
        <v>2331.5242440668057</v>
      </c>
      <c r="AU7" s="196">
        <f>'Oxford Data'!V287*1000000/'HHE (Summary)'!AU$4</f>
        <v>2385.0017835652429</v>
      </c>
      <c r="AV7" s="196">
        <f>'Oxford Data'!W287*1000000/'HHE (Summary)'!AV$4</f>
        <v>2359.0430242810144</v>
      </c>
      <c r="AW7" s="197">
        <f>'Oxford Data'!X287*1000000/'HHE (Summary)'!AW$4</f>
        <v>2357.9900323197162</v>
      </c>
      <c r="AX7" s="196">
        <f>'Oxford Data'!Q343*1000000/'HHE (Summary)'!AX$4</f>
        <v>2528.2394771595646</v>
      </c>
      <c r="AY7" s="196">
        <f>'Oxford Data'!R343*1000000/'HHE (Summary)'!AY$4</f>
        <v>2494.8414156838467</v>
      </c>
      <c r="AZ7" s="196">
        <f>'Oxford Data'!S343*1000000/'HHE (Summary)'!AZ$4</f>
        <v>2340.1667580374383</v>
      </c>
      <c r="BA7" s="196">
        <f>'Oxford Data'!T343*1000000/'HHE (Summary)'!BA$4</f>
        <v>2363.9188235439965</v>
      </c>
      <c r="BB7" s="196">
        <f>'Oxford Data'!U343*1000000/'HHE (Summary)'!BB$4</f>
        <v>2398.7728321682675</v>
      </c>
      <c r="BC7" s="196">
        <f>'Oxford Data'!V343*1000000/'HHE (Summary)'!BC$4</f>
        <v>2448.2427226442269</v>
      </c>
      <c r="BD7" s="196">
        <f>'Oxford Data'!W343*1000000/'HHE (Summary)'!BD$4</f>
        <v>2413.214364031187</v>
      </c>
      <c r="BE7" s="197">
        <f>'Oxford Data'!X343*1000000/'HHE (Summary)'!BE$4</f>
        <v>2429.0590152156037</v>
      </c>
      <c r="BF7" s="196">
        <f>'Oxford Data'!Q399*1000000/'HHE (Summary)'!BF$4</f>
        <v>2613.3589269651611</v>
      </c>
      <c r="BG7" s="196">
        <f>'Oxford Data'!R399*1000000/'HHE (Summary)'!BG$4</f>
        <v>2582.965089963875</v>
      </c>
      <c r="BH7" s="196">
        <f>'Oxford Data'!S399*1000000/'HHE (Summary)'!BH$4</f>
        <v>2445.8870143030554</v>
      </c>
      <c r="BI7" s="196">
        <f>'Oxford Data'!T399*1000000/'HHE (Summary)'!BI$4</f>
        <v>2465.6427192493038</v>
      </c>
      <c r="BJ7" s="196">
        <f>'Oxford Data'!U399*1000000/'HHE (Summary)'!BJ$4</f>
        <v>2488.5445774228447</v>
      </c>
      <c r="BK7" s="196">
        <f>'Oxford Data'!V399*1000000/'HHE (Summary)'!BK$4</f>
        <v>2537.7792744134999</v>
      </c>
      <c r="BL7" s="196">
        <f>'Oxford Data'!W399*1000000/'HHE (Summary)'!BL$4</f>
        <v>2511.2953999723431</v>
      </c>
      <c r="BM7" s="197">
        <f>'Oxford Data'!X399*1000000/'HHE (Summary)'!BM$4</f>
        <v>2526.0191227508012</v>
      </c>
      <c r="BN7" s="196">
        <f>'Oxford Data'!Q455*1000000/'HHE (Summary)'!BN$4</f>
        <v>2688.0579586328913</v>
      </c>
      <c r="BO7" s="196">
        <f>'Oxford Data'!R455*1000000/'HHE (Summary)'!BO$4</f>
        <v>2655.8260366751606</v>
      </c>
      <c r="BP7" s="196">
        <f>'Oxford Data'!S455*1000000/'HHE (Summary)'!BP$4</f>
        <v>2502.054685647985</v>
      </c>
      <c r="BQ7" s="196">
        <f>'Oxford Data'!T455*1000000/'HHE (Summary)'!BQ$4</f>
        <v>2515.8282188570893</v>
      </c>
      <c r="BR7" s="196">
        <f>'Oxford Data'!U455*1000000/'HHE (Summary)'!BR$4</f>
        <v>2524.4223810411363</v>
      </c>
      <c r="BS7" s="196">
        <f>'Oxford Data'!V455*1000000/'HHE (Summary)'!BS$4</f>
        <v>2565.3175015621637</v>
      </c>
      <c r="BT7" s="196">
        <f>'Oxford Data'!W455*1000000/'HHE (Summary)'!BT$4</f>
        <v>2528.1845342640358</v>
      </c>
      <c r="BU7" s="197">
        <f>'Oxford Data'!X455*1000000/'HHE (Summary)'!BU$4</f>
        <v>2534.503321379837</v>
      </c>
      <c r="BV7" s="196">
        <f>'Oxford Data'!Q511*1000000/'HHE (Summary)'!BV$4</f>
        <v>2556.2067964786579</v>
      </c>
      <c r="BW7" s="196">
        <f>'Oxford Data'!R511*1000000/'HHE (Summary)'!BW$4</f>
        <v>2517.7066752540813</v>
      </c>
      <c r="BX7" s="196">
        <f>'Oxford Data'!S511*1000000/'HHE (Summary)'!BX$4</f>
        <v>2362.335630957406</v>
      </c>
      <c r="BY7" s="196">
        <f>'Oxford Data'!T511*1000000/'HHE (Summary)'!BY$4</f>
        <v>2354.7337112622045</v>
      </c>
      <c r="BZ7" s="196">
        <f>'Oxford Data'!U511*1000000/'HHE (Summary)'!BZ$4</f>
        <v>2362.2307903556425</v>
      </c>
      <c r="CA7" s="196">
        <f>'Oxford Data'!V511*1000000/'HHE (Summary)'!CA$4</f>
        <v>2415.2849485958318</v>
      </c>
      <c r="CB7" s="196">
        <f>'Oxford Data'!W511*1000000/'HHE (Summary)'!CB$4</f>
        <v>2384.1559857451693</v>
      </c>
      <c r="CC7" s="197">
        <f>'Oxford Data'!X511*1000000/'HHE (Summary)'!CC$4</f>
        <v>2372.9236539152598</v>
      </c>
      <c r="CD7" s="196">
        <f>'Oxford Data'!Q567*1000000/'HHE (Summary)'!CD$4</f>
        <v>2599.2882657560008</v>
      </c>
      <c r="CE7" s="196">
        <f>'Oxford Data'!R567*1000000/'HHE (Summary)'!CE$4</f>
        <v>2547.260603051669</v>
      </c>
      <c r="CF7" s="196">
        <f>'Oxford Data'!S567*1000000/'HHE (Summary)'!CF$4</f>
        <v>2410.7883144997222</v>
      </c>
      <c r="CG7" s="196">
        <f>'Oxford Data'!T567*1000000/'HHE (Summary)'!CG$4</f>
        <v>2419.9315142132405</v>
      </c>
      <c r="CH7" s="196">
        <f>'Oxford Data'!U567*1000000/'HHE (Summary)'!CH$4</f>
        <v>2433.6423830606832</v>
      </c>
      <c r="CI7" s="196">
        <f>'Oxford Data'!V567*1000000/'HHE (Summary)'!CI$4</f>
        <v>2483.9564618873846</v>
      </c>
      <c r="CJ7" s="196">
        <f>'Oxford Data'!W567*1000000/'HHE (Summary)'!CJ$4</f>
        <v>2456.3318096154358</v>
      </c>
      <c r="CK7" s="197">
        <f>'Oxford Data'!X567*1000000/'HHE (Summary)'!CK$4</f>
        <v>2448.6218343746873</v>
      </c>
      <c r="CL7" s="196">
        <f>'Oxford Data'!Q623*1000000/'HHE (Summary)'!CL$4</f>
        <v>2701.3867881016827</v>
      </c>
      <c r="CM7" s="196">
        <f>'Oxford Data'!R623*1000000/'HHE (Summary)'!CM$4</f>
        <v>2653.8220488350244</v>
      </c>
      <c r="CN7" s="196">
        <f>'Oxford Data'!S623*1000000/'HHE (Summary)'!CN$4</f>
        <v>2501.1251520472319</v>
      </c>
      <c r="CO7" s="196">
        <f>'Oxford Data'!T623*1000000/'HHE (Summary)'!CO$4</f>
        <v>2502.5372082128306</v>
      </c>
      <c r="CP7" s="196">
        <f>'Oxford Data'!U623*1000000/'HHE (Summary)'!CP$4</f>
        <v>2507.3714068272184</v>
      </c>
      <c r="CQ7" s="196">
        <f>'Oxford Data'!V623*1000000/'HHE (Summary)'!CQ$4</f>
        <v>2555.7071791508788</v>
      </c>
      <c r="CR7" s="196">
        <f>'Oxford Data'!W623*1000000/'HHE (Summary)'!CR$4</f>
        <v>2514.4431288474666</v>
      </c>
      <c r="CS7" s="197">
        <f>'Oxford Data'!X623*1000000/'HHE (Summary)'!CS$4</f>
        <v>2508.9339963053781</v>
      </c>
      <c r="CT7" s="196">
        <f>'Oxford Data'!Q679*1000000/'HHE (Summary)'!CT$4</f>
        <v>2601.3531405726826</v>
      </c>
      <c r="CU7" s="196">
        <f>'Oxford Data'!R679*1000000/'HHE (Summary)'!CU$4</f>
        <v>2546.5501718219998</v>
      </c>
      <c r="CV7" s="196">
        <f>'Oxford Data'!S679*1000000/'HHE (Summary)'!CV$4</f>
        <v>2420.2074247983051</v>
      </c>
      <c r="CW7" s="196">
        <f>'Oxford Data'!T679*1000000/'HHE (Summary)'!CW$4</f>
        <v>2401.4041319135486</v>
      </c>
      <c r="CX7" s="196">
        <f>'Oxford Data'!U679*1000000/'HHE (Summary)'!CX$4</f>
        <v>2421.2435009115757</v>
      </c>
      <c r="CY7" s="196">
        <f>'Oxford Data'!V679*1000000/'HHE (Summary)'!CY$4</f>
        <v>2474.0002715717096</v>
      </c>
      <c r="CZ7" s="196">
        <f>'Oxford Data'!W679*1000000/'HHE (Summary)'!CZ$4</f>
        <v>2424.6296371698118</v>
      </c>
      <c r="DA7" s="197">
        <f>'Oxford Data'!X679*1000000/'HHE (Summary)'!DA$4</f>
        <v>2389.6486653945012</v>
      </c>
    </row>
    <row r="8" spans="1:105">
      <c r="A8" s="91" t="s">
        <v>9</v>
      </c>
      <c r="B8" s="196">
        <f>'Oxford Data'!Q8*1000000/'HHE (Summary)'!B$4</f>
        <v>284.76944891066444</v>
      </c>
      <c r="C8" s="196">
        <f>'Oxford Data'!R8*1000000/'HHE (Summary)'!C$4</f>
        <v>264.90687287106601</v>
      </c>
      <c r="D8" s="196">
        <f>'Oxford Data'!S8*1000000/'HHE (Summary)'!D$4</f>
        <v>236.35851160574296</v>
      </c>
      <c r="E8" s="196">
        <f>'Oxford Data'!T8*1000000/'HHE (Summary)'!E$4</f>
        <v>242.79820884612656</v>
      </c>
      <c r="F8" s="196">
        <f>'Oxford Data'!U8*1000000/'HHE (Summary)'!F$4</f>
        <v>240.15835552728871</v>
      </c>
      <c r="G8" s="196">
        <f>'Oxford Data'!V8*1000000/'HHE (Summary)'!G$4</f>
        <v>240.68774549060362</v>
      </c>
      <c r="H8" s="196">
        <f>'Oxford Data'!W8*1000000/'HHE (Summary)'!H$4</f>
        <v>251.85199621902709</v>
      </c>
      <c r="I8" s="197">
        <f>'Oxford Data'!X8*1000000/'HHE (Summary)'!I$4</f>
        <v>274.21417197013369</v>
      </c>
      <c r="J8" s="196">
        <f>'Oxford Data'!Q64*1000000/'HHE (Summary)'!J$4</f>
        <v>269.16638356090016</v>
      </c>
      <c r="K8" s="196">
        <f>'Oxford Data'!R64*1000000/'HHE (Summary)'!K$4</f>
        <v>254.73441259233263</v>
      </c>
      <c r="L8" s="196">
        <f>'Oxford Data'!S64*1000000/'HHE (Summary)'!L$4</f>
        <v>229.09287333385458</v>
      </c>
      <c r="M8" s="196">
        <f>'Oxford Data'!T64*1000000/'HHE (Summary)'!M$4</f>
        <v>238.10725863272958</v>
      </c>
      <c r="N8" s="196">
        <f>'Oxford Data'!U64*1000000/'HHE (Summary)'!N$4</f>
        <v>235.62977170277196</v>
      </c>
      <c r="O8" s="196">
        <f>'Oxford Data'!V64*1000000/'HHE (Summary)'!O$4</f>
        <v>237.11769760575126</v>
      </c>
      <c r="P8" s="196">
        <f>'Oxford Data'!W64*1000000/'HHE (Summary)'!P$4</f>
        <v>247.71213652321526</v>
      </c>
      <c r="Q8" s="197">
        <f>'Oxford Data'!X64*1000000/'HHE (Summary)'!Q$4</f>
        <v>267.03779171229849</v>
      </c>
      <c r="R8" s="196">
        <f>'Oxford Data'!Q120*1000000/'HHE (Summary)'!R$4</f>
        <v>272.63839497255384</v>
      </c>
      <c r="S8" s="196">
        <f>'Oxford Data'!R120*1000000/'HHE (Summary)'!S$4</f>
        <v>254.99101028517089</v>
      </c>
      <c r="T8" s="196">
        <f>'Oxford Data'!S120*1000000/'HHE (Summary)'!T$4</f>
        <v>228.7515538908583</v>
      </c>
      <c r="U8" s="196">
        <f>'Oxford Data'!T120*1000000/'HHE (Summary)'!U$4</f>
        <v>235.44863485663862</v>
      </c>
      <c r="V8" s="196">
        <f>'Oxford Data'!U120*1000000/'HHE (Summary)'!V$4</f>
        <v>233.30257259471509</v>
      </c>
      <c r="W8" s="196">
        <f>'Oxford Data'!V120*1000000/'HHE (Summary)'!W$4</f>
        <v>234.01665187722335</v>
      </c>
      <c r="X8" s="196">
        <f>'Oxford Data'!W120*1000000/'HHE (Summary)'!X$4</f>
        <v>244.3893664288496</v>
      </c>
      <c r="Y8" s="197">
        <f>'Oxford Data'!X120*1000000/'HHE (Summary)'!Y$4</f>
        <v>265.27758344983363</v>
      </c>
      <c r="Z8" s="196">
        <f>'Oxford Data'!Q176*1000000/'HHE (Summary)'!Z$4</f>
        <v>292.08018908754349</v>
      </c>
      <c r="AA8" s="196">
        <f>'Oxford Data'!R176*1000000/'HHE (Summary)'!AA$4</f>
        <v>273.28629930083844</v>
      </c>
      <c r="AB8" s="196">
        <f>'Oxford Data'!S176*1000000/'HHE (Summary)'!AB$4</f>
        <v>244.08588353209271</v>
      </c>
      <c r="AC8" s="196">
        <f>'Oxford Data'!T176*1000000/'HHE (Summary)'!AC$4</f>
        <v>252.67996664721304</v>
      </c>
      <c r="AD8" s="196">
        <f>'Oxford Data'!U176*1000000/'HHE (Summary)'!AD$4</f>
        <v>253.454678099164</v>
      </c>
      <c r="AE8" s="196">
        <f>'Oxford Data'!V176*1000000/'HHE (Summary)'!AE$4</f>
        <v>255.0861639643517</v>
      </c>
      <c r="AF8" s="196">
        <f>'Oxford Data'!W176*1000000/'HHE (Summary)'!AF$4</f>
        <v>267.06464854834576</v>
      </c>
      <c r="AG8" s="197">
        <f>'Oxford Data'!X176*1000000/'HHE (Summary)'!AG$4</f>
        <v>289.92959831458489</v>
      </c>
      <c r="AH8" s="196">
        <f>'Oxford Data'!Q232*1000000/'HHE (Summary)'!AH$4</f>
        <v>281.46475047139148</v>
      </c>
      <c r="AI8" s="196">
        <f>'Oxford Data'!R232*1000000/'HHE (Summary)'!AI$4</f>
        <v>261.11176088284566</v>
      </c>
      <c r="AJ8" s="196">
        <f>'Oxford Data'!S232*1000000/'HHE (Summary)'!AJ$4</f>
        <v>233.87614009913605</v>
      </c>
      <c r="AK8" s="196">
        <f>'Oxford Data'!T232*1000000/'HHE (Summary)'!AK$4</f>
        <v>240.28244294585289</v>
      </c>
      <c r="AL8" s="196">
        <f>'Oxford Data'!U232*1000000/'HHE (Summary)'!AL$4</f>
        <v>237.65017862870141</v>
      </c>
      <c r="AM8" s="196">
        <f>'Oxford Data'!V232*1000000/'HHE (Summary)'!AM$4</f>
        <v>237.99831004985791</v>
      </c>
      <c r="AN8" s="196">
        <f>'Oxford Data'!W232*1000000/'HHE (Summary)'!AN$4</f>
        <v>249.05855794092153</v>
      </c>
      <c r="AO8" s="197">
        <f>'Oxford Data'!X232*1000000/'HHE (Summary)'!AO$4</f>
        <v>273.27121571025947</v>
      </c>
      <c r="AP8" s="196">
        <f>'Oxford Data'!Q288*1000000/'HHE (Summary)'!AP$4</f>
        <v>279.12849070198405</v>
      </c>
      <c r="AQ8" s="196">
        <f>'Oxford Data'!R288*1000000/'HHE (Summary)'!AQ$4</f>
        <v>257.63878997456766</v>
      </c>
      <c r="AR8" s="196">
        <f>'Oxford Data'!S288*1000000/'HHE (Summary)'!AR$4</f>
        <v>229.81420524314058</v>
      </c>
      <c r="AS8" s="196">
        <f>'Oxford Data'!T288*1000000/'HHE (Summary)'!AS$4</f>
        <v>235.92023309203361</v>
      </c>
      <c r="AT8" s="196">
        <f>'Oxford Data'!U288*1000000/'HHE (Summary)'!AT$4</f>
        <v>233.86299310024094</v>
      </c>
      <c r="AU8" s="196">
        <f>'Oxford Data'!V288*1000000/'HHE (Summary)'!AU$4</f>
        <v>234.63087242171167</v>
      </c>
      <c r="AV8" s="196">
        <f>'Oxford Data'!W288*1000000/'HHE (Summary)'!AV$4</f>
        <v>246.26477691953809</v>
      </c>
      <c r="AW8" s="197">
        <f>'Oxford Data'!X288*1000000/'HHE (Summary)'!AW$4</f>
        <v>268.83137703358108</v>
      </c>
      <c r="AX8" s="196">
        <f>'Oxford Data'!Q344*1000000/'HHE (Summary)'!AX$4</f>
        <v>282.86834563282434</v>
      </c>
      <c r="AY8" s="196">
        <f>'Oxford Data'!R344*1000000/'HHE (Summary)'!AY$4</f>
        <v>263.27143565342772</v>
      </c>
      <c r="AZ8" s="196">
        <f>'Oxford Data'!S344*1000000/'HHE (Summary)'!AZ$4</f>
        <v>233.13649934643868</v>
      </c>
      <c r="BA8" s="196">
        <f>'Oxford Data'!T344*1000000/'HHE (Summary)'!BA$4</f>
        <v>241.33502285699743</v>
      </c>
      <c r="BB8" s="196">
        <f>'Oxford Data'!U344*1000000/'HHE (Summary)'!BB$4</f>
        <v>240.60834697558411</v>
      </c>
      <c r="BC8" s="196">
        <f>'Oxford Data'!V344*1000000/'HHE (Summary)'!BC$4</f>
        <v>240.85236743740487</v>
      </c>
      <c r="BD8" s="196">
        <f>'Oxford Data'!W344*1000000/'HHE (Summary)'!BD$4</f>
        <v>251.91982125815255</v>
      </c>
      <c r="BE8" s="197">
        <f>'Oxford Data'!X344*1000000/'HHE (Summary)'!BE$4</f>
        <v>276.93385934877608</v>
      </c>
      <c r="BF8" s="196">
        <f>'Oxford Data'!Q400*1000000/'HHE (Summary)'!BF$4</f>
        <v>292.39180975289867</v>
      </c>
      <c r="BG8" s="196">
        <f>'Oxford Data'!R400*1000000/'HHE (Summary)'!BG$4</f>
        <v>272.57080277829129</v>
      </c>
      <c r="BH8" s="196">
        <f>'Oxford Data'!S400*1000000/'HHE (Summary)'!BH$4</f>
        <v>243.66876178932731</v>
      </c>
      <c r="BI8" s="196">
        <f>'Oxford Data'!T400*1000000/'HHE (Summary)'!BI$4</f>
        <v>251.72012510781749</v>
      </c>
      <c r="BJ8" s="196">
        <f>'Oxford Data'!U400*1000000/'HHE (Summary)'!BJ$4</f>
        <v>249.61288085272227</v>
      </c>
      <c r="BK8" s="196">
        <f>'Oxford Data'!V400*1000000/'HHE (Summary)'!BK$4</f>
        <v>249.66076305371823</v>
      </c>
      <c r="BL8" s="196">
        <f>'Oxford Data'!W400*1000000/'HHE (Summary)'!BL$4</f>
        <v>262.1586783656644</v>
      </c>
      <c r="BM8" s="197">
        <f>'Oxford Data'!X400*1000000/'HHE (Summary)'!BM$4</f>
        <v>287.98815511285477</v>
      </c>
      <c r="BN8" s="196">
        <f>'Oxford Data'!Q456*1000000/'HHE (Summary)'!BN$4</f>
        <v>300.74940075609118</v>
      </c>
      <c r="BO8" s="196">
        <f>'Oxford Data'!R456*1000000/'HHE (Summary)'!BO$4</f>
        <v>280.25955041698239</v>
      </c>
      <c r="BP8" s="196">
        <f>'Oxford Data'!S456*1000000/'HHE (Summary)'!BP$4</f>
        <v>249.26440330881462</v>
      </c>
      <c r="BQ8" s="196">
        <f>'Oxford Data'!T456*1000000/'HHE (Summary)'!BQ$4</f>
        <v>256.84361690216679</v>
      </c>
      <c r="BR8" s="196">
        <f>'Oxford Data'!U456*1000000/'HHE (Summary)'!BR$4</f>
        <v>253.21159553964333</v>
      </c>
      <c r="BS8" s="196">
        <f>'Oxford Data'!V456*1000000/'HHE (Summary)'!BS$4</f>
        <v>252.36990914550023</v>
      </c>
      <c r="BT8" s="196">
        <f>'Oxford Data'!W456*1000000/'HHE (Summary)'!BT$4</f>
        <v>263.92176570485157</v>
      </c>
      <c r="BU8" s="197">
        <f>'Oxford Data'!X456*1000000/'HHE (Summary)'!BU$4</f>
        <v>288.95542756490386</v>
      </c>
      <c r="BV8" s="196">
        <f>'Oxford Data'!Q512*1000000/'HHE (Summary)'!BV$4</f>
        <v>285.99742791282438</v>
      </c>
      <c r="BW8" s="196">
        <f>'Oxford Data'!R512*1000000/'HHE (Summary)'!BW$4</f>
        <v>265.68432237071545</v>
      </c>
      <c r="BX8" s="196">
        <f>'Oxford Data'!S512*1000000/'HHE (Summary)'!BX$4</f>
        <v>235.34504854886896</v>
      </c>
      <c r="BY8" s="196">
        <f>'Oxford Data'!T512*1000000/'HHE (Summary)'!BY$4</f>
        <v>240.39730483538327</v>
      </c>
      <c r="BZ8" s="196">
        <f>'Oxford Data'!U512*1000000/'HHE (Summary)'!BZ$4</f>
        <v>236.94300603218934</v>
      </c>
      <c r="CA8" s="196">
        <f>'Oxford Data'!V512*1000000/'HHE (Summary)'!CA$4</f>
        <v>237.61005905367955</v>
      </c>
      <c r="CB8" s="196">
        <f>'Oxford Data'!W512*1000000/'HHE (Summary)'!CB$4</f>
        <v>248.88636448242028</v>
      </c>
      <c r="CC8" s="197">
        <f>'Oxford Data'!X512*1000000/'HHE (Summary)'!CC$4</f>
        <v>270.53393981060816</v>
      </c>
      <c r="CD8" s="196">
        <f>'Oxford Data'!Q568*1000000/'HHE (Summary)'!CD$4</f>
        <v>290.81753457281718</v>
      </c>
      <c r="CE8" s="196">
        <f>'Oxford Data'!R568*1000000/'HHE (Summary)'!CE$4</f>
        <v>268.80303963729352</v>
      </c>
      <c r="CF8" s="196">
        <f>'Oxford Data'!S568*1000000/'HHE (Summary)'!CF$4</f>
        <v>240.17209302601961</v>
      </c>
      <c r="CG8" s="196">
        <f>'Oxford Data'!T568*1000000/'HHE (Summary)'!CG$4</f>
        <v>247.05341887310041</v>
      </c>
      <c r="CH8" s="196">
        <f>'Oxford Data'!U568*1000000/'HHE (Summary)'!CH$4</f>
        <v>244.10592910903728</v>
      </c>
      <c r="CI8" s="196">
        <f>'Oxford Data'!V568*1000000/'HHE (Summary)'!CI$4</f>
        <v>244.36580120244656</v>
      </c>
      <c r="CJ8" s="196">
        <f>'Oxford Data'!W568*1000000/'HHE (Summary)'!CJ$4</f>
        <v>256.42092955030904</v>
      </c>
      <c r="CK8" s="197">
        <f>'Oxford Data'!X568*1000000/'HHE (Summary)'!CK$4</f>
        <v>279.16419091978014</v>
      </c>
      <c r="CL8" s="196">
        <f>'Oxford Data'!Q624*1000000/'HHE (Summary)'!CL$4</f>
        <v>302.24067718584433</v>
      </c>
      <c r="CM8" s="196">
        <f>'Oxford Data'!R624*1000000/'HHE (Summary)'!CM$4</f>
        <v>280.04807695322205</v>
      </c>
      <c r="CN8" s="196">
        <f>'Oxford Data'!S624*1000000/'HHE (Summary)'!CN$4</f>
        <v>249.17179956211146</v>
      </c>
      <c r="CO8" s="196">
        <f>'Oxford Data'!T624*1000000/'HHE (Summary)'!CO$4</f>
        <v>255.48672328734466</v>
      </c>
      <c r="CP8" s="196">
        <f>'Oxford Data'!U624*1000000/'HHE (Summary)'!CP$4</f>
        <v>251.50130156560911</v>
      </c>
      <c r="CQ8" s="196">
        <f>'Oxford Data'!V624*1000000/'HHE (Summary)'!CQ$4</f>
        <v>251.4244682040499</v>
      </c>
      <c r="CR8" s="196">
        <f>'Oxford Data'!W624*1000000/'HHE (Summary)'!CR$4</f>
        <v>262.48727548799593</v>
      </c>
      <c r="CS8" s="197">
        <f>'Oxford Data'!X624*1000000/'HHE (Summary)'!CS$4</f>
        <v>286.04030206591148</v>
      </c>
      <c r="CT8" s="196">
        <f>'Oxford Data'!Q680*1000000/'HHE (Summary)'!CT$4</f>
        <v>291.04856004671331</v>
      </c>
      <c r="CU8" s="196">
        <f>'Oxford Data'!R680*1000000/'HHE (Summary)'!CU$4</f>
        <v>268.72807044342335</v>
      </c>
      <c r="CV8" s="196">
        <f>'Oxford Data'!S680*1000000/'HHE (Summary)'!CV$4</f>
        <v>241.11046136854375</v>
      </c>
      <c r="CW8" s="196">
        <f>'Oxford Data'!T680*1000000/'HHE (Summary)'!CW$4</f>
        <v>245.16193842705289</v>
      </c>
      <c r="CX8" s="196">
        <f>'Oxford Data'!U680*1000000/'HHE (Summary)'!CX$4</f>
        <v>242.86226213972901</v>
      </c>
      <c r="CY8" s="196">
        <f>'Oxford Data'!V680*1000000/'HHE (Summary)'!CY$4</f>
        <v>243.38633458910505</v>
      </c>
      <c r="CZ8" s="196">
        <f>'Oxford Data'!W680*1000000/'HHE (Summary)'!CZ$4</f>
        <v>253.11148231054707</v>
      </c>
      <c r="DA8" s="197">
        <f>'Oxford Data'!X680*1000000/'HHE (Summary)'!DA$4</f>
        <v>272.44073661858414</v>
      </c>
    </row>
    <row r="9" spans="1:105" s="88" customFormat="1">
      <c r="A9" s="90" t="s">
        <v>141</v>
      </c>
      <c r="B9" s="196">
        <f>'Oxford Data'!Q9*1000000/'HHE (Summary)'!B$4</f>
        <v>1122.5695968706859</v>
      </c>
      <c r="C9" s="196">
        <f>'Oxford Data'!R9*1000000/'HHE (Summary)'!C$4</f>
        <v>1065.0871814642819</v>
      </c>
      <c r="D9" s="196">
        <f>'Oxford Data'!S9*1000000/'HHE (Summary)'!D$4</f>
        <v>973.86642227380889</v>
      </c>
      <c r="E9" s="196">
        <f>'Oxford Data'!T9*1000000/'HHE (Summary)'!E$4</f>
        <v>962.86308600517305</v>
      </c>
      <c r="F9" s="196">
        <f>'Oxford Data'!U9*1000000/'HHE (Summary)'!F$4</f>
        <v>965.20404857494952</v>
      </c>
      <c r="G9" s="196">
        <f>'Oxford Data'!V9*1000000/'HHE (Summary)'!G$4</f>
        <v>944.85149645822275</v>
      </c>
      <c r="H9" s="196">
        <f>'Oxford Data'!W9*1000000/'HHE (Summary)'!H$4</f>
        <v>941.29585821167382</v>
      </c>
      <c r="I9" s="197">
        <f>'Oxford Data'!X9*1000000/'HHE (Summary)'!I$4</f>
        <v>927.96980759455244</v>
      </c>
      <c r="J9" s="196">
        <f>'Oxford Data'!Q65*1000000/'HHE (Summary)'!J$4</f>
        <v>1023.7286195607755</v>
      </c>
      <c r="K9" s="196">
        <f>'Oxford Data'!R65*1000000/'HHE (Summary)'!K$4</f>
        <v>995.33750605182331</v>
      </c>
      <c r="L9" s="196">
        <f>'Oxford Data'!S65*1000000/'HHE (Summary)'!L$4</f>
        <v>918.8999289784806</v>
      </c>
      <c r="M9" s="196">
        <f>'Oxford Data'!T65*1000000/'HHE (Summary)'!M$4</f>
        <v>921.68243808813565</v>
      </c>
      <c r="N9" s="196">
        <f>'Oxford Data'!U65*1000000/'HHE (Summary)'!N$4</f>
        <v>924.4405702806979</v>
      </c>
      <c r="O9" s="196">
        <f>'Oxford Data'!V65*1000000/'HHE (Summary)'!O$4</f>
        <v>909.62621034705171</v>
      </c>
      <c r="P9" s="196">
        <f>'Oxford Data'!W65*1000000/'HHE (Summary)'!P$4</f>
        <v>903.86997517623922</v>
      </c>
      <c r="Q9" s="197">
        <f>'Oxford Data'!X65*1000000/'HHE (Summary)'!Q$4</f>
        <v>878.41167062545696</v>
      </c>
      <c r="R9" s="196">
        <f>'Oxford Data'!Q121*1000000/'HHE (Summary)'!R$4</f>
        <v>1081.0997567577692</v>
      </c>
      <c r="S9" s="196">
        <f>'Oxford Data'!R121*1000000/'HHE (Summary)'!S$4</f>
        <v>1033.3867514178062</v>
      </c>
      <c r="T9" s="196">
        <f>'Oxford Data'!S121*1000000/'HHE (Summary)'!T$4</f>
        <v>951.18687631208672</v>
      </c>
      <c r="U9" s="196">
        <f>'Oxford Data'!T121*1000000/'HHE (Summary)'!U$4</f>
        <v>943.13520131686755</v>
      </c>
      <c r="V9" s="196">
        <f>'Oxford Data'!U121*1000000/'HHE (Summary)'!V$4</f>
        <v>948.30652411454889</v>
      </c>
      <c r="W9" s="196">
        <f>'Oxford Data'!V121*1000000/'HHE (Summary)'!W$4</f>
        <v>928.94772150673953</v>
      </c>
      <c r="X9" s="196">
        <f>'Oxford Data'!W121*1000000/'HHE (Summary)'!X$4</f>
        <v>922.24707015312572</v>
      </c>
      <c r="Y9" s="197">
        <f>'Oxford Data'!X121*1000000/'HHE (Summary)'!Y$4</f>
        <v>905.87159759236897</v>
      </c>
      <c r="Z9" s="196">
        <f>'Oxford Data'!Q177*1000000/'HHE (Summary)'!Z$4</f>
        <v>1123.0743198918394</v>
      </c>
      <c r="AA9" s="196">
        <f>'Oxford Data'!R177*1000000/'HHE (Summary)'!AA$4</f>
        <v>1073.7595389870044</v>
      </c>
      <c r="AB9" s="196">
        <f>'Oxford Data'!S177*1000000/'HHE (Summary)'!AB$4</f>
        <v>983.73530624568605</v>
      </c>
      <c r="AC9" s="196">
        <f>'Oxford Data'!T177*1000000/'HHE (Summary)'!AC$4</f>
        <v>981.26188006204166</v>
      </c>
      <c r="AD9" s="196">
        <f>'Oxford Data'!U177*1000000/'HHE (Summary)'!AD$4</f>
        <v>1002.2970302587081</v>
      </c>
      <c r="AE9" s="196">
        <f>'Oxford Data'!V177*1000000/'HHE (Summary)'!AE$4</f>
        <v>986.65649213900224</v>
      </c>
      <c r="AF9" s="196">
        <f>'Oxford Data'!W177*1000000/'HHE (Summary)'!AF$4</f>
        <v>983.09030472407858</v>
      </c>
      <c r="AG9" s="197">
        <f>'Oxford Data'!X177*1000000/'HHE (Summary)'!AG$4</f>
        <v>965.2948061165207</v>
      </c>
      <c r="AH9" s="196">
        <f>'Oxford Data'!Q233*1000000/'HHE (Summary)'!AH$4</f>
        <v>1103.3925731434331</v>
      </c>
      <c r="AI9" s="196">
        <f>'Oxford Data'!R233*1000000/'HHE (Summary)'!AI$4</f>
        <v>1043.122806074243</v>
      </c>
      <c r="AJ9" s="196">
        <f>'Oxford Data'!S233*1000000/'HHE (Summary)'!AJ$4</f>
        <v>958.85207760301023</v>
      </c>
      <c r="AK9" s="196">
        <f>'Oxford Data'!T233*1000000/'HHE (Summary)'!AK$4</f>
        <v>948.09494368169067</v>
      </c>
      <c r="AL9" s="196">
        <f>'Oxford Data'!U233*1000000/'HHE (Summary)'!AL$4</f>
        <v>949.62029880454224</v>
      </c>
      <c r="AM9" s="196">
        <f>'Oxford Data'!V233*1000000/'HHE (Summary)'!AM$4</f>
        <v>928.62069127696907</v>
      </c>
      <c r="AN9" s="196">
        <f>'Oxford Data'!W233*1000000/'HHE (Summary)'!AN$4</f>
        <v>925.63163309218635</v>
      </c>
      <c r="AO9" s="197">
        <f>'Oxford Data'!X233*1000000/'HHE (Summary)'!AO$4</f>
        <v>922.61966807014403</v>
      </c>
      <c r="AP9" s="196">
        <f>'Oxford Data'!Q289*1000000/'HHE (Summary)'!AP$4</f>
        <v>1101.0692142441276</v>
      </c>
      <c r="AQ9" s="196">
        <f>'Oxford Data'!R289*1000000/'HHE (Summary)'!AQ$4</f>
        <v>1032.9990888643515</v>
      </c>
      <c r="AR9" s="196">
        <f>'Oxford Data'!S289*1000000/'HHE (Summary)'!AR$4</f>
        <v>944.34176110237115</v>
      </c>
      <c r="AS9" s="196">
        <f>'Oxford Data'!T289*1000000/'HHE (Summary)'!AS$4</f>
        <v>931.67260590957915</v>
      </c>
      <c r="AT9" s="196">
        <f>'Oxford Data'!U289*1000000/'HHE (Summary)'!AT$4</f>
        <v>936.12755287757341</v>
      </c>
      <c r="AU9" s="196">
        <f>'Oxford Data'!V289*1000000/'HHE (Summary)'!AU$4</f>
        <v>916.49759812400157</v>
      </c>
      <c r="AV9" s="196">
        <f>'Oxford Data'!W289*1000000/'HHE (Summary)'!AV$4</f>
        <v>916.94570792430579</v>
      </c>
      <c r="AW9" s="197">
        <f>'Oxford Data'!X289*1000000/'HHE (Summary)'!AW$4</f>
        <v>906.89880212377977</v>
      </c>
      <c r="AX9" s="196">
        <f>'Oxford Data'!Q345*1000000/'HHE (Summary)'!AX$4</f>
        <v>1084.4781384322957</v>
      </c>
      <c r="AY9" s="196">
        <f>'Oxford Data'!R345*1000000/'HHE (Summary)'!AY$4</f>
        <v>1029.0643867557303</v>
      </c>
      <c r="AZ9" s="196">
        <f>'Oxford Data'!S345*1000000/'HHE (Summary)'!AZ$4</f>
        <v>932.10681995482219</v>
      </c>
      <c r="BA9" s="196">
        <f>'Oxford Data'!T345*1000000/'HHE (Summary)'!BA$4</f>
        <v>930.07408136912738</v>
      </c>
      <c r="BB9" s="196">
        <f>'Oxford Data'!U345*1000000/'HHE (Summary)'!BB$4</f>
        <v>941.70933812826877</v>
      </c>
      <c r="BC9" s="196">
        <f>'Oxford Data'!V345*1000000/'HHE (Summary)'!BC$4</f>
        <v>921.30769507690445</v>
      </c>
      <c r="BD9" s="196">
        <f>'Oxford Data'!W345*1000000/'HHE (Summary)'!BD$4</f>
        <v>917.0460762110954</v>
      </c>
      <c r="BE9" s="197">
        <f>'Oxford Data'!X345*1000000/'HHE (Summary)'!BE$4</f>
        <v>915.69863826346341</v>
      </c>
      <c r="BF9" s="196">
        <f>'Oxford Data'!Q401*1000000/'HHE (Summary)'!BF$4</f>
        <v>1101.5090308268191</v>
      </c>
      <c r="BG9" s="196">
        <f>'Oxford Data'!R401*1000000/'HHE (Summary)'!BG$4</f>
        <v>1048.3213376211734</v>
      </c>
      <c r="BH9" s="196">
        <f>'Oxford Data'!S401*1000000/'HHE (Summary)'!BH$4</f>
        <v>960.53468160971397</v>
      </c>
      <c r="BI9" s="196">
        <f>'Oxford Data'!T401*1000000/'HHE (Summary)'!BI$4</f>
        <v>956.8846306786802</v>
      </c>
      <c r="BJ9" s="196">
        <f>'Oxford Data'!U401*1000000/'HHE (Summary)'!BJ$4</f>
        <v>961.97334141781289</v>
      </c>
      <c r="BK9" s="196">
        <f>'Oxford Data'!V401*1000000/'HHE (Summary)'!BK$4</f>
        <v>939.2916033072961</v>
      </c>
      <c r="BL9" s="196">
        <f>'Oxford Data'!W401*1000000/'HHE (Summary)'!BL$4</f>
        <v>940.22173503216004</v>
      </c>
      <c r="BM9" s="197">
        <f>'Oxford Data'!X401*1000000/'HHE (Summary)'!BM$4</f>
        <v>938.8686133946934</v>
      </c>
      <c r="BN9" s="196">
        <f>'Oxford Data'!Q457*1000000/'HHE (Summary)'!BN$4</f>
        <v>1112.605120735454</v>
      </c>
      <c r="BO9" s="196">
        <f>'Oxford Data'!R457*1000000/'HHE (Summary)'!BO$4</f>
        <v>1058.2203157137635</v>
      </c>
      <c r="BP9" s="196">
        <f>'Oxford Data'!S457*1000000/'HHE (Summary)'!BP$4</f>
        <v>962.74164384021071</v>
      </c>
      <c r="BQ9" s="196">
        <f>'Oxford Data'!T457*1000000/'HHE (Summary)'!BQ$4</f>
        <v>955.92808649770609</v>
      </c>
      <c r="BR9" s="196">
        <f>'Oxford Data'!U457*1000000/'HHE (Summary)'!BR$4</f>
        <v>954.53438446213477</v>
      </c>
      <c r="BS9" s="196">
        <f>'Oxford Data'!V457*1000000/'HHE (Summary)'!BS$4</f>
        <v>927.00459103167043</v>
      </c>
      <c r="BT9" s="196">
        <f>'Oxford Data'!W457*1000000/'HHE (Summary)'!BT$4</f>
        <v>924.22868381230523</v>
      </c>
      <c r="BU9" s="197">
        <f>'Oxford Data'!X457*1000000/'HHE (Summary)'!BU$4</f>
        <v>916.80483502373875</v>
      </c>
      <c r="BV9" s="196">
        <f>'Oxford Data'!Q513*1000000/'HHE (Summary)'!BV$4</f>
        <v>1180.4234217846713</v>
      </c>
      <c r="BW9" s="196">
        <f>'Oxford Data'!R513*1000000/'HHE (Summary)'!BW$4</f>
        <v>1116.9671825998109</v>
      </c>
      <c r="BX9" s="196">
        <f>'Oxford Data'!S513*1000000/'HHE (Summary)'!BX$4</f>
        <v>1012.103647932974</v>
      </c>
      <c r="BY9" s="196">
        <f>'Oxford Data'!T513*1000000/'HHE (Summary)'!BY$4</f>
        <v>993.92113395304864</v>
      </c>
      <c r="BZ9" s="196">
        <f>'Oxford Data'!U513*1000000/'HHE (Summary)'!BZ$4</f>
        <v>992.16659907448786</v>
      </c>
      <c r="CA9" s="196">
        <f>'Oxford Data'!V513*1000000/'HHE (Summary)'!CA$4</f>
        <v>972.17881989394039</v>
      </c>
      <c r="CB9" s="196">
        <f>'Oxford Data'!W513*1000000/'HHE (Summary)'!CB$4</f>
        <v>969.97072303140692</v>
      </c>
      <c r="CC9" s="197">
        <f>'Oxford Data'!X513*1000000/'HHE (Summary)'!CC$4</f>
        <v>953.67513320238288</v>
      </c>
      <c r="CD9" s="196">
        <f>'Oxford Data'!Q569*1000000/'HHE (Summary)'!CD$4</f>
        <v>1135.8031739455087</v>
      </c>
      <c r="CE9" s="196">
        <f>'Oxford Data'!R569*1000000/'HHE (Summary)'!CE$4</f>
        <v>1069.2544087375315</v>
      </c>
      <c r="CF9" s="196">
        <f>'Oxford Data'!S569*1000000/'HHE (Summary)'!CF$4</f>
        <v>979.24439699835204</v>
      </c>
      <c r="CG9" s="196">
        <f>'Oxford Data'!T569*1000000/'HHE (Summary)'!CG$4</f>
        <v>969.43770898027719</v>
      </c>
      <c r="CH9" s="196">
        <f>'Oxford Data'!U569*1000000/'HHE (Summary)'!CH$4</f>
        <v>970.10025357352936</v>
      </c>
      <c r="CI9" s="196">
        <f>'Oxford Data'!V569*1000000/'HHE (Summary)'!CI$4</f>
        <v>948.05262691512394</v>
      </c>
      <c r="CJ9" s="196">
        <f>'Oxford Data'!W569*1000000/'HHE (Summary)'!CJ$4</f>
        <v>947.96106181070979</v>
      </c>
      <c r="CK9" s="197">
        <f>'Oxford Data'!X569*1000000/'HHE (Summary)'!CK$4</f>
        <v>934.27931245438037</v>
      </c>
      <c r="CL9" s="196">
        <f>'Oxford Data'!Q625*1000000/'HHE (Summary)'!CL$4</f>
        <v>1144.0423740294941</v>
      </c>
      <c r="CM9" s="196">
        <f>'Oxford Data'!R625*1000000/'HHE (Summary)'!CM$4</f>
        <v>1080.1785362628834</v>
      </c>
      <c r="CN9" s="196">
        <f>'Oxford Data'!S625*1000000/'HHE (Summary)'!CN$4</f>
        <v>984.41716836379919</v>
      </c>
      <c r="CO9" s="196">
        <f>'Oxford Data'!T625*1000000/'HHE (Summary)'!CO$4</f>
        <v>969.00770478174491</v>
      </c>
      <c r="CP9" s="196">
        <f>'Oxford Data'!U625*1000000/'HHE (Summary)'!CP$4</f>
        <v>964.59978251634243</v>
      </c>
      <c r="CQ9" s="196">
        <f>'Oxford Data'!V625*1000000/'HHE (Summary)'!CQ$4</f>
        <v>941.26099784725739</v>
      </c>
      <c r="CR9" s="196">
        <f>'Oxford Data'!W625*1000000/'HHE (Summary)'!CR$4</f>
        <v>934.69947658814215</v>
      </c>
      <c r="CS9" s="197">
        <f>'Oxford Data'!X625*1000000/'HHE (Summary)'!CS$4</f>
        <v>921.85212236901725</v>
      </c>
      <c r="CT9" s="196">
        <f>'Oxford Data'!Q681*1000000/'HHE (Summary)'!CT$4</f>
        <v>1144.7565389561041</v>
      </c>
      <c r="CU9" s="196">
        <f>'Oxford Data'!R681*1000000/'HHE (Summary)'!CU$4</f>
        <v>1075.7155599063171</v>
      </c>
      <c r="CV9" s="196">
        <f>'Oxford Data'!S681*1000000/'HHE (Summary)'!CV$4</f>
        <v>990.11600079959942</v>
      </c>
      <c r="CW9" s="196">
        <f>'Oxford Data'!T681*1000000/'HHE (Summary)'!CW$4</f>
        <v>967.983731843393</v>
      </c>
      <c r="CX9" s="196">
        <f>'Oxford Data'!U681*1000000/'HHE (Summary)'!CX$4</f>
        <v>971.13985220447785</v>
      </c>
      <c r="CY9" s="196">
        <f>'Oxford Data'!V681*1000000/'HHE (Summary)'!CY$4</f>
        <v>950.27134392975461</v>
      </c>
      <c r="CZ9" s="196">
        <f>'Oxford Data'!W681*1000000/'HHE (Summary)'!CZ$4</f>
        <v>938.74386932738935</v>
      </c>
      <c r="DA9" s="197">
        <f>'Oxford Data'!X681*1000000/'HHE (Summary)'!DA$4</f>
        <v>912.0161470943109</v>
      </c>
    </row>
    <row r="10" spans="1:105">
      <c r="A10" s="91" t="s">
        <v>10</v>
      </c>
      <c r="B10" s="196">
        <f>'Oxford Data'!Q10*1000000/'HHE (Summary)'!B$4</f>
        <v>318.15792360911848</v>
      </c>
      <c r="C10" s="196">
        <f>'Oxford Data'!R10*1000000/'HHE (Summary)'!C$4</f>
        <v>297.82741506456193</v>
      </c>
      <c r="D10" s="196">
        <f>'Oxford Data'!S10*1000000/'HHE (Summary)'!D$4</f>
        <v>296.47218760986408</v>
      </c>
      <c r="E10" s="196">
        <f>'Oxford Data'!T10*1000000/'HHE (Summary)'!E$4</f>
        <v>295.17613660309661</v>
      </c>
      <c r="F10" s="196">
        <f>'Oxford Data'!U10*1000000/'HHE (Summary)'!F$4</f>
        <v>303.50563461462025</v>
      </c>
      <c r="G10" s="196">
        <f>'Oxford Data'!V10*1000000/'HHE (Summary)'!G$4</f>
        <v>298.23383813018955</v>
      </c>
      <c r="H10" s="196">
        <f>'Oxford Data'!W10*1000000/'HHE (Summary)'!H$4</f>
        <v>303.37326712736666</v>
      </c>
      <c r="I10" s="197">
        <f>'Oxford Data'!X10*1000000/'HHE (Summary)'!I$4</f>
        <v>314.54380973690462</v>
      </c>
      <c r="J10" s="196">
        <f>'Oxford Data'!Q66*1000000/'HHE (Summary)'!J$4</f>
        <v>290.14447999183187</v>
      </c>
      <c r="K10" s="196">
        <f>'Oxford Data'!R66*1000000/'HHE (Summary)'!K$4</f>
        <v>278.32350412543553</v>
      </c>
      <c r="L10" s="196">
        <f>'Oxford Data'!S66*1000000/'HHE (Summary)'!L$4</f>
        <v>279.73884909464942</v>
      </c>
      <c r="M10" s="196">
        <f>'Oxford Data'!T66*1000000/'HHE (Summary)'!M$4</f>
        <v>282.55176172401013</v>
      </c>
      <c r="N10" s="196">
        <f>'Oxford Data'!U66*1000000/'HHE (Summary)'!N$4</f>
        <v>290.68767620772951</v>
      </c>
      <c r="O10" s="196">
        <f>'Oxford Data'!V66*1000000/'HHE (Summary)'!O$4</f>
        <v>287.11529482941927</v>
      </c>
      <c r="P10" s="196">
        <f>'Oxford Data'!W66*1000000/'HHE (Summary)'!P$4</f>
        <v>291.3111590106293</v>
      </c>
      <c r="Q10" s="197">
        <f>'Oxford Data'!X66*1000000/'HHE (Summary)'!Q$4</f>
        <v>297.74562828946097</v>
      </c>
      <c r="R10" s="196">
        <f>'Oxford Data'!Q122*1000000/'HHE (Summary)'!R$4</f>
        <v>306.40456928747312</v>
      </c>
      <c r="S10" s="196">
        <f>'Oxford Data'!R122*1000000/'HHE (Summary)'!S$4</f>
        <v>288.96311052547514</v>
      </c>
      <c r="T10" s="196">
        <f>'Oxford Data'!S122*1000000/'HHE (Summary)'!T$4</f>
        <v>289.5678992480461</v>
      </c>
      <c r="U10" s="196">
        <f>'Oxford Data'!T122*1000000/'HHE (Summary)'!U$4</f>
        <v>289.12833928872942</v>
      </c>
      <c r="V10" s="196">
        <f>'Oxford Data'!U122*1000000/'HHE (Summary)'!V$4</f>
        <v>298.19225668967056</v>
      </c>
      <c r="W10" s="196">
        <f>'Oxford Data'!V122*1000000/'HHE (Summary)'!W$4</f>
        <v>293.21395525725234</v>
      </c>
      <c r="X10" s="196">
        <f>'Oxford Data'!W122*1000000/'HHE (Summary)'!X$4</f>
        <v>297.23397200806431</v>
      </c>
      <c r="Y10" s="197">
        <f>'Oxford Data'!X122*1000000/'HHE (Summary)'!Y$4</f>
        <v>307.05342038849392</v>
      </c>
      <c r="Z10" s="196">
        <f>'Oxford Data'!Q178*1000000/'HHE (Summary)'!Z$4</f>
        <v>318.30097186987263</v>
      </c>
      <c r="AA10" s="196">
        <f>'Oxford Data'!R178*1000000/'HHE (Summary)'!AA$4</f>
        <v>300.25244267587641</v>
      </c>
      <c r="AB10" s="196">
        <f>'Oxford Data'!S178*1000000/'HHE (Summary)'!AB$4</f>
        <v>299.47655202113424</v>
      </c>
      <c r="AC10" s="196">
        <f>'Oxford Data'!T178*1000000/'HHE (Summary)'!AC$4</f>
        <v>300.8164867492369</v>
      </c>
      <c r="AD10" s="196">
        <f>'Oxford Data'!U178*1000000/'HHE (Summary)'!AD$4</f>
        <v>315.16941592832211</v>
      </c>
      <c r="AE10" s="196">
        <f>'Oxford Data'!V178*1000000/'HHE (Summary)'!AE$4</f>
        <v>311.42920730897572</v>
      </c>
      <c r="AF10" s="196">
        <f>'Oxford Data'!W178*1000000/'HHE (Summary)'!AF$4</f>
        <v>316.84333360607934</v>
      </c>
      <c r="AG10" s="197">
        <f>'Oxford Data'!X178*1000000/'HHE (Summary)'!AG$4</f>
        <v>327.19545760027336</v>
      </c>
      <c r="AH10" s="196">
        <f>'Oxford Data'!Q234*1000000/'HHE (Summary)'!AH$4</f>
        <v>312.72278438294137</v>
      </c>
      <c r="AI10" s="196">
        <f>'Oxford Data'!R234*1000000/'HHE (Summary)'!AI$4</f>
        <v>291.6855768566046</v>
      </c>
      <c r="AJ10" s="196">
        <f>'Oxford Data'!S234*1000000/'HHE (Summary)'!AJ$4</f>
        <v>291.90140099244775</v>
      </c>
      <c r="AK10" s="196">
        <f>'Oxford Data'!T234*1000000/'HHE (Summary)'!AK$4</f>
        <v>290.64880217807865</v>
      </c>
      <c r="AL10" s="196">
        <f>'Oxford Data'!U234*1000000/'HHE (Summary)'!AL$4</f>
        <v>298.60536935907544</v>
      </c>
      <c r="AM10" s="196">
        <f>'Oxford Data'!V234*1000000/'HHE (Summary)'!AM$4</f>
        <v>293.11073111994108</v>
      </c>
      <c r="AN10" s="196">
        <f>'Oxford Data'!W234*1000000/'HHE (Summary)'!AN$4</f>
        <v>298.3247936744549</v>
      </c>
      <c r="AO10" s="197">
        <f>'Oxford Data'!X234*1000000/'HHE (Summary)'!AO$4</f>
        <v>312.73033126502031</v>
      </c>
      <c r="AP10" s="196">
        <f>'Oxford Data'!Q290*1000000/'HHE (Summary)'!AP$4</f>
        <v>312.06429955913859</v>
      </c>
      <c r="AQ10" s="196">
        <f>'Oxford Data'!R290*1000000/'HHE (Summary)'!AQ$4</f>
        <v>288.85470950608283</v>
      </c>
      <c r="AR10" s="196">
        <f>'Oxford Data'!S290*1000000/'HHE (Summary)'!AR$4</f>
        <v>287.48405465267803</v>
      </c>
      <c r="AS10" s="196">
        <f>'Oxford Data'!T290*1000000/'HHE (Summary)'!AS$4</f>
        <v>285.61435617218308</v>
      </c>
      <c r="AT10" s="196">
        <f>'Oxford Data'!U290*1000000/'HHE (Summary)'!AT$4</f>
        <v>294.36261424288568</v>
      </c>
      <c r="AU10" s="196">
        <f>'Oxford Data'!V290*1000000/'HHE (Summary)'!AU$4</f>
        <v>289.28418629827115</v>
      </c>
      <c r="AV10" s="196">
        <f>'Oxford Data'!W290*1000000/'HHE (Summary)'!AV$4</f>
        <v>295.5253789386777</v>
      </c>
      <c r="AW10" s="197">
        <f>'Oxford Data'!X290*1000000/'HHE (Summary)'!AW$4</f>
        <v>307.40160071078947</v>
      </c>
      <c r="AX10" s="196">
        <f>'Oxford Data'!Q346*1000000/'HHE (Summary)'!AX$4</f>
        <v>307.36206795991444</v>
      </c>
      <c r="AY10" s="196">
        <f>'Oxford Data'!R346*1000000/'HHE (Summary)'!AY$4</f>
        <v>287.75445951861337</v>
      </c>
      <c r="AZ10" s="196">
        <f>'Oxford Data'!S346*1000000/'HHE (Summary)'!AZ$4</f>
        <v>283.75939623512755</v>
      </c>
      <c r="BA10" s="196">
        <f>'Oxford Data'!T346*1000000/'HHE (Summary)'!BA$4</f>
        <v>285.12431111284513</v>
      </c>
      <c r="BB10" s="196">
        <f>'Oxford Data'!U346*1000000/'HHE (Summary)'!BB$4</f>
        <v>296.11779054710468</v>
      </c>
      <c r="BC10" s="196">
        <f>'Oxford Data'!V346*1000000/'HHE (Summary)'!BC$4</f>
        <v>290.80244994226183</v>
      </c>
      <c r="BD10" s="196">
        <f>'Oxford Data'!W346*1000000/'HHE (Summary)'!BD$4</f>
        <v>295.55772695637444</v>
      </c>
      <c r="BE10" s="197">
        <f>'Oxford Data'!X346*1000000/'HHE (Summary)'!BE$4</f>
        <v>310.38438523867399</v>
      </c>
      <c r="BF10" s="196">
        <f>'Oxford Data'!Q402*1000000/'HHE (Summary)'!BF$4</f>
        <v>312.18895208055733</v>
      </c>
      <c r="BG10" s="196">
        <f>'Oxford Data'!R402*1000000/'HHE (Summary)'!BG$4</f>
        <v>293.13922801277101</v>
      </c>
      <c r="BH10" s="196">
        <f>'Oxford Data'!S402*1000000/'HHE (Summary)'!BH$4</f>
        <v>292.41363273115365</v>
      </c>
      <c r="BI10" s="196">
        <f>'Oxford Data'!T402*1000000/'HHE (Summary)'!BI$4</f>
        <v>293.34337619117792</v>
      </c>
      <c r="BJ10" s="196">
        <f>'Oxford Data'!U402*1000000/'HHE (Summary)'!BJ$4</f>
        <v>302.48974804905038</v>
      </c>
      <c r="BK10" s="196">
        <f>'Oxford Data'!V402*1000000/'HHE (Summary)'!BK$4</f>
        <v>296.47890809069628</v>
      </c>
      <c r="BL10" s="196">
        <f>'Oxford Data'!W402*1000000/'HHE (Summary)'!BL$4</f>
        <v>303.02708451599807</v>
      </c>
      <c r="BM10" s="197">
        <f>'Oxford Data'!X402*1000000/'HHE (Summary)'!BM$4</f>
        <v>318.23805912939872</v>
      </c>
      <c r="BN10" s="196">
        <f>'Oxford Data'!Q458*1000000/'HHE (Summary)'!BN$4</f>
        <v>315.33379845387134</v>
      </c>
      <c r="BO10" s="196">
        <f>'Oxford Data'!R458*1000000/'HHE (Summary)'!BO$4</f>
        <v>295.90725217868351</v>
      </c>
      <c r="BP10" s="196">
        <f>'Oxford Data'!S458*1000000/'HHE (Summary)'!BP$4</f>
        <v>293.08549378466461</v>
      </c>
      <c r="BQ10" s="196">
        <f>'Oxford Data'!T458*1000000/'HHE (Summary)'!BQ$4</f>
        <v>293.05013718354132</v>
      </c>
      <c r="BR10" s="196">
        <f>'Oxford Data'!U458*1000000/'HHE (Summary)'!BR$4</f>
        <v>300.15058944829934</v>
      </c>
      <c r="BS10" s="196">
        <f>'Oxford Data'!V458*1000000/'HHE (Summary)'!BS$4</f>
        <v>292.60062367896757</v>
      </c>
      <c r="BT10" s="196">
        <f>'Oxford Data'!W458*1000000/'HHE (Summary)'!BT$4</f>
        <v>297.87263264247053</v>
      </c>
      <c r="BU10" s="197">
        <f>'Oxford Data'!X458*1000000/'HHE (Summary)'!BU$4</f>
        <v>310.75934069568103</v>
      </c>
      <c r="BV10" s="196">
        <f>'Oxford Data'!Q514*1000000/'HHE (Summary)'!BV$4</f>
        <v>334.5548159343607</v>
      </c>
      <c r="BW10" s="196">
        <f>'Oxford Data'!R514*1000000/'HHE (Summary)'!BW$4</f>
        <v>312.33447786715669</v>
      </c>
      <c r="BX10" s="196">
        <f>'Oxford Data'!S514*1000000/'HHE (Summary)'!BX$4</f>
        <v>308.11266897365988</v>
      </c>
      <c r="BY10" s="196">
        <f>'Oxford Data'!T514*1000000/'HHE (Summary)'!BY$4</f>
        <v>304.69731852079104</v>
      </c>
      <c r="BZ10" s="196">
        <f>'Oxford Data'!U514*1000000/'HHE (Summary)'!BZ$4</f>
        <v>311.9839310041487</v>
      </c>
      <c r="CA10" s="196">
        <f>'Oxford Data'!V514*1000000/'HHE (Summary)'!CA$4</f>
        <v>306.85946087049228</v>
      </c>
      <c r="CB10" s="196">
        <f>'Oxford Data'!W514*1000000/'HHE (Summary)'!CB$4</f>
        <v>312.61498146075928</v>
      </c>
      <c r="CC10" s="197">
        <f>'Oxford Data'!X514*1000000/'HHE (Summary)'!CC$4</f>
        <v>323.25686374043255</v>
      </c>
      <c r="CD10" s="196">
        <f>'Oxford Data'!Q570*1000000/'HHE (Summary)'!CD$4</f>
        <v>321.90857516407215</v>
      </c>
      <c r="CE10" s="196">
        <f>'Oxford Data'!R570*1000000/'HHE (Summary)'!CE$4</f>
        <v>298.99268542775621</v>
      </c>
      <c r="CF10" s="196">
        <f>'Oxford Data'!S570*1000000/'HHE (Summary)'!CF$4</f>
        <v>298.10939359112513</v>
      </c>
      <c r="CG10" s="196">
        <f>'Oxford Data'!T570*1000000/'HHE (Summary)'!CG$4</f>
        <v>297.19165868263212</v>
      </c>
      <c r="CH10" s="196">
        <f>'Oxford Data'!U570*1000000/'HHE (Summary)'!CH$4</f>
        <v>305.04523218208914</v>
      </c>
      <c r="CI10" s="196">
        <f>'Oxford Data'!V570*1000000/'HHE (Summary)'!CI$4</f>
        <v>299.24424603671872</v>
      </c>
      <c r="CJ10" s="196">
        <f>'Oxford Data'!W570*1000000/'HHE (Summary)'!CJ$4</f>
        <v>305.52141701485266</v>
      </c>
      <c r="CK10" s="197">
        <f>'Oxford Data'!X570*1000000/'HHE (Summary)'!CK$4</f>
        <v>316.68247381834493</v>
      </c>
      <c r="CL10" s="196">
        <f>'Oxford Data'!Q626*1000000/'HHE (Summary)'!CL$4</f>
        <v>324.24372373590984</v>
      </c>
      <c r="CM10" s="196">
        <f>'Oxford Data'!R626*1000000/'HHE (Summary)'!CM$4</f>
        <v>302.04736932531091</v>
      </c>
      <c r="CN10" s="196">
        <f>'Oxford Data'!S626*1000000/'HHE (Summary)'!CN$4</f>
        <v>299.68412992831082</v>
      </c>
      <c r="CO10" s="196">
        <f>'Oxford Data'!T626*1000000/'HHE (Summary)'!CO$4</f>
        <v>297.05983622532676</v>
      </c>
      <c r="CP10" s="196">
        <f>'Oxford Data'!U626*1000000/'HHE (Summary)'!CP$4</f>
        <v>303.31562489194619</v>
      </c>
      <c r="CQ10" s="196">
        <f>'Oxford Data'!V626*1000000/'HHE (Summary)'!CQ$4</f>
        <v>297.10052968376897</v>
      </c>
      <c r="CR10" s="196">
        <f>'Oxford Data'!W626*1000000/'HHE (Summary)'!CR$4</f>
        <v>301.24729809553469</v>
      </c>
      <c r="CS10" s="197">
        <f>'Oxford Data'!X626*1000000/'HHE (Summary)'!CS$4</f>
        <v>312.47016466584455</v>
      </c>
      <c r="CT10" s="196">
        <f>'Oxford Data'!Q682*1000000/'HHE (Summary)'!CT$4</f>
        <v>324.44613188129159</v>
      </c>
      <c r="CU10" s="196">
        <f>'Oxford Data'!R682*1000000/'HHE (Summary)'!CU$4</f>
        <v>300.79939945495494</v>
      </c>
      <c r="CV10" s="196">
        <f>'Oxford Data'!S682*1000000/'HHE (Summary)'!CV$4</f>
        <v>301.41901397444025</v>
      </c>
      <c r="CW10" s="196">
        <f>'Oxford Data'!T682*1000000/'HHE (Summary)'!CW$4</f>
        <v>296.74592619977676</v>
      </c>
      <c r="CX10" s="196">
        <f>'Oxford Data'!U682*1000000/'HHE (Summary)'!CX$4</f>
        <v>305.37213097897722</v>
      </c>
      <c r="CY10" s="196">
        <f>'Oxford Data'!V682*1000000/'HHE (Summary)'!CY$4</f>
        <v>299.94456401629367</v>
      </c>
      <c r="CZ10" s="196">
        <f>'Oxford Data'!W682*1000000/'HHE (Summary)'!CZ$4</f>
        <v>302.55077842868161</v>
      </c>
      <c r="DA10" s="197">
        <f>'Oxford Data'!X682*1000000/'HHE (Summary)'!DA$4</f>
        <v>309.13617135047616</v>
      </c>
    </row>
    <row r="11" spans="1:105">
      <c r="A11" s="91" t="s">
        <v>31</v>
      </c>
      <c r="B11" s="196">
        <f>'Oxford Data'!Q11*1000000/'HHE (Summary)'!B$4</f>
        <v>706.96212768130988</v>
      </c>
      <c r="C11" s="196">
        <f>'Oxford Data'!R11*1000000/'HHE (Summary)'!C$4</f>
        <v>664.23727170793381</v>
      </c>
      <c r="D11" s="196">
        <f>'Oxford Data'!S11*1000000/'HHE (Summary)'!D$4</f>
        <v>566.46433331241144</v>
      </c>
      <c r="E11" s="196">
        <f>'Oxford Data'!T11*1000000/'HHE (Summary)'!E$4</f>
        <v>561.03839144280437</v>
      </c>
      <c r="F11" s="196">
        <f>'Oxford Data'!U11*1000000/'HHE (Summary)'!F$4</f>
        <v>555.2910223794571</v>
      </c>
      <c r="G11" s="196">
        <f>'Oxford Data'!V11*1000000/'HHE (Summary)'!G$4</f>
        <v>546.64447861494727</v>
      </c>
      <c r="H11" s="196">
        <f>'Oxford Data'!W11*1000000/'HHE (Summary)'!H$4</f>
        <v>546.15951881995829</v>
      </c>
      <c r="I11" s="197">
        <f>'Oxford Data'!X11*1000000/'HHE (Summary)'!I$4</f>
        <v>523.27947683493892</v>
      </c>
      <c r="J11" s="196">
        <f>'Oxford Data'!Q67*1000000/'HHE (Summary)'!J$4</f>
        <v>644.71491573480307</v>
      </c>
      <c r="K11" s="196">
        <f>'Oxford Data'!R67*1000000/'HHE (Summary)'!K$4</f>
        <v>620.73817144199052</v>
      </c>
      <c r="L11" s="196">
        <f>'Oxford Data'!S67*1000000/'HHE (Summary)'!L$4</f>
        <v>534.49222988331815</v>
      </c>
      <c r="M11" s="196">
        <f>'Oxford Data'!T67*1000000/'HHE (Summary)'!M$4</f>
        <v>537.04336577222523</v>
      </c>
      <c r="N11" s="196">
        <f>'Oxford Data'!U67*1000000/'HHE (Summary)'!N$4</f>
        <v>531.83940759274185</v>
      </c>
      <c r="O11" s="196">
        <f>'Oxford Data'!V67*1000000/'HHE (Summary)'!O$4</f>
        <v>526.2648652762548</v>
      </c>
      <c r="P11" s="196">
        <f>'Oxford Data'!W67*1000000/'HHE (Summary)'!P$4</f>
        <v>524.44423972707091</v>
      </c>
      <c r="Q11" s="197">
        <f>'Oxford Data'!X67*1000000/'HHE (Summary)'!Q$4</f>
        <v>495.33378746674254</v>
      </c>
      <c r="R11" s="196">
        <f>'Oxford Data'!Q123*1000000/'HHE (Summary)'!R$4</f>
        <v>680.84561207055594</v>
      </c>
      <c r="S11" s="196">
        <f>'Oxford Data'!R123*1000000/'HHE (Summary)'!S$4</f>
        <v>644.46742795008265</v>
      </c>
      <c r="T11" s="196">
        <f>'Oxford Data'!S123*1000000/'HHE (Summary)'!T$4</f>
        <v>553.27242773973649</v>
      </c>
      <c r="U11" s="196">
        <f>'Oxford Data'!T123*1000000/'HHE (Summary)'!U$4</f>
        <v>549.54340232860272</v>
      </c>
      <c r="V11" s="196">
        <f>'Oxford Data'!U123*1000000/'HHE (Summary)'!V$4</f>
        <v>545.56971666472168</v>
      </c>
      <c r="W11" s="196">
        <f>'Oxford Data'!V123*1000000/'HHE (Summary)'!W$4</f>
        <v>537.44333875439645</v>
      </c>
      <c r="X11" s="196">
        <f>'Oxford Data'!W123*1000000/'HHE (Summary)'!X$4</f>
        <v>535.10701409532726</v>
      </c>
      <c r="Y11" s="197">
        <f>'Oxford Data'!X123*1000000/'HHE (Summary)'!Y$4</f>
        <v>510.8183604556188</v>
      </c>
      <c r="Z11" s="196">
        <f>'Oxford Data'!Q179*1000000/'HHE (Summary)'!Z$4</f>
        <v>707.27998776047036</v>
      </c>
      <c r="AA11" s="196">
        <f>'Oxford Data'!R179*1000000/'HHE (Summary)'!AA$4</f>
        <v>669.64575206561642</v>
      </c>
      <c r="AB11" s="196">
        <f>'Oxford Data'!S179*1000000/'HHE (Summary)'!AB$4</f>
        <v>572.20472095881428</v>
      </c>
      <c r="AC11" s="196">
        <f>'Oxford Data'!T179*1000000/'HHE (Summary)'!AC$4</f>
        <v>571.75894971550713</v>
      </c>
      <c r="AD11" s="196">
        <f>'Oxford Data'!U179*1000000/'HHE (Summary)'!AD$4</f>
        <v>576.63096573411588</v>
      </c>
      <c r="AE11" s="196">
        <f>'Oxford Data'!V179*1000000/'HHE (Summary)'!AE$4</f>
        <v>570.83078741911652</v>
      </c>
      <c r="AF11" s="196">
        <f>'Oxford Data'!W179*1000000/'HHE (Summary)'!AF$4</f>
        <v>570.40952969319028</v>
      </c>
      <c r="AG11" s="197">
        <f>'Oxford Data'!X179*1000000/'HHE (Summary)'!AG$4</f>
        <v>544.32693499531706</v>
      </c>
      <c r="AH11" s="196">
        <f>'Oxford Data'!Q235*1000000/'HHE (Summary)'!AH$4</f>
        <v>694.88498829092669</v>
      </c>
      <c r="AI11" s="196">
        <f>'Oxford Data'!R235*1000000/'HHE (Summary)'!AI$4</f>
        <v>650.5392786818694</v>
      </c>
      <c r="AJ11" s="196">
        <f>'Oxford Data'!S235*1000000/'HHE (Summary)'!AJ$4</f>
        <v>557.73100957360907</v>
      </c>
      <c r="AK11" s="196">
        <f>'Oxford Data'!T235*1000000/'HHE (Summary)'!AK$4</f>
        <v>552.43333124869025</v>
      </c>
      <c r="AL11" s="196">
        <f>'Oxford Data'!U235*1000000/'HHE (Summary)'!AL$4</f>
        <v>546.32554367545526</v>
      </c>
      <c r="AM11" s="196">
        <f>'Oxford Data'!V235*1000000/'HHE (Summary)'!AM$4</f>
        <v>537.25413519159929</v>
      </c>
      <c r="AN11" s="196">
        <f>'Oxford Data'!W235*1000000/'HHE (Summary)'!AN$4</f>
        <v>537.07080820967235</v>
      </c>
      <c r="AO11" s="197">
        <f>'Oxford Data'!X235*1000000/'HHE (Summary)'!AO$4</f>
        <v>520.26254871032324</v>
      </c>
      <c r="AP11" s="196">
        <f>'Oxford Data'!Q291*1000000/'HHE (Summary)'!AP$4</f>
        <v>693.42180350897706</v>
      </c>
      <c r="AQ11" s="196">
        <f>'Oxford Data'!R291*1000000/'HHE (Summary)'!AQ$4</f>
        <v>644.22566378154158</v>
      </c>
      <c r="AR11" s="196">
        <f>'Oxford Data'!S291*1000000/'HHE (Summary)'!AR$4</f>
        <v>549.29086154643335</v>
      </c>
      <c r="AS11" s="196">
        <f>'Oxford Data'!T291*1000000/'HHE (Summary)'!AS$4</f>
        <v>542.86440904021515</v>
      </c>
      <c r="AT11" s="196">
        <f>'Oxford Data'!U291*1000000/'HHE (Summary)'!AT$4</f>
        <v>538.56303926868804</v>
      </c>
      <c r="AU11" s="196">
        <f>'Oxford Data'!V291*1000000/'HHE (Summary)'!AU$4</f>
        <v>530.24031136780707</v>
      </c>
      <c r="AV11" s="196">
        <f>'Oxford Data'!W291*1000000/'HHE (Summary)'!AV$4</f>
        <v>532.03105299476169</v>
      </c>
      <c r="AW11" s="197">
        <f>'Oxford Data'!X291*1000000/'HHE (Summary)'!AW$4</f>
        <v>511.39759810473197</v>
      </c>
      <c r="AX11" s="196">
        <f>'Oxford Data'!Q347*1000000/'HHE (Summary)'!AX$4</f>
        <v>682.97321992970376</v>
      </c>
      <c r="AY11" s="196">
        <f>'Oxford Data'!R347*1000000/'HHE (Summary)'!AY$4</f>
        <v>641.77180287785427</v>
      </c>
      <c r="AZ11" s="196">
        <f>'Oxford Data'!S347*1000000/'HHE (Summary)'!AZ$4</f>
        <v>542.17422047354273</v>
      </c>
      <c r="BA11" s="196">
        <f>'Oxford Data'!T347*1000000/'HHE (Summary)'!BA$4</f>
        <v>541.93298519616917</v>
      </c>
      <c r="BB11" s="196">
        <f>'Oxford Data'!U347*1000000/'HHE (Summary)'!BB$4</f>
        <v>541.77429314100357</v>
      </c>
      <c r="BC11" s="196">
        <f>'Oxford Data'!V347*1000000/'HHE (Summary)'!BC$4</f>
        <v>533.02319624523307</v>
      </c>
      <c r="BD11" s="196">
        <f>'Oxford Data'!W347*1000000/'HHE (Summary)'!BD$4</f>
        <v>532.08928877126027</v>
      </c>
      <c r="BE11" s="197">
        <f>'Oxford Data'!X347*1000000/'HHE (Summary)'!BE$4</f>
        <v>516.35980012221228</v>
      </c>
      <c r="BF11" s="196">
        <f>'Oxford Data'!Q403*1000000/'HHE (Summary)'!BF$4</f>
        <v>693.69878737523891</v>
      </c>
      <c r="BG11" s="196">
        <f>'Oxford Data'!R403*1000000/'HHE (Summary)'!BG$4</f>
        <v>653.78132165423301</v>
      </c>
      <c r="BH11" s="196">
        <f>'Oxford Data'!S403*1000000/'HHE (Summary)'!BH$4</f>
        <v>558.70972198743334</v>
      </c>
      <c r="BI11" s="196">
        <f>'Oxford Data'!T403*1000000/'HHE (Summary)'!BI$4</f>
        <v>557.55488168067961</v>
      </c>
      <c r="BJ11" s="196">
        <f>'Oxford Data'!U403*1000000/'HHE (Summary)'!BJ$4</f>
        <v>553.43236598142039</v>
      </c>
      <c r="BK11" s="196">
        <f>'Oxford Data'!V403*1000000/'HHE (Summary)'!BK$4</f>
        <v>543.42779863503961</v>
      </c>
      <c r="BL11" s="196">
        <f>'Oxford Data'!W403*1000000/'HHE (Summary)'!BL$4</f>
        <v>545.53629011480768</v>
      </c>
      <c r="BM11" s="197">
        <f>'Oxford Data'!X403*1000000/'HHE (Summary)'!BM$4</f>
        <v>529.42528174211213</v>
      </c>
      <c r="BN11" s="196">
        <f>'Oxford Data'!Q459*1000000/'HHE (Summary)'!BN$4</f>
        <v>700.68678647357467</v>
      </c>
      <c r="BO11" s="196">
        <f>'Oxford Data'!R459*1000000/'HHE (Summary)'!BO$4</f>
        <v>659.95477892172107</v>
      </c>
      <c r="BP11" s="196">
        <f>'Oxford Data'!S459*1000000/'HHE (Summary)'!BP$4</f>
        <v>559.9934354002288</v>
      </c>
      <c r="BQ11" s="196">
        <f>'Oxford Data'!T459*1000000/'HHE (Summary)'!BQ$4</f>
        <v>556.99752517128832</v>
      </c>
      <c r="BR11" s="196">
        <f>'Oxford Data'!U459*1000000/'HHE (Summary)'!BR$4</f>
        <v>549.15266365375805</v>
      </c>
      <c r="BS11" s="196">
        <f>'Oxford Data'!V459*1000000/'HHE (Summary)'!BS$4</f>
        <v>536.31913929087568</v>
      </c>
      <c r="BT11" s="196">
        <f>'Oxford Data'!W459*1000000/'HHE (Summary)'!BT$4</f>
        <v>536.25678773253503</v>
      </c>
      <c r="BU11" s="197">
        <f>'Oxford Data'!X459*1000000/'HHE (Summary)'!BU$4</f>
        <v>516.98358125954712</v>
      </c>
      <c r="BV11" s="196">
        <f>'Oxford Data'!Q515*1000000/'HHE (Summary)'!BV$4</f>
        <v>743.39680689381362</v>
      </c>
      <c r="BW11" s="196">
        <f>'Oxford Data'!R515*1000000/'HHE (Summary)'!BW$4</f>
        <v>696.59202257733386</v>
      </c>
      <c r="BX11" s="196">
        <f>'Oxford Data'!S515*1000000/'HHE (Summary)'!BX$4</f>
        <v>588.70560177114203</v>
      </c>
      <c r="BY11" s="196">
        <f>'Oxford Data'!T515*1000000/'HHE (Summary)'!BY$4</f>
        <v>579.13520864900033</v>
      </c>
      <c r="BZ11" s="196">
        <f>'Oxford Data'!U515*1000000/'HHE (Summary)'!BZ$4</f>
        <v>570.80283281472362</v>
      </c>
      <c r="CA11" s="196">
        <f>'Oxford Data'!V515*1000000/'HHE (Summary)'!CA$4</f>
        <v>562.454720253402</v>
      </c>
      <c r="CB11" s="196">
        <f>'Oxford Data'!W515*1000000/'HHE (Summary)'!CB$4</f>
        <v>562.79727435191876</v>
      </c>
      <c r="CC11" s="197">
        <f>'Oxford Data'!X515*1000000/'HHE (Summary)'!CC$4</f>
        <v>537.77463521816787</v>
      </c>
      <c r="CD11" s="196">
        <f>'Oxford Data'!Q571*1000000/'HHE (Summary)'!CD$4</f>
        <v>715.29625487639112</v>
      </c>
      <c r="CE11" s="196">
        <f>'Oxford Data'!R571*1000000/'HHE (Summary)'!CE$4</f>
        <v>666.83614598108443</v>
      </c>
      <c r="CF11" s="196">
        <f>'Oxford Data'!S571*1000000/'HHE (Summary)'!CF$4</f>
        <v>569.59251475211693</v>
      </c>
      <c r="CG11" s="196">
        <f>'Oxford Data'!T571*1000000/'HHE (Summary)'!CG$4</f>
        <v>564.8692745163255</v>
      </c>
      <c r="CH11" s="196">
        <f>'Oxford Data'!U571*1000000/'HHE (Summary)'!CH$4</f>
        <v>558.10785544543421</v>
      </c>
      <c r="CI11" s="196">
        <f>'Oxford Data'!V571*1000000/'HHE (Summary)'!CI$4</f>
        <v>548.49649482717791</v>
      </c>
      <c r="CJ11" s="196">
        <f>'Oxford Data'!W571*1000000/'HHE (Summary)'!CJ$4</f>
        <v>550.02680917158318</v>
      </c>
      <c r="CK11" s="197">
        <f>'Oxford Data'!X571*1000000/'HHE (Summary)'!CK$4</f>
        <v>526.83738828326193</v>
      </c>
      <c r="CL11" s="196">
        <f>'Oxford Data'!Q627*1000000/'HHE (Summary)'!CL$4</f>
        <v>720.4850667220029</v>
      </c>
      <c r="CM11" s="196">
        <f>'Oxford Data'!R627*1000000/'HHE (Summary)'!CM$4</f>
        <v>673.6489335063776</v>
      </c>
      <c r="CN11" s="196">
        <f>'Oxford Data'!S627*1000000/'HHE (Summary)'!CN$4</f>
        <v>572.60133651235822</v>
      </c>
      <c r="CO11" s="196">
        <f>'Oxford Data'!T627*1000000/'HHE (Summary)'!CO$4</f>
        <v>564.61872086299218</v>
      </c>
      <c r="CP11" s="196">
        <f>'Oxford Data'!U627*1000000/'HHE (Summary)'!CP$4</f>
        <v>554.9433823980786</v>
      </c>
      <c r="CQ11" s="196">
        <f>'Oxford Data'!V627*1000000/'HHE (Summary)'!CQ$4</f>
        <v>544.56719319124181</v>
      </c>
      <c r="CR11" s="196">
        <f>'Oxford Data'!W627*1000000/'HHE (Summary)'!CR$4</f>
        <v>542.33216041608136</v>
      </c>
      <c r="CS11" s="197">
        <f>'Oxford Data'!X627*1000000/'HHE (Summary)'!CS$4</f>
        <v>519.82973192076224</v>
      </c>
      <c r="CT11" s="196">
        <f>'Oxford Data'!Q683*1000000/'HHE (Summary)'!CT$4</f>
        <v>720.93482730472226</v>
      </c>
      <c r="CU11" s="196">
        <f>'Oxford Data'!R683*1000000/'HHE (Summary)'!CU$4</f>
        <v>670.86561652503167</v>
      </c>
      <c r="CV11" s="196">
        <f>'Oxford Data'!S683*1000000/'HHE (Summary)'!CV$4</f>
        <v>575.91614975837547</v>
      </c>
      <c r="CW11" s="196">
        <f>'Oxford Data'!T683*1000000/'HHE (Summary)'!CW$4</f>
        <v>564.02207515233647</v>
      </c>
      <c r="CX11" s="196">
        <f>'Oxford Data'!U683*1000000/'HHE (Summary)'!CX$4</f>
        <v>558.70594637501119</v>
      </c>
      <c r="CY11" s="196">
        <f>'Oxford Data'!V683*1000000/'HHE (Summary)'!CY$4</f>
        <v>549.78013507138928</v>
      </c>
      <c r="CZ11" s="196">
        <f>'Oxford Data'!W683*1000000/'HHE (Summary)'!CZ$4</f>
        <v>544.67880156308786</v>
      </c>
      <c r="DA11" s="197">
        <f>'Oxford Data'!X683*1000000/'HHE (Summary)'!DA$4</f>
        <v>514.28325405716487</v>
      </c>
    </row>
    <row r="12" spans="1:105">
      <c r="A12" s="91" t="s">
        <v>144</v>
      </c>
      <c r="B12" s="196">
        <f>'Oxford Data'!Q12*1000000/'HHE (Summary)'!B$4</f>
        <v>97.449545580257563</v>
      </c>
      <c r="C12" s="196">
        <f>'Oxford Data'!R12*1000000/'HHE (Summary)'!C$4</f>
        <v>103.02249469178628</v>
      </c>
      <c r="D12" s="196">
        <f>'Oxford Data'!S12*1000000/'HHE (Summary)'!D$4</f>
        <v>110.92990135153313</v>
      </c>
      <c r="E12" s="196">
        <f>'Oxford Data'!T12*1000000/'HHE (Summary)'!E$4</f>
        <v>106.64855795927203</v>
      </c>
      <c r="F12" s="196">
        <f>'Oxford Data'!U12*1000000/'HHE (Summary)'!F$4</f>
        <v>106.40739158087212</v>
      </c>
      <c r="G12" s="196">
        <f>'Oxford Data'!V12*1000000/'HHE (Summary)'!G$4</f>
        <v>99.97317971308577</v>
      </c>
      <c r="H12" s="196">
        <f>'Oxford Data'!W12*1000000/'HHE (Summary)'!H$4</f>
        <v>91.763072264349049</v>
      </c>
      <c r="I12" s="197">
        <f>'Oxford Data'!X12*1000000/'HHE (Summary)'!I$4</f>
        <v>90.146521022708697</v>
      </c>
      <c r="J12" s="196">
        <f>'Oxford Data'!Q68*1000000/'HHE (Summary)'!J$4</f>
        <v>88.869223834140612</v>
      </c>
      <c r="K12" s="196">
        <f>'Oxford Data'!R68*1000000/'HHE (Summary)'!K$4</f>
        <v>96.275830484397318</v>
      </c>
      <c r="L12" s="196">
        <f>'Oxford Data'!S68*1000000/'HHE (Summary)'!L$4</f>
        <v>104.66885000051313</v>
      </c>
      <c r="M12" s="196">
        <f>'Oxford Data'!T68*1000000/'HHE (Summary)'!M$4</f>
        <v>102.08731059190026</v>
      </c>
      <c r="N12" s="196">
        <f>'Oxford Data'!U68*1000000/'HHE (Summary)'!N$4</f>
        <v>101.91348648022648</v>
      </c>
      <c r="O12" s="196">
        <f>'Oxford Data'!V68*1000000/'HHE (Summary)'!O$4</f>
        <v>96.246050241377745</v>
      </c>
      <c r="P12" s="196">
        <f>'Oxford Data'!W68*1000000/'HHE (Summary)'!P$4</f>
        <v>88.114576438538876</v>
      </c>
      <c r="Q12" s="197">
        <f>'Oxford Data'!X68*1000000/'HHE (Summary)'!Q$4</f>
        <v>85.332254869253518</v>
      </c>
      <c r="R12" s="196">
        <f>'Oxford Data'!Q124*1000000/'HHE (Summary)'!R$4</f>
        <v>93.84957539974036</v>
      </c>
      <c r="S12" s="196">
        <f>'Oxford Data'!R124*1000000/'HHE (Summary)'!S$4</f>
        <v>99.956212942248641</v>
      </c>
      <c r="T12" s="196">
        <f>'Oxford Data'!S124*1000000/'HHE (Summary)'!T$4</f>
        <v>108.34654932430408</v>
      </c>
      <c r="U12" s="196">
        <f>'Oxford Data'!T124*1000000/'HHE (Summary)'!U$4</f>
        <v>104.46345969953543</v>
      </c>
      <c r="V12" s="196">
        <f>'Oxford Data'!U124*1000000/'HHE (Summary)'!V$4</f>
        <v>104.54455076015671</v>
      </c>
      <c r="W12" s="196">
        <f>'Oxford Data'!V124*1000000/'HHE (Summary)'!W$4</f>
        <v>98.290427495090654</v>
      </c>
      <c r="X12" s="196">
        <f>'Oxford Data'!W124*1000000/'HHE (Summary)'!X$4</f>
        <v>89.906084049734247</v>
      </c>
      <c r="Y12" s="197">
        <f>'Oxford Data'!X124*1000000/'HHE (Summary)'!Y$4</f>
        <v>87.999816748256279</v>
      </c>
      <c r="Z12" s="196">
        <f>'Oxford Data'!Q180*1000000/'HHE (Summary)'!Z$4</f>
        <v>97.493360261496449</v>
      </c>
      <c r="AA12" s="196">
        <f>'Oxford Data'!R180*1000000/'HHE (Summary)'!AA$4</f>
        <v>103.86134424551163</v>
      </c>
      <c r="AB12" s="196">
        <f>'Oxford Data'!S180*1000000/'HHE (Summary)'!AB$4</f>
        <v>112.0540332657375</v>
      </c>
      <c r="AC12" s="196">
        <f>'Oxford Data'!T180*1000000/'HHE (Summary)'!AC$4</f>
        <v>108.68644359729741</v>
      </c>
      <c r="AD12" s="196">
        <f>'Oxford Data'!U180*1000000/'HHE (Summary)'!AD$4</f>
        <v>110.49664859627035</v>
      </c>
      <c r="AE12" s="196">
        <f>'Oxford Data'!V180*1000000/'HHE (Summary)'!AE$4</f>
        <v>104.39649741091</v>
      </c>
      <c r="AF12" s="196">
        <f>'Oxford Data'!W180*1000000/'HHE (Summary)'!AF$4</f>
        <v>95.837441424808887</v>
      </c>
      <c r="AG12" s="197">
        <f>'Oxford Data'!X180*1000000/'HHE (Summary)'!AG$4</f>
        <v>93.772413520930314</v>
      </c>
      <c r="AH12" s="196">
        <f>'Oxford Data'!Q236*1000000/'HHE (Summary)'!AH$4</f>
        <v>95.784800469565056</v>
      </c>
      <c r="AI12" s="196">
        <f>'Oxford Data'!R236*1000000/'HHE (Summary)'!AI$4</f>
        <v>100.89795053576916</v>
      </c>
      <c r="AJ12" s="196">
        <f>'Oxford Data'!S236*1000000/'HHE (Summary)'!AJ$4</f>
        <v>109.21966703695348</v>
      </c>
      <c r="AK12" s="196">
        <f>'Oxford Data'!T236*1000000/'HHE (Summary)'!AK$4</f>
        <v>105.01281025492166</v>
      </c>
      <c r="AL12" s="196">
        <f>'Oxford Data'!U236*1000000/'HHE (Summary)'!AL$4</f>
        <v>104.68938577001155</v>
      </c>
      <c r="AM12" s="196">
        <f>'Oxford Data'!V236*1000000/'HHE (Summary)'!AM$4</f>
        <v>98.255824965428587</v>
      </c>
      <c r="AN12" s="196">
        <f>'Oxford Data'!W236*1000000/'HHE (Summary)'!AN$4</f>
        <v>90.236031208059387</v>
      </c>
      <c r="AO12" s="197">
        <f>'Oxford Data'!X236*1000000/'HHE (Summary)'!AO$4</f>
        <v>89.626788094800588</v>
      </c>
      <c r="AP12" s="196">
        <f>'Oxford Data'!Q292*1000000/'HHE (Summary)'!AP$4</f>
        <v>95.58311117601184</v>
      </c>
      <c r="AQ12" s="196">
        <f>'Oxford Data'!R292*1000000/'HHE (Summary)'!AQ$4</f>
        <v>99.918715576727138</v>
      </c>
      <c r="AR12" s="196">
        <f>'Oxford Data'!S292*1000000/'HHE (Summary)'!AR$4</f>
        <v>107.56684490325966</v>
      </c>
      <c r="AS12" s="196">
        <f>'Oxford Data'!T292*1000000/'HHE (Summary)'!AS$4</f>
        <v>103.19384069718095</v>
      </c>
      <c r="AT12" s="196">
        <f>'Oxford Data'!U292*1000000/'HHE (Summary)'!AT$4</f>
        <v>103.20189936599975</v>
      </c>
      <c r="AU12" s="196">
        <f>'Oxford Data'!V292*1000000/'HHE (Summary)'!AU$4</f>
        <v>96.97310045792328</v>
      </c>
      <c r="AV12" s="196">
        <f>'Oxford Data'!W292*1000000/'HHE (Summary)'!AV$4</f>
        <v>89.389275990866352</v>
      </c>
      <c r="AW12" s="197">
        <f>'Oxford Data'!X292*1000000/'HHE (Summary)'!AW$4</f>
        <v>88.099603308258111</v>
      </c>
      <c r="AX12" s="196">
        <f>'Oxford Data'!Q348*1000000/'HHE (Summary)'!AX$4</f>
        <v>94.14285054267765</v>
      </c>
      <c r="AY12" s="196">
        <f>'Oxford Data'!R348*1000000/'HHE (Summary)'!AY$4</f>
        <v>99.538124359262682</v>
      </c>
      <c r="AZ12" s="196">
        <f>'Oxford Data'!S348*1000000/'HHE (Summary)'!AZ$4</f>
        <v>106.17320324615173</v>
      </c>
      <c r="BA12" s="196">
        <f>'Oxford Data'!T348*1000000/'HHE (Summary)'!BA$4</f>
        <v>103.01678506011311</v>
      </c>
      <c r="BB12" s="196">
        <f>'Oxford Data'!U348*1000000/'HHE (Summary)'!BB$4</f>
        <v>103.81725444016061</v>
      </c>
      <c r="BC12" s="196">
        <f>'Oxford Data'!V348*1000000/'HHE (Summary)'!BC$4</f>
        <v>97.482048889409512</v>
      </c>
      <c r="BD12" s="196">
        <f>'Oxford Data'!W348*1000000/'HHE (Summary)'!BD$4</f>
        <v>89.399060483460673</v>
      </c>
      <c r="BE12" s="197">
        <f>'Oxford Data'!X348*1000000/'HHE (Summary)'!BE$4</f>
        <v>88.95445290257706</v>
      </c>
      <c r="BF12" s="196">
        <f>'Oxford Data'!Q404*1000000/'HHE (Summary)'!BF$4</f>
        <v>95.621291371022721</v>
      </c>
      <c r="BG12" s="196">
        <f>'Oxford Data'!R404*1000000/'HHE (Summary)'!BG$4</f>
        <v>101.40078795416929</v>
      </c>
      <c r="BH12" s="196">
        <f>'Oxford Data'!S404*1000000/'HHE (Summary)'!BH$4</f>
        <v>109.4113268911269</v>
      </c>
      <c r="BI12" s="196">
        <f>'Oxford Data'!T404*1000000/'HHE (Summary)'!BI$4</f>
        <v>105.98637280682253</v>
      </c>
      <c r="BJ12" s="196">
        <f>'Oxford Data'!U404*1000000/'HHE (Summary)'!BJ$4</f>
        <v>106.0512273873421</v>
      </c>
      <c r="BK12" s="196">
        <f>'Oxford Data'!V404*1000000/'HHE (Summary)'!BK$4</f>
        <v>99.38489658156017</v>
      </c>
      <c r="BL12" s="196">
        <f>'Oxford Data'!W404*1000000/'HHE (Summary)'!BL$4</f>
        <v>91.658360401354287</v>
      </c>
      <c r="BM12" s="197">
        <f>'Oxford Data'!X404*1000000/'HHE (Summary)'!BM$4</f>
        <v>91.205272523182416</v>
      </c>
      <c r="BN12" s="196">
        <f>'Oxford Data'!Q460*1000000/'HHE (Summary)'!BN$4</f>
        <v>96.584535808007786</v>
      </c>
      <c r="BO12" s="196">
        <f>'Oxford Data'!R460*1000000/'HHE (Summary)'!BO$4</f>
        <v>102.35828461335917</v>
      </c>
      <c r="BP12" s="196">
        <f>'Oxford Data'!S460*1000000/'HHE (Summary)'!BP$4</f>
        <v>109.66271465531732</v>
      </c>
      <c r="BQ12" s="196">
        <f>'Oxford Data'!T460*1000000/'HHE (Summary)'!BQ$4</f>
        <v>105.88042414287645</v>
      </c>
      <c r="BR12" s="196">
        <f>'Oxford Data'!U460*1000000/'HHE (Summary)'!BR$4</f>
        <v>105.23113136007746</v>
      </c>
      <c r="BS12" s="196">
        <f>'Oxford Data'!V460*1000000/'HHE (Summary)'!BS$4</f>
        <v>98.084828061827096</v>
      </c>
      <c r="BT12" s="196">
        <f>'Oxford Data'!W460*1000000/'HHE (Summary)'!BT$4</f>
        <v>90.09926343729974</v>
      </c>
      <c r="BU12" s="197">
        <f>'Oxford Data'!X460*1000000/'HHE (Summary)'!BU$4</f>
        <v>89.061913068510549</v>
      </c>
      <c r="BV12" s="196">
        <f>'Oxford Data'!Q516*1000000/'HHE (Summary)'!BV$4</f>
        <v>102.47179895649708</v>
      </c>
      <c r="BW12" s="196">
        <f>'Oxford Data'!R516*1000000/'HHE (Summary)'!BW$4</f>
        <v>108.04068215532047</v>
      </c>
      <c r="BX12" s="196">
        <f>'Oxford Data'!S516*1000000/'HHE (Summary)'!BX$4</f>
        <v>115.28537718817195</v>
      </c>
      <c r="BY12" s="196">
        <f>'Oxford Data'!T516*1000000/'HHE (Summary)'!BY$4</f>
        <v>110.08860678325722</v>
      </c>
      <c r="BZ12" s="196">
        <f>'Oxford Data'!U516*1000000/'HHE (Summary)'!BZ$4</f>
        <v>109.37983525561553</v>
      </c>
      <c r="CA12" s="196">
        <f>'Oxford Data'!V516*1000000/'HHE (Summary)'!CA$4</f>
        <v>102.86463877004594</v>
      </c>
      <c r="CB12" s="196">
        <f>'Oxford Data'!W516*1000000/'HHE (Summary)'!CB$4</f>
        <v>94.558467218728893</v>
      </c>
      <c r="CC12" s="197">
        <f>'Oxford Data'!X516*1000000/'HHE (Summary)'!CC$4</f>
        <v>92.643634243782586</v>
      </c>
      <c r="CD12" s="196">
        <f>'Oxford Data'!Q572*1000000/'HHE (Summary)'!CD$4</f>
        <v>98.598343905045425</v>
      </c>
      <c r="CE12" s="196">
        <f>'Oxford Data'!R572*1000000/'HHE (Summary)'!CE$4</f>
        <v>103.42557732869085</v>
      </c>
      <c r="CF12" s="196">
        <f>'Oxford Data'!S572*1000000/'HHE (Summary)'!CF$4</f>
        <v>111.54248865510976</v>
      </c>
      <c r="CG12" s="196">
        <f>'Oxford Data'!T572*1000000/'HHE (Summary)'!CG$4</f>
        <v>107.37677578131965</v>
      </c>
      <c r="CH12" s="196">
        <f>'Oxford Data'!U572*1000000/'HHE (Summary)'!CH$4</f>
        <v>106.94716594600591</v>
      </c>
      <c r="CI12" s="196">
        <f>'Oxford Data'!V572*1000000/'HHE (Summary)'!CI$4</f>
        <v>100.31188605122721</v>
      </c>
      <c r="CJ12" s="196">
        <f>'Oxford Data'!W572*1000000/'HHE (Summary)'!CJ$4</f>
        <v>92.412835624273825</v>
      </c>
      <c r="CK12" s="197">
        <f>'Oxford Data'!X572*1000000/'HHE (Summary)'!CK$4</f>
        <v>90.759450352773598</v>
      </c>
      <c r="CL12" s="196">
        <f>'Oxford Data'!Q628*1000000/'HHE (Summary)'!CL$4</f>
        <v>99.31358357158139</v>
      </c>
      <c r="CM12" s="196">
        <f>'Oxford Data'!R628*1000000/'HHE (Summary)'!CM$4</f>
        <v>104.48223343119479</v>
      </c>
      <c r="CN12" s="196">
        <f>'Oxford Data'!S628*1000000/'HHE (Summary)'!CN$4</f>
        <v>112.13170192313014</v>
      </c>
      <c r="CO12" s="196">
        <f>'Oxford Data'!T628*1000000/'HHE (Summary)'!CO$4</f>
        <v>107.32914769342591</v>
      </c>
      <c r="CP12" s="196">
        <f>'Oxford Data'!U628*1000000/'HHE (Summary)'!CP$4</f>
        <v>106.34077522631769</v>
      </c>
      <c r="CQ12" s="196">
        <f>'Oxford Data'!V628*1000000/'HHE (Summary)'!CQ$4</f>
        <v>99.593274972246391</v>
      </c>
      <c r="CR12" s="196">
        <f>'Oxford Data'!W628*1000000/'HHE (Summary)'!CR$4</f>
        <v>91.12001807652608</v>
      </c>
      <c r="CS12" s="197">
        <f>'Oxford Data'!X628*1000000/'HHE (Summary)'!CS$4</f>
        <v>89.552225782410403</v>
      </c>
      <c r="CT12" s="196">
        <f>'Oxford Data'!Q684*1000000/'HHE (Summary)'!CT$4</f>
        <v>99.37557977009017</v>
      </c>
      <c r="CU12" s="196">
        <f>'Oxford Data'!R684*1000000/'HHE (Summary)'!CU$4</f>
        <v>104.05054392633041</v>
      </c>
      <c r="CV12" s="196">
        <f>'Oxford Data'!S684*1000000/'HHE (Summary)'!CV$4</f>
        <v>112.78083706678368</v>
      </c>
      <c r="CW12" s="196">
        <f>'Oxford Data'!T684*1000000/'HHE (Summary)'!CW$4</f>
        <v>107.2157304912798</v>
      </c>
      <c r="CX12" s="196">
        <f>'Oxford Data'!U684*1000000/'HHE (Summary)'!CX$4</f>
        <v>107.06177485048941</v>
      </c>
      <c r="CY12" s="196">
        <f>'Oxford Data'!V684*1000000/'HHE (Summary)'!CY$4</f>
        <v>100.54664484207167</v>
      </c>
      <c r="CZ12" s="196">
        <f>'Oxford Data'!W684*1000000/'HHE (Summary)'!CZ$4</f>
        <v>91.514289335619921</v>
      </c>
      <c r="DA12" s="197">
        <f>'Oxford Data'!X684*1000000/'HHE (Summary)'!DA$4</f>
        <v>88.596721686669738</v>
      </c>
    </row>
    <row r="13" spans="1:105" s="88" customFormat="1">
      <c r="A13" s="90" t="s">
        <v>146</v>
      </c>
      <c r="B13" s="196">
        <f>'Oxford Data'!Q13*1000000/'HHE (Summary)'!B$4</f>
        <v>948.51425383964295</v>
      </c>
      <c r="C13" s="196">
        <f>'Oxford Data'!R13*1000000/'HHE (Summary)'!C$4</f>
        <v>927.31684318794737</v>
      </c>
      <c r="D13" s="196">
        <f>'Oxford Data'!S13*1000000/'HHE (Summary)'!D$4</f>
        <v>823.29277585650254</v>
      </c>
      <c r="E13" s="196">
        <f>'Oxford Data'!T13*1000000/'HHE (Summary)'!E$4</f>
        <v>901.56486037497734</v>
      </c>
      <c r="F13" s="196">
        <f>'Oxford Data'!U13*1000000/'HHE (Summary)'!F$4</f>
        <v>903.7812437890052</v>
      </c>
      <c r="G13" s="196">
        <f>'Oxford Data'!V13*1000000/'HHE (Summary)'!G$4</f>
        <v>1047.107309959765</v>
      </c>
      <c r="H13" s="196">
        <f>'Oxford Data'!W13*1000000/'HHE (Summary)'!H$4</f>
        <v>1044.2461972955384</v>
      </c>
      <c r="I13" s="197">
        <f>'Oxford Data'!X13*1000000/'HHE (Summary)'!I$4</f>
        <v>1097.1521340914312</v>
      </c>
      <c r="J13" s="196">
        <f>'Oxford Data'!Q69*1000000/'HHE (Summary)'!J$4</f>
        <v>849.3818950338075</v>
      </c>
      <c r="K13" s="196">
        <f>'Oxford Data'!R69*1000000/'HHE (Summary)'!K$4</f>
        <v>856.29449721318827</v>
      </c>
      <c r="L13" s="196">
        <f>'Oxford Data'!S69*1000000/'HHE (Summary)'!L$4</f>
        <v>769.00394812766228</v>
      </c>
      <c r="M13" s="196">
        <f>'Oxford Data'!T69*1000000/'HHE (Summary)'!M$4</f>
        <v>856.36186275958539</v>
      </c>
      <c r="N13" s="196">
        <f>'Oxford Data'!U69*1000000/'HHE (Summary)'!N$4</f>
        <v>859.22720456644242</v>
      </c>
      <c r="O13" s="196">
        <f>'Oxford Data'!V69*1000000/'HHE (Summary)'!O$4</f>
        <v>1001.791844011822</v>
      </c>
      <c r="P13" s="196">
        <f>'Oxford Data'!W69*1000000/'HHE (Summary)'!P$4</f>
        <v>996.01493178183398</v>
      </c>
      <c r="Q13" s="197">
        <f>'Oxford Data'!X69*1000000/'HHE (Summary)'!Q$4</f>
        <v>1028.2238415545355</v>
      </c>
      <c r="R13" s="196">
        <f>'Oxford Data'!Q125*1000000/'HHE (Summary)'!R$4</f>
        <v>905.32713762536628</v>
      </c>
      <c r="S13" s="196">
        <f>'Oxford Data'!R125*1000000/'HHE (Summary)'!S$4</f>
        <v>893.25314405161566</v>
      </c>
      <c r="T13" s="196">
        <f>'Oxford Data'!S125*1000000/'HHE (Summary)'!T$4</f>
        <v>799.20365030387757</v>
      </c>
      <c r="U13" s="196">
        <f>'Oxford Data'!T125*1000000/'HHE (Summary)'!U$4</f>
        <v>878.36587521640115</v>
      </c>
      <c r="V13" s="196">
        <f>'Oxford Data'!U125*1000000/'HHE (Summary)'!V$4</f>
        <v>884.22252915587023</v>
      </c>
      <c r="W13" s="196">
        <f>'Oxford Data'!V125*1000000/'HHE (Summary)'!W$4</f>
        <v>1025.1481051685566</v>
      </c>
      <c r="X13" s="196">
        <f>'Oxford Data'!W125*1000000/'HHE (Summary)'!X$4</f>
        <v>1017.5868141917033</v>
      </c>
      <c r="Y13" s="197">
        <f>'Oxford Data'!X125*1000000/'HHE (Summary)'!Y$4</f>
        <v>1064.7936588608577</v>
      </c>
      <c r="Z13" s="196">
        <f>'Oxford Data'!Q181*1000000/'HHE (Summary)'!Z$4</f>
        <v>950.90481464984123</v>
      </c>
      <c r="AA13" s="196">
        <f>'Oxford Data'!R181*1000000/'HHE (Summary)'!AA$4</f>
        <v>938.42910198218817</v>
      </c>
      <c r="AB13" s="196">
        <f>'Oxford Data'!S181*1000000/'HHE (Summary)'!AB$4</f>
        <v>835.83416158751254</v>
      </c>
      <c r="AC13" s="196">
        <f>'Oxford Data'!T181*1000000/'HHE (Summary)'!AC$4</f>
        <v>924.46344373270392</v>
      </c>
      <c r="AD13" s="196">
        <f>'Oxford Data'!U181*1000000/'HHE (Summary)'!AD$4</f>
        <v>948.12892795202629</v>
      </c>
      <c r="AE13" s="196">
        <f>'Oxford Data'!V181*1000000/'HHE (Summary)'!AE$4</f>
        <v>1106.1238051233447</v>
      </c>
      <c r="AF13" s="196">
        <f>'Oxford Data'!W181*1000000/'HHE (Summary)'!AF$4</f>
        <v>1103.0754833768274</v>
      </c>
      <c r="AG13" s="197">
        <f>'Oxford Data'!X181*1000000/'HHE (Summary)'!AG$4</f>
        <v>1153.478325923719</v>
      </c>
      <c r="AH13" s="196">
        <f>'Oxford Data'!Q237*1000000/'HHE (Summary)'!AH$4</f>
        <v>928.68102021925677</v>
      </c>
      <c r="AI13" s="196">
        <f>'Oxford Data'!R237*1000000/'HHE (Summary)'!AI$4</f>
        <v>904.09211060078337</v>
      </c>
      <c r="AJ13" s="196">
        <f>'Oxford Data'!S237*1000000/'HHE (Summary)'!AJ$4</f>
        <v>808.00099122042786</v>
      </c>
      <c r="AK13" s="196">
        <f>'Oxford Data'!T237*1000000/'HHE (Summary)'!AK$4</f>
        <v>884.92222543368803</v>
      </c>
      <c r="AL13" s="196">
        <f>'Oxford Data'!U237*1000000/'HHE (Summary)'!AL$4</f>
        <v>885.80493711832833</v>
      </c>
      <c r="AM13" s="196">
        <f>'Oxford Data'!V237*1000000/'HHE (Summary)'!AM$4</f>
        <v>1024.9231819558843</v>
      </c>
      <c r="AN13" s="196">
        <f>'Oxford Data'!W237*1000000/'HHE (Summary)'!AN$4</f>
        <v>1023.0708098135162</v>
      </c>
      <c r="AO13" s="197">
        <f>'Oxford Data'!X237*1000000/'HHE (Summary)'!AO$4</f>
        <v>1089.737213209585</v>
      </c>
      <c r="AP13" s="196">
        <f>'Oxford Data'!Q293*1000000/'HHE (Summary)'!AP$4</f>
        <v>927.31727520184563</v>
      </c>
      <c r="AQ13" s="196">
        <f>'Oxford Data'!R293*1000000/'HHE (Summary)'!AQ$4</f>
        <v>894.25018078110406</v>
      </c>
      <c r="AR13" s="196">
        <f>'Oxford Data'!S293*1000000/'HHE (Summary)'!AR$4</f>
        <v>794.21724695388161</v>
      </c>
      <c r="AS13" s="196">
        <f>'Oxford Data'!T293*1000000/'HHE (Summary)'!AS$4</f>
        <v>867.10374850388132</v>
      </c>
      <c r="AT13" s="196">
        <f>'Oxford Data'!U293*1000000/'HHE (Summary)'!AT$4</f>
        <v>871.62383363451704</v>
      </c>
      <c r="AU13" s="196">
        <f>'Oxford Data'!V293*1000000/'HHE (Summary)'!AU$4</f>
        <v>1009.3556433257936</v>
      </c>
      <c r="AV13" s="196">
        <f>'Oxford Data'!W293*1000000/'HHE (Summary)'!AV$4</f>
        <v>1012.064284780095</v>
      </c>
      <c r="AW13" s="197">
        <f>'Oxford Data'!X293*1000000/'HHE (Summary)'!AW$4</f>
        <v>1067.5042829391657</v>
      </c>
      <c r="AX13" s="196">
        <f>'Oxford Data'!Q349*1000000/'HHE (Summary)'!AX$4</f>
        <v>910.84115540771086</v>
      </c>
      <c r="AY13" s="196">
        <f>'Oxford Data'!R349*1000000/'HHE (Summary)'!AY$4</f>
        <v>890.37831120925114</v>
      </c>
      <c r="AZ13" s="196">
        <f>'Oxford Data'!S349*1000000/'HHE (Summary)'!AZ$4</f>
        <v>782.14768255350305</v>
      </c>
      <c r="BA13" s="196">
        <f>'Oxford Data'!T349*1000000/'HHE (Summary)'!BA$4</f>
        <v>865.53023473273129</v>
      </c>
      <c r="BB13" s="196">
        <f>'Oxford Data'!U349*1000000/'HHE (Summary)'!BB$4</f>
        <v>877.81980102616524</v>
      </c>
      <c r="BC13" s="196">
        <f>'Oxford Data'!V349*1000000/'HHE (Summary)'!BC$4</f>
        <v>1017.0808358095865</v>
      </c>
      <c r="BD13" s="196">
        <f>'Oxford Data'!W349*1000000/'HHE (Summary)'!BD$4</f>
        <v>1013.1803608061347</v>
      </c>
      <c r="BE13" s="197">
        <f>'Oxford Data'!X349*1000000/'HHE (Summary)'!BE$4</f>
        <v>1081.0658421588239</v>
      </c>
      <c r="BF13" s="196">
        <f>'Oxford Data'!Q405*1000000/'HHE (Summary)'!BF$4</f>
        <v>929.00744418374006</v>
      </c>
      <c r="BG13" s="196">
        <f>'Oxford Data'!R405*1000000/'HHE (Summary)'!BG$4</f>
        <v>911.85920502589829</v>
      </c>
      <c r="BH13" s="196">
        <f>'Oxford Data'!S405*1000000/'HHE (Summary)'!BH$4</f>
        <v>811.4699693402099</v>
      </c>
      <c r="BI13" s="196">
        <f>'Oxford Data'!T405*1000000/'HHE (Summary)'!BI$4</f>
        <v>896.80677336233714</v>
      </c>
      <c r="BJ13" s="196">
        <f>'Oxford Data'!U405*1000000/'HHE (Summary)'!BJ$4</f>
        <v>901.81355529217819</v>
      </c>
      <c r="BK13" s="196">
        <f>'Oxford Data'!V405*1000000/'HHE (Summary)'!BK$4</f>
        <v>1041.7283053287615</v>
      </c>
      <c r="BL13" s="196">
        <f>'Oxford Data'!W405*1000000/'HHE (Summary)'!BL$4</f>
        <v>1044.8638598313814</v>
      </c>
      <c r="BM13" s="197">
        <f>'Oxford Data'!X405*1000000/'HHE (Summary)'!BM$4</f>
        <v>1115.5174967784262</v>
      </c>
      <c r="BN13" s="196">
        <f>'Oxford Data'!Q461*1000000/'HHE (Summary)'!BN$4</f>
        <v>941.36375244699286</v>
      </c>
      <c r="BO13" s="196">
        <f>'Oxford Data'!R461*1000000/'HHE (Summary)'!BO$4</f>
        <v>923.17000651344938</v>
      </c>
      <c r="BP13" s="196">
        <f>'Oxford Data'!S461*1000000/'HHE (Summary)'!BP$4</f>
        <v>814.3404243178926</v>
      </c>
      <c r="BQ13" s="196">
        <f>'Oxford Data'!T461*1000000/'HHE (Summary)'!BQ$4</f>
        <v>896.40454489988133</v>
      </c>
      <c r="BR13" s="196">
        <f>'Oxford Data'!U461*1000000/'HHE (Summary)'!BR$4</f>
        <v>894.73454617188008</v>
      </c>
      <c r="BS13" s="196">
        <f>'Oxford Data'!V461*1000000/'HHE (Summary)'!BS$4</f>
        <v>1026.4204978111889</v>
      </c>
      <c r="BT13" s="196">
        <f>'Oxford Data'!W461*1000000/'HHE (Summary)'!BT$4</f>
        <v>1025.7574869718328</v>
      </c>
      <c r="BU13" s="197">
        <f>'Oxford Data'!X461*1000000/'HHE (Summary)'!BU$4</f>
        <v>1085.0230144222332</v>
      </c>
      <c r="BV13" s="196">
        <f>'Oxford Data'!Q517*1000000/'HHE (Summary)'!BV$4</f>
        <v>1005.4895805905093</v>
      </c>
      <c r="BW13" s="196">
        <f>'Oxford Data'!R517*1000000/'HHE (Summary)'!BW$4</f>
        <v>979.10227315410361</v>
      </c>
      <c r="BX13" s="196">
        <f>'Oxford Data'!S517*1000000/'HHE (Summary)'!BX$4</f>
        <v>859.92629837699621</v>
      </c>
      <c r="BY13" s="196">
        <f>'Oxford Data'!T517*1000000/'HHE (Summary)'!BY$4</f>
        <v>934.30320410442494</v>
      </c>
      <c r="BZ13" s="196">
        <f>'Oxford Data'!U517*1000000/'HHE (Summary)'!BZ$4</f>
        <v>932.08303483536122</v>
      </c>
      <c r="CA13" s="196">
        <f>'Oxford Data'!V517*1000000/'HHE (Summary)'!CA$4</f>
        <v>1081.1390815728219</v>
      </c>
      <c r="CB13" s="196">
        <f>'Oxford Data'!W517*1000000/'HHE (Summary)'!CB$4</f>
        <v>1080.1068056255431</v>
      </c>
      <c r="CC13" s="197">
        <f>'Oxford Data'!X517*1000000/'HHE (Summary)'!CC$4</f>
        <v>1130.6006532647923</v>
      </c>
      <c r="CD13" s="196">
        <f>'Oxford Data'!Q573*1000000/'HHE (Summary)'!CD$4</f>
        <v>962.72314245386838</v>
      </c>
      <c r="CE13" s="196">
        <f>'Oxford Data'!R573*1000000/'HHE (Summary)'!CE$4</f>
        <v>933.04916670983994</v>
      </c>
      <c r="CF13" s="196">
        <f>'Oxford Data'!S573*1000000/'HHE (Summary)'!CF$4</f>
        <v>829.94813973715191</v>
      </c>
      <c r="CG13" s="196">
        <f>'Oxford Data'!T573*1000000/'HHE (Summary)'!CG$4</f>
        <v>910.07214534726313</v>
      </c>
      <c r="CH13" s="196">
        <f>'Oxford Data'!U573*1000000/'HHE (Summary)'!CH$4</f>
        <v>910.32221633166228</v>
      </c>
      <c r="CI13" s="196">
        <f>'Oxford Data'!V573*1000000/'HHE (Summary)'!CI$4</f>
        <v>1052.6131462272947</v>
      </c>
      <c r="CJ13" s="196">
        <f>'Oxford Data'!W573*1000000/'HHE (Summary)'!CJ$4</f>
        <v>1054.5085205465352</v>
      </c>
      <c r="CK13" s="197">
        <f>'Oxford Data'!X573*1000000/'HHE (Summary)'!CK$4</f>
        <v>1107.6107677297514</v>
      </c>
      <c r="CL13" s="196">
        <f>'Oxford Data'!Q629*1000000/'HHE (Summary)'!CL$4</f>
        <v>973.53985047149365</v>
      </c>
      <c r="CM13" s="196">
        <f>'Oxford Data'!R629*1000000/'HHE (Summary)'!CM$4</f>
        <v>946.74525592586542</v>
      </c>
      <c r="CN13" s="196">
        <f>'Oxford Data'!S629*1000000/'HHE (Summary)'!CN$4</f>
        <v>837.73511354225434</v>
      </c>
      <c r="CO13" s="196">
        <f>'Oxford Data'!T629*1000000/'HHE (Summary)'!CO$4</f>
        <v>911.6090839181719</v>
      </c>
      <c r="CP13" s="196">
        <f>'Oxford Data'!U629*1000000/'HHE (Summary)'!CP$4</f>
        <v>906.02407737814087</v>
      </c>
      <c r="CQ13" s="196">
        <f>'Oxford Data'!V629*1000000/'HHE (Summary)'!CQ$4</f>
        <v>1046.0787996255394</v>
      </c>
      <c r="CR13" s="196">
        <f>'Oxford Data'!W629*1000000/'HHE (Summary)'!CR$4</f>
        <v>1039.4106781742996</v>
      </c>
      <c r="CS13" s="197">
        <f>'Oxford Data'!X629*1000000/'HHE (Summary)'!CS$4</f>
        <v>1092.4028738058073</v>
      </c>
      <c r="CT13" s="196">
        <f>'Oxford Data'!Q685*1000000/'HHE (Summary)'!CT$4</f>
        <v>971.01597760366587</v>
      </c>
      <c r="CU13" s="196">
        <f>'Oxford Data'!R685*1000000/'HHE (Summary)'!CU$4</f>
        <v>938.58198961911421</v>
      </c>
      <c r="CV13" s="196">
        <f>'Oxford Data'!S685*1000000/'HHE (Summary)'!CV$4</f>
        <v>839.29865481410525</v>
      </c>
      <c r="CW13" s="196">
        <f>'Oxford Data'!T685*1000000/'HHE (Summary)'!CW$4</f>
        <v>908.17524447125015</v>
      </c>
      <c r="CX13" s="196">
        <f>'Oxford Data'!U685*1000000/'HHE (Summary)'!CX$4</f>
        <v>910.64585485480677</v>
      </c>
      <c r="CY13" s="196">
        <f>'Oxford Data'!V685*1000000/'HHE (Summary)'!CY$4</f>
        <v>1054.2669655463715</v>
      </c>
      <c r="CZ13" s="196">
        <f>'Oxford Data'!W685*1000000/'HHE (Summary)'!CZ$4</f>
        <v>1040.6000221853492</v>
      </c>
      <c r="DA13" s="197">
        <f>'Oxford Data'!X685*1000000/'HHE (Summary)'!DA$4</f>
        <v>1074.7889463019778</v>
      </c>
    </row>
    <row r="14" spans="1:105">
      <c r="A14" s="91" t="s">
        <v>18</v>
      </c>
      <c r="B14" s="196">
        <f>'Oxford Data'!Q14*1000000/'HHE (Summary)'!B$4</f>
        <v>718.93632751777932</v>
      </c>
      <c r="C14" s="196">
        <f>'Oxford Data'!R14*1000000/'HHE (Summary)'!C$4</f>
        <v>707.68193607927174</v>
      </c>
      <c r="D14" s="196">
        <f>'Oxford Data'!S14*1000000/'HHE (Summary)'!D$4</f>
        <v>653.82582619161178</v>
      </c>
      <c r="E14" s="196">
        <f>'Oxford Data'!T14*1000000/'HHE (Summary)'!E$4</f>
        <v>727.78969339637126</v>
      </c>
      <c r="F14" s="196">
        <f>'Oxford Data'!U14*1000000/'HHE (Summary)'!F$4</f>
        <v>721.35711730333514</v>
      </c>
      <c r="G14" s="196">
        <f>'Oxford Data'!V14*1000000/'HHE (Summary)'!G$4</f>
        <v>854.11290851169667</v>
      </c>
      <c r="H14" s="196">
        <f>'Oxford Data'!W14*1000000/'HHE (Summary)'!H$4</f>
        <v>848.84679412672733</v>
      </c>
      <c r="I14" s="197">
        <f>'Oxford Data'!X14*1000000/'HHE (Summary)'!I$4</f>
        <v>881.91984467561701</v>
      </c>
      <c r="J14" s="196">
        <f>'Oxford Data'!Q70*1000000/'HHE (Summary)'!J$4</f>
        <v>643.79791637684229</v>
      </c>
      <c r="K14" s="196">
        <f>'Oxford Data'!R70*1000000/'HHE (Summary)'!K$4</f>
        <v>653.48122607003677</v>
      </c>
      <c r="L14" s="196">
        <f>'Oxford Data'!S70*1000000/'HHE (Summary)'!L$4</f>
        <v>610.71183481004516</v>
      </c>
      <c r="M14" s="196">
        <f>'Oxford Data'!T70*1000000/'HHE (Summary)'!M$4</f>
        <v>691.29950037640344</v>
      </c>
      <c r="N14" s="196">
        <f>'Oxford Data'!U70*1000000/'HHE (Summary)'!N$4</f>
        <v>685.79610791231619</v>
      </c>
      <c r="O14" s="196">
        <f>'Oxford Data'!V70*1000000/'HHE (Summary)'!O$4</f>
        <v>817.14962494637837</v>
      </c>
      <c r="P14" s="196">
        <f>'Oxford Data'!W70*1000000/'HHE (Summary)'!P$4</f>
        <v>809.64056554383694</v>
      </c>
      <c r="Q14" s="197">
        <f>'Oxford Data'!X70*1000000/'HHE (Summary)'!Q$4</f>
        <v>826.51346377454433</v>
      </c>
      <c r="R14" s="196">
        <f>'Oxford Data'!Q126*1000000/'HHE (Summary)'!R$4</f>
        <v>686.20219980015327</v>
      </c>
      <c r="S14" s="196">
        <f>'Oxford Data'!R126*1000000/'HHE (Summary)'!S$4</f>
        <v>681.68622088019492</v>
      </c>
      <c r="T14" s="196">
        <f>'Oxford Data'!S126*1000000/'HHE (Summary)'!T$4</f>
        <v>634.69521691316538</v>
      </c>
      <c r="U14" s="196">
        <f>'Oxford Data'!T126*1000000/'HHE (Summary)'!U$4</f>
        <v>709.06227506215976</v>
      </c>
      <c r="V14" s="196">
        <f>'Oxford Data'!U126*1000000/'HHE (Summary)'!V$4</f>
        <v>705.74624011056778</v>
      </c>
      <c r="W14" s="196">
        <f>'Oxford Data'!V126*1000000/'HHE (Summary)'!W$4</f>
        <v>836.20104781277371</v>
      </c>
      <c r="X14" s="196">
        <f>'Oxford Data'!W126*1000000/'HHE (Summary)'!X$4</f>
        <v>827.17591618654922</v>
      </c>
      <c r="Y14" s="197">
        <f>'Oxford Data'!X126*1000000/'HHE (Summary)'!Y$4</f>
        <v>855.90924818443898</v>
      </c>
      <c r="Z14" s="196">
        <f>'Oxford Data'!Q182*1000000/'HHE (Summary)'!Z$4</f>
        <v>720.74827815809363</v>
      </c>
      <c r="AA14" s="196">
        <f>'Oxford Data'!R182*1000000/'HHE (Summary)'!AA$4</f>
        <v>716.1622574230397</v>
      </c>
      <c r="AB14" s="196">
        <f>'Oxford Data'!S182*1000000/'HHE (Summary)'!AB$4</f>
        <v>663.78568752846718</v>
      </c>
      <c r="AC14" s="196">
        <f>'Oxford Data'!T182*1000000/'HHE (Summary)'!AC$4</f>
        <v>746.27461189042128</v>
      </c>
      <c r="AD14" s="196">
        <f>'Oxford Data'!U182*1000000/'HHE (Summary)'!AD$4</f>
        <v>756.7534234634395</v>
      </c>
      <c r="AE14" s="196">
        <f>'Oxford Data'!V182*1000000/'HHE (Summary)'!AE$4</f>
        <v>902.25195773318296</v>
      </c>
      <c r="AF14" s="196">
        <f>'Oxford Data'!W182*1000000/'HHE (Summary)'!AF$4</f>
        <v>896.66794111313402</v>
      </c>
      <c r="AG14" s="197">
        <f>'Oxford Data'!X182*1000000/'HHE (Summary)'!AG$4</f>
        <v>927.19632439831003</v>
      </c>
      <c r="AH14" s="196">
        <f>'Oxford Data'!Q238*1000000/'HHE (Summary)'!AH$4</f>
        <v>703.90352006747275</v>
      </c>
      <c r="AI14" s="196">
        <f>'Oxford Data'!R238*1000000/'HHE (Summary)'!AI$4</f>
        <v>689.95797922143618</v>
      </c>
      <c r="AJ14" s="196">
        <f>'Oxford Data'!S238*1000000/'HHE (Summary)'!AJ$4</f>
        <v>641.68170927861649</v>
      </c>
      <c r="AK14" s="196">
        <f>'Oxford Data'!T238*1000000/'HHE (Summary)'!AK$4</f>
        <v>714.35489939143281</v>
      </c>
      <c r="AL14" s="196">
        <f>'Oxford Data'!U238*1000000/'HHE (Summary)'!AL$4</f>
        <v>707.00924623515925</v>
      </c>
      <c r="AM14" s="196">
        <f>'Oxford Data'!V238*1000000/'HHE (Summary)'!AM$4</f>
        <v>836.01758063845443</v>
      </c>
      <c r="AN14" s="196">
        <f>'Oxford Data'!W238*1000000/'HHE (Summary)'!AN$4</f>
        <v>831.63374626018185</v>
      </c>
      <c r="AO14" s="197">
        <f>'Oxford Data'!X238*1000000/'HHE (Summary)'!AO$4</f>
        <v>875.95953555420647</v>
      </c>
      <c r="AP14" s="196">
        <f>'Oxford Data'!Q294*1000000/'HHE (Summary)'!AP$4</f>
        <v>702.8698552274144</v>
      </c>
      <c r="AQ14" s="196">
        <f>'Oxford Data'!R294*1000000/'HHE (Summary)'!AQ$4</f>
        <v>682.44710955406049</v>
      </c>
      <c r="AR14" s="196">
        <f>'Oxford Data'!S294*1000000/'HHE (Summary)'!AR$4</f>
        <v>630.73521703749032</v>
      </c>
      <c r="AS14" s="196">
        <f>'Oxford Data'!T294*1000000/'HHE (Summary)'!AS$4</f>
        <v>699.97090503728225</v>
      </c>
      <c r="AT14" s="196">
        <f>'Oxford Data'!U294*1000000/'HHE (Summary)'!AT$4</f>
        <v>695.69053388129862</v>
      </c>
      <c r="AU14" s="196">
        <f>'Oxford Data'!V294*1000000/'HHE (Summary)'!AU$4</f>
        <v>823.31932557782875</v>
      </c>
      <c r="AV14" s="196">
        <f>'Oxford Data'!W294*1000000/'HHE (Summary)'!AV$4</f>
        <v>822.68676276788722</v>
      </c>
      <c r="AW14" s="197">
        <f>'Oxford Data'!X294*1000000/'HHE (Summary)'!AW$4</f>
        <v>858.08811936541224</v>
      </c>
      <c r="AX14" s="196">
        <f>'Oxford Data'!Q350*1000000/'HHE (Summary)'!AX$4</f>
        <v>690.38160741396518</v>
      </c>
      <c r="AY14" s="196">
        <f>'Oxford Data'!R350*1000000/'HHE (Summary)'!AY$4</f>
        <v>679.49229192620896</v>
      </c>
      <c r="AZ14" s="196">
        <f>'Oxford Data'!S350*1000000/'HHE (Summary)'!AZ$4</f>
        <v>621.15005711957326</v>
      </c>
      <c r="BA14" s="196">
        <f>'Oxford Data'!T350*1000000/'HHE (Summary)'!BA$4</f>
        <v>698.7006834976097</v>
      </c>
      <c r="BB14" s="196">
        <f>'Oxford Data'!U350*1000000/'HHE (Summary)'!BB$4</f>
        <v>700.63587348339843</v>
      </c>
      <c r="BC14" s="196">
        <f>'Oxford Data'!V350*1000000/'HHE (Summary)'!BC$4</f>
        <v>829.62067268751389</v>
      </c>
      <c r="BD14" s="196">
        <f>'Oxford Data'!W350*1000000/'HHE (Summary)'!BD$4</f>
        <v>823.5939985894388</v>
      </c>
      <c r="BE14" s="197">
        <f>'Oxford Data'!X350*1000000/'HHE (Summary)'!BE$4</f>
        <v>868.98925862306385</v>
      </c>
      <c r="BF14" s="196">
        <f>'Oxford Data'!Q406*1000000/'HHE (Summary)'!BF$4</f>
        <v>704.15093653516362</v>
      </c>
      <c r="BG14" s="196">
        <f>'Oxford Data'!R406*1000000/'HHE (Summary)'!BG$4</f>
        <v>695.88543806234259</v>
      </c>
      <c r="BH14" s="196">
        <f>'Oxford Data'!S406*1000000/'HHE (Summary)'!BH$4</f>
        <v>644.43663140561762</v>
      </c>
      <c r="BI14" s="196">
        <f>'Oxford Data'!T406*1000000/'HHE (Summary)'!BI$4</f>
        <v>723.94871995088624</v>
      </c>
      <c r="BJ14" s="196">
        <f>'Oxford Data'!U406*1000000/'HHE (Summary)'!BJ$4</f>
        <v>719.78659776492202</v>
      </c>
      <c r="BK14" s="196">
        <f>'Oxford Data'!V406*1000000/'HHE (Summary)'!BK$4</f>
        <v>849.72531877128984</v>
      </c>
      <c r="BL14" s="196">
        <f>'Oxford Data'!W406*1000000/'HHE (Summary)'!BL$4</f>
        <v>849.34887961649031</v>
      </c>
      <c r="BM14" s="197">
        <f>'Oxford Data'!X406*1000000/'HHE (Summary)'!BM$4</f>
        <v>896.6824079565414</v>
      </c>
      <c r="BN14" s="196">
        <f>'Oxford Data'!Q462*1000000/'HHE (Summary)'!BN$4</f>
        <v>713.51652998671159</v>
      </c>
      <c r="BO14" s="196">
        <f>'Oxford Data'!R462*1000000/'HHE (Summary)'!BO$4</f>
        <v>704.51727728118021</v>
      </c>
      <c r="BP14" s="196">
        <f>'Oxford Data'!S462*1000000/'HHE (Summary)'!BP$4</f>
        <v>646.71623065920812</v>
      </c>
      <c r="BQ14" s="196">
        <f>'Oxford Data'!T462*1000000/'HHE (Summary)'!BQ$4</f>
        <v>723.62402037326058</v>
      </c>
      <c r="BR14" s="196">
        <f>'Oxford Data'!U462*1000000/'HHE (Summary)'!BR$4</f>
        <v>714.13645438401511</v>
      </c>
      <c r="BS14" s="196">
        <f>'Oxford Data'!V462*1000000/'HHE (Summary)'!BS$4</f>
        <v>837.23892327255749</v>
      </c>
      <c r="BT14" s="196">
        <f>'Oxford Data'!W462*1000000/'HHE (Summary)'!BT$4</f>
        <v>833.81769224782101</v>
      </c>
      <c r="BU14" s="197">
        <f>'Oxford Data'!X462*1000000/'HHE (Summary)'!BU$4</f>
        <v>872.17013813781807</v>
      </c>
      <c r="BV14" s="196">
        <f>'Oxford Data'!Q518*1000000/'HHE (Summary)'!BV$4</f>
        <v>762.12137403403176</v>
      </c>
      <c r="BW14" s="196">
        <f>'Oxford Data'!R518*1000000/'HHE (Summary)'!BW$4</f>
        <v>747.20199182759518</v>
      </c>
      <c r="BX14" s="196">
        <f>'Oxford Data'!S518*1000000/'HHE (Summary)'!BX$4</f>
        <v>682.91868820944353</v>
      </c>
      <c r="BY14" s="196">
        <f>'Oxford Data'!T518*1000000/'HHE (Summary)'!BY$4</f>
        <v>754.21777438352251</v>
      </c>
      <c r="BZ14" s="196">
        <f>'Oxford Data'!U518*1000000/'HHE (Summary)'!BZ$4</f>
        <v>743.94632076824689</v>
      </c>
      <c r="CA14" s="196">
        <f>'Oxford Data'!V518*1000000/'HHE (Summary)'!CA$4</f>
        <v>881.87221756985821</v>
      </c>
      <c r="CB14" s="196">
        <f>'Oxford Data'!W518*1000000/'HHE (Summary)'!CB$4</f>
        <v>877.99716354650104</v>
      </c>
      <c r="CC14" s="197">
        <f>'Oxford Data'!X518*1000000/'HHE (Summary)'!CC$4</f>
        <v>908.80664725968052</v>
      </c>
      <c r="CD14" s="196">
        <f>'Oxford Data'!Q574*1000000/'HHE (Summary)'!CD$4</f>
        <v>729.70610367777726</v>
      </c>
      <c r="CE14" s="196">
        <f>'Oxford Data'!R574*1000000/'HHE (Summary)'!CE$4</f>
        <v>712.05655931404385</v>
      </c>
      <c r="CF14" s="196">
        <f>'Oxford Data'!S574*1000000/'HHE (Summary)'!CF$4</f>
        <v>659.11124702303414</v>
      </c>
      <c r="CG14" s="196">
        <f>'Oxford Data'!T574*1000000/'HHE (Summary)'!CG$4</f>
        <v>734.65721296566812</v>
      </c>
      <c r="CH14" s="196">
        <f>'Oxford Data'!U574*1000000/'HHE (Summary)'!CH$4</f>
        <v>726.57782433853549</v>
      </c>
      <c r="CI14" s="196">
        <f>'Oxford Data'!V574*1000000/'HHE (Summary)'!CI$4</f>
        <v>858.60395330101198</v>
      </c>
      <c r="CJ14" s="196">
        <f>'Oxford Data'!W574*1000000/'HHE (Summary)'!CJ$4</f>
        <v>857.18883091313012</v>
      </c>
      <c r="CK14" s="197">
        <f>'Oxford Data'!X574*1000000/'HHE (Summary)'!CK$4</f>
        <v>890.32677044937475</v>
      </c>
      <c r="CL14" s="196">
        <f>'Oxford Data'!Q630*1000000/'HHE (Summary)'!CL$4</f>
        <v>737.90474097452193</v>
      </c>
      <c r="CM14" s="196">
        <f>'Oxford Data'!R630*1000000/'HHE (Summary)'!CM$4</f>
        <v>722.50873108716758</v>
      </c>
      <c r="CN14" s="196">
        <f>'Oxford Data'!S630*1000000/'HHE (Summary)'!CN$4</f>
        <v>665.29534669080624</v>
      </c>
      <c r="CO14" s="196">
        <f>'Oxford Data'!T630*1000000/'HHE (Summary)'!CO$4</f>
        <v>735.89790911572163</v>
      </c>
      <c r="CP14" s="196">
        <f>'Oxford Data'!U630*1000000/'HHE (Summary)'!CP$4</f>
        <v>723.14724515071907</v>
      </c>
      <c r="CQ14" s="196">
        <f>'Oxford Data'!V630*1000000/'HHE (Summary)'!CQ$4</f>
        <v>853.27396493385709</v>
      </c>
      <c r="CR14" s="196">
        <f>'Oxford Data'!W630*1000000/'HHE (Summary)'!CR$4</f>
        <v>844.91609759689311</v>
      </c>
      <c r="CS14" s="197">
        <f>'Oxford Data'!X630*1000000/'HHE (Summary)'!CS$4</f>
        <v>878.10226390147045</v>
      </c>
      <c r="CT14" s="196">
        <f>'Oxford Data'!Q686*1000000/'HHE (Summary)'!CT$4</f>
        <v>735.99174506183795</v>
      </c>
      <c r="CU14" s="196">
        <f>'Oxford Data'!R686*1000000/'HHE (Summary)'!CU$4</f>
        <v>716.2789336375364</v>
      </c>
      <c r="CV14" s="196">
        <f>'Oxford Data'!S686*1000000/'HHE (Summary)'!CV$4</f>
        <v>666.53704793467944</v>
      </c>
      <c r="CW14" s="196">
        <f>'Oxford Data'!T686*1000000/'HHE (Summary)'!CW$4</f>
        <v>733.1259366619505</v>
      </c>
      <c r="CX14" s="196">
        <f>'Oxford Data'!U686*1000000/'HHE (Summary)'!CX$4</f>
        <v>726.83613790026106</v>
      </c>
      <c r="CY14" s="196">
        <f>'Oxford Data'!V686*1000000/'HHE (Summary)'!CY$4</f>
        <v>859.95295393861011</v>
      </c>
      <c r="CZ14" s="196">
        <f>'Oxford Data'!W686*1000000/'HHE (Summary)'!CZ$4</f>
        <v>845.8828914942593</v>
      </c>
      <c r="DA14" s="197">
        <f>'Oxford Data'!X686*1000000/'HHE (Summary)'!DA$4</f>
        <v>863.94372405488048</v>
      </c>
    </row>
    <row r="15" spans="1:105">
      <c r="A15" s="91" t="s">
        <v>148</v>
      </c>
      <c r="B15" s="196">
        <f>'Oxford Data'!Q15*1000000/'HHE (Summary)'!B$4</f>
        <v>229.5779263218636</v>
      </c>
      <c r="C15" s="196">
        <f>'Oxford Data'!R15*1000000/'HHE (Summary)'!C$4</f>
        <v>219.63490710867555</v>
      </c>
      <c r="D15" s="196">
        <f>'Oxford Data'!S15*1000000/'HHE (Summary)'!D$4</f>
        <v>169.46694966489073</v>
      </c>
      <c r="E15" s="196">
        <f>'Oxford Data'!T15*1000000/'HHE (Summary)'!E$4</f>
        <v>173.77516697860611</v>
      </c>
      <c r="F15" s="196">
        <f>'Oxford Data'!U15*1000000/'HHE (Summary)'!F$4</f>
        <v>182.42412648567</v>
      </c>
      <c r="G15" s="196">
        <f>'Oxford Data'!V15*1000000/'HHE (Summary)'!G$4</f>
        <v>192.99440144806854</v>
      </c>
      <c r="H15" s="196">
        <f>'Oxford Data'!W15*1000000/'HHE (Summary)'!H$4</f>
        <v>195.39940316881115</v>
      </c>
      <c r="I15" s="197">
        <f>'Oxford Data'!X15*1000000/'HHE (Summary)'!I$4</f>
        <v>215.23228941581414</v>
      </c>
      <c r="J15" s="196">
        <f>'Oxford Data'!Q71*1000000/'HHE (Summary)'!J$4</f>
        <v>205.58397865696514</v>
      </c>
      <c r="K15" s="196">
        <f>'Oxford Data'!R71*1000000/'HHE (Summary)'!K$4</f>
        <v>202.81327114315152</v>
      </c>
      <c r="L15" s="196">
        <f>'Oxford Data'!S71*1000000/'HHE (Summary)'!L$4</f>
        <v>158.29211331761692</v>
      </c>
      <c r="M15" s="196">
        <f>'Oxford Data'!T71*1000000/'HHE (Summary)'!M$4</f>
        <v>165.06236238318181</v>
      </c>
      <c r="N15" s="196">
        <f>'Oxford Data'!U71*1000000/'HHE (Summary)'!N$4</f>
        <v>173.43109665412621</v>
      </c>
      <c r="O15" s="196">
        <f>'Oxford Data'!V71*1000000/'HHE (Summary)'!O$4</f>
        <v>184.64221906544375</v>
      </c>
      <c r="P15" s="196">
        <f>'Oxford Data'!W71*1000000/'HHE (Summary)'!P$4</f>
        <v>186.37436623799701</v>
      </c>
      <c r="Q15" s="197">
        <f>'Oxford Data'!X71*1000000/'HHE (Summary)'!Q$4</f>
        <v>201.71037777999112</v>
      </c>
      <c r="R15" s="196">
        <f>'Oxford Data'!Q127*1000000/'HHE (Summary)'!R$4</f>
        <v>219.12493782521295</v>
      </c>
      <c r="S15" s="196">
        <f>'Oxford Data'!R127*1000000/'HHE (Summary)'!S$4</f>
        <v>211.56692317142077</v>
      </c>
      <c r="T15" s="196">
        <f>'Oxford Data'!S127*1000000/'HHE (Summary)'!T$4</f>
        <v>164.50843339071227</v>
      </c>
      <c r="U15" s="196">
        <f>'Oxford Data'!T127*1000000/'HHE (Summary)'!U$4</f>
        <v>169.30360015424145</v>
      </c>
      <c r="V15" s="196">
        <f>'Oxford Data'!U127*1000000/'HHE (Summary)'!V$4</f>
        <v>178.47628904530245</v>
      </c>
      <c r="W15" s="196">
        <f>'Oxford Data'!V127*1000000/'HHE (Summary)'!W$4</f>
        <v>188.94705735578282</v>
      </c>
      <c r="X15" s="196">
        <f>'Oxford Data'!W127*1000000/'HHE (Summary)'!X$4</f>
        <v>190.410898005154</v>
      </c>
      <c r="Y15" s="197">
        <f>'Oxford Data'!X127*1000000/'HHE (Summary)'!Y$4</f>
        <v>208.88441067641892</v>
      </c>
      <c r="Z15" s="196">
        <f>'Oxford Data'!Q183*1000000/'HHE (Summary)'!Z$4</f>
        <v>230.15653649174774</v>
      </c>
      <c r="AA15" s="196">
        <f>'Oxford Data'!R183*1000000/'HHE (Summary)'!AA$4</f>
        <v>222.2668445591485</v>
      </c>
      <c r="AB15" s="196">
        <f>'Oxford Data'!S183*1000000/'HHE (Summary)'!AB$4</f>
        <v>172.04847405904559</v>
      </c>
      <c r="AC15" s="196">
        <f>'Oxford Data'!T183*1000000/'HHE (Summary)'!AC$4</f>
        <v>178.1888318422827</v>
      </c>
      <c r="AD15" s="196">
        <f>'Oxford Data'!U183*1000000/'HHE (Summary)'!AD$4</f>
        <v>191.37550448858664</v>
      </c>
      <c r="AE15" s="196">
        <f>'Oxford Data'!V183*1000000/'HHE (Summary)'!AE$4</f>
        <v>203.87184739016163</v>
      </c>
      <c r="AF15" s="196">
        <f>'Oxford Data'!W183*1000000/'HHE (Summary)'!AF$4</f>
        <v>206.40754226369327</v>
      </c>
      <c r="AG15" s="197">
        <f>'Oxford Data'!X183*1000000/'HHE (Summary)'!AG$4</f>
        <v>226.28200152540896</v>
      </c>
      <c r="AH15" s="196">
        <f>'Oxford Data'!Q239*1000000/'HHE (Summary)'!AH$4</f>
        <v>224.77750015178401</v>
      </c>
      <c r="AI15" s="196">
        <f>'Oxford Data'!R239*1000000/'HHE (Summary)'!AI$4</f>
        <v>214.13413137934714</v>
      </c>
      <c r="AJ15" s="196">
        <f>'Oxford Data'!S239*1000000/'HHE (Summary)'!AJ$4</f>
        <v>166.31928194181143</v>
      </c>
      <c r="AK15" s="196">
        <f>'Oxford Data'!T239*1000000/'HHE (Summary)'!AK$4</f>
        <v>170.56732604225513</v>
      </c>
      <c r="AL15" s="196">
        <f>'Oxford Data'!U239*1000000/'HHE (Summary)'!AL$4</f>
        <v>178.7956908831691</v>
      </c>
      <c r="AM15" s="196">
        <f>'Oxford Data'!V239*1000000/'HHE (Summary)'!AM$4</f>
        <v>188.90560131742993</v>
      </c>
      <c r="AN15" s="196">
        <f>'Oxford Data'!W239*1000000/'HHE (Summary)'!AN$4</f>
        <v>191.43706355333407</v>
      </c>
      <c r="AO15" s="197">
        <f>'Oxford Data'!X239*1000000/'HHE (Summary)'!AO$4</f>
        <v>213.77767765537823</v>
      </c>
      <c r="AP15" s="196">
        <f>'Oxford Data'!Q295*1000000/'HHE (Summary)'!AP$4</f>
        <v>224.44741997443117</v>
      </c>
      <c r="AQ15" s="196">
        <f>'Oxford Data'!R295*1000000/'HHE (Summary)'!AQ$4</f>
        <v>211.80307122704357</v>
      </c>
      <c r="AR15" s="196">
        <f>'Oxford Data'!S295*1000000/'HHE (Summary)'!AR$4</f>
        <v>163.48202991639121</v>
      </c>
      <c r="AS15" s="196">
        <f>'Oxford Data'!T295*1000000/'HHE (Summary)'!AS$4</f>
        <v>167.13284346659904</v>
      </c>
      <c r="AT15" s="196">
        <f>'Oxford Data'!U295*1000000/'HHE (Summary)'!AT$4</f>
        <v>175.93329975321859</v>
      </c>
      <c r="AU15" s="196">
        <f>'Oxford Data'!V295*1000000/'HHE (Summary)'!AU$4</f>
        <v>186.036317747965</v>
      </c>
      <c r="AV15" s="196">
        <f>'Oxford Data'!W295*1000000/'HHE (Summary)'!AV$4</f>
        <v>189.37752201220781</v>
      </c>
      <c r="AW15" s="197">
        <f>'Oxford Data'!X295*1000000/'HHE (Summary)'!AW$4</f>
        <v>209.41616357375347</v>
      </c>
      <c r="AX15" s="196">
        <f>'Oxford Data'!Q351*1000000/'HHE (Summary)'!AX$4</f>
        <v>220.45954799374562</v>
      </c>
      <c r="AY15" s="196">
        <f>'Oxford Data'!R351*1000000/'HHE (Summary)'!AY$4</f>
        <v>210.88601928304217</v>
      </c>
      <c r="AZ15" s="196">
        <f>'Oxford Data'!S351*1000000/'HHE (Summary)'!AZ$4</f>
        <v>160.99762543392973</v>
      </c>
      <c r="BA15" s="196">
        <f>'Oxford Data'!T351*1000000/'HHE (Summary)'!BA$4</f>
        <v>166.82955123512153</v>
      </c>
      <c r="BB15" s="196">
        <f>'Oxford Data'!U351*1000000/'HHE (Summary)'!BB$4</f>
        <v>177.18392754276695</v>
      </c>
      <c r="BC15" s="196">
        <f>'Oxford Data'!V351*1000000/'HHE (Summary)'!BC$4</f>
        <v>187.46016312207269</v>
      </c>
      <c r="BD15" s="196">
        <f>'Oxford Data'!W351*1000000/'HHE (Summary)'!BD$4</f>
        <v>189.58636221669599</v>
      </c>
      <c r="BE15" s="197">
        <f>'Oxford Data'!X351*1000000/'HHE (Summary)'!BE$4</f>
        <v>212.07658353576028</v>
      </c>
      <c r="BF15" s="196">
        <f>'Oxford Data'!Q407*1000000/'HHE (Summary)'!BF$4</f>
        <v>224.8565076485765</v>
      </c>
      <c r="BG15" s="196">
        <f>'Oxford Data'!R407*1000000/'HHE (Summary)'!BG$4</f>
        <v>215.97376696355556</v>
      </c>
      <c r="BH15" s="196">
        <f>'Oxford Data'!S407*1000000/'HHE (Summary)'!BH$4</f>
        <v>167.0333379345924</v>
      </c>
      <c r="BI15" s="196">
        <f>'Oxford Data'!T407*1000000/'HHE (Summary)'!BI$4</f>
        <v>172.85805341145104</v>
      </c>
      <c r="BJ15" s="196">
        <f>'Oxford Data'!U407*1000000/'HHE (Summary)'!BJ$4</f>
        <v>182.02695752725606</v>
      </c>
      <c r="BK15" s="196">
        <f>'Oxford Data'!V407*1000000/'HHE (Summary)'!BK$4</f>
        <v>192.00298655747164</v>
      </c>
      <c r="BL15" s="196">
        <f>'Oxford Data'!W407*1000000/'HHE (Summary)'!BL$4</f>
        <v>195.51498021489076</v>
      </c>
      <c r="BM15" s="197">
        <f>'Oxford Data'!X407*1000000/'HHE (Summary)'!BM$4</f>
        <v>218.83508882188494</v>
      </c>
      <c r="BN15" s="196">
        <f>'Oxford Data'!Q463*1000000/'HHE (Summary)'!BN$4</f>
        <v>227.8472224602813</v>
      </c>
      <c r="BO15" s="196">
        <f>'Oxford Data'!R463*1000000/'HHE (Summary)'!BO$4</f>
        <v>218.65272923226908</v>
      </c>
      <c r="BP15" s="196">
        <f>'Oxford Data'!S463*1000000/'HHE (Summary)'!BP$4</f>
        <v>167.62419365868422</v>
      </c>
      <c r="BQ15" s="196">
        <f>'Oxford Data'!T463*1000000/'HHE (Summary)'!BQ$4</f>
        <v>172.78052452662087</v>
      </c>
      <c r="BR15" s="196">
        <f>'Oxford Data'!U463*1000000/'HHE (Summary)'!BR$4</f>
        <v>180.59809178786509</v>
      </c>
      <c r="BS15" s="196">
        <f>'Oxford Data'!V463*1000000/'HHE (Summary)'!BS$4</f>
        <v>189.18157453863122</v>
      </c>
      <c r="BT15" s="196">
        <f>'Oxford Data'!W463*1000000/'HHE (Summary)'!BT$4</f>
        <v>191.93979472401182</v>
      </c>
      <c r="BU15" s="197">
        <f>'Oxford Data'!X463*1000000/'HHE (Summary)'!BU$4</f>
        <v>212.85287628441526</v>
      </c>
      <c r="BV15" s="196">
        <f>'Oxford Data'!Q519*1000000/'HHE (Summary)'!BV$4</f>
        <v>243.36820655647756</v>
      </c>
      <c r="BW15" s="196">
        <f>'Oxford Data'!R519*1000000/'HHE (Summary)'!BW$4</f>
        <v>231.90028132650855</v>
      </c>
      <c r="BX15" s="196">
        <f>'Oxford Data'!S519*1000000/'HHE (Summary)'!BX$4</f>
        <v>177.0076101675528</v>
      </c>
      <c r="BY15" s="196">
        <f>'Oxford Data'!T519*1000000/'HHE (Summary)'!BY$4</f>
        <v>180.08542972090234</v>
      </c>
      <c r="BZ15" s="196">
        <f>'Oxford Data'!U519*1000000/'HHE (Summary)'!BZ$4</f>
        <v>188.13671406711444</v>
      </c>
      <c r="CA15" s="196">
        <f>'Oxford Data'!V519*1000000/'HHE (Summary)'!CA$4</f>
        <v>199.26686400296347</v>
      </c>
      <c r="CB15" s="196">
        <f>'Oxford Data'!W519*1000000/'HHE (Summary)'!CB$4</f>
        <v>202.10964207904235</v>
      </c>
      <c r="CC15" s="197">
        <f>'Oxford Data'!X519*1000000/'HHE (Summary)'!CC$4</f>
        <v>221.79400600511195</v>
      </c>
      <c r="CD15" s="196">
        <f>'Oxford Data'!Q575*1000000/'HHE (Summary)'!CD$4</f>
        <v>233.01703877609117</v>
      </c>
      <c r="CE15" s="196">
        <f>'Oxford Data'!R575*1000000/'HHE (Summary)'!CE$4</f>
        <v>220.99260739579606</v>
      </c>
      <c r="CF15" s="196">
        <f>'Oxford Data'!S575*1000000/'HHE (Summary)'!CF$4</f>
        <v>170.83689271411788</v>
      </c>
      <c r="CG15" s="196">
        <f>'Oxford Data'!T575*1000000/'HHE (Summary)'!CG$4</f>
        <v>175.41493238159492</v>
      </c>
      <c r="CH15" s="196">
        <f>'Oxford Data'!U575*1000000/'HHE (Summary)'!CH$4</f>
        <v>183.74439199312681</v>
      </c>
      <c r="CI15" s="196">
        <f>'Oxford Data'!V575*1000000/'HHE (Summary)'!CI$4</f>
        <v>194.00919292628268</v>
      </c>
      <c r="CJ15" s="196">
        <f>'Oxford Data'!W575*1000000/'HHE (Summary)'!CJ$4</f>
        <v>197.31968963340509</v>
      </c>
      <c r="CK15" s="197">
        <f>'Oxford Data'!X575*1000000/'HHE (Summary)'!CK$4</f>
        <v>217.28399728037661</v>
      </c>
      <c r="CL15" s="196">
        <f>'Oxford Data'!Q631*1000000/'HHE (Summary)'!CL$4</f>
        <v>235.63510949697164</v>
      </c>
      <c r="CM15" s="196">
        <f>'Oxford Data'!R631*1000000/'HHE (Summary)'!CM$4</f>
        <v>224.23652483869776</v>
      </c>
      <c r="CN15" s="196">
        <f>'Oxford Data'!S631*1000000/'HHE (Summary)'!CN$4</f>
        <v>172.43976685144793</v>
      </c>
      <c r="CO15" s="196">
        <f>'Oxford Data'!T631*1000000/'HHE (Summary)'!CO$4</f>
        <v>175.71117480245036</v>
      </c>
      <c r="CP15" s="196">
        <f>'Oxford Data'!U631*1000000/'HHE (Summary)'!CP$4</f>
        <v>182.87683222742177</v>
      </c>
      <c r="CQ15" s="196">
        <f>'Oxford Data'!V631*1000000/'HHE (Summary)'!CQ$4</f>
        <v>192.80483469168229</v>
      </c>
      <c r="CR15" s="196">
        <f>'Oxford Data'!W631*1000000/'HHE (Summary)'!CR$4</f>
        <v>194.49458057740648</v>
      </c>
      <c r="CS15" s="197">
        <f>'Oxford Data'!X631*1000000/'HHE (Summary)'!CS$4</f>
        <v>214.30060990433688</v>
      </c>
      <c r="CT15" s="196">
        <f>'Oxford Data'!Q687*1000000/'HHE (Summary)'!CT$4</f>
        <v>235.02423254182798</v>
      </c>
      <c r="CU15" s="196">
        <f>'Oxford Data'!R687*1000000/'HHE (Summary)'!CU$4</f>
        <v>222.30305598157767</v>
      </c>
      <c r="CV15" s="196">
        <f>'Oxford Data'!S687*1000000/'HHE (Summary)'!CV$4</f>
        <v>172.76160687942598</v>
      </c>
      <c r="CW15" s="196">
        <f>'Oxford Data'!T687*1000000/'HHE (Summary)'!CW$4</f>
        <v>175.04930780929959</v>
      </c>
      <c r="CX15" s="196">
        <f>'Oxford Data'!U687*1000000/'HHE (Summary)'!CX$4</f>
        <v>183.80971695454568</v>
      </c>
      <c r="CY15" s="196">
        <f>'Oxford Data'!V687*1000000/'HHE (Summary)'!CY$4</f>
        <v>194.31401160776113</v>
      </c>
      <c r="CZ15" s="196">
        <f>'Oxford Data'!W687*1000000/'HHE (Summary)'!CZ$4</f>
        <v>194.71713069108969</v>
      </c>
      <c r="DA15" s="197">
        <f>'Oxford Data'!X687*1000000/'HHE (Summary)'!DA$4</f>
        <v>210.84522224709758</v>
      </c>
    </row>
    <row r="16" spans="1:105" s="88" customFormat="1">
      <c r="A16" s="90" t="s">
        <v>150</v>
      </c>
      <c r="B16" s="196">
        <f>'Oxford Data'!Q16*1000000/'HHE (Summary)'!B$4</f>
        <v>3653.8300775885691</v>
      </c>
      <c r="C16" s="196">
        <f>'Oxford Data'!R16*1000000/'HHE (Summary)'!C$4</f>
        <v>3638.9861814555893</v>
      </c>
      <c r="D16" s="196">
        <f>'Oxford Data'!S16*1000000/'HHE (Summary)'!D$4</f>
        <v>3533.9658063739375</v>
      </c>
      <c r="E16" s="196">
        <f>'Oxford Data'!T16*1000000/'HHE (Summary)'!E$4</f>
        <v>3485.7011467302536</v>
      </c>
      <c r="F16" s="196">
        <f>'Oxford Data'!U16*1000000/'HHE (Summary)'!F$4</f>
        <v>3488.5907898398068</v>
      </c>
      <c r="G16" s="196">
        <f>'Oxford Data'!V16*1000000/'HHE (Summary)'!G$4</f>
        <v>3545.4581302259103</v>
      </c>
      <c r="H16" s="196">
        <f>'Oxford Data'!W16*1000000/'HHE (Summary)'!H$4</f>
        <v>3540.7053313980468</v>
      </c>
      <c r="I16" s="197">
        <f>'Oxford Data'!X16*1000000/'HHE (Summary)'!I$4</f>
        <v>3559.1511631015123</v>
      </c>
      <c r="J16" s="196">
        <f>'Oxford Data'!Q72*1000000/'HHE (Summary)'!J$4</f>
        <v>3271.9562229777371</v>
      </c>
      <c r="K16" s="196">
        <f>'Oxford Data'!R72*1000000/'HHE (Summary)'!K$4</f>
        <v>3360.2795694973693</v>
      </c>
      <c r="L16" s="196">
        <f>'Oxford Data'!S72*1000000/'HHE (Summary)'!L$4</f>
        <v>3300.9322289053966</v>
      </c>
      <c r="M16" s="196">
        <f>'Oxford Data'!T72*1000000/'HHE (Summary)'!M$4</f>
        <v>3310.933753335974</v>
      </c>
      <c r="N16" s="196">
        <f>'Oxford Data'!U72*1000000/'HHE (Summary)'!N$4</f>
        <v>3316.6124356195246</v>
      </c>
      <c r="O16" s="196">
        <f>'Oxford Data'!V72*1000000/'HHE (Summary)'!O$4</f>
        <v>3392.0220061133991</v>
      </c>
      <c r="P16" s="196">
        <f>'Oxford Data'!W72*1000000/'HHE (Summary)'!P$4</f>
        <v>3377.168514709871</v>
      </c>
      <c r="Q16" s="197">
        <f>'Oxford Data'!X72*1000000/'HHE (Summary)'!Q$4</f>
        <v>3335.5484329692449</v>
      </c>
      <c r="R16" s="196">
        <f>'Oxford Data'!Q128*1000000/'HHE (Summary)'!R$4</f>
        <v>3487.4663318153671</v>
      </c>
      <c r="S16" s="196">
        <f>'Oxford Data'!R128*1000000/'HHE (Summary)'!S$4</f>
        <v>3505.3130670751511</v>
      </c>
      <c r="T16" s="196">
        <f>'Oxford Data'!S128*1000000/'HHE (Summary)'!T$4</f>
        <v>3430.5637743084171</v>
      </c>
      <c r="U16" s="196">
        <f>'Oxford Data'!T128*1000000/'HHE (Summary)'!U$4</f>
        <v>3396.0074011947518</v>
      </c>
      <c r="V16" s="196">
        <f>'Oxford Data'!U128*1000000/'HHE (Summary)'!V$4</f>
        <v>3413.0942554746975</v>
      </c>
      <c r="W16" s="196">
        <f>'Oxford Data'!V128*1000000/'HHE (Summary)'!W$4</f>
        <v>3471.1052530950287</v>
      </c>
      <c r="X16" s="196">
        <f>'Oxford Data'!W128*1000000/'HHE (Summary)'!X$4</f>
        <v>3450.3118780802388</v>
      </c>
      <c r="Y16" s="197">
        <f>'Oxford Data'!X128*1000000/'HHE (Summary)'!Y$4</f>
        <v>3454.1805749993823</v>
      </c>
      <c r="Z16" s="196">
        <f>'Oxford Data'!Q184*1000000/'HHE (Summary)'!Z$4</f>
        <v>3663.0389038716212</v>
      </c>
      <c r="AA16" s="196">
        <f>'Oxford Data'!R184*1000000/'HHE (Summary)'!AA$4</f>
        <v>3682.5930203629769</v>
      </c>
      <c r="AB16" s="196">
        <f>'Oxford Data'!S184*1000000/'HHE (Summary)'!AB$4</f>
        <v>3587.7994238155929</v>
      </c>
      <c r="AC16" s="196">
        <f>'Oxford Data'!T184*1000000/'HHE (Summary)'!AC$4</f>
        <v>3574.2334551382505</v>
      </c>
      <c r="AD16" s="196">
        <f>'Oxford Data'!U184*1000000/'HHE (Summary)'!AD$4</f>
        <v>3659.77261462877</v>
      </c>
      <c r="AE16" s="196">
        <f>'Oxford Data'!V184*1000000/'HHE (Summary)'!AE$4</f>
        <v>3745.2853213885733</v>
      </c>
      <c r="AF16" s="196">
        <f>'Oxford Data'!W184*1000000/'HHE (Summary)'!AF$4</f>
        <v>3740.1766509104586</v>
      </c>
      <c r="AG16" s="197">
        <f>'Oxford Data'!X184*1000000/'HHE (Summary)'!AG$4</f>
        <v>3741.8727975437446</v>
      </c>
      <c r="AH16" s="196">
        <f>'Oxford Data'!Q240*1000000/'HHE (Summary)'!AH$4</f>
        <v>3577.4292588927515</v>
      </c>
      <c r="AI16" s="196">
        <f>'Oxford Data'!R240*1000000/'HHE (Summary)'!AI$4</f>
        <v>3547.8474497766269</v>
      </c>
      <c r="AJ16" s="196">
        <f>'Oxford Data'!S240*1000000/'HHE (Summary)'!AJ$4</f>
        <v>3468.3261632152762</v>
      </c>
      <c r="AK16" s="196">
        <f>'Oxford Data'!T240*1000000/'HHE (Summary)'!AK$4</f>
        <v>3421.3560793378369</v>
      </c>
      <c r="AL16" s="196">
        <f>'Oxford Data'!U240*1000000/'HHE (Summary)'!AL$4</f>
        <v>3419.2023417859991</v>
      </c>
      <c r="AM16" s="196">
        <f>'Oxford Data'!V240*1000000/'HHE (Summary)'!AM$4</f>
        <v>3470.343673240267</v>
      </c>
      <c r="AN16" s="196">
        <f>'Oxford Data'!W240*1000000/'HHE (Summary)'!AN$4</f>
        <v>3468.906355690795</v>
      </c>
      <c r="AO16" s="197">
        <f>'Oxford Data'!X240*1000000/'HHE (Summary)'!AO$4</f>
        <v>3535.097229776416</v>
      </c>
      <c r="AP16" s="196">
        <f>'Oxford Data'!Q296*1000000/'HHE (Summary)'!AP$4</f>
        <v>3572.1758928599138</v>
      </c>
      <c r="AQ16" s="196">
        <f>'Oxford Data'!R296*1000000/'HHE (Summary)'!AQ$4</f>
        <v>3509.2256487430736</v>
      </c>
      <c r="AR16" s="196">
        <f>'Oxford Data'!S296*1000000/'HHE (Summary)'!AR$4</f>
        <v>3409.1597495769433</v>
      </c>
      <c r="AS16" s="196">
        <f>'Oxford Data'!T296*1000000/'HHE (Summary)'!AS$4</f>
        <v>3352.4648789405869</v>
      </c>
      <c r="AT16" s="196">
        <f>'Oxford Data'!U296*1000000/'HHE (Summary)'!AT$4</f>
        <v>3364.4633578301209</v>
      </c>
      <c r="AU16" s="196">
        <f>'Oxford Data'!V296*1000000/'HHE (Summary)'!AU$4</f>
        <v>3417.6326894865756</v>
      </c>
      <c r="AV16" s="196">
        <f>'Oxford Data'!W296*1000000/'HHE (Summary)'!AV$4</f>
        <v>3431.5867446958673</v>
      </c>
      <c r="AW16" s="197">
        <f>'Oxford Data'!X296*1000000/'HHE (Summary)'!AW$4</f>
        <v>3462.9738139142719</v>
      </c>
      <c r="AX16" s="196">
        <f>'Oxford Data'!Q352*1000000/'HHE (Summary)'!AX$4</f>
        <v>3508.7072187497793</v>
      </c>
      <c r="AY16" s="196">
        <f>'Oxford Data'!R352*1000000/'HHE (Summary)'!AY$4</f>
        <v>3494.0316188148199</v>
      </c>
      <c r="AZ16" s="196">
        <f>'Oxford Data'!S352*1000000/'HHE (Summary)'!AZ$4</f>
        <v>3357.3514146326806</v>
      </c>
      <c r="BA16" s="196">
        <f>'Oxford Data'!T352*1000000/'HHE (Summary)'!BA$4</f>
        <v>3346.3812359354538</v>
      </c>
      <c r="BB16" s="196">
        <f>'Oxford Data'!U352*1000000/'HHE (Summary)'!BB$4</f>
        <v>3388.3797589782944</v>
      </c>
      <c r="BC16" s="196">
        <f>'Oxford Data'!V352*1000000/'HHE (Summary)'!BC$4</f>
        <v>3443.7898428544268</v>
      </c>
      <c r="BD16" s="196">
        <f>'Oxford Data'!W352*1000000/'HHE (Summary)'!BD$4</f>
        <v>3435.3710020346766</v>
      </c>
      <c r="BE16" s="197">
        <f>'Oxford Data'!X352*1000000/'HHE (Summary)'!BE$4</f>
        <v>3506.9673839674183</v>
      </c>
      <c r="BF16" s="196">
        <f>'Oxford Data'!Q408*1000000/'HHE (Summary)'!BF$4</f>
        <v>3578.6866967168462</v>
      </c>
      <c r="BG16" s="196">
        <f>'Oxford Data'!R408*1000000/'HHE (Summary)'!BG$4</f>
        <v>3578.327160665825</v>
      </c>
      <c r="BH16" s="196">
        <f>'Oxford Data'!S408*1000000/'HHE (Summary)'!BH$4</f>
        <v>3483.216674122064</v>
      </c>
      <c r="BI16" s="196">
        <f>'Oxford Data'!T408*1000000/'HHE (Summary)'!BI$4</f>
        <v>3467.3050555723717</v>
      </c>
      <c r="BJ16" s="196">
        <f>'Oxford Data'!U408*1000000/'HHE (Summary)'!BJ$4</f>
        <v>3480.9955227168412</v>
      </c>
      <c r="BK16" s="196">
        <f>'Oxford Data'!V408*1000000/'HHE (Summary)'!BK$4</f>
        <v>3527.2450631217935</v>
      </c>
      <c r="BL16" s="196">
        <f>'Oxford Data'!W408*1000000/'HHE (Summary)'!BL$4</f>
        <v>3542.7996277807688</v>
      </c>
      <c r="BM16" s="197">
        <f>'Oxford Data'!X408*1000000/'HHE (Summary)'!BM$4</f>
        <v>3618.728226242652</v>
      </c>
      <c r="BN16" s="196">
        <f>'Oxford Data'!Q464*1000000/'HHE (Summary)'!BN$4</f>
        <v>3626.2851915180236</v>
      </c>
      <c r="BO16" s="196">
        <f>'Oxford Data'!R464*1000000/'HHE (Summary)'!BO$4</f>
        <v>3622.7131228283229</v>
      </c>
      <c r="BP16" s="196">
        <f>'Oxford Data'!S464*1000000/'HHE (Summary)'!BP$4</f>
        <v>3495.538037842658</v>
      </c>
      <c r="BQ16" s="196">
        <f>'Oxford Data'!T464*1000000/'HHE (Summary)'!BQ$4</f>
        <v>3465.7499281772743</v>
      </c>
      <c r="BR16" s="196">
        <f>'Oxford Data'!U464*1000000/'HHE (Summary)'!BR$4</f>
        <v>3453.6705851968609</v>
      </c>
      <c r="BS16" s="196">
        <f>'Oxford Data'!V464*1000000/'HHE (Summary)'!BS$4</f>
        <v>3475.4135172020183</v>
      </c>
      <c r="BT16" s="196">
        <f>'Oxford Data'!W464*1000000/'HHE (Summary)'!BT$4</f>
        <v>3478.0160198320978</v>
      </c>
      <c r="BU16" s="197">
        <f>'Oxford Data'!X464*1000000/'HHE (Summary)'!BU$4</f>
        <v>3519.8044134242077</v>
      </c>
      <c r="BV16" s="196">
        <f>'Oxford Data'!Q520*1000000/'HHE (Summary)'!BV$4</f>
        <v>3873.3082369520521</v>
      </c>
      <c r="BW16" s="196">
        <f>'Oxford Data'!R520*1000000/'HHE (Summary)'!BW$4</f>
        <v>3842.2030920853304</v>
      </c>
      <c r="BX16" s="196">
        <f>'Oxford Data'!S520*1000000/'HHE (Summary)'!BX$4</f>
        <v>3691.2143815479048</v>
      </c>
      <c r="BY16" s="196">
        <f>'Oxford Data'!T520*1000000/'HHE (Summary)'!BY$4</f>
        <v>3612.2767124996699</v>
      </c>
      <c r="BZ16" s="196">
        <f>'Oxford Data'!U520*1000000/'HHE (Summary)'!BZ$4</f>
        <v>3597.8355526170926</v>
      </c>
      <c r="CA16" s="196">
        <f>'Oxford Data'!V520*1000000/'HHE (Summary)'!CA$4</f>
        <v>3660.6881741801849</v>
      </c>
      <c r="CB16" s="196">
        <f>'Oxford Data'!W520*1000000/'HHE (Summary)'!CB$4</f>
        <v>3662.2972006622772</v>
      </c>
      <c r="CC16" s="197">
        <f>'Oxford Data'!X520*1000000/'HHE (Summary)'!CC$4</f>
        <v>3667.6578434612716</v>
      </c>
      <c r="CD16" s="196">
        <f>'Oxford Data'!Q576*1000000/'HHE (Summary)'!CD$4</f>
        <v>3708.5650110675379</v>
      </c>
      <c r="CE16" s="196">
        <f>'Oxford Data'!R576*1000000/'HHE (Summary)'!CE$4</f>
        <v>3661.4810236845829</v>
      </c>
      <c r="CF16" s="196">
        <f>'Oxford Data'!S576*1000000/'HHE (Summary)'!CF$4</f>
        <v>3562.5338068142773</v>
      </c>
      <c r="CG16" s="196">
        <f>'Oxford Data'!T576*1000000/'HHE (Summary)'!CG$4</f>
        <v>3518.5926826438531</v>
      </c>
      <c r="CH16" s="196">
        <f>'Oxford Data'!U576*1000000/'HHE (Summary)'!CH$4</f>
        <v>3513.838909034278</v>
      </c>
      <c r="CI16" s="196">
        <f>'Oxford Data'!V576*1000000/'HHE (Summary)'!CI$4</f>
        <v>3564.1006435316017</v>
      </c>
      <c r="CJ16" s="196">
        <f>'Oxford Data'!W576*1000000/'HHE (Summary)'!CJ$4</f>
        <v>3575.5015918406953</v>
      </c>
      <c r="CK16" s="197">
        <f>'Oxford Data'!X576*1000000/'HHE (Summary)'!CK$4</f>
        <v>3593.0788718682725</v>
      </c>
      <c r="CL16" s="196">
        <f>'Oxford Data'!Q632*1000000/'HHE (Summary)'!CL$4</f>
        <v>3750.2327170986282</v>
      </c>
      <c r="CM16" s="196">
        <f>'Oxford Data'!R632*1000000/'HHE (Summary)'!CM$4</f>
        <v>3715.2273561956581</v>
      </c>
      <c r="CN16" s="196">
        <f>'Oxford Data'!S632*1000000/'HHE (Summary)'!CN$4</f>
        <v>3595.9592175179355</v>
      </c>
      <c r="CO16" s="196">
        <f>'Oxford Data'!T632*1000000/'HHE (Summary)'!CO$4</f>
        <v>3524.534915726053</v>
      </c>
      <c r="CP16" s="196">
        <f>'Oxford Data'!U632*1000000/'HHE (Summary)'!CP$4</f>
        <v>3497.2481155543819</v>
      </c>
      <c r="CQ16" s="196">
        <f>'Oxford Data'!V632*1000000/'HHE (Summary)'!CQ$4</f>
        <v>3541.9756406168581</v>
      </c>
      <c r="CR16" s="196">
        <f>'Oxford Data'!W632*1000000/'HHE (Summary)'!CR$4</f>
        <v>3524.3096304828982</v>
      </c>
      <c r="CS16" s="197">
        <f>'Oxford Data'!X632*1000000/'HHE (Summary)'!CS$4</f>
        <v>3543.7446075799799</v>
      </c>
      <c r="CT16" s="196">
        <f>'Oxford Data'!Q688*1000000/'HHE (Summary)'!CT$4</f>
        <v>3740.510351241554</v>
      </c>
      <c r="CU16" s="196">
        <f>'Oxford Data'!R688*1000000/'HHE (Summary)'!CU$4</f>
        <v>3683.1929835817778</v>
      </c>
      <c r="CV16" s="196">
        <f>'Oxford Data'!S688*1000000/'HHE (Summary)'!CV$4</f>
        <v>3602.6706834187867</v>
      </c>
      <c r="CW16" s="196">
        <f>'Oxford Data'!T688*1000000/'HHE (Summary)'!CW$4</f>
        <v>3511.2587349165601</v>
      </c>
      <c r="CX16" s="196">
        <f>'Oxford Data'!U688*1000000/'HHE (Summary)'!CX$4</f>
        <v>3515.0881520107582</v>
      </c>
      <c r="CY16" s="196">
        <f>'Oxford Data'!V688*1000000/'HHE (Summary)'!CY$4</f>
        <v>3569.7004011638633</v>
      </c>
      <c r="CZ16" s="196">
        <f>'Oxford Data'!W688*1000000/'HHE (Summary)'!CZ$4</f>
        <v>3528.3423161576879</v>
      </c>
      <c r="DA16" s="197">
        <f>'Oxford Data'!X688*1000000/'HHE (Summary)'!DA$4</f>
        <v>3486.6051930775843</v>
      </c>
    </row>
    <row r="17" spans="1:105">
      <c r="A17" s="91" t="s">
        <v>11</v>
      </c>
      <c r="B17" s="196">
        <f>'Oxford Data'!Q17*1000000/'HHE (Summary)'!B$4</f>
        <v>114.46092081122782</v>
      </c>
      <c r="C17" s="196">
        <f>'Oxford Data'!R17*1000000/'HHE (Summary)'!C$4</f>
        <v>112.08227278731206</v>
      </c>
      <c r="D17" s="196">
        <f>'Oxford Data'!S17*1000000/'HHE (Summary)'!D$4</f>
        <v>109.22958091094199</v>
      </c>
      <c r="E17" s="196">
        <f>'Oxford Data'!T17*1000000/'HHE (Summary)'!E$4</f>
        <v>106.82859562466751</v>
      </c>
      <c r="F17" s="196">
        <f>'Oxford Data'!U17*1000000/'HHE (Summary)'!F$4</f>
        <v>106.5677644393211</v>
      </c>
      <c r="G17" s="196">
        <f>'Oxford Data'!V17*1000000/'HHE (Summary)'!G$4</f>
        <v>106.73409142516827</v>
      </c>
      <c r="H17" s="196">
        <f>'Oxford Data'!W17*1000000/'HHE (Summary)'!H$4</f>
        <v>104.62586920355807</v>
      </c>
      <c r="I17" s="197">
        <f>'Oxford Data'!X17*1000000/'HHE (Summary)'!I$4</f>
        <v>103.20630323896741</v>
      </c>
      <c r="J17" s="196">
        <f>'Oxford Data'!Q73*1000000/'HHE (Summary)'!J$4</f>
        <v>102.49823176868317</v>
      </c>
      <c r="K17" s="196">
        <f>'Oxford Data'!R73*1000000/'HHE (Summary)'!K$4</f>
        <v>103.49799437803442</v>
      </c>
      <c r="L17" s="196">
        <f>'Oxford Data'!S73*1000000/'HHE (Summary)'!L$4</f>
        <v>102.02686266189833</v>
      </c>
      <c r="M17" s="196">
        <f>'Oxford Data'!T73*1000000/'HHE (Summary)'!M$4</f>
        <v>101.47238337026688</v>
      </c>
      <c r="N17" s="196">
        <f>'Oxford Data'!U73*1000000/'HHE (Summary)'!N$4</f>
        <v>101.31425382564119</v>
      </c>
      <c r="O17" s="196">
        <f>'Oxford Data'!V73*1000000/'HHE (Summary)'!O$4</f>
        <v>102.11498024195289</v>
      </c>
      <c r="P17" s="196">
        <f>'Oxford Data'!W73*1000000/'HHE (Summary)'!P$4</f>
        <v>99.793447414301966</v>
      </c>
      <c r="Q17" s="197">
        <f>'Oxford Data'!X73*1000000/'HHE (Summary)'!Q$4</f>
        <v>96.72239454457474</v>
      </c>
      <c r="R17" s="196">
        <f>'Oxford Data'!Q129*1000000/'HHE (Summary)'!R$4</f>
        <v>109.2493627676274</v>
      </c>
      <c r="S17" s="196">
        <f>'Oxford Data'!R129*1000000/'HHE (Summary)'!S$4</f>
        <v>107.96508582280285</v>
      </c>
      <c r="T17" s="196">
        <f>'Oxford Data'!S129*1000000/'HHE (Summary)'!T$4</f>
        <v>106.03357923840592</v>
      </c>
      <c r="U17" s="196">
        <f>'Oxford Data'!T129*1000000/'HHE (Summary)'!U$4</f>
        <v>104.0796918981211</v>
      </c>
      <c r="V17" s="196">
        <f>'Oxford Data'!U129*1000000/'HHE (Summary)'!V$4</f>
        <v>104.26153324888233</v>
      </c>
      <c r="W17" s="196">
        <f>'Oxford Data'!V129*1000000/'HHE (Summary)'!W$4</f>
        <v>104.49573844117556</v>
      </c>
      <c r="X17" s="196">
        <f>'Oxford Data'!W129*1000000/'HHE (Summary)'!X$4</f>
        <v>101.95479303694796</v>
      </c>
      <c r="Y17" s="197">
        <f>'Oxford Data'!X129*1000000/'HHE (Summary)'!Y$4</f>
        <v>100.16242399631108</v>
      </c>
      <c r="Z17" s="196">
        <f>'Oxford Data'!Q185*1000000/'HHE (Summary)'!Z$4</f>
        <v>114.74939912400271</v>
      </c>
      <c r="AA17" s="196">
        <f>'Oxford Data'!R185*1000000/'HHE (Summary)'!AA$4</f>
        <v>113.42538138132581</v>
      </c>
      <c r="AB17" s="196">
        <f>'Oxford Data'!S185*1000000/'HHE (Summary)'!AB$4</f>
        <v>110.89349725712356</v>
      </c>
      <c r="AC17" s="196">
        <f>'Oxford Data'!T185*1000000/'HHE (Summary)'!AC$4</f>
        <v>109.54190401701442</v>
      </c>
      <c r="AD17" s="196">
        <f>'Oxford Data'!U185*1000000/'HHE (Summary)'!AD$4</f>
        <v>111.79694306168419</v>
      </c>
      <c r="AE17" s="196">
        <f>'Oxford Data'!V185*1000000/'HHE (Summary)'!AE$4</f>
        <v>112.74978048632524</v>
      </c>
      <c r="AF17" s="196">
        <f>'Oxford Data'!W185*1000000/'HHE (Summary)'!AF$4</f>
        <v>110.52013552391483</v>
      </c>
      <c r="AG17" s="197">
        <f>'Oxford Data'!X185*1000000/'HHE (Summary)'!AG$4</f>
        <v>108.50476445861715</v>
      </c>
      <c r="AH17" s="196">
        <f>'Oxford Data'!Q241*1000000/'HHE (Summary)'!AH$4</f>
        <v>112.06756702274886</v>
      </c>
      <c r="AI17" s="196">
        <f>'Oxford Data'!R241*1000000/'HHE (Summary)'!AI$4</f>
        <v>109.27516232407713</v>
      </c>
      <c r="AJ17" s="196">
        <f>'Oxford Data'!S241*1000000/'HHE (Summary)'!AJ$4</f>
        <v>107.20075802294676</v>
      </c>
      <c r="AK17" s="196">
        <f>'Oxford Data'!T241*1000000/'HHE (Summary)'!AK$4</f>
        <v>104.85656965469749</v>
      </c>
      <c r="AL17" s="196">
        <f>'Oxford Data'!U241*1000000/'HHE (Summary)'!AL$4</f>
        <v>104.448120080761</v>
      </c>
      <c r="AM17" s="196">
        <f>'Oxford Data'!V241*1000000/'HHE (Summary)'!AM$4</f>
        <v>104.4728114932721</v>
      </c>
      <c r="AN17" s="196">
        <f>'Oxford Data'!W241*1000000/'HHE (Summary)'!AN$4</f>
        <v>102.50424948709038</v>
      </c>
      <c r="AO17" s="197">
        <f>'Oxford Data'!X241*1000000/'HHE (Summary)'!AO$4</f>
        <v>102.50880054153322</v>
      </c>
      <c r="AP17" s="196">
        <f>'Oxford Data'!Q297*1000000/'HHE (Summary)'!AP$4</f>
        <v>111.90299858341032</v>
      </c>
      <c r="AQ17" s="196">
        <f>'Oxford Data'!R297*1000000/'HHE (Summary)'!AQ$4</f>
        <v>108.0855949492298</v>
      </c>
      <c r="AR17" s="196">
        <f>'Oxford Data'!S297*1000000/'HHE (Summary)'!AR$4</f>
        <v>105.37201294735434</v>
      </c>
      <c r="AS17" s="196">
        <f>'Oxford Data'!T297*1000000/'HHE (Summary)'!AS$4</f>
        <v>102.74521533040627</v>
      </c>
      <c r="AT17" s="196">
        <f>'Oxford Data'!U297*1000000/'HHE (Summary)'!AT$4</f>
        <v>102.77598038330873</v>
      </c>
      <c r="AU17" s="196">
        <f>'Oxford Data'!V297*1000000/'HHE (Summary)'!AU$4</f>
        <v>102.88597595540091</v>
      </c>
      <c r="AV17" s="196">
        <f>'Oxford Data'!W297*1000000/'HHE (Summary)'!AV$4</f>
        <v>101.40147578150753</v>
      </c>
      <c r="AW17" s="197">
        <f>'Oxford Data'!X297*1000000/'HHE (Summary)'!AW$4</f>
        <v>100.41740549058164</v>
      </c>
      <c r="AX17" s="196">
        <f>'Oxford Data'!Q353*1000000/'HHE (Summary)'!AX$4</f>
        <v>109.91476083642999</v>
      </c>
      <c r="AY17" s="196">
        <f>'Oxford Data'!R353*1000000/'HHE (Summary)'!AY$4</f>
        <v>107.61761257110597</v>
      </c>
      <c r="AZ17" s="196">
        <f>'Oxford Data'!S353*1000000/'HHE (Summary)'!AZ$4</f>
        <v>103.77069504454697</v>
      </c>
      <c r="BA17" s="196">
        <f>'Oxford Data'!T353*1000000/'HHE (Summary)'!BA$4</f>
        <v>102.55876588704825</v>
      </c>
      <c r="BB17" s="196">
        <f>'Oxford Data'!U353*1000000/'HHE (Summary)'!BB$4</f>
        <v>103.50656690300535</v>
      </c>
      <c r="BC17" s="196">
        <f>'Oxford Data'!V353*1000000/'HHE (Summary)'!BC$4</f>
        <v>103.67342285124352</v>
      </c>
      <c r="BD17" s="196">
        <f>'Oxford Data'!W353*1000000/'HHE (Summary)'!BD$4</f>
        <v>101.51329847679136</v>
      </c>
      <c r="BE17" s="197">
        <f>'Oxford Data'!X353*1000000/'HHE (Summary)'!BE$4</f>
        <v>101.69310678097384</v>
      </c>
      <c r="BF17" s="196">
        <f>'Oxford Data'!Q409*1000000/'HHE (Summary)'!BF$4</f>
        <v>112.10695787786592</v>
      </c>
      <c r="BG17" s="196">
        <f>'Oxford Data'!R409*1000000/'HHE (Summary)'!BG$4</f>
        <v>110.21394996986984</v>
      </c>
      <c r="BH17" s="196">
        <f>'Oxford Data'!S409*1000000/'HHE (Summary)'!BH$4</f>
        <v>107.66100137418829</v>
      </c>
      <c r="BI17" s="196">
        <f>'Oxford Data'!T409*1000000/'HHE (Summary)'!BI$4</f>
        <v>106.26479841410529</v>
      </c>
      <c r="BJ17" s="196">
        <f>'Oxford Data'!U409*1000000/'HHE (Summary)'!BJ$4</f>
        <v>106.33574793570267</v>
      </c>
      <c r="BK17" s="196">
        <f>'Oxford Data'!V409*1000000/'HHE (Summary)'!BK$4</f>
        <v>106.18579693175676</v>
      </c>
      <c r="BL17" s="196">
        <f>'Oxford Data'!W409*1000000/'HHE (Summary)'!BL$4</f>
        <v>104.68775449445451</v>
      </c>
      <c r="BM17" s="197">
        <f>'Oxford Data'!X409*1000000/'HHE (Summary)'!BM$4</f>
        <v>104.93388607062033</v>
      </c>
      <c r="BN17" s="196">
        <f>'Oxford Data'!Q465*1000000/'HHE (Summary)'!BN$4</f>
        <v>113.59804187150557</v>
      </c>
      <c r="BO17" s="196">
        <f>'Oxford Data'!R465*1000000/'HHE (Summary)'!BO$4</f>
        <v>111.58105588095495</v>
      </c>
      <c r="BP17" s="196">
        <f>'Oxford Data'!S465*1000000/'HHE (Summary)'!BP$4</f>
        <v>108.04183624050881</v>
      </c>
      <c r="BQ17" s="196">
        <f>'Oxford Data'!T465*1000000/'HHE (Summary)'!BQ$4</f>
        <v>106.21713739308187</v>
      </c>
      <c r="BR17" s="196">
        <f>'Oxford Data'!U465*1000000/'HHE (Summary)'!BR$4</f>
        <v>105.50103911475721</v>
      </c>
      <c r="BS17" s="196">
        <f>'Oxford Data'!V465*1000000/'HHE (Summary)'!BS$4</f>
        <v>104.62543639224131</v>
      </c>
      <c r="BT17" s="196">
        <f>'Oxford Data'!W465*1000000/'HHE (Summary)'!BT$4</f>
        <v>102.77343498538208</v>
      </c>
      <c r="BU17" s="197">
        <f>'Oxford Data'!X465*1000000/'HHE (Summary)'!BU$4</f>
        <v>102.06534788400441</v>
      </c>
      <c r="BV17" s="196">
        <f>'Oxford Data'!Q521*1000000/'HHE (Summary)'!BV$4</f>
        <v>121.33635609016595</v>
      </c>
      <c r="BW17" s="196">
        <f>'Oxford Data'!R521*1000000/'HHE (Summary)'!BW$4</f>
        <v>118.34143731183546</v>
      </c>
      <c r="BX17" s="196">
        <f>'Oxford Data'!S521*1000000/'HHE (Summary)'!BX$4</f>
        <v>114.08989844262716</v>
      </c>
      <c r="BY17" s="196">
        <f>'Oxford Data'!T521*1000000/'HHE (Summary)'!BY$4</f>
        <v>110.70784096508589</v>
      </c>
      <c r="BZ17" s="196">
        <f>'Oxford Data'!U521*1000000/'HHE (Summary)'!BZ$4</f>
        <v>109.90491999788806</v>
      </c>
      <c r="CA17" s="196">
        <f>'Oxford Data'!V521*1000000/'HHE (Summary)'!CA$4</f>
        <v>110.20302931544846</v>
      </c>
      <c r="CB17" s="196">
        <f>'Oxford Data'!W521*1000000/'HHE (Summary)'!CB$4</f>
        <v>108.21884117358992</v>
      </c>
      <c r="CC17" s="197">
        <f>'Oxford Data'!X521*1000000/'HHE (Summary)'!CC$4</f>
        <v>106.35272013543458</v>
      </c>
      <c r="CD17" s="196">
        <f>'Oxford Data'!Q577*1000000/'HHE (Summary)'!CD$4</f>
        <v>116.17556291376337</v>
      </c>
      <c r="CE17" s="196">
        <f>'Oxford Data'!R577*1000000/'HHE (Summary)'!CE$4</f>
        <v>112.77512319050041</v>
      </c>
      <c r="CF17" s="196">
        <f>'Oxford Data'!S577*1000000/'HHE (Summary)'!CF$4</f>
        <v>110.11257494272725</v>
      </c>
      <c r="CG17" s="196">
        <f>'Oxford Data'!T577*1000000/'HHE (Summary)'!CG$4</f>
        <v>107.8366443476294</v>
      </c>
      <c r="CH17" s="196">
        <f>'Oxford Data'!U577*1000000/'HHE (Summary)'!CH$4</f>
        <v>107.33903163027063</v>
      </c>
      <c r="CI17" s="196">
        <f>'Oxford Data'!V577*1000000/'HHE (Summary)'!CI$4</f>
        <v>107.29531416324025</v>
      </c>
      <c r="CJ17" s="196">
        <f>'Oxford Data'!W577*1000000/'HHE (Summary)'!CJ$4</f>
        <v>105.65407930665859</v>
      </c>
      <c r="CK17" s="197">
        <f>'Oxford Data'!X577*1000000/'HHE (Summary)'!CK$4</f>
        <v>104.19012023316721</v>
      </c>
      <c r="CL17" s="196">
        <f>'Oxford Data'!Q633*1000000/'HHE (Summary)'!CL$4</f>
        <v>117.48085733061751</v>
      </c>
      <c r="CM17" s="196">
        <f>'Oxford Data'!R633*1000000/'HHE (Summary)'!CM$4</f>
        <v>114.43053236257219</v>
      </c>
      <c r="CN17" s="196">
        <f>'Oxford Data'!S633*1000000/'HHE (Summary)'!CN$4</f>
        <v>111.145704237966</v>
      </c>
      <c r="CO17" s="196">
        <f>'Oxford Data'!T633*1000000/'HHE (Summary)'!CO$4</f>
        <v>108.01875990726118</v>
      </c>
      <c r="CP17" s="196">
        <f>'Oxford Data'!U633*1000000/'HHE (Summary)'!CP$4</f>
        <v>106.83222418911812</v>
      </c>
      <c r="CQ17" s="196">
        <f>'Oxford Data'!V633*1000000/'HHE (Summary)'!CQ$4</f>
        <v>106.62925296687406</v>
      </c>
      <c r="CR17" s="196">
        <f>'Oxford Data'!W633*1000000/'HHE (Summary)'!CR$4</f>
        <v>104.14138537932192</v>
      </c>
      <c r="CS17" s="197">
        <f>'Oxford Data'!X633*1000000/'HHE (Summary)'!CS$4</f>
        <v>102.75955243571184</v>
      </c>
      <c r="CT17" s="196">
        <f>'Oxford Data'!Q689*1000000/'HHE (Summary)'!CT$4</f>
        <v>117.17629173100464</v>
      </c>
      <c r="CU17" s="196">
        <f>'Oxford Data'!R689*1000000/'HHE (Summary)'!CU$4</f>
        <v>113.44386049550747</v>
      </c>
      <c r="CV17" s="196">
        <f>'Oxford Data'!S689*1000000/'HHE (Summary)'!CV$4</f>
        <v>111.35314557945425</v>
      </c>
      <c r="CW17" s="196">
        <f>'Oxford Data'!T689*1000000/'HHE (Summary)'!CW$4</f>
        <v>107.61187598593948</v>
      </c>
      <c r="CX17" s="196">
        <f>'Oxford Data'!U689*1000000/'HHE (Summary)'!CX$4</f>
        <v>107.3771928934468</v>
      </c>
      <c r="CY17" s="196">
        <f>'Oxford Data'!V689*1000000/'HHE (Summary)'!CY$4</f>
        <v>107.4638918254569</v>
      </c>
      <c r="CZ17" s="196">
        <f>'Oxford Data'!W689*1000000/'HHE (Summary)'!CZ$4</f>
        <v>104.26054899347756</v>
      </c>
      <c r="DA17" s="197">
        <f>'Oxford Data'!X689*1000000/'HHE (Summary)'!DA$4</f>
        <v>101.10265519538999</v>
      </c>
    </row>
    <row r="18" spans="1:105">
      <c r="A18" s="91" t="s">
        <v>12</v>
      </c>
      <c r="B18" s="196">
        <f>'Oxford Data'!Q18*1000000/'HHE (Summary)'!B$4</f>
        <v>1899.3535213658224</v>
      </c>
      <c r="C18" s="196">
        <f>'Oxford Data'!R18*1000000/'HHE (Summary)'!C$4</f>
        <v>1904.6430344218975</v>
      </c>
      <c r="D18" s="196">
        <f>'Oxford Data'!S18*1000000/'HHE (Summary)'!D$4</f>
        <v>1900.8455751999909</v>
      </c>
      <c r="E18" s="196">
        <f>'Oxford Data'!T18*1000000/'HHE (Summary)'!E$4</f>
        <v>1910.0234640333874</v>
      </c>
      <c r="F18" s="196">
        <f>'Oxford Data'!U18*1000000/'HHE (Summary)'!F$4</f>
        <v>1918.3801327662286</v>
      </c>
      <c r="G18" s="196">
        <f>'Oxford Data'!V18*1000000/'HHE (Summary)'!G$4</f>
        <v>1930.2394398166614</v>
      </c>
      <c r="H18" s="196">
        <f>'Oxford Data'!W18*1000000/'HHE (Summary)'!H$4</f>
        <v>1942.6143248135934</v>
      </c>
      <c r="I18" s="197">
        <f>'Oxford Data'!X18*1000000/'HHE (Summary)'!I$4</f>
        <v>1956.9108187681793</v>
      </c>
      <c r="J18" s="196">
        <f>'Oxford Data'!Q74*1000000/'HHE (Summary)'!J$4</f>
        <v>1700.8458088913251</v>
      </c>
      <c r="K18" s="196">
        <f>'Oxford Data'!R74*1000000/'HHE (Summary)'!K$4</f>
        <v>1758.7681724016131</v>
      </c>
      <c r="L18" s="196">
        <f>'Oxford Data'!S74*1000000/'HHE (Summary)'!L$4</f>
        <v>1775.5017351987187</v>
      </c>
      <c r="M18" s="196">
        <f>'Oxford Data'!T74*1000000/'HHE (Summary)'!M$4</f>
        <v>1814.2579901504189</v>
      </c>
      <c r="N18" s="196">
        <f>'Oxford Data'!U74*1000000/'HHE (Summary)'!N$4</f>
        <v>1823.8090357597005</v>
      </c>
      <c r="O18" s="196">
        <f>'Oxford Data'!V74*1000000/'HHE (Summary)'!O$4</f>
        <v>1846.7048309237614</v>
      </c>
      <c r="P18" s="196">
        <f>'Oxford Data'!W74*1000000/'HHE (Summary)'!P$4</f>
        <v>1852.8895572889762</v>
      </c>
      <c r="Q18" s="197">
        <f>'Oxford Data'!X74*1000000/'HHE (Summary)'!Q$4</f>
        <v>1833.968414343685</v>
      </c>
      <c r="R18" s="196">
        <f>'Oxford Data'!Q130*1000000/'HHE (Summary)'!R$4</f>
        <v>1812.8734279701046</v>
      </c>
      <c r="S18" s="196">
        <f>'Oxford Data'!R130*1000000/'HHE (Summary)'!S$4</f>
        <v>1834.6786120529327</v>
      </c>
      <c r="T18" s="196">
        <f>'Oxford Data'!S130*1000000/'HHE (Summary)'!T$4</f>
        <v>1845.2278058475179</v>
      </c>
      <c r="U18" s="196">
        <f>'Oxford Data'!T130*1000000/'HHE (Summary)'!U$4</f>
        <v>1860.8749136160477</v>
      </c>
      <c r="V18" s="196">
        <f>'Oxford Data'!U130*1000000/'HHE (Summary)'!V$4</f>
        <v>1876.8645007120092</v>
      </c>
      <c r="W18" s="196">
        <f>'Oxford Data'!V130*1000000/'HHE (Summary)'!W$4</f>
        <v>1889.7598034395364</v>
      </c>
      <c r="X18" s="196">
        <f>'Oxford Data'!W130*1000000/'HHE (Summary)'!X$4</f>
        <v>1893.0197946708652</v>
      </c>
      <c r="Y18" s="197">
        <f>'Oxford Data'!X130*1000000/'HHE (Summary)'!Y$4</f>
        <v>1899.1953495183407</v>
      </c>
      <c r="Z18" s="196">
        <f>'Oxford Data'!Q186*1000000/'HHE (Summary)'!Z$4</f>
        <v>1904.1405027680621</v>
      </c>
      <c r="AA18" s="196">
        <f>'Oxford Data'!R186*1000000/'HHE (Summary)'!AA$4</f>
        <v>1927.4668259497048</v>
      </c>
      <c r="AB18" s="196">
        <f>'Oxford Data'!S186*1000000/'HHE (Summary)'!AB$4</f>
        <v>1929.8015411367339</v>
      </c>
      <c r="AC18" s="196">
        <f>'Oxford Data'!T186*1000000/'HHE (Summary)'!AC$4</f>
        <v>1958.5355938076043</v>
      </c>
      <c r="AD18" s="196">
        <f>'Oxford Data'!U186*1000000/'HHE (Summary)'!AD$4</f>
        <v>2012.5132173120653</v>
      </c>
      <c r="AE18" s="196">
        <f>'Oxford Data'!V186*1000000/'HHE (Summary)'!AE$4</f>
        <v>2039.0305498403975</v>
      </c>
      <c r="AF18" s="196">
        <f>'Oxford Data'!W186*1000000/'HHE (Summary)'!AF$4</f>
        <v>2052.0546217053084</v>
      </c>
      <c r="AG18" s="197">
        <f>'Oxford Data'!X186*1000000/'HHE (Summary)'!AG$4</f>
        <v>2057.3757686612926</v>
      </c>
      <c r="AH18" s="196">
        <f>'Oxford Data'!Q242*1000000/'HHE (Summary)'!AH$4</f>
        <v>1859.638438577708</v>
      </c>
      <c r="AI18" s="196">
        <f>'Oxford Data'!R242*1000000/'HHE (Summary)'!AI$4</f>
        <v>1856.9410806901171</v>
      </c>
      <c r="AJ18" s="196">
        <f>'Oxford Data'!S242*1000000/'HHE (Summary)'!AJ$4</f>
        <v>1865.5393973555954</v>
      </c>
      <c r="AK18" s="196">
        <f>'Oxford Data'!T242*1000000/'HHE (Summary)'!AK$4</f>
        <v>1874.7649655732964</v>
      </c>
      <c r="AL18" s="196">
        <f>'Oxford Data'!U242*1000000/'HHE (Summary)'!AL$4</f>
        <v>1880.2233444786521</v>
      </c>
      <c r="AM18" s="196">
        <f>'Oxford Data'!V242*1000000/'HHE (Summary)'!AM$4</f>
        <v>1889.3451795973601</v>
      </c>
      <c r="AN18" s="196">
        <f>'Oxford Data'!W242*1000000/'HHE (Summary)'!AN$4</f>
        <v>1903.2216881321403</v>
      </c>
      <c r="AO18" s="197">
        <f>'Oxford Data'!X242*1000000/'HHE (Summary)'!AO$4</f>
        <v>1943.6853612923048</v>
      </c>
      <c r="AP18" s="196">
        <f>'Oxford Data'!Q298*1000000/'HHE (Summary)'!AP$4</f>
        <v>1856.9076057087425</v>
      </c>
      <c r="AQ18" s="196">
        <f>'Oxford Data'!R298*1000000/'HHE (Summary)'!AQ$4</f>
        <v>1836.7264547895693</v>
      </c>
      <c r="AR18" s="196">
        <f>'Oxford Data'!S298*1000000/'HHE (Summary)'!AR$4</f>
        <v>1833.7150329653039</v>
      </c>
      <c r="AS18" s="196">
        <f>'Oxford Data'!T298*1000000/'HHE (Summary)'!AS$4</f>
        <v>1837.0153698147485</v>
      </c>
      <c r="AT18" s="196">
        <f>'Oxford Data'!U298*1000000/'HHE (Summary)'!AT$4</f>
        <v>1850.1223135367043</v>
      </c>
      <c r="AU18" s="196">
        <f>'Oxford Data'!V298*1000000/'HHE (Summary)'!AU$4</f>
        <v>1860.6479517594362</v>
      </c>
      <c r="AV18" s="196">
        <f>'Oxford Data'!W298*1000000/'HHE (Summary)'!AV$4</f>
        <v>1882.7462166851585</v>
      </c>
      <c r="AW18" s="197">
        <f>'Oxford Data'!X298*1000000/'HHE (Summary)'!AW$4</f>
        <v>1904.0300934154118</v>
      </c>
      <c r="AX18" s="196">
        <f>'Oxford Data'!Q354*1000000/'HHE (Summary)'!AX$4</f>
        <v>1823.9149795855642</v>
      </c>
      <c r="AY18" s="196">
        <f>'Oxford Data'!R354*1000000/'HHE (Summary)'!AY$4</f>
        <v>1828.7739092660054</v>
      </c>
      <c r="AZ18" s="196">
        <f>'Oxford Data'!S354*1000000/'HHE (Summary)'!AZ$4</f>
        <v>1805.848423712984</v>
      </c>
      <c r="BA18" s="196">
        <f>'Oxford Data'!T354*1000000/'HHE (Summary)'!BA$4</f>
        <v>1833.6817791259689</v>
      </c>
      <c r="BB18" s="196">
        <f>'Oxford Data'!U354*1000000/'HHE (Summary)'!BB$4</f>
        <v>1863.2739703442451</v>
      </c>
      <c r="BC18" s="196">
        <f>'Oxford Data'!V354*1000000/'HHE (Summary)'!BC$4</f>
        <v>1874.8885850455895</v>
      </c>
      <c r="BD18" s="196">
        <f>'Oxford Data'!W354*1000000/'HHE (Summary)'!BD$4</f>
        <v>1884.8224562552687</v>
      </c>
      <c r="BE18" s="197">
        <f>'Oxford Data'!X354*1000000/'HHE (Summary)'!BE$4</f>
        <v>1928.2188646274269</v>
      </c>
      <c r="BF18" s="196">
        <f>'Oxford Data'!Q410*1000000/'HHE (Summary)'!BF$4</f>
        <v>1860.2920866424447</v>
      </c>
      <c r="BG18" s="196">
        <f>'Oxford Data'!R410*1000000/'HHE (Summary)'!BG$4</f>
        <v>1872.8941418289987</v>
      </c>
      <c r="BH18" s="196">
        <f>'Oxford Data'!S410*1000000/'HHE (Summary)'!BH$4</f>
        <v>1873.548688707137</v>
      </c>
      <c r="BI18" s="196">
        <f>'Oxford Data'!T410*1000000/'HHE (Summary)'!BI$4</f>
        <v>1899.9431489751069</v>
      </c>
      <c r="BJ18" s="196">
        <f>'Oxford Data'!U410*1000000/'HHE (Summary)'!BJ$4</f>
        <v>1914.203486541574</v>
      </c>
      <c r="BK18" s="196">
        <f>'Oxford Data'!V410*1000000/'HHE (Summary)'!BK$4</f>
        <v>1920.3237733066887</v>
      </c>
      <c r="BL18" s="196">
        <f>'Oxford Data'!W410*1000000/'HHE (Summary)'!BL$4</f>
        <v>1943.7633642768333</v>
      </c>
      <c r="BM18" s="197">
        <f>'Oxford Data'!X410*1000000/'HHE (Summary)'!BM$4</f>
        <v>1989.6677863901261</v>
      </c>
      <c r="BN18" s="196">
        <f>'Oxford Data'!Q466*1000000/'HHE (Summary)'!BN$4</f>
        <v>1885.0349911543028</v>
      </c>
      <c r="BO18" s="196">
        <f>'Oxford Data'!R466*1000000/'HHE (Summary)'!BO$4</f>
        <v>1896.1257259690342</v>
      </c>
      <c r="BP18" s="196">
        <f>'Oxford Data'!S466*1000000/'HHE (Summary)'!BP$4</f>
        <v>1880.1760900437548</v>
      </c>
      <c r="BQ18" s="196">
        <f>'Oxford Data'!T466*1000000/'HHE (Summary)'!BQ$4</f>
        <v>1899.0910019638843</v>
      </c>
      <c r="BR18" s="196">
        <f>'Oxford Data'!U466*1000000/'HHE (Summary)'!BR$4</f>
        <v>1899.1774716188513</v>
      </c>
      <c r="BS18" s="196">
        <f>'Oxford Data'!V466*1000000/'HHE (Summary)'!BS$4</f>
        <v>1892.1053342541761</v>
      </c>
      <c r="BT18" s="196">
        <f>'Oxford Data'!W466*1000000/'HHE (Summary)'!BT$4</f>
        <v>1908.2197216872646</v>
      </c>
      <c r="BU18" s="197">
        <f>'Oxford Data'!X466*1000000/'HHE (Summary)'!BU$4</f>
        <v>1935.2769862619518</v>
      </c>
      <c r="BV18" s="196">
        <f>'Oxford Data'!Q522*1000000/'HHE (Summary)'!BV$4</f>
        <v>2013.4438337223951</v>
      </c>
      <c r="BW18" s="196">
        <f>'Oxford Data'!R522*1000000/'HHE (Summary)'!BW$4</f>
        <v>2011.0066351632597</v>
      </c>
      <c r="BX18" s="196">
        <f>'Oxford Data'!S522*1000000/'HHE (Summary)'!BX$4</f>
        <v>1985.4262629324037</v>
      </c>
      <c r="BY18" s="196">
        <f>'Oxford Data'!T522*1000000/'HHE (Summary)'!BY$4</f>
        <v>1979.3817625265531</v>
      </c>
      <c r="BZ18" s="196">
        <f>'Oxford Data'!U522*1000000/'HHE (Summary)'!BZ$4</f>
        <v>1978.4539548754497</v>
      </c>
      <c r="CA18" s="196">
        <f>'Oxford Data'!V522*1000000/'HHE (Summary)'!CA$4</f>
        <v>1992.9736669102333</v>
      </c>
      <c r="CB18" s="196">
        <f>'Oxford Data'!W522*1000000/'HHE (Summary)'!CB$4</f>
        <v>2009.3259217711095</v>
      </c>
      <c r="CC18" s="197">
        <f>'Oxford Data'!X522*1000000/'HHE (Summary)'!CC$4</f>
        <v>2016.5705204706489</v>
      </c>
      <c r="CD18" s="196">
        <f>'Oxford Data'!Q578*1000000/'HHE (Summary)'!CD$4</f>
        <v>1927.8061276549504</v>
      </c>
      <c r="CE18" s="196">
        <f>'Oxford Data'!R578*1000000/'HHE (Summary)'!CE$4</f>
        <v>1916.4168204231223</v>
      </c>
      <c r="CF18" s="196">
        <f>'Oxford Data'!S578*1000000/'HHE (Summary)'!CF$4</f>
        <v>1916.2116993235993</v>
      </c>
      <c r="CG18" s="196">
        <f>'Oxford Data'!T578*1000000/'HHE (Summary)'!CG$4</f>
        <v>1928.0466974428266</v>
      </c>
      <c r="CH18" s="196">
        <f>'Oxford Data'!U578*1000000/'HHE (Summary)'!CH$4</f>
        <v>1932.2641028762944</v>
      </c>
      <c r="CI18" s="196">
        <f>'Oxford Data'!V578*1000000/'HHE (Summary)'!CI$4</f>
        <v>1940.3889079864218</v>
      </c>
      <c r="CJ18" s="196">
        <f>'Oxford Data'!W578*1000000/'HHE (Summary)'!CJ$4</f>
        <v>1961.7053554583674</v>
      </c>
      <c r="CK18" s="197">
        <f>'Oxford Data'!X578*1000000/'HHE (Summary)'!CK$4</f>
        <v>1975.5651262980216</v>
      </c>
      <c r="CL18" s="196">
        <f>'Oxford Data'!Q634*1000000/'HHE (Summary)'!CL$4</f>
        <v>1949.4660577821944</v>
      </c>
      <c r="CM18" s="196">
        <f>'Oxford Data'!R634*1000000/'HHE (Summary)'!CM$4</f>
        <v>1944.5476164026779</v>
      </c>
      <c r="CN18" s="196">
        <f>'Oxford Data'!S634*1000000/'HHE (Summary)'!CN$4</f>
        <v>1934.1905218466413</v>
      </c>
      <c r="CO18" s="196">
        <f>'Oxford Data'!T634*1000000/'HHE (Summary)'!CO$4</f>
        <v>1931.3028012044492</v>
      </c>
      <c r="CP18" s="196">
        <f>'Oxford Data'!U634*1000000/'HHE (Summary)'!CP$4</f>
        <v>1923.1408062456455</v>
      </c>
      <c r="CQ18" s="196">
        <f>'Oxford Data'!V634*1000000/'HHE (Summary)'!CQ$4</f>
        <v>1928.3434820743207</v>
      </c>
      <c r="CR18" s="196">
        <f>'Oxford Data'!W634*1000000/'HHE (Summary)'!CR$4</f>
        <v>1933.6187941263345</v>
      </c>
      <c r="CS18" s="197">
        <f>'Oxford Data'!X634*1000000/'HHE (Summary)'!CS$4</f>
        <v>1948.4399070821012</v>
      </c>
      <c r="CT18" s="196">
        <f>'Oxford Data'!Q690*1000000/'HHE (Summary)'!CT$4</f>
        <v>1944.4121254879951</v>
      </c>
      <c r="CU18" s="196">
        <f>'Oxford Data'!R690*1000000/'HHE (Summary)'!CU$4</f>
        <v>1927.7808463137897</v>
      </c>
      <c r="CV18" s="196">
        <f>'Oxford Data'!S690*1000000/'HHE (Summary)'!CV$4</f>
        <v>1937.8004776186317</v>
      </c>
      <c r="CW18" s="196">
        <f>'Oxford Data'!T690*1000000/'HHE (Summary)'!CW$4</f>
        <v>1924.0279902578272</v>
      </c>
      <c r="CX18" s="196">
        <f>'Oxford Data'!U690*1000000/'HHE (Summary)'!CX$4</f>
        <v>1932.9510630420032</v>
      </c>
      <c r="CY18" s="196">
        <f>'Oxford Data'!V690*1000000/'HHE (Summary)'!CY$4</f>
        <v>1943.4375614010705</v>
      </c>
      <c r="CZ18" s="196">
        <f>'Oxford Data'!W690*1000000/'HHE (Summary)'!CZ$4</f>
        <v>1935.831334348152</v>
      </c>
      <c r="DA18" s="197">
        <f>'Oxford Data'!X690*1000000/'HHE (Summary)'!DA$4</f>
        <v>1917.0232199863001</v>
      </c>
    </row>
    <row r="19" spans="1:105">
      <c r="A19" s="91" t="s">
        <v>13</v>
      </c>
      <c r="B19" s="196">
        <f>'Oxford Data'!Q19*1000000/'HHE (Summary)'!B$4</f>
        <v>56.199339079932308</v>
      </c>
      <c r="C19" s="196">
        <f>'Oxford Data'!R19*1000000/'HHE (Summary)'!C$4</f>
        <v>55.381095495386631</v>
      </c>
      <c r="D19" s="196">
        <f>'Oxford Data'!S19*1000000/'HHE (Summary)'!D$4</f>
        <v>53.675438625691278</v>
      </c>
      <c r="E19" s="196">
        <f>'Oxford Data'!T19*1000000/'HHE (Summary)'!E$4</f>
        <v>57.549985545430545</v>
      </c>
      <c r="F19" s="196">
        <f>'Oxford Data'!U19*1000000/'HHE (Summary)'!F$4</f>
        <v>59.257771196883589</v>
      </c>
      <c r="G19" s="196">
        <f>'Oxford Data'!V19*1000000/'HHE (Summary)'!G$4</f>
        <v>60.805472198895202</v>
      </c>
      <c r="H19" s="196">
        <f>'Oxford Data'!W19*1000000/'HHE (Summary)'!H$4</f>
        <v>62.96871711277533</v>
      </c>
      <c r="I19" s="197">
        <f>'Oxford Data'!X19*1000000/'HHE (Summary)'!I$4</f>
        <v>67.71995848225184</v>
      </c>
      <c r="J19" s="196">
        <f>'Oxford Data'!Q75*1000000/'HHE (Summary)'!J$4</f>
        <v>50.325760455499179</v>
      </c>
      <c r="K19" s="196">
        <f>'Oxford Data'!R75*1000000/'HHE (Summary)'!K$4</f>
        <v>51.139508217393733</v>
      </c>
      <c r="L19" s="196">
        <f>'Oxford Data'!S75*1000000/'HHE (Summary)'!L$4</f>
        <v>50.13602139008087</v>
      </c>
      <c r="M19" s="196">
        <f>'Oxford Data'!T75*1000000/'HHE (Summary)'!M$4</f>
        <v>54.664522753220666</v>
      </c>
      <c r="N19" s="196">
        <f>'Oxford Data'!U75*1000000/'HHE (Summary)'!N$4</f>
        <v>56.336518869186499</v>
      </c>
      <c r="O19" s="196">
        <f>'Oxford Data'!V75*1000000/'HHE (Summary)'!O$4</f>
        <v>58.174005224432499</v>
      </c>
      <c r="P19" s="196">
        <f>'Oxford Data'!W75*1000000/'HHE (Summary)'!P$4</f>
        <v>60.060340791186334</v>
      </c>
      <c r="Q19" s="197">
        <f>'Oxford Data'!X75*1000000/'HHE (Summary)'!Q$4</f>
        <v>63.465470008129287</v>
      </c>
      <c r="R19" s="196">
        <f>'Oxford Data'!Q131*1000000/'HHE (Summary)'!R$4</f>
        <v>53.640508384256783</v>
      </c>
      <c r="S19" s="196">
        <f>'Oxford Data'!R131*1000000/'HHE (Summary)'!S$4</f>
        <v>53.346747700829241</v>
      </c>
      <c r="T19" s="196">
        <f>'Oxford Data'!S131*1000000/'HHE (Summary)'!T$4</f>
        <v>52.104922743535802</v>
      </c>
      <c r="U19" s="196">
        <f>'Oxford Data'!T131*1000000/'HHE (Summary)'!U$4</f>
        <v>56.069114540776077</v>
      </c>
      <c r="V19" s="196">
        <f>'Oxford Data'!U131*1000000/'HHE (Summary)'!V$4</f>
        <v>57.975374771199441</v>
      </c>
      <c r="W19" s="196">
        <f>'Oxford Data'!V131*1000000/'HHE (Summary)'!W$4</f>
        <v>59.530302210354982</v>
      </c>
      <c r="X19" s="196">
        <f>'Oxford Data'!W131*1000000/'HHE (Summary)'!X$4</f>
        <v>61.361139170510206</v>
      </c>
      <c r="Y19" s="197">
        <f>'Oxford Data'!X131*1000000/'HHE (Summary)'!Y$4</f>
        <v>65.722683417952766</v>
      </c>
      <c r="Z19" s="196">
        <f>'Oxford Data'!Q187*1000000/'HHE (Summary)'!Z$4</f>
        <v>56.34097947913525</v>
      </c>
      <c r="AA19" s="196">
        <f>'Oxford Data'!R187*1000000/'HHE (Summary)'!AA$4</f>
        <v>56.044740364962927</v>
      </c>
      <c r="AB19" s="196">
        <f>'Oxford Data'!S187*1000000/'HHE (Summary)'!AB$4</f>
        <v>54.493087461958226</v>
      </c>
      <c r="AC19" s="196">
        <f>'Oxford Data'!T187*1000000/'HHE (Summary)'!AC$4</f>
        <v>59.011680870046426</v>
      </c>
      <c r="AD19" s="196">
        <f>'Oxford Data'!U187*1000000/'HHE (Summary)'!AD$4</f>
        <v>62.165493545962875</v>
      </c>
      <c r="AE19" s="196">
        <f>'Oxford Data'!V187*1000000/'HHE (Summary)'!AE$4</f>
        <v>64.232557294961509</v>
      </c>
      <c r="AF19" s="196">
        <f>'Oxford Data'!W187*1000000/'HHE (Summary)'!AF$4</f>
        <v>66.516160888767146</v>
      </c>
      <c r="AG19" s="197">
        <f>'Oxford Data'!X187*1000000/'HHE (Summary)'!AG$4</f>
        <v>71.196602471560297</v>
      </c>
      <c r="AH19" s="196">
        <f>'Oxford Data'!Q243*1000000/'HHE (Summary)'!AH$4</f>
        <v>55.024222715817082</v>
      </c>
      <c r="AI19" s="196">
        <f>'Oxford Data'!R243*1000000/'HHE (Summary)'!AI$4</f>
        <v>53.99407104660947</v>
      </c>
      <c r="AJ19" s="196">
        <f>'Oxford Data'!S243*1000000/'HHE (Summary)'!AJ$4</f>
        <v>52.678474639390046</v>
      </c>
      <c r="AK19" s="196">
        <f>'Oxford Data'!T243*1000000/'HHE (Summary)'!AK$4</f>
        <v>56.487628922623998</v>
      </c>
      <c r="AL19" s="196">
        <f>'Oxford Data'!U243*1000000/'HHE (Summary)'!AL$4</f>
        <v>58.079127719851321</v>
      </c>
      <c r="AM19" s="196">
        <f>'Oxford Data'!V243*1000000/'HHE (Summary)'!AM$4</f>
        <v>59.517240929983011</v>
      </c>
      <c r="AN19" s="196">
        <f>'Oxford Data'!W243*1000000/'HHE (Summary)'!AN$4</f>
        <v>61.691827632533823</v>
      </c>
      <c r="AO19" s="197">
        <f>'Oxford Data'!X243*1000000/'HHE (Summary)'!AO$4</f>
        <v>67.262284365176441</v>
      </c>
      <c r="AP19" s="196">
        <f>'Oxford Data'!Q299*1000000/'HHE (Summary)'!AP$4</f>
        <v>54.943421011106906</v>
      </c>
      <c r="AQ19" s="196">
        <f>'Oxford Data'!R299*1000000/'HHE (Summary)'!AQ$4</f>
        <v>53.406292598275975</v>
      </c>
      <c r="AR19" s="196">
        <f>'Oxford Data'!S299*1000000/'HHE (Summary)'!AR$4</f>
        <v>51.779828931438175</v>
      </c>
      <c r="AS19" s="196">
        <f>'Oxford Data'!T299*1000000/'HHE (Summary)'!AS$4</f>
        <v>55.350214261935619</v>
      </c>
      <c r="AT19" s="196">
        <f>'Oxford Data'!U299*1000000/'HHE (Summary)'!AT$4</f>
        <v>57.149322425331206</v>
      </c>
      <c r="AU19" s="196">
        <f>'Oxford Data'!V299*1000000/'HHE (Summary)'!AU$4</f>
        <v>58.613234694544211</v>
      </c>
      <c r="AV19" s="196">
        <f>'Oxford Data'!W299*1000000/'HHE (Summary)'!AV$4</f>
        <v>61.028127096186033</v>
      </c>
      <c r="AW19" s="197">
        <f>'Oxford Data'!X299*1000000/'HHE (Summary)'!AW$4</f>
        <v>65.889992348355619</v>
      </c>
      <c r="AX19" s="196">
        <f>'Oxford Data'!Q355*1000000/'HHE (Summary)'!AX$4</f>
        <v>53.967213179454475</v>
      </c>
      <c r="AY19" s="196">
        <f>'Oxford Data'!R355*1000000/'HHE (Summary)'!AY$4</f>
        <v>53.175057308979099</v>
      </c>
      <c r="AZ19" s="196">
        <f>'Oxford Data'!S355*1000000/'HHE (Summary)'!AZ$4</f>
        <v>50.992940983177775</v>
      </c>
      <c r="BA19" s="196">
        <f>'Oxford Data'!T355*1000000/'HHE (Summary)'!BA$4</f>
        <v>55.249771466563644</v>
      </c>
      <c r="BB19" s="196">
        <f>'Oxford Data'!U355*1000000/'HHE (Summary)'!BB$4</f>
        <v>57.555570309496588</v>
      </c>
      <c r="BC19" s="196">
        <f>'Oxford Data'!V355*1000000/'HHE (Summary)'!BC$4</f>
        <v>59.061836258430027</v>
      </c>
      <c r="BD19" s="196">
        <f>'Oxford Data'!W355*1000000/'HHE (Summary)'!BD$4</f>
        <v>61.095427198156266</v>
      </c>
      <c r="BE19" s="197">
        <f>'Oxford Data'!X355*1000000/'HHE (Summary)'!BE$4</f>
        <v>66.72705787352119</v>
      </c>
      <c r="BF19" s="196">
        <f>'Oxford Data'!Q411*1000000/'HHE (Summary)'!BF$4</f>
        <v>55.04356329081579</v>
      </c>
      <c r="BG19" s="196">
        <f>'Oxford Data'!R411*1000000/'HHE (Summary)'!BG$4</f>
        <v>54.457936446271752</v>
      </c>
      <c r="BH19" s="196">
        <f>'Oxford Data'!S411*1000000/'HHE (Summary)'!BH$4</f>
        <v>52.904638317273132</v>
      </c>
      <c r="BI19" s="196">
        <f>'Oxford Data'!T411*1000000/'HHE (Summary)'!BI$4</f>
        <v>57.246260488214517</v>
      </c>
      <c r="BJ19" s="196">
        <f>'Oxford Data'!U411*1000000/'HHE (Summary)'!BJ$4</f>
        <v>59.128756752809828</v>
      </c>
      <c r="BK19" s="196">
        <f>'Oxford Data'!V411*1000000/'HHE (Summary)'!BK$4</f>
        <v>60.493113653178625</v>
      </c>
      <c r="BL19" s="196">
        <f>'Oxford Data'!W411*1000000/'HHE (Summary)'!BL$4</f>
        <v>63.005962560823278</v>
      </c>
      <c r="BM19" s="197">
        <f>'Oxford Data'!X411*1000000/'HHE (Summary)'!BM$4</f>
        <v>68.853531083561833</v>
      </c>
      <c r="BN19" s="196">
        <f>'Oxford Data'!Q467*1000000/'HHE (Summary)'!BN$4</f>
        <v>55.775672855908446</v>
      </c>
      <c r="BO19" s="196">
        <f>'Oxford Data'!R467*1000000/'HHE (Summary)'!BO$4</f>
        <v>55.133438656668368</v>
      </c>
      <c r="BP19" s="196">
        <f>'Oxford Data'!S467*1000000/'HHE (Summary)'!BP$4</f>
        <v>53.091780649260784</v>
      </c>
      <c r="BQ19" s="196">
        <f>'Oxford Data'!T467*1000000/'HHE (Summary)'!BQ$4</f>
        <v>57.220584862180687</v>
      </c>
      <c r="BR19" s="196">
        <f>'Oxford Data'!U467*1000000/'HHE (Summary)'!BR$4</f>
        <v>58.664610914827385</v>
      </c>
      <c r="BS19" s="196">
        <f>'Oxford Data'!V467*1000000/'HHE (Summary)'!BS$4</f>
        <v>59.604189991217439</v>
      </c>
      <c r="BT19" s="196">
        <f>'Oxford Data'!W467*1000000/'HHE (Summary)'!BT$4</f>
        <v>61.853835992625079</v>
      </c>
      <c r="BU19" s="197">
        <f>'Oxford Data'!X467*1000000/'HHE (Summary)'!BU$4</f>
        <v>66.971307994410068</v>
      </c>
      <c r="BV19" s="196">
        <f>'Oxford Data'!Q523*1000000/'HHE (Summary)'!BV$4</f>
        <v>59.575119353449672</v>
      </c>
      <c r="BW19" s="196">
        <f>'Oxford Data'!R523*1000000/'HHE (Summary)'!BW$4</f>
        <v>58.473818185903056</v>
      </c>
      <c r="BX19" s="196">
        <f>'Oxford Data'!S523*1000000/'HHE (Summary)'!BX$4</f>
        <v>56.063799664868441</v>
      </c>
      <c r="BY19" s="196">
        <f>'Oxford Data'!T523*1000000/'HHE (Summary)'!BY$4</f>
        <v>59.639786613794506</v>
      </c>
      <c r="BZ19" s="196">
        <f>'Oxford Data'!U523*1000000/'HHE (Summary)'!BZ$4</f>
        <v>61.113420525537443</v>
      </c>
      <c r="CA19" s="196">
        <f>'Oxford Data'!V523*1000000/'HHE (Summary)'!CA$4</f>
        <v>62.781695574488388</v>
      </c>
      <c r="CB19" s="196">
        <f>'Oxford Data'!W523*1000000/'HHE (Summary)'!CB$4</f>
        <v>65.131134852262818</v>
      </c>
      <c r="CC19" s="197">
        <f>'Oxford Data'!X523*1000000/'HHE (Summary)'!CC$4</f>
        <v>69.784514763308124</v>
      </c>
      <c r="CD19" s="196">
        <f>'Oxford Data'!Q579*1000000/'HHE (Summary)'!CD$4</f>
        <v>57.041213776013514</v>
      </c>
      <c r="CE19" s="196">
        <f>'Oxford Data'!R579*1000000/'HHE (Summary)'!CE$4</f>
        <v>55.723440572701342</v>
      </c>
      <c r="CF19" s="196">
        <f>'Oxford Data'!S579*1000000/'HHE (Summary)'!CF$4</f>
        <v>54.109342075330858</v>
      </c>
      <c r="CG19" s="196">
        <f>'Oxford Data'!T579*1000000/'HHE (Summary)'!CG$4</f>
        <v>58.093034802011317</v>
      </c>
      <c r="CH19" s="196">
        <f>'Oxford Data'!U579*1000000/'HHE (Summary)'!CH$4</f>
        <v>59.686639860624531</v>
      </c>
      <c r="CI19" s="196">
        <f>'Oxford Data'!V579*1000000/'HHE (Summary)'!CI$4</f>
        <v>61.125195851774706</v>
      </c>
      <c r="CJ19" s="196">
        <f>'Oxford Data'!W579*1000000/'HHE (Summary)'!CJ$4</f>
        <v>63.587541803145939</v>
      </c>
      <c r="CK19" s="197">
        <f>'Oxford Data'!X579*1000000/'HHE (Summary)'!CK$4</f>
        <v>68.365500894977217</v>
      </c>
      <c r="CL19" s="196">
        <f>'Oxford Data'!Q635*1000000/'HHE (Summary)'!CL$4</f>
        <v>57.682102238311593</v>
      </c>
      <c r="CM19" s="196">
        <f>'Oxford Data'!R635*1000000/'HHE (Summary)'!CM$4</f>
        <v>56.54139662554131</v>
      </c>
      <c r="CN19" s="196">
        <f>'Oxford Data'!S635*1000000/'HHE (Summary)'!CN$4</f>
        <v>54.617022024448289</v>
      </c>
      <c r="CO19" s="196">
        <f>'Oxford Data'!T635*1000000/'HHE (Summary)'!CO$4</f>
        <v>58.191142876568705</v>
      </c>
      <c r="CP19" s="196">
        <f>'Oxford Data'!U635*1000000/'HHE (Summary)'!CP$4</f>
        <v>59.404825941127363</v>
      </c>
      <c r="CQ19" s="196">
        <f>'Oxford Data'!V635*1000000/'HHE (Summary)'!CQ$4</f>
        <v>60.745746652201923</v>
      </c>
      <c r="CR19" s="196">
        <f>'Oxford Data'!W635*1000000/'HHE (Summary)'!CR$4</f>
        <v>62.677132200685641</v>
      </c>
      <c r="CS19" s="197">
        <f>'Oxford Data'!X635*1000000/'HHE (Summary)'!CS$4</f>
        <v>67.426817996652531</v>
      </c>
      <c r="CT19" s="196">
        <f>'Oxford Data'!Q691*1000000/'HHE (Summary)'!CT$4</f>
        <v>57.532563118030048</v>
      </c>
      <c r="CU19" s="196">
        <f>'Oxford Data'!R691*1000000/'HHE (Summary)'!CU$4</f>
        <v>56.053871100463759</v>
      </c>
      <c r="CV19" s="196">
        <f>'Oxford Data'!S691*1000000/'HHE (Summary)'!CV$4</f>
        <v>54.718958742511568</v>
      </c>
      <c r="CW19" s="196">
        <f>'Oxford Data'!T691*1000000/'HHE (Summary)'!CW$4</f>
        <v>57.971949095598276</v>
      </c>
      <c r="CX19" s="196">
        <f>'Oxford Data'!U691*1000000/'HHE (Summary)'!CX$4</f>
        <v>59.707859705234888</v>
      </c>
      <c r="CY19" s="196">
        <f>'Oxford Data'!V691*1000000/'HHE (Summary)'!CY$4</f>
        <v>61.221233061783202</v>
      </c>
      <c r="CZ19" s="196">
        <f>'Oxford Data'!W691*1000000/'HHE (Summary)'!CZ$4</f>
        <v>62.748850409260712</v>
      </c>
      <c r="DA19" s="197">
        <f>'Oxford Data'!X691*1000000/'HHE (Summary)'!DA$4</f>
        <v>66.339626528664937</v>
      </c>
    </row>
    <row r="20" spans="1:105">
      <c r="A20" s="91" t="s">
        <v>154</v>
      </c>
      <c r="B20" s="196">
        <f>'Oxford Data'!Q20*1000000/'HHE (Summary)'!B$4</f>
        <v>388.82594546743638</v>
      </c>
      <c r="C20" s="196">
        <f>'Oxford Data'!R20*1000000/'HHE (Summary)'!C$4</f>
        <v>415.63883383097425</v>
      </c>
      <c r="D20" s="196">
        <f>'Oxford Data'!S20*1000000/'HHE (Summary)'!D$4</f>
        <v>409.65797905989956</v>
      </c>
      <c r="E20" s="196">
        <f>'Oxford Data'!T20*1000000/'HHE (Summary)'!E$4</f>
        <v>400.37769950416435</v>
      </c>
      <c r="F20" s="196">
        <f>'Oxford Data'!U20*1000000/'HHE (Summary)'!F$4</f>
        <v>396.28133322733242</v>
      </c>
      <c r="G20" s="196">
        <f>'Oxford Data'!V20*1000000/'HHE (Summary)'!G$4</f>
        <v>402.6935481880339</v>
      </c>
      <c r="H20" s="196">
        <f>'Oxford Data'!W20*1000000/'HHE (Summary)'!H$4</f>
        <v>398.92086703091155</v>
      </c>
      <c r="I20" s="197">
        <f>'Oxford Data'!X20*1000000/'HHE (Summary)'!I$4</f>
        <v>418.0572248467036</v>
      </c>
      <c r="J20" s="196">
        <f>'Oxford Data'!Q76*1000000/'HHE (Summary)'!J$4</f>
        <v>348.18846112488416</v>
      </c>
      <c r="K20" s="196">
        <f>'Oxford Data'!R76*1000000/'HHE (Summary)'!K$4</f>
        <v>383.80543700038822</v>
      </c>
      <c r="L20" s="196">
        <f>'Oxford Data'!S76*1000000/'HHE (Summary)'!L$4</f>
        <v>382.6446830549753</v>
      </c>
      <c r="M20" s="196">
        <f>'Oxford Data'!T76*1000000/'HHE (Summary)'!M$4</f>
        <v>380.30341201650106</v>
      </c>
      <c r="N20" s="196">
        <f>'Oxford Data'!U76*1000000/'HHE (Summary)'!N$4</f>
        <v>376.74570534711717</v>
      </c>
      <c r="O20" s="196">
        <f>'Oxford Data'!V76*1000000/'HHE (Summary)'!O$4</f>
        <v>385.26625530525229</v>
      </c>
      <c r="P20" s="196">
        <f>'Oxford Data'!W76*1000000/'HHE (Summary)'!P$4</f>
        <v>380.49565436884473</v>
      </c>
      <c r="Q20" s="197">
        <f>'Oxford Data'!X76*1000000/'HHE (Summary)'!Q$4</f>
        <v>391.79289030639069</v>
      </c>
      <c r="R20" s="196">
        <f>'Oxford Data'!Q132*1000000/'HHE (Summary)'!R$4</f>
        <v>371.12218273951498</v>
      </c>
      <c r="S20" s="196">
        <f>'Oxford Data'!R132*1000000/'HHE (Summary)'!S$4</f>
        <v>400.37091727257263</v>
      </c>
      <c r="T20" s="196">
        <f>'Oxford Data'!S132*1000000/'HHE (Summary)'!T$4</f>
        <v>397.67159611011385</v>
      </c>
      <c r="U20" s="196">
        <f>'Oxford Data'!T132*1000000/'HHE (Summary)'!U$4</f>
        <v>390.07521687994296</v>
      </c>
      <c r="V20" s="196">
        <f>'Oxford Data'!U132*1000000/'HHE (Summary)'!V$4</f>
        <v>387.70541558764199</v>
      </c>
      <c r="W20" s="196">
        <f>'Oxford Data'!V132*1000000/'HHE (Summary)'!W$4</f>
        <v>394.24853972648481</v>
      </c>
      <c r="X20" s="196">
        <f>'Oxford Data'!W132*1000000/'HHE (Summary)'!X$4</f>
        <v>388.7365022232305</v>
      </c>
      <c r="Y20" s="197">
        <f>'Oxford Data'!X132*1000000/'HHE (Summary)'!Y$4</f>
        <v>405.72739935138497</v>
      </c>
      <c r="Z20" s="196">
        <f>'Oxford Data'!Q188*1000000/'HHE (Summary)'!Z$4</f>
        <v>389.80591183426759</v>
      </c>
      <c r="AA20" s="196">
        <f>'Oxford Data'!R188*1000000/'HHE (Summary)'!AA$4</f>
        <v>420.61953306058041</v>
      </c>
      <c r="AB20" s="196">
        <f>'Oxford Data'!S188*1000000/'HHE (Summary)'!AB$4</f>
        <v>415.89838209007513</v>
      </c>
      <c r="AC20" s="196">
        <f>'Oxford Data'!T188*1000000/'HHE (Summary)'!AC$4</f>
        <v>410.54677610599475</v>
      </c>
      <c r="AD20" s="196">
        <f>'Oxford Data'!U188*1000000/'HHE (Summary)'!AD$4</f>
        <v>415.72648051982185</v>
      </c>
      <c r="AE20" s="196">
        <f>'Oxford Data'!V188*1000000/'HHE (Summary)'!AE$4</f>
        <v>425.38994388023593</v>
      </c>
      <c r="AF20" s="196">
        <f>'Oxford Data'!W188*1000000/'HHE (Summary)'!AF$4</f>
        <v>421.39471454995123</v>
      </c>
      <c r="AG20" s="197">
        <f>'Oxford Data'!X188*1000000/'HHE (Summary)'!AG$4</f>
        <v>439.51967359187256</v>
      </c>
      <c r="AH20" s="196">
        <f>'Oxford Data'!Q244*1000000/'HHE (Summary)'!AH$4</f>
        <v>380.6956766993024</v>
      </c>
      <c r="AI20" s="196">
        <f>'Oxford Data'!R244*1000000/'HHE (Summary)'!AI$4</f>
        <v>405.22912237207396</v>
      </c>
      <c r="AJ20" s="196">
        <f>'Oxford Data'!S244*1000000/'HHE (Summary)'!AJ$4</f>
        <v>402.04901931442305</v>
      </c>
      <c r="AK20" s="196">
        <f>'Oxford Data'!T244*1000000/'HHE (Summary)'!AK$4</f>
        <v>392.98683925179273</v>
      </c>
      <c r="AL20" s="196">
        <f>'Oxford Data'!U244*1000000/'HHE (Summary)'!AL$4</f>
        <v>388.39925465697598</v>
      </c>
      <c r="AM20" s="196">
        <f>'Oxford Data'!V244*1000000/'HHE (Summary)'!AM$4</f>
        <v>394.16203939770452</v>
      </c>
      <c r="AN20" s="196">
        <f>'Oxford Data'!W244*1000000/'HHE (Summary)'!AN$4</f>
        <v>390.83148738469288</v>
      </c>
      <c r="AO20" s="197">
        <f>'Oxford Data'!X244*1000000/'HHE (Summary)'!AO$4</f>
        <v>415.2318543716342</v>
      </c>
      <c r="AP20" s="196">
        <f>'Oxford Data'!Q300*1000000/'HHE (Summary)'!AP$4</f>
        <v>380.13663455141085</v>
      </c>
      <c r="AQ20" s="196">
        <f>'Oxford Data'!R300*1000000/'HHE (Summary)'!AQ$4</f>
        <v>400.81780571914396</v>
      </c>
      <c r="AR20" s="196">
        <f>'Oxford Data'!S300*1000000/'HHE (Summary)'!AR$4</f>
        <v>395.19043754897848</v>
      </c>
      <c r="AS20" s="196">
        <f>'Oxford Data'!T300*1000000/'HHE (Summary)'!AS$4</f>
        <v>385.07379703444542</v>
      </c>
      <c r="AT20" s="196">
        <f>'Oxford Data'!U300*1000000/'HHE (Summary)'!AT$4</f>
        <v>382.18126038699148</v>
      </c>
      <c r="AU20" s="196">
        <f>'Oxford Data'!V300*1000000/'HHE (Summary)'!AU$4</f>
        <v>388.17511971155881</v>
      </c>
      <c r="AV20" s="196">
        <f>'Oxford Data'!W300*1000000/'HHE (Summary)'!AV$4</f>
        <v>386.62679645960151</v>
      </c>
      <c r="AW20" s="197">
        <f>'Oxford Data'!X300*1000000/'HHE (Summary)'!AW$4</f>
        <v>406.76025153712038</v>
      </c>
      <c r="AX20" s="196">
        <f>'Oxford Data'!Q356*1000000/'HHE (Summary)'!AX$4</f>
        <v>373.3825527538458</v>
      </c>
      <c r="AY20" s="196">
        <f>'Oxford Data'!R356*1000000/'HHE (Summary)'!AY$4</f>
        <v>399.08236937350557</v>
      </c>
      <c r="AZ20" s="196">
        <f>'Oxford Data'!S356*1000000/'HHE (Summary)'!AZ$4</f>
        <v>389.18480564573679</v>
      </c>
      <c r="BA20" s="196">
        <f>'Oxford Data'!T356*1000000/'HHE (Summary)'!BA$4</f>
        <v>384.3750122309105</v>
      </c>
      <c r="BB20" s="196">
        <f>'Oxford Data'!U356*1000000/'HHE (Summary)'!BB$4</f>
        <v>384.89800875444143</v>
      </c>
      <c r="BC20" s="196">
        <f>'Oxford Data'!V356*1000000/'HHE (Summary)'!BC$4</f>
        <v>391.14605224363373</v>
      </c>
      <c r="BD20" s="196">
        <f>'Oxford Data'!W356*1000000/'HHE (Summary)'!BD$4</f>
        <v>387.05315761574712</v>
      </c>
      <c r="BE20" s="197">
        <f>'Oxford Data'!X356*1000000/'HHE (Summary)'!BE$4</f>
        <v>411.92772798436675</v>
      </c>
      <c r="BF20" s="196">
        <f>'Oxford Data'!Q412*1000000/'HHE (Summary)'!BF$4</f>
        <v>380.82948819037807</v>
      </c>
      <c r="BG20" s="196">
        <f>'Oxford Data'!R412*1000000/'HHE (Summary)'!BG$4</f>
        <v>408.71046328896182</v>
      </c>
      <c r="BH20" s="196">
        <f>'Oxford Data'!S412*1000000/'HHE (Summary)'!BH$4</f>
        <v>403.77513013141015</v>
      </c>
      <c r="BI20" s="196">
        <f>'Oxford Data'!T412*1000000/'HHE (Summary)'!BI$4</f>
        <v>398.26467135068333</v>
      </c>
      <c r="BJ20" s="196">
        <f>'Oxford Data'!U412*1000000/'HHE (Summary)'!BJ$4</f>
        <v>395.41856004382424</v>
      </c>
      <c r="BK20" s="196">
        <f>'Oxford Data'!V412*1000000/'HHE (Summary)'!BK$4</f>
        <v>400.62490590087276</v>
      </c>
      <c r="BL20" s="196">
        <f>'Oxford Data'!W412*1000000/'HHE (Summary)'!BL$4</f>
        <v>399.15682525127124</v>
      </c>
      <c r="BM20" s="197">
        <f>'Oxford Data'!X412*1000000/'HHE (Summary)'!BM$4</f>
        <v>425.05513545514168</v>
      </c>
      <c r="BN20" s="196">
        <f>'Oxford Data'!Q468*1000000/'HHE (Summary)'!BN$4</f>
        <v>385.89472914326564</v>
      </c>
      <c r="BO20" s="196">
        <f>'Oxford Data'!R468*1000000/'HHE (Summary)'!BO$4</f>
        <v>413.78015265620962</v>
      </c>
      <c r="BP20" s="196">
        <f>'Oxford Data'!S468*1000000/'HHE (Summary)'!BP$4</f>
        <v>405.20342492473742</v>
      </c>
      <c r="BQ20" s="196">
        <f>'Oxford Data'!T468*1000000/'HHE (Summary)'!BQ$4</f>
        <v>398.0860449272825</v>
      </c>
      <c r="BR20" s="196">
        <f>'Oxford Data'!U468*1000000/'HHE (Summary)'!BR$4</f>
        <v>392.31462400686974</v>
      </c>
      <c r="BS20" s="196">
        <f>'Oxford Data'!V468*1000000/'HHE (Summary)'!BS$4</f>
        <v>394.73787286653413</v>
      </c>
      <c r="BT20" s="196">
        <f>'Oxford Data'!W468*1000000/'HHE (Summary)'!BT$4</f>
        <v>391.85784647913209</v>
      </c>
      <c r="BU20" s="197">
        <f>'Oxford Data'!X468*1000000/'HHE (Summary)'!BU$4</f>
        <v>413.43556304504631</v>
      </c>
      <c r="BV20" s="196">
        <f>'Oxford Data'!Q524*1000000/'HHE (Summary)'!BV$4</f>
        <v>412.18193110765543</v>
      </c>
      <c r="BW20" s="196">
        <f>'Oxford Data'!R524*1000000/'HHE (Summary)'!BW$4</f>
        <v>438.84992492533326</v>
      </c>
      <c r="BX20" s="196">
        <f>'Oxford Data'!S524*1000000/'HHE (Summary)'!BX$4</f>
        <v>427.88626338557992</v>
      </c>
      <c r="BY20" s="196">
        <f>'Oxford Data'!T524*1000000/'HHE (Summary)'!BY$4</f>
        <v>414.91653450547648</v>
      </c>
      <c r="BZ20" s="196">
        <f>'Oxford Data'!U524*1000000/'HHE (Summary)'!BZ$4</f>
        <v>408.69083117348561</v>
      </c>
      <c r="CA20" s="196">
        <f>'Oxford Data'!V524*1000000/'HHE (Summary)'!CA$4</f>
        <v>415.7813900277722</v>
      </c>
      <c r="CB20" s="196">
        <f>'Oxford Data'!W524*1000000/'HHE (Summary)'!CB$4</f>
        <v>412.62026570175323</v>
      </c>
      <c r="CC20" s="197">
        <f>'Oxford Data'!X524*1000000/'HHE (Summary)'!CC$4</f>
        <v>430.80239907217793</v>
      </c>
      <c r="CD20" s="196">
        <f>'Oxford Data'!Q580*1000000/'HHE (Summary)'!CD$4</f>
        <v>394.65061760821169</v>
      </c>
      <c r="CE20" s="196">
        <f>'Oxford Data'!R580*1000000/'HHE (Summary)'!CE$4</f>
        <v>418.2081565832612</v>
      </c>
      <c r="CF20" s="196">
        <f>'Oxford Data'!S580*1000000/'HHE (Summary)'!CF$4</f>
        <v>412.96958702878908</v>
      </c>
      <c r="CG20" s="196">
        <f>'Oxford Data'!T580*1000000/'HHE (Summary)'!CG$4</f>
        <v>404.15571630132905</v>
      </c>
      <c r="CH20" s="196">
        <f>'Oxford Data'!U580*1000000/'HHE (Summary)'!CH$4</f>
        <v>399.14935614506993</v>
      </c>
      <c r="CI20" s="196">
        <f>'Oxford Data'!V580*1000000/'HHE (Summary)'!CI$4</f>
        <v>404.81096702488662</v>
      </c>
      <c r="CJ20" s="196">
        <f>'Oxford Data'!W580*1000000/'HHE (Summary)'!CJ$4</f>
        <v>402.84125946292909</v>
      </c>
      <c r="CK20" s="197">
        <f>'Oxford Data'!X580*1000000/'HHE (Summary)'!CK$4</f>
        <v>422.04236712430179</v>
      </c>
      <c r="CL20" s="196">
        <f>'Oxford Data'!Q636*1000000/'HHE (Summary)'!CL$4</f>
        <v>399.08472780188856</v>
      </c>
      <c r="CM20" s="196">
        <f>'Oxford Data'!R636*1000000/'HHE (Summary)'!CM$4</f>
        <v>424.34697158658128</v>
      </c>
      <c r="CN20" s="196">
        <f>'Oxford Data'!S636*1000000/'HHE (Summary)'!CN$4</f>
        <v>416.844266906396</v>
      </c>
      <c r="CO20" s="196">
        <f>'Oxford Data'!T636*1000000/'HHE (Summary)'!CO$4</f>
        <v>404.83825835276144</v>
      </c>
      <c r="CP20" s="196">
        <f>'Oxford Data'!U636*1000000/'HHE (Summary)'!CP$4</f>
        <v>397.26474939249198</v>
      </c>
      <c r="CQ20" s="196">
        <f>'Oxford Data'!V636*1000000/'HHE (Summary)'!CQ$4</f>
        <v>402.29800661182941</v>
      </c>
      <c r="CR20" s="196">
        <f>'Oxford Data'!W636*1000000/'HHE (Summary)'!CR$4</f>
        <v>397.07361157967455</v>
      </c>
      <c r="CS20" s="197">
        <f>'Oxford Data'!X636*1000000/'HHE (Summary)'!CS$4</f>
        <v>416.24757373872239</v>
      </c>
      <c r="CT20" s="196">
        <f>'Oxford Data'!Q692*1000000/'HHE (Summary)'!CT$4</f>
        <v>398.0501126128176</v>
      </c>
      <c r="CU20" s="196">
        <f>'Oxford Data'!R692*1000000/'HHE (Summary)'!CU$4</f>
        <v>420.688059842538</v>
      </c>
      <c r="CV20" s="196">
        <f>'Oxford Data'!S692*1000000/'HHE (Summary)'!CV$4</f>
        <v>417.62226129233864</v>
      </c>
      <c r="CW20" s="196">
        <f>'Oxford Data'!T692*1000000/'HHE (Summary)'!CW$4</f>
        <v>403.31331788685509</v>
      </c>
      <c r="CX20" s="196">
        <f>'Oxford Data'!U692*1000000/'HHE (Summary)'!CX$4</f>
        <v>399.29126206125977</v>
      </c>
      <c r="CY20" s="196">
        <f>'Oxford Data'!V692*1000000/'HHE (Summary)'!CY$4</f>
        <v>405.44698815025322</v>
      </c>
      <c r="CZ20" s="196">
        <f>'Oxford Data'!W692*1000000/'HHE (Summary)'!CZ$4</f>
        <v>397.52796242654796</v>
      </c>
      <c r="DA20" s="197">
        <f>'Oxford Data'!X692*1000000/'HHE (Summary)'!DA$4</f>
        <v>409.5359888799826</v>
      </c>
    </row>
    <row r="21" spans="1:105">
      <c r="A21" s="91" t="s">
        <v>156</v>
      </c>
      <c r="B21" s="196">
        <f>'Oxford Data'!Q21*1000000/'HHE (Summary)'!B$4</f>
        <v>1194.9903508641503</v>
      </c>
      <c r="C21" s="196">
        <f>'Oxford Data'!R21*1000000/'HHE (Summary)'!C$4</f>
        <v>1151.2409449200181</v>
      </c>
      <c r="D21" s="196">
        <f>'Oxford Data'!S21*1000000/'HHE (Summary)'!D$4</f>
        <v>1060.5572325774133</v>
      </c>
      <c r="E21" s="196">
        <f>'Oxford Data'!T21*1000000/'HHE (Summary)'!E$4</f>
        <v>1010.9214020226045</v>
      </c>
      <c r="F21" s="196">
        <f>'Oxford Data'!U21*1000000/'HHE (Summary)'!F$4</f>
        <v>1008.1037882100413</v>
      </c>
      <c r="G21" s="196">
        <f>'Oxford Data'!V21*1000000/'HHE (Summary)'!G$4</f>
        <v>1044.9855785971515</v>
      </c>
      <c r="H21" s="196">
        <f>'Oxford Data'!W21*1000000/'HHE (Summary)'!H$4</f>
        <v>1031.5755532372077</v>
      </c>
      <c r="I21" s="197">
        <f>'Oxford Data'!X21*1000000/'HHE (Summary)'!I$4</f>
        <v>1013.2568577654094</v>
      </c>
      <c r="J21" s="196">
        <f>'Oxford Data'!Q77*1000000/'HHE (Summary)'!J$4</f>
        <v>1070.0979607373458</v>
      </c>
      <c r="K21" s="196">
        <f>'Oxford Data'!R77*1000000/'HHE (Summary)'!K$4</f>
        <v>1063.0684574999395</v>
      </c>
      <c r="L21" s="196">
        <f>'Oxford Data'!S77*1000000/'HHE (Summary)'!L$4</f>
        <v>990.62292659972331</v>
      </c>
      <c r="M21" s="196">
        <f>'Oxford Data'!T77*1000000/'HHE (Summary)'!M$4</f>
        <v>960.23544504556594</v>
      </c>
      <c r="N21" s="196">
        <f>'Oxford Data'!U77*1000000/'HHE (Summary)'!N$4</f>
        <v>958.40692181787881</v>
      </c>
      <c r="O21" s="196">
        <f>'Oxford Data'!V77*1000000/'HHE (Summary)'!O$4</f>
        <v>999.76193441800058</v>
      </c>
      <c r="P21" s="196">
        <f>'Oxford Data'!W77*1000000/'HHE (Summary)'!P$4</f>
        <v>983.92951484656191</v>
      </c>
      <c r="Q21" s="197">
        <f>'Oxford Data'!X77*1000000/'HHE (Summary)'!Q$4</f>
        <v>949.59926376646513</v>
      </c>
      <c r="R21" s="196">
        <f>'Oxford Data'!Q133*1000000/'HHE (Summary)'!R$4</f>
        <v>1140.5808499538625</v>
      </c>
      <c r="S21" s="196">
        <f>'Oxford Data'!R133*1000000/'HHE (Summary)'!S$4</f>
        <v>1108.9517042260136</v>
      </c>
      <c r="T21" s="196">
        <f>'Oxford Data'!S133*1000000/'HHE (Summary)'!T$4</f>
        <v>1029.5258703688437</v>
      </c>
      <c r="U21" s="196">
        <f>'Oxford Data'!T133*1000000/'HHE (Summary)'!U$4</f>
        <v>984.90846425986365</v>
      </c>
      <c r="V21" s="196">
        <f>'Oxford Data'!U133*1000000/'HHE (Summary)'!V$4</f>
        <v>986.28743115496434</v>
      </c>
      <c r="W21" s="196">
        <f>'Oxford Data'!V133*1000000/'HHE (Summary)'!W$4</f>
        <v>1023.0708692774768</v>
      </c>
      <c r="X21" s="196">
        <f>'Oxford Data'!W133*1000000/'HHE (Summary)'!X$4</f>
        <v>1005.2396489786847</v>
      </c>
      <c r="Y21" s="197">
        <f>'Oxford Data'!X133*1000000/'HHE (Summary)'!Y$4</f>
        <v>983.37271871539417</v>
      </c>
      <c r="Z21" s="196">
        <f>'Oxford Data'!Q189*1000000/'HHE (Summary)'!Z$4</f>
        <v>1198.0021106661536</v>
      </c>
      <c r="AA21" s="196">
        <f>'Oxford Data'!R189*1000000/'HHE (Summary)'!AA$4</f>
        <v>1165.0365396064037</v>
      </c>
      <c r="AB21" s="196">
        <f>'Oxford Data'!S189*1000000/'HHE (Summary)'!AB$4</f>
        <v>1076.7129158697019</v>
      </c>
      <c r="AC21" s="196">
        <f>'Oxford Data'!T189*1000000/'HHE (Summary)'!AC$4</f>
        <v>1036.5975003375911</v>
      </c>
      <c r="AD21" s="196">
        <f>'Oxford Data'!U189*1000000/'HHE (Summary)'!AD$4</f>
        <v>1057.5704801892357</v>
      </c>
      <c r="AE21" s="196">
        <f>'Oxford Data'!V189*1000000/'HHE (Summary)'!AE$4</f>
        <v>1103.8824898866533</v>
      </c>
      <c r="AF21" s="196">
        <f>'Oxford Data'!W189*1000000/'HHE (Summary)'!AF$4</f>
        <v>1089.6910182425172</v>
      </c>
      <c r="AG21" s="197">
        <f>'Oxford Data'!X189*1000000/'HHE (Summary)'!AG$4</f>
        <v>1065.2759883604017</v>
      </c>
      <c r="AH21" s="196">
        <f>'Oxford Data'!Q245*1000000/'HHE (Summary)'!AH$4</f>
        <v>1170.0033538771752</v>
      </c>
      <c r="AI21" s="196">
        <f>'Oxford Data'!R245*1000000/'HHE (Summary)'!AI$4</f>
        <v>1122.4080133437492</v>
      </c>
      <c r="AJ21" s="196">
        <f>'Oxford Data'!S245*1000000/'HHE (Summary)'!AJ$4</f>
        <v>1040.8585138829203</v>
      </c>
      <c r="AK21" s="196">
        <f>'Oxford Data'!T245*1000000/'HHE (Summary)'!AK$4</f>
        <v>992.26007593542715</v>
      </c>
      <c r="AL21" s="196">
        <f>'Oxford Data'!U245*1000000/'HHE (Summary)'!AL$4</f>
        <v>988.05249484975911</v>
      </c>
      <c r="AM21" s="196">
        <f>'Oxford Data'!V245*1000000/'HHE (Summary)'!AM$4</f>
        <v>1022.8464018219476</v>
      </c>
      <c r="AN21" s="196">
        <f>'Oxford Data'!W245*1000000/'HHE (Summary)'!AN$4</f>
        <v>1010.6571030543375</v>
      </c>
      <c r="AO21" s="197">
        <f>'Oxford Data'!X245*1000000/'HHE (Summary)'!AO$4</f>
        <v>1006.4089292057671</v>
      </c>
      <c r="AP21" s="196">
        <f>'Oxford Data'!Q301*1000000/'HHE (Summary)'!AP$4</f>
        <v>1168.2852330052433</v>
      </c>
      <c r="AQ21" s="196">
        <f>'Oxford Data'!R301*1000000/'HHE (Summary)'!AQ$4</f>
        <v>1110.1895006868544</v>
      </c>
      <c r="AR21" s="196">
        <f>'Oxford Data'!S301*1000000/'HHE (Summary)'!AR$4</f>
        <v>1023.102437183869</v>
      </c>
      <c r="AS21" s="196">
        <f>'Oxford Data'!T301*1000000/'HHE (Summary)'!AS$4</f>
        <v>972.2802824990514</v>
      </c>
      <c r="AT21" s="196">
        <f>'Oxford Data'!U301*1000000/'HHE (Summary)'!AT$4</f>
        <v>972.23448109778576</v>
      </c>
      <c r="AU21" s="196">
        <f>'Oxford Data'!V301*1000000/'HHE (Summary)'!AU$4</f>
        <v>1007.3104073656358</v>
      </c>
      <c r="AV21" s="196">
        <f>'Oxford Data'!W301*1000000/'HHE (Summary)'!AV$4</f>
        <v>999.78412867341422</v>
      </c>
      <c r="AW21" s="197">
        <f>'Oxford Data'!X301*1000000/'HHE (Summary)'!AW$4</f>
        <v>985.87607112280239</v>
      </c>
      <c r="AX21" s="196">
        <f>'Oxford Data'!Q357*1000000/'HHE (Summary)'!AX$4</f>
        <v>1147.5277123944854</v>
      </c>
      <c r="AY21" s="196">
        <f>'Oxford Data'!R357*1000000/'HHE (Summary)'!AY$4</f>
        <v>1105.3826702952233</v>
      </c>
      <c r="AZ21" s="196">
        <f>'Oxford Data'!S357*1000000/'HHE (Summary)'!AZ$4</f>
        <v>1007.5545492462354</v>
      </c>
      <c r="BA21" s="196">
        <f>'Oxford Data'!T357*1000000/'HHE (Summary)'!BA$4</f>
        <v>970.51590722496292</v>
      </c>
      <c r="BB21" s="196">
        <f>'Oxford Data'!U357*1000000/'HHE (Summary)'!BB$4</f>
        <v>979.1456426671059</v>
      </c>
      <c r="BC21" s="196">
        <f>'Oxford Data'!V357*1000000/'HHE (Summary)'!BC$4</f>
        <v>1015.0199464555296</v>
      </c>
      <c r="BD21" s="196">
        <f>'Oxford Data'!W357*1000000/'HHE (Summary)'!BD$4</f>
        <v>1000.8866624887129</v>
      </c>
      <c r="BE21" s="197">
        <f>'Oxford Data'!X357*1000000/'HHE (Summary)'!BE$4</f>
        <v>998.40062670113014</v>
      </c>
      <c r="BF21" s="196">
        <f>'Oxford Data'!Q413*1000000/'HHE (Summary)'!BF$4</f>
        <v>1170.4146007153415</v>
      </c>
      <c r="BG21" s="196">
        <f>'Oxford Data'!R413*1000000/'HHE (Summary)'!BG$4</f>
        <v>1132.0506691317223</v>
      </c>
      <c r="BH21" s="196">
        <f>'Oxford Data'!S413*1000000/'HHE (Summary)'!BH$4</f>
        <v>1045.3272155920552</v>
      </c>
      <c r="BI21" s="196">
        <f>'Oxford Data'!T413*1000000/'HHE (Summary)'!BI$4</f>
        <v>1005.5861763442615</v>
      </c>
      <c r="BJ21" s="196">
        <f>'Oxford Data'!U413*1000000/'HHE (Summary)'!BJ$4</f>
        <v>1005.9089714429301</v>
      </c>
      <c r="BK21" s="196">
        <f>'Oxford Data'!V413*1000000/'HHE (Summary)'!BK$4</f>
        <v>1039.6174733292962</v>
      </c>
      <c r="BL21" s="196">
        <f>'Oxford Data'!W413*1000000/'HHE (Summary)'!BL$4</f>
        <v>1032.1857211973861</v>
      </c>
      <c r="BM21" s="197">
        <f>'Oxford Data'!X413*1000000/'HHE (Summary)'!BM$4</f>
        <v>1030.2178872432019</v>
      </c>
      <c r="BN21" s="196">
        <f>'Oxford Data'!Q469*1000000/'HHE (Summary)'!BN$4</f>
        <v>1185.9817564930404</v>
      </c>
      <c r="BO21" s="196">
        <f>'Oxford Data'!R469*1000000/'HHE (Summary)'!BO$4</f>
        <v>1146.0927496654551</v>
      </c>
      <c r="BP21" s="196">
        <f>'Oxford Data'!S469*1000000/'HHE (Summary)'!BP$4</f>
        <v>1049.0249059843968</v>
      </c>
      <c r="BQ21" s="196">
        <f>'Oxford Data'!T469*1000000/'HHE (Summary)'!BQ$4</f>
        <v>1005.1351590308446</v>
      </c>
      <c r="BR21" s="196">
        <f>'Oxford Data'!U469*1000000/'HHE (Summary)'!BR$4</f>
        <v>998.01283954155531</v>
      </c>
      <c r="BS21" s="196">
        <f>'Oxford Data'!V469*1000000/'HHE (Summary)'!BS$4</f>
        <v>1024.34068369785</v>
      </c>
      <c r="BT21" s="196">
        <f>'Oxford Data'!W469*1000000/'HHE (Summary)'!BT$4</f>
        <v>1013.3111806876943</v>
      </c>
      <c r="BU21" s="197">
        <f>'Oxford Data'!X469*1000000/'HHE (Summary)'!BU$4</f>
        <v>1002.0552082387951</v>
      </c>
      <c r="BV21" s="196">
        <f>'Oxford Data'!Q525*1000000/'HHE (Summary)'!BV$4</f>
        <v>1266.7709966783859</v>
      </c>
      <c r="BW21" s="196">
        <f>'Oxford Data'!R525*1000000/'HHE (Summary)'!BW$4</f>
        <v>1215.5312764989987</v>
      </c>
      <c r="BX21" s="196">
        <f>'Oxford Data'!S525*1000000/'HHE (Summary)'!BX$4</f>
        <v>1107.7481571224255</v>
      </c>
      <c r="BY21" s="196">
        <f>'Oxford Data'!T525*1000000/'HHE (Summary)'!BY$4</f>
        <v>1047.6307878887599</v>
      </c>
      <c r="BZ21" s="196">
        <f>'Oxford Data'!U525*1000000/'HHE (Summary)'!BZ$4</f>
        <v>1039.6724260447322</v>
      </c>
      <c r="CA21" s="196">
        <f>'Oxford Data'!V525*1000000/'HHE (Summary)'!CA$4</f>
        <v>1078.9483923522421</v>
      </c>
      <c r="CB21" s="196">
        <f>'Oxford Data'!W525*1000000/'HHE (Summary)'!CB$4</f>
        <v>1067.0010371635617</v>
      </c>
      <c r="CC21" s="197">
        <f>'Oxford Data'!X525*1000000/'HHE (Summary)'!CC$4</f>
        <v>1044.1476890197025</v>
      </c>
      <c r="CD21" s="196">
        <f>'Oxford Data'!Q581*1000000/'HHE (Summary)'!CD$4</f>
        <v>1212.891489114598</v>
      </c>
      <c r="CE21" s="196">
        <f>'Oxford Data'!R581*1000000/'HHE (Summary)'!CE$4</f>
        <v>1158.3574829149973</v>
      </c>
      <c r="CF21" s="196">
        <f>'Oxford Data'!S581*1000000/'HHE (Summary)'!CF$4</f>
        <v>1069.1306034438303</v>
      </c>
      <c r="CG21" s="196">
        <f>'Oxford Data'!T581*1000000/'HHE (Summary)'!CG$4</f>
        <v>1020.4605897500561</v>
      </c>
      <c r="CH21" s="196">
        <f>'Oxford Data'!U581*1000000/'HHE (Summary)'!CH$4</f>
        <v>1015.3997785220188</v>
      </c>
      <c r="CI21" s="196">
        <f>'Oxford Data'!V581*1000000/'HHE (Summary)'!CI$4</f>
        <v>1050.480258505278</v>
      </c>
      <c r="CJ21" s="196">
        <f>'Oxford Data'!W581*1000000/'HHE (Summary)'!CJ$4</f>
        <v>1041.713355809595</v>
      </c>
      <c r="CK21" s="197">
        <f>'Oxford Data'!X581*1000000/'HHE (Summary)'!CK$4</f>
        <v>1022.9157573178042</v>
      </c>
      <c r="CL21" s="196">
        <f>'Oxford Data'!Q637*1000000/'HHE (Summary)'!CL$4</f>
        <v>1226.5189719456168</v>
      </c>
      <c r="CM21" s="196">
        <f>'Oxford Data'!R637*1000000/'HHE (Summary)'!CM$4</f>
        <v>1175.3608392182864</v>
      </c>
      <c r="CN21" s="196">
        <f>'Oxford Data'!S637*1000000/'HHE (Summary)'!CN$4</f>
        <v>1079.1617025024832</v>
      </c>
      <c r="CO21" s="196">
        <f>'Oxford Data'!T637*1000000/'HHE (Summary)'!CO$4</f>
        <v>1022.1839533850122</v>
      </c>
      <c r="CP21" s="196">
        <f>'Oxford Data'!U637*1000000/'HHE (Summary)'!CP$4</f>
        <v>1010.6055097859992</v>
      </c>
      <c r="CQ21" s="196">
        <f>'Oxford Data'!V637*1000000/'HHE (Summary)'!CQ$4</f>
        <v>1043.9591523116319</v>
      </c>
      <c r="CR21" s="196">
        <f>'Oxford Data'!W637*1000000/'HHE (Summary)'!CR$4</f>
        <v>1026.798707196881</v>
      </c>
      <c r="CS21" s="197">
        <f>'Oxford Data'!X637*1000000/'HHE (Summary)'!CS$4</f>
        <v>1008.8707563267916</v>
      </c>
      <c r="CT21" s="196">
        <f>'Oxford Data'!Q693*1000000/'HHE (Summary)'!CT$4</f>
        <v>1223.3392582917072</v>
      </c>
      <c r="CU21" s="196">
        <f>'Oxford Data'!R693*1000000/'HHE (Summary)'!CU$4</f>
        <v>1165.2263458294783</v>
      </c>
      <c r="CV21" s="196">
        <f>'Oxford Data'!S693*1000000/'HHE (Summary)'!CV$4</f>
        <v>1081.175840185851</v>
      </c>
      <c r="CW21" s="196">
        <f>'Oxford Data'!T693*1000000/'HHE (Summary)'!CW$4</f>
        <v>1018.3336016903402</v>
      </c>
      <c r="CX21" s="196">
        <f>'Oxford Data'!U693*1000000/'HHE (Summary)'!CX$4</f>
        <v>1015.7607743088141</v>
      </c>
      <c r="CY21" s="196">
        <f>'Oxford Data'!V693*1000000/'HHE (Summary)'!CY$4</f>
        <v>1052.1307267252992</v>
      </c>
      <c r="CZ21" s="196">
        <f>'Oxford Data'!W693*1000000/'HHE (Summary)'!CZ$4</f>
        <v>1027.9736199802499</v>
      </c>
      <c r="DA21" s="197">
        <f>'Oxford Data'!X693*1000000/'HHE (Summary)'!DA$4</f>
        <v>992.60370248724666</v>
      </c>
    </row>
    <row r="22" spans="1:105" s="88" customFormat="1">
      <c r="A22" s="90" t="s">
        <v>158</v>
      </c>
      <c r="B22" s="196">
        <f>'Oxford Data'!Q22*1000000/'HHE (Summary)'!B$4</f>
        <v>1039.0998436771247</v>
      </c>
      <c r="C22" s="196">
        <f>'Oxford Data'!R22*1000000/'HHE (Summary)'!C$4</f>
        <v>934.09814563923828</v>
      </c>
      <c r="D22" s="196">
        <f>'Oxford Data'!S22*1000000/'HHE (Summary)'!D$4</f>
        <v>856.4516957768418</v>
      </c>
      <c r="E22" s="196">
        <f>'Oxford Data'!T22*1000000/'HHE (Summary)'!E$4</f>
        <v>881.73652792276744</v>
      </c>
      <c r="F22" s="196">
        <f>'Oxford Data'!U22*1000000/'HHE (Summary)'!F$4</f>
        <v>836.66520252812359</v>
      </c>
      <c r="G22" s="196">
        <f>'Oxford Data'!V22*1000000/'HHE (Summary)'!G$4</f>
        <v>893.50414259992738</v>
      </c>
      <c r="H22" s="196">
        <f>'Oxford Data'!W22*1000000/'HHE (Summary)'!H$4</f>
        <v>933.20197050857553</v>
      </c>
      <c r="I22" s="197">
        <f>'Oxford Data'!X22*1000000/'HHE (Summary)'!I$4</f>
        <v>993.2240010940759</v>
      </c>
      <c r="J22" s="196">
        <f>'Oxford Data'!Q78*1000000/'HHE (Summary)'!J$4</f>
        <v>936.11418709191901</v>
      </c>
      <c r="K22" s="196">
        <f>'Oxford Data'!R78*1000000/'HHE (Summary)'!K$4</f>
        <v>867.95365921480743</v>
      </c>
      <c r="L22" s="196">
        <f>'Oxford Data'!S78*1000000/'HHE (Summary)'!L$4</f>
        <v>805.19126664604141</v>
      </c>
      <c r="M22" s="196">
        <f>'Oxford Data'!T78*1000000/'HHE (Summary)'!M$4</f>
        <v>843.08347725250792</v>
      </c>
      <c r="N22" s="196">
        <f>'Oxford Data'!U78*1000000/'HHE (Summary)'!N$4</f>
        <v>800.80600509851683</v>
      </c>
      <c r="O22" s="196">
        <f>'Oxford Data'!V78*1000000/'HHE (Summary)'!O$4</f>
        <v>860.77247556326711</v>
      </c>
      <c r="P22" s="196">
        <f>'Oxford Data'!W78*1000000/'HHE (Summary)'!P$4</f>
        <v>896.41658421234251</v>
      </c>
      <c r="Q22" s="197">
        <f>'Oxford Data'!X78*1000000/'HHE (Summary)'!Q$4</f>
        <v>937.53209274814958</v>
      </c>
      <c r="R22" s="196">
        <f>'Oxford Data'!Q134*1000000/'HHE (Summary)'!R$4</f>
        <v>984.35948602592998</v>
      </c>
      <c r="S22" s="196">
        <f>'Oxford Data'!R134*1000000/'HHE (Summary)'!S$4</f>
        <v>893.07636007944757</v>
      </c>
      <c r="T22" s="196">
        <f>'Oxford Data'!S134*1000000/'HHE (Summary)'!T$4</f>
        <v>825.23963841460716</v>
      </c>
      <c r="U22" s="196">
        <f>'Oxford Data'!T134*1000000/'HHE (Summary)'!U$4</f>
        <v>852.69781535853701</v>
      </c>
      <c r="V22" s="196">
        <f>'Oxford Data'!U134*1000000/'HHE (Summary)'!V$4</f>
        <v>812.56469380110002</v>
      </c>
      <c r="W22" s="196">
        <f>'Oxford Data'!V134*1000000/'HHE (Summary)'!W$4</f>
        <v>868.4279962426408</v>
      </c>
      <c r="X22" s="196">
        <f>'Oxford Data'!W134*1000000/'HHE (Summary)'!X$4</f>
        <v>902.78128281380589</v>
      </c>
      <c r="Y22" s="197">
        <f>'Oxford Data'!X134*1000000/'HHE (Summary)'!Y$4</f>
        <v>956.95733833598479</v>
      </c>
      <c r="Z22" s="196">
        <f>'Oxford Data'!Q190*1000000/'HHE (Summary)'!Z$4</f>
        <v>1054.7519425173509</v>
      </c>
      <c r="AA22" s="196">
        <f>'Oxford Data'!R190*1000000/'HHE (Summary)'!AA$4</f>
        <v>957.21950029698485</v>
      </c>
      <c r="AB22" s="196">
        <f>'Oxford Data'!S190*1000000/'HHE (Summary)'!AB$4</f>
        <v>880.7020546725397</v>
      </c>
      <c r="AC22" s="196">
        <f>'Oxford Data'!T190*1000000/'HHE (Summary)'!AC$4</f>
        <v>915.87267692890225</v>
      </c>
      <c r="AD22" s="196">
        <f>'Oxford Data'!U190*1000000/'HHE (Summary)'!AD$4</f>
        <v>889.20743408229259</v>
      </c>
      <c r="AE22" s="196">
        <f>'Oxford Data'!V190*1000000/'HHE (Summary)'!AE$4</f>
        <v>956.34991343084198</v>
      </c>
      <c r="AF22" s="196">
        <f>'Oxford Data'!W190*1000000/'HHE (Summary)'!AF$4</f>
        <v>998.88717177692399</v>
      </c>
      <c r="AG22" s="197">
        <f>'Oxford Data'!X190*1000000/'HHE (Summary)'!AG$4</f>
        <v>1058.1683142543857</v>
      </c>
      <c r="AH22" s="196">
        <f>'Oxford Data'!Q246*1000000/'HHE (Summary)'!AH$4</f>
        <v>1017.8153128828208</v>
      </c>
      <c r="AI22" s="196">
        <f>'Oxford Data'!R246*1000000/'HHE (Summary)'!AI$4</f>
        <v>911.10629926254558</v>
      </c>
      <c r="AJ22" s="196">
        <f>'Oxford Data'!S246*1000000/'HHE (Summary)'!AJ$4</f>
        <v>840.99359563045778</v>
      </c>
      <c r="AK22" s="196">
        <f>'Oxford Data'!T246*1000000/'HHE (Summary)'!AK$4</f>
        <v>865.94614529185947</v>
      </c>
      <c r="AL22" s="196">
        <f>'Oxford Data'!U246*1000000/'HHE (Summary)'!AL$4</f>
        <v>820.45967096084541</v>
      </c>
      <c r="AM22" s="196">
        <f>'Oxford Data'!V246*1000000/'HHE (Summary)'!AM$4</f>
        <v>875.03166417960404</v>
      </c>
      <c r="AN22" s="196">
        <f>'Oxford Data'!W246*1000000/'HHE (Summary)'!AN$4</f>
        <v>914.75036108614825</v>
      </c>
      <c r="AO22" s="197">
        <f>'Oxford Data'!X246*1000000/'HHE (Summary)'!AO$4</f>
        <v>987.03698876252076</v>
      </c>
      <c r="AP22" s="196">
        <f>'Oxford Data'!Q302*1000000/'HHE (Summary)'!AP$4</f>
        <v>1013.8484394474434</v>
      </c>
      <c r="AQ22" s="196">
        <f>'Oxford Data'!R302*1000000/'HHE (Summary)'!AQ$4</f>
        <v>899.12136772342512</v>
      </c>
      <c r="AR22" s="196">
        <f>'Oxford Data'!S302*1000000/'HHE (Summary)'!AR$4</f>
        <v>824.90457292753899</v>
      </c>
      <c r="AS22" s="196">
        <f>'Oxford Data'!T302*1000000/'HHE (Summary)'!AS$4</f>
        <v>846.8317219834837</v>
      </c>
      <c r="AT22" s="196">
        <f>'Oxford Data'!U302*1000000/'HHE (Summary)'!AT$4</f>
        <v>805.86812828253096</v>
      </c>
      <c r="AU22" s="196">
        <f>'Oxford Data'!V302*1000000/'HHE (Summary)'!AU$4</f>
        <v>860.27336887268916</v>
      </c>
      <c r="AV22" s="196">
        <f>'Oxford Data'!W302*1000000/'HHE (Summary)'!AV$4</f>
        <v>903.45809993637135</v>
      </c>
      <c r="AW22" s="197">
        <f>'Oxford Data'!X302*1000000/'HHE (Summary)'!AW$4</f>
        <v>965.40194468787809</v>
      </c>
      <c r="AX22" s="196">
        <f>'Oxford Data'!Q358*1000000/'HHE (Summary)'!AX$4</f>
        <v>1007.0930784557386</v>
      </c>
      <c r="AY22" s="196">
        <f>'Oxford Data'!R358*1000000/'HHE (Summary)'!AY$4</f>
        <v>905.23349564182593</v>
      </c>
      <c r="AZ22" s="196">
        <f>'Oxford Data'!S358*1000000/'HHE (Summary)'!AZ$4</f>
        <v>821.36427399466834</v>
      </c>
      <c r="BA22" s="196">
        <f>'Oxford Data'!T358*1000000/'HHE (Summary)'!BA$4</f>
        <v>854.54796876800174</v>
      </c>
      <c r="BB22" s="196">
        <f>'Oxford Data'!U358*1000000/'HHE (Summary)'!BB$4</f>
        <v>820.34105610853578</v>
      </c>
      <c r="BC22" s="196">
        <f>'Oxford Data'!V358*1000000/'HHE (Summary)'!BC$4</f>
        <v>876.1983731765813</v>
      </c>
      <c r="BD22" s="196">
        <f>'Oxford Data'!W358*1000000/'HHE (Summary)'!BD$4</f>
        <v>914.16758830010428</v>
      </c>
      <c r="BE22" s="197">
        <f>'Oxford Data'!X358*1000000/'HHE (Summary)'!BE$4</f>
        <v>988.12177308235846</v>
      </c>
      <c r="BF22" s="196">
        <f>'Oxford Data'!Q414*1000000/'HHE (Summary)'!BF$4</f>
        <v>1037.6912312217878</v>
      </c>
      <c r="BG22" s="196">
        <f>'Oxford Data'!R414*1000000/'HHE (Summary)'!BG$4</f>
        <v>936.5819701246578</v>
      </c>
      <c r="BH22" s="196">
        <f>'Oxford Data'!S414*1000000/'HHE (Summary)'!BH$4</f>
        <v>860.81619048715868</v>
      </c>
      <c r="BI22" s="196">
        <f>'Oxford Data'!T414*1000000/'HHE (Summary)'!BI$4</f>
        <v>894.41164254177306</v>
      </c>
      <c r="BJ22" s="196">
        <f>'Oxford Data'!U414*1000000/'HHE (Summary)'!BJ$4</f>
        <v>851.31174945270516</v>
      </c>
      <c r="BK22" s="196">
        <f>'Oxford Data'!V414*1000000/'HHE (Summary)'!BK$4</f>
        <v>906.45827337570927</v>
      </c>
      <c r="BL22" s="196">
        <f>'Oxford Data'!W414*1000000/'HHE (Summary)'!BL$4</f>
        <v>952.15777353209103</v>
      </c>
      <c r="BM22" s="197">
        <f>'Oxford Data'!X414*1000000/'HHE (Summary)'!BM$4</f>
        <v>1029.7595491558534</v>
      </c>
      <c r="BN22" s="196">
        <f>'Oxford Data'!Q470*1000000/'HHE (Summary)'!BN$4</f>
        <v>1061.9750821286536</v>
      </c>
      <c r="BO22" s="196">
        <f>'Oxford Data'!R470*1000000/'HHE (Summary)'!BO$4</f>
        <v>957.62424172109843</v>
      </c>
      <c r="BP22" s="196">
        <f>'Oxford Data'!S470*1000000/'HHE (Summary)'!BP$4</f>
        <v>872.40215672543184</v>
      </c>
      <c r="BQ22" s="196">
        <f>'Oxford Data'!T470*1000000/'HHE (Summary)'!BQ$4</f>
        <v>902.80445579856757</v>
      </c>
      <c r="BR22" s="196">
        <f>'Oxford Data'!U470*1000000/'HHE (Summary)'!BR$4</f>
        <v>852.97376805070041</v>
      </c>
      <c r="BS22" s="196">
        <f>'Oxford Data'!V470*1000000/'HHE (Summary)'!BS$4</f>
        <v>901.95957083543101</v>
      </c>
      <c r="BT22" s="196">
        <f>'Oxford Data'!W470*1000000/'HHE (Summary)'!BT$4</f>
        <v>944.1135527300371</v>
      </c>
      <c r="BU22" s="197">
        <f>'Oxford Data'!X470*1000000/'HHE (Summary)'!BU$4</f>
        <v>1011.643721215778</v>
      </c>
      <c r="BV22" s="196">
        <f>'Oxford Data'!Q526*1000000/'HHE (Summary)'!BV$4</f>
        <v>1084.2070679499589</v>
      </c>
      <c r="BW22" s="196">
        <f>'Oxford Data'!R526*1000000/'HHE (Summary)'!BW$4</f>
        <v>970.61296699720117</v>
      </c>
      <c r="BX22" s="196">
        <f>'Oxford Data'!S526*1000000/'HHE (Summary)'!BX$4</f>
        <v>880.18812028233992</v>
      </c>
      <c r="BY22" s="196">
        <f>'Oxford Data'!T526*1000000/'HHE (Summary)'!BY$4</f>
        <v>898.96502681045536</v>
      </c>
      <c r="BZ22" s="196">
        <f>'Oxford Data'!U526*1000000/'HHE (Summary)'!BZ$4</f>
        <v>848.84370407385973</v>
      </c>
      <c r="CA22" s="196">
        <f>'Oxford Data'!V526*1000000/'HHE (Summary)'!CA$4</f>
        <v>907.51284844652093</v>
      </c>
      <c r="CB22" s="196">
        <f>'Oxford Data'!W526*1000000/'HHE (Summary)'!CB$4</f>
        <v>949.48201105420173</v>
      </c>
      <c r="CC22" s="197">
        <f>'Oxford Data'!X526*1000000/'HHE (Summary)'!CC$4</f>
        <v>1006.6385323166934</v>
      </c>
      <c r="CD22" s="196">
        <f>'Oxford Data'!Q582*1000000/'HHE (Summary)'!CD$4</f>
        <v>1061.2004441658466</v>
      </c>
      <c r="CE22" s="196">
        <f>'Oxford Data'!R582*1000000/'HHE (Summary)'!CE$4</f>
        <v>945.79755825861878</v>
      </c>
      <c r="CF22" s="196">
        <f>'Oxford Data'!S582*1000000/'HHE (Summary)'!CF$4</f>
        <v>868.8467023784176</v>
      </c>
      <c r="CG22" s="196">
        <f>'Oxford Data'!T582*1000000/'HHE (Summary)'!CG$4</f>
        <v>895.73631598035502</v>
      </c>
      <c r="CH22" s="196">
        <f>'Oxford Data'!U582*1000000/'HHE (Summary)'!CH$4</f>
        <v>848.1470021950646</v>
      </c>
      <c r="CI22" s="196">
        <f>'Oxford Data'!V582*1000000/'HHE (Summary)'!CI$4</f>
        <v>904.06682650028097</v>
      </c>
      <c r="CJ22" s="196">
        <f>'Oxford Data'!W582*1000000/'HHE (Summary)'!CJ$4</f>
        <v>948.62535375218511</v>
      </c>
      <c r="CK22" s="197">
        <f>'Oxford Data'!X582*1000000/'HHE (Summary)'!CK$4</f>
        <v>1009.4069041473066</v>
      </c>
      <c r="CL22" s="196">
        <f>'Oxford Data'!Q638*1000000/'HHE (Summary)'!CL$4</f>
        <v>1090.6835195851654</v>
      </c>
      <c r="CM22" s="196">
        <f>'Oxford Data'!R638*1000000/'HHE (Summary)'!CM$4</f>
        <v>975.42513899238509</v>
      </c>
      <c r="CN22" s="196">
        <f>'Oxford Data'!S638*1000000/'HHE (Summary)'!CN$4</f>
        <v>891.4989402635606</v>
      </c>
      <c r="CO22" s="196">
        <f>'Oxford Data'!T638*1000000/'HHE (Summary)'!CO$4</f>
        <v>912.11633703308496</v>
      </c>
      <c r="CP22" s="196">
        <f>'Oxford Data'!U638*1000000/'HHE (Summary)'!CP$4</f>
        <v>858.15185844469249</v>
      </c>
      <c r="CQ22" s="196">
        <f>'Oxford Data'!V638*1000000/'HHE (Summary)'!CQ$4</f>
        <v>913.42483764006204</v>
      </c>
      <c r="CR22" s="196">
        <f>'Oxford Data'!W638*1000000/'HHE (Summary)'!CR$4</f>
        <v>950.7059010976609</v>
      </c>
      <c r="CS22" s="197">
        <f>'Oxford Data'!X638*1000000/'HHE (Summary)'!CS$4</f>
        <v>1012.2801271687864</v>
      </c>
      <c r="CT22" s="196">
        <f>'Oxford Data'!Q694*1000000/'HHE (Summary)'!CT$4</f>
        <v>1067.3920283353075</v>
      </c>
      <c r="CU22" s="196">
        <f>'Oxford Data'!R694*1000000/'HHE (Summary)'!CU$4</f>
        <v>948.66206511925964</v>
      </c>
      <c r="CV22" s="196">
        <f>'Oxford Data'!S694*1000000/'HHE (Summary)'!CV$4</f>
        <v>875.90655830202138</v>
      </c>
      <c r="CW22" s="196">
        <f>'Oxford Data'!T694*1000000/'HHE (Summary)'!CW$4</f>
        <v>891.10347953423036</v>
      </c>
      <c r="CX22" s="196">
        <f>'Oxford Data'!U694*1000000/'HHE (Summary)'!CX$4</f>
        <v>845.76412785346372</v>
      </c>
      <c r="CY22" s="196">
        <f>'Oxford Data'!V694*1000000/'HHE (Summary)'!CY$4</f>
        <v>902.52541904669874</v>
      </c>
      <c r="CZ22" s="196">
        <f>'Oxford Data'!W694*1000000/'HHE (Summary)'!CZ$4</f>
        <v>932.93716888898746</v>
      </c>
      <c r="DA22" s="197">
        <f>'Oxford Data'!X694*1000000/'HHE (Summary)'!DA$4</f>
        <v>976.12891282657802</v>
      </c>
    </row>
    <row r="23" spans="1:105">
      <c r="A23" s="91" t="s">
        <v>159</v>
      </c>
      <c r="B23" s="196">
        <f>'Oxford Data'!Q23*1000000/'HHE (Summary)'!B$4</f>
        <v>312.5637165463433</v>
      </c>
      <c r="C23" s="196">
        <f>'Oxford Data'!R23*1000000/'HHE (Summary)'!C$4</f>
        <v>276.77306512199493</v>
      </c>
      <c r="D23" s="196">
        <f>'Oxford Data'!S23*1000000/'HHE (Summary)'!D$4</f>
        <v>248.33979935857545</v>
      </c>
      <c r="E23" s="196">
        <f>'Oxford Data'!T23*1000000/'HHE (Summary)'!E$4</f>
        <v>275.90202186107854</v>
      </c>
      <c r="F23" s="196">
        <f>'Oxford Data'!U23*1000000/'HHE (Summary)'!F$4</f>
        <v>245.21010056843031</v>
      </c>
      <c r="G23" s="196">
        <f>'Oxford Data'!V23*1000000/'HHE (Summary)'!G$4</f>
        <v>269.81524972182206</v>
      </c>
      <c r="H23" s="196">
        <f>'Oxford Data'!W23*1000000/'HHE (Summary)'!H$4</f>
        <v>279.58213538958842</v>
      </c>
      <c r="I23" s="197">
        <f>'Oxford Data'!X23*1000000/'HHE (Summary)'!I$4</f>
        <v>304.09738658720119</v>
      </c>
      <c r="J23" s="196">
        <f>'Oxford Data'!Q79*1000000/'HHE (Summary)'!J$4</f>
        <v>281.58538489793705</v>
      </c>
      <c r="K23" s="196">
        <f>'Oxford Data'!R79*1000000/'HHE (Summary)'!K$4</f>
        <v>257.17446904932876</v>
      </c>
      <c r="L23" s="196">
        <f>'Oxford Data'!S79*1000000/'HHE (Summary)'!L$4</f>
        <v>233.47614184216309</v>
      </c>
      <c r="M23" s="196">
        <f>'Oxford Data'!T79*1000000/'HHE (Summary)'!M$4</f>
        <v>263.80719024947786</v>
      </c>
      <c r="N23" s="196">
        <f>'Oxford Data'!U79*1000000/'HHE (Summary)'!N$4</f>
        <v>234.70047571317508</v>
      </c>
      <c r="O23" s="196">
        <f>'Oxford Data'!V79*1000000/'HHE (Summary)'!O$4</f>
        <v>259.93112888315392</v>
      </c>
      <c r="P23" s="196">
        <f>'Oxford Data'!W79*1000000/'HHE (Summary)'!P$4</f>
        <v>268.5614376447831</v>
      </c>
      <c r="Q23" s="197">
        <f>'Oxford Data'!X79*1000000/'HHE (Summary)'!Q$4</f>
        <v>287.04608319200071</v>
      </c>
      <c r="R23" s="196">
        <f>'Oxford Data'!Q135*1000000/'HHE (Summary)'!R$4</f>
        <v>296.09768612910636</v>
      </c>
      <c r="S23" s="196">
        <f>'Oxford Data'!R135*1000000/'HHE (Summary)'!S$4</f>
        <v>264.61831952147685</v>
      </c>
      <c r="T23" s="196">
        <f>'Oxford Data'!S135*1000000/'HHE (Summary)'!T$4</f>
        <v>239.28943948290831</v>
      </c>
      <c r="U23" s="196">
        <f>'Oxford Data'!T135*1000000/'HHE (Summary)'!U$4</f>
        <v>266.81558928740657</v>
      </c>
      <c r="V23" s="196">
        <f>'Oxford Data'!U135*1000000/'HHE (Summary)'!V$4</f>
        <v>238.1467158945529</v>
      </c>
      <c r="W23" s="196">
        <f>'Oxford Data'!V135*1000000/'HHE (Summary)'!W$4</f>
        <v>262.24289905340231</v>
      </c>
      <c r="X23" s="196">
        <f>'Oxford Data'!W135*1000000/'HHE (Summary)'!X$4</f>
        <v>270.46826605100529</v>
      </c>
      <c r="Y23" s="197">
        <f>'Oxford Data'!X135*1000000/'HHE (Summary)'!Y$4</f>
        <v>292.99354963518783</v>
      </c>
      <c r="Z23" s="196">
        <f>'Oxford Data'!Q191*1000000/'HHE (Summary)'!Z$4</f>
        <v>317.27190528780176</v>
      </c>
      <c r="AA23" s="196">
        <f>'Oxford Data'!R191*1000000/'HHE (Summary)'!AA$4</f>
        <v>283.62391717461082</v>
      </c>
      <c r="AB23" s="196">
        <f>'Oxford Data'!S191*1000000/'HHE (Summary)'!AB$4</f>
        <v>255.37152022762982</v>
      </c>
      <c r="AC23" s="196">
        <f>'Oxford Data'!T191*1000000/'HHE (Summary)'!AC$4</f>
        <v>286.583480812917</v>
      </c>
      <c r="AD23" s="196">
        <f>'Oxford Data'!U191*1000000/'HHE (Summary)'!AD$4</f>
        <v>260.60919430933995</v>
      </c>
      <c r="AE23" s="196">
        <f>'Oxford Data'!V191*1000000/'HHE (Summary)'!AE$4</f>
        <v>288.7930546834898</v>
      </c>
      <c r="AF23" s="196">
        <f>'Oxford Data'!W191*1000000/'HHE (Summary)'!AF$4</f>
        <v>299.26105743911171</v>
      </c>
      <c r="AG23" s="197">
        <f>'Oxford Data'!X191*1000000/'HHE (Summary)'!AG$4</f>
        <v>323.98151734118659</v>
      </c>
      <c r="AH23" s="196">
        <f>'Oxford Data'!Q247*1000000/'HHE (Summary)'!AH$4</f>
        <v>306.16127881093757</v>
      </c>
      <c r="AI23" s="196">
        <f>'Oxford Data'!R247*1000000/'HHE (Summary)'!AI$4</f>
        <v>269.96058634318678</v>
      </c>
      <c r="AJ23" s="196">
        <f>'Oxford Data'!S247*1000000/'HHE (Summary)'!AJ$4</f>
        <v>243.85751330818016</v>
      </c>
      <c r="AK23" s="196">
        <f>'Oxford Data'!T247*1000000/'HHE (Summary)'!AK$4</f>
        <v>270.96109182601344</v>
      </c>
      <c r="AL23" s="196">
        <f>'Oxford Data'!U247*1000000/'HHE (Summary)'!AL$4</f>
        <v>240.46057828237167</v>
      </c>
      <c r="AM23" s="196">
        <f>'Oxford Data'!V247*1000000/'HHE (Summary)'!AM$4</f>
        <v>264.23703677313034</v>
      </c>
      <c r="AN23" s="196">
        <f>'Oxford Data'!W247*1000000/'HHE (Summary)'!AN$4</f>
        <v>274.05413552811632</v>
      </c>
      <c r="AO23" s="197">
        <f>'Oxford Data'!X247*1000000/'HHE (Summary)'!AO$4</f>
        <v>302.20309659950829</v>
      </c>
      <c r="AP23" s="196">
        <f>'Oxford Data'!Q303*1000000/'HHE (Summary)'!AP$4</f>
        <v>304.96803380029178</v>
      </c>
      <c r="AQ23" s="196">
        <f>'Oxford Data'!R303*1000000/'HHE (Summary)'!AQ$4</f>
        <v>266.40945389222833</v>
      </c>
      <c r="AR23" s="196">
        <f>'Oxford Data'!S303*1000000/'HHE (Summary)'!AR$4</f>
        <v>239.19228269491805</v>
      </c>
      <c r="AS23" s="196">
        <f>'Oxford Data'!T303*1000000/'HHE (Summary)'!AS$4</f>
        <v>264.98004434699698</v>
      </c>
      <c r="AT23" s="196">
        <f>'Oxford Data'!U303*1000000/'HHE (Summary)'!AT$4</f>
        <v>236.18408436725917</v>
      </c>
      <c r="AU23" s="196">
        <f>'Oxford Data'!V303*1000000/'HHE (Summary)'!AU$4</f>
        <v>259.78041151102821</v>
      </c>
      <c r="AV23" s="196">
        <f>'Oxford Data'!W303*1000000/'HHE (Summary)'!AV$4</f>
        <v>270.67103670770661</v>
      </c>
      <c r="AW23" s="197">
        <f>'Oxford Data'!X303*1000000/'HHE (Summary)'!AW$4</f>
        <v>295.57905171683279</v>
      </c>
      <c r="AX23" s="196">
        <f>'Oxford Data'!Q359*1000000/'HHE (Summary)'!AX$4</f>
        <v>302.93600506789642</v>
      </c>
      <c r="AY23" s="196">
        <f>'Oxford Data'!R359*1000000/'HHE (Summary)'!AY$4</f>
        <v>268.2204759848114</v>
      </c>
      <c r="AZ23" s="196">
        <f>'Oxford Data'!S359*1000000/'HHE (Summary)'!AZ$4</f>
        <v>238.16572494391622</v>
      </c>
      <c r="BA23" s="196">
        <f>'Oxford Data'!T359*1000000/'HHE (Summary)'!BA$4</f>
        <v>267.39451626872028</v>
      </c>
      <c r="BB23" s="196">
        <f>'Oxford Data'!U359*1000000/'HHE (Summary)'!BB$4</f>
        <v>240.4258146041694</v>
      </c>
      <c r="BC23" s="196">
        <f>'Oxford Data'!V359*1000000/'HHE (Summary)'!BC$4</f>
        <v>264.5893528558023</v>
      </c>
      <c r="BD23" s="196">
        <f>'Oxford Data'!W359*1000000/'HHE (Summary)'!BD$4</f>
        <v>273.87954003312365</v>
      </c>
      <c r="BE23" s="197">
        <f>'Oxford Data'!X359*1000000/'HHE (Summary)'!BE$4</f>
        <v>302.53522719271814</v>
      </c>
      <c r="BF23" s="196">
        <f>'Oxford Data'!Q415*1000000/'HHE (Summary)'!BF$4</f>
        <v>312.14000255303205</v>
      </c>
      <c r="BG23" s="196">
        <f>'Oxford Data'!R415*1000000/'HHE (Summary)'!BG$4</f>
        <v>277.5090217441807</v>
      </c>
      <c r="BH23" s="196">
        <f>'Oxford Data'!S415*1000000/'HHE (Summary)'!BH$4</f>
        <v>249.60534386739732</v>
      </c>
      <c r="BI23" s="196">
        <f>'Oxford Data'!T415*1000000/'HHE (Summary)'!BI$4</f>
        <v>279.86816099670347</v>
      </c>
      <c r="BJ23" s="196">
        <f>'Oxford Data'!U415*1000000/'HHE (Summary)'!BJ$4</f>
        <v>249.50271514533</v>
      </c>
      <c r="BK23" s="196">
        <f>'Oxford Data'!V415*1000000/'HHE (Summary)'!BK$4</f>
        <v>273.72706373985898</v>
      </c>
      <c r="BL23" s="196">
        <f>'Oxford Data'!W415*1000000/'HHE (Summary)'!BL$4</f>
        <v>285.26118885799309</v>
      </c>
      <c r="BM23" s="197">
        <f>'Oxford Data'!X415*1000000/'HHE (Summary)'!BM$4</f>
        <v>315.28354869250603</v>
      </c>
      <c r="BN23" s="196">
        <f>'Oxford Data'!Q471*1000000/'HHE (Summary)'!BN$4</f>
        <v>319.44464294701686</v>
      </c>
      <c r="BO23" s="196">
        <f>'Oxford Data'!R471*1000000/'HHE (Summary)'!BO$4</f>
        <v>283.74384196523016</v>
      </c>
      <c r="BP23" s="196">
        <f>'Oxford Data'!S471*1000000/'HHE (Summary)'!BP$4</f>
        <v>252.96485210957351</v>
      </c>
      <c r="BQ23" s="196">
        <f>'Oxford Data'!T471*1000000/'HHE (Summary)'!BQ$4</f>
        <v>282.49433567964132</v>
      </c>
      <c r="BR23" s="196">
        <f>'Oxford Data'!U471*1000000/'HHE (Summary)'!BR$4</f>
        <v>249.98982007849742</v>
      </c>
      <c r="BS23" s="196">
        <f>'Oxford Data'!V471*1000000/'HHE (Summary)'!BS$4</f>
        <v>272.36857138212082</v>
      </c>
      <c r="BT23" s="196">
        <f>'Oxford Data'!W471*1000000/'HHE (Summary)'!BT$4</f>
        <v>282.85118491409037</v>
      </c>
      <c r="BU23" s="197">
        <f>'Oxford Data'!X471*1000000/'HHE (Summary)'!BU$4</f>
        <v>309.73698927955161</v>
      </c>
      <c r="BV23" s="196">
        <f>'Oxford Data'!Q527*1000000/'HHE (Summary)'!BV$4</f>
        <v>326.13207741907138</v>
      </c>
      <c r="BW23" s="196">
        <f>'Oxford Data'!R527*1000000/'HHE (Summary)'!BW$4</f>
        <v>287.59239826895157</v>
      </c>
      <c r="BX23" s="196">
        <f>'Oxford Data'!S527*1000000/'HHE (Summary)'!BX$4</f>
        <v>255.22249797222995</v>
      </c>
      <c r="BY23" s="196">
        <f>'Oxford Data'!T527*1000000/'HHE (Summary)'!BY$4</f>
        <v>281.29294933908903</v>
      </c>
      <c r="BZ23" s="196">
        <f>'Oxford Data'!U527*1000000/'HHE (Summary)'!BZ$4</f>
        <v>248.77937962985067</v>
      </c>
      <c r="CA23" s="196">
        <f>'Oxford Data'!V527*1000000/'HHE (Summary)'!CA$4</f>
        <v>274.04551826347654</v>
      </c>
      <c r="CB23" s="196">
        <f>'Oxford Data'!W527*1000000/'HHE (Summary)'!CB$4</f>
        <v>284.45954525778086</v>
      </c>
      <c r="CC23" s="197">
        <f>'Oxford Data'!X527*1000000/'HHE (Summary)'!CC$4</f>
        <v>308.20454054501619</v>
      </c>
      <c r="CD23" s="196">
        <f>'Oxford Data'!Q583*1000000/'HHE (Summary)'!CD$4</f>
        <v>319.21162999633049</v>
      </c>
      <c r="CE23" s="196">
        <f>'Oxford Data'!R583*1000000/'HHE (Summary)'!CE$4</f>
        <v>280.23959838288357</v>
      </c>
      <c r="CF23" s="196">
        <f>'Oxford Data'!S583*1000000/'HHE (Summary)'!CF$4</f>
        <v>251.93389984043802</v>
      </c>
      <c r="CG23" s="196">
        <f>'Oxford Data'!T583*1000000/'HHE (Summary)'!CG$4</f>
        <v>280.28266132467718</v>
      </c>
      <c r="CH23" s="196">
        <f>'Oxford Data'!U583*1000000/'HHE (Summary)'!CH$4</f>
        <v>248.57519002420028</v>
      </c>
      <c r="CI23" s="196">
        <f>'Oxford Data'!V583*1000000/'HHE (Summary)'!CI$4</f>
        <v>273.00490834613908</v>
      </c>
      <c r="CJ23" s="196">
        <f>'Oxford Data'!W583*1000000/'HHE (Summary)'!CJ$4</f>
        <v>284.202895480601</v>
      </c>
      <c r="CK23" s="197">
        <f>'Oxford Data'!X583*1000000/'HHE (Summary)'!CK$4</f>
        <v>309.0521385066682</v>
      </c>
      <c r="CL23" s="196">
        <f>'Oxford Data'!Q639*1000000/'HHE (Summary)'!CL$4</f>
        <v>328.08020955040644</v>
      </c>
      <c r="CM23" s="196">
        <f>'Oxford Data'!R639*1000000/'HHE (Summary)'!CM$4</f>
        <v>289.01824372129408</v>
      </c>
      <c r="CN23" s="196">
        <f>'Oxford Data'!S639*1000000/'HHE (Summary)'!CN$4</f>
        <v>258.50222382083081</v>
      </c>
      <c r="CO23" s="196">
        <f>'Oxford Data'!T639*1000000/'HHE (Summary)'!CO$4</f>
        <v>285.40809367715337</v>
      </c>
      <c r="CP23" s="196">
        <f>'Oxford Data'!U639*1000000/'HHE (Summary)'!CP$4</f>
        <v>251.50741643893696</v>
      </c>
      <c r="CQ23" s="196">
        <f>'Oxford Data'!V639*1000000/'HHE (Summary)'!CQ$4</f>
        <v>275.83078680847319</v>
      </c>
      <c r="CR23" s="196">
        <f>'Oxford Data'!W639*1000000/'HHE (Summary)'!CR$4</f>
        <v>284.82621592784585</v>
      </c>
      <c r="CS23" s="197">
        <f>'Oxford Data'!X639*1000000/'HHE (Summary)'!CS$4</f>
        <v>309.93183896794545</v>
      </c>
      <c r="CT23" s="196">
        <f>'Oxford Data'!Q695*1000000/'HHE (Summary)'!CT$4</f>
        <v>321.07407331310327</v>
      </c>
      <c r="CU23" s="196">
        <f>'Oxford Data'!R695*1000000/'HHE (Summary)'!CU$4</f>
        <v>281.08835110505089</v>
      </c>
      <c r="CV23" s="196">
        <f>'Oxford Data'!S695*1000000/'HHE (Summary)'!CV$4</f>
        <v>253.98100093465428</v>
      </c>
      <c r="CW23" s="196">
        <f>'Oxford Data'!T695*1000000/'HHE (Summary)'!CW$4</f>
        <v>278.83301179564091</v>
      </c>
      <c r="CX23" s="196">
        <f>'Oxford Data'!U695*1000000/'HHE (Summary)'!CX$4</f>
        <v>247.87681646309096</v>
      </c>
      <c r="CY23" s="196">
        <f>'Oxford Data'!V695*1000000/'HHE (Summary)'!CY$4</f>
        <v>272.53944297537851</v>
      </c>
      <c r="CZ23" s="196">
        <f>'Oxford Data'!W695*1000000/'HHE (Summary)'!CZ$4</f>
        <v>279.50280229278974</v>
      </c>
      <c r="DA23" s="197">
        <f>'Oxford Data'!X695*1000000/'HHE (Summary)'!DA$4</f>
        <v>298.86334908921782</v>
      </c>
    </row>
    <row r="24" spans="1:105">
      <c r="A24" s="91" t="s">
        <v>21</v>
      </c>
      <c r="B24" s="196">
        <f>'Oxford Data'!Q24*1000000/'HHE (Summary)'!B$4</f>
        <v>80.698004924583643</v>
      </c>
      <c r="C24" s="196">
        <f>'Oxford Data'!R24*1000000/'HHE (Summary)'!C$4</f>
        <v>55.613131497849572</v>
      </c>
      <c r="D24" s="196">
        <f>'Oxford Data'!S24*1000000/'HHE (Summary)'!D$4</f>
        <v>54.743977724674295</v>
      </c>
      <c r="E24" s="196">
        <f>'Oxford Data'!T24*1000000/'HHE (Summary)'!E$4</f>
        <v>51.186888740506355</v>
      </c>
      <c r="F24" s="196">
        <f>'Oxford Data'!U24*1000000/'HHE (Summary)'!F$4</f>
        <v>54.045653297293015</v>
      </c>
      <c r="G24" s="196">
        <f>'Oxford Data'!V24*1000000/'HHE (Summary)'!G$4</f>
        <v>55.260000534513132</v>
      </c>
      <c r="H24" s="196">
        <f>'Oxford Data'!W24*1000000/'HHE (Summary)'!H$4</f>
        <v>55.289324840727794</v>
      </c>
      <c r="I24" s="197">
        <f>'Oxford Data'!X24*1000000/'HHE (Summary)'!I$4</f>
        <v>65.178187434799881</v>
      </c>
      <c r="J24" s="196">
        <f>'Oxford Data'!Q80*1000000/'HHE (Summary)'!J$4</f>
        <v>72.69998907187717</v>
      </c>
      <c r="K24" s="196">
        <f>'Oxford Data'!R80*1000000/'HHE (Summary)'!K$4</f>
        <v>51.675106314358523</v>
      </c>
      <c r="L24" s="196">
        <f>'Oxford Data'!S80*1000000/'HHE (Summary)'!L$4</f>
        <v>51.46743591346516</v>
      </c>
      <c r="M24" s="196">
        <f>'Oxford Data'!T80*1000000/'HHE (Summary)'!M$4</f>
        <v>48.942987822846973</v>
      </c>
      <c r="N24" s="196">
        <f>'Oxford Data'!U80*1000000/'HHE (Summary)'!N$4</f>
        <v>51.72927424155651</v>
      </c>
      <c r="O24" s="196">
        <f>'Oxford Data'!V80*1000000/'HHE (Summary)'!O$4</f>
        <v>53.235665277736096</v>
      </c>
      <c r="P24" s="196">
        <f>'Oxford Data'!W80*1000000/'HHE (Summary)'!P$4</f>
        <v>53.109904697395145</v>
      </c>
      <c r="Q24" s="197">
        <f>'Oxford Data'!X80*1000000/'HHE (Summary)'!Q$4</f>
        <v>61.523525810862061</v>
      </c>
      <c r="R24" s="196">
        <f>'Oxford Data'!Q136*1000000/'HHE (Summary)'!R$4</f>
        <v>76.446789145667424</v>
      </c>
      <c r="S24" s="196">
        <f>'Oxford Data'!R136*1000000/'HHE (Summary)'!S$4</f>
        <v>53.170829299452564</v>
      </c>
      <c r="T24" s="196">
        <f>'Oxford Data'!S136*1000000/'HHE (Summary)'!T$4</f>
        <v>52.74891813006446</v>
      </c>
      <c r="U24" s="196">
        <f>'Oxford Data'!T136*1000000/'HHE (Summary)'!U$4</f>
        <v>49.501122865869732</v>
      </c>
      <c r="V24" s="196">
        <f>'Oxford Data'!U136*1000000/'HHE (Summary)'!V$4</f>
        <v>52.48884451044102</v>
      </c>
      <c r="W24" s="196">
        <f>'Oxford Data'!V136*1000000/'HHE (Summary)'!W$4</f>
        <v>53.709131551326301</v>
      </c>
      <c r="X24" s="196">
        <f>'Oxford Data'!W136*1000000/'HHE (Summary)'!X$4</f>
        <v>53.486993365883386</v>
      </c>
      <c r="Y24" s="197">
        <f>'Oxford Data'!X136*1000000/'HHE (Summary)'!Y$4</f>
        <v>62.798265745153074</v>
      </c>
      <c r="Z24" s="196">
        <f>'Oxford Data'!Q192*1000000/'HHE (Summary)'!Z$4</f>
        <v>81.913569681882464</v>
      </c>
      <c r="AA24" s="196">
        <f>'Oxford Data'!R192*1000000/'HHE (Summary)'!AA$4</f>
        <v>56.989700911880156</v>
      </c>
      <c r="AB24" s="196">
        <f>'Oxford Data'!S192*1000000/'HHE (Summary)'!AB$4</f>
        <v>56.294048923958094</v>
      </c>
      <c r="AC24" s="196">
        <f>'Oxford Data'!T192*1000000/'HHE (Summary)'!AC$4</f>
        <v>53.168572844399378</v>
      </c>
      <c r="AD24" s="196">
        <f>'Oxford Data'!U192*1000000/'HHE (Summary)'!AD$4</f>
        <v>57.439698157127189</v>
      </c>
      <c r="AE24" s="196">
        <f>'Oxford Data'!V192*1000000/'HHE (Summary)'!AE$4</f>
        <v>59.146784225971857</v>
      </c>
      <c r="AF24" s="196">
        <f>'Oxford Data'!W192*1000000/'HHE (Summary)'!AF$4</f>
        <v>59.180969463140144</v>
      </c>
      <c r="AG24" s="197">
        <f>'Oxford Data'!X192*1000000/'HHE (Summary)'!AG$4</f>
        <v>69.440018211466793</v>
      </c>
      <c r="AH24" s="196">
        <f>'Oxford Data'!Q248*1000000/'HHE (Summary)'!AH$4</f>
        <v>79.0450173110181</v>
      </c>
      <c r="AI24" s="196">
        <f>'Oxford Data'!R248*1000000/'HHE (Summary)'!AI$4</f>
        <v>54.244272580941768</v>
      </c>
      <c r="AJ24" s="196">
        <f>'Oxford Data'!S248*1000000/'HHE (Summary)'!AJ$4</f>
        <v>53.755903447686784</v>
      </c>
      <c r="AK24" s="196">
        <f>'Oxford Data'!T248*1000000/'HHE (Summary)'!AK$4</f>
        <v>50.270219720564064</v>
      </c>
      <c r="AL24" s="196">
        <f>'Oxford Data'!U248*1000000/'HHE (Summary)'!AL$4</f>
        <v>52.998832492582864</v>
      </c>
      <c r="AM24" s="196">
        <f>'Oxford Data'!V248*1000000/'HHE (Summary)'!AM$4</f>
        <v>54.117544536032177</v>
      </c>
      <c r="AN24" s="196">
        <f>'Oxford Data'!W248*1000000/'HHE (Summary)'!AN$4</f>
        <v>54.196124162385004</v>
      </c>
      <c r="AO24" s="197">
        <f>'Oxford Data'!X248*1000000/'HHE (Summary)'!AO$4</f>
        <v>64.772178066356005</v>
      </c>
      <c r="AP24" s="196">
        <f>'Oxford Data'!Q304*1000000/'HHE (Summary)'!AP$4</f>
        <v>78.736944151377884</v>
      </c>
      <c r="AQ24" s="196">
        <f>'Oxford Data'!R304*1000000/'HHE (Summary)'!AQ$4</f>
        <v>53.530729173549901</v>
      </c>
      <c r="AR24" s="196">
        <f>'Oxford Data'!S304*1000000/'HHE (Summary)'!AR$4</f>
        <v>52.727500906360206</v>
      </c>
      <c r="AS24" s="196">
        <f>'Oxford Data'!T304*1000000/'HHE (Summary)'!AS$4</f>
        <v>49.160582285524619</v>
      </c>
      <c r="AT24" s="196">
        <f>'Oxford Data'!U304*1000000/'HHE (Summary)'!AT$4</f>
        <v>52.056269739546316</v>
      </c>
      <c r="AU24" s="196">
        <f>'Oxford Data'!V304*1000000/'HHE (Summary)'!AU$4</f>
        <v>53.204797333567583</v>
      </c>
      <c r="AV24" s="196">
        <f>'Oxford Data'!W304*1000000/'HHE (Summary)'!AV$4</f>
        <v>53.527092682997875</v>
      </c>
      <c r="AW24" s="197">
        <f>'Oxford Data'!X304*1000000/'HHE (Summary)'!AW$4</f>
        <v>63.352424862341572</v>
      </c>
      <c r="AX24" s="196">
        <f>'Oxford Data'!Q360*1000000/'HHE (Summary)'!AX$4</f>
        <v>78.212312993079493</v>
      </c>
      <c r="AY24" s="196">
        <f>'Oxford Data'!R360*1000000/'HHE (Summary)'!AY$4</f>
        <v>53.894625168038885</v>
      </c>
      <c r="AZ24" s="196">
        <f>'Oxford Data'!S360*1000000/'HHE (Summary)'!AZ$4</f>
        <v>52.50120671268246</v>
      </c>
      <c r="BA24" s="196">
        <f>'Oxford Data'!T360*1000000/'HHE (Summary)'!BA$4</f>
        <v>49.608528642679559</v>
      </c>
      <c r="BB24" s="196">
        <f>'Oxford Data'!U360*1000000/'HHE (Summary)'!BB$4</f>
        <v>52.991170386922917</v>
      </c>
      <c r="BC24" s="196">
        <f>'Oxford Data'!V360*1000000/'HHE (Summary)'!BC$4</f>
        <v>54.189701268970161</v>
      </c>
      <c r="BD24" s="196">
        <f>'Oxford Data'!W360*1000000/'HHE (Summary)'!BD$4</f>
        <v>54.16159668077416</v>
      </c>
      <c r="BE24" s="197">
        <f>'Oxford Data'!X360*1000000/'HHE (Summary)'!BE$4</f>
        <v>64.843364702650277</v>
      </c>
      <c r="BF24" s="196">
        <f>'Oxford Data'!Q416*1000000/'HHE (Summary)'!BF$4</f>
        <v>80.588610032890259</v>
      </c>
      <c r="BG24" s="196">
        <f>'Oxford Data'!R416*1000000/'HHE (Summary)'!BG$4</f>
        <v>55.761010238825641</v>
      </c>
      <c r="BH24" s="196">
        <f>'Oxford Data'!S416*1000000/'HHE (Summary)'!BH$4</f>
        <v>55.022954113394405</v>
      </c>
      <c r="BI24" s="196">
        <f>'Oxford Data'!T416*1000000/'HHE (Summary)'!BI$4</f>
        <v>51.9227090918586</v>
      </c>
      <c r="BJ24" s="196">
        <f>'Oxford Data'!U416*1000000/'HHE (Summary)'!BJ$4</f>
        <v>54.991769132750932</v>
      </c>
      <c r="BK24" s="196">
        <f>'Oxford Data'!V416*1000000/'HHE (Summary)'!BK$4</f>
        <v>56.061166684130427</v>
      </c>
      <c r="BL24" s="196">
        <f>'Oxford Data'!W416*1000000/'HHE (Summary)'!BL$4</f>
        <v>56.412397427482865</v>
      </c>
      <c r="BM24" s="197">
        <f>'Oxford Data'!X416*1000000/'HHE (Summary)'!BM$4</f>
        <v>67.575754143800552</v>
      </c>
      <c r="BN24" s="196">
        <f>'Oxford Data'!Q472*1000000/'HHE (Summary)'!BN$4</f>
        <v>82.474529208025018</v>
      </c>
      <c r="BO24" s="196">
        <f>'Oxford Data'!R472*1000000/'HHE (Summary)'!BO$4</f>
        <v>57.013797885144641</v>
      </c>
      <c r="BP24" s="196">
        <f>'Oxford Data'!S472*1000000/'HHE (Summary)'!BP$4</f>
        <v>55.763523465751817</v>
      </c>
      <c r="BQ24" s="196">
        <f>'Oxford Data'!T472*1000000/'HHE (Summary)'!BQ$4</f>
        <v>52.409931731264763</v>
      </c>
      <c r="BR24" s="196">
        <f>'Oxford Data'!U472*1000000/'HHE (Summary)'!BR$4</f>
        <v>55.099129736071752</v>
      </c>
      <c r="BS24" s="196">
        <f>'Oxford Data'!V472*1000000/'HHE (Summary)'!BS$4</f>
        <v>55.782938198186251</v>
      </c>
      <c r="BT24" s="196">
        <f>'Oxford Data'!W472*1000000/'HHE (Summary)'!BT$4</f>
        <v>55.935802273303196</v>
      </c>
      <c r="BU24" s="197">
        <f>'Oxford Data'!X472*1000000/'HHE (Summary)'!BU$4</f>
        <v>66.386941924488397</v>
      </c>
      <c r="BV24" s="196">
        <f>'Oxford Data'!Q528*1000000/'HHE (Summary)'!BV$4</f>
        <v>84.201097556781718</v>
      </c>
      <c r="BW24" s="196">
        <f>'Oxford Data'!R528*1000000/'HHE (Summary)'!BW$4</f>
        <v>57.787103870325666</v>
      </c>
      <c r="BX24" s="196">
        <f>'Oxford Data'!S528*1000000/'HHE (Summary)'!BX$4</f>
        <v>56.261198486568802</v>
      </c>
      <c r="BY24" s="196">
        <f>'Oxford Data'!T528*1000000/'HHE (Summary)'!BY$4</f>
        <v>52.187043807017609</v>
      </c>
      <c r="BZ24" s="196">
        <f>'Oxford Data'!U528*1000000/'HHE (Summary)'!BZ$4</f>
        <v>54.832342011288219</v>
      </c>
      <c r="CA24" s="196">
        <f>'Oxford Data'!V528*1000000/'HHE (Summary)'!CA$4</f>
        <v>56.126388339183087</v>
      </c>
      <c r="CB24" s="196">
        <f>'Oxford Data'!W528*1000000/'HHE (Summary)'!CB$4</f>
        <v>56.253866792623597</v>
      </c>
      <c r="CC24" s="197">
        <f>'Oxford Data'!X528*1000000/'HHE (Summary)'!CC$4</f>
        <v>66.058487175255863</v>
      </c>
      <c r="CD24" s="196">
        <f>'Oxford Data'!Q584*1000000/'HHE (Summary)'!CD$4</f>
        <v>82.414369697350708</v>
      </c>
      <c r="CE24" s="196">
        <f>'Oxford Data'!R584*1000000/'HHE (Summary)'!CE$4</f>
        <v>56.309676047784365</v>
      </c>
      <c r="CF24" s="196">
        <f>'Oxford Data'!S584*1000000/'HHE (Summary)'!CF$4</f>
        <v>55.536260545339815</v>
      </c>
      <c r="CG24" s="196">
        <f>'Oxford Data'!T584*1000000/'HHE (Summary)'!CG$4</f>
        <v>51.999609514797747</v>
      </c>
      <c r="CH24" s="196">
        <f>'Oxford Data'!U584*1000000/'HHE (Summary)'!CH$4</f>
        <v>54.787337500428706</v>
      </c>
      <c r="CI24" s="196">
        <f>'Oxford Data'!V584*1000000/'HHE (Summary)'!CI$4</f>
        <v>55.913264341753028</v>
      </c>
      <c r="CJ24" s="196">
        <f>'Oxford Data'!W584*1000000/'HHE (Summary)'!CJ$4</f>
        <v>56.203112502185739</v>
      </c>
      <c r="CK24" s="197">
        <f>'Oxford Data'!X584*1000000/'HHE (Summary)'!CK$4</f>
        <v>66.240155618493404</v>
      </c>
      <c r="CL24" s="196">
        <f>'Oxford Data'!Q640*1000000/'HHE (Summary)'!CL$4</f>
        <v>84.704068208862836</v>
      </c>
      <c r="CM24" s="196">
        <f>'Oxford Data'!R640*1000000/'HHE (Summary)'!CM$4</f>
        <v>58.07360476448526</v>
      </c>
      <c r="CN24" s="196">
        <f>'Oxford Data'!S640*1000000/'HHE (Summary)'!CN$4</f>
        <v>56.984180623393357</v>
      </c>
      <c r="CO24" s="196">
        <f>'Oxford Data'!T640*1000000/'HHE (Summary)'!CO$4</f>
        <v>52.950508438276053</v>
      </c>
      <c r="CP24" s="196">
        <f>'Oxford Data'!U640*1000000/'HHE (Summary)'!CP$4</f>
        <v>55.433616311263449</v>
      </c>
      <c r="CQ24" s="196">
        <f>'Oxford Data'!V640*1000000/'HHE (Summary)'!CQ$4</f>
        <v>56.49202349454383</v>
      </c>
      <c r="CR24" s="196">
        <f>'Oxford Data'!W640*1000000/'HHE (Summary)'!CR$4</f>
        <v>56.326378484969467</v>
      </c>
      <c r="CS24" s="197">
        <f>'Oxford Data'!X640*1000000/'HHE (Summary)'!CS$4</f>
        <v>66.428704695468724</v>
      </c>
      <c r="CT24" s="196">
        <f>'Oxford Data'!Q696*1000000/'HHE (Summary)'!CT$4</f>
        <v>82.895217127786225</v>
      </c>
      <c r="CU24" s="196">
        <f>'Oxford Data'!R696*1000000/'HHE (Summary)'!CU$4</f>
        <v>56.480219365380115</v>
      </c>
      <c r="CV24" s="196">
        <f>'Oxford Data'!S696*1000000/'HHE (Summary)'!CV$4</f>
        <v>55.987523117796535</v>
      </c>
      <c r="CW24" s="196">
        <f>'Oxford Data'!T696*1000000/'HHE (Summary)'!CW$4</f>
        <v>51.730662413015096</v>
      </c>
      <c r="CX24" s="196">
        <f>'Oxford Data'!U696*1000000/'HHE (Summary)'!CX$4</f>
        <v>54.633412130844768</v>
      </c>
      <c r="CY24" s="196">
        <f>'Oxford Data'!V696*1000000/'HHE (Summary)'!CY$4</f>
        <v>55.817933864088971</v>
      </c>
      <c r="CZ24" s="196">
        <f>'Oxford Data'!W696*1000000/'HHE (Summary)'!CZ$4</f>
        <v>55.27363616536438</v>
      </c>
      <c r="DA24" s="197">
        <f>'Oxford Data'!X696*1000000/'HHE (Summary)'!DA$4</f>
        <v>64.05635905964381</v>
      </c>
    </row>
    <row r="25" spans="1:105">
      <c r="A25" s="91" t="s">
        <v>22</v>
      </c>
      <c r="B25" s="196">
        <f>'Oxford Data'!Q25*1000000/'HHE (Summary)'!B$4</f>
        <v>224.73383803185919</v>
      </c>
      <c r="C25" s="196">
        <f>'Oxford Data'!R25*1000000/'HHE (Summary)'!C$4</f>
        <v>213.0349976892804</v>
      </c>
      <c r="D25" s="196">
        <f>'Oxford Data'!S25*1000000/'HHE (Summary)'!D$4</f>
        <v>184.50619937155588</v>
      </c>
      <c r="E25" s="196">
        <f>'Oxford Data'!T25*1000000/'HHE (Summary)'!E$4</f>
        <v>185.7600185236214</v>
      </c>
      <c r="F25" s="196">
        <f>'Oxford Data'!U25*1000000/'HHE (Summary)'!F$4</f>
        <v>189.96165083277023</v>
      </c>
      <c r="G25" s="196">
        <f>'Oxford Data'!V25*1000000/'HHE (Summary)'!G$4</f>
        <v>213.58883865204052</v>
      </c>
      <c r="H25" s="196">
        <f>'Oxford Data'!W25*1000000/'HHE (Summary)'!H$4</f>
        <v>222.52669923001642</v>
      </c>
      <c r="I25" s="197">
        <f>'Oxford Data'!X25*1000000/'HHE (Summary)'!I$4</f>
        <v>217.80454200204477</v>
      </c>
      <c r="J25" s="196">
        <f>'Oxford Data'!Q81*1000000/'HHE (Summary)'!J$4</f>
        <v>202.46036546090608</v>
      </c>
      <c r="K25" s="196">
        <f>'Oxford Data'!R81*1000000/'HHE (Summary)'!K$4</f>
        <v>197.94976218338593</v>
      </c>
      <c r="L25" s="196">
        <f>'Oxford Data'!S81*1000000/'HHE (Summary)'!L$4</f>
        <v>173.46311661077013</v>
      </c>
      <c r="M25" s="196">
        <f>'Oxford Data'!T81*1000000/'HHE (Summary)'!M$4</f>
        <v>177.61677938004499</v>
      </c>
      <c r="N25" s="196">
        <f>'Oxford Data'!U81*1000000/'HHE (Summary)'!N$4</f>
        <v>181.81995649591576</v>
      </c>
      <c r="O25" s="196">
        <f>'Oxford Data'!V81*1000000/'HHE (Summary)'!O$4</f>
        <v>205.76445551133952</v>
      </c>
      <c r="P25" s="196">
        <f>'Oxford Data'!W81*1000000/'HHE (Summary)'!P$4</f>
        <v>213.75503902023272</v>
      </c>
      <c r="Q25" s="197">
        <f>'Oxford Data'!X81*1000000/'HHE (Summary)'!Q$4</f>
        <v>205.59183814355677</v>
      </c>
      <c r="R25" s="196">
        <f>'Oxford Data'!Q137*1000000/'HHE (Summary)'!R$4</f>
        <v>212.89473446058381</v>
      </c>
      <c r="S25" s="196">
        <f>'Oxford Data'!R137*1000000/'HHE (Summary)'!S$4</f>
        <v>203.67936837694526</v>
      </c>
      <c r="T25" s="196">
        <f>'Oxford Data'!S137*1000000/'HHE (Summary)'!T$4</f>
        <v>177.78215631475584</v>
      </c>
      <c r="U25" s="196">
        <f>'Oxford Data'!T137*1000000/'HHE (Summary)'!U$4</f>
        <v>179.64228197419939</v>
      </c>
      <c r="V25" s="196">
        <f>'Oxford Data'!U137*1000000/'HHE (Summary)'!V$4</f>
        <v>184.48972202557076</v>
      </c>
      <c r="W25" s="196">
        <f>'Oxford Data'!V137*1000000/'HHE (Summary)'!W$4</f>
        <v>207.59447922720736</v>
      </c>
      <c r="X25" s="196">
        <f>'Oxford Data'!W137*1000000/'HHE (Summary)'!X$4</f>
        <v>215.27273338451457</v>
      </c>
      <c r="Y25" s="197">
        <f>'Oxford Data'!X137*1000000/'HHE (Summary)'!Y$4</f>
        <v>209.85160906519727</v>
      </c>
      <c r="Z25" s="196">
        <f>'Oxford Data'!Q193*1000000/'HHE (Summary)'!Z$4</f>
        <v>228.11903365769072</v>
      </c>
      <c r="AA25" s="196">
        <f>'Oxford Data'!R193*1000000/'HHE (Summary)'!AA$4</f>
        <v>218.30816706562607</v>
      </c>
      <c r="AB25" s="196">
        <f>'Oxford Data'!S193*1000000/'HHE (Summary)'!AB$4</f>
        <v>189.7304771391222</v>
      </c>
      <c r="AC25" s="196">
        <f>'Oxford Data'!T193*1000000/'HHE (Summary)'!AC$4</f>
        <v>192.95165851005075</v>
      </c>
      <c r="AD25" s="196">
        <f>'Oxford Data'!U193*1000000/'HHE (Summary)'!AD$4</f>
        <v>201.89116459085196</v>
      </c>
      <c r="AE25" s="196">
        <f>'Oxford Data'!V193*1000000/'HHE (Summary)'!AE$4</f>
        <v>228.61188618588687</v>
      </c>
      <c r="AF25" s="196">
        <f>'Oxford Data'!W193*1000000/'HHE (Summary)'!AF$4</f>
        <v>238.1896655421634</v>
      </c>
      <c r="AG25" s="197">
        <f>'Oxford Data'!X193*1000000/'HHE (Summary)'!AG$4</f>
        <v>232.04620991173798</v>
      </c>
      <c r="AH25" s="196">
        <f>'Oxford Data'!Q249*1000000/'HHE (Summary)'!AH$4</f>
        <v>220.13047452909504</v>
      </c>
      <c r="AI25" s="196">
        <f>'Oxford Data'!R249*1000000/'HHE (Summary)'!AI$4</f>
        <v>207.79136460575774</v>
      </c>
      <c r="AJ25" s="196">
        <f>'Oxford Data'!S249*1000000/'HHE (Summary)'!AJ$4</f>
        <v>181.17604622739375</v>
      </c>
      <c r="AK25" s="196">
        <f>'Oxford Data'!T249*1000000/'HHE (Summary)'!AK$4</f>
        <v>182.43337651988955</v>
      </c>
      <c r="AL25" s="196">
        <f>'Oxford Data'!U249*1000000/'HHE (Summary)'!AL$4</f>
        <v>186.28224655033949</v>
      </c>
      <c r="AM25" s="196">
        <f>'Oxford Data'!V249*1000000/'HHE (Summary)'!AM$4</f>
        <v>209.17306146119174</v>
      </c>
      <c r="AN25" s="196">
        <f>'Oxford Data'!W249*1000000/'HHE (Summary)'!AN$4</f>
        <v>218.12682024345958</v>
      </c>
      <c r="AO25" s="197">
        <f>'Oxford Data'!X249*1000000/'HHE (Summary)'!AO$4</f>
        <v>216.44778925971161</v>
      </c>
      <c r="AP25" s="196">
        <f>'Oxford Data'!Q305*1000000/'HHE (Summary)'!AP$4</f>
        <v>219.27252935900998</v>
      </c>
      <c r="AQ25" s="196">
        <f>'Oxford Data'!R305*1000000/'HHE (Summary)'!AQ$4</f>
        <v>205.05802242467948</v>
      </c>
      <c r="AR25" s="196">
        <f>'Oxford Data'!S305*1000000/'HHE (Summary)'!AR$4</f>
        <v>177.70997283976902</v>
      </c>
      <c r="AS25" s="196">
        <f>'Oxford Data'!T305*1000000/'HHE (Summary)'!AS$4</f>
        <v>178.40644158480504</v>
      </c>
      <c r="AT25" s="196">
        <f>'Oxford Data'!U305*1000000/'HHE (Summary)'!AT$4</f>
        <v>182.96929230413207</v>
      </c>
      <c r="AU25" s="196">
        <f>'Oxford Data'!V305*1000000/'HHE (Summary)'!AU$4</f>
        <v>205.64514591519847</v>
      </c>
      <c r="AV25" s="196">
        <f>'Oxford Data'!W305*1000000/'HHE (Summary)'!AV$4</f>
        <v>215.43412382841265</v>
      </c>
      <c r="AW25" s="197">
        <f>'Oxford Data'!X305*1000000/'HHE (Summary)'!AW$4</f>
        <v>211.70343062492154</v>
      </c>
      <c r="AX25" s="196">
        <f>'Oxford Data'!Q361*1000000/'HHE (Summary)'!AX$4</f>
        <v>217.8114972818766</v>
      </c>
      <c r="AY25" s="196">
        <f>'Oxford Data'!R361*1000000/'HHE (Summary)'!AY$4</f>
        <v>206.45198425090913</v>
      </c>
      <c r="AZ25" s="196">
        <f>'Oxford Data'!S361*1000000/'HHE (Summary)'!AZ$4</f>
        <v>176.94728289010337</v>
      </c>
      <c r="BA25" s="196">
        <f>'Oxford Data'!T361*1000000/'HHE (Summary)'!BA$4</f>
        <v>180.03206341199851</v>
      </c>
      <c r="BB25" s="196">
        <f>'Oxford Data'!U361*1000000/'HHE (Summary)'!BB$4</f>
        <v>186.25531549943656</v>
      </c>
      <c r="BC25" s="196">
        <f>'Oxford Data'!V361*1000000/'HHE (Summary)'!BC$4</f>
        <v>209.45195890310401</v>
      </c>
      <c r="BD25" s="196">
        <f>'Oxford Data'!W361*1000000/'HHE (Summary)'!BD$4</f>
        <v>217.98785514418014</v>
      </c>
      <c r="BE25" s="197">
        <f>'Oxford Data'!X361*1000000/'HHE (Summary)'!BE$4</f>
        <v>216.68567210556816</v>
      </c>
      <c r="BF25" s="196">
        <f>'Oxford Data'!Q417*1000000/'HHE (Summary)'!BF$4</f>
        <v>224.42918695784203</v>
      </c>
      <c r="BG25" s="196">
        <f>'Oxford Data'!R417*1000000/'HHE (Summary)'!BG$4</f>
        <v>213.6014708655544</v>
      </c>
      <c r="BH25" s="196">
        <f>'Oxford Data'!S417*1000000/'HHE (Summary)'!BH$4</f>
        <v>185.44644659758004</v>
      </c>
      <c r="BI25" s="196">
        <f>'Oxford Data'!T417*1000000/'HHE (Summary)'!BI$4</f>
        <v>188.43035081887334</v>
      </c>
      <c r="BJ25" s="196">
        <f>'Oxford Data'!U417*1000000/'HHE (Summary)'!BJ$4</f>
        <v>193.2870935838084</v>
      </c>
      <c r="BK25" s="196">
        <f>'Oxford Data'!V417*1000000/'HHE (Summary)'!BK$4</f>
        <v>216.68547538401464</v>
      </c>
      <c r="BL25" s="196">
        <f>'Oxford Data'!W417*1000000/'HHE (Summary)'!BL$4</f>
        <v>227.04680571433786</v>
      </c>
      <c r="BM25" s="197">
        <f>'Oxford Data'!X417*1000000/'HHE (Summary)'!BM$4</f>
        <v>225.81643891917869</v>
      </c>
      <c r="BN25" s="196">
        <f>'Oxford Data'!Q473*1000000/'HHE (Summary)'!BN$4</f>
        <v>229.68123568992632</v>
      </c>
      <c r="BO25" s="196">
        <f>'Oxford Data'!R473*1000000/'HHE (Summary)'!BO$4</f>
        <v>218.40047437696515</v>
      </c>
      <c r="BP25" s="196">
        <f>'Oxford Data'!S473*1000000/'HHE (Summary)'!BP$4</f>
        <v>187.94242226931013</v>
      </c>
      <c r="BQ25" s="196">
        <f>'Oxford Data'!T473*1000000/'HHE (Summary)'!BQ$4</f>
        <v>190.1985084222793</v>
      </c>
      <c r="BR25" s="196">
        <f>'Oxford Data'!U473*1000000/'HHE (Summary)'!BR$4</f>
        <v>193.66444858272075</v>
      </c>
      <c r="BS25" s="196">
        <f>'Oxford Data'!V473*1000000/'HHE (Summary)'!BS$4</f>
        <v>215.61007729103775</v>
      </c>
      <c r="BT25" s="196">
        <f>'Oxford Data'!W473*1000000/'HHE (Summary)'!BT$4</f>
        <v>225.12862084168606</v>
      </c>
      <c r="BU25" s="197">
        <f>'Oxford Data'!X473*1000000/'HHE (Summary)'!BU$4</f>
        <v>221.84381078783093</v>
      </c>
      <c r="BV25" s="196">
        <f>'Oxford Data'!Q529*1000000/'HHE (Summary)'!BV$4</f>
        <v>234.48951232579884</v>
      </c>
      <c r="BW25" s="196">
        <f>'Oxford Data'!R529*1000000/'HHE (Summary)'!BW$4</f>
        <v>221.36274667361724</v>
      </c>
      <c r="BX25" s="196">
        <f>'Oxford Data'!S529*1000000/'HHE (Summary)'!BX$4</f>
        <v>189.61975976705131</v>
      </c>
      <c r="BY25" s="196">
        <f>'Oxford Data'!T529*1000000/'HHE (Summary)'!BY$4</f>
        <v>189.38963595599733</v>
      </c>
      <c r="BZ25" s="196">
        <f>'Oxford Data'!U529*1000000/'HHE (Summary)'!BZ$4</f>
        <v>192.72673327113031</v>
      </c>
      <c r="CA25" s="196">
        <f>'Oxford Data'!V529*1000000/'HHE (Summary)'!CA$4</f>
        <v>216.93756762836668</v>
      </c>
      <c r="CB25" s="196">
        <f>'Oxford Data'!W529*1000000/'HHE (Summary)'!CB$4</f>
        <v>226.40875670571452</v>
      </c>
      <c r="CC25" s="197">
        <f>'Oxford Data'!X529*1000000/'HHE (Summary)'!CC$4</f>
        <v>220.74622064240779</v>
      </c>
      <c r="CD25" s="196">
        <f>'Oxford Data'!Q585*1000000/'HHE (Summary)'!CD$4</f>
        <v>229.51369898637839</v>
      </c>
      <c r="CE25" s="196">
        <f>'Oxford Data'!R585*1000000/'HHE (Summary)'!CE$4</f>
        <v>215.70322302724003</v>
      </c>
      <c r="CF25" s="196">
        <f>'Oxford Data'!S585*1000000/'HHE (Summary)'!CF$4</f>
        <v>187.17646737443229</v>
      </c>
      <c r="CG25" s="196">
        <f>'Oxford Data'!T585*1000000/'HHE (Summary)'!CG$4</f>
        <v>188.70942665921376</v>
      </c>
      <c r="CH25" s="196">
        <f>'Oxford Data'!U585*1000000/'HHE (Summary)'!CH$4</f>
        <v>192.56854976040918</v>
      </c>
      <c r="CI25" s="196">
        <f>'Oxford Data'!V585*1000000/'HHE (Summary)'!CI$4</f>
        <v>216.11380891212269</v>
      </c>
      <c r="CJ25" s="196">
        <f>'Oxford Data'!W585*1000000/'HHE (Summary)'!CJ$4</f>
        <v>226.20448246732522</v>
      </c>
      <c r="CK25" s="197">
        <f>'Oxford Data'!X585*1000000/'HHE (Summary)'!CK$4</f>
        <v>221.35329815764493</v>
      </c>
      <c r="CL25" s="196">
        <f>'Oxford Data'!Q641*1000000/'HHE (Summary)'!CL$4</f>
        <v>235.89022260562859</v>
      </c>
      <c r="CM25" s="196">
        <f>'Oxford Data'!R641*1000000/'HHE (Summary)'!CM$4</f>
        <v>222.46023418567401</v>
      </c>
      <c r="CN25" s="196">
        <f>'Oxford Data'!S641*1000000/'HHE (Summary)'!CN$4</f>
        <v>192.05646042022465</v>
      </c>
      <c r="CO25" s="196">
        <f>'Oxford Data'!T641*1000000/'HHE (Summary)'!CO$4</f>
        <v>192.16029085482643</v>
      </c>
      <c r="CP25" s="196">
        <f>'Oxford Data'!U641*1000000/'HHE (Summary)'!CP$4</f>
        <v>194.8401143047229</v>
      </c>
      <c r="CQ25" s="196">
        <f>'Oxford Data'!V641*1000000/'HHE (Summary)'!CQ$4</f>
        <v>218.35080663394939</v>
      </c>
      <c r="CR25" s="196">
        <f>'Oxford Data'!W641*1000000/'HHE (Summary)'!CR$4</f>
        <v>226.7005994366539</v>
      </c>
      <c r="CS25" s="197">
        <f>'Oxford Data'!X641*1000000/'HHE (Summary)'!CS$4</f>
        <v>221.98336853811688</v>
      </c>
      <c r="CT25" s="196">
        <f>'Oxford Data'!Q697*1000000/'HHE (Summary)'!CT$4</f>
        <v>230.8527988643809</v>
      </c>
      <c r="CU25" s="196">
        <f>'Oxford Data'!R697*1000000/'HHE (Summary)'!CU$4</f>
        <v>216.35651649033738</v>
      </c>
      <c r="CV25" s="196">
        <f>'Oxford Data'!S697*1000000/'HHE (Summary)'!CV$4</f>
        <v>188.69737881753863</v>
      </c>
      <c r="CW25" s="196">
        <f>'Oxford Data'!T697*1000000/'HHE (Summary)'!CW$4</f>
        <v>187.73340291879276</v>
      </c>
      <c r="CX25" s="196">
        <f>'Oxford Data'!U697*1000000/'HHE (Summary)'!CX$4</f>
        <v>192.02752720767262</v>
      </c>
      <c r="CY25" s="196">
        <f>'Oxford Data'!V697*1000000/'HHE (Summary)'!CY$4</f>
        <v>215.74534119921154</v>
      </c>
      <c r="CZ25" s="196">
        <f>'Oxford Data'!W697*1000000/'HHE (Summary)'!CZ$4</f>
        <v>222.46355595319113</v>
      </c>
      <c r="DA25" s="197">
        <f>'Oxford Data'!X697*1000000/'HHE (Summary)'!DA$4</f>
        <v>214.05575233678749</v>
      </c>
    </row>
    <row r="26" spans="1:105">
      <c r="A26" s="91" t="s">
        <v>163</v>
      </c>
      <c r="B26" s="196">
        <f>'Oxford Data'!Q26*1000000/'HHE (Summary)'!B$4</f>
        <v>72.146666928490177</v>
      </c>
      <c r="C26" s="196">
        <f>'Oxford Data'!R26*1000000/'HHE (Summary)'!C$4</f>
        <v>67.247976956743543</v>
      </c>
      <c r="D26" s="196">
        <f>'Oxford Data'!S26*1000000/'HHE (Summary)'!D$4</f>
        <v>64.903871894421471</v>
      </c>
      <c r="E26" s="196">
        <f>'Oxford Data'!T26*1000000/'HHE (Summary)'!E$4</f>
        <v>68.481934487868614</v>
      </c>
      <c r="F26" s="196">
        <f>'Oxford Data'!U26*1000000/'HHE (Summary)'!F$4</f>
        <v>63.828397662678384</v>
      </c>
      <c r="G26" s="196">
        <f>'Oxford Data'!V26*1000000/'HHE (Summary)'!G$4</f>
        <v>67.903027622619803</v>
      </c>
      <c r="H26" s="196">
        <f>'Oxford Data'!W26*1000000/'HHE (Summary)'!H$4</f>
        <v>74.010804331571947</v>
      </c>
      <c r="I26" s="197">
        <f>'Oxford Data'!X26*1000000/'HHE (Summary)'!I$4</f>
        <v>87.888341616857119</v>
      </c>
      <c r="J26" s="196">
        <f>'Oxford Data'!Q82*1000000/'HHE (Summary)'!J$4</f>
        <v>64.996178061345844</v>
      </c>
      <c r="K26" s="196">
        <f>'Oxford Data'!R82*1000000/'HHE (Summary)'!K$4</f>
        <v>62.486075951317808</v>
      </c>
      <c r="L26" s="196">
        <f>'Oxford Data'!S82*1000000/'HHE (Summary)'!L$4</f>
        <v>61.019239121827304</v>
      </c>
      <c r="M26" s="196">
        <f>'Oxford Data'!T82*1000000/'HHE (Summary)'!M$4</f>
        <v>65.479863461058656</v>
      </c>
      <c r="N26" s="196">
        <f>'Oxford Data'!U82*1000000/'HHE (Summary)'!N$4</f>
        <v>61.09273337726848</v>
      </c>
      <c r="O26" s="196">
        <f>'Oxford Data'!V82*1000000/'HHE (Summary)'!O$4</f>
        <v>65.41554134812155</v>
      </c>
      <c r="P26" s="196">
        <f>'Oxford Data'!W82*1000000/'HHE (Summary)'!P$4</f>
        <v>71.093412262684595</v>
      </c>
      <c r="Q26" s="197">
        <f>'Oxford Data'!X82*1000000/'HHE (Summary)'!Q$4</f>
        <v>82.96027960807578</v>
      </c>
      <c r="R26" s="196">
        <f>'Oxford Data'!Q138*1000000/'HHE (Summary)'!R$4</f>
        <v>68.345940390959896</v>
      </c>
      <c r="S26" s="196">
        <f>'Oxford Data'!R138*1000000/'HHE (Summary)'!S$4</f>
        <v>64.294719739685831</v>
      </c>
      <c r="T26" s="196">
        <f>'Oxford Data'!S138*1000000/'HHE (Summary)'!T$4</f>
        <v>62.53855067129944</v>
      </c>
      <c r="U26" s="196">
        <f>'Oxford Data'!T138*1000000/'HHE (Summary)'!U$4</f>
        <v>66.226581388093422</v>
      </c>
      <c r="V26" s="196">
        <f>'Oxford Data'!U138*1000000/'HHE (Summary)'!V$4</f>
        <v>61.989792626574207</v>
      </c>
      <c r="W26" s="196">
        <f>'Oxford Data'!V138*1000000/'HHE (Summary)'!W$4</f>
        <v>65.997332754979965</v>
      </c>
      <c r="X26" s="196">
        <f>'Oxford Data'!W138*1000000/'HHE (Summary)'!X$4</f>
        <v>71.598186660627178</v>
      </c>
      <c r="Y26" s="197">
        <f>'Oxford Data'!X138*1000000/'HHE (Summary)'!Y$4</f>
        <v>84.679179492023835</v>
      </c>
      <c r="Z26" s="196">
        <f>'Oxford Data'!Q194*1000000/'HHE (Summary)'!Z$4</f>
        <v>73.233421746738856</v>
      </c>
      <c r="AA26" s="196">
        <f>'Oxford Data'!R194*1000000/'HHE (Summary)'!AA$4</f>
        <v>68.912539007842383</v>
      </c>
      <c r="AB26" s="196">
        <f>'Oxford Data'!S194*1000000/'HHE (Summary)'!AB$4</f>
        <v>66.741619656404097</v>
      </c>
      <c r="AC26" s="196">
        <f>'Oxford Data'!T194*1000000/'HHE (Summary)'!AC$4</f>
        <v>71.133190782550599</v>
      </c>
      <c r="AD26" s="196">
        <f>'Oxford Data'!U194*1000000/'HHE (Summary)'!AD$4</f>
        <v>67.836794856191759</v>
      </c>
      <c r="AE26" s="196">
        <f>'Oxford Data'!V194*1000000/'HHE (Summary)'!AE$4</f>
        <v>72.67907499524766</v>
      </c>
      <c r="AF26" s="196">
        <f>'Oxford Data'!W194*1000000/'HHE (Summary)'!AF$4</f>
        <v>79.220196009026537</v>
      </c>
      <c r="AG26" s="197">
        <f>'Oxford Data'!X194*1000000/'HHE (Summary)'!AG$4</f>
        <v>93.635129828597897</v>
      </c>
      <c r="AH26" s="196">
        <f>'Oxford Data'!Q250*1000000/'HHE (Summary)'!AH$4</f>
        <v>70.66884170958555</v>
      </c>
      <c r="AI26" s="196">
        <f>'Oxford Data'!R250*1000000/'HHE (Summary)'!AI$4</f>
        <v>65.592738518950981</v>
      </c>
      <c r="AJ26" s="196">
        <f>'Oxford Data'!S250*1000000/'HHE (Summary)'!AJ$4</f>
        <v>63.732421646171296</v>
      </c>
      <c r="AK26" s="196">
        <f>'Oxford Data'!T250*1000000/'HHE (Summary)'!AK$4</f>
        <v>67.255540985247492</v>
      </c>
      <c r="AL26" s="196">
        <f>'Oxford Data'!U250*1000000/'HHE (Summary)'!AL$4</f>
        <v>62.592092973436188</v>
      </c>
      <c r="AM26" s="196">
        <f>'Oxford Data'!V250*1000000/'HHE (Summary)'!AM$4</f>
        <v>66.499187223196898</v>
      </c>
      <c r="AN26" s="196">
        <f>'Oxford Data'!W250*1000000/'HHE (Summary)'!AN$4</f>
        <v>72.54743573857418</v>
      </c>
      <c r="AO26" s="197">
        <f>'Oxford Data'!X250*1000000/'HHE (Summary)'!AO$4</f>
        <v>87.340865667036667</v>
      </c>
      <c r="AP26" s="196">
        <f>'Oxford Data'!Q306*1000000/'HHE (Summary)'!AP$4</f>
        <v>70.393414186204524</v>
      </c>
      <c r="AQ26" s="196">
        <f>'Oxford Data'!R306*1000000/'HHE (Summary)'!AQ$4</f>
        <v>64.729914410228076</v>
      </c>
      <c r="AR26" s="196">
        <f>'Oxford Data'!S306*1000000/'HHE (Summary)'!AR$4</f>
        <v>62.513158640953556</v>
      </c>
      <c r="AS26" s="196">
        <f>'Oxford Data'!T306*1000000/'HHE (Summary)'!AS$4</f>
        <v>65.770978824869047</v>
      </c>
      <c r="AT26" s="196">
        <f>'Oxford Data'!U306*1000000/'HHE (Summary)'!AT$4</f>
        <v>61.478917971333559</v>
      </c>
      <c r="AU26" s="196">
        <f>'Oxford Data'!V306*1000000/'HHE (Summary)'!AU$4</f>
        <v>65.377611075858454</v>
      </c>
      <c r="AV26" s="196">
        <f>'Oxford Data'!W306*1000000/'HHE (Summary)'!AV$4</f>
        <v>71.651863979374312</v>
      </c>
      <c r="AW26" s="197">
        <f>'Oxford Data'!X306*1000000/'HHE (Summary)'!AW$4</f>
        <v>85.42642527651708</v>
      </c>
      <c r="AX26" s="196">
        <f>'Oxford Data'!Q362*1000000/'HHE (Summary)'!AX$4</f>
        <v>69.924376699175824</v>
      </c>
      <c r="AY26" s="196">
        <f>'Oxford Data'!R362*1000000/'HHE (Summary)'!AY$4</f>
        <v>65.169941231105639</v>
      </c>
      <c r="AZ26" s="196">
        <f>'Oxford Data'!S362*1000000/'HHE (Summary)'!AZ$4</f>
        <v>62.244866675930901</v>
      </c>
      <c r="BA26" s="196">
        <f>'Oxford Data'!T362*1000000/'HHE (Summary)'!BA$4</f>
        <v>66.370277470275624</v>
      </c>
      <c r="BB26" s="196">
        <f>'Oxford Data'!U362*1000000/'HHE (Summary)'!BB$4</f>
        <v>62.583043958443</v>
      </c>
      <c r="BC26" s="196">
        <f>'Oxford Data'!V362*1000000/'HHE (Summary)'!BC$4</f>
        <v>66.587852814627567</v>
      </c>
      <c r="BD26" s="196">
        <f>'Oxford Data'!W362*1000000/'HHE (Summary)'!BD$4</f>
        <v>72.501216930641107</v>
      </c>
      <c r="BE26" s="197">
        <f>'Oxford Data'!X362*1000000/'HHE (Summary)'!BE$4</f>
        <v>87.436855992257819</v>
      </c>
      <c r="BF26" s="196">
        <f>'Oxford Data'!Q418*1000000/'HHE (Summary)'!BF$4</f>
        <v>72.048864302241171</v>
      </c>
      <c r="BG26" s="196">
        <f>'Oxford Data'!R418*1000000/'HHE (Summary)'!BG$4</f>
        <v>67.426793468198866</v>
      </c>
      <c r="BH26" s="196">
        <f>'Oxford Data'!S418*1000000/'HHE (Summary)'!BH$4</f>
        <v>65.234623303939472</v>
      </c>
      <c r="BI26" s="196">
        <f>'Oxford Data'!T418*1000000/'HHE (Summary)'!BI$4</f>
        <v>69.466374103872639</v>
      </c>
      <c r="BJ26" s="196">
        <f>'Oxford Data'!U418*1000000/'HHE (Summary)'!BJ$4</f>
        <v>64.945768886750344</v>
      </c>
      <c r="BK26" s="196">
        <f>'Oxford Data'!V418*1000000/'HHE (Summary)'!BK$4</f>
        <v>68.88749390314031</v>
      </c>
      <c r="BL26" s="196">
        <f>'Oxford Data'!W418*1000000/'HHE (Summary)'!BL$4</f>
        <v>75.514159738929933</v>
      </c>
      <c r="BM26" s="197">
        <f>'Oxford Data'!X418*1000000/'HHE (Summary)'!BM$4</f>
        <v>91.12129684717317</v>
      </c>
      <c r="BN26" s="196">
        <f>'Oxford Data'!Q474*1000000/'HHE (Summary)'!BN$4</f>
        <v>73.734937987825475</v>
      </c>
      <c r="BO26" s="196">
        <f>'Oxford Data'!R474*1000000/'HHE (Summary)'!BO$4</f>
        <v>68.941677318510543</v>
      </c>
      <c r="BP26" s="196">
        <f>'Oxford Data'!S474*1000000/'HHE (Summary)'!BP$4</f>
        <v>66.112634372409474</v>
      </c>
      <c r="BQ26" s="196">
        <f>'Oxford Data'!T474*1000000/'HHE (Summary)'!BQ$4</f>
        <v>70.118219716954712</v>
      </c>
      <c r="BR26" s="196">
        <f>'Oxford Data'!U474*1000000/'HHE (Summary)'!BR$4</f>
        <v>65.07256271500448</v>
      </c>
      <c r="BS26" s="196">
        <f>'Oxford Data'!V474*1000000/'HHE (Summary)'!BS$4</f>
        <v>68.545609060872351</v>
      </c>
      <c r="BT26" s="196">
        <f>'Oxford Data'!W474*1000000/'HHE (Summary)'!BT$4</f>
        <v>74.876185033994048</v>
      </c>
      <c r="BU26" s="197">
        <f>'Oxford Data'!X474*1000000/'HHE (Summary)'!BU$4</f>
        <v>89.518264627939956</v>
      </c>
      <c r="BV26" s="196">
        <f>'Oxford Data'!Q530*1000000/'HHE (Summary)'!BV$4</f>
        <v>75.278546800750163</v>
      </c>
      <c r="BW26" s="196">
        <f>'Oxford Data'!R530*1000000/'HHE (Summary)'!BW$4</f>
        <v>69.876766957797884</v>
      </c>
      <c r="BX26" s="196">
        <f>'Oxford Data'!S530*1000000/'HHE (Summary)'!BX$4</f>
        <v>66.702672530736493</v>
      </c>
      <c r="BY26" s="196">
        <f>'Oxford Data'!T530*1000000/'HHE (Summary)'!BY$4</f>
        <v>69.820022334734261</v>
      </c>
      <c r="BZ26" s="196">
        <f>'Oxford Data'!U530*1000000/'HHE (Summary)'!BZ$4</f>
        <v>64.757484037070384</v>
      </c>
      <c r="CA26" s="196">
        <f>'Oxford Data'!V530*1000000/'HHE (Summary)'!CA$4</f>
        <v>68.96763772872464</v>
      </c>
      <c r="CB26" s="196">
        <f>'Oxford Data'!W530*1000000/'HHE (Summary)'!CB$4</f>
        <v>75.301949157033178</v>
      </c>
      <c r="CC26" s="197">
        <f>'Oxford Data'!X530*1000000/'HHE (Summary)'!CC$4</f>
        <v>89.07536579410683</v>
      </c>
      <c r="CD26" s="196">
        <f>'Oxford Data'!Q586*1000000/'HHE (Summary)'!CD$4</f>
        <v>73.68115340934358</v>
      </c>
      <c r="CE26" s="196">
        <f>'Oxford Data'!R586*1000000/'HHE (Summary)'!CE$4</f>
        <v>68.090245870249518</v>
      </c>
      <c r="CF26" s="196">
        <f>'Oxford Data'!S586*1000000/'HHE (Summary)'!CF$4</f>
        <v>65.843193895377382</v>
      </c>
      <c r="CG26" s="196">
        <f>'Oxford Data'!T586*1000000/'HHE (Summary)'!CG$4</f>
        <v>69.569257671430435</v>
      </c>
      <c r="CH26" s="196">
        <f>'Oxford Data'!U586*1000000/'HHE (Summary)'!CH$4</f>
        <v>64.704333309111746</v>
      </c>
      <c r="CI26" s="196">
        <f>'Oxford Data'!V586*1000000/'HHE (Summary)'!CI$4</f>
        <v>68.705752738776084</v>
      </c>
      <c r="CJ26" s="196">
        <f>'Oxford Data'!W586*1000000/'HHE (Summary)'!CJ$4</f>
        <v>75.234008991921669</v>
      </c>
      <c r="CK26" s="197">
        <f>'Oxford Data'!X586*1000000/'HHE (Summary)'!CK$4</f>
        <v>89.320333302849576</v>
      </c>
      <c r="CL26" s="196">
        <f>'Oxford Data'!Q642*1000000/'HHE (Summary)'!CL$4</f>
        <v>75.728219083781411</v>
      </c>
      <c r="CM26" s="196">
        <f>'Oxford Data'!R642*1000000/'HHE (Summary)'!CM$4</f>
        <v>70.223206818485707</v>
      </c>
      <c r="CN26" s="196">
        <f>'Oxford Data'!S642*1000000/'HHE (Summary)'!CN$4</f>
        <v>67.559832385404235</v>
      </c>
      <c r="CO26" s="196">
        <f>'Oxford Data'!T642*1000000/'HHE (Summary)'!CO$4</f>
        <v>70.841446690621382</v>
      </c>
      <c r="CP26" s="196">
        <f>'Oxford Data'!U642*1000000/'HHE (Summary)'!CP$4</f>
        <v>65.467594337931317</v>
      </c>
      <c r="CQ26" s="196">
        <f>'Oxford Data'!V642*1000000/'HHE (Summary)'!CQ$4</f>
        <v>69.416927157137948</v>
      </c>
      <c r="CR26" s="196">
        <f>'Oxford Data'!W642*1000000/'HHE (Summary)'!CR$4</f>
        <v>75.39901398264692</v>
      </c>
      <c r="CS26" s="197">
        <f>'Oxford Data'!X642*1000000/'HHE (Summary)'!CS$4</f>
        <v>89.574578877035279</v>
      </c>
      <c r="CT26" s="196">
        <f>'Oxford Data'!Q698*1000000/'HHE (Summary)'!CT$4</f>
        <v>74.111046805586469</v>
      </c>
      <c r="CU26" s="196">
        <f>'Oxford Data'!R698*1000000/'HHE (Summary)'!CU$4</f>
        <v>68.296468623453876</v>
      </c>
      <c r="CV26" s="196">
        <f>'Oxford Data'!S698*1000000/'HHE (Summary)'!CV$4</f>
        <v>66.378205953521544</v>
      </c>
      <c r="CW26" s="196">
        <f>'Oxford Data'!T698*1000000/'HHE (Summary)'!CW$4</f>
        <v>69.209438618970452</v>
      </c>
      <c r="CX26" s="196">
        <f>'Oxford Data'!U698*1000000/'HHE (Summary)'!CX$4</f>
        <v>64.522546077377555</v>
      </c>
      <c r="CY26" s="196">
        <f>'Oxford Data'!V698*1000000/'HHE (Summary)'!CY$4</f>
        <v>68.58861144316478</v>
      </c>
      <c r="CZ26" s="196">
        <f>'Oxford Data'!W698*1000000/'HHE (Summary)'!CZ$4</f>
        <v>73.98980332485165</v>
      </c>
      <c r="DA26" s="197">
        <f>'Oxford Data'!X698*1000000/'HHE (Summary)'!DA$4</f>
        <v>86.375632544211612</v>
      </c>
    </row>
    <row r="27" spans="1:105">
      <c r="A27" s="91" t="s">
        <v>165</v>
      </c>
      <c r="B27" s="196">
        <f>'Oxford Data'!Q27*1000000/'HHE (Summary)'!B$4</f>
        <v>89.043423078801482</v>
      </c>
      <c r="C27" s="196">
        <f>'Oxford Data'!R27*1000000/'HHE (Summary)'!C$4</f>
        <v>96.928676229289238</v>
      </c>
      <c r="D27" s="196">
        <f>'Oxford Data'!S27*1000000/'HHE (Summary)'!D$4</f>
        <v>98.106125881635293</v>
      </c>
      <c r="E27" s="196">
        <f>'Oxford Data'!T27*1000000/'HHE (Summary)'!E$4</f>
        <v>96.65533795900123</v>
      </c>
      <c r="F27" s="196">
        <f>'Oxford Data'!U27*1000000/'HHE (Summary)'!F$4</f>
        <v>101.67639225662838</v>
      </c>
      <c r="G27" s="196">
        <f>'Oxford Data'!V27*1000000/'HHE (Summary)'!G$4</f>
        <v>108.58067467513921</v>
      </c>
      <c r="H27" s="196">
        <f>'Oxford Data'!W27*1000000/'HHE (Summary)'!H$4</f>
        <v>122.32507913529528</v>
      </c>
      <c r="I27" s="197">
        <f>'Oxford Data'!X27*1000000/'HHE (Summary)'!I$4</f>
        <v>124.96142290704059</v>
      </c>
      <c r="J27" s="196">
        <f>'Oxford Data'!Q83*1000000/'HHE (Summary)'!J$4</f>
        <v>80.218289049415461</v>
      </c>
      <c r="K27" s="196">
        <f>'Oxford Data'!R83*1000000/'HHE (Summary)'!K$4</f>
        <v>90.065053237511592</v>
      </c>
      <c r="L27" s="196">
        <f>'Oxford Data'!S83*1000000/'HHE (Summary)'!L$4</f>
        <v>92.234268615369459</v>
      </c>
      <c r="M27" s="196">
        <f>'Oxford Data'!T83*1000000/'HHE (Summary)'!M$4</f>
        <v>92.4182177338907</v>
      </c>
      <c r="N27" s="196">
        <f>'Oxford Data'!U83*1000000/'HHE (Summary)'!N$4</f>
        <v>97.318575279367323</v>
      </c>
      <c r="O27" s="196">
        <f>'Oxford Data'!V83*1000000/'HHE (Summary)'!O$4</f>
        <v>104.60304735296356</v>
      </c>
      <c r="P27" s="196">
        <f>'Oxford Data'!W83*1000000/'HHE (Summary)'!P$4</f>
        <v>117.50321266703553</v>
      </c>
      <c r="Q27" s="197">
        <f>'Oxford Data'!X83*1000000/'HHE (Summary)'!Q$4</f>
        <v>117.95460460255991</v>
      </c>
      <c r="R27" s="196">
        <f>'Oxford Data'!Q139*1000000/'HHE (Summary)'!R$4</f>
        <v>84.352566030289807</v>
      </c>
      <c r="S27" s="196">
        <f>'Oxford Data'!R139*1000000/'HHE (Summary)'!S$4</f>
        <v>92.671963602854007</v>
      </c>
      <c r="T27" s="196">
        <f>'Oxford Data'!S139*1000000/'HHE (Summary)'!T$4</f>
        <v>94.530799866515665</v>
      </c>
      <c r="U27" s="196">
        <f>'Oxford Data'!T139*1000000/'HHE (Summary)'!U$4</f>
        <v>93.472134714147344</v>
      </c>
      <c r="V27" s="196">
        <f>'Oxford Data'!U139*1000000/'HHE (Summary)'!V$4</f>
        <v>98.747559108663395</v>
      </c>
      <c r="W27" s="196">
        <f>'Oxford Data'!V139*1000000/'HHE (Summary)'!W$4</f>
        <v>105.53336380111917</v>
      </c>
      <c r="X27" s="196">
        <f>'Oxford Data'!W139*1000000/'HHE (Summary)'!X$4</f>
        <v>118.33750394020115</v>
      </c>
      <c r="Y27" s="197">
        <f>'Oxford Data'!X139*1000000/'HHE (Summary)'!Y$4</f>
        <v>120.39857124684237</v>
      </c>
      <c r="Z27" s="196">
        <f>'Oxford Data'!Q195*1000000/'HHE (Summary)'!Z$4</f>
        <v>90.384695977245414</v>
      </c>
      <c r="AA27" s="196">
        <f>'Oxford Data'!R195*1000000/'HHE (Summary)'!AA$4</f>
        <v>99.327912658636279</v>
      </c>
      <c r="AB27" s="196">
        <f>'Oxford Data'!S195*1000000/'HHE (Summary)'!AB$4</f>
        <v>100.88399271782404</v>
      </c>
      <c r="AC27" s="196">
        <f>'Oxford Data'!T195*1000000/'HHE (Summary)'!AC$4</f>
        <v>100.39731860097336</v>
      </c>
      <c r="AD27" s="196">
        <f>'Oxford Data'!U195*1000000/'HHE (Summary)'!AD$4</f>
        <v>108.06162798699897</v>
      </c>
      <c r="AE27" s="196">
        <f>'Oxford Data'!V195*1000000/'HHE (Summary)'!AE$4</f>
        <v>116.2178370249901</v>
      </c>
      <c r="AF27" s="196">
        <f>'Oxford Data'!W195*1000000/'HHE (Summary)'!AF$4</f>
        <v>130.93516322972715</v>
      </c>
      <c r="AG27" s="197">
        <f>'Oxford Data'!X195*1000000/'HHE (Summary)'!AG$4</f>
        <v>133.13232269731265</v>
      </c>
      <c r="AH27" s="196">
        <f>'Oxford Data'!Q251*1000000/'HHE (Summary)'!AH$4</f>
        <v>87.219491055249023</v>
      </c>
      <c r="AI27" s="196">
        <f>'Oxford Data'!R251*1000000/'HHE (Summary)'!AI$4</f>
        <v>94.542878501540883</v>
      </c>
      <c r="AJ27" s="196">
        <f>'Oxford Data'!S251*1000000/'HHE (Summary)'!AJ$4</f>
        <v>96.335408015899148</v>
      </c>
      <c r="AK27" s="196">
        <f>'Oxford Data'!T251*1000000/'HHE (Summary)'!AK$4</f>
        <v>94.924407322286129</v>
      </c>
      <c r="AL27" s="196">
        <f>'Oxford Data'!U251*1000000/'HHE (Summary)'!AL$4</f>
        <v>99.70700237477017</v>
      </c>
      <c r="AM27" s="196">
        <f>'Oxford Data'!V251*1000000/'HHE (Summary)'!AM$4</f>
        <v>106.3358566892211</v>
      </c>
      <c r="AN27" s="196">
        <f>'Oxford Data'!W251*1000000/'HHE (Summary)'!AN$4</f>
        <v>119.90642309501487</v>
      </c>
      <c r="AO27" s="197">
        <f>'Oxford Data'!X251*1000000/'HHE (Summary)'!AO$4</f>
        <v>124.18301052107029</v>
      </c>
      <c r="AP27" s="196">
        <f>'Oxford Data'!Q307*1000000/'HHE (Summary)'!AP$4</f>
        <v>86.879558380101713</v>
      </c>
      <c r="AQ27" s="196">
        <f>'Oxford Data'!R307*1000000/'HHE (Summary)'!AQ$4</f>
        <v>93.29923664847783</v>
      </c>
      <c r="AR27" s="196">
        <f>'Oxford Data'!S307*1000000/'HHE (Summary)'!AR$4</f>
        <v>94.492418277670765</v>
      </c>
      <c r="AS27" s="196">
        <f>'Oxford Data'!T307*1000000/'HHE (Summary)'!AS$4</f>
        <v>92.82909768470661</v>
      </c>
      <c r="AT27" s="196">
        <f>'Oxford Data'!U307*1000000/'HHE (Summary)'!AT$4</f>
        <v>97.933753753330336</v>
      </c>
      <c r="AU27" s="196">
        <f>'Oxford Data'!V307*1000000/'HHE (Summary)'!AU$4</f>
        <v>104.54239476209794</v>
      </c>
      <c r="AV27" s="196">
        <f>'Oxford Data'!W307*1000000/'HHE (Summary)'!AV$4</f>
        <v>118.42622182839085</v>
      </c>
      <c r="AW27" s="197">
        <f>'Oxford Data'!X307*1000000/'HHE (Summary)'!AW$4</f>
        <v>121.46102042694673</v>
      </c>
      <c r="AX27" s="196">
        <f>'Oxford Data'!Q363*1000000/'HHE (Summary)'!AX$4</f>
        <v>86.300672269691233</v>
      </c>
      <c r="AY27" s="196">
        <f>'Oxford Data'!R363*1000000/'HHE (Summary)'!AY$4</f>
        <v>93.933474571805689</v>
      </c>
      <c r="AZ27" s="196">
        <f>'Oxford Data'!S363*1000000/'HHE (Summary)'!AZ$4</f>
        <v>94.086878753983072</v>
      </c>
      <c r="BA27" s="196">
        <f>'Oxford Data'!T363*1000000/'HHE (Summary)'!BA$4</f>
        <v>93.674947229456293</v>
      </c>
      <c r="BB27" s="196">
        <f>'Oxford Data'!U363*1000000/'HHE (Summary)'!BB$4</f>
        <v>99.692587612193165</v>
      </c>
      <c r="BC27" s="196">
        <f>'Oxford Data'!V363*1000000/'HHE (Summary)'!BC$4</f>
        <v>106.4776378450116</v>
      </c>
      <c r="BD27" s="196">
        <f>'Oxford Data'!W363*1000000/'HHE (Summary)'!BD$4</f>
        <v>119.83003263568922</v>
      </c>
      <c r="BE27" s="197">
        <f>'Oxford Data'!X363*1000000/'HHE (Summary)'!BE$4</f>
        <v>124.31949150824434</v>
      </c>
      <c r="BF27" s="196">
        <f>'Oxford Data'!Q419*1000000/'HHE (Summary)'!BF$4</f>
        <v>88.922715068326951</v>
      </c>
      <c r="BG27" s="196">
        <f>'Oxford Data'!R419*1000000/'HHE (Summary)'!BG$4</f>
        <v>97.186415547669753</v>
      </c>
      <c r="BH27" s="196">
        <f>'Oxford Data'!S419*1000000/'HHE (Summary)'!BH$4</f>
        <v>98.606076631422411</v>
      </c>
      <c r="BI27" s="196">
        <f>'Oxford Data'!T419*1000000/'HHE (Summary)'!BI$4</f>
        <v>98.044775107596294</v>
      </c>
      <c r="BJ27" s="196">
        <f>'Oxford Data'!U419*1000000/'HHE (Summary)'!BJ$4</f>
        <v>103.45632531205972</v>
      </c>
      <c r="BK27" s="196">
        <f>'Oxford Data'!V419*1000000/'HHE (Summary)'!BK$4</f>
        <v>110.15489038651982</v>
      </c>
      <c r="BL27" s="196">
        <f>'Oxford Data'!W419*1000000/'HHE (Summary)'!BL$4</f>
        <v>124.80982539409356</v>
      </c>
      <c r="BM27" s="197">
        <f>'Oxford Data'!X419*1000000/'HHE (Summary)'!BM$4</f>
        <v>129.55810408616958</v>
      </c>
      <c r="BN27" s="196">
        <f>'Oxford Data'!Q475*1000000/'HHE (Summary)'!BN$4</f>
        <v>91.003667368955462</v>
      </c>
      <c r="BO27" s="196">
        <f>'Oxford Data'!R475*1000000/'HHE (Summary)'!BO$4</f>
        <v>99.369911511366794</v>
      </c>
      <c r="BP27" s="196">
        <f>'Oxford Data'!S475*1000000/'HHE (Summary)'!BP$4</f>
        <v>99.93324343818712</v>
      </c>
      <c r="BQ27" s="196">
        <f>'Oxford Data'!T475*1000000/'HHE (Summary)'!BQ$4</f>
        <v>98.964789393125869</v>
      </c>
      <c r="BR27" s="196">
        <f>'Oxford Data'!U475*1000000/'HHE (Summary)'!BR$4</f>
        <v>103.65830342038423</v>
      </c>
      <c r="BS27" s="196">
        <f>'Oxford Data'!V475*1000000/'HHE (Summary)'!BS$4</f>
        <v>109.60819772590735</v>
      </c>
      <c r="BT27" s="196">
        <f>'Oxford Data'!W475*1000000/'HHE (Summary)'!BT$4</f>
        <v>123.75538061441026</v>
      </c>
      <c r="BU27" s="197">
        <f>'Oxford Data'!X475*1000000/'HHE (Summary)'!BU$4</f>
        <v>127.278880432656</v>
      </c>
      <c r="BV27" s="196">
        <f>'Oxford Data'!Q531*1000000/'HHE (Summary)'!BV$4</f>
        <v>92.908789510407274</v>
      </c>
      <c r="BW27" s="196">
        <f>'Oxford Data'!R531*1000000/'HHE (Summary)'!BW$4</f>
        <v>100.71771415158827</v>
      </c>
      <c r="BX27" s="196">
        <f>'Oxford Data'!S531*1000000/'HHE (Summary)'!BX$4</f>
        <v>100.82512178297927</v>
      </c>
      <c r="BY27" s="196">
        <f>'Oxford Data'!T531*1000000/'HHE (Summary)'!BY$4</f>
        <v>98.543913888183639</v>
      </c>
      <c r="BZ27" s="196">
        <f>'Oxford Data'!U531*1000000/'HHE (Summary)'!BZ$4</f>
        <v>103.15639416960458</v>
      </c>
      <c r="CA27" s="196">
        <f>'Oxford Data'!V531*1000000/'HHE (Summary)'!CA$4</f>
        <v>110.28304477017039</v>
      </c>
      <c r="CB27" s="196">
        <f>'Oxford Data'!W531*1000000/'HHE (Summary)'!CB$4</f>
        <v>124.45908368201131</v>
      </c>
      <c r="CC27" s="197">
        <f>'Oxford Data'!X531*1000000/'HHE (Summary)'!CC$4</f>
        <v>126.64915790676139</v>
      </c>
      <c r="CD27" s="196">
        <f>'Oxford Data'!Q587*1000000/'HHE (Summary)'!CD$4</f>
        <v>90.937286437156828</v>
      </c>
      <c r="CE27" s="196">
        <f>'Oxford Data'!R587*1000000/'HHE (Summary)'!CE$4</f>
        <v>98.142690605777219</v>
      </c>
      <c r="CF27" s="196">
        <f>'Oxford Data'!S587*1000000/'HHE (Summary)'!CF$4</f>
        <v>99.525967869168412</v>
      </c>
      <c r="CG27" s="196">
        <f>'Oxford Data'!T587*1000000/'HHE (Summary)'!CG$4</f>
        <v>98.189984878130559</v>
      </c>
      <c r="CH27" s="196">
        <f>'Oxford Data'!U587*1000000/'HHE (Summary)'!CH$4</f>
        <v>103.07172692959004</v>
      </c>
      <c r="CI27" s="196">
        <f>'Oxford Data'!V587*1000000/'HHE (Summary)'!CI$4</f>
        <v>109.86427627204208</v>
      </c>
      <c r="CJ27" s="196">
        <f>'Oxford Data'!W587*1000000/'HHE (Summary)'!CJ$4</f>
        <v>124.3467921571618</v>
      </c>
      <c r="CK27" s="197">
        <f>'Oxford Data'!X587*1000000/'HHE (Summary)'!CK$4</f>
        <v>126.99745766865612</v>
      </c>
      <c r="CL27" s="196">
        <f>'Oxford Data'!Q643*1000000/'HHE (Summary)'!CL$4</f>
        <v>93.463775084230761</v>
      </c>
      <c r="CM27" s="196">
        <f>'Oxford Data'!R643*1000000/'HHE (Summary)'!CM$4</f>
        <v>101.21705939004998</v>
      </c>
      <c r="CN27" s="196">
        <f>'Oxford Data'!S643*1000000/'HHE (Summary)'!CN$4</f>
        <v>102.12077071960216</v>
      </c>
      <c r="CO27" s="196">
        <f>'Oxford Data'!T643*1000000/'HHE (Summary)'!CO$4</f>
        <v>99.985551263881916</v>
      </c>
      <c r="CP27" s="196">
        <f>'Oxford Data'!U643*1000000/'HHE (Summary)'!CP$4</f>
        <v>104.28757490012175</v>
      </c>
      <c r="CQ27" s="196">
        <f>'Oxford Data'!V643*1000000/'HHE (Summary)'!CQ$4</f>
        <v>111.00148326944706</v>
      </c>
      <c r="CR27" s="196">
        <f>'Oxford Data'!W643*1000000/'HHE (Summary)'!CR$4</f>
        <v>124.61951245429262</v>
      </c>
      <c r="CS27" s="197">
        <f>'Oxford Data'!X643*1000000/'HHE (Summary)'!CS$4</f>
        <v>127.35894917177917</v>
      </c>
      <c r="CT27" s="196">
        <f>'Oxford Data'!Q699*1000000/'HHE (Summary)'!CT$4</f>
        <v>91.467860907054003</v>
      </c>
      <c r="CU27" s="196">
        <f>'Oxford Data'!R699*1000000/'HHE (Summary)'!CU$4</f>
        <v>98.43993223862681</v>
      </c>
      <c r="CV27" s="196">
        <f>'Oxford Data'!S699*1000000/'HHE (Summary)'!CV$4</f>
        <v>100.33467093714357</v>
      </c>
      <c r="CW27" s="196">
        <f>'Oxford Data'!T699*1000000/'HHE (Summary)'!CW$4</f>
        <v>97.68213660574034</v>
      </c>
      <c r="CX27" s="196">
        <f>'Oxford Data'!U699*1000000/'HHE (Summary)'!CX$4</f>
        <v>102.78214626396321</v>
      </c>
      <c r="CY27" s="196">
        <f>'Oxford Data'!V699*1000000/'HHE (Summary)'!CY$4</f>
        <v>109.67696089958939</v>
      </c>
      <c r="CZ27" s="196">
        <f>'Oxford Data'!W699*1000000/'HHE (Summary)'!CZ$4</f>
        <v>122.29036866522036</v>
      </c>
      <c r="DA27" s="197">
        <f>'Oxford Data'!X699*1000000/'HHE (Summary)'!DA$4</f>
        <v>122.81062253142049</v>
      </c>
    </row>
    <row r="28" spans="1:105">
      <c r="A28" s="91" t="s">
        <v>167</v>
      </c>
      <c r="B28" s="196">
        <f>'Oxford Data'!Q28*1000000/'HHE (Summary)'!B$4</f>
        <v>259.91419416704696</v>
      </c>
      <c r="C28" s="196">
        <f>'Oxford Data'!R28*1000000/'HHE (Summary)'!C$4</f>
        <v>224.5002981440808</v>
      </c>
      <c r="D28" s="196">
        <f>'Oxford Data'!S28*1000000/'HHE (Summary)'!D$4</f>
        <v>205.85172154597947</v>
      </c>
      <c r="E28" s="196">
        <f>'Oxford Data'!T28*1000000/'HHE (Summary)'!E$4</f>
        <v>203.75032635069121</v>
      </c>
      <c r="F28" s="196">
        <f>'Oxford Data'!U28*1000000/'HHE (Summary)'!F$4</f>
        <v>181.94300791032319</v>
      </c>
      <c r="G28" s="196">
        <f>'Oxford Data'!V28*1000000/'HHE (Summary)'!G$4</f>
        <v>178.35635139379269</v>
      </c>
      <c r="H28" s="196">
        <f>'Oxford Data'!W28*1000000/'HHE (Summary)'!H$4</f>
        <v>179.46792758137573</v>
      </c>
      <c r="I28" s="197">
        <f>'Oxford Data'!X28*1000000/'HHE (Summary)'!I$4</f>
        <v>193.29412054613238</v>
      </c>
      <c r="J28" s="196">
        <f>'Oxford Data'!Q84*1000000/'HHE (Summary)'!J$4</f>
        <v>234.15398055043772</v>
      </c>
      <c r="K28" s="196">
        <f>'Oxford Data'!R84*1000000/'HHE (Summary)'!K$4</f>
        <v>208.60319247890473</v>
      </c>
      <c r="L28" s="196">
        <f>'Oxford Data'!S84*1000000/'HHE (Summary)'!L$4</f>
        <v>193.53106454244622</v>
      </c>
      <c r="M28" s="196">
        <f>'Oxford Data'!T84*1000000/'HHE (Summary)'!M$4</f>
        <v>194.81843860518873</v>
      </c>
      <c r="N28" s="196">
        <f>'Oxford Data'!U84*1000000/'HHE (Summary)'!N$4</f>
        <v>174.14498999123387</v>
      </c>
      <c r="O28" s="196">
        <f>'Oxford Data'!V84*1000000/'HHE (Summary)'!O$4</f>
        <v>171.82263718995253</v>
      </c>
      <c r="P28" s="196">
        <f>'Oxford Data'!W84*1000000/'HHE (Summary)'!P$4</f>
        <v>172.3935779202113</v>
      </c>
      <c r="Q28" s="197">
        <f>'Oxford Data'!X84*1000000/'HHE (Summary)'!Q$4</f>
        <v>182.45576139109434</v>
      </c>
      <c r="R28" s="196">
        <f>'Oxford Data'!Q140*1000000/'HHE (Summary)'!R$4</f>
        <v>246.22176986932257</v>
      </c>
      <c r="S28" s="196">
        <f>'Oxford Data'!R140*1000000/'HHE (Summary)'!S$4</f>
        <v>214.64115953903288</v>
      </c>
      <c r="T28" s="196">
        <f>'Oxford Data'!S140*1000000/'HHE (Summary)'!T$4</f>
        <v>198.34977394906326</v>
      </c>
      <c r="U28" s="196">
        <f>'Oxford Data'!T140*1000000/'HHE (Summary)'!U$4</f>
        <v>197.04010512882061</v>
      </c>
      <c r="V28" s="196">
        <f>'Oxford Data'!U140*1000000/'HHE (Summary)'!V$4</f>
        <v>176.70205963529767</v>
      </c>
      <c r="W28" s="196">
        <f>'Oxford Data'!V140*1000000/'HHE (Summary)'!W$4</f>
        <v>173.35078985460584</v>
      </c>
      <c r="X28" s="196">
        <f>'Oxford Data'!W140*1000000/'HHE (Summary)'!X$4</f>
        <v>173.61759941157436</v>
      </c>
      <c r="Y28" s="197">
        <f>'Oxford Data'!X140*1000000/'HHE (Summary)'!Y$4</f>
        <v>186.23616315158054</v>
      </c>
      <c r="Z28" s="196">
        <f>'Oxford Data'!Q196*1000000/'HHE (Summary)'!Z$4</f>
        <v>263.8293161659916</v>
      </c>
      <c r="AA28" s="196">
        <f>'Oxford Data'!R196*1000000/'HHE (Summary)'!AA$4</f>
        <v>230.05726347838905</v>
      </c>
      <c r="AB28" s="196">
        <f>'Oxford Data'!S196*1000000/'HHE (Summary)'!AB$4</f>
        <v>211.68039600760139</v>
      </c>
      <c r="AC28" s="196">
        <f>'Oxford Data'!T196*1000000/'HHE (Summary)'!AC$4</f>
        <v>211.638455378011</v>
      </c>
      <c r="AD28" s="196">
        <f>'Oxford Data'!U196*1000000/'HHE (Summary)'!AD$4</f>
        <v>193.36895418178267</v>
      </c>
      <c r="AE28" s="196">
        <f>'Oxford Data'!V196*1000000/'HHE (Summary)'!AE$4</f>
        <v>190.90127631525576</v>
      </c>
      <c r="AF28" s="196">
        <f>'Oxford Data'!W196*1000000/'HHE (Summary)'!AF$4</f>
        <v>192.10012009375501</v>
      </c>
      <c r="AG28" s="197">
        <f>'Oxford Data'!X196*1000000/'HHE (Summary)'!AG$4</f>
        <v>205.93311626408388</v>
      </c>
      <c r="AH28" s="196">
        <f>'Oxford Data'!Q252*1000000/'HHE (Summary)'!AH$4</f>
        <v>254.59020946693533</v>
      </c>
      <c r="AI28" s="196">
        <f>'Oxford Data'!R252*1000000/'HHE (Summary)'!AI$4</f>
        <v>218.9744587121674</v>
      </c>
      <c r="AJ28" s="196">
        <f>'Oxford Data'!S252*1000000/'HHE (Summary)'!AJ$4</f>
        <v>202.13630298512652</v>
      </c>
      <c r="AK28" s="196">
        <f>'Oxford Data'!T252*1000000/'HHE (Summary)'!AK$4</f>
        <v>200.10150891785869</v>
      </c>
      <c r="AL28" s="196">
        <f>'Oxford Data'!U252*1000000/'HHE (Summary)'!AL$4</f>
        <v>178.41891828734504</v>
      </c>
      <c r="AM28" s="196">
        <f>'Oxford Data'!V252*1000000/'HHE (Summary)'!AM$4</f>
        <v>174.66897749683179</v>
      </c>
      <c r="AN28" s="196">
        <f>'Oxford Data'!W252*1000000/'HHE (Summary)'!AN$4</f>
        <v>175.91942231859821</v>
      </c>
      <c r="AO28" s="197">
        <f>'Oxford Data'!X252*1000000/'HHE (Summary)'!AO$4</f>
        <v>192.09004864883784</v>
      </c>
      <c r="AP28" s="196">
        <f>'Oxford Data'!Q308*1000000/'HHE (Summary)'!AP$4</f>
        <v>253.59795957045753</v>
      </c>
      <c r="AQ28" s="196">
        <f>'Oxford Data'!R308*1000000/'HHE (Summary)'!AQ$4</f>
        <v>216.09401117426157</v>
      </c>
      <c r="AR28" s="196">
        <f>'Oxford Data'!S308*1000000/'HHE (Summary)'!AR$4</f>
        <v>198.2692395678674</v>
      </c>
      <c r="AS28" s="196">
        <f>'Oxford Data'!T308*1000000/'HHE (Summary)'!AS$4</f>
        <v>195.68457725658129</v>
      </c>
      <c r="AT28" s="196">
        <f>'Oxford Data'!U308*1000000/'HHE (Summary)'!AT$4</f>
        <v>175.2458101469295</v>
      </c>
      <c r="AU28" s="196">
        <f>'Oxford Data'!V308*1000000/'HHE (Summary)'!AU$4</f>
        <v>171.72300827493856</v>
      </c>
      <c r="AV28" s="196">
        <f>'Oxford Data'!W308*1000000/'HHE (Summary)'!AV$4</f>
        <v>173.74776090948902</v>
      </c>
      <c r="AW28" s="197">
        <f>'Oxford Data'!X308*1000000/'HHE (Summary)'!AW$4</f>
        <v>187.87959178031838</v>
      </c>
      <c r="AX28" s="196">
        <f>'Oxford Data'!Q364*1000000/'HHE (Summary)'!AX$4</f>
        <v>251.90821414401893</v>
      </c>
      <c r="AY28" s="196">
        <f>'Oxford Data'!R364*1000000/'HHE (Summary)'!AY$4</f>
        <v>217.56299443515502</v>
      </c>
      <c r="AZ28" s="196">
        <f>'Oxford Data'!S364*1000000/'HHE (Summary)'!AZ$4</f>
        <v>197.41831401805243</v>
      </c>
      <c r="BA28" s="196">
        <f>'Oxford Data'!T364*1000000/'HHE (Summary)'!BA$4</f>
        <v>197.46763574487133</v>
      </c>
      <c r="BB28" s="196">
        <f>'Oxford Data'!U364*1000000/'HHE (Summary)'!BB$4</f>
        <v>178.39312404737078</v>
      </c>
      <c r="BC28" s="196">
        <f>'Oxford Data'!V364*1000000/'HHE (Summary)'!BC$4</f>
        <v>174.9018694890654</v>
      </c>
      <c r="BD28" s="196">
        <f>'Oxford Data'!W364*1000000/'HHE (Summary)'!BD$4</f>
        <v>175.80734687569586</v>
      </c>
      <c r="BE28" s="197">
        <f>'Oxford Data'!X364*1000000/'HHE (Summary)'!BE$4</f>
        <v>192.30116158091985</v>
      </c>
      <c r="BF28" s="196">
        <f>'Oxford Data'!Q420*1000000/'HHE (Summary)'!BF$4</f>
        <v>259.56185230745518</v>
      </c>
      <c r="BG28" s="196">
        <f>'Oxford Data'!R420*1000000/'HHE (Summary)'!BG$4</f>
        <v>225.09725826022859</v>
      </c>
      <c r="BH28" s="196">
        <f>'Oxford Data'!S420*1000000/'HHE (Summary)'!BH$4</f>
        <v>206.90074597342502</v>
      </c>
      <c r="BI28" s="196">
        <f>'Oxford Data'!T420*1000000/'HHE (Summary)'!BI$4</f>
        <v>206.67927242286876</v>
      </c>
      <c r="BJ28" s="196">
        <f>'Oxford Data'!U420*1000000/'HHE (Summary)'!BJ$4</f>
        <v>185.12807739200579</v>
      </c>
      <c r="BK28" s="196">
        <f>'Oxford Data'!V420*1000000/'HHE (Summary)'!BK$4</f>
        <v>180.94218327804518</v>
      </c>
      <c r="BL28" s="196">
        <f>'Oxford Data'!W420*1000000/'HHE (Summary)'!BL$4</f>
        <v>183.11339639925365</v>
      </c>
      <c r="BM28" s="197">
        <f>'Oxford Data'!X420*1000000/'HHE (Summary)'!BM$4</f>
        <v>200.40440646702547</v>
      </c>
      <c r="BN28" s="196">
        <f>'Oxford Data'!Q476*1000000/'HHE (Summary)'!BN$4</f>
        <v>265.63606892690439</v>
      </c>
      <c r="BO28" s="196">
        <f>'Oxford Data'!R476*1000000/'HHE (Summary)'!BO$4</f>
        <v>230.15453866388125</v>
      </c>
      <c r="BP28" s="196">
        <f>'Oxford Data'!S476*1000000/'HHE (Summary)'!BP$4</f>
        <v>209.68548107019996</v>
      </c>
      <c r="BQ28" s="196">
        <f>'Oxford Data'!T476*1000000/'HHE (Summary)'!BQ$4</f>
        <v>208.61867085530164</v>
      </c>
      <c r="BR28" s="196">
        <f>'Oxford Data'!U476*1000000/'HHE (Summary)'!BR$4</f>
        <v>185.48950351802179</v>
      </c>
      <c r="BS28" s="196">
        <f>'Oxford Data'!V476*1000000/'HHE (Summary)'!BS$4</f>
        <v>180.04417717730649</v>
      </c>
      <c r="BT28" s="196">
        <f>'Oxford Data'!W476*1000000/'HHE (Summary)'!BT$4</f>
        <v>181.56637905255326</v>
      </c>
      <c r="BU28" s="197">
        <f>'Oxford Data'!X476*1000000/'HHE (Summary)'!BU$4</f>
        <v>196.87883416331096</v>
      </c>
      <c r="BV28" s="196">
        <f>'Oxford Data'!Q532*1000000/'HHE (Summary)'!BV$4</f>
        <v>271.19704433714946</v>
      </c>
      <c r="BW28" s="196">
        <f>'Oxford Data'!R532*1000000/'HHE (Summary)'!BW$4</f>
        <v>233.2762370749204</v>
      </c>
      <c r="BX28" s="196">
        <f>'Oxford Data'!S532*1000000/'HHE (Summary)'!BX$4</f>
        <v>211.55686974277415</v>
      </c>
      <c r="BY28" s="196">
        <f>'Oxford Data'!T532*1000000/'HHE (Summary)'!BY$4</f>
        <v>207.73146148543344</v>
      </c>
      <c r="BZ28" s="196">
        <f>'Oxford Data'!U532*1000000/'HHE (Summary)'!BZ$4</f>
        <v>184.5913709549155</v>
      </c>
      <c r="CA28" s="196">
        <f>'Oxford Data'!V532*1000000/'HHE (Summary)'!CA$4</f>
        <v>181.15269171659975</v>
      </c>
      <c r="CB28" s="196">
        <f>'Oxford Data'!W532*1000000/'HHE (Summary)'!CB$4</f>
        <v>182.59880945903834</v>
      </c>
      <c r="CC28" s="197">
        <f>'Oxford Data'!X532*1000000/'HHE (Summary)'!CC$4</f>
        <v>195.90476025314524</v>
      </c>
      <c r="CD28" s="196">
        <f>'Oxford Data'!Q588*1000000/'HHE (Summary)'!CD$4</f>
        <v>265.44230563928659</v>
      </c>
      <c r="CE28" s="196">
        <f>'Oxford Data'!R588*1000000/'HHE (Summary)'!CE$4</f>
        <v>227.31212432468416</v>
      </c>
      <c r="CF28" s="196">
        <f>'Oxford Data'!S588*1000000/'HHE (Summary)'!CF$4</f>
        <v>208.83091285366183</v>
      </c>
      <c r="CG28" s="196">
        <f>'Oxford Data'!T588*1000000/'HHE (Summary)'!CG$4</f>
        <v>206.98537593210511</v>
      </c>
      <c r="CH28" s="196">
        <f>'Oxford Data'!U588*1000000/'HHE (Summary)'!CH$4</f>
        <v>184.43986467132464</v>
      </c>
      <c r="CI28" s="196">
        <f>'Oxford Data'!V588*1000000/'HHE (Summary)'!CI$4</f>
        <v>180.46481588944795</v>
      </c>
      <c r="CJ28" s="196">
        <f>'Oxford Data'!W588*1000000/'HHE (Summary)'!CJ$4</f>
        <v>182.43406215298984</v>
      </c>
      <c r="CK28" s="197">
        <f>'Oxford Data'!X588*1000000/'HHE (Summary)'!CK$4</f>
        <v>196.44352089299431</v>
      </c>
      <c r="CL28" s="196">
        <f>'Oxford Data'!Q644*1000000/'HHE (Summary)'!CL$4</f>
        <v>272.81702505225542</v>
      </c>
      <c r="CM28" s="196">
        <f>'Oxford Data'!R644*1000000/'HHE (Summary)'!CM$4</f>
        <v>234.43279011239599</v>
      </c>
      <c r="CN28" s="196">
        <f>'Oxford Data'!S644*1000000/'HHE (Summary)'!CN$4</f>
        <v>214.2754722941055</v>
      </c>
      <c r="CO28" s="196">
        <f>'Oxford Data'!T644*1000000/'HHE (Summary)'!CO$4</f>
        <v>210.77044610832587</v>
      </c>
      <c r="CP28" s="196">
        <f>'Oxford Data'!U644*1000000/'HHE (Summary)'!CP$4</f>
        <v>186.61554215171617</v>
      </c>
      <c r="CQ28" s="196">
        <f>'Oxford Data'!V644*1000000/'HHE (Summary)'!CQ$4</f>
        <v>182.33281027651066</v>
      </c>
      <c r="CR28" s="196">
        <f>'Oxford Data'!W644*1000000/'HHE (Summary)'!CR$4</f>
        <v>182.83418081125203</v>
      </c>
      <c r="CS28" s="197">
        <f>'Oxford Data'!X644*1000000/'HHE (Summary)'!CS$4</f>
        <v>197.00268691844107</v>
      </c>
      <c r="CT28" s="196">
        <f>'Oxford Data'!Q700*1000000/'HHE (Summary)'!CT$4</f>
        <v>266.99103131739673</v>
      </c>
      <c r="CU28" s="196">
        <f>'Oxford Data'!R700*1000000/'HHE (Summary)'!CU$4</f>
        <v>228.00057729641077</v>
      </c>
      <c r="CV28" s="196">
        <f>'Oxford Data'!S700*1000000/'HHE (Summary)'!CV$4</f>
        <v>210.52777854136676</v>
      </c>
      <c r="CW28" s="196">
        <f>'Oxford Data'!T700*1000000/'HHE (Summary)'!CW$4</f>
        <v>205.91482718207084</v>
      </c>
      <c r="CX28" s="196">
        <f>'Oxford Data'!U700*1000000/'HHE (Summary)'!CX$4</f>
        <v>183.92167971051447</v>
      </c>
      <c r="CY28" s="196">
        <f>'Oxford Data'!V700*1000000/'HHE (Summary)'!CY$4</f>
        <v>180.15712866526559</v>
      </c>
      <c r="CZ28" s="196">
        <f>'Oxford Data'!W700*1000000/'HHE (Summary)'!CZ$4</f>
        <v>179.41700248757024</v>
      </c>
      <c r="DA28" s="197">
        <f>'Oxford Data'!X700*1000000/'HHE (Summary)'!DA$4</f>
        <v>189.96719726529668</v>
      </c>
    </row>
    <row r="29" spans="1:105" s="88" customFormat="1">
      <c r="A29" s="90" t="s">
        <v>169</v>
      </c>
      <c r="B29" s="196">
        <f>'Oxford Data'!Q29*1000000/'HHE (Summary)'!B$4</f>
        <v>629.01447674809526</v>
      </c>
      <c r="C29" s="196">
        <f>'Oxford Data'!R29*1000000/'HHE (Summary)'!C$4</f>
        <v>680.22846440433261</v>
      </c>
      <c r="D29" s="196">
        <f>'Oxford Data'!S29*1000000/'HHE (Summary)'!D$4</f>
        <v>687.89495485916257</v>
      </c>
      <c r="E29" s="196">
        <f>'Oxford Data'!T29*1000000/'HHE (Summary)'!E$4</f>
        <v>680.16741754964482</v>
      </c>
      <c r="F29" s="196">
        <f>'Oxford Data'!U29*1000000/'HHE (Summary)'!F$4</f>
        <v>679.82054696505941</v>
      </c>
      <c r="G29" s="196">
        <f>'Oxford Data'!V29*1000000/'HHE (Summary)'!G$4</f>
        <v>696.30570725393488</v>
      </c>
      <c r="H29" s="196">
        <f>'Oxford Data'!W29*1000000/'HHE (Summary)'!H$4</f>
        <v>717.08270498637376</v>
      </c>
      <c r="I29" s="197">
        <f>'Oxford Data'!X29*1000000/'HHE (Summary)'!I$4</f>
        <v>763.5482129383596</v>
      </c>
      <c r="J29" s="196">
        <f>'Oxford Data'!Q85*1000000/'HHE (Summary)'!J$4</f>
        <v>563.27409535621086</v>
      </c>
      <c r="K29" s="196">
        <f>'Oxford Data'!R85*1000000/'HHE (Summary)'!K$4</f>
        <v>628.1303905952575</v>
      </c>
      <c r="L29" s="196">
        <f>'Oxford Data'!S85*1000000/'HHE (Summary)'!L$4</f>
        <v>642.53440780342567</v>
      </c>
      <c r="M29" s="196">
        <f>'Oxford Data'!T85*1000000/'HHE (Summary)'!M$4</f>
        <v>646.06492808396683</v>
      </c>
      <c r="N29" s="196">
        <f>'Oxford Data'!U85*1000000/'HHE (Summary)'!N$4</f>
        <v>646.30718128953026</v>
      </c>
      <c r="O29" s="196">
        <f>'Oxford Data'!V85*1000000/'HHE (Summary)'!O$4</f>
        <v>666.17181623216823</v>
      </c>
      <c r="P29" s="196">
        <f>'Oxford Data'!W85*1000000/'HHE (Summary)'!P$4</f>
        <v>683.96234847556752</v>
      </c>
      <c r="Q29" s="197">
        <f>'Oxford Data'!X85*1000000/'HHE (Summary)'!Q$4</f>
        <v>715.57849848210344</v>
      </c>
      <c r="R29" s="196">
        <f>'Oxford Data'!Q141*1000000/'HHE (Summary)'!R$4</f>
        <v>600.37461055966889</v>
      </c>
      <c r="S29" s="196">
        <f>'Oxford Data'!R141*1000000/'HHE (Summary)'!S$4</f>
        <v>655.24121444154753</v>
      </c>
      <c r="T29" s="196">
        <f>'Oxford Data'!S141*1000000/'HHE (Summary)'!T$4</f>
        <v>667.76750030038727</v>
      </c>
      <c r="U29" s="196">
        <f>'Oxford Data'!T141*1000000/'HHE (Summary)'!U$4</f>
        <v>662.66541129518839</v>
      </c>
      <c r="V29" s="196">
        <f>'Oxford Data'!U141*1000000/'HHE (Summary)'!V$4</f>
        <v>665.10856198948306</v>
      </c>
      <c r="W29" s="196">
        <f>'Oxford Data'!V141*1000000/'HHE (Summary)'!W$4</f>
        <v>681.7032692063342</v>
      </c>
      <c r="X29" s="196">
        <f>'Oxford Data'!W141*1000000/'HHE (Summary)'!X$4</f>
        <v>698.7757361902444</v>
      </c>
      <c r="Y29" s="197">
        <f>'Oxford Data'!X141*1000000/'HHE (Summary)'!Y$4</f>
        <v>741.02876903628419</v>
      </c>
      <c r="Z29" s="196">
        <f>'Oxford Data'!Q197*1000000/'HHE (Summary)'!Z$4</f>
        <v>630.59979541998098</v>
      </c>
      <c r="AA29" s="196">
        <f>'Oxford Data'!R197*1000000/'HHE (Summary)'!AA$4</f>
        <v>688.37980425240892</v>
      </c>
      <c r="AB29" s="196">
        <f>'Oxford Data'!S197*1000000/'HHE (Summary)'!AB$4</f>
        <v>698.37379813861412</v>
      </c>
      <c r="AC29" s="196">
        <f>'Oxford Data'!T197*1000000/'HHE (Summary)'!AC$4</f>
        <v>697.44279172682059</v>
      </c>
      <c r="AD29" s="196">
        <f>'Oxford Data'!U197*1000000/'HHE (Summary)'!AD$4</f>
        <v>713.17869321065405</v>
      </c>
      <c r="AE29" s="196">
        <f>'Oxford Data'!V197*1000000/'HHE (Summary)'!AE$4</f>
        <v>735.55051245551851</v>
      </c>
      <c r="AF29" s="196">
        <f>'Oxford Data'!W197*1000000/'HHE (Summary)'!AF$4</f>
        <v>757.48071046136874</v>
      </c>
      <c r="AG29" s="197">
        <f>'Oxford Data'!X197*1000000/'HHE (Summary)'!AG$4</f>
        <v>802.74766557469104</v>
      </c>
      <c r="AH29" s="196">
        <f>'Oxford Data'!Q253*1000000/'HHE (Summary)'!AH$4</f>
        <v>615.86191629109862</v>
      </c>
      <c r="AI29" s="196">
        <f>'Oxford Data'!R253*1000000/'HHE (Summary)'!AI$4</f>
        <v>663.1920821796158</v>
      </c>
      <c r="AJ29" s="196">
        <f>'Oxford Data'!S253*1000000/'HHE (Summary)'!AJ$4</f>
        <v>675.11804024211767</v>
      </c>
      <c r="AK29" s="196">
        <f>'Oxford Data'!T253*1000000/'HHE (Summary)'!AK$4</f>
        <v>667.61171742560771</v>
      </c>
      <c r="AL29" s="196">
        <f>'Oxford Data'!U253*1000000/'HHE (Summary)'!AL$4</f>
        <v>666.29884277252984</v>
      </c>
      <c r="AM29" s="196">
        <f>'Oxford Data'!V253*1000000/'HHE (Summary)'!AM$4</f>
        <v>681.55369970644995</v>
      </c>
      <c r="AN29" s="196">
        <f>'Oxford Data'!W253*1000000/'HHE (Summary)'!AN$4</f>
        <v>702.54158989869859</v>
      </c>
      <c r="AO29" s="197">
        <f>'Oxford Data'!X253*1000000/'HHE (Summary)'!AO$4</f>
        <v>758.38789887389282</v>
      </c>
      <c r="AP29" s="196">
        <f>'Oxford Data'!Q309*1000000/'HHE (Summary)'!AP$4</f>
        <v>614.9575383599572</v>
      </c>
      <c r="AQ29" s="196">
        <f>'Oxford Data'!R309*1000000/'HHE (Summary)'!AQ$4</f>
        <v>655.9725855672167</v>
      </c>
      <c r="AR29" s="196">
        <f>'Oxford Data'!S309*1000000/'HHE (Summary)'!AR$4</f>
        <v>663.60115534031354</v>
      </c>
      <c r="AS29" s="196">
        <f>'Oxford Data'!T309*1000000/'HHE (Summary)'!AS$4</f>
        <v>654.16892703893052</v>
      </c>
      <c r="AT29" s="196">
        <f>'Oxford Data'!U309*1000000/'HHE (Summary)'!AT$4</f>
        <v>655.6318748605654</v>
      </c>
      <c r="AU29" s="196">
        <f>'Oxford Data'!V309*1000000/'HHE (Summary)'!AU$4</f>
        <v>671.20159358234605</v>
      </c>
      <c r="AV29" s="196">
        <f>'Oxford Data'!W309*1000000/'HHE (Summary)'!AV$4</f>
        <v>694.98342137109751</v>
      </c>
      <c r="AW29" s="197">
        <f>'Oxford Data'!X309*1000000/'HHE (Summary)'!AW$4</f>
        <v>742.91519126218179</v>
      </c>
      <c r="AX29" s="196">
        <f>'Oxford Data'!Q365*1000000/'HHE (Summary)'!AX$4</f>
        <v>604.03127359462121</v>
      </c>
      <c r="AY29" s="196">
        <f>'Oxford Data'!R365*1000000/'HHE (Summary)'!AY$4</f>
        <v>653.13239570915187</v>
      </c>
      <c r="AZ29" s="196">
        <f>'Oxford Data'!S365*1000000/'HHE (Summary)'!AZ$4</f>
        <v>653.51653817635179</v>
      </c>
      <c r="BA29" s="196">
        <f>'Oxford Data'!T365*1000000/'HHE (Summary)'!BA$4</f>
        <v>652.98182132392219</v>
      </c>
      <c r="BB29" s="196">
        <f>'Oxford Data'!U365*1000000/'HHE (Summary)'!BB$4</f>
        <v>660.29245613519925</v>
      </c>
      <c r="BC29" s="196">
        <f>'Oxford Data'!V365*1000000/'HHE (Summary)'!BC$4</f>
        <v>676.33869420702433</v>
      </c>
      <c r="BD29" s="196">
        <f>'Oxford Data'!W365*1000000/'HHE (Summary)'!BD$4</f>
        <v>695.74982953977997</v>
      </c>
      <c r="BE29" s="197">
        <f>'Oxford Data'!X365*1000000/'HHE (Summary)'!BE$4</f>
        <v>752.3531752801423</v>
      </c>
      <c r="BF29" s="196">
        <f>'Oxford Data'!Q421*1000000/'HHE (Summary)'!BF$4</f>
        <v>616.07838683794171</v>
      </c>
      <c r="BG29" s="196">
        <f>'Oxford Data'!R421*1000000/'HHE (Summary)'!BG$4</f>
        <v>668.88959404138222</v>
      </c>
      <c r="BH29" s="196">
        <f>'Oxford Data'!S421*1000000/'HHE (Summary)'!BH$4</f>
        <v>678.01651405009238</v>
      </c>
      <c r="BI29" s="196">
        <f>'Oxford Data'!T421*1000000/'HHE (Summary)'!BI$4</f>
        <v>676.57777480944526</v>
      </c>
      <c r="BJ29" s="196">
        <f>'Oxford Data'!U421*1000000/'HHE (Summary)'!BJ$4</f>
        <v>678.34045974333105</v>
      </c>
      <c r="BK29" s="196">
        <f>'Oxford Data'!V421*1000000/'HHE (Summary)'!BK$4</f>
        <v>692.72877527352921</v>
      </c>
      <c r="BL29" s="196">
        <f>'Oxford Data'!W421*1000000/'HHE (Summary)'!BL$4</f>
        <v>717.50685316438023</v>
      </c>
      <c r="BM29" s="197">
        <f>'Oxford Data'!X421*1000000/'HHE (Summary)'!BM$4</f>
        <v>776.32933911393047</v>
      </c>
      <c r="BN29" s="196">
        <f>'Oxford Data'!Q477*1000000/'HHE (Summary)'!BN$4</f>
        <v>624.27256709963524</v>
      </c>
      <c r="BO29" s="196">
        <f>'Oxford Data'!R477*1000000/'HHE (Summary)'!BO$4</f>
        <v>677.18657385316715</v>
      </c>
      <c r="BP29" s="196">
        <f>'Oxford Data'!S477*1000000/'HHE (Summary)'!BP$4</f>
        <v>680.41489717114473</v>
      </c>
      <c r="BQ29" s="196">
        <f>'Oxford Data'!T477*1000000/'HHE (Summary)'!BQ$4</f>
        <v>676.27432166192705</v>
      </c>
      <c r="BR29" s="196">
        <f>'Oxford Data'!U477*1000000/'HHE (Summary)'!BR$4</f>
        <v>673.01565810000807</v>
      </c>
      <c r="BS29" s="196">
        <f>'Oxford Data'!V477*1000000/'HHE (Summary)'!BS$4</f>
        <v>682.54938521613315</v>
      </c>
      <c r="BT29" s="196">
        <f>'Oxford Data'!W477*1000000/'HHE (Summary)'!BT$4</f>
        <v>704.38652812217515</v>
      </c>
      <c r="BU29" s="197">
        <f>'Oxford Data'!X477*1000000/'HHE (Summary)'!BU$4</f>
        <v>755.10711588339223</v>
      </c>
      <c r="BV29" s="196">
        <f>'Oxford Data'!Q533*1000000/'HHE (Summary)'!BV$4</f>
        <v>666.79810013453618</v>
      </c>
      <c r="BW29" s="196">
        <f>'Oxford Data'!R533*1000000/'HHE (Summary)'!BW$4</f>
        <v>718.21539817261896</v>
      </c>
      <c r="BX29" s="196">
        <f>'Oxford Data'!S533*1000000/'HHE (Summary)'!BX$4</f>
        <v>718.50376870955813</v>
      </c>
      <c r="BY29" s="196">
        <f>'Oxford Data'!T533*1000000/'HHE (Summary)'!BY$4</f>
        <v>704.86620039711545</v>
      </c>
      <c r="BZ29" s="196">
        <f>'Oxford Data'!U533*1000000/'HHE (Summary)'!BZ$4</f>
        <v>701.10903818065833</v>
      </c>
      <c r="CA29" s="196">
        <f>'Oxford Data'!V533*1000000/'HHE (Summary)'!CA$4</f>
        <v>718.93616411040045</v>
      </c>
      <c r="CB29" s="196">
        <f>'Oxford Data'!W533*1000000/'HHE (Summary)'!CB$4</f>
        <v>741.70814493562546</v>
      </c>
      <c r="CC29" s="197">
        <f>'Oxford Data'!X533*1000000/'HHE (Summary)'!CC$4</f>
        <v>786.82625820361682</v>
      </c>
      <c r="CD29" s="196">
        <f>'Oxford Data'!Q589*1000000/'HHE (Summary)'!CD$4</f>
        <v>638.43720982845605</v>
      </c>
      <c r="CE29" s="196">
        <f>'Oxford Data'!R589*1000000/'HHE (Summary)'!CE$4</f>
        <v>684.43338061545319</v>
      </c>
      <c r="CF29" s="196">
        <f>'Oxford Data'!S589*1000000/'HHE (Summary)'!CF$4</f>
        <v>693.45578494356153</v>
      </c>
      <c r="CG29" s="196">
        <f>'Oxford Data'!T589*1000000/'HHE (Summary)'!CG$4</f>
        <v>686.58556704090984</v>
      </c>
      <c r="CH29" s="196">
        <f>'Oxford Data'!U589*1000000/'HHE (Summary)'!CH$4</f>
        <v>684.74063970010059</v>
      </c>
      <c r="CI29" s="196">
        <f>'Oxford Data'!V589*1000000/'HHE (Summary)'!CI$4</f>
        <v>699.96697977091753</v>
      </c>
      <c r="CJ29" s="196">
        <f>'Oxford Data'!W589*1000000/'HHE (Summary)'!CJ$4</f>
        <v>724.12983097575011</v>
      </c>
      <c r="CK29" s="197">
        <f>'Oxford Data'!X589*1000000/'HHE (Summary)'!CK$4</f>
        <v>770.82675779661645</v>
      </c>
      <c r="CL29" s="196">
        <f>'Oxford Data'!Q645*1000000/'HHE (Summary)'!CL$4</f>
        <v>645.61039242039033</v>
      </c>
      <c r="CM29" s="196">
        <f>'Oxford Data'!R645*1000000/'HHE (Summary)'!CM$4</f>
        <v>694.48007587845939</v>
      </c>
      <c r="CN29" s="196">
        <f>'Oxford Data'!S645*1000000/'HHE (Summary)'!CN$4</f>
        <v>699.9621216335413</v>
      </c>
      <c r="CO29" s="196">
        <f>'Oxford Data'!T645*1000000/'HHE (Summary)'!CO$4</f>
        <v>687.74507933409495</v>
      </c>
      <c r="CP29" s="196">
        <f>'Oxford Data'!U645*1000000/'HHE (Summary)'!CP$4</f>
        <v>681.50759719739972</v>
      </c>
      <c r="CQ29" s="196">
        <f>'Oxford Data'!V645*1000000/'HHE (Summary)'!CQ$4</f>
        <v>695.62176816872477</v>
      </c>
      <c r="CR29" s="196">
        <f>'Oxford Data'!W645*1000000/'HHE (Summary)'!CR$4</f>
        <v>713.76215937131553</v>
      </c>
      <c r="CS29" s="197">
        <f>'Oxford Data'!X645*1000000/'HHE (Summary)'!CS$4</f>
        <v>760.24302937156995</v>
      </c>
      <c r="CT29" s="196">
        <f>'Oxford Data'!Q701*1000000/'HHE (Summary)'!CT$4</f>
        <v>643.93666683860897</v>
      </c>
      <c r="CU29" s="196">
        <f>'Oxford Data'!R701*1000000/'HHE (Summary)'!CU$4</f>
        <v>688.49195418611964</v>
      </c>
      <c r="CV29" s="196">
        <f>'Oxford Data'!S701*1000000/'HHE (Summary)'!CV$4</f>
        <v>701.26852463398166</v>
      </c>
      <c r="CW29" s="196">
        <f>'Oxford Data'!T701*1000000/'HHE (Summary)'!CW$4</f>
        <v>685.15448844979471</v>
      </c>
      <c r="CX29" s="196">
        <f>'Oxford Data'!U701*1000000/'HHE (Summary)'!CX$4</f>
        <v>684.98407927061055</v>
      </c>
      <c r="CY29" s="196">
        <f>'Oxford Data'!V701*1000000/'HHE (Summary)'!CY$4</f>
        <v>701.06673699702617</v>
      </c>
      <c r="CZ29" s="196">
        <f>'Oxford Data'!W701*1000000/'HHE (Summary)'!CZ$4</f>
        <v>714.57888058400545</v>
      </c>
      <c r="DA29" s="197">
        <f>'Oxford Data'!X701*1000000/'HHE (Summary)'!DA$4</f>
        <v>747.98485436513738</v>
      </c>
    </row>
    <row r="30" spans="1:105">
      <c r="A30" s="91" t="s">
        <v>170</v>
      </c>
      <c r="B30" s="196">
        <f>'Oxford Data'!Q30*1000000/'HHE (Summary)'!B$4</f>
        <v>318.81746075556748</v>
      </c>
      <c r="C30" s="196">
        <f>'Oxford Data'!R30*1000000/'HHE (Summary)'!C$4</f>
        <v>340.85874825373503</v>
      </c>
      <c r="D30" s="196">
        <f>'Oxford Data'!S30*1000000/'HHE (Summary)'!D$4</f>
        <v>351.25966512992363</v>
      </c>
      <c r="E30" s="196">
        <f>'Oxford Data'!T30*1000000/'HHE (Summary)'!E$4</f>
        <v>339.66316404994939</v>
      </c>
      <c r="F30" s="196">
        <f>'Oxford Data'!U30*1000000/'HHE (Summary)'!F$4</f>
        <v>338.82788435833726</v>
      </c>
      <c r="G30" s="196">
        <f>'Oxford Data'!V30*1000000/'HHE (Summary)'!G$4</f>
        <v>351.67709714698321</v>
      </c>
      <c r="H30" s="196">
        <f>'Oxford Data'!W30*1000000/'HHE (Summary)'!H$4</f>
        <v>357.87725843674446</v>
      </c>
      <c r="I30" s="197">
        <f>'Oxford Data'!X30*1000000/'HHE (Summary)'!I$4</f>
        <v>376.51485598751628</v>
      </c>
      <c r="J30" s="196">
        <f>'Oxford Data'!Q86*1000000/'HHE (Summary)'!J$4</f>
        <v>285.4967944764403</v>
      </c>
      <c r="K30" s="196">
        <f>'Oxford Data'!R86*1000000/'HHE (Summary)'!K$4</f>
        <v>314.75268954808723</v>
      </c>
      <c r="L30" s="196">
        <f>'Oxford Data'!S86*1000000/'HHE (Summary)'!L$4</f>
        <v>328.09721793306863</v>
      </c>
      <c r="M30" s="196">
        <f>'Oxford Data'!T86*1000000/'HHE (Summary)'!M$4</f>
        <v>322.63300474649111</v>
      </c>
      <c r="N30" s="196">
        <f>'Oxford Data'!U86*1000000/'HHE (Summary)'!N$4</f>
        <v>322.12456045872779</v>
      </c>
      <c r="O30" s="196">
        <f>'Oxford Data'!V86*1000000/'HHE (Summary)'!O$4</f>
        <v>336.45763361268018</v>
      </c>
      <c r="P30" s="196">
        <f>'Oxford Data'!W86*1000000/'HHE (Summary)'!P$4</f>
        <v>341.34775311732636</v>
      </c>
      <c r="Q30" s="197">
        <f>'Oxford Data'!X86*1000000/'HHE (Summary)'!Q$4</f>
        <v>352.86040977939223</v>
      </c>
      <c r="R30" s="196">
        <f>'Oxford Data'!Q142*1000000/'HHE (Summary)'!R$4</f>
        <v>304.30127750048791</v>
      </c>
      <c r="S30" s="196">
        <f>'Oxford Data'!R142*1000000/'HHE (Summary)'!S$4</f>
        <v>328.33777450695641</v>
      </c>
      <c r="T30" s="196">
        <f>'Oxford Data'!S142*1000000/'HHE (Summary)'!T$4</f>
        <v>340.9819869782055</v>
      </c>
      <c r="U30" s="196">
        <f>'Oxford Data'!T142*1000000/'HHE (Summary)'!U$4</f>
        <v>330.92298234141197</v>
      </c>
      <c r="V30" s="196">
        <f>'Oxford Data'!U142*1000000/'HHE (Summary)'!V$4</f>
        <v>331.49531583530529</v>
      </c>
      <c r="W30" s="196">
        <f>'Oxford Data'!V142*1000000/'HHE (Summary)'!W$4</f>
        <v>344.30197014407321</v>
      </c>
      <c r="X30" s="196">
        <f>'Oxford Data'!W142*1000000/'HHE (Summary)'!X$4</f>
        <v>348.74072821855941</v>
      </c>
      <c r="Y30" s="197">
        <f>'Oxford Data'!X142*1000000/'HHE (Summary)'!Y$4</f>
        <v>365.41024591308548</v>
      </c>
      <c r="Z30" s="196">
        <f>'Oxford Data'!Q198*1000000/'HHE (Summary)'!Z$4</f>
        <v>319.62098323739019</v>
      </c>
      <c r="AA30" s="196">
        <f>'Oxford Data'!R198*1000000/'HHE (Summary)'!AA$4</f>
        <v>344.94333989110351</v>
      </c>
      <c r="AB30" s="196">
        <f>'Oxford Data'!S198*1000000/'HHE (Summary)'!AB$4</f>
        <v>356.61047480702427</v>
      </c>
      <c r="AC30" s="196">
        <f>'Oxford Data'!T198*1000000/'HHE (Summary)'!AC$4</f>
        <v>348.2901698455309</v>
      </c>
      <c r="AD30" s="196">
        <f>'Oxford Data'!U198*1000000/'HHE (Summary)'!AD$4</f>
        <v>355.45384567852625</v>
      </c>
      <c r="AE30" s="196">
        <f>'Oxford Data'!V198*1000000/'HHE (Summary)'!AE$4</f>
        <v>371.49813125256554</v>
      </c>
      <c r="AF30" s="196">
        <f>'Oxford Data'!W198*1000000/'HHE (Summary)'!AF$4</f>
        <v>378.03884836935708</v>
      </c>
      <c r="AG30" s="197">
        <f>'Oxford Data'!X198*1000000/'HHE (Summary)'!AG$4</f>
        <v>395.84458004955013</v>
      </c>
      <c r="AH30" s="196">
        <f>'Oxford Data'!Q254*1000000/'HHE (Summary)'!AH$4</f>
        <v>312.1510546833062</v>
      </c>
      <c r="AI30" s="196">
        <f>'Oxford Data'!R254*1000000/'HHE (Summary)'!AI$4</f>
        <v>332.32191067082942</v>
      </c>
      <c r="AJ30" s="196">
        <f>'Oxford Data'!S254*1000000/'HHE (Summary)'!AJ$4</f>
        <v>344.73539173894403</v>
      </c>
      <c r="AK30" s="196">
        <f>'Oxford Data'!T254*1000000/'HHE (Summary)'!AK$4</f>
        <v>333.39307712582615</v>
      </c>
      <c r="AL30" s="196">
        <f>'Oxford Data'!U254*1000000/'HHE (Summary)'!AL$4</f>
        <v>332.08856109879832</v>
      </c>
      <c r="AM30" s="196">
        <f>'Oxford Data'!V254*1000000/'HHE (Summary)'!AM$4</f>
        <v>344.22642837126705</v>
      </c>
      <c r="AN30" s="196">
        <f>'Oxford Data'!W254*1000000/'HHE (Summary)'!AN$4</f>
        <v>350.62016749590373</v>
      </c>
      <c r="AO30" s="197">
        <f>'Oxford Data'!X254*1000000/'HHE (Summary)'!AO$4</f>
        <v>373.97024272811746</v>
      </c>
      <c r="AP30" s="196">
        <f>'Oxford Data'!Q310*1000000/'HHE (Summary)'!AP$4</f>
        <v>311.69266861076204</v>
      </c>
      <c r="AQ30" s="196">
        <f>'Oxford Data'!R310*1000000/'HHE (Summary)'!AQ$4</f>
        <v>328.70426056193617</v>
      </c>
      <c r="AR30" s="196">
        <f>'Oxford Data'!S310*1000000/'HHE (Summary)'!AR$4</f>
        <v>338.85452707294877</v>
      </c>
      <c r="AS30" s="196">
        <f>'Oxford Data'!T310*1000000/'HHE (Summary)'!AS$4</f>
        <v>326.67999355465406</v>
      </c>
      <c r="AT30" s="196">
        <f>'Oxford Data'!U310*1000000/'HHE (Summary)'!AT$4</f>
        <v>326.77206075725309</v>
      </c>
      <c r="AU30" s="196">
        <f>'Oxford Data'!V310*1000000/'HHE (Summary)'!AU$4</f>
        <v>338.99797972700742</v>
      </c>
      <c r="AV30" s="196">
        <f>'Oxford Data'!W310*1000000/'HHE (Summary)'!AV$4</f>
        <v>346.84808289164283</v>
      </c>
      <c r="AW30" s="197">
        <f>'Oxford Data'!X310*1000000/'HHE (Summary)'!AW$4</f>
        <v>366.34046352171845</v>
      </c>
      <c r="AX30" s="196">
        <f>'Oxford Data'!Q366*1000000/'HHE (Summary)'!AX$4</f>
        <v>306.15466572402988</v>
      </c>
      <c r="AY30" s="196">
        <f>'Oxford Data'!R366*1000000/'HHE (Summary)'!AY$4</f>
        <v>327.28105702006337</v>
      </c>
      <c r="AZ30" s="196">
        <f>'Oxford Data'!S366*1000000/'HHE (Summary)'!AZ$4</f>
        <v>333.70502099944957</v>
      </c>
      <c r="BA30" s="196">
        <f>'Oxford Data'!T366*1000000/'HHE (Summary)'!BA$4</f>
        <v>326.08717467974526</v>
      </c>
      <c r="BB30" s="196">
        <f>'Oxford Data'!U366*1000000/'HHE (Summary)'!BB$4</f>
        <v>329.09493096206523</v>
      </c>
      <c r="BC30" s="196">
        <f>'Oxford Data'!V366*1000000/'HHE (Summary)'!BC$4</f>
        <v>341.59253067872015</v>
      </c>
      <c r="BD30" s="196">
        <f>'Oxford Data'!W366*1000000/'HHE (Summary)'!BD$4</f>
        <v>347.23057720135677</v>
      </c>
      <c r="BE30" s="197">
        <f>'Oxford Data'!X366*1000000/'HHE (Summary)'!BE$4</f>
        <v>370.99444755719907</v>
      </c>
      <c r="BF30" s="196">
        <f>'Oxford Data'!Q422*1000000/'HHE (Summary)'!BF$4</f>
        <v>312.26077328696971</v>
      </c>
      <c r="BG30" s="196">
        <f>'Oxford Data'!R422*1000000/'HHE (Summary)'!BG$4</f>
        <v>335.17690257867753</v>
      </c>
      <c r="BH30" s="196">
        <f>'Oxford Data'!S422*1000000/'HHE (Summary)'!BH$4</f>
        <v>346.21543884785973</v>
      </c>
      <c r="BI30" s="196">
        <f>'Oxford Data'!T422*1000000/'HHE (Summary)'!BI$4</f>
        <v>337.87056214123481</v>
      </c>
      <c r="BJ30" s="196">
        <f>'Oxford Data'!U422*1000000/'HHE (Summary)'!BJ$4</f>
        <v>338.0901972962987</v>
      </c>
      <c r="BK30" s="196">
        <f>'Oxford Data'!V422*1000000/'HHE (Summary)'!BK$4</f>
        <v>349.87052706942035</v>
      </c>
      <c r="BL30" s="196">
        <f>'Oxford Data'!W422*1000000/'HHE (Summary)'!BL$4</f>
        <v>358.08893971989403</v>
      </c>
      <c r="BM30" s="197">
        <f>'Oxford Data'!X422*1000000/'HHE (Summary)'!BM$4</f>
        <v>382.81738384339849</v>
      </c>
      <c r="BN30" s="196">
        <f>'Oxford Data'!Q478*1000000/'HHE (Summary)'!BN$4</f>
        <v>316.41401274421145</v>
      </c>
      <c r="BO30" s="196">
        <f>'Oxford Data'!R478*1000000/'HHE (Summary)'!BO$4</f>
        <v>339.33447360212489</v>
      </c>
      <c r="BP30" s="196">
        <f>'Oxford Data'!S478*1000000/'HHE (Summary)'!BP$4</f>
        <v>347.44012474794266</v>
      </c>
      <c r="BQ30" s="196">
        <f>'Oxford Data'!T478*1000000/'HHE (Summary)'!BQ$4</f>
        <v>337.71902319131254</v>
      </c>
      <c r="BR30" s="196">
        <f>'Oxford Data'!U478*1000000/'HHE (Summary)'!BR$4</f>
        <v>335.43627445814769</v>
      </c>
      <c r="BS30" s="196">
        <f>'Oxford Data'!V478*1000000/'HHE (Summary)'!BS$4</f>
        <v>344.72931063414211</v>
      </c>
      <c r="BT30" s="196">
        <f>'Oxford Data'!W478*1000000/'HHE (Summary)'!BT$4</f>
        <v>351.54092800067053</v>
      </c>
      <c r="BU30" s="197">
        <f>'Oxford Data'!X478*1000000/'HHE (Summary)'!BU$4</f>
        <v>372.35244896701238</v>
      </c>
      <c r="BV30" s="196">
        <f>'Oxford Data'!Q534*1000000/'HHE (Summary)'!BV$4</f>
        <v>337.96817876206859</v>
      </c>
      <c r="BW30" s="196">
        <f>'Oxford Data'!R534*1000000/'HHE (Summary)'!BW$4</f>
        <v>359.89379217180175</v>
      </c>
      <c r="BX30" s="196">
        <f>'Oxford Data'!S534*1000000/'HHE (Summary)'!BX$4</f>
        <v>366.88943770953989</v>
      </c>
      <c r="BY30" s="196">
        <f>'Oxford Data'!T534*1000000/'HHE (Summary)'!BY$4</f>
        <v>351.9972843175409</v>
      </c>
      <c r="BZ30" s="196">
        <f>'Oxford Data'!U534*1000000/'HHE (Summary)'!BZ$4</f>
        <v>349.43823509275433</v>
      </c>
      <c r="CA30" s="196">
        <f>'Oxford Data'!V534*1000000/'HHE (Summary)'!CA$4</f>
        <v>363.10686612845387</v>
      </c>
      <c r="CB30" s="196">
        <f>'Oxford Data'!W534*1000000/'HHE (Summary)'!CB$4</f>
        <v>370.16717266219553</v>
      </c>
      <c r="CC30" s="197">
        <f>'Oxford Data'!X534*1000000/'HHE (Summary)'!CC$4</f>
        <v>387.99354156650622</v>
      </c>
      <c r="CD30" s="196">
        <f>'Oxford Data'!Q590*1000000/'HHE (Summary)'!CD$4</f>
        <v>323.59339508634605</v>
      </c>
      <c r="CE30" s="196">
        <f>'Oxford Data'!R590*1000000/'HHE (Summary)'!CE$4</f>
        <v>342.96580867716125</v>
      </c>
      <c r="CF30" s="196">
        <f>'Oxford Data'!S590*1000000/'HHE (Summary)'!CF$4</f>
        <v>354.09919069918783</v>
      </c>
      <c r="CG30" s="196">
        <f>'Oxford Data'!T590*1000000/'HHE (Summary)'!CG$4</f>
        <v>342.86827048007279</v>
      </c>
      <c r="CH30" s="196">
        <f>'Oxford Data'!U590*1000000/'HHE (Summary)'!CH$4</f>
        <v>341.28009710727974</v>
      </c>
      <c r="CI30" s="196">
        <f>'Oxford Data'!V590*1000000/'HHE (Summary)'!CI$4</f>
        <v>353.52626436940113</v>
      </c>
      <c r="CJ30" s="196">
        <f>'Oxford Data'!W590*1000000/'HHE (Summary)'!CJ$4</f>
        <v>361.39429505106949</v>
      </c>
      <c r="CK30" s="197">
        <f>'Oxford Data'!X590*1000000/'HHE (Summary)'!CK$4</f>
        <v>380.10399446321134</v>
      </c>
      <c r="CL30" s="196">
        <f>'Oxford Data'!Q646*1000000/'HHE (Summary)'!CL$4</f>
        <v>327.22913948339021</v>
      </c>
      <c r="CM30" s="196">
        <f>'Oxford Data'!R646*1000000/'HHE (Summary)'!CM$4</f>
        <v>348.00015250520727</v>
      </c>
      <c r="CN30" s="196">
        <f>'Oxford Data'!S646*1000000/'HHE (Summary)'!CN$4</f>
        <v>357.42152011998257</v>
      </c>
      <c r="CO30" s="196">
        <f>'Oxford Data'!T646*1000000/'HHE (Summary)'!CO$4</f>
        <v>343.44730970496948</v>
      </c>
      <c r="CP30" s="196">
        <f>'Oxford Data'!U646*1000000/'HHE (Summary)'!CP$4</f>
        <v>339.66872340561514</v>
      </c>
      <c r="CQ30" s="196">
        <f>'Oxford Data'!V646*1000000/'HHE (Summary)'!CQ$4</f>
        <v>351.33166595260076</v>
      </c>
      <c r="CR30" s="196">
        <f>'Oxford Data'!W646*1000000/'HHE (Summary)'!CR$4</f>
        <v>356.22006080393618</v>
      </c>
      <c r="CS30" s="197">
        <f>'Oxford Data'!X646*1000000/'HHE (Summary)'!CS$4</f>
        <v>374.88503000721153</v>
      </c>
      <c r="CT30" s="196">
        <f>'Oxford Data'!Q702*1000000/'HHE (Summary)'!CT$4</f>
        <v>326.38080775222898</v>
      </c>
      <c r="CU30" s="196">
        <f>'Oxford Data'!R702*1000000/'HHE (Summary)'!CU$4</f>
        <v>344.99953760705034</v>
      </c>
      <c r="CV30" s="196">
        <f>'Oxford Data'!S702*1000000/'HHE (Summary)'!CV$4</f>
        <v>358.08860842644248</v>
      </c>
      <c r="CW30" s="196">
        <f>'Oxford Data'!T702*1000000/'HHE (Summary)'!CW$4</f>
        <v>342.15361601453901</v>
      </c>
      <c r="CX30" s="196">
        <f>'Oxford Data'!U702*1000000/'HHE (Summary)'!CX$4</f>
        <v>341.40142929562478</v>
      </c>
      <c r="CY30" s="196">
        <f>'Oxford Data'!V702*1000000/'HHE (Summary)'!CY$4</f>
        <v>354.08170923336689</v>
      </c>
      <c r="CZ30" s="196">
        <f>'Oxford Data'!W702*1000000/'HHE (Summary)'!CZ$4</f>
        <v>356.62766504048</v>
      </c>
      <c r="DA30" s="197">
        <f>'Oxford Data'!X702*1000000/'HHE (Summary)'!DA$4</f>
        <v>368.84037569591987</v>
      </c>
    </row>
    <row r="31" spans="1:105">
      <c r="A31" s="91" t="s">
        <v>32</v>
      </c>
      <c r="B31" s="196">
        <f>'Oxford Data'!Q31*1000000/'HHE (Summary)'!B$4</f>
        <v>230.49143044768454</v>
      </c>
      <c r="C31" s="196">
        <f>'Oxford Data'!R31*1000000/'HHE (Summary)'!C$4</f>
        <v>253.22435535662578</v>
      </c>
      <c r="D31" s="196">
        <f>'Oxford Data'!S31*1000000/'HHE (Summary)'!D$4</f>
        <v>247.51406809355922</v>
      </c>
      <c r="E31" s="196">
        <f>'Oxford Data'!T31*1000000/'HHE (Summary)'!E$4</f>
        <v>245.16134900753451</v>
      </c>
      <c r="F31" s="196">
        <f>'Oxford Data'!U31*1000000/'HHE (Summary)'!F$4</f>
        <v>243.73799537372105</v>
      </c>
      <c r="G31" s="196">
        <f>'Oxford Data'!V31*1000000/'HHE (Summary)'!G$4</f>
        <v>249.26979971006028</v>
      </c>
      <c r="H31" s="196">
        <f>'Oxford Data'!W31*1000000/'HHE (Summary)'!H$4</f>
        <v>256.80242562696191</v>
      </c>
      <c r="I31" s="197">
        <f>'Oxford Data'!X31*1000000/'HHE (Summary)'!I$4</f>
        <v>280.70886164067576</v>
      </c>
      <c r="J31" s="196">
        <f>'Oxford Data'!Q87*1000000/'HHE (Summary)'!J$4</f>
        <v>206.40200944814194</v>
      </c>
      <c r="K31" s="196">
        <f>'Oxford Data'!R87*1000000/'HHE (Summary)'!K$4</f>
        <v>233.83013437650646</v>
      </c>
      <c r="L31" s="196">
        <f>'Oxford Data'!S87*1000000/'HHE (Summary)'!L$4</f>
        <v>231.19271924021078</v>
      </c>
      <c r="M31" s="196">
        <f>'Oxford Data'!T87*1000000/'HHE (Summary)'!M$4</f>
        <v>232.86935720345716</v>
      </c>
      <c r="N31" s="196">
        <f>'Oxford Data'!U87*1000000/'HHE (Summary)'!N$4</f>
        <v>231.72235300391239</v>
      </c>
      <c r="O31" s="196">
        <f>'Oxford Data'!V87*1000000/'HHE (Summary)'!O$4</f>
        <v>238.4821975100094</v>
      </c>
      <c r="P31" s="196">
        <f>'Oxford Data'!W87*1000000/'HHE (Summary)'!P$4</f>
        <v>244.94132811274088</v>
      </c>
      <c r="Q31" s="197">
        <f>'Oxford Data'!X87*1000000/'HHE (Summary)'!Q$4</f>
        <v>263.07340167878982</v>
      </c>
      <c r="R31" s="196">
        <f>'Oxford Data'!Q143*1000000/'HHE (Summary)'!R$4</f>
        <v>219.99684889253811</v>
      </c>
      <c r="S31" s="196">
        <f>'Oxford Data'!R143*1000000/'HHE (Summary)'!S$4</f>
        <v>243.92250958705495</v>
      </c>
      <c r="T31" s="196">
        <f>'Oxford Data'!S143*1000000/'HHE (Summary)'!T$4</f>
        <v>240.27193305096299</v>
      </c>
      <c r="U31" s="196">
        <f>'Oxford Data'!T143*1000000/'HHE (Summary)'!U$4</f>
        <v>238.85287942641463</v>
      </c>
      <c r="V31" s="196">
        <f>'Oxford Data'!U143*1000000/'HHE (Summary)'!V$4</f>
        <v>238.46326553225967</v>
      </c>
      <c r="W31" s="196">
        <f>'Oxford Data'!V143*1000000/'HHE (Summary)'!W$4</f>
        <v>244.04228718289883</v>
      </c>
      <c r="X31" s="196">
        <f>'Oxford Data'!W143*1000000/'HHE (Summary)'!X$4</f>
        <v>250.24631437224625</v>
      </c>
      <c r="Y31" s="197">
        <f>'Oxford Data'!X143*1000000/'HHE (Summary)'!Y$4</f>
        <v>272.42987237003615</v>
      </c>
      <c r="Z31" s="196">
        <f>'Oxford Data'!Q199*1000000/'HHE (Summary)'!Z$4</f>
        <v>231.07234294160259</v>
      </c>
      <c r="AA31" s="196">
        <f>'Oxford Data'!R199*1000000/'HHE (Summary)'!AA$4</f>
        <v>256.25880317281553</v>
      </c>
      <c r="AB31" s="196">
        <f>'Oxford Data'!S199*1000000/'HHE (Summary)'!AB$4</f>
        <v>251.28450006240971</v>
      </c>
      <c r="AC31" s="196">
        <f>'Oxford Data'!T199*1000000/'HHE (Summary)'!AC$4</f>
        <v>251.38813072128394</v>
      </c>
      <c r="AD31" s="196">
        <f>'Oxford Data'!U199*1000000/'HHE (Summary)'!AD$4</f>
        <v>255.69798647958353</v>
      </c>
      <c r="AE31" s="196">
        <f>'Oxford Data'!V199*1000000/'HHE (Summary)'!AE$4</f>
        <v>263.31900917416061</v>
      </c>
      <c r="AF31" s="196">
        <f>'Oxford Data'!W199*1000000/'HHE (Summary)'!AF$4</f>
        <v>271.26980257571569</v>
      </c>
      <c r="AG31" s="197">
        <f>'Oxford Data'!X199*1000000/'HHE (Summary)'!AG$4</f>
        <v>295.12004555810904</v>
      </c>
      <c r="AH31" s="196">
        <f>'Oxford Data'!Q255*1000000/'HHE (Summary)'!AH$4</f>
        <v>225.67190309840069</v>
      </c>
      <c r="AI31" s="196">
        <f>'Oxford Data'!R255*1000000/'HHE (Summary)'!AI$4</f>
        <v>246.88232891666954</v>
      </c>
      <c r="AJ31" s="196">
        <f>'Oxford Data'!S255*1000000/'HHE (Summary)'!AJ$4</f>
        <v>242.91675844299451</v>
      </c>
      <c r="AK31" s="196">
        <f>'Oxford Data'!T255*1000000/'HHE (Summary)'!AK$4</f>
        <v>240.63573913455292</v>
      </c>
      <c r="AL31" s="196">
        <f>'Oxford Data'!U255*1000000/'HHE (Summary)'!AL$4</f>
        <v>238.89002028877115</v>
      </c>
      <c r="AM31" s="196">
        <f>'Oxford Data'!V255*1000000/'HHE (Summary)'!AM$4</f>
        <v>243.98874294379453</v>
      </c>
      <c r="AN31" s="196">
        <f>'Oxford Data'!W255*1000000/'HHE (Summary)'!AN$4</f>
        <v>251.59494593198463</v>
      </c>
      <c r="AO31" s="197">
        <f>'Oxford Data'!X255*1000000/'HHE (Summary)'!AO$4</f>
        <v>278.81173731741865</v>
      </c>
      <c r="AP31" s="196">
        <f>'Oxford Data'!Q311*1000000/'HHE (Summary)'!AP$4</f>
        <v>225.34050951253013</v>
      </c>
      <c r="AQ31" s="196">
        <f>'Oxford Data'!R311*1000000/'HHE (Summary)'!AQ$4</f>
        <v>244.19477249799655</v>
      </c>
      <c r="AR31" s="196">
        <f>'Oxford Data'!S311*1000000/'HHE (Summary)'!AR$4</f>
        <v>238.7728248181368</v>
      </c>
      <c r="AS31" s="196">
        <f>'Oxford Data'!T311*1000000/'HHE (Summary)'!AS$4</f>
        <v>235.79038409314873</v>
      </c>
      <c r="AT31" s="196">
        <f>'Oxford Data'!U311*1000000/'HHE (Summary)'!AT$4</f>
        <v>235.06556192665633</v>
      </c>
      <c r="AU31" s="196">
        <f>'Oxford Data'!V311*1000000/'HHE (Summary)'!AU$4</f>
        <v>240.28280258850214</v>
      </c>
      <c r="AV31" s="196">
        <f>'Oxford Data'!W311*1000000/'HHE (Summary)'!AV$4</f>
        <v>248.8882065312315</v>
      </c>
      <c r="AW31" s="197">
        <f>'Oxford Data'!X311*1000000/'HHE (Summary)'!AW$4</f>
        <v>273.12339168765402</v>
      </c>
      <c r="AX31" s="196">
        <f>'Oxford Data'!Q367*1000000/'HHE (Summary)'!AX$4</f>
        <v>221.33676955374224</v>
      </c>
      <c r="AY31" s="196">
        <f>'Oxford Data'!R367*1000000/'HHE (Summary)'!AY$4</f>
        <v>243.13747295301397</v>
      </c>
      <c r="AZ31" s="196">
        <f>'Oxford Data'!S367*1000000/'HHE (Summary)'!AZ$4</f>
        <v>235.14424082898785</v>
      </c>
      <c r="BA31" s="196">
        <f>'Oxford Data'!T367*1000000/'HHE (Summary)'!BA$4</f>
        <v>235.36250055889366</v>
      </c>
      <c r="BB31" s="196">
        <f>'Oxford Data'!U367*1000000/'HHE (Summary)'!BB$4</f>
        <v>236.73653339438707</v>
      </c>
      <c r="BC31" s="196">
        <f>'Oxford Data'!V367*1000000/'HHE (Summary)'!BC$4</f>
        <v>242.12182822115727</v>
      </c>
      <c r="BD31" s="196">
        <f>'Oxford Data'!W367*1000000/'HHE (Summary)'!BD$4</f>
        <v>249.16267344469813</v>
      </c>
      <c r="BE31" s="197">
        <f>'Oxford Data'!X367*1000000/'HHE (Summary)'!BE$4</f>
        <v>276.5931473690527</v>
      </c>
      <c r="BF31" s="196">
        <f>'Oxford Data'!Q423*1000000/'HHE (Summary)'!BF$4</f>
        <v>225.75122497068824</v>
      </c>
      <c r="BG31" s="196">
        <f>'Oxford Data'!R423*1000000/'HHE (Summary)'!BG$4</f>
        <v>249.00330568231556</v>
      </c>
      <c r="BH31" s="196">
        <f>'Oxford Data'!S423*1000000/'HHE (Summary)'!BH$4</f>
        <v>243.95966919325764</v>
      </c>
      <c r="BI31" s="196">
        <f>'Oxford Data'!T423*1000000/'HHE (Summary)'!BI$4</f>
        <v>243.86748865207534</v>
      </c>
      <c r="BJ31" s="196">
        <f>'Oxford Data'!U423*1000000/'HHE (Summary)'!BJ$4</f>
        <v>243.20733549000187</v>
      </c>
      <c r="BK31" s="196">
        <f>'Oxford Data'!V423*1000000/'HHE (Summary)'!BK$4</f>
        <v>247.98929732577213</v>
      </c>
      <c r="BL31" s="196">
        <f>'Oxford Data'!W423*1000000/'HHE (Summary)'!BL$4</f>
        <v>256.95432202633117</v>
      </c>
      <c r="BM31" s="197">
        <f>'Oxford Data'!X423*1000000/'HHE (Summary)'!BM$4</f>
        <v>285.40768133331005</v>
      </c>
      <c r="BN31" s="196">
        <f>'Oxford Data'!Q479*1000000/'HHE (Summary)'!BN$4</f>
        <v>228.75384001323576</v>
      </c>
      <c r="BO31" s="196">
        <f>'Oxford Data'!R479*1000000/'HHE (Summary)'!BO$4</f>
        <v>252.09196996819773</v>
      </c>
      <c r="BP31" s="196">
        <f>'Oxford Data'!S479*1000000/'HHE (Summary)'!BP$4</f>
        <v>244.82264043464457</v>
      </c>
      <c r="BQ31" s="196">
        <f>'Oxford Data'!T479*1000000/'HHE (Summary)'!BQ$4</f>
        <v>243.75811119428084</v>
      </c>
      <c r="BR31" s="196">
        <f>'Oxford Data'!U479*1000000/'HHE (Summary)'!BR$4</f>
        <v>241.29821920321086</v>
      </c>
      <c r="BS31" s="196">
        <f>'Oxford Data'!V479*1000000/'HHE (Summary)'!BS$4</f>
        <v>244.3451874264224</v>
      </c>
      <c r="BT31" s="196">
        <f>'Oxford Data'!W479*1000000/'HHE (Summary)'!BT$4</f>
        <v>252.25565718275979</v>
      </c>
      <c r="BU31" s="197">
        <f>'Oxford Data'!X479*1000000/'HHE (Summary)'!BU$4</f>
        <v>277.6055988667643</v>
      </c>
      <c r="BV31" s="196">
        <f>'Oxford Data'!Q535*1000000/'HHE (Summary)'!BV$4</f>
        <v>244.33658302169277</v>
      </c>
      <c r="BW31" s="196">
        <f>'Oxford Data'!R535*1000000/'HHE (Summary)'!BW$4</f>
        <v>267.36551133408494</v>
      </c>
      <c r="BX31" s="196">
        <f>'Oxford Data'!S535*1000000/'HHE (Summary)'!BX$4</f>
        <v>258.52754040079697</v>
      </c>
      <c r="BY31" s="196">
        <f>'Oxford Data'!T535*1000000/'HHE (Summary)'!BY$4</f>
        <v>254.06384384262148</v>
      </c>
      <c r="BZ31" s="196">
        <f>'Oxford Data'!U535*1000000/'HHE (Summary)'!BZ$4</f>
        <v>251.37061871319744</v>
      </c>
      <c r="CA31" s="196">
        <f>'Oxford Data'!V535*1000000/'HHE (Summary)'!CA$4</f>
        <v>257.3712548456291</v>
      </c>
      <c r="CB31" s="196">
        <f>'Oxford Data'!W535*1000000/'HHE (Summary)'!CB$4</f>
        <v>265.62131453213919</v>
      </c>
      <c r="CC31" s="197">
        <f>'Oxford Data'!X535*1000000/'HHE (Summary)'!CC$4</f>
        <v>289.26674112609078</v>
      </c>
      <c r="CD31" s="196">
        <f>'Oxford Data'!Q591*1000000/'HHE (Summary)'!CD$4</f>
        <v>233.94422733345297</v>
      </c>
      <c r="CE31" s="196">
        <f>'Oxford Data'!R591*1000000/'HHE (Summary)'!CE$4</f>
        <v>254.7896929639281</v>
      </c>
      <c r="CF31" s="196">
        <f>'Oxford Data'!S591*1000000/'HHE (Summary)'!CF$4</f>
        <v>249.51493125797711</v>
      </c>
      <c r="CG31" s="196">
        <f>'Oxford Data'!T591*1000000/'HHE (Summary)'!CG$4</f>
        <v>247.4747238426288</v>
      </c>
      <c r="CH31" s="196">
        <f>'Oxford Data'!U591*1000000/'HHE (Summary)'!CH$4</f>
        <v>245.50201022388308</v>
      </c>
      <c r="CI31" s="196">
        <f>'Oxford Data'!V591*1000000/'HHE (Summary)'!CI$4</f>
        <v>250.58049508062035</v>
      </c>
      <c r="CJ31" s="196">
        <f>'Oxford Data'!W591*1000000/'HHE (Summary)'!CJ$4</f>
        <v>259.32614992708284</v>
      </c>
      <c r="CK31" s="197">
        <f>'Oxford Data'!X591*1000000/'HHE (Summary)'!CK$4</f>
        <v>283.38472677524146</v>
      </c>
      <c r="CL31" s="196">
        <f>'Oxford Data'!Q647*1000000/'HHE (Summary)'!CL$4</f>
        <v>236.57271551233393</v>
      </c>
      <c r="CM31" s="196">
        <f>'Oxford Data'!R647*1000000/'HHE (Summary)'!CM$4</f>
        <v>258.52971277281239</v>
      </c>
      <c r="CN31" s="196">
        <f>'Oxford Data'!S647*1000000/'HHE (Summary)'!CN$4</f>
        <v>251.85600070636832</v>
      </c>
      <c r="CO31" s="196">
        <f>'Oxford Data'!T647*1000000/'HHE (Summary)'!CO$4</f>
        <v>247.89266153069434</v>
      </c>
      <c r="CP31" s="196">
        <f>'Oxford Data'!U647*1000000/'HHE (Summary)'!CP$4</f>
        <v>244.34285829462138</v>
      </c>
      <c r="CQ31" s="196">
        <f>'Oxford Data'!V647*1000000/'HHE (Summary)'!CQ$4</f>
        <v>249.02495702529103</v>
      </c>
      <c r="CR31" s="196">
        <f>'Oxford Data'!W647*1000000/'HHE (Summary)'!CR$4</f>
        <v>255.61326827813386</v>
      </c>
      <c r="CS31" s="197">
        <f>'Oxford Data'!X647*1000000/'HHE (Summary)'!CS$4</f>
        <v>279.49375262617548</v>
      </c>
      <c r="CT31" s="196">
        <f>'Oxford Data'!Q703*1000000/'HHE (Summary)'!CT$4</f>
        <v>235.9594078417125</v>
      </c>
      <c r="CU31" s="196">
        <f>'Oxford Data'!R703*1000000/'HHE (Summary)'!CU$4</f>
        <v>256.30055252050278</v>
      </c>
      <c r="CV31" s="196">
        <f>'Oxford Data'!S703*1000000/'HHE (Summary)'!CV$4</f>
        <v>252.32606247804526</v>
      </c>
      <c r="CW31" s="196">
        <f>'Oxford Data'!T703*1000000/'HHE (Summary)'!CW$4</f>
        <v>246.95890207745612</v>
      </c>
      <c r="CX31" s="196">
        <f>'Oxford Data'!U703*1000000/'HHE (Summary)'!CX$4</f>
        <v>245.58929130589161</v>
      </c>
      <c r="CY31" s="196">
        <f>'Oxford Data'!V703*1000000/'HHE (Summary)'!CY$4</f>
        <v>250.97419609531246</v>
      </c>
      <c r="CZ31" s="196">
        <f>'Oxford Data'!W703*1000000/'HHE (Summary)'!CZ$4</f>
        <v>255.9057533527581</v>
      </c>
      <c r="DA31" s="197">
        <f>'Oxford Data'!X703*1000000/'HHE (Summary)'!DA$4</f>
        <v>274.98718932926727</v>
      </c>
    </row>
    <row r="32" spans="1:105">
      <c r="A32" s="91" t="s">
        <v>33</v>
      </c>
      <c r="B32" s="196">
        <f>'Oxford Data'!Q32*1000000/'HHE (Summary)'!B$4</f>
        <v>79.705585544843416</v>
      </c>
      <c r="C32" s="196">
        <f>'Oxford Data'!R32*1000000/'HHE (Summary)'!C$4</f>
        <v>86.145360793971918</v>
      </c>
      <c r="D32" s="196">
        <f>'Oxford Data'!S32*1000000/'HHE (Summary)'!D$4</f>
        <v>89.121221635679674</v>
      </c>
      <c r="E32" s="196">
        <f>'Oxford Data'!T32*1000000/'HHE (Summary)'!E$4</f>
        <v>95.342904492160798</v>
      </c>
      <c r="F32" s="196">
        <f>'Oxford Data'!U32*1000000/'HHE (Summary)'!F$4</f>
        <v>97.254667233001172</v>
      </c>
      <c r="G32" s="196">
        <f>'Oxford Data'!V32*1000000/'HHE (Summary)'!G$4</f>
        <v>95.358810396891229</v>
      </c>
      <c r="H32" s="196">
        <f>'Oxford Data'!W32*1000000/'HHE (Summary)'!H$4</f>
        <v>102.40302092266741</v>
      </c>
      <c r="I32" s="197">
        <f>'Oxford Data'!X32*1000000/'HHE (Summary)'!I$4</f>
        <v>106.32449531016775</v>
      </c>
      <c r="J32" s="196">
        <f>'Oxford Data'!Q88*1000000/'HHE (Summary)'!J$4</f>
        <v>71.375291431628654</v>
      </c>
      <c r="K32" s="196">
        <f>'Oxford Data'!R88*1000000/'HHE (Summary)'!K$4</f>
        <v>79.547566670663883</v>
      </c>
      <c r="L32" s="196">
        <f>'Oxford Data'!S88*1000000/'HHE (Summary)'!L$4</f>
        <v>83.244470630146211</v>
      </c>
      <c r="M32" s="196">
        <f>'Oxford Data'!T88*1000000/'HHE (Summary)'!M$4</f>
        <v>90.562566134018553</v>
      </c>
      <c r="N32" s="196">
        <f>'Oxford Data'!U88*1000000/'HHE (Summary)'!N$4</f>
        <v>92.460267826890046</v>
      </c>
      <c r="O32" s="196">
        <f>'Oxford Data'!V88*1000000/'HHE (Summary)'!O$4</f>
        <v>91.231985109478615</v>
      </c>
      <c r="P32" s="196">
        <f>'Oxford Data'!W88*1000000/'HHE (Summary)'!P$4</f>
        <v>97.67326724550027</v>
      </c>
      <c r="Q32" s="197">
        <f>'Oxford Data'!X88*1000000/'HHE (Summary)'!Q$4</f>
        <v>99.644687023921279</v>
      </c>
      <c r="R32" s="196">
        <f>'Oxford Data'!Q144*1000000/'HHE (Summary)'!R$4</f>
        <v>76.07648416664297</v>
      </c>
      <c r="S32" s="196">
        <f>'Oxford Data'!R144*1000000/'HHE (Summary)'!S$4</f>
        <v>82.980930347536216</v>
      </c>
      <c r="T32" s="196">
        <f>'Oxford Data'!S144*1000000/'HHE (Summary)'!T$4</f>
        <v>86.513580271218856</v>
      </c>
      <c r="U32" s="196">
        <f>'Oxford Data'!T144*1000000/'HHE (Summary)'!U$4</f>
        <v>92.889549527361936</v>
      </c>
      <c r="V32" s="196">
        <f>'Oxford Data'!U144*1000000/'HHE (Summary)'!V$4</f>
        <v>95.149980621918033</v>
      </c>
      <c r="W32" s="196">
        <f>'Oxford Data'!V144*1000000/'HHE (Summary)'!W$4</f>
        <v>93.3590118793622</v>
      </c>
      <c r="X32" s="196">
        <f>'Oxford Data'!W144*1000000/'HHE (Summary)'!X$4</f>
        <v>99.788693599438673</v>
      </c>
      <c r="Y32" s="197">
        <f>'Oxford Data'!X144*1000000/'HHE (Summary)'!Y$4</f>
        <v>103.18865075316253</v>
      </c>
      <c r="Z32" s="196">
        <f>'Oxford Data'!Q200*1000000/'HHE (Summary)'!Z$4</f>
        <v>79.906469240988301</v>
      </c>
      <c r="AA32" s="196">
        <f>'Oxford Data'!R200*1000000/'HHE (Summary)'!AA$4</f>
        <v>87.177661188489679</v>
      </c>
      <c r="AB32" s="196">
        <f>'Oxford Data'!S200*1000000/'HHE (Summary)'!AB$4</f>
        <v>90.478823269180168</v>
      </c>
      <c r="AC32" s="196">
        <f>'Oxford Data'!T200*1000000/'HHE (Summary)'!AC$4</f>
        <v>97.764491160005761</v>
      </c>
      <c r="AD32" s="196">
        <f>'Oxford Data'!U200*1000000/'HHE (Summary)'!AD$4</f>
        <v>102.02686105254439</v>
      </c>
      <c r="AE32" s="196">
        <f>'Oxford Data'!V200*1000000/'HHE (Summary)'!AE$4</f>
        <v>100.73337202879229</v>
      </c>
      <c r="AF32" s="196">
        <f>'Oxford Data'!W200*1000000/'HHE (Summary)'!AF$4</f>
        <v>108.17205951629599</v>
      </c>
      <c r="AG32" s="197">
        <f>'Oxford Data'!X200*1000000/'HHE (Summary)'!AG$4</f>
        <v>111.78303996703187</v>
      </c>
      <c r="AH32" s="196">
        <f>'Oxford Data'!Q256*1000000/'HHE (Summary)'!AH$4</f>
        <v>78.038958509391719</v>
      </c>
      <c r="AI32" s="196">
        <f>'Oxford Data'!R256*1000000/'HHE (Summary)'!AI$4</f>
        <v>83.987842592116905</v>
      </c>
      <c r="AJ32" s="196">
        <f>'Oxford Data'!S256*1000000/'HHE (Summary)'!AJ$4</f>
        <v>87.465890060179305</v>
      </c>
      <c r="AK32" s="196">
        <f>'Oxford Data'!T256*1000000/'HHE (Summary)'!AK$4</f>
        <v>93.582901165228591</v>
      </c>
      <c r="AL32" s="196">
        <f>'Oxford Data'!U256*1000000/'HHE (Summary)'!AL$4</f>
        <v>95.320261384960361</v>
      </c>
      <c r="AM32" s="196">
        <f>'Oxford Data'!V256*1000000/'HHE (Summary)'!AM$4</f>
        <v>93.338528391388337</v>
      </c>
      <c r="AN32" s="196">
        <f>'Oxford Data'!W256*1000000/'HHE (Summary)'!AN$4</f>
        <v>100.32647647081025</v>
      </c>
      <c r="AO32" s="197">
        <f>'Oxford Data'!X256*1000000/'HHE (Summary)'!AO$4</f>
        <v>105.60591882835662</v>
      </c>
      <c r="AP32" s="196">
        <f>'Oxford Data'!Q312*1000000/'HHE (Summary)'!AP$4</f>
        <v>77.924360236664924</v>
      </c>
      <c r="AQ32" s="196">
        <f>'Oxford Data'!R312*1000000/'HHE (Summary)'!AQ$4</f>
        <v>83.073552507284006</v>
      </c>
      <c r="AR32" s="196">
        <f>'Oxford Data'!S312*1000000/'HHE (Summary)'!AR$4</f>
        <v>85.973803449227987</v>
      </c>
      <c r="AS32" s="196">
        <f>'Oxford Data'!T312*1000000/'HHE (Summary)'!AS$4</f>
        <v>91.698549391127841</v>
      </c>
      <c r="AT32" s="196">
        <f>'Oxford Data'!U312*1000000/'HHE (Summary)'!AT$4</f>
        <v>93.794252176655974</v>
      </c>
      <c r="AU32" s="196">
        <f>'Oxford Data'!V312*1000000/'HHE (Summary)'!AU$4</f>
        <v>91.920811266836722</v>
      </c>
      <c r="AV32" s="196">
        <f>'Oxford Data'!W312*1000000/'HHE (Summary)'!AV$4</f>
        <v>99.247131948223242</v>
      </c>
      <c r="AW32" s="197">
        <f>'Oxford Data'!X312*1000000/'HHE (Summary)'!AW$4</f>
        <v>103.45133605280938</v>
      </c>
      <c r="AX32" s="196">
        <f>'Oxford Data'!Q368*1000000/'HHE (Summary)'!AX$4</f>
        <v>76.53983831684927</v>
      </c>
      <c r="AY32" s="196">
        <f>'Oxford Data'!R368*1000000/'HHE (Summary)'!AY$4</f>
        <v>82.713865736074482</v>
      </c>
      <c r="AZ32" s="196">
        <f>'Oxford Data'!S368*1000000/'HHE (Summary)'!AZ$4</f>
        <v>84.667276347914353</v>
      </c>
      <c r="BA32" s="196">
        <f>'Oxford Data'!T368*1000000/'HHE (Summary)'!BA$4</f>
        <v>91.532146085283159</v>
      </c>
      <c r="BB32" s="196">
        <f>'Oxford Data'!U368*1000000/'HHE (Summary)'!BB$4</f>
        <v>94.460991778747115</v>
      </c>
      <c r="BC32" s="196">
        <f>'Oxford Data'!V368*1000000/'HHE (Summary)'!BC$4</f>
        <v>92.62433530714695</v>
      </c>
      <c r="BD32" s="196">
        <f>'Oxford Data'!W368*1000000/'HHE (Summary)'!BD$4</f>
        <v>99.356578893724986</v>
      </c>
      <c r="BE32" s="197">
        <f>'Oxford Data'!X368*1000000/'HHE (Summary)'!BE$4</f>
        <v>104.76558035389058</v>
      </c>
      <c r="BF32" s="196">
        <f>'Oxford Data'!Q424*1000000/'HHE (Summary)'!BF$4</f>
        <v>78.066388580283729</v>
      </c>
      <c r="BG32" s="196">
        <f>'Oxford Data'!R424*1000000/'HHE (Summary)'!BG$4</f>
        <v>84.709385780389084</v>
      </c>
      <c r="BH32" s="196">
        <f>'Oxford Data'!S424*1000000/'HHE (Summary)'!BH$4</f>
        <v>87.841406008974971</v>
      </c>
      <c r="BI32" s="196">
        <f>'Oxford Data'!T424*1000000/'HHE (Summary)'!BI$4</f>
        <v>94.839724016135008</v>
      </c>
      <c r="BJ32" s="196">
        <f>'Oxford Data'!U424*1000000/'HHE (Summary)'!BJ$4</f>
        <v>97.042926957030474</v>
      </c>
      <c r="BK32" s="196">
        <f>'Oxford Data'!V424*1000000/'HHE (Summary)'!BK$4</f>
        <v>94.868950878336733</v>
      </c>
      <c r="BL32" s="196">
        <f>'Oxford Data'!W424*1000000/'HHE (Summary)'!BL$4</f>
        <v>102.46359141815512</v>
      </c>
      <c r="BM32" s="197">
        <f>'Oxford Data'!X424*1000000/'HHE (Summary)'!BM$4</f>
        <v>108.10427393722195</v>
      </c>
      <c r="BN32" s="196">
        <f>'Oxford Data'!Q480*1000000/'HHE (Summary)'!BN$4</f>
        <v>79.104714342188018</v>
      </c>
      <c r="BO32" s="196">
        <f>'Oxford Data'!R480*1000000/'HHE (Summary)'!BO$4</f>
        <v>85.760130282844457</v>
      </c>
      <c r="BP32" s="196">
        <f>'Oxford Data'!S480*1000000/'HHE (Summary)'!BP$4</f>
        <v>88.152131988557656</v>
      </c>
      <c r="BQ32" s="196">
        <f>'Oxford Data'!T480*1000000/'HHE (Summary)'!BQ$4</f>
        <v>94.797187276333602</v>
      </c>
      <c r="BR32" s="196">
        <f>'Oxford Data'!U480*1000000/'HHE (Summary)'!BR$4</f>
        <v>96.281164438649625</v>
      </c>
      <c r="BS32" s="196">
        <f>'Oxford Data'!V480*1000000/'HHE (Summary)'!BS$4</f>
        <v>93.474887155568581</v>
      </c>
      <c r="BT32" s="196">
        <f>'Oxford Data'!W480*1000000/'HHE (Summary)'!BT$4</f>
        <v>100.58994293874484</v>
      </c>
      <c r="BU32" s="197">
        <f>'Oxford Data'!X480*1000000/'HHE (Summary)'!BU$4</f>
        <v>105.14906804961569</v>
      </c>
      <c r="BV32" s="196">
        <f>'Oxford Data'!Q536*1000000/'HHE (Summary)'!BV$4</f>
        <v>84.493338350774749</v>
      </c>
      <c r="BW32" s="196">
        <f>'Oxford Data'!R536*1000000/'HHE (Summary)'!BW$4</f>
        <v>90.956094666732341</v>
      </c>
      <c r="BX32" s="196">
        <f>'Oxford Data'!S536*1000000/'HHE (Summary)'!BX$4</f>
        <v>93.086790599221303</v>
      </c>
      <c r="BY32" s="196">
        <f>'Oxford Data'!T536*1000000/'HHE (Summary)'!BY$4</f>
        <v>98.805072236953094</v>
      </c>
      <c r="BZ32" s="196">
        <f>'Oxford Data'!U536*1000000/'HHE (Summary)'!BZ$4</f>
        <v>100.30018437470669</v>
      </c>
      <c r="CA32" s="196">
        <f>'Oxford Data'!V536*1000000/'HHE (Summary)'!CA$4</f>
        <v>98.458043136317556</v>
      </c>
      <c r="CB32" s="196">
        <f>'Oxford Data'!W536*1000000/'HHE (Summary)'!CB$4</f>
        <v>105.91965774129076</v>
      </c>
      <c r="CC32" s="197">
        <f>'Oxford Data'!X536*1000000/'HHE (Summary)'!CC$4</f>
        <v>109.56597551101991</v>
      </c>
      <c r="CD32" s="196">
        <f>'Oxford Data'!Q592*1000000/'HHE (Summary)'!CD$4</f>
        <v>80.899587408656956</v>
      </c>
      <c r="CE32" s="196">
        <f>'Oxford Data'!R592*1000000/'HHE (Summary)'!CE$4</f>
        <v>86.677878974363907</v>
      </c>
      <c r="CF32" s="196">
        <f>'Oxford Data'!S592*1000000/'HHE (Summary)'!CF$4</f>
        <v>89.841662986396585</v>
      </c>
      <c r="CG32" s="196">
        <f>'Oxford Data'!T592*1000000/'HHE (Summary)'!CG$4</f>
        <v>96.242572718208123</v>
      </c>
      <c r="CH32" s="196">
        <f>'Oxford Data'!U592*1000000/'HHE (Summary)'!CH$4</f>
        <v>97.958532368937568</v>
      </c>
      <c r="CI32" s="196">
        <f>'Oxford Data'!V592*1000000/'HHE (Summary)'!CI$4</f>
        <v>95.860220320896019</v>
      </c>
      <c r="CJ32" s="196">
        <f>'Oxford Data'!W592*1000000/'HHE (Summary)'!CJ$4</f>
        <v>103.40938599759777</v>
      </c>
      <c r="CK32" s="197">
        <f>'Oxford Data'!X592*1000000/'HHE (Summary)'!CK$4</f>
        <v>107.33803655816359</v>
      </c>
      <c r="CL32" s="196">
        <f>'Oxford Data'!Q648*1000000/'HHE (Summary)'!CL$4</f>
        <v>81.808537424666241</v>
      </c>
      <c r="CM32" s="196">
        <f>'Oxford Data'!R648*1000000/'HHE (Summary)'!CM$4</f>
        <v>87.950210600439874</v>
      </c>
      <c r="CN32" s="196">
        <f>'Oxford Data'!S648*1000000/'HHE (Summary)'!CN$4</f>
        <v>90.684600807190449</v>
      </c>
      <c r="CO32" s="196">
        <f>'Oxford Data'!T648*1000000/'HHE (Summary)'!CO$4</f>
        <v>96.405108098431057</v>
      </c>
      <c r="CP32" s="196">
        <f>'Oxford Data'!U648*1000000/'HHE (Summary)'!CP$4</f>
        <v>97.496015497163071</v>
      </c>
      <c r="CQ32" s="196">
        <f>'Oxford Data'!V648*1000000/'HHE (Summary)'!CQ$4</f>
        <v>95.26514519083284</v>
      </c>
      <c r="CR32" s="196">
        <f>'Oxford Data'!W648*1000000/'HHE (Summary)'!CR$4</f>
        <v>101.92883028924538</v>
      </c>
      <c r="CS32" s="197">
        <f>'Oxford Data'!X648*1000000/'HHE (Summary)'!CS$4</f>
        <v>105.86424673818301</v>
      </c>
      <c r="CT32" s="196">
        <f>'Oxford Data'!Q704*1000000/'HHE (Summary)'!CT$4</f>
        <v>81.596451244667662</v>
      </c>
      <c r="CU32" s="196">
        <f>'Oxford Data'!R704*1000000/'HHE (Summary)'!CU$4</f>
        <v>87.191864058566566</v>
      </c>
      <c r="CV32" s="196">
        <f>'Oxford Data'!S704*1000000/'HHE (Summary)'!CV$4</f>
        <v>90.853853729493991</v>
      </c>
      <c r="CW32" s="196">
        <f>'Oxford Data'!T704*1000000/'HHE (Summary)'!CW$4</f>
        <v>96.041970357799556</v>
      </c>
      <c r="CX32" s="196">
        <f>'Oxford Data'!U704*1000000/'HHE (Summary)'!CX$4</f>
        <v>97.993358669094306</v>
      </c>
      <c r="CY32" s="196">
        <f>'Oxford Data'!V704*1000000/'HHE (Summary)'!CY$4</f>
        <v>96.010831668346697</v>
      </c>
      <c r="CZ32" s="196">
        <f>'Oxford Data'!W704*1000000/'HHE (Summary)'!CZ$4</f>
        <v>102.0454621907674</v>
      </c>
      <c r="DA32" s="197">
        <f>'Oxford Data'!X704*1000000/'HHE (Summary)'!DA$4</f>
        <v>104.15728933995008</v>
      </c>
    </row>
    <row r="33" spans="1:105" s="88" customFormat="1">
      <c r="A33" s="90" t="s">
        <v>174</v>
      </c>
      <c r="B33" s="196">
        <f>'Oxford Data'!Q33*1000000/'HHE (Summary)'!B$4</f>
        <v>2630.1905492664951</v>
      </c>
      <c r="C33" s="196">
        <f>'Oxford Data'!R33*1000000/'HHE (Summary)'!C$4</f>
        <v>2564.2848493648412</v>
      </c>
      <c r="D33" s="196">
        <f>'Oxford Data'!S33*1000000/'HHE (Summary)'!D$4</f>
        <v>2554.6284571715605</v>
      </c>
      <c r="E33" s="196">
        <f>'Oxford Data'!T33*1000000/'HHE (Summary)'!E$4</f>
        <v>2610.0369271213012</v>
      </c>
      <c r="F33" s="196">
        <f>'Oxford Data'!U33*1000000/'HHE (Summary)'!F$4</f>
        <v>2827.6140537424976</v>
      </c>
      <c r="G33" s="196">
        <f>'Oxford Data'!V33*1000000/'HHE (Summary)'!G$4</f>
        <v>3031.7219129035443</v>
      </c>
      <c r="H33" s="196">
        <f>'Oxford Data'!W33*1000000/'HHE (Summary)'!H$4</f>
        <v>3192.2155982864178</v>
      </c>
      <c r="I33" s="197">
        <f>'Oxford Data'!X33*1000000/'HHE (Summary)'!I$4</f>
        <v>3405.2712429168591</v>
      </c>
      <c r="J33" s="196">
        <f>'Oxford Data'!Q89*1000000/'HHE (Summary)'!J$4</f>
        <v>2368.9687686696884</v>
      </c>
      <c r="K33" s="196">
        <f>'Oxford Data'!R89*1000000/'HHE (Summary)'!K$4</f>
        <v>2382.1393317295674</v>
      </c>
      <c r="L33" s="196">
        <f>'Oxford Data'!S89*1000000/'HHE (Summary)'!L$4</f>
        <v>2401.1343319614803</v>
      </c>
      <c r="M33" s="196">
        <f>'Oxford Data'!T89*1000000/'HHE (Summary)'!M$4</f>
        <v>2494.9912702793849</v>
      </c>
      <c r="N33" s="196">
        <f>'Oxford Data'!U89*1000000/'HHE (Summary)'!N$4</f>
        <v>2705.7277156070304</v>
      </c>
      <c r="O33" s="196">
        <f>'Oxford Data'!V89*1000000/'HHE (Summary)'!O$4</f>
        <v>2919.8909994607661</v>
      </c>
      <c r="P33" s="196">
        <f>'Oxford Data'!W89*1000000/'HHE (Summary)'!P$4</f>
        <v>3065.5570628053497</v>
      </c>
      <c r="Q33" s="197">
        <f>'Oxford Data'!X89*1000000/'HHE (Summary)'!Q$4</f>
        <v>3213.4519276525143</v>
      </c>
      <c r="R33" s="196">
        <f>'Oxford Data'!Q145*1000000/'HHE (Summary)'!R$4</f>
        <v>2492.3572980892518</v>
      </c>
      <c r="S33" s="196">
        <f>'Oxford Data'!R145*1000000/'HHE (Summary)'!S$4</f>
        <v>2452.3836986032798</v>
      </c>
      <c r="T33" s="196">
        <f>'Oxford Data'!S145*1000000/'HHE (Summary)'!T$4</f>
        <v>2462.2383539569414</v>
      </c>
      <c r="U33" s="196">
        <f>'Oxford Data'!T145*1000000/'HHE (Summary)'!U$4</f>
        <v>2524.8057494648756</v>
      </c>
      <c r="V33" s="196">
        <f>'Oxford Data'!U145*1000000/'HHE (Summary)'!V$4</f>
        <v>2746.9465851881228</v>
      </c>
      <c r="W33" s="196">
        <f>'Oxford Data'!V145*1000000/'HHE (Summary)'!W$4</f>
        <v>2947.4683360536055</v>
      </c>
      <c r="X33" s="196">
        <f>'Oxford Data'!W145*1000000/'HHE (Summary)'!X$4</f>
        <v>3089.0276623836235</v>
      </c>
      <c r="Y33" s="197">
        <f>'Oxford Data'!X145*1000000/'HHE (Summary)'!Y$4</f>
        <v>3281.8554408043024</v>
      </c>
      <c r="Z33" s="196">
        <f>'Oxford Data'!Q201*1000000/'HHE (Summary)'!Z$4</f>
        <v>2668.539477304892</v>
      </c>
      <c r="AA33" s="196">
        <f>'Oxford Data'!R201*1000000/'HHE (Summary)'!AA$4</f>
        <v>2626.4969553177957</v>
      </c>
      <c r="AB33" s="196">
        <f>'Oxford Data'!S201*1000000/'HHE (Summary)'!AB$4</f>
        <v>2625.6757183441118</v>
      </c>
      <c r="AC33" s="196">
        <f>'Oxford Data'!T201*1000000/'HHE (Summary)'!AC$4</f>
        <v>2709.7453176416798</v>
      </c>
      <c r="AD33" s="196">
        <f>'Oxford Data'!U201*1000000/'HHE (Summary)'!AD$4</f>
        <v>3003.6918601597386</v>
      </c>
      <c r="AE33" s="196">
        <f>'Oxford Data'!V201*1000000/'HHE (Summary)'!AE$4</f>
        <v>3243.3301552797734</v>
      </c>
      <c r="AF33" s="196">
        <f>'Oxford Data'!W201*1000000/'HHE (Summary)'!AF$4</f>
        <v>3415.178236327285</v>
      </c>
      <c r="AG33" s="197">
        <f>'Oxford Data'!X201*1000000/'HHE (Summary)'!AG$4</f>
        <v>3626.0903049257572</v>
      </c>
      <c r="AH33" s="196">
        <f>'Oxford Data'!Q257*1000000/'HHE (Summary)'!AH$4</f>
        <v>2576.277833949805</v>
      </c>
      <c r="AI33" s="196">
        <f>'Oxford Data'!R257*1000000/'HHE (Summary)'!AI$4</f>
        <v>2501.1312299301571</v>
      </c>
      <c r="AJ33" s="196">
        <f>'Oxford Data'!S257*1000000/'HHE (Summary)'!AJ$4</f>
        <v>2508.4745184639182</v>
      </c>
      <c r="AK33" s="196">
        <f>'Oxford Data'!T257*1000000/'HHE (Summary)'!AK$4</f>
        <v>2563.2466151746607</v>
      </c>
      <c r="AL33" s="196">
        <f>'Oxford Data'!U257*1000000/'HHE (Summary)'!AL$4</f>
        <v>2772.7956237460594</v>
      </c>
      <c r="AM33" s="196">
        <f>'Oxford Data'!V257*1000000/'HHE (Summary)'!AM$4</f>
        <v>2968.9911253577088</v>
      </c>
      <c r="AN33" s="196">
        <f>'Oxford Data'!W257*1000000/'HHE (Summary)'!AN$4</f>
        <v>3129.0436157188992</v>
      </c>
      <c r="AO33" s="197">
        <f>'Oxford Data'!X257*1000000/'HHE (Summary)'!AO$4</f>
        <v>3383.9982059131667</v>
      </c>
      <c r="AP33" s="196">
        <f>'Oxford Data'!Q313*1000000/'HHE (Summary)'!AP$4</f>
        <v>2566.4773459253802</v>
      </c>
      <c r="AQ33" s="196">
        <f>'Oxford Data'!R313*1000000/'HHE (Summary)'!AQ$4</f>
        <v>2468.4486547722004</v>
      </c>
      <c r="AR33" s="196">
        <f>'Oxford Data'!S313*1000000/'HHE (Summary)'!AR$4</f>
        <v>2460.6846631662193</v>
      </c>
      <c r="AS33" s="196">
        <f>'Oxford Data'!T313*1000000/'HHE (Summary)'!AS$4</f>
        <v>2506.8577665342414</v>
      </c>
      <c r="AT33" s="196">
        <f>'Oxford Data'!U313*1000000/'HHE (Summary)'!AT$4</f>
        <v>2723.6717428637535</v>
      </c>
      <c r="AU33" s="196">
        <f>'Oxford Data'!V313*1000000/'HHE (Summary)'!AU$4</f>
        <v>2919.1074295378521</v>
      </c>
      <c r="AV33" s="196">
        <f>'Oxford Data'!W313*1000000/'HHE (Summary)'!AV$4</f>
        <v>3090.6074704641696</v>
      </c>
      <c r="AW33" s="197">
        <f>'Oxford Data'!X313*1000000/'HHE (Summary)'!AW$4</f>
        <v>3310.0210376566483</v>
      </c>
      <c r="AX33" s="196">
        <f>'Oxford Data'!Q369*1000000/'HHE (Summary)'!AX$4</f>
        <v>2548.2746229327045</v>
      </c>
      <c r="AY33" s="196">
        <f>'Oxford Data'!R369*1000000/'HHE (Summary)'!AY$4</f>
        <v>2484.166781188645</v>
      </c>
      <c r="AZ33" s="196">
        <f>'Oxford Data'!S369*1000000/'HHE (Summary)'!AZ$4</f>
        <v>2449.0864308911359</v>
      </c>
      <c r="BA33" s="196">
        <f>'Oxford Data'!T369*1000000/'HHE (Summary)'!BA$4</f>
        <v>2528.6409682290709</v>
      </c>
      <c r="BB33" s="196">
        <f>'Oxford Data'!U369*1000000/'HHE (Summary)'!BB$4</f>
        <v>2771.4447512426941</v>
      </c>
      <c r="BC33" s="196">
        <f>'Oxford Data'!V369*1000000/'HHE (Summary)'!BC$4</f>
        <v>2971.9193161508192</v>
      </c>
      <c r="BD33" s="196">
        <f>'Oxford Data'!W369*1000000/'HHE (Summary)'!BD$4</f>
        <v>3125.958622226417</v>
      </c>
      <c r="BE33" s="197">
        <f>'Oxford Data'!X369*1000000/'HHE (Summary)'!BE$4</f>
        <v>3386.5334517476826</v>
      </c>
      <c r="BF33" s="196">
        <f>'Oxford Data'!Q425*1000000/'HHE (Summary)'!BF$4</f>
        <v>2624.6698868318995</v>
      </c>
      <c r="BG33" s="196">
        <f>'Oxford Data'!R425*1000000/'HHE (Summary)'!BG$4</f>
        <v>2569.1855308169465</v>
      </c>
      <c r="BH33" s="196">
        <f>'Oxford Data'!S425*1000000/'HHE (Summary)'!BH$4</f>
        <v>2565.7234769627421</v>
      </c>
      <c r="BI33" s="196">
        <f>'Oxford Data'!T425*1000000/'HHE (Summary)'!BI$4</f>
        <v>2645.5717123554673</v>
      </c>
      <c r="BJ33" s="196">
        <f>'Oxford Data'!U425*1000000/'HHE (Summary)'!BJ$4</f>
        <v>2874.9601960852056</v>
      </c>
      <c r="BK33" s="196">
        <f>'Oxford Data'!V425*1000000/'HHE (Summary)'!BK$4</f>
        <v>3073.3726410244394</v>
      </c>
      <c r="BL33" s="196">
        <f>'Oxford Data'!W425*1000000/'HHE (Summary)'!BL$4</f>
        <v>3254.621941312922</v>
      </c>
      <c r="BM33" s="197">
        <f>'Oxford Data'!X425*1000000/'HHE (Summary)'!BM$4</f>
        <v>3527.8921598421211</v>
      </c>
      <c r="BN33" s="196">
        <f>'Oxford Data'!Q481*1000000/'HHE (Summary)'!BN$4</f>
        <v>2685.0673266696122</v>
      </c>
      <c r="BO33" s="196">
        <f>'Oxford Data'!R481*1000000/'HHE (Summary)'!BO$4</f>
        <v>2625.9085466277115</v>
      </c>
      <c r="BP33" s="196">
        <f>'Oxford Data'!S481*1000000/'HHE (Summary)'!BP$4</f>
        <v>2599.2725172852834</v>
      </c>
      <c r="BQ33" s="196">
        <f>'Oxford Data'!T481*1000000/'HHE (Summary)'!BQ$4</f>
        <v>2669.3915739995482</v>
      </c>
      <c r="BR33" s="196">
        <f>'Oxford Data'!U481*1000000/'HHE (Summary)'!BR$4</f>
        <v>2879.4839936095777</v>
      </c>
      <c r="BS33" s="196">
        <f>'Oxford Data'!V481*1000000/'HHE (Summary)'!BS$4</f>
        <v>3056.9638685993609</v>
      </c>
      <c r="BT33" s="196">
        <f>'Oxford Data'!W481*1000000/'HHE (Summary)'!BT$4</f>
        <v>3225.8881967781804</v>
      </c>
      <c r="BU33" s="197">
        <f>'Oxford Data'!X481*1000000/'HHE (Summary)'!BU$4</f>
        <v>3464.4999230826124</v>
      </c>
      <c r="BV33" s="196">
        <f>'Oxford Data'!Q537*1000000/'HHE (Summary)'!BV$4</f>
        <v>2746.0498475146678</v>
      </c>
      <c r="BW33" s="196">
        <f>'Oxford Data'!R537*1000000/'HHE (Summary)'!BW$4</f>
        <v>2666.1754460403322</v>
      </c>
      <c r="BX33" s="196">
        <f>'Oxford Data'!S537*1000000/'HHE (Summary)'!BX$4</f>
        <v>2627.0761846199553</v>
      </c>
      <c r="BY33" s="196">
        <f>'Oxford Data'!T537*1000000/'HHE (Summary)'!BY$4</f>
        <v>2662.7166227315993</v>
      </c>
      <c r="BZ33" s="196">
        <f>'Oxford Data'!U537*1000000/'HHE (Summary)'!BZ$4</f>
        <v>2870.5928106252391</v>
      </c>
      <c r="CA33" s="196">
        <f>'Oxford Data'!V537*1000000/'HHE (Summary)'!CA$4</f>
        <v>3081.2132296063533</v>
      </c>
      <c r="CB33" s="196">
        <f>'Oxford Data'!W537*1000000/'HHE (Summary)'!CB$4</f>
        <v>3249.9764831908624</v>
      </c>
      <c r="CC33" s="197">
        <f>'Oxford Data'!X537*1000000/'HHE (Summary)'!CC$4</f>
        <v>3453.483853689585</v>
      </c>
      <c r="CD33" s="196">
        <f>'Oxford Data'!Q593*1000000/'HHE (Summary)'!CD$4</f>
        <v>2685.5043559146611</v>
      </c>
      <c r="CE33" s="196">
        <f>'Oxford Data'!R593*1000000/'HHE (Summary)'!CE$4</f>
        <v>2595.7847961324369</v>
      </c>
      <c r="CF33" s="196">
        <f>'Oxford Data'!S593*1000000/'HHE (Summary)'!CF$4</f>
        <v>2590.9811157047243</v>
      </c>
      <c r="CG33" s="196">
        <f>'Oxford Data'!T593*1000000/'HHE (Summary)'!CG$4</f>
        <v>2650.839981432187</v>
      </c>
      <c r="CH33" s="196">
        <f>'Oxford Data'!U593*1000000/'HHE (Summary)'!CH$4</f>
        <v>2865.7223654423146</v>
      </c>
      <c r="CI33" s="196">
        <f>'Oxford Data'!V593*1000000/'HHE (Summary)'!CI$4</f>
        <v>3066.8067319756919</v>
      </c>
      <c r="CJ33" s="196">
        <f>'Oxford Data'!W593*1000000/'HHE (Summary)'!CJ$4</f>
        <v>3244.1628284964022</v>
      </c>
      <c r="CK33" s="197">
        <f>'Oxford Data'!X593*1000000/'HHE (Summary)'!CK$4</f>
        <v>3459.8806687022702</v>
      </c>
      <c r="CL33" s="196">
        <f>'Oxford Data'!Q649*1000000/'HHE (Summary)'!CL$4</f>
        <v>2758.3925638178039</v>
      </c>
      <c r="CM33" s="196">
        <f>'Oxford Data'!R649*1000000/'HHE (Summary)'!CM$4</f>
        <v>2675.4240500384044</v>
      </c>
      <c r="CN33" s="196">
        <f>'Oxford Data'!S649*1000000/'HHE (Summary)'!CN$4</f>
        <v>2656.8559118294957</v>
      </c>
      <c r="CO33" s="196">
        <f>'Oxford Data'!T649*1000000/'HHE (Summary)'!CO$4</f>
        <v>2697.6093339567315</v>
      </c>
      <c r="CP33" s="196">
        <f>'Oxford Data'!U649*1000000/'HHE (Summary)'!CP$4</f>
        <v>2897.6917873649604</v>
      </c>
      <c r="CQ33" s="196">
        <f>'Oxford Data'!V649*1000000/'HHE (Summary)'!CQ$4</f>
        <v>3096.5825708935472</v>
      </c>
      <c r="CR33" s="196">
        <f>'Oxford Data'!W649*1000000/'HHE (Summary)'!CR$4</f>
        <v>3249.2013835827661</v>
      </c>
      <c r="CS33" s="197">
        <f>'Oxford Data'!X649*1000000/'HHE (Summary)'!CS$4</f>
        <v>3467.5053983641392</v>
      </c>
      <c r="CT33" s="196">
        <f>'Oxford Data'!Q705*1000000/'HHE (Summary)'!CT$4</f>
        <v>2701.4596592325533</v>
      </c>
      <c r="CU33" s="196">
        <f>'Oxford Data'!R705*1000000/'HHE (Summary)'!CU$4</f>
        <v>2603.9358104775429</v>
      </c>
      <c r="CV33" s="196">
        <f>'Oxford Data'!S705*1000000/'HHE (Summary)'!CV$4</f>
        <v>2612.3467844169795</v>
      </c>
      <c r="CW33" s="196">
        <f>'Oxford Data'!T705*1000000/'HHE (Summary)'!CW$4</f>
        <v>2637.4439206306183</v>
      </c>
      <c r="CX33" s="196">
        <f>'Oxford Data'!U705*1000000/'HHE (Summary)'!CX$4</f>
        <v>2858.0194187770603</v>
      </c>
      <c r="CY33" s="196">
        <f>'Oxford Data'!V705*1000000/'HHE (Summary)'!CY$4</f>
        <v>3061.9637405314302</v>
      </c>
      <c r="CZ33" s="196">
        <f>'Oxford Data'!W705*1000000/'HHE (Summary)'!CZ$4</f>
        <v>3190.9285811481473</v>
      </c>
      <c r="DA33" s="197">
        <f>'Oxford Data'!X705*1000000/'HHE (Summary)'!DA$4</f>
        <v>3346.2588325142247</v>
      </c>
    </row>
    <row r="34" spans="1:105">
      <c r="A34" s="91" t="s">
        <v>16</v>
      </c>
      <c r="B34" s="196">
        <f>'Oxford Data'!Q34*1000000/'HHE (Summary)'!B$4</f>
        <v>607.03861506515079</v>
      </c>
      <c r="C34" s="196">
        <f>'Oxford Data'!R34*1000000/'HHE (Summary)'!C$4</f>
        <v>523.46064937659185</v>
      </c>
      <c r="D34" s="196">
        <f>'Oxford Data'!S34*1000000/'HHE (Summary)'!D$4</f>
        <v>513.59543706569457</v>
      </c>
      <c r="E34" s="196">
        <f>'Oxford Data'!T34*1000000/'HHE (Summary)'!E$4</f>
        <v>531.85979143586451</v>
      </c>
      <c r="F34" s="196">
        <f>'Oxford Data'!U34*1000000/'HHE (Summary)'!F$4</f>
        <v>686.5756771636112</v>
      </c>
      <c r="G34" s="196">
        <f>'Oxford Data'!V34*1000000/'HHE (Summary)'!G$4</f>
        <v>785.60907303692522</v>
      </c>
      <c r="H34" s="196">
        <f>'Oxford Data'!W34*1000000/'HHE (Summary)'!H$4</f>
        <v>971.20172301929517</v>
      </c>
      <c r="I34" s="197">
        <f>'Oxford Data'!X34*1000000/'HHE (Summary)'!I$4</f>
        <v>1031.285824084787</v>
      </c>
      <c r="J34" s="196">
        <f>'Oxford Data'!Q90*1000000/'HHE (Summary)'!J$4</f>
        <v>546.74955807551146</v>
      </c>
      <c r="K34" s="196">
        <f>'Oxford Data'!R90*1000000/'HHE (Summary)'!K$4</f>
        <v>486.2783484453937</v>
      </c>
      <c r="L34" s="196">
        <f>'Oxford Data'!S90*1000000/'HHE (Summary)'!L$4</f>
        <v>482.73620111575474</v>
      </c>
      <c r="M34" s="196">
        <f>'Oxford Data'!T90*1000000/'HHE (Summary)'!M$4</f>
        <v>508.41638401977497</v>
      </c>
      <c r="N34" s="196">
        <f>'Oxford Data'!U90*1000000/'HHE (Summary)'!N$4</f>
        <v>656.98033863726846</v>
      </c>
      <c r="O34" s="196">
        <f>'Oxford Data'!V90*1000000/'HHE (Summary)'!O$4</f>
        <v>756.63036629184876</v>
      </c>
      <c r="P34" s="196">
        <f>'Oxford Data'!W90*1000000/'HHE (Summary)'!P$4</f>
        <v>932.66704886998457</v>
      </c>
      <c r="Q34" s="197">
        <f>'Oxford Data'!X90*1000000/'HHE (Summary)'!Q$4</f>
        <v>973.19337666837373</v>
      </c>
      <c r="R34" s="196">
        <f>'Oxford Data'!Q146*1000000/'HHE (Summary)'!R$4</f>
        <v>575.22719139172341</v>
      </c>
      <c r="S34" s="196">
        <f>'Oxford Data'!R146*1000000/'HHE (Summary)'!S$4</f>
        <v>500.61769218400707</v>
      </c>
      <c r="T34" s="196">
        <f>'Oxford Data'!S146*1000000/'HHE (Summary)'!T$4</f>
        <v>495.0208630184008</v>
      </c>
      <c r="U34" s="196">
        <f>'Oxford Data'!T146*1000000/'HHE (Summary)'!U$4</f>
        <v>514.49182399404867</v>
      </c>
      <c r="V34" s="196">
        <f>'Oxford Data'!U146*1000000/'HHE (Summary)'!V$4</f>
        <v>666.98873184676677</v>
      </c>
      <c r="W34" s="196">
        <f>'Oxford Data'!V146*1000000/'HHE (Summary)'!W$4</f>
        <v>763.77647218807806</v>
      </c>
      <c r="X34" s="196">
        <f>'Oxford Data'!W146*1000000/'HHE (Summary)'!X$4</f>
        <v>939.80775915376159</v>
      </c>
      <c r="Y34" s="197">
        <f>'Oxford Data'!X146*1000000/'HHE (Summary)'!Y$4</f>
        <v>993.90936913968505</v>
      </c>
      <c r="Z34" s="196">
        <f>'Oxford Data'!Q202*1000000/'HHE (Summary)'!Z$4</f>
        <v>615.88941113091641</v>
      </c>
      <c r="AA34" s="196">
        <f>'Oxford Data'!R202*1000000/'HHE (Summary)'!AA$4</f>
        <v>536.16032639932439</v>
      </c>
      <c r="AB34" s="196">
        <f>'Oxford Data'!S202*1000000/'HHE (Summary)'!AB$4</f>
        <v>527.87913810715168</v>
      </c>
      <c r="AC34" s="196">
        <f>'Oxford Data'!T202*1000000/'HHE (Summary)'!AC$4</f>
        <v>552.17785024780073</v>
      </c>
      <c r="AD34" s="196">
        <f>'Oxford Data'!U202*1000000/'HHE (Summary)'!AD$4</f>
        <v>729.3292980173461</v>
      </c>
      <c r="AE34" s="196">
        <f>'Oxford Data'!V202*1000000/'HHE (Summary)'!AE$4</f>
        <v>840.44304525337748</v>
      </c>
      <c r="AF34" s="196">
        <f>'Oxford Data'!W202*1000000/'HHE (Summary)'!AF$4</f>
        <v>1039.0360191584584</v>
      </c>
      <c r="AG34" s="197">
        <f>'Oxford Data'!X202*1000000/'HHE (Summary)'!AG$4</f>
        <v>1098.1608399329834</v>
      </c>
      <c r="AH34" s="196">
        <f>'Oxford Data'!Q258*1000000/'HHE (Summary)'!AH$4</f>
        <v>594.59575230398241</v>
      </c>
      <c r="AI34" s="196">
        <f>'Oxford Data'!R258*1000000/'HHE (Summary)'!AI$4</f>
        <v>510.56877636648125</v>
      </c>
      <c r="AJ34" s="196">
        <f>'Oxford Data'!S258*1000000/'HHE (Summary)'!AJ$4</f>
        <v>504.31641558751863</v>
      </c>
      <c r="AK34" s="196">
        <f>'Oxford Data'!T258*1000000/'HHE (Summary)'!AK$4</f>
        <v>522.32510428467265</v>
      </c>
      <c r="AL34" s="196">
        <f>'Oxford Data'!U258*1000000/'HHE (Summary)'!AL$4</f>
        <v>673.26516166166812</v>
      </c>
      <c r="AM34" s="196">
        <f>'Oxford Data'!V258*1000000/'HHE (Summary)'!AM$4</f>
        <v>769.35366529487374</v>
      </c>
      <c r="AN34" s="196">
        <f>'Oxford Data'!W258*1000000/'HHE (Summary)'!AN$4</f>
        <v>951.98223848665441</v>
      </c>
      <c r="AO34" s="197">
        <f>'Oxford Data'!X258*1000000/'HHE (Summary)'!AO$4</f>
        <v>1024.8432884005078</v>
      </c>
      <c r="AP34" s="196">
        <f>'Oxford Data'!Q314*1000000/'HHE (Summary)'!AP$4</f>
        <v>592.33383455852913</v>
      </c>
      <c r="AQ34" s="196">
        <f>'Oxford Data'!R314*1000000/'HHE (Summary)'!AQ$4</f>
        <v>503.89711427725581</v>
      </c>
      <c r="AR34" s="196">
        <f>'Oxford Data'!S314*1000000/'HHE (Summary)'!AR$4</f>
        <v>494.70850115674301</v>
      </c>
      <c r="AS34" s="196">
        <f>'Oxford Data'!T314*1000000/'HHE (Summary)'!AS$4</f>
        <v>510.83447709639046</v>
      </c>
      <c r="AT34" s="196">
        <f>'Oxford Data'!U314*1000000/'HHE (Summary)'!AT$4</f>
        <v>661.33734508534462</v>
      </c>
      <c r="AU34" s="196">
        <f>'Oxford Data'!V314*1000000/'HHE (Summary)'!AU$4</f>
        <v>756.42732008296662</v>
      </c>
      <c r="AV34" s="196">
        <f>'Oxford Data'!W314*1000000/'HHE (Summary)'!AV$4</f>
        <v>940.28840097842044</v>
      </c>
      <c r="AW34" s="197">
        <f>'Oxford Data'!X314*1000000/'HHE (Summary)'!AW$4</f>
        <v>1002.4393154166899</v>
      </c>
      <c r="AX34" s="196">
        <f>'Oxford Data'!Q370*1000000/'HHE (Summary)'!AX$4</f>
        <v>588.13271089508612</v>
      </c>
      <c r="AY34" s="196">
        <f>'Oxford Data'!R370*1000000/'HHE (Summary)'!AY$4</f>
        <v>507.10573623006792</v>
      </c>
      <c r="AZ34" s="196">
        <f>'Oxford Data'!S370*1000000/'HHE (Summary)'!AZ$4</f>
        <v>492.37673382760818</v>
      </c>
      <c r="BA34" s="196">
        <f>'Oxford Data'!T370*1000000/'HHE (Summary)'!BA$4</f>
        <v>515.27334498742641</v>
      </c>
      <c r="BB34" s="196">
        <f>'Oxford Data'!U370*1000000/'HHE (Summary)'!BB$4</f>
        <v>672.93715501502879</v>
      </c>
      <c r="BC34" s="196">
        <f>'Oxford Data'!V370*1000000/'HHE (Summary)'!BC$4</f>
        <v>770.11244638388428</v>
      </c>
      <c r="BD34" s="196">
        <f>'Oxford Data'!W370*1000000/'HHE (Summary)'!BD$4</f>
        <v>951.04365808594241</v>
      </c>
      <c r="BE34" s="197">
        <f>'Oxford Data'!X370*1000000/'HHE (Summary)'!BE$4</f>
        <v>1025.6110871757576</v>
      </c>
      <c r="BF34" s="196">
        <f>'Oxford Data'!Q426*1000000/'HHE (Summary)'!BF$4</f>
        <v>605.76446582928122</v>
      </c>
      <c r="BG34" s="196">
        <f>'Oxford Data'!R426*1000000/'HHE (Summary)'!BG$4</f>
        <v>524.46105067598046</v>
      </c>
      <c r="BH34" s="196">
        <f>'Oxford Data'!S426*1000000/'HHE (Summary)'!BH$4</f>
        <v>515.82603600970481</v>
      </c>
      <c r="BI34" s="196">
        <f>'Oxford Data'!T426*1000000/'HHE (Summary)'!BI$4</f>
        <v>539.10088571578603</v>
      </c>
      <c r="BJ34" s="196">
        <f>'Oxford Data'!U426*1000000/'HHE (Summary)'!BJ$4</f>
        <v>698.07183934211002</v>
      </c>
      <c r="BK34" s="196">
        <f>'Oxford Data'!V426*1000000/'HHE (Summary)'!BK$4</f>
        <v>796.40201211590329</v>
      </c>
      <c r="BL34" s="196">
        <f>'Oxford Data'!W426*1000000/'HHE (Summary)'!BL$4</f>
        <v>990.18826888643866</v>
      </c>
      <c r="BM34" s="197">
        <f>'Oxford Data'!X426*1000000/'HHE (Summary)'!BM$4</f>
        <v>1068.4215481843978</v>
      </c>
      <c r="BN34" s="196">
        <f>'Oxford Data'!Q482*1000000/'HHE (Summary)'!BN$4</f>
        <v>619.70397992372216</v>
      </c>
      <c r="BO34" s="196">
        <f>'Oxford Data'!R482*1000000/'HHE (Summary)'!BO$4</f>
        <v>536.0402115083881</v>
      </c>
      <c r="BP34" s="196">
        <f>'Oxford Data'!S482*1000000/'HHE (Summary)'!BP$4</f>
        <v>522.57090490804444</v>
      </c>
      <c r="BQ34" s="196">
        <f>'Oxford Data'!T482*1000000/'HHE (Summary)'!BQ$4</f>
        <v>543.95477361078463</v>
      </c>
      <c r="BR34" s="196">
        <f>'Oxford Data'!U482*1000000/'HHE (Summary)'!BR$4</f>
        <v>699.17026695267361</v>
      </c>
      <c r="BS34" s="196">
        <f>'Oxford Data'!V482*1000000/'HHE (Summary)'!BS$4</f>
        <v>792.15001247184773</v>
      </c>
      <c r="BT34" s="196">
        <f>'Oxford Data'!W482*1000000/'HHE (Summary)'!BT$4</f>
        <v>981.44629600217627</v>
      </c>
      <c r="BU34" s="197">
        <f>'Oxford Data'!X482*1000000/'HHE (Summary)'!BU$4</f>
        <v>1049.2232199269654</v>
      </c>
      <c r="BV34" s="196">
        <f>'Oxford Data'!Q538*1000000/'HHE (Summary)'!BV$4</f>
        <v>633.77852863171893</v>
      </c>
      <c r="BW34" s="196">
        <f>'Oxford Data'!R538*1000000/'HHE (Summary)'!BW$4</f>
        <v>544.26010069898791</v>
      </c>
      <c r="BX34" s="196">
        <f>'Oxford Data'!S538*1000000/'HHE (Summary)'!BX$4</f>
        <v>528.16069493668476</v>
      </c>
      <c r="BY34" s="196">
        <f>'Oxford Data'!T538*1000000/'HHE (Summary)'!BY$4</f>
        <v>542.59458665238242</v>
      </c>
      <c r="BZ34" s="196">
        <f>'Oxford Data'!U538*1000000/'HHE (Summary)'!BZ$4</f>
        <v>697.01139029474518</v>
      </c>
      <c r="CA34" s="196">
        <f>'Oxford Data'!V538*1000000/'HHE (Summary)'!CA$4</f>
        <v>798.43374118105351</v>
      </c>
      <c r="CB34" s="196">
        <f>'Oxford Data'!W538*1000000/'HHE (Summary)'!CB$4</f>
        <v>988.77493172500692</v>
      </c>
      <c r="CC34" s="197">
        <f>'Oxford Data'!X538*1000000/'HHE (Summary)'!CC$4</f>
        <v>1045.8870051611705</v>
      </c>
      <c r="CD34" s="196">
        <f>'Oxford Data'!Q594*1000000/'HHE (Summary)'!CD$4</f>
        <v>619.80484471761758</v>
      </c>
      <c r="CE34" s="196">
        <f>'Oxford Data'!R594*1000000/'HHE (Summary)'!CE$4</f>
        <v>529.89089545256002</v>
      </c>
      <c r="CF34" s="196">
        <f>'Oxford Data'!S594*1000000/'HHE (Summary)'!CF$4</f>
        <v>520.90395956156954</v>
      </c>
      <c r="CG34" s="196">
        <f>'Oxford Data'!T594*1000000/'HHE (Summary)'!CG$4</f>
        <v>540.17442627119215</v>
      </c>
      <c r="CH34" s="196">
        <f>'Oxford Data'!U594*1000000/'HHE (Summary)'!CH$4</f>
        <v>695.82879283413104</v>
      </c>
      <c r="CI34" s="196">
        <f>'Oxford Data'!V594*1000000/'HHE (Summary)'!CI$4</f>
        <v>794.70059032669599</v>
      </c>
      <c r="CJ34" s="196">
        <f>'Oxford Data'!W594*1000000/'HHE (Summary)'!CJ$4</f>
        <v>987.00618168840879</v>
      </c>
      <c r="CK34" s="197">
        <f>'Oxford Data'!X594*1000000/'HHE (Summary)'!CK$4</f>
        <v>1047.8242795135739</v>
      </c>
      <c r="CL34" s="196">
        <f>'Oxford Data'!Q650*1000000/'HHE (Summary)'!CL$4</f>
        <v>636.62718361334657</v>
      </c>
      <c r="CM34" s="196">
        <f>'Oxford Data'!R650*1000000/'HHE (Summary)'!CM$4</f>
        <v>546.14806578050195</v>
      </c>
      <c r="CN34" s="196">
        <f>'Oxford Data'!S650*1000000/'HHE (Summary)'!CN$4</f>
        <v>534.14776204577629</v>
      </c>
      <c r="CO34" s="196">
        <f>'Oxford Data'!T650*1000000/'HHE (Summary)'!CO$4</f>
        <v>549.70484242002885</v>
      </c>
      <c r="CP34" s="196">
        <f>'Oxford Data'!U650*1000000/'HHE (Summary)'!CP$4</f>
        <v>703.59131879697168</v>
      </c>
      <c r="CQ34" s="196">
        <f>'Oxford Data'!V650*1000000/'HHE (Summary)'!CQ$4</f>
        <v>802.41639338620212</v>
      </c>
      <c r="CR34" s="196">
        <f>'Oxford Data'!W650*1000000/'HHE (Summary)'!CR$4</f>
        <v>988.53911492262682</v>
      </c>
      <c r="CS34" s="197">
        <f>'Oxford Data'!X650*1000000/'HHE (Summary)'!CS$4</f>
        <v>1050.1334276112823</v>
      </c>
      <c r="CT34" s="196">
        <f>'Oxford Data'!Q706*1000000/'HHE (Summary)'!CT$4</f>
        <v>623.48727192112915</v>
      </c>
      <c r="CU34" s="196">
        <f>'Oxford Data'!R706*1000000/'HHE (Summary)'!CU$4</f>
        <v>531.55480391546951</v>
      </c>
      <c r="CV34" s="196">
        <f>'Oxford Data'!S706*1000000/'HHE (Summary)'!CV$4</f>
        <v>525.1994217567335</v>
      </c>
      <c r="CW34" s="196">
        <f>'Oxford Data'!T706*1000000/'HHE (Summary)'!CW$4</f>
        <v>537.4446464623519</v>
      </c>
      <c r="CX34" s="196">
        <f>'Oxford Data'!U706*1000000/'HHE (Summary)'!CX$4</f>
        <v>693.95843297513522</v>
      </c>
      <c r="CY34" s="196">
        <f>'Oxford Data'!V706*1000000/'HHE (Summary)'!CY$4</f>
        <v>793.44562759312157</v>
      </c>
      <c r="CZ34" s="196">
        <f>'Oxford Data'!W706*1000000/'HHE (Summary)'!CZ$4</f>
        <v>970.81016009888469</v>
      </c>
      <c r="DA34" s="197">
        <f>'Oxford Data'!X706*1000000/'HHE (Summary)'!DA$4</f>
        <v>1013.4139255040509</v>
      </c>
    </row>
    <row r="35" spans="1:105">
      <c r="A35" s="91" t="s">
        <v>82</v>
      </c>
      <c r="B35" s="196">
        <f>'Oxford Data'!Q35*1000000/'HHE (Summary)'!B$4</f>
        <v>1837.9866004678158</v>
      </c>
      <c r="C35" s="196">
        <f>'Oxford Data'!R35*1000000/'HHE (Summary)'!C$4</f>
        <v>1853.4252025354419</v>
      </c>
      <c r="D35" s="196">
        <f>'Oxford Data'!S35*1000000/'HHE (Summary)'!D$4</f>
        <v>1840.745628025591</v>
      </c>
      <c r="E35" s="196">
        <f>'Oxford Data'!T35*1000000/'HHE (Summary)'!E$4</f>
        <v>1888.2698387574342</v>
      </c>
      <c r="F35" s="196">
        <f>'Oxford Data'!U35*1000000/'HHE (Summary)'!F$4</f>
        <v>1936.9581268263298</v>
      </c>
      <c r="G35" s="196">
        <f>'Oxford Data'!V35*1000000/'HHE (Summary)'!G$4</f>
        <v>2046.8171492782928</v>
      </c>
      <c r="H35" s="196">
        <f>'Oxford Data'!W35*1000000/'HHE (Summary)'!H$4</f>
        <v>2016.2841377959594</v>
      </c>
      <c r="I35" s="197">
        <f>'Oxford Data'!X35*1000000/'HHE (Summary)'!I$4</f>
        <v>2159.6210017837307</v>
      </c>
      <c r="J35" s="196">
        <f>'Oxford Data'!Q91*1000000/'HHE (Summary)'!J$4</f>
        <v>1655.443882176485</v>
      </c>
      <c r="K35" s="196">
        <f>'Oxford Data'!R91*1000000/'HHE (Summary)'!K$4</f>
        <v>1721.7732556007245</v>
      </c>
      <c r="L35" s="196">
        <f>'Oxford Data'!S91*1000000/'HHE (Summary)'!L$4</f>
        <v>1730.1449498272054</v>
      </c>
      <c r="M35" s="196">
        <f>'Oxford Data'!T91*1000000/'HHE (Summary)'!M$4</f>
        <v>1805.0383558472565</v>
      </c>
      <c r="N35" s="196">
        <f>'Oxford Data'!U91*1000000/'HHE (Summary)'!N$4</f>
        <v>1853.4641532099097</v>
      </c>
      <c r="O35" s="196">
        <f>'Oxford Data'!V91*1000000/'HHE (Summary)'!O$4</f>
        <v>1971.3163487332606</v>
      </c>
      <c r="P35" s="196">
        <f>'Oxford Data'!W91*1000000/'HHE (Summary)'!P$4</f>
        <v>1936.283402211548</v>
      </c>
      <c r="Q35" s="197">
        <f>'Oxford Data'!X91*1000000/'HHE (Summary)'!Q$4</f>
        <v>2037.9693058566218</v>
      </c>
      <c r="R35" s="196">
        <f>'Oxford Data'!Q147*1000000/'HHE (Summary)'!R$4</f>
        <v>1741.668229605546</v>
      </c>
      <c r="S35" s="196">
        <f>'Oxford Data'!R147*1000000/'HHE (Summary)'!S$4</f>
        <v>1772.5447913496228</v>
      </c>
      <c r="T35" s="196">
        <f>'Oxford Data'!S147*1000000/'HHE (Summary)'!T$4</f>
        <v>1774.1736464571097</v>
      </c>
      <c r="U35" s="196">
        <f>'Oxford Data'!T147*1000000/'HHE (Summary)'!U$4</f>
        <v>1826.6080820144327</v>
      </c>
      <c r="V35" s="196">
        <f>'Oxford Data'!U147*1000000/'HHE (Summary)'!V$4</f>
        <v>1881.6996984067587</v>
      </c>
      <c r="W35" s="196">
        <f>'Oxford Data'!V147*1000000/'HHE (Summary)'!W$4</f>
        <v>1989.9347336284586</v>
      </c>
      <c r="X35" s="196">
        <f>'Oxford Data'!W147*1000000/'HHE (Summary)'!X$4</f>
        <v>1951.1080267324103</v>
      </c>
      <c r="Y35" s="197">
        <f>'Oxford Data'!X147*1000000/'HHE (Summary)'!Y$4</f>
        <v>2081.3507733111351</v>
      </c>
      <c r="Z35" s="196">
        <f>'Oxford Data'!Q203*1000000/'HHE (Summary)'!Z$4</f>
        <v>1864.7849690865969</v>
      </c>
      <c r="AA35" s="196">
        <f>'Oxford Data'!R203*1000000/'HHE (Summary)'!AA$4</f>
        <v>1898.3911450299238</v>
      </c>
      <c r="AB35" s="196">
        <f>'Oxford Data'!S203*1000000/'HHE (Summary)'!AB$4</f>
        <v>1891.9389571453034</v>
      </c>
      <c r="AC35" s="196">
        <f>'Oxford Data'!T203*1000000/'HHE (Summary)'!AC$4</f>
        <v>1960.4053493834592</v>
      </c>
      <c r="AD35" s="196">
        <f>'Oxford Data'!U203*1000000/'HHE (Summary)'!AD$4</f>
        <v>2057.5740707321906</v>
      </c>
      <c r="AE35" s="196">
        <f>'Oxford Data'!V203*1000000/'HHE (Summary)'!AE$4</f>
        <v>2189.6809711812366</v>
      </c>
      <c r="AF35" s="196">
        <f>'Oxford Data'!W203*1000000/'HHE (Summary)'!AF$4</f>
        <v>2157.1129811373262</v>
      </c>
      <c r="AG35" s="197">
        <f>'Oxford Data'!X203*1000000/'HHE (Summary)'!AG$4</f>
        <v>2299.6643198896086</v>
      </c>
      <c r="AH35" s="196">
        <f>'Oxford Data'!Q259*1000000/'HHE (Summary)'!AH$4</f>
        <v>1800.3122014116154</v>
      </c>
      <c r="AI35" s="196">
        <f>'Oxford Data'!R259*1000000/'HHE (Summary)'!AI$4</f>
        <v>1807.7787487412907</v>
      </c>
      <c r="AJ35" s="196">
        <f>'Oxford Data'!S259*1000000/'HHE (Summary)'!AJ$4</f>
        <v>1807.4892612714532</v>
      </c>
      <c r="AK35" s="196">
        <f>'Oxford Data'!T259*1000000/'HHE (Summary)'!AK$4</f>
        <v>1854.4186951675465</v>
      </c>
      <c r="AL35" s="196">
        <f>'Oxford Data'!U259*1000000/'HHE (Summary)'!AL$4</f>
        <v>1899.4066783388944</v>
      </c>
      <c r="AM35" s="196">
        <f>'Oxford Data'!V259*1000000/'HHE (Summary)'!AM$4</f>
        <v>2004.4654905756718</v>
      </c>
      <c r="AN35" s="196">
        <f>'Oxford Data'!W259*1000000/'HHE (Summary)'!AN$4</f>
        <v>1976.3831152984874</v>
      </c>
      <c r="AO35" s="197">
        <f>'Oxford Data'!X259*1000000/'HHE (Summary)'!AO$4</f>
        <v>2146.1296543380736</v>
      </c>
      <c r="AP35" s="196">
        <f>'Oxford Data'!Q315*1000000/'HHE (Summary)'!AP$4</f>
        <v>1793.4635851879877</v>
      </c>
      <c r="AQ35" s="196">
        <f>'Oxford Data'!R315*1000000/'HHE (Summary)'!AQ$4</f>
        <v>1784.1562917835465</v>
      </c>
      <c r="AR35" s="196">
        <f>'Oxford Data'!S315*1000000/'HHE (Summary)'!AR$4</f>
        <v>1773.0541296356719</v>
      </c>
      <c r="AS35" s="196">
        <f>'Oxford Data'!T315*1000000/'HHE (Summary)'!AS$4</f>
        <v>1813.6233481655406</v>
      </c>
      <c r="AT35" s="196">
        <f>'Oxford Data'!U315*1000000/'HHE (Summary)'!AT$4</f>
        <v>1865.756081585673</v>
      </c>
      <c r="AU35" s="196">
        <f>'Oxford Data'!V315*1000000/'HHE (Summary)'!AU$4</f>
        <v>1970.787334396869</v>
      </c>
      <c r="AV35" s="196">
        <f>'Oxford Data'!W315*1000000/'HHE (Summary)'!AV$4</f>
        <v>1952.1058734866442</v>
      </c>
      <c r="AW35" s="197">
        <f>'Oxford Data'!X315*1000000/'HHE (Summary)'!AW$4</f>
        <v>2099.2133781231969</v>
      </c>
      <c r="AX35" s="196">
        <f>'Oxford Data'!Q371*1000000/'HHE (Summary)'!AX$4</f>
        <v>1780.7434569973152</v>
      </c>
      <c r="AY35" s="196">
        <f>'Oxford Data'!R371*1000000/'HHE (Summary)'!AY$4</f>
        <v>1795.5171090672009</v>
      </c>
      <c r="AZ35" s="196">
        <f>'Oxford Data'!S371*1000000/'HHE (Summary)'!AZ$4</f>
        <v>1764.6969866259906</v>
      </c>
      <c r="BA35" s="196">
        <f>'Oxford Data'!T371*1000000/'HHE (Summary)'!BA$4</f>
        <v>1829.3827277836999</v>
      </c>
      <c r="BB35" s="196">
        <f>'Oxford Data'!U371*1000000/'HHE (Summary)'!BB$4</f>
        <v>1898.4813103700092</v>
      </c>
      <c r="BC35" s="196">
        <f>'Oxford Data'!V371*1000000/'HHE (Summary)'!BC$4</f>
        <v>2006.442410393478</v>
      </c>
      <c r="BD35" s="196">
        <f>'Oxford Data'!W371*1000000/'HHE (Summary)'!BD$4</f>
        <v>1974.4345553555313</v>
      </c>
      <c r="BE35" s="197">
        <f>'Oxford Data'!X371*1000000/'HHE (Summary)'!BE$4</f>
        <v>2147.7375057420686</v>
      </c>
      <c r="BF35" s="196">
        <f>'Oxford Data'!Q427*1000000/'HHE (Summary)'!BF$4</f>
        <v>1834.1287417346061</v>
      </c>
      <c r="BG35" s="196">
        <f>'Oxford Data'!R427*1000000/'HHE (Summary)'!BG$4</f>
        <v>1856.9673388605779</v>
      </c>
      <c r="BH35" s="196">
        <f>'Oxford Data'!S427*1000000/'HHE (Summary)'!BH$4</f>
        <v>1848.7401796857903</v>
      </c>
      <c r="BI35" s="196">
        <f>'Oxford Data'!T427*1000000/'HHE (Summary)'!BI$4</f>
        <v>1913.9780049857202</v>
      </c>
      <c r="BJ35" s="196">
        <f>'Oxford Data'!U427*1000000/'HHE (Summary)'!BJ$4</f>
        <v>1969.3909459599049</v>
      </c>
      <c r="BK35" s="196">
        <f>'Oxford Data'!V427*1000000/'HHE (Summary)'!BK$4</f>
        <v>2074.9369528245657</v>
      </c>
      <c r="BL35" s="196">
        <f>'Oxford Data'!W427*1000000/'HHE (Summary)'!BL$4</f>
        <v>2055.7015629879597</v>
      </c>
      <c r="BM35" s="197">
        <f>'Oxford Data'!X427*1000000/'HHE (Summary)'!BM$4</f>
        <v>2237.3871145421795</v>
      </c>
      <c r="BN35" s="196">
        <f>'Oxford Data'!Q483*1000000/'HHE (Summary)'!BN$4</f>
        <v>1876.3346895718212</v>
      </c>
      <c r="BO35" s="196">
        <f>'Oxford Data'!R483*1000000/'HHE (Summary)'!BO$4</f>
        <v>1897.96585238123</v>
      </c>
      <c r="BP35" s="196">
        <f>'Oxford Data'!S483*1000000/'HHE (Summary)'!BP$4</f>
        <v>1872.9140469754961</v>
      </c>
      <c r="BQ35" s="196">
        <f>'Oxford Data'!T483*1000000/'HHE (Summary)'!BQ$4</f>
        <v>1931.2108363830512</v>
      </c>
      <c r="BR35" s="196">
        <f>'Oxford Data'!U483*1000000/'HHE (Summary)'!BR$4</f>
        <v>1972.4898152583335</v>
      </c>
      <c r="BS35" s="196">
        <f>'Oxford Data'!V483*1000000/'HHE (Summary)'!BS$4</f>
        <v>2063.8588401997536</v>
      </c>
      <c r="BT35" s="196">
        <f>'Oxford Data'!W483*1000000/'HHE (Summary)'!BT$4</f>
        <v>2037.5526029503055</v>
      </c>
      <c r="BU35" s="197">
        <f>'Oxford Data'!X483*1000000/'HHE (Summary)'!BU$4</f>
        <v>2197.1837956022732</v>
      </c>
      <c r="BV35" s="196">
        <f>'Oxford Data'!Q539*1000000/'HHE (Summary)'!BV$4</f>
        <v>1918.94949411791</v>
      </c>
      <c r="BW35" s="196">
        <f>'Oxford Data'!R539*1000000/'HHE (Summary)'!BW$4</f>
        <v>1927.0701409386409</v>
      </c>
      <c r="BX35" s="196">
        <f>'Oxford Data'!S539*1000000/'HHE (Summary)'!BX$4</f>
        <v>1892.9480675571208</v>
      </c>
      <c r="BY35" s="196">
        <f>'Oxford Data'!T539*1000000/'HHE (Summary)'!BY$4</f>
        <v>1926.3817441110345</v>
      </c>
      <c r="BZ35" s="196">
        <f>'Oxford Data'!U539*1000000/'HHE (Summary)'!BZ$4</f>
        <v>1966.3992212765199</v>
      </c>
      <c r="CA35" s="196">
        <f>'Oxford Data'!V539*1000000/'HHE (Summary)'!CA$4</f>
        <v>2080.2303971545325</v>
      </c>
      <c r="CB35" s="196">
        <f>'Oxford Data'!W539*1000000/'HHE (Summary)'!CB$4</f>
        <v>2052.7673741038102</v>
      </c>
      <c r="CC35" s="197">
        <f>'Oxford Data'!X539*1000000/'HHE (Summary)'!CC$4</f>
        <v>2190.1974109294579</v>
      </c>
      <c r="CD35" s="196">
        <f>'Oxford Data'!Q595*1000000/'HHE (Summary)'!CD$4</f>
        <v>1876.6400871775713</v>
      </c>
      <c r="CE35" s="196">
        <f>'Oxford Data'!R595*1000000/'HHE (Summary)'!CE$4</f>
        <v>1876.1928740880185</v>
      </c>
      <c r="CF35" s="196">
        <f>'Oxford Data'!S595*1000000/'HHE (Summary)'!CF$4</f>
        <v>1866.9396512989854</v>
      </c>
      <c r="CG35" s="196">
        <f>'Oxford Data'!T595*1000000/'HHE (Summary)'!CG$4</f>
        <v>1917.7894122101384</v>
      </c>
      <c r="CH35" s="196">
        <f>'Oxford Data'!U595*1000000/'HHE (Summary)'!CH$4</f>
        <v>1963.0628931217482</v>
      </c>
      <c r="CI35" s="196">
        <f>'Oxford Data'!V595*1000000/'HHE (Summary)'!CI$4</f>
        <v>2070.5040874009987</v>
      </c>
      <c r="CJ35" s="196">
        <f>'Oxford Data'!W595*1000000/'HHE (Summary)'!CJ$4</f>
        <v>2049.0953227081104</v>
      </c>
      <c r="CK35" s="197">
        <f>'Oxford Data'!X595*1000000/'HHE (Summary)'!CK$4</f>
        <v>2194.2542672150321</v>
      </c>
      <c r="CL35" s="196">
        <f>'Oxford Data'!Q651*1000000/'HHE (Summary)'!CL$4</f>
        <v>1927.5746285914806</v>
      </c>
      <c r="CM35" s="196">
        <f>'Oxford Data'!R651*1000000/'HHE (Summary)'!CM$4</f>
        <v>1933.7548880495335</v>
      </c>
      <c r="CN35" s="196">
        <f>'Oxford Data'!S651*1000000/'HHE (Summary)'!CN$4</f>
        <v>1914.4059443418514</v>
      </c>
      <c r="CO35" s="196">
        <f>'Oxford Data'!T651*1000000/'HHE (Summary)'!CO$4</f>
        <v>1951.6253923959478</v>
      </c>
      <c r="CP35" s="196">
        <f>'Oxford Data'!U651*1000000/'HHE (Summary)'!CP$4</f>
        <v>1984.9624276501784</v>
      </c>
      <c r="CQ35" s="196">
        <f>'Oxford Data'!V651*1000000/'HHE (Summary)'!CQ$4</f>
        <v>2090.606754954978</v>
      </c>
      <c r="CR35" s="196">
        <f>'Oxford Data'!W651*1000000/'HHE (Summary)'!CR$4</f>
        <v>2052.2778015806221</v>
      </c>
      <c r="CS35" s="197">
        <f>'Oxford Data'!X651*1000000/'HHE (Summary)'!CS$4</f>
        <v>2199.0898662425539</v>
      </c>
      <c r="CT35" s="196">
        <f>'Oxford Data'!Q707*1000000/'HHE (Summary)'!CT$4</f>
        <v>1887.7897104293404</v>
      </c>
      <c r="CU35" s="196">
        <f>'Oxford Data'!R707*1000000/'HHE (Summary)'!CU$4</f>
        <v>1882.0843004703831</v>
      </c>
      <c r="CV35" s="196">
        <f>'Oxford Data'!S707*1000000/'HHE (Summary)'!CV$4</f>
        <v>1882.3347515772748</v>
      </c>
      <c r="CW35" s="196">
        <f>'Oxford Data'!T707*1000000/'HHE (Summary)'!CW$4</f>
        <v>1908.0978337857423</v>
      </c>
      <c r="CX35" s="196">
        <f>'Oxford Data'!U707*1000000/'HHE (Summary)'!CX$4</f>
        <v>1957.786258878109</v>
      </c>
      <c r="CY35" s="196">
        <f>'Oxford Data'!V707*1000000/'HHE (Summary)'!CY$4</f>
        <v>2067.2344214399718</v>
      </c>
      <c r="CZ35" s="196">
        <f>'Oxford Data'!W707*1000000/'HHE (Summary)'!CZ$4</f>
        <v>2015.4712252087406</v>
      </c>
      <c r="DA35" s="197">
        <f>'Oxford Data'!X707*1000000/'HHE (Summary)'!DA$4</f>
        <v>2122.1953661206389</v>
      </c>
    </row>
    <row r="36" spans="1:105">
      <c r="A36" s="91" t="s">
        <v>17</v>
      </c>
      <c r="B36" s="196">
        <f>'Oxford Data'!Q36*1000000/'HHE (Summary)'!B$4</f>
        <v>185.16533373352857</v>
      </c>
      <c r="C36" s="196">
        <f>'Oxford Data'!R36*1000000/'HHE (Summary)'!C$4</f>
        <v>187.39899745280701</v>
      </c>
      <c r="D36" s="196">
        <f>'Oxford Data'!S36*1000000/'HHE (Summary)'!D$4</f>
        <v>200.28739208027525</v>
      </c>
      <c r="E36" s="196">
        <f>'Oxford Data'!T36*1000000/'HHE (Summary)'!E$4</f>
        <v>189.90729692800241</v>
      </c>
      <c r="F36" s="196">
        <f>'Oxford Data'!U36*1000000/'HHE (Summary)'!F$4</f>
        <v>204.08024975255677</v>
      </c>
      <c r="G36" s="196">
        <f>'Oxford Data'!V36*1000000/'HHE (Summary)'!G$4</f>
        <v>199.29569058832598</v>
      </c>
      <c r="H36" s="196">
        <f>'Oxford Data'!W36*1000000/'HHE (Summary)'!H$4</f>
        <v>204.72973747116305</v>
      </c>
      <c r="I36" s="197">
        <f>'Oxford Data'!X36*1000000/'HHE (Summary)'!I$4</f>
        <v>214.36441704834132</v>
      </c>
      <c r="J36" s="196">
        <f>'Oxford Data'!Q92*1000000/'HHE (Summary)'!J$4</f>
        <v>166.7753284176919</v>
      </c>
      <c r="K36" s="196">
        <f>'Oxford Data'!R92*1000000/'HHE (Summary)'!K$4</f>
        <v>174.08772768344895</v>
      </c>
      <c r="L36" s="196">
        <f>'Oxford Data'!S92*1000000/'HHE (Summary)'!L$4</f>
        <v>188.2531810185196</v>
      </c>
      <c r="M36" s="196">
        <f>'Oxford Data'!T92*1000000/'HHE (Summary)'!M$4</f>
        <v>181.53653041235344</v>
      </c>
      <c r="N36" s="196">
        <f>'Oxford Data'!U92*1000000/'HHE (Summary)'!N$4</f>
        <v>195.28322375985192</v>
      </c>
      <c r="O36" s="196">
        <f>'Oxford Data'!V92*1000000/'HHE (Summary)'!O$4</f>
        <v>191.94428443565658</v>
      </c>
      <c r="P36" s="196">
        <f>'Oxford Data'!W92*1000000/'HHE (Summary)'!P$4</f>
        <v>196.606611723817</v>
      </c>
      <c r="Q36" s="197">
        <f>'Oxford Data'!X92*1000000/'HHE (Summary)'!Q$4</f>
        <v>202.28924512751897</v>
      </c>
      <c r="R36" s="196">
        <f>'Oxford Data'!Q148*1000000/'HHE (Summary)'!R$4</f>
        <v>175.46187709198256</v>
      </c>
      <c r="S36" s="196">
        <f>'Oxford Data'!R148*1000000/'HHE (Summary)'!S$4</f>
        <v>179.22121506964996</v>
      </c>
      <c r="T36" s="196">
        <f>'Oxford Data'!S148*1000000/'HHE (Summary)'!T$4</f>
        <v>193.04384448143125</v>
      </c>
      <c r="U36" s="196">
        <f>'Oxford Data'!T148*1000000/'HHE (Summary)'!U$4</f>
        <v>183.70584345639418</v>
      </c>
      <c r="V36" s="196">
        <f>'Oxford Data'!U148*1000000/'HHE (Summary)'!V$4</f>
        <v>198.25815493459748</v>
      </c>
      <c r="W36" s="196">
        <f>'Oxford Data'!V148*1000000/'HHE (Summary)'!W$4</f>
        <v>193.75713023706879</v>
      </c>
      <c r="X36" s="196">
        <f>'Oxford Data'!W148*1000000/'HHE (Summary)'!X$4</f>
        <v>198.11187649745247</v>
      </c>
      <c r="Y36" s="197">
        <f>'Oxford Data'!X148*1000000/'HHE (Summary)'!Y$4</f>
        <v>206.59529835348209</v>
      </c>
      <c r="Z36" s="196">
        <f>'Oxford Data'!Q204*1000000/'HHE (Summary)'!Z$4</f>
        <v>187.86509708737876</v>
      </c>
      <c r="AA36" s="196">
        <f>'Oxford Data'!R204*1000000/'HHE (Summary)'!AA$4</f>
        <v>191.9454838885475</v>
      </c>
      <c r="AB36" s="196">
        <f>'Oxford Data'!S204*1000000/'HHE (Summary)'!AB$4</f>
        <v>205.85762309165744</v>
      </c>
      <c r="AC36" s="196">
        <f>'Oxford Data'!T204*1000000/'HHE (Summary)'!AC$4</f>
        <v>197.16211801041962</v>
      </c>
      <c r="AD36" s="196">
        <f>'Oxford Data'!U204*1000000/'HHE (Summary)'!AD$4</f>
        <v>216.78849141020206</v>
      </c>
      <c r="AE36" s="196">
        <f>'Oxford Data'!V204*1000000/'HHE (Summary)'!AE$4</f>
        <v>213.20613884515936</v>
      </c>
      <c r="AF36" s="196">
        <f>'Oxford Data'!W204*1000000/'HHE (Summary)'!AF$4</f>
        <v>219.02923603150103</v>
      </c>
      <c r="AG36" s="197">
        <f>'Oxford Data'!X204*1000000/'HHE (Summary)'!AG$4</f>
        <v>228.26514510316531</v>
      </c>
      <c r="AH36" s="196">
        <f>'Oxford Data'!Q260*1000000/'HHE (Summary)'!AH$4</f>
        <v>181.36988023420716</v>
      </c>
      <c r="AI36" s="196">
        <f>'Oxford Data'!R260*1000000/'HHE (Summary)'!AI$4</f>
        <v>182.78370482238495</v>
      </c>
      <c r="AJ36" s="196">
        <f>'Oxford Data'!S260*1000000/'HHE (Summary)'!AJ$4</f>
        <v>196.66884160494666</v>
      </c>
      <c r="AK36" s="196">
        <f>'Oxford Data'!T260*1000000/'HHE (Summary)'!AK$4</f>
        <v>186.50281572244131</v>
      </c>
      <c r="AL36" s="196">
        <f>'Oxford Data'!U260*1000000/'HHE (Summary)'!AL$4</f>
        <v>200.12378374549735</v>
      </c>
      <c r="AM36" s="196">
        <f>'Oxford Data'!V260*1000000/'HHE (Summary)'!AM$4</f>
        <v>195.17196948716358</v>
      </c>
      <c r="AN36" s="196">
        <f>'Oxford Data'!W260*1000000/'HHE (Summary)'!AN$4</f>
        <v>200.67826193375794</v>
      </c>
      <c r="AO36" s="197">
        <f>'Oxford Data'!X260*1000000/'HHE (Summary)'!AO$4</f>
        <v>213.02526317458489</v>
      </c>
      <c r="AP36" s="196">
        <f>'Oxford Data'!Q316*1000000/'HHE (Summary)'!AP$4</f>
        <v>180.67992617886316</v>
      </c>
      <c r="AQ36" s="196">
        <f>'Oxford Data'!R316*1000000/'HHE (Summary)'!AQ$4</f>
        <v>180.39524871139784</v>
      </c>
      <c r="AR36" s="196">
        <f>'Oxford Data'!S316*1000000/'HHE (Summary)'!AR$4</f>
        <v>192.92203237380409</v>
      </c>
      <c r="AS36" s="196">
        <f>'Oxford Data'!T316*1000000/'HHE (Summary)'!AS$4</f>
        <v>182.39994127231066</v>
      </c>
      <c r="AT36" s="196">
        <f>'Oxford Data'!U316*1000000/'HHE (Summary)'!AT$4</f>
        <v>196.57831619273611</v>
      </c>
      <c r="AU36" s="196">
        <f>'Oxford Data'!V316*1000000/'HHE (Summary)'!AU$4</f>
        <v>191.8927750580165</v>
      </c>
      <c r="AV36" s="196">
        <f>'Oxford Data'!W316*1000000/'HHE (Summary)'!AV$4</f>
        <v>198.21319599910493</v>
      </c>
      <c r="AW36" s="197">
        <f>'Oxford Data'!X316*1000000/'HHE (Summary)'!AW$4</f>
        <v>208.36834411676176</v>
      </c>
      <c r="AX36" s="196">
        <f>'Oxford Data'!Q372*1000000/'HHE (Summary)'!AX$4</f>
        <v>179.39845504030322</v>
      </c>
      <c r="AY36" s="196">
        <f>'Oxford Data'!R372*1000000/'HHE (Summary)'!AY$4</f>
        <v>181.54393589137626</v>
      </c>
      <c r="AZ36" s="196">
        <f>'Oxford Data'!S372*1000000/'HHE (Summary)'!AZ$4</f>
        <v>192.01271043753715</v>
      </c>
      <c r="BA36" s="196">
        <f>'Oxford Data'!T372*1000000/'HHE (Summary)'!BA$4</f>
        <v>183.98489545794544</v>
      </c>
      <c r="BB36" s="196">
        <f>'Oxford Data'!U372*1000000/'HHE (Summary)'!BB$4</f>
        <v>200.02628585765595</v>
      </c>
      <c r="BC36" s="196">
        <f>'Oxford Data'!V372*1000000/'HHE (Summary)'!BC$4</f>
        <v>195.36445937345678</v>
      </c>
      <c r="BD36" s="196">
        <f>'Oxford Data'!W372*1000000/'HHE (Summary)'!BD$4</f>
        <v>200.48040878494345</v>
      </c>
      <c r="BE36" s="197">
        <f>'Oxford Data'!X372*1000000/'HHE (Summary)'!BE$4</f>
        <v>213.18485882985618</v>
      </c>
      <c r="BF36" s="196">
        <f>'Oxford Data'!Q428*1000000/'HHE (Summary)'!BF$4</f>
        <v>184.77667926801197</v>
      </c>
      <c r="BG36" s="196">
        <f>'Oxford Data'!R428*1000000/'HHE (Summary)'!BG$4</f>
        <v>187.75714128038825</v>
      </c>
      <c r="BH36" s="196">
        <f>'Oxford Data'!S428*1000000/'HHE (Summary)'!BH$4</f>
        <v>201.15726126724738</v>
      </c>
      <c r="BI36" s="196">
        <f>'Oxford Data'!T428*1000000/'HHE (Summary)'!BI$4</f>
        <v>192.49282165396144</v>
      </c>
      <c r="BJ36" s="196">
        <f>'Oxford Data'!U428*1000000/'HHE (Summary)'!BJ$4</f>
        <v>207.49741078319042</v>
      </c>
      <c r="BK36" s="196">
        <f>'Oxford Data'!V428*1000000/'HHE (Summary)'!BK$4</f>
        <v>202.03367608397147</v>
      </c>
      <c r="BL36" s="196">
        <f>'Oxford Data'!W428*1000000/'HHE (Summary)'!BL$4</f>
        <v>208.73210943852365</v>
      </c>
      <c r="BM36" s="197">
        <f>'Oxford Data'!X428*1000000/'HHE (Summary)'!BM$4</f>
        <v>222.08349711554359</v>
      </c>
      <c r="BN36" s="196">
        <f>'Oxford Data'!Q484*1000000/'HHE (Summary)'!BN$4</f>
        <v>189.02865717406888</v>
      </c>
      <c r="BO36" s="196">
        <f>'Oxford Data'!R484*1000000/'HHE (Summary)'!BO$4</f>
        <v>191.90248273809328</v>
      </c>
      <c r="BP36" s="196">
        <f>'Oxford Data'!S484*1000000/'HHE (Summary)'!BP$4</f>
        <v>203.78756540174257</v>
      </c>
      <c r="BQ36" s="196">
        <f>'Oxford Data'!T484*1000000/'HHE (Summary)'!BQ$4</f>
        <v>194.22596400571163</v>
      </c>
      <c r="BR36" s="196">
        <f>'Oxford Data'!U484*1000000/'HHE (Summary)'!BR$4</f>
        <v>207.8239113985702</v>
      </c>
      <c r="BS36" s="196">
        <f>'Oxford Data'!V484*1000000/'HHE (Summary)'!BS$4</f>
        <v>200.95501592775986</v>
      </c>
      <c r="BT36" s="196">
        <f>'Oxford Data'!W484*1000000/'HHE (Summary)'!BT$4</f>
        <v>206.88929782569903</v>
      </c>
      <c r="BU36" s="197">
        <f>'Oxford Data'!X484*1000000/'HHE (Summary)'!BU$4</f>
        <v>218.09290755337349</v>
      </c>
      <c r="BV36" s="196">
        <f>'Oxford Data'!Q540*1000000/'HHE (Summary)'!BV$4</f>
        <v>193.32182476503885</v>
      </c>
      <c r="BW36" s="196">
        <f>'Oxford Data'!R540*1000000/'HHE (Summary)'!BW$4</f>
        <v>194.84520440270367</v>
      </c>
      <c r="BX36" s="196">
        <f>'Oxford Data'!S540*1000000/'HHE (Summary)'!BX$4</f>
        <v>205.9674221261501</v>
      </c>
      <c r="BY36" s="196">
        <f>'Oxford Data'!T540*1000000/'HHE (Summary)'!BY$4</f>
        <v>193.74029196818191</v>
      </c>
      <c r="BZ36" s="196">
        <f>'Oxford Data'!U540*1000000/'HHE (Summary)'!BZ$4</f>
        <v>207.18219905397396</v>
      </c>
      <c r="CA36" s="196">
        <f>'Oxford Data'!V540*1000000/'HHE (Summary)'!CA$4</f>
        <v>202.54909127076698</v>
      </c>
      <c r="CB36" s="196">
        <f>'Oxford Data'!W540*1000000/'HHE (Summary)'!CB$4</f>
        <v>208.43417736204526</v>
      </c>
      <c r="CC36" s="197">
        <f>'Oxford Data'!X540*1000000/'HHE (Summary)'!CC$4</f>
        <v>217.39943759895701</v>
      </c>
      <c r="CD36" s="196">
        <f>'Oxford Data'!Q596*1000000/'HHE (Summary)'!CD$4</f>
        <v>189.05942401947217</v>
      </c>
      <c r="CE36" s="196">
        <f>'Oxford Data'!R596*1000000/'HHE (Summary)'!CE$4</f>
        <v>189.70102659185793</v>
      </c>
      <c r="CF36" s="196">
        <f>'Oxford Data'!S596*1000000/'HHE (Summary)'!CF$4</f>
        <v>203.1375048441696</v>
      </c>
      <c r="CG36" s="196">
        <f>'Oxford Data'!T596*1000000/'HHE (Summary)'!CG$4</f>
        <v>192.87614295085677</v>
      </c>
      <c r="CH36" s="196">
        <f>'Oxford Data'!U596*1000000/'HHE (Summary)'!CH$4</f>
        <v>206.83067948643546</v>
      </c>
      <c r="CI36" s="196">
        <f>'Oxford Data'!V596*1000000/'HHE (Summary)'!CI$4</f>
        <v>201.60205424799747</v>
      </c>
      <c r="CJ36" s="196">
        <f>'Oxford Data'!W596*1000000/'HHE (Summary)'!CJ$4</f>
        <v>208.06132409988302</v>
      </c>
      <c r="CK36" s="197">
        <f>'Oxford Data'!X596*1000000/'HHE (Summary)'!CK$4</f>
        <v>217.80212197366384</v>
      </c>
      <c r="CL36" s="196">
        <f>'Oxford Data'!Q652*1000000/'HHE (Summary)'!CL$4</f>
        <v>194.19075161297604</v>
      </c>
      <c r="CM36" s="196">
        <f>'Oxford Data'!R652*1000000/'HHE (Summary)'!CM$4</f>
        <v>195.52109620836887</v>
      </c>
      <c r="CN36" s="196">
        <f>'Oxford Data'!S652*1000000/'HHE (Summary)'!CN$4</f>
        <v>208.30220544186759</v>
      </c>
      <c r="CO36" s="196">
        <f>'Oxford Data'!T652*1000000/'HHE (Summary)'!CO$4</f>
        <v>196.27909914075465</v>
      </c>
      <c r="CP36" s="196">
        <f>'Oxford Data'!U652*1000000/'HHE (Summary)'!CP$4</f>
        <v>209.13804091781023</v>
      </c>
      <c r="CQ36" s="196">
        <f>'Oxford Data'!V652*1000000/'HHE (Summary)'!CQ$4</f>
        <v>203.55942255236738</v>
      </c>
      <c r="CR36" s="196">
        <f>'Oxford Data'!W652*1000000/'HHE (Summary)'!CR$4</f>
        <v>208.38446707951732</v>
      </c>
      <c r="CS36" s="197">
        <f>'Oxford Data'!X652*1000000/'HHE (Summary)'!CS$4</f>
        <v>218.28210451030247</v>
      </c>
      <c r="CT36" s="196">
        <f>'Oxford Data'!Q708*1000000/'HHE (Summary)'!CT$4</f>
        <v>190.18267688208385</v>
      </c>
      <c r="CU36" s="196">
        <f>'Oxford Data'!R708*1000000/'HHE (Summary)'!CU$4</f>
        <v>190.29670609169</v>
      </c>
      <c r="CV36" s="196">
        <f>'Oxford Data'!S708*1000000/'HHE (Summary)'!CV$4</f>
        <v>204.81261108297113</v>
      </c>
      <c r="CW36" s="196">
        <f>'Oxford Data'!T708*1000000/'HHE (Summary)'!CW$4</f>
        <v>191.90144038252384</v>
      </c>
      <c r="CX36" s="196">
        <f>'Oxford Data'!U708*1000000/'HHE (Summary)'!CX$4</f>
        <v>206.27472692381639</v>
      </c>
      <c r="CY36" s="196">
        <f>'Oxford Data'!V708*1000000/'HHE (Summary)'!CY$4</f>
        <v>201.28369149833708</v>
      </c>
      <c r="CZ36" s="196">
        <f>'Oxford Data'!W708*1000000/'HHE (Summary)'!CZ$4</f>
        <v>204.64719584052204</v>
      </c>
      <c r="DA36" s="197">
        <f>'Oxford Data'!X708*1000000/'HHE (Summary)'!DA$4</f>
        <v>210.64954088953576</v>
      </c>
    </row>
    <row r="37" spans="1:105" s="88" customFormat="1">
      <c r="A37" s="90" t="s">
        <v>178</v>
      </c>
      <c r="B37" s="196">
        <f>'Oxford Data'!Q37*1000000/'HHE (Summary)'!B$4</f>
        <v>540.20899165229321</v>
      </c>
      <c r="C37" s="196">
        <f>'Oxford Data'!R37*1000000/'HHE (Summary)'!C$4</f>
        <v>535.08411305452717</v>
      </c>
      <c r="D37" s="196">
        <f>'Oxford Data'!S37*1000000/'HHE (Summary)'!D$4</f>
        <v>549.11639593976747</v>
      </c>
      <c r="E37" s="196">
        <f>'Oxford Data'!T37*1000000/'HHE (Summary)'!E$4</f>
        <v>559.90103640948882</v>
      </c>
      <c r="F37" s="196">
        <f>'Oxford Data'!U37*1000000/'HHE (Summary)'!F$4</f>
        <v>537.56982152084902</v>
      </c>
      <c r="G37" s="196">
        <f>'Oxford Data'!V37*1000000/'HHE (Summary)'!G$4</f>
        <v>520.01996306987496</v>
      </c>
      <c r="H37" s="196">
        <f>'Oxford Data'!W37*1000000/'HHE (Summary)'!H$4</f>
        <v>519.51454089444326</v>
      </c>
      <c r="I37" s="197">
        <f>'Oxford Data'!X37*1000000/'HHE (Summary)'!I$4</f>
        <v>555.53009855743539</v>
      </c>
      <c r="J37" s="196">
        <f>'Oxford Data'!Q93*1000000/'HHE (Summary)'!J$4</f>
        <v>476.69610536874848</v>
      </c>
      <c r="K37" s="196">
        <f>'Oxford Data'!R93*1000000/'HHE (Summary)'!K$4</f>
        <v>489.36510446241084</v>
      </c>
      <c r="L37" s="196">
        <f>'Oxford Data'!S93*1000000/'HHE (Summary)'!L$4</f>
        <v>508.74144898116123</v>
      </c>
      <c r="M37" s="196">
        <f>'Oxford Data'!T93*1000000/'HHE (Summary)'!M$4</f>
        <v>528.52621603937405</v>
      </c>
      <c r="N37" s="196">
        <f>'Oxford Data'!U93*1000000/'HHE (Summary)'!N$4</f>
        <v>508.02836664249253</v>
      </c>
      <c r="O37" s="196">
        <f>'Oxford Data'!V93*1000000/'HHE (Summary)'!O$4</f>
        <v>495.01446506925248</v>
      </c>
      <c r="P37" s="196">
        <f>'Oxford Data'!W93*1000000/'HHE (Summary)'!P$4</f>
        <v>492.84191147323526</v>
      </c>
      <c r="Q37" s="197">
        <f>'Oxford Data'!X93*1000000/'HHE (Summary)'!Q$4</f>
        <v>516.44947129464435</v>
      </c>
      <c r="R37" s="196">
        <f>'Oxford Data'!Q149*1000000/'HHE (Summary)'!R$4</f>
        <v>511.88900016194725</v>
      </c>
      <c r="S37" s="196">
        <f>'Oxford Data'!R149*1000000/'HHE (Summary)'!S$4</f>
        <v>512.43508301823226</v>
      </c>
      <c r="T37" s="196">
        <f>'Oxford Data'!S149*1000000/'HHE (Summary)'!T$4</f>
        <v>530.4167145023597</v>
      </c>
      <c r="U37" s="196">
        <f>'Oxford Data'!T149*1000000/'HHE (Summary)'!U$4</f>
        <v>543.13617448000991</v>
      </c>
      <c r="V37" s="196">
        <f>'Oxford Data'!U149*1000000/'HHE (Summary)'!V$4</f>
        <v>524.14749453264312</v>
      </c>
      <c r="W37" s="196">
        <f>'Oxford Data'!V149*1000000/'HHE (Summary)'!W$4</f>
        <v>507.38171052558567</v>
      </c>
      <c r="X37" s="196">
        <f>'Oxford Data'!W149*1000000/'HHE (Summary)'!X$4</f>
        <v>504.04197927796093</v>
      </c>
      <c r="Y37" s="197">
        <f>'Oxford Data'!X149*1000000/'HHE (Summary)'!Y$4</f>
        <v>536.61088452453407</v>
      </c>
      <c r="Z37" s="196">
        <f>'Oxford Data'!Q205*1000000/'HHE (Summary)'!Z$4</f>
        <v>542.44465210513499</v>
      </c>
      <c r="AA37" s="196">
        <f>'Oxford Data'!R205*1000000/'HHE (Summary)'!AA$4</f>
        <v>543.13659478631541</v>
      </c>
      <c r="AB37" s="196">
        <f>'Oxford Data'!S205*1000000/'HHE (Summary)'!AB$4</f>
        <v>559.72844967000924</v>
      </c>
      <c r="AC37" s="196">
        <f>'Oxford Data'!T205*1000000/'HHE (Summary)'!AC$4</f>
        <v>576.957119753641</v>
      </c>
      <c r="AD37" s="196">
        <f>'Oxford Data'!U205*1000000/'HHE (Summary)'!AD$4</f>
        <v>568.57554806912981</v>
      </c>
      <c r="AE37" s="196">
        <f>'Oxford Data'!V205*1000000/'HHE (Summary)'!AE$4</f>
        <v>554.43457888195201</v>
      </c>
      <c r="AF37" s="196">
        <f>'Oxford Data'!W205*1000000/'HHE (Summary)'!AF$4</f>
        <v>553.80465639780914</v>
      </c>
      <c r="AG37" s="197">
        <f>'Oxford Data'!X205*1000000/'HHE (Summary)'!AG$4</f>
        <v>589.04642263671064</v>
      </c>
      <c r="AH37" s="196">
        <f>'Oxford Data'!Q261*1000000/'HHE (Summary)'!AH$4</f>
        <v>527.23237341648326</v>
      </c>
      <c r="AI37" s="196">
        <f>'Oxford Data'!R261*1000000/'HHE (Summary)'!AI$4</f>
        <v>519.77286578433018</v>
      </c>
      <c r="AJ37" s="196">
        <f>'Oxford Data'!S261*1000000/'HHE (Summary)'!AJ$4</f>
        <v>537.51563754890333</v>
      </c>
      <c r="AK37" s="196">
        <f>'Oxford Data'!T261*1000000/'HHE (Summary)'!AK$4</f>
        <v>548.15476513837723</v>
      </c>
      <c r="AL37" s="196">
        <f>'Oxford Data'!U261*1000000/'HHE (Summary)'!AL$4</f>
        <v>525.25582346450312</v>
      </c>
      <c r="AM37" s="196">
        <f>'Oxford Data'!V261*1000000/'HHE (Summary)'!AM$4</f>
        <v>507.324473511159</v>
      </c>
      <c r="AN37" s="196">
        <f>'Oxford Data'!W261*1000000/'HHE (Summary)'!AN$4</f>
        <v>507.45582371714175</v>
      </c>
      <c r="AO37" s="197">
        <f>'Oxford Data'!X261*1000000/'HHE (Summary)'!AO$4</f>
        <v>551.31970156689204</v>
      </c>
      <c r="AP37" s="196">
        <f>'Oxford Data'!Q317*1000000/'HHE (Summary)'!AP$4</f>
        <v>526.72825246952414</v>
      </c>
      <c r="AQ37" s="196">
        <f>'Oxford Data'!R317*1000000/'HHE (Summary)'!AQ$4</f>
        <v>513.62197672529101</v>
      </c>
      <c r="AR37" s="196">
        <f>'Oxford Data'!S317*1000000/'HHE (Summary)'!AR$4</f>
        <v>527.51566140407226</v>
      </c>
      <c r="AS37" s="196">
        <f>'Oxford Data'!T317*1000000/'HHE (Summary)'!AS$4</f>
        <v>535.88090048899699</v>
      </c>
      <c r="AT37" s="196">
        <f>'Oxford Data'!U317*1000000/'HHE (Summary)'!AT$4</f>
        <v>516.08805859274094</v>
      </c>
      <c r="AU37" s="196">
        <f>'Oxford Data'!V317*1000000/'HHE (Summary)'!AU$4</f>
        <v>498.75044336942233</v>
      </c>
      <c r="AV37" s="196">
        <f>'Oxford Data'!W317*1000000/'HHE (Summary)'!AV$4</f>
        <v>501.43664620270596</v>
      </c>
      <c r="AW37" s="197">
        <f>'Oxford Data'!X317*1000000/'HHE (Summary)'!AW$4</f>
        <v>538.58644766471332</v>
      </c>
      <c r="AX37" s="196">
        <f>'Oxford Data'!Q373*1000000/'HHE (Summary)'!AX$4</f>
        <v>516.22988500036331</v>
      </c>
      <c r="AY37" s="196">
        <f>'Oxford Data'!R373*1000000/'HHE (Summary)'!AY$4</f>
        <v>511.18330706538796</v>
      </c>
      <c r="AZ37" s="196">
        <f>'Oxford Data'!S373*1000000/'HHE (Summary)'!AZ$4</f>
        <v>518.55120655479811</v>
      </c>
      <c r="BA37" s="196">
        <f>'Oxford Data'!T373*1000000/'HHE (Summary)'!BA$4</f>
        <v>534.86585650064615</v>
      </c>
      <c r="BB37" s="196">
        <f>'Oxford Data'!U373*1000000/'HHE (Summary)'!BB$4</f>
        <v>520.23239660286379</v>
      </c>
      <c r="BC37" s="196">
        <f>'Oxford Data'!V373*1000000/'HHE (Summary)'!BC$4</f>
        <v>503.53373018664718</v>
      </c>
      <c r="BD37" s="196">
        <f>'Oxford Data'!W373*1000000/'HHE (Summary)'!BD$4</f>
        <v>502.39022039741582</v>
      </c>
      <c r="BE37" s="197">
        <f>'Oxford Data'!X373*1000000/'HHE (Summary)'!BE$4</f>
        <v>546.73083279266405</v>
      </c>
      <c r="BF37" s="196">
        <f>'Oxford Data'!Q429*1000000/'HHE (Summary)'!BF$4</f>
        <v>528.29145158659003</v>
      </c>
      <c r="BG37" s="196">
        <f>'Oxford Data'!R429*1000000/'HHE (Summary)'!BG$4</f>
        <v>525.74986067054897</v>
      </c>
      <c r="BH37" s="196">
        <f>'Oxford Data'!S429*1000000/'HHE (Summary)'!BH$4</f>
        <v>540.9222987637786</v>
      </c>
      <c r="BI37" s="196">
        <f>'Oxford Data'!T429*1000000/'HHE (Summary)'!BI$4</f>
        <v>557.35534705210523</v>
      </c>
      <c r="BJ37" s="196">
        <f>'Oxford Data'!U429*1000000/'HHE (Summary)'!BJ$4</f>
        <v>536.89550110038624</v>
      </c>
      <c r="BK37" s="196">
        <f>'Oxford Data'!V429*1000000/'HHE (Summary)'!BK$4</f>
        <v>517.65131013110351</v>
      </c>
      <c r="BL37" s="196">
        <f>'Oxford Data'!W429*1000000/'HHE (Summary)'!BL$4</f>
        <v>520.53534423116696</v>
      </c>
      <c r="BM37" s="197">
        <f>'Oxford Data'!X429*1000000/'HHE (Summary)'!BM$4</f>
        <v>567.05514945345055</v>
      </c>
      <c r="BN37" s="196">
        <f>'Oxford Data'!Q485*1000000/'HHE (Summary)'!BN$4</f>
        <v>536.69189481597766</v>
      </c>
      <c r="BO37" s="196">
        <f>'Oxford Data'!R485*1000000/'HHE (Summary)'!BO$4</f>
        <v>533.52576032533113</v>
      </c>
      <c r="BP37" s="196">
        <f>'Oxford Data'!S485*1000000/'HHE (Summary)'!BP$4</f>
        <v>543.37519796185438</v>
      </c>
      <c r="BQ37" s="196">
        <f>'Oxford Data'!T485*1000000/'HHE (Summary)'!BQ$4</f>
        <v>557.35232768846151</v>
      </c>
      <c r="BR37" s="196">
        <f>'Oxford Data'!U485*1000000/'HHE (Summary)'!BR$4</f>
        <v>532.6306507200386</v>
      </c>
      <c r="BS37" s="196">
        <f>'Oxford Data'!V485*1000000/'HHE (Summary)'!BS$4</f>
        <v>509.37444939677664</v>
      </c>
      <c r="BT37" s="196">
        <f>'Oxford Data'!W485*1000000/'HHE (Summary)'!BT$4</f>
        <v>510.48367854582273</v>
      </c>
      <c r="BU37" s="197">
        <f>'Oxford Data'!X485*1000000/'HHE (Summary)'!BU$4</f>
        <v>549.81191629476348</v>
      </c>
      <c r="BV37" s="196">
        <f>'Oxford Data'!Q541*1000000/'HHE (Summary)'!BV$4</f>
        <v>576.37053656061221</v>
      </c>
      <c r="BW37" s="196">
        <f>'Oxford Data'!R541*1000000/'HHE (Summary)'!BW$4</f>
        <v>568.03960159382223</v>
      </c>
      <c r="BX37" s="196">
        <f>'Oxford Data'!S541*1000000/'HHE (Summary)'!BX$4</f>
        <v>575.86128795842842</v>
      </c>
      <c r="BY37" s="196">
        <f>'Oxford Data'!T541*1000000/'HHE (Summary)'!BY$4</f>
        <v>582.05923308231502</v>
      </c>
      <c r="BZ37" s="196">
        <f>'Oxford Data'!U541*1000000/'HHE (Summary)'!BZ$4</f>
        <v>555.86518393016456</v>
      </c>
      <c r="CA37" s="196">
        <f>'Oxford Data'!V541*1000000/'HHE (Summary)'!CA$4</f>
        <v>538.41791260691195</v>
      </c>
      <c r="CB37" s="196">
        <f>'Oxford Data'!W541*1000000/'HHE (Summary)'!CB$4</f>
        <v>538.97593623595105</v>
      </c>
      <c r="CC37" s="197">
        <f>'Oxford Data'!X541*1000000/'HHE (Summary)'!CC$4</f>
        <v>573.71016047290357</v>
      </c>
      <c r="CD37" s="196">
        <f>'Oxford Data'!Q597*1000000/'HHE (Summary)'!CD$4</f>
        <v>549.67352936577367</v>
      </c>
      <c r="CE37" s="196">
        <f>'Oxford Data'!R597*1000000/'HHE (Summary)'!CE$4</f>
        <v>539.35751864256372</v>
      </c>
      <c r="CF37" s="196">
        <f>'Oxford Data'!S597*1000000/'HHE (Summary)'!CF$4</f>
        <v>554.68019684019453</v>
      </c>
      <c r="CG37" s="196">
        <f>'Oxford Data'!T597*1000000/'HHE (Summary)'!CG$4</f>
        <v>566.35546476856712</v>
      </c>
      <c r="CH37" s="196">
        <f>'Oxford Data'!U597*1000000/'HHE (Summary)'!CH$4</f>
        <v>542.39424747530904</v>
      </c>
      <c r="CI37" s="196">
        <f>'Oxford Data'!V597*1000000/'HHE (Summary)'!CI$4</f>
        <v>523.53409717200668</v>
      </c>
      <c r="CJ37" s="196">
        <f>'Oxford Data'!W597*1000000/'HHE (Summary)'!CJ$4</f>
        <v>525.76585598408872</v>
      </c>
      <c r="CK37" s="197">
        <f>'Oxford Data'!X597*1000000/'HHE (Summary)'!CK$4</f>
        <v>562.04593999375334</v>
      </c>
      <c r="CL37" s="196">
        <f>'Oxford Data'!Q653*1000000/'HHE (Summary)'!CL$4</f>
        <v>557.61429017753551</v>
      </c>
      <c r="CM37" s="196">
        <f>'Oxford Data'!R653*1000000/'HHE (Summary)'!CM$4</f>
        <v>549.21636965195705</v>
      </c>
      <c r="CN37" s="196">
        <f>'Oxford Data'!S653*1000000/'HHE (Summary)'!CN$4</f>
        <v>561.71869868387262</v>
      </c>
      <c r="CO37" s="196">
        <f>'Oxford Data'!T653*1000000/'HHE (Summary)'!CO$4</f>
        <v>568.28425467958323</v>
      </c>
      <c r="CP37" s="196">
        <f>'Oxford Data'!U653*1000000/'HHE (Summary)'!CP$4</f>
        <v>540.24703935082925</v>
      </c>
      <c r="CQ37" s="196">
        <f>'Oxford Data'!V653*1000000/'HHE (Summary)'!CQ$4</f>
        <v>520.6866829069487</v>
      </c>
      <c r="CR37" s="196">
        <f>'Oxford Data'!W653*1000000/'HHE (Summary)'!CR$4</f>
        <v>518.09978039696523</v>
      </c>
      <c r="CS37" s="197">
        <f>'Oxford Data'!X653*1000000/'HHE (Summary)'!CS$4</f>
        <v>554.13517039748922</v>
      </c>
      <c r="CT37" s="196">
        <f>'Oxford Data'!Q709*1000000/'HHE (Summary)'!CT$4</f>
        <v>554.73151530531811</v>
      </c>
      <c r="CU37" s="196">
        <f>'Oxford Data'!R709*1000000/'HHE (Summary)'!CU$4</f>
        <v>542.50691585842935</v>
      </c>
      <c r="CV37" s="196">
        <f>'Oxford Data'!S709*1000000/'HHE (Summary)'!CV$4</f>
        <v>561.00270372646287</v>
      </c>
      <c r="CW37" s="196">
        <f>'Oxford Data'!T709*1000000/'HHE (Summary)'!CW$4</f>
        <v>564.90910512684377</v>
      </c>
      <c r="CX37" s="196">
        <f>'Oxford Data'!U709*1000000/'HHE (Summary)'!CX$4</f>
        <v>542.2751587780682</v>
      </c>
      <c r="CY37" s="196">
        <f>'Oxford Data'!V709*1000000/'HHE (Summary)'!CY$4</f>
        <v>524.03330277256589</v>
      </c>
      <c r="CZ37" s="196">
        <f>'Oxford Data'!W709*1000000/'HHE (Summary)'!CZ$4</f>
        <v>517.37135026119449</v>
      </c>
      <c r="DA37" s="197">
        <f>'Oxford Data'!X709*1000000/'HHE (Summary)'!DA$4</f>
        <v>542.78366558820403</v>
      </c>
    </row>
    <row r="38" spans="1:105">
      <c r="A38" s="91" t="s">
        <v>179</v>
      </c>
      <c r="B38" s="196">
        <f>'Oxford Data'!Q38*1000000/'HHE (Summary)'!B$4</f>
        <v>13.677126258771901</v>
      </c>
      <c r="C38" s="196">
        <f>'Oxford Data'!R38*1000000/'HHE (Summary)'!C$4</f>
        <v>12.966591269520526</v>
      </c>
      <c r="D38" s="196">
        <f>'Oxford Data'!S38*1000000/'HHE (Summary)'!D$4</f>
        <v>12.313759622872565</v>
      </c>
      <c r="E38" s="196">
        <f>'Oxford Data'!T38*1000000/'HHE (Summary)'!E$4</f>
        <v>12.102856826181688</v>
      </c>
      <c r="F38" s="196">
        <f>'Oxford Data'!U38*1000000/'HHE (Summary)'!F$4</f>
        <v>12.348710100568436</v>
      </c>
      <c r="G38" s="196">
        <f>'Oxford Data'!V38*1000000/'HHE (Summary)'!G$4</f>
        <v>12.847105279659628</v>
      </c>
      <c r="H38" s="196">
        <f>'Oxford Data'!W38*1000000/'HHE (Summary)'!H$4</f>
        <v>12.816147570668202</v>
      </c>
      <c r="I38" s="197">
        <f>'Oxford Data'!X38*1000000/'HHE (Summary)'!I$4</f>
        <v>13.774706818739304</v>
      </c>
      <c r="J38" s="196">
        <f>'Oxford Data'!Q94*1000000/'HHE (Summary)'!J$4</f>
        <v>12.069093482230871</v>
      </c>
      <c r="K38" s="196">
        <f>'Oxford Data'!R94*1000000/'HHE (Summary)'!K$4</f>
        <v>11.858691253058517</v>
      </c>
      <c r="L38" s="196">
        <f>'Oxford Data'!S94*1000000/'HHE (Summary)'!L$4</f>
        <v>11.408364345458496</v>
      </c>
      <c r="M38" s="196">
        <f>'Oxford Data'!T94*1000000/'HHE (Summary)'!M$4</f>
        <v>11.424656690454555</v>
      </c>
      <c r="N38" s="196">
        <f>'Oxford Data'!U94*1000000/'HHE (Summary)'!N$4</f>
        <v>11.670102694353195</v>
      </c>
      <c r="O38" s="196">
        <f>'Oxford Data'!V94*1000000/'HHE (Summary)'!O$4</f>
        <v>12.229343870101676</v>
      </c>
      <c r="P38" s="196">
        <f>'Oxford Data'!W94*1000000/'HHE (Summary)'!P$4</f>
        <v>12.158147980952393</v>
      </c>
      <c r="Q38" s="197">
        <f>'Oxford Data'!X94*1000000/'HHE (Summary)'!Q$4</f>
        <v>12.80567888625596</v>
      </c>
      <c r="R38" s="196">
        <f>'Oxford Data'!Q150*1000000/'HHE (Summary)'!R$4</f>
        <v>12.960114685017647</v>
      </c>
      <c r="S38" s="196">
        <f>'Oxford Data'!R150*1000000/'HHE (Summary)'!S$4</f>
        <v>12.417741643888299</v>
      </c>
      <c r="T38" s="196">
        <f>'Oxford Data'!S150*1000000/'HHE (Summary)'!T$4</f>
        <v>11.894425245048252</v>
      </c>
      <c r="U38" s="196">
        <f>'Oxford Data'!T150*1000000/'HHE (Summary)'!U$4</f>
        <v>11.740466492089148</v>
      </c>
      <c r="V38" s="196">
        <f>'Oxford Data'!U150*1000000/'HHE (Summary)'!V$4</f>
        <v>12.040380990159173</v>
      </c>
      <c r="W38" s="196">
        <f>'Oxford Data'!V150*1000000/'HHE (Summary)'!W$4</f>
        <v>12.534876956675815</v>
      </c>
      <c r="X38" s="196">
        <f>'Oxford Data'!W150*1000000/'HHE (Summary)'!X$4</f>
        <v>12.434447700185881</v>
      </c>
      <c r="Y38" s="197">
        <f>'Oxford Data'!X150*1000000/'HHE (Summary)'!Y$4</f>
        <v>13.305593394964561</v>
      </c>
      <c r="Z38" s="196">
        <f>'Oxford Data'!Q206*1000000/'HHE (Summary)'!Z$4</f>
        <v>13.733729186079254</v>
      </c>
      <c r="AA38" s="196">
        <f>'Oxford Data'!R206*1000000/'HHE (Summary)'!AA$4</f>
        <v>13.161725523694768</v>
      </c>
      <c r="AB38" s="196">
        <f>'Oxford Data'!S206*1000000/'HHE (Summary)'!AB$4</f>
        <v>12.551731535030784</v>
      </c>
      <c r="AC38" s="196">
        <f>'Oxford Data'!T206*1000000/'HHE (Summary)'!AC$4</f>
        <v>12.471542221110509</v>
      </c>
      <c r="AD38" s="196">
        <f>'Oxford Data'!U206*1000000/'HHE (Summary)'!AD$4</f>
        <v>13.060953819010452</v>
      </c>
      <c r="AE38" s="196">
        <f>'Oxford Data'!V206*1000000/'HHE (Summary)'!AE$4</f>
        <v>13.697319163539659</v>
      </c>
      <c r="AF38" s="196">
        <f>'Oxford Data'!W206*1000000/'HHE (Summary)'!AF$4</f>
        <v>13.662066492879264</v>
      </c>
      <c r="AG38" s="197">
        <f>'Oxford Data'!X206*1000000/'HHE (Summary)'!AG$4</f>
        <v>14.605764468059691</v>
      </c>
      <c r="AH38" s="196">
        <f>'Oxford Data'!Q262*1000000/'HHE (Summary)'!AH$4</f>
        <v>13.348581475612699</v>
      </c>
      <c r="AI38" s="196">
        <f>'Oxford Data'!R262*1000000/'HHE (Summary)'!AI$4</f>
        <v>12.595556734322185</v>
      </c>
      <c r="AJ38" s="196">
        <f>'Oxford Data'!S262*1000000/'HHE (Summary)'!AJ$4</f>
        <v>12.053616324795211</v>
      </c>
      <c r="AK38" s="196">
        <f>'Oxford Data'!T262*1000000/'HHE (Summary)'!AK$4</f>
        <v>11.848948670648657</v>
      </c>
      <c r="AL38" s="196">
        <f>'Oxford Data'!U262*1000000/'HHE (Summary)'!AL$4</f>
        <v>12.065840813474582</v>
      </c>
      <c r="AM38" s="196">
        <f>'Oxford Data'!V262*1000000/'HHE (Summary)'!AM$4</f>
        <v>12.53346291490346</v>
      </c>
      <c r="AN38" s="196">
        <f>'Oxford Data'!W262*1000000/'HHE (Summary)'!AN$4</f>
        <v>12.51866542783702</v>
      </c>
      <c r="AO38" s="197">
        <f>'Oxford Data'!X262*1000000/'HHE (Summary)'!AO$4</f>
        <v>13.670307463446317</v>
      </c>
      <c r="AP38" s="196">
        <f>'Oxford Data'!Q318*1000000/'HHE (Summary)'!AP$4</f>
        <v>13.335818034152462</v>
      </c>
      <c r="AQ38" s="196">
        <f>'Oxford Data'!R318*1000000/'HHE (Summary)'!AQ$4</f>
        <v>12.446503412747298</v>
      </c>
      <c r="AR38" s="196">
        <f>'Oxford Data'!S318*1000000/'HHE (Summary)'!AR$4</f>
        <v>11.829370056804677</v>
      </c>
      <c r="AS38" s="196">
        <f>'Oxford Data'!T318*1000000/'HHE (Summary)'!AS$4</f>
        <v>11.583636022706454</v>
      </c>
      <c r="AT38" s="196">
        <f>'Oxford Data'!U318*1000000/'HHE (Summary)'!AT$4</f>
        <v>11.855244782709153</v>
      </c>
      <c r="AU38" s="196">
        <f>'Oxford Data'!V318*1000000/'HHE (Summary)'!AU$4</f>
        <v>12.321641300880032</v>
      </c>
      <c r="AV38" s="196">
        <f>'Oxford Data'!W318*1000000/'HHE (Summary)'!AV$4</f>
        <v>12.370175518110441</v>
      </c>
      <c r="AW38" s="197">
        <f>'Oxford Data'!X318*1000000/'HHE (Summary)'!AW$4</f>
        <v>13.354578685101925</v>
      </c>
      <c r="AX38" s="196">
        <f>'Oxford Data'!Q374*1000000/'HHE (Summary)'!AX$4</f>
        <v>13.070018131511951</v>
      </c>
      <c r="AY38" s="196">
        <f>'Oxford Data'!R374*1000000/'HHE (Summary)'!AY$4</f>
        <v>12.387407595940411</v>
      </c>
      <c r="AZ38" s="196">
        <f>'Oxford Data'!S374*1000000/'HHE (Summary)'!AZ$4</f>
        <v>11.628345022804108</v>
      </c>
      <c r="BA38" s="196">
        <f>'Oxford Data'!T374*1000000/'HHE (Summary)'!BA$4</f>
        <v>11.56169476654793</v>
      </c>
      <c r="BB38" s="196">
        <f>'Oxford Data'!U374*1000000/'HHE (Summary)'!BB$4</f>
        <v>11.950445864683926</v>
      </c>
      <c r="BC38" s="196">
        <f>'Oxford Data'!V374*1000000/'HHE (Summary)'!BC$4</f>
        <v>12.439812512925293</v>
      </c>
      <c r="BD38" s="196">
        <f>'Oxford Data'!W374*1000000/'HHE (Summary)'!BD$4</f>
        <v>12.393699686611951</v>
      </c>
      <c r="BE38" s="197">
        <f>'Oxford Data'!X374*1000000/'HHE (Summary)'!BE$4</f>
        <v>13.556523669987074</v>
      </c>
      <c r="BF38" s="196">
        <f>'Oxford Data'!Q430*1000000/'HHE (Summary)'!BF$4</f>
        <v>13.375395442196524</v>
      </c>
      <c r="BG38" s="196">
        <f>'Oxford Data'!R430*1000000/'HHE (Summary)'!BG$4</f>
        <v>12.740396111569241</v>
      </c>
      <c r="BH38" s="196">
        <f>'Oxford Data'!S430*1000000/'HHE (Summary)'!BH$4</f>
        <v>12.130009613407077</v>
      </c>
      <c r="BI38" s="196">
        <f>'Oxford Data'!T430*1000000/'HHE (Summary)'!BI$4</f>
        <v>12.047829041246811</v>
      </c>
      <c r="BJ38" s="196">
        <f>'Oxford Data'!U430*1000000/'HHE (Summary)'!BJ$4</f>
        <v>12.333220043177139</v>
      </c>
      <c r="BK38" s="196">
        <f>'Oxford Data'!V430*1000000/'HHE (Summary)'!BK$4</f>
        <v>12.788587653729035</v>
      </c>
      <c r="BL38" s="196">
        <f>'Oxford Data'!W430*1000000/'HHE (Summary)'!BL$4</f>
        <v>12.841330246366875</v>
      </c>
      <c r="BM38" s="197">
        <f>'Oxford Data'!X430*1000000/'HHE (Summary)'!BM$4</f>
        <v>14.060477468387081</v>
      </c>
      <c r="BN38" s="196">
        <f>'Oxford Data'!Q486*1000000/'HHE (Summary)'!BN$4</f>
        <v>13.588079652295615</v>
      </c>
      <c r="BO38" s="196">
        <f>'Oxford Data'!R486*1000000/'HHE (Summary)'!BO$4</f>
        <v>12.928828005016413</v>
      </c>
      <c r="BP38" s="196">
        <f>'Oxford Data'!S486*1000000/'HHE (Summary)'!BP$4</f>
        <v>12.185015093716126</v>
      </c>
      <c r="BQ38" s="196">
        <f>'Oxford Data'!T486*1000000/'HHE (Summary)'!BQ$4</f>
        <v>12.047763774488041</v>
      </c>
      <c r="BR38" s="196">
        <f>'Oxford Data'!U486*1000000/'HHE (Summary)'!BR$4</f>
        <v>12.235250628115455</v>
      </c>
      <c r="BS38" s="196">
        <f>'Oxford Data'!V486*1000000/'HHE (Summary)'!BS$4</f>
        <v>12.584107616825717</v>
      </c>
      <c r="BT38" s="196">
        <f>'Oxford Data'!W486*1000000/'HHE (Summary)'!BT$4</f>
        <v>12.593360996973779</v>
      </c>
      <c r="BU38" s="197">
        <f>'Oxford Data'!X486*1000000/'HHE (Summary)'!BU$4</f>
        <v>13.63292101017743</v>
      </c>
      <c r="BV38" s="196">
        <f>'Oxford Data'!Q542*1000000/'HHE (Summary)'!BV$4</f>
        <v>14.592671951394648</v>
      </c>
      <c r="BW38" s="196">
        <f>'Oxford Data'!R542*1000000/'HHE (Summary)'!BW$4</f>
        <v>13.765195338583702</v>
      </c>
      <c r="BX38" s="196">
        <f>'Oxford Data'!S542*1000000/'HHE (Summary)'!BX$4</f>
        <v>12.913505275875433</v>
      </c>
      <c r="BY38" s="196">
        <f>'Oxford Data'!T542*1000000/'HHE (Summary)'!BY$4</f>
        <v>12.581829831085113</v>
      </c>
      <c r="BZ38" s="196">
        <f>'Oxford Data'!U542*1000000/'HHE (Summary)'!BZ$4</f>
        <v>12.768979463789581</v>
      </c>
      <c r="CA38" s="196">
        <f>'Oxford Data'!V542*1000000/'HHE (Summary)'!CA$4</f>
        <v>13.301627050779446</v>
      </c>
      <c r="CB38" s="196">
        <f>'Oxford Data'!W542*1000000/'HHE (Summary)'!CB$4</f>
        <v>13.296249848842061</v>
      </c>
      <c r="CC38" s="197">
        <f>'Oxford Data'!X542*1000000/'HHE (Summary)'!CC$4</f>
        <v>14.225492516008273</v>
      </c>
      <c r="CD38" s="196">
        <f>'Oxford Data'!Q598*1000000/'HHE (Summary)'!CD$4</f>
        <v>13.91675143956027</v>
      </c>
      <c r="CE38" s="196">
        <f>'Oxford Data'!R598*1000000/'HHE (Summary)'!CE$4</f>
        <v>13.070147892184281</v>
      </c>
      <c r="CF38" s="196">
        <f>'Oxford Data'!S598*1000000/'HHE (Summary)'!CF$4</f>
        <v>12.438526079281376</v>
      </c>
      <c r="CG38" s="196">
        <f>'Oxford Data'!T598*1000000/'HHE (Summary)'!CG$4</f>
        <v>12.242376164859337</v>
      </c>
      <c r="CH38" s="196">
        <f>'Oxford Data'!U598*1000000/'HHE (Summary)'!CH$4</f>
        <v>12.459533727803951</v>
      </c>
      <c r="CI38" s="196">
        <f>'Oxford Data'!V598*1000000/'HHE (Summary)'!CI$4</f>
        <v>12.933922044366923</v>
      </c>
      <c r="CJ38" s="196">
        <f>'Oxford Data'!W598*1000000/'HHE (Summary)'!CJ$4</f>
        <v>12.970364190980122</v>
      </c>
      <c r="CK38" s="197">
        <f>'Oxford Data'!X598*1000000/'HHE (Summary)'!CK$4</f>
        <v>13.93627107186572</v>
      </c>
      <c r="CL38" s="196">
        <f>'Oxford Data'!Q654*1000000/'HHE (Summary)'!CL$4</f>
        <v>14.117797312345521</v>
      </c>
      <c r="CM38" s="196">
        <f>'Oxford Data'!R654*1000000/'HHE (Summary)'!CM$4</f>
        <v>13.309055548582739</v>
      </c>
      <c r="CN38" s="196">
        <f>'Oxford Data'!S654*1000000/'HHE (Summary)'!CN$4</f>
        <v>12.596362232871117</v>
      </c>
      <c r="CO38" s="196">
        <f>'Oxford Data'!T654*1000000/'HHE (Summary)'!CO$4</f>
        <v>12.284069011671171</v>
      </c>
      <c r="CP38" s="196">
        <f>'Oxford Data'!U654*1000000/'HHE (Summary)'!CP$4</f>
        <v>12.41020943616166</v>
      </c>
      <c r="CQ38" s="196">
        <f>'Oxford Data'!V654*1000000/'HHE (Summary)'!CQ$4</f>
        <v>12.863576608737766</v>
      </c>
      <c r="CR38" s="196">
        <f>'Oxford Data'!W654*1000000/'HHE (Summary)'!CR$4</f>
        <v>12.781246181225637</v>
      </c>
      <c r="CS38" s="197">
        <f>'Oxford Data'!X654*1000000/'HHE (Summary)'!CS$4</f>
        <v>13.740118726237471</v>
      </c>
      <c r="CT38" s="196">
        <f>'Oxford Data'!Q710*1000000/'HHE (Summary)'!CT$4</f>
        <v>14.044810604400636</v>
      </c>
      <c r="CU38" s="196">
        <f>'Oxford Data'!R710*1000000/'HHE (Summary)'!CU$4</f>
        <v>13.146466634316948</v>
      </c>
      <c r="CV38" s="196">
        <f>'Oxford Data'!S710*1000000/'HHE (Summary)'!CV$4</f>
        <v>12.580306274859444</v>
      </c>
      <c r="CW38" s="196">
        <f>'Oxford Data'!T710*1000000/'HHE (Summary)'!CW$4</f>
        <v>12.211111561787321</v>
      </c>
      <c r="CX38" s="196">
        <f>'Oxford Data'!U710*1000000/'HHE (Summary)'!CX$4</f>
        <v>12.456798098422208</v>
      </c>
      <c r="CY38" s="196">
        <f>'Oxford Data'!V710*1000000/'HHE (Summary)'!CY$4</f>
        <v>12.946254930336774</v>
      </c>
      <c r="CZ38" s="196">
        <f>'Oxford Data'!W710*1000000/'HHE (Summary)'!CZ$4</f>
        <v>12.763276196980566</v>
      </c>
      <c r="DA38" s="197">
        <f>'Oxford Data'!X710*1000000/'HHE (Summary)'!DA$4</f>
        <v>13.458651257408235</v>
      </c>
    </row>
    <row r="39" spans="1:105">
      <c r="A39" s="91" t="s">
        <v>181</v>
      </c>
      <c r="B39" s="196">
        <f>'Oxford Data'!Q39*1000000/'HHE (Summary)'!B$4</f>
        <v>32.529145854491013</v>
      </c>
      <c r="C39" s="196">
        <f>'Oxford Data'!R39*1000000/'HHE (Summary)'!C$4</f>
        <v>30.77348100871275</v>
      </c>
      <c r="D39" s="196">
        <f>'Oxford Data'!S39*1000000/'HHE (Summary)'!D$4</f>
        <v>37.010654166609974</v>
      </c>
      <c r="E39" s="196">
        <f>'Oxford Data'!T39*1000000/'HHE (Summary)'!E$4</f>
        <v>49.068747831277634</v>
      </c>
      <c r="F39" s="196">
        <f>'Oxford Data'!U39*1000000/'HHE (Summary)'!F$4</f>
        <v>49.875958977620549</v>
      </c>
      <c r="G39" s="196">
        <f>'Oxford Data'!V39*1000000/'HHE (Summary)'!G$4</f>
        <v>64.216956468649883</v>
      </c>
      <c r="H39" s="196">
        <f>'Oxford Data'!W39*1000000/'HHE (Summary)'!H$4</f>
        <v>72.913641020131848</v>
      </c>
      <c r="I39" s="197">
        <f>'Oxford Data'!X39*1000000/'HHE (Summary)'!I$4</f>
        <v>88.932416677318031</v>
      </c>
      <c r="J39" s="196">
        <f>'Oxford Data'!Q95*1000000/'HHE (Summary)'!J$4</f>
        <v>28.704663157085385</v>
      </c>
      <c r="K39" s="196">
        <f>'Oxford Data'!R95*1000000/'HHE (Summary)'!K$4</f>
        <v>28.14411301156705</v>
      </c>
      <c r="L39" s="196">
        <f>'Oxford Data'!S95*1000000/'HHE (Summary)'!L$4</f>
        <v>34.289367368529952</v>
      </c>
      <c r="M39" s="196">
        <f>'Oxford Data'!T95*1000000/'HHE (Summary)'!M$4</f>
        <v>46.319113433625155</v>
      </c>
      <c r="N39" s="196">
        <f>'Oxford Data'!U95*1000000/'HHE (Summary)'!N$4</f>
        <v>47.13509010316676</v>
      </c>
      <c r="O39" s="196">
        <f>'Oxford Data'!V95*1000000/'HHE (Summary)'!O$4</f>
        <v>61.129042368000029</v>
      </c>
      <c r="P39" s="196">
        <f>'Oxford Data'!W95*1000000/'HHE (Summary)'!P$4</f>
        <v>69.170149022135789</v>
      </c>
      <c r="Q39" s="197">
        <f>'Oxford Data'!X95*1000000/'HHE (Summary)'!Q$4</f>
        <v>82.676167669801515</v>
      </c>
      <c r="R39" s="196">
        <f>'Oxford Data'!Q151*1000000/'HHE (Summary)'!R$4</f>
        <v>30.823833377240799</v>
      </c>
      <c r="S39" s="196">
        <f>'Oxford Data'!R151*1000000/'HHE (Summary)'!S$4</f>
        <v>29.47090169700618</v>
      </c>
      <c r="T39" s="196">
        <f>'Oxford Data'!S151*1000000/'HHE (Summary)'!T$4</f>
        <v>35.750288517681888</v>
      </c>
      <c r="U39" s="196">
        <f>'Oxford Data'!T151*1000000/'HHE (Summary)'!U$4</f>
        <v>47.599504645519033</v>
      </c>
      <c r="V39" s="196">
        <f>'Oxford Data'!U151*1000000/'HHE (Summary)'!V$4</f>
        <v>48.630629713500028</v>
      </c>
      <c r="W39" s="196">
        <f>'Oxford Data'!V151*1000000/'HHE (Summary)'!W$4</f>
        <v>62.656266166136653</v>
      </c>
      <c r="X39" s="196">
        <f>'Oxford Data'!W151*1000000/'HHE (Summary)'!X$4</f>
        <v>70.742073692249747</v>
      </c>
      <c r="Y39" s="197">
        <f>'Oxford Data'!X151*1000000/'HHE (Summary)'!Y$4</f>
        <v>85.903721328586371</v>
      </c>
      <c r="Z39" s="196">
        <f>'Oxford Data'!Q207*1000000/'HHE (Summary)'!Z$4</f>
        <v>32.663768058259166</v>
      </c>
      <c r="AA39" s="196">
        <f>'Oxford Data'!R207*1000000/'HHE (Summary)'!AA$4</f>
        <v>31.23659117700317</v>
      </c>
      <c r="AB39" s="196">
        <f>'Oxford Data'!S207*1000000/'HHE (Summary)'!AB$4</f>
        <v>37.725910628648926</v>
      </c>
      <c r="AC39" s="196">
        <f>'Oxford Data'!T207*1000000/'HHE (Summary)'!AC$4</f>
        <v>50.563513152610923</v>
      </c>
      <c r="AD39" s="196">
        <f>'Oxford Data'!U207*1000000/'HHE (Summary)'!AD$4</f>
        <v>52.752683606652568</v>
      </c>
      <c r="AE39" s="196">
        <f>'Oxford Data'!V207*1000000/'HHE (Summary)'!AE$4</f>
        <v>68.466796941009775</v>
      </c>
      <c r="AF39" s="196">
        <f>'Oxford Data'!W207*1000000/'HHE (Summary)'!AF$4</f>
        <v>77.726243893665824</v>
      </c>
      <c r="AG39" s="197">
        <f>'Oxford Data'!X207*1000000/'HHE (Summary)'!AG$4</f>
        <v>94.297900395032386</v>
      </c>
      <c r="AH39" s="196">
        <f>'Oxford Data'!Q263*1000000/'HHE (Summary)'!AH$4</f>
        <v>31.747747703379869</v>
      </c>
      <c r="AI39" s="196">
        <f>'Oxford Data'!R263*1000000/'HHE (Summary)'!AI$4</f>
        <v>29.892908467697882</v>
      </c>
      <c r="AJ39" s="196">
        <f>'Oxford Data'!S263*1000000/'HHE (Summary)'!AJ$4</f>
        <v>36.228758633988207</v>
      </c>
      <c r="AK39" s="196">
        <f>'Oxford Data'!T263*1000000/'HHE (Summary)'!AK$4</f>
        <v>48.039325155698904</v>
      </c>
      <c r="AL39" s="196">
        <f>'Oxford Data'!U263*1000000/'HHE (Summary)'!AL$4</f>
        <v>48.733460947929821</v>
      </c>
      <c r="AM39" s="196">
        <f>'Oxford Data'!V263*1000000/'HHE (Summary)'!AM$4</f>
        <v>62.649198001210557</v>
      </c>
      <c r="AN39" s="196">
        <f>'Oxford Data'!W263*1000000/'HHE (Summary)'!AN$4</f>
        <v>71.221205282115278</v>
      </c>
      <c r="AO39" s="197">
        <f>'Oxford Data'!X263*1000000/'HHE (Summary)'!AO$4</f>
        <v>88.25839238860307</v>
      </c>
      <c r="AP39" s="196">
        <f>'Oxford Data'!Q319*1000000/'HHE (Summary)'!AP$4</f>
        <v>31.717391629961355</v>
      </c>
      <c r="AQ39" s="196">
        <f>'Oxford Data'!R319*1000000/'HHE (Summary)'!AQ$4</f>
        <v>29.539161714566841</v>
      </c>
      <c r="AR39" s="196">
        <f>'Oxford Data'!S319*1000000/'HHE (Summary)'!AR$4</f>
        <v>35.554756434259197</v>
      </c>
      <c r="AS39" s="196">
        <f>'Oxford Data'!T319*1000000/'HHE (Summary)'!AS$4</f>
        <v>46.963665118957636</v>
      </c>
      <c r="AT39" s="196">
        <f>'Oxford Data'!U319*1000000/'HHE (Summary)'!AT$4</f>
        <v>47.882871784708385</v>
      </c>
      <c r="AU39" s="196">
        <f>'Oxford Data'!V319*1000000/'HHE (Summary)'!AU$4</f>
        <v>61.59039610998623</v>
      </c>
      <c r="AV39" s="196">
        <f>'Oxford Data'!W319*1000000/'HHE (Summary)'!AV$4</f>
        <v>70.376416322467605</v>
      </c>
      <c r="AW39" s="197">
        <f>'Oxford Data'!X319*1000000/'HHE (Summary)'!AW$4</f>
        <v>86.219980708250915</v>
      </c>
      <c r="AX39" s="196">
        <f>'Oxford Data'!Q375*1000000/'HHE (Summary)'!AX$4</f>
        <v>31.085223465574007</v>
      </c>
      <c r="AY39" s="196">
        <f>'Oxford Data'!R375*1000000/'HHE (Summary)'!AY$4</f>
        <v>29.398910205253369</v>
      </c>
      <c r="AZ39" s="196">
        <f>'Oxford Data'!S375*1000000/'HHE (Summary)'!AZ$4</f>
        <v>34.950548764133295</v>
      </c>
      <c r="BA39" s="196">
        <f>'Oxford Data'!T375*1000000/'HHE (Summary)'!BA$4</f>
        <v>46.874708438646003</v>
      </c>
      <c r="BB39" s="196">
        <f>'Oxford Data'!U375*1000000/'HHE (Summary)'!BB$4</f>
        <v>48.267385245671456</v>
      </c>
      <c r="BC39" s="196">
        <f>'Oxford Data'!V375*1000000/'HHE (Summary)'!BC$4</f>
        <v>62.181081358886061</v>
      </c>
      <c r="BD39" s="196">
        <f>'Oxford Data'!W375*1000000/'HHE (Summary)'!BD$4</f>
        <v>70.510250048082739</v>
      </c>
      <c r="BE39" s="197">
        <f>'Oxford Data'!X375*1000000/'HHE (Summary)'!BE$4</f>
        <v>87.523780184931496</v>
      </c>
      <c r="BF39" s="196">
        <f>'Oxford Data'!Q431*1000000/'HHE (Summary)'!BF$4</f>
        <v>31.811521000009638</v>
      </c>
      <c r="BG39" s="196">
        <f>'Oxford Data'!R431*1000000/'HHE (Summary)'!BG$4</f>
        <v>30.236654309020377</v>
      </c>
      <c r="BH39" s="196">
        <f>'Oxford Data'!S431*1000000/'HHE (Summary)'!BH$4</f>
        <v>36.45836889698316</v>
      </c>
      <c r="BI39" s="196">
        <f>'Oxford Data'!T431*1000000/'HHE (Summary)'!BI$4</f>
        <v>48.845648067192016</v>
      </c>
      <c r="BJ39" s="196">
        <f>'Oxford Data'!U431*1000000/'HHE (Summary)'!BJ$4</f>
        <v>49.813395239325828</v>
      </c>
      <c r="BK39" s="196">
        <f>'Oxford Data'!V431*1000000/'HHE (Summary)'!BK$4</f>
        <v>63.924452923669705</v>
      </c>
      <c r="BL39" s="196">
        <f>'Oxford Data'!W431*1000000/'HHE (Summary)'!BL$4</f>
        <v>73.056910326738546</v>
      </c>
      <c r="BM39" s="197">
        <f>'Oxford Data'!X431*1000000/'HHE (Summary)'!BM$4</f>
        <v>90.777412351131645</v>
      </c>
      <c r="BN39" s="196">
        <f>'Oxford Data'!Q487*1000000/'HHE (Summary)'!BN$4</f>
        <v>32.31736086434686</v>
      </c>
      <c r="BO39" s="196">
        <f>'Oxford Data'!R487*1000000/'HHE (Summary)'!BO$4</f>
        <v>30.683857831820035</v>
      </c>
      <c r="BP39" s="196">
        <f>'Oxford Data'!S487*1000000/'HHE (Summary)'!BP$4</f>
        <v>36.62369523689356</v>
      </c>
      <c r="BQ39" s="196">
        <f>'Oxford Data'!T487*1000000/'HHE (Summary)'!BQ$4</f>
        <v>48.845383455441841</v>
      </c>
      <c r="BR39" s="196">
        <f>'Oxford Data'!U487*1000000/'HHE (Summary)'!BR$4</f>
        <v>49.4177005888819</v>
      </c>
      <c r="BS39" s="196">
        <f>'Oxford Data'!V487*1000000/'HHE (Summary)'!BS$4</f>
        <v>62.90234830611687</v>
      </c>
      <c r="BT39" s="196">
        <f>'Oxford Data'!W487*1000000/'HHE (Summary)'!BT$4</f>
        <v>71.646163397165125</v>
      </c>
      <c r="BU39" s="197">
        <f>'Oxford Data'!X487*1000000/'HHE (Summary)'!BU$4</f>
        <v>88.017017549635653</v>
      </c>
      <c r="BV39" s="196">
        <f>'Oxford Data'!Q543*1000000/'HHE (Summary)'!BV$4</f>
        <v>34.706644168705608</v>
      </c>
      <c r="BW39" s="196">
        <f>'Oxford Data'!R543*1000000/'HHE (Summary)'!BW$4</f>
        <v>32.6688000360476</v>
      </c>
      <c r="BX39" s="196">
        <f>'Oxford Data'!S543*1000000/'HHE (Summary)'!BX$4</f>
        <v>38.813270071990004</v>
      </c>
      <c r="BY39" s="196">
        <f>'Oxford Data'!T543*1000000/'HHE (Summary)'!BY$4</f>
        <v>51.010653443575094</v>
      </c>
      <c r="BZ39" s="196">
        <f>'Oxford Data'!U543*1000000/'HHE (Summary)'!BZ$4</f>
        <v>51.573410561539689</v>
      </c>
      <c r="CA39" s="196">
        <f>'Oxford Data'!V543*1000000/'HHE (Summary)'!CA$4</f>
        <v>66.488908332877742</v>
      </c>
      <c r="CB39" s="196">
        <f>'Oxford Data'!W543*1000000/'HHE (Summary)'!CB$4</f>
        <v>75.645039435349375</v>
      </c>
      <c r="CC39" s="197">
        <f>'Oxford Data'!X543*1000000/'HHE (Summary)'!CC$4</f>
        <v>91.842784352596567</v>
      </c>
      <c r="CD39" s="196">
        <f>'Oxford Data'!Q599*1000000/'HHE (Summary)'!CD$4</f>
        <v>33.099061077089395</v>
      </c>
      <c r="CE39" s="196">
        <f>'Oxford Data'!R599*1000000/'HHE (Summary)'!CE$4</f>
        <v>31.01925090263704</v>
      </c>
      <c r="CF39" s="196">
        <f>'Oxford Data'!S599*1000000/'HHE (Summary)'!CF$4</f>
        <v>37.38565646575853</v>
      </c>
      <c r="CG39" s="196">
        <f>'Oxford Data'!T599*1000000/'HHE (Summary)'!CG$4</f>
        <v>49.634402646953006</v>
      </c>
      <c r="CH39" s="196">
        <f>'Oxford Data'!U599*1000000/'HHE (Summary)'!CH$4</f>
        <v>50.323571290221118</v>
      </c>
      <c r="CI39" s="196">
        <f>'Oxford Data'!V599*1000000/'HHE (Summary)'!CI$4</f>
        <v>64.650914802344204</v>
      </c>
      <c r="CJ39" s="196">
        <f>'Oxford Data'!W599*1000000/'HHE (Summary)'!CJ$4</f>
        <v>73.791010388013945</v>
      </c>
      <c r="CK39" s="197">
        <f>'Oxford Data'!X599*1000000/'HHE (Summary)'!CK$4</f>
        <v>89.975509620657618</v>
      </c>
      <c r="CL39" s="196">
        <f>'Oxford Data'!Q655*1000000/'HHE (Summary)'!CL$4</f>
        <v>33.577220772009262</v>
      </c>
      <c r="CM39" s="196">
        <f>'Oxford Data'!R655*1000000/'HHE (Summary)'!CM$4</f>
        <v>31.586248047391322</v>
      </c>
      <c r="CN39" s="196">
        <f>'Oxford Data'!S655*1000000/'HHE (Summary)'!CN$4</f>
        <v>37.860054169985844</v>
      </c>
      <c r="CO39" s="196">
        <f>'Oxford Data'!T655*1000000/'HHE (Summary)'!CO$4</f>
        <v>49.803438422221596</v>
      </c>
      <c r="CP39" s="196">
        <f>'Oxford Data'!U655*1000000/'HHE (Summary)'!CP$4</f>
        <v>50.12435239800358</v>
      </c>
      <c r="CQ39" s="196">
        <f>'Oxford Data'!V655*1000000/'HHE (Summary)'!CQ$4</f>
        <v>64.299289305453655</v>
      </c>
      <c r="CR39" s="196">
        <f>'Oxford Data'!W655*1000000/'HHE (Summary)'!CR$4</f>
        <v>72.715079996478892</v>
      </c>
      <c r="CS39" s="197">
        <f>'Oxford Data'!X655*1000000/'HHE (Summary)'!CS$4</f>
        <v>88.709108646524726</v>
      </c>
      <c r="CT39" s="196">
        <f>'Oxford Data'!Q711*1000000/'HHE (Summary)'!CT$4</f>
        <v>33.403632020742457</v>
      </c>
      <c r="CU39" s="196">
        <f>'Oxford Data'!R711*1000000/'HHE (Summary)'!CU$4</f>
        <v>31.200377407885114</v>
      </c>
      <c r="CV39" s="196">
        <f>'Oxford Data'!S711*1000000/'HHE (Summary)'!CV$4</f>
        <v>37.811795837235934</v>
      </c>
      <c r="CW39" s="196">
        <f>'Oxford Data'!T711*1000000/'HHE (Summary)'!CW$4</f>
        <v>49.50764621694497</v>
      </c>
      <c r="CX39" s="196">
        <f>'Oxford Data'!U711*1000000/'HHE (Summary)'!CX$4</f>
        <v>50.31252218973124</v>
      </c>
      <c r="CY39" s="196">
        <f>'Oxford Data'!V711*1000000/'HHE (Summary)'!CY$4</f>
        <v>64.712561405545358</v>
      </c>
      <c r="CZ39" s="196">
        <f>'Oxford Data'!W711*1000000/'HHE (Summary)'!CZ$4</f>
        <v>72.61284514211583</v>
      </c>
      <c r="DA39" s="197">
        <f>'Oxford Data'!X711*1000000/'HHE (Summary)'!DA$4</f>
        <v>86.891895216981752</v>
      </c>
    </row>
    <row r="40" spans="1:105">
      <c r="A40" s="91" t="s">
        <v>183</v>
      </c>
      <c r="B40" s="196">
        <f>'Oxford Data'!Q40*1000000/'HHE (Summary)'!B$4</f>
        <v>494.00271953903035</v>
      </c>
      <c r="C40" s="196">
        <f>'Oxford Data'!R40*1000000/'HHE (Summary)'!C$4</f>
        <v>491.34404077629387</v>
      </c>
      <c r="D40" s="196">
        <f>'Oxford Data'!S40*1000000/'HHE (Summary)'!D$4</f>
        <v>499.79198215028487</v>
      </c>
      <c r="E40" s="196">
        <f>'Oxford Data'!T40*1000000/'HHE (Summary)'!E$4</f>
        <v>498.7294317520296</v>
      </c>
      <c r="F40" s="196">
        <f>'Oxford Data'!U40*1000000/'HHE (Summary)'!F$4</f>
        <v>475.34515244266009</v>
      </c>
      <c r="G40" s="196">
        <f>'Oxford Data'!V40*1000000/'HHE (Summary)'!G$4</f>
        <v>442.95590132156542</v>
      </c>
      <c r="H40" s="196">
        <f>'Oxford Data'!W40*1000000/'HHE (Summary)'!H$4</f>
        <v>433.7847523036433</v>
      </c>
      <c r="I40" s="197">
        <f>'Oxford Data'!X40*1000000/'HHE (Summary)'!I$4</f>
        <v>452.82297506137797</v>
      </c>
      <c r="J40" s="196">
        <f>'Oxford Data'!Q96*1000000/'HHE (Summary)'!J$4</f>
        <v>435.92234872943214</v>
      </c>
      <c r="K40" s="196">
        <f>'Oxford Data'!R96*1000000/'HHE (Summary)'!K$4</f>
        <v>449.3623001977852</v>
      </c>
      <c r="L40" s="196">
        <f>'Oxford Data'!S96*1000000/'HHE (Summary)'!L$4</f>
        <v>463.04371726717278</v>
      </c>
      <c r="M40" s="196">
        <f>'Oxford Data'!T96*1000000/'HHE (Summary)'!M$4</f>
        <v>470.78244591529443</v>
      </c>
      <c r="N40" s="196">
        <f>'Oxford Data'!U96*1000000/'HHE (Summary)'!N$4</f>
        <v>449.22317384497256</v>
      </c>
      <c r="O40" s="196">
        <f>'Oxford Data'!V96*1000000/'HHE (Summary)'!O$4</f>
        <v>421.65607883115081</v>
      </c>
      <c r="P40" s="196">
        <f>'Oxford Data'!W96*1000000/'HHE (Summary)'!P$4</f>
        <v>411.51361447014699</v>
      </c>
      <c r="Q40" s="197">
        <f>'Oxford Data'!X96*1000000/'HHE (Summary)'!Q$4</f>
        <v>420.96762473858695</v>
      </c>
      <c r="R40" s="196">
        <f>'Oxford Data'!Q152*1000000/'HHE (Summary)'!R$4</f>
        <v>468.10505209968892</v>
      </c>
      <c r="S40" s="196">
        <f>'Oxford Data'!R152*1000000/'HHE (Summary)'!S$4</f>
        <v>470.54643967733779</v>
      </c>
      <c r="T40" s="196">
        <f>'Oxford Data'!S152*1000000/'HHE (Summary)'!T$4</f>
        <v>482.77200073962956</v>
      </c>
      <c r="U40" s="196">
        <f>'Oxford Data'!T152*1000000/'HHE (Summary)'!U$4</f>
        <v>483.79620334240167</v>
      </c>
      <c r="V40" s="196">
        <f>'Oxford Data'!U152*1000000/'HHE (Summary)'!V$4</f>
        <v>463.47648382898387</v>
      </c>
      <c r="W40" s="196">
        <f>'Oxford Data'!V152*1000000/'HHE (Summary)'!W$4</f>
        <v>432.19056740277324</v>
      </c>
      <c r="X40" s="196">
        <f>'Oxford Data'!W152*1000000/'HHE (Summary)'!X$4</f>
        <v>420.86545788552525</v>
      </c>
      <c r="Y40" s="197">
        <f>'Oxford Data'!X152*1000000/'HHE (Summary)'!Y$4</f>
        <v>437.40156980098305</v>
      </c>
      <c r="Z40" s="196">
        <f>'Oxford Data'!Q208*1000000/'HHE (Summary)'!Z$4</f>
        <v>496.0471548607967</v>
      </c>
      <c r="AA40" s="196">
        <f>'Oxford Data'!R208*1000000/'HHE (Summary)'!AA$4</f>
        <v>498.73827808561754</v>
      </c>
      <c r="AB40" s="196">
        <f>'Oxford Data'!S208*1000000/'HHE (Summary)'!AB$4</f>
        <v>509.45080750632951</v>
      </c>
      <c r="AC40" s="196">
        <f>'Oxford Data'!T208*1000000/'HHE (Summary)'!AC$4</f>
        <v>513.92206437991956</v>
      </c>
      <c r="AD40" s="196">
        <f>'Oxford Data'!U208*1000000/'HHE (Summary)'!AD$4</f>
        <v>502.76191064346665</v>
      </c>
      <c r="AE40" s="196">
        <f>'Oxford Data'!V208*1000000/'HHE (Summary)'!AE$4</f>
        <v>472.27046277740266</v>
      </c>
      <c r="AF40" s="196">
        <f>'Oxford Data'!W208*1000000/'HHE (Summary)'!AF$4</f>
        <v>462.41634601126407</v>
      </c>
      <c r="AG40" s="197">
        <f>'Oxford Data'!X208*1000000/'HHE (Summary)'!AG$4</f>
        <v>480.1427577736186</v>
      </c>
      <c r="AH40" s="196">
        <f>'Oxford Data'!Q264*1000000/'HHE (Summary)'!AH$4</f>
        <v>482.13604423749064</v>
      </c>
      <c r="AI40" s="196">
        <f>'Oxford Data'!R264*1000000/'HHE (Summary)'!AI$4</f>
        <v>477.28440058231018</v>
      </c>
      <c r="AJ40" s="196">
        <f>'Oxford Data'!S264*1000000/'HHE (Summary)'!AJ$4</f>
        <v>489.23326259012003</v>
      </c>
      <c r="AK40" s="196">
        <f>'Oxford Data'!T264*1000000/'HHE (Summary)'!AK$4</f>
        <v>488.2664913120297</v>
      </c>
      <c r="AL40" s="196">
        <f>'Oxford Data'!U264*1000000/'HHE (Summary)'!AL$4</f>
        <v>464.4565217030987</v>
      </c>
      <c r="AM40" s="196">
        <f>'Oxford Data'!V264*1000000/'HHE (Summary)'!AM$4</f>
        <v>432.141812595045</v>
      </c>
      <c r="AN40" s="196">
        <f>'Oxford Data'!W264*1000000/'HHE (Summary)'!AN$4</f>
        <v>423.71595300718957</v>
      </c>
      <c r="AO40" s="197">
        <f>'Oxford Data'!X264*1000000/'HHE (Summary)'!AO$4</f>
        <v>449.39100171484273</v>
      </c>
      <c r="AP40" s="196">
        <f>'Oxford Data'!Q320*1000000/'HHE (Summary)'!AP$4</f>
        <v>481.67504280541033</v>
      </c>
      <c r="AQ40" s="196">
        <f>'Oxford Data'!R320*1000000/'HHE (Summary)'!AQ$4</f>
        <v>471.63631159797683</v>
      </c>
      <c r="AR40" s="196">
        <f>'Oxford Data'!S320*1000000/'HHE (Summary)'!AR$4</f>
        <v>480.13153491300841</v>
      </c>
      <c r="AS40" s="196">
        <f>'Oxford Data'!T320*1000000/'HHE (Summary)'!AS$4</f>
        <v>477.33359934733289</v>
      </c>
      <c r="AT40" s="196">
        <f>'Oxford Data'!U320*1000000/'HHE (Summary)'!AT$4</f>
        <v>456.3499420253234</v>
      </c>
      <c r="AU40" s="196">
        <f>'Oxford Data'!V320*1000000/'HHE (Summary)'!AU$4</f>
        <v>424.838405958556</v>
      </c>
      <c r="AV40" s="196">
        <f>'Oxford Data'!W320*1000000/'HHE (Summary)'!AV$4</f>
        <v>418.69005436212797</v>
      </c>
      <c r="AW40" s="197">
        <f>'Oxford Data'!X320*1000000/'HHE (Summary)'!AW$4</f>
        <v>439.01188827136042</v>
      </c>
      <c r="AX40" s="196">
        <f>'Oxford Data'!Q376*1000000/'HHE (Summary)'!AX$4</f>
        <v>472.07464340327738</v>
      </c>
      <c r="AY40" s="196">
        <f>'Oxford Data'!R376*1000000/'HHE (Summary)'!AY$4</f>
        <v>469.39698926419413</v>
      </c>
      <c r="AZ40" s="196">
        <f>'Oxford Data'!S376*1000000/'HHE (Summary)'!AZ$4</f>
        <v>471.97231276786073</v>
      </c>
      <c r="BA40" s="196">
        <f>'Oxford Data'!T376*1000000/'HHE (Summary)'!BA$4</f>
        <v>476.42945329545216</v>
      </c>
      <c r="BB40" s="196">
        <f>'Oxford Data'!U376*1000000/'HHE (Summary)'!BB$4</f>
        <v>460.01456549250844</v>
      </c>
      <c r="BC40" s="196">
        <f>'Oxford Data'!V376*1000000/'HHE (Summary)'!BC$4</f>
        <v>428.91283631483594</v>
      </c>
      <c r="BD40" s="196">
        <f>'Oxford Data'!W376*1000000/'HHE (Summary)'!BD$4</f>
        <v>419.48627066272115</v>
      </c>
      <c r="BE40" s="197">
        <f>'Oxford Data'!X376*1000000/'HHE (Summary)'!BE$4</f>
        <v>445.65052893774549</v>
      </c>
      <c r="BF40" s="196">
        <f>'Oxford Data'!Q432*1000000/'HHE (Summary)'!BF$4</f>
        <v>483.10453514438393</v>
      </c>
      <c r="BG40" s="196">
        <f>'Oxford Data'!R432*1000000/'HHE (Summary)'!BG$4</f>
        <v>482.77281024995938</v>
      </c>
      <c r="BH40" s="196">
        <f>'Oxford Data'!S432*1000000/'HHE (Summary)'!BH$4</f>
        <v>492.33392025338833</v>
      </c>
      <c r="BI40" s="196">
        <f>'Oxford Data'!T432*1000000/'HHE (Summary)'!BI$4</f>
        <v>496.46186994366639</v>
      </c>
      <c r="BJ40" s="196">
        <f>'Oxford Data'!U432*1000000/'HHE (Summary)'!BJ$4</f>
        <v>474.74888581788332</v>
      </c>
      <c r="BK40" s="196">
        <f>'Oxford Data'!V432*1000000/'HHE (Summary)'!BK$4</f>
        <v>440.93826955370474</v>
      </c>
      <c r="BL40" s="196">
        <f>'Oxford Data'!W432*1000000/'HHE (Summary)'!BL$4</f>
        <v>434.63710365806151</v>
      </c>
      <c r="BM40" s="197">
        <f>'Oxford Data'!X432*1000000/'HHE (Summary)'!BM$4</f>
        <v>462.21725963393186</v>
      </c>
      <c r="BN40" s="196">
        <f>'Oxford Data'!Q488*1000000/'HHE (Summary)'!BN$4</f>
        <v>490.78645429933528</v>
      </c>
      <c r="BO40" s="196">
        <f>'Oxford Data'!R488*1000000/'HHE (Summary)'!BO$4</f>
        <v>489.91307448849449</v>
      </c>
      <c r="BP40" s="196">
        <f>'Oxford Data'!S488*1000000/'HHE (Summary)'!BP$4</f>
        <v>494.56648763124463</v>
      </c>
      <c r="BQ40" s="196">
        <f>'Oxford Data'!T488*1000000/'HHE (Summary)'!BQ$4</f>
        <v>496.45918045853176</v>
      </c>
      <c r="BR40" s="196">
        <f>'Oxford Data'!U488*1000000/'HHE (Summary)'!BR$4</f>
        <v>470.97769950304121</v>
      </c>
      <c r="BS40" s="196">
        <f>'Oxford Data'!V488*1000000/'HHE (Summary)'!BS$4</f>
        <v>433.88799347383411</v>
      </c>
      <c r="BT40" s="196">
        <f>'Oxford Data'!W488*1000000/'HHE (Summary)'!BT$4</f>
        <v>426.24415415168386</v>
      </c>
      <c r="BU40" s="197">
        <f>'Oxford Data'!X488*1000000/'HHE (Summary)'!BU$4</f>
        <v>448.16197773495037</v>
      </c>
      <c r="BV40" s="196">
        <f>'Oxford Data'!Q544*1000000/'HHE (Summary)'!BV$4</f>
        <v>527.07122044051187</v>
      </c>
      <c r="BW40" s="196">
        <f>'Oxford Data'!R544*1000000/'HHE (Summary)'!BW$4</f>
        <v>521.60560621919103</v>
      </c>
      <c r="BX40" s="196">
        <f>'Oxford Data'!S544*1000000/'HHE (Summary)'!BX$4</f>
        <v>524.13451261056298</v>
      </c>
      <c r="BY40" s="196">
        <f>'Oxford Data'!T544*1000000/'HHE (Summary)'!BY$4</f>
        <v>518.46674980765476</v>
      </c>
      <c r="BZ40" s="196">
        <f>'Oxford Data'!U544*1000000/'HHE (Summary)'!BZ$4</f>
        <v>491.52279390483528</v>
      </c>
      <c r="CA40" s="196">
        <f>'Oxford Data'!V544*1000000/'HHE (Summary)'!CA$4</f>
        <v>458.62737722325483</v>
      </c>
      <c r="CB40" s="196">
        <f>'Oxford Data'!W544*1000000/'HHE (Summary)'!CB$4</f>
        <v>450.03464695175956</v>
      </c>
      <c r="CC40" s="197">
        <f>'Oxford Data'!X544*1000000/'HHE (Summary)'!CC$4</f>
        <v>467.6418836042987</v>
      </c>
      <c r="CD40" s="196">
        <f>'Oxford Data'!Q600*1000000/'HHE (Summary)'!CD$4</f>
        <v>502.65771684912403</v>
      </c>
      <c r="CE40" s="196">
        <f>'Oxford Data'!R600*1000000/'HHE (Summary)'!CE$4</f>
        <v>495.26811984774247</v>
      </c>
      <c r="CF40" s="196">
        <f>'Oxford Data'!S600*1000000/'HHE (Summary)'!CF$4</f>
        <v>504.85601429515464</v>
      </c>
      <c r="CG40" s="196">
        <f>'Oxford Data'!T600*1000000/'HHE (Summary)'!CG$4</f>
        <v>504.47868595675482</v>
      </c>
      <c r="CH40" s="196">
        <f>'Oxford Data'!U600*1000000/'HHE (Summary)'!CH$4</f>
        <v>479.6111424572839</v>
      </c>
      <c r="CI40" s="196">
        <f>'Oxford Data'!V600*1000000/'HHE (Summary)'!CI$4</f>
        <v>445.94926032529565</v>
      </c>
      <c r="CJ40" s="196">
        <f>'Oxford Data'!W600*1000000/'HHE (Summary)'!CJ$4</f>
        <v>439.00448140509462</v>
      </c>
      <c r="CK40" s="197">
        <f>'Oxford Data'!X600*1000000/'HHE (Summary)'!CK$4</f>
        <v>458.13415930123</v>
      </c>
      <c r="CL40" s="196">
        <f>'Oxford Data'!Q656*1000000/'HHE (Summary)'!CL$4</f>
        <v>509.91927209318072</v>
      </c>
      <c r="CM40" s="196">
        <f>'Oxford Data'!R656*1000000/'HHE (Summary)'!CM$4</f>
        <v>504.32106605598295</v>
      </c>
      <c r="CN40" s="196">
        <f>'Oxford Data'!S656*1000000/'HHE (Summary)'!CN$4</f>
        <v>511.26228228101547</v>
      </c>
      <c r="CO40" s="196">
        <f>'Oxford Data'!T656*1000000/'HHE (Summary)'!CO$4</f>
        <v>506.19674724569057</v>
      </c>
      <c r="CP40" s="196">
        <f>'Oxford Data'!U656*1000000/'HHE (Summary)'!CP$4</f>
        <v>477.71247751666397</v>
      </c>
      <c r="CQ40" s="196">
        <f>'Oxford Data'!V656*1000000/'HHE (Summary)'!CQ$4</f>
        <v>443.52381699275725</v>
      </c>
      <c r="CR40" s="196">
        <f>'Oxford Data'!W656*1000000/'HHE (Summary)'!CR$4</f>
        <v>432.60345421926075</v>
      </c>
      <c r="CS40" s="197">
        <f>'Oxford Data'!X656*1000000/'HHE (Summary)'!CS$4</f>
        <v>451.68594302472712</v>
      </c>
      <c r="CT40" s="196">
        <f>'Oxford Data'!Q712*1000000/'HHE (Summary)'!CT$4</f>
        <v>507.28307268017505</v>
      </c>
      <c r="CU40" s="196">
        <f>'Oxford Data'!R712*1000000/'HHE (Summary)'!CU$4</f>
        <v>498.16007181622729</v>
      </c>
      <c r="CV40" s="196">
        <f>'Oxford Data'!S712*1000000/'HHE (Summary)'!CV$4</f>
        <v>510.61060161436751</v>
      </c>
      <c r="CW40" s="196">
        <f>'Oxford Data'!T712*1000000/'HHE (Summary)'!CW$4</f>
        <v>503.19034734811146</v>
      </c>
      <c r="CX40" s="196">
        <f>'Oxford Data'!U712*1000000/'HHE (Summary)'!CX$4</f>
        <v>479.50583848991471</v>
      </c>
      <c r="CY40" s="196">
        <f>'Oxford Data'!V712*1000000/'HHE (Summary)'!CY$4</f>
        <v>446.3744864366837</v>
      </c>
      <c r="CZ40" s="196">
        <f>'Oxford Data'!W712*1000000/'HHE (Summary)'!CZ$4</f>
        <v>431.99522892209819</v>
      </c>
      <c r="DA40" s="197">
        <f>'Oxford Data'!X712*1000000/'HHE (Summary)'!DA$4</f>
        <v>442.43311911381409</v>
      </c>
    </row>
    <row r="41" spans="1:105" s="88" customFormat="1">
      <c r="A41" s="90" t="s">
        <v>185</v>
      </c>
      <c r="B41" s="196">
        <f>'Oxford Data'!Q41*1000000/'HHE (Summary)'!B$4</f>
        <v>1558.289878359446</v>
      </c>
      <c r="C41" s="196">
        <f>'Oxford Data'!R41*1000000/'HHE (Summary)'!C$4</f>
        <v>1484.4338127353662</v>
      </c>
      <c r="D41" s="196">
        <f>'Oxford Data'!S41*1000000/'HHE (Summary)'!D$4</f>
        <v>1437.6102157077114</v>
      </c>
      <c r="E41" s="196">
        <f>'Oxford Data'!T41*1000000/'HHE (Summary)'!E$4</f>
        <v>1487.7777507313106</v>
      </c>
      <c r="F41" s="196">
        <f>'Oxford Data'!U41*1000000/'HHE (Summary)'!F$4</f>
        <v>1550.1640497674607</v>
      </c>
      <c r="G41" s="196">
        <f>'Oxford Data'!V41*1000000/'HHE (Summary)'!G$4</f>
        <v>1622.0312059509233</v>
      </c>
      <c r="H41" s="196">
        <f>'Oxford Data'!W41*1000000/'HHE (Summary)'!H$4</f>
        <v>1724.9128612885916</v>
      </c>
      <c r="I41" s="197">
        <f>'Oxford Data'!X41*1000000/'HHE (Summary)'!I$4</f>
        <v>1835.2886324534766</v>
      </c>
      <c r="J41" s="196">
        <f>'Oxford Data'!Q97*1000000/'HHE (Summary)'!J$4</f>
        <v>1353.490484011799</v>
      </c>
      <c r="K41" s="196">
        <f>'Oxford Data'!R97*1000000/'HHE (Summary)'!K$4</f>
        <v>1343.5830320011246</v>
      </c>
      <c r="L41" s="196">
        <f>'Oxford Data'!S97*1000000/'HHE (Summary)'!L$4</f>
        <v>1320.261093351196</v>
      </c>
      <c r="M41" s="196">
        <f>'Oxford Data'!T97*1000000/'HHE (Summary)'!M$4</f>
        <v>1395.0184913533847</v>
      </c>
      <c r="N41" s="196">
        <f>'Oxford Data'!U97*1000000/'HHE (Summary)'!N$4</f>
        <v>1455.5904054593855</v>
      </c>
      <c r="O41" s="196">
        <f>'Oxford Data'!V97*1000000/'HHE (Summary)'!O$4</f>
        <v>1535.6714366910674</v>
      </c>
      <c r="P41" s="196">
        <f>'Oxford Data'!W97*1000000/'HHE (Summary)'!P$4</f>
        <v>1626.824373124387</v>
      </c>
      <c r="Q41" s="197">
        <f>'Oxford Data'!X97*1000000/'HHE (Summary)'!Q$4</f>
        <v>1691.431737409988</v>
      </c>
      <c r="R41" s="196">
        <f>'Oxford Data'!Q153*1000000/'HHE (Summary)'!R$4</f>
        <v>1465.0769521429881</v>
      </c>
      <c r="S41" s="196">
        <f>'Oxford Data'!R153*1000000/'HHE (Summary)'!S$4</f>
        <v>1412.6916499418498</v>
      </c>
      <c r="T41" s="196">
        <f>'Oxford Data'!S153*1000000/'HHE (Summary)'!T$4</f>
        <v>1381.2558934410206</v>
      </c>
      <c r="U41" s="196">
        <f>'Oxford Data'!T153*1000000/'HHE (Summary)'!U$4</f>
        <v>1436.5053863465803</v>
      </c>
      <c r="V41" s="196">
        <f>'Oxford Data'!U153*1000000/'HHE (Summary)'!V$4</f>
        <v>1505.9102884808867</v>
      </c>
      <c r="W41" s="196">
        <f>'Oxford Data'!V153*1000000/'HHE (Summary)'!W$4</f>
        <v>1576.7957873464529</v>
      </c>
      <c r="X41" s="196">
        <f>'Oxford Data'!W153*1000000/'HHE (Summary)'!X$4</f>
        <v>1665.6616546716284</v>
      </c>
      <c r="Y41" s="197">
        <f>'Oxford Data'!X153*1000000/'HHE (Summary)'!Y$4</f>
        <v>1763.7931944739535</v>
      </c>
      <c r="Z41" s="196">
        <f>'Oxford Data'!Q209*1000000/'HHE (Summary)'!Z$4</f>
        <v>1567.3761879015826</v>
      </c>
      <c r="AA41" s="196">
        <f>'Oxford Data'!R209*1000000/'HHE (Summary)'!AA$4</f>
        <v>1511.6302438334387</v>
      </c>
      <c r="AB41" s="196">
        <f>'Oxford Data'!S209*1000000/'HHE (Summary)'!AB$4</f>
        <v>1471.7042767106475</v>
      </c>
      <c r="AC41" s="196">
        <f>'Oxford Data'!T209*1000000/'HHE (Summary)'!AC$4</f>
        <v>1541.2049794675956</v>
      </c>
      <c r="AD41" s="196">
        <f>'Oxford Data'!U209*1000000/'HHE (Summary)'!AD$4</f>
        <v>1653.9985142143423</v>
      </c>
      <c r="AE41" s="196">
        <f>'Oxford Data'!V209*1000000/'HHE (Summary)'!AE$4</f>
        <v>1746.6126961576222</v>
      </c>
      <c r="AF41" s="196">
        <f>'Oxford Data'!W209*1000000/'HHE (Summary)'!AF$4</f>
        <v>1856.8063109856778</v>
      </c>
      <c r="AG41" s="197">
        <f>'Oxford Data'!X209*1000000/'HHE (Summary)'!AG$4</f>
        <v>1963.8549375516152</v>
      </c>
      <c r="AH41" s="196">
        <f>'Oxford Data'!Q265*1000000/'HHE (Summary)'!AH$4</f>
        <v>1515.5934084460764</v>
      </c>
      <c r="AI41" s="196">
        <f>'Oxford Data'!R265*1000000/'HHE (Summary)'!AI$4</f>
        <v>1436.243673459601</v>
      </c>
      <c r="AJ41" s="196">
        <f>'Oxford Data'!S265*1000000/'HHE (Summary)'!AJ$4</f>
        <v>1403.2757815343639</v>
      </c>
      <c r="AK41" s="196">
        <f>'Oxford Data'!T265*1000000/'HHE (Summary)'!AK$4</f>
        <v>1452.5235870493598</v>
      </c>
      <c r="AL41" s="196">
        <f>'Oxford Data'!U265*1000000/'HHE (Summary)'!AL$4</f>
        <v>1509.620332527737</v>
      </c>
      <c r="AM41" s="196">
        <f>'Oxford Data'!V265*1000000/'HHE (Summary)'!AM$4</f>
        <v>1576.7984633810843</v>
      </c>
      <c r="AN41" s="196">
        <f>'Oxford Data'!W265*1000000/'HHE (Summary)'!AN$4</f>
        <v>1679.4221455210547</v>
      </c>
      <c r="AO41" s="197">
        <f>'Oxford Data'!X265*1000000/'HHE (Summary)'!AO$4</f>
        <v>1819.7193870808574</v>
      </c>
      <c r="AP41" s="196">
        <f>'Oxford Data'!Q321*1000000/'HHE (Summary)'!AP$4</f>
        <v>1514.9786649911102</v>
      </c>
      <c r="AQ41" s="196">
        <f>'Oxford Data'!R321*1000000/'HHE (Summary)'!AQ$4</f>
        <v>1417.7867652311729</v>
      </c>
      <c r="AR41" s="196">
        <f>'Oxford Data'!S321*1000000/'HHE (Summary)'!AR$4</f>
        <v>1374.8442888478762</v>
      </c>
      <c r="AS41" s="196">
        <f>'Oxford Data'!T321*1000000/'HHE (Summary)'!AS$4</f>
        <v>1416.4891850727656</v>
      </c>
      <c r="AT41" s="196">
        <f>'Oxford Data'!U321*1000000/'HHE (Summary)'!AT$4</f>
        <v>1480.9327600958056</v>
      </c>
      <c r="AU41" s="196">
        <f>'Oxford Data'!V321*1000000/'HHE (Summary)'!AU$4</f>
        <v>1547.2564247723665</v>
      </c>
      <c r="AV41" s="196">
        <f>'Oxford Data'!W321*1000000/'HHE (Summary)'!AV$4</f>
        <v>1657.5141087553466</v>
      </c>
      <c r="AW41" s="197">
        <f>'Oxford Data'!X321*1000000/'HHE (Summary)'!AW$4</f>
        <v>1772.4410809116559</v>
      </c>
      <c r="AX41" s="196">
        <f>'Oxford Data'!Q377*1000000/'HHE (Summary)'!AX$4</f>
        <v>1481.2703653084905</v>
      </c>
      <c r="AY41" s="196">
        <f>'Oxford Data'!R377*1000000/'HHE (Summary)'!AY$4</f>
        <v>1410.4185022458055</v>
      </c>
      <c r="AZ41" s="196">
        <f>'Oxford Data'!S377*1000000/'HHE (Summary)'!AZ$4</f>
        <v>1348.8321059857819</v>
      </c>
      <c r="BA41" s="196">
        <f>'Oxford Data'!T377*1000000/'HHE (Summary)'!BA$4</f>
        <v>1413.6852132575527</v>
      </c>
      <c r="BB41" s="196">
        <f>'Oxford Data'!U377*1000000/'HHE (Summary)'!BB$4</f>
        <v>1494.2926532274066</v>
      </c>
      <c r="BC41" s="196">
        <f>'Oxford Data'!V377*1000000/'HHE (Summary)'!BC$4</f>
        <v>1565.320829427448</v>
      </c>
      <c r="BD41" s="196">
        <f>'Oxford Data'!W377*1000000/'HHE (Summary)'!BD$4</f>
        <v>1662.0896525436669</v>
      </c>
      <c r="BE41" s="197">
        <f>'Oxford Data'!X377*1000000/'HHE (Summary)'!BE$4</f>
        <v>1803.857772060222</v>
      </c>
      <c r="BF41" s="196">
        <f>'Oxford Data'!Q433*1000000/'HHE (Summary)'!BF$4</f>
        <v>1521.3402759108833</v>
      </c>
      <c r="BG41" s="196">
        <f>'Oxford Data'!R433*1000000/'HHE (Summary)'!BG$4</f>
        <v>1457.2590889553976</v>
      </c>
      <c r="BH41" s="196">
        <f>'Oxford Data'!S433*1000000/'HHE (Summary)'!BH$4</f>
        <v>1415.2574785520687</v>
      </c>
      <c r="BI41" s="196">
        <f>'Oxford Data'!T433*1000000/'HHE (Summary)'!BI$4</f>
        <v>1482.1552069785962</v>
      </c>
      <c r="BJ41" s="196">
        <f>'Oxford Data'!U433*1000000/'HHE (Summary)'!BJ$4</f>
        <v>1549.7289899938735</v>
      </c>
      <c r="BK41" s="196">
        <f>'Oxford Data'!V433*1000000/'HHE (Summary)'!BK$4</f>
        <v>1615.6270328527069</v>
      </c>
      <c r="BL41" s="196">
        <f>'Oxford Data'!W433*1000000/'HHE (Summary)'!BL$4</f>
        <v>1730.8140674777624</v>
      </c>
      <c r="BM41" s="197">
        <f>'Oxford Data'!X433*1000000/'HHE (Summary)'!BM$4</f>
        <v>1881.250006024218</v>
      </c>
      <c r="BN41" s="196">
        <f>'Oxford Data'!Q489*1000000/'HHE (Summary)'!BN$4</f>
        <v>1549.7921232586457</v>
      </c>
      <c r="BO41" s="196">
        <f>'Oxford Data'!R489*1000000/'HHE (Summary)'!BO$4</f>
        <v>1482.5558251100524</v>
      </c>
      <c r="BP41" s="196">
        <f>'Oxford Data'!S489*1000000/'HHE (Summary)'!BP$4</f>
        <v>1423.1927542705403</v>
      </c>
      <c r="BQ41" s="196">
        <f>'Oxford Data'!T489*1000000/'HHE (Summary)'!BQ$4</f>
        <v>1482.8528838802551</v>
      </c>
      <c r="BR41" s="196">
        <f>'Oxford Data'!U489*1000000/'HHE (Summary)'!BR$4</f>
        <v>1537.262555053338</v>
      </c>
      <c r="BS41" s="196">
        <f>'Oxford Data'!V489*1000000/'HHE (Summary)'!BS$4</f>
        <v>1587.5508345467797</v>
      </c>
      <c r="BT41" s="196">
        <f>'Oxford Data'!W489*1000000/'HHE (Summary)'!BT$4</f>
        <v>1695.4895712141492</v>
      </c>
      <c r="BU41" s="197">
        <f>'Oxford Data'!X489*1000000/'HHE (Summary)'!BU$4</f>
        <v>1817.8577388702172</v>
      </c>
      <c r="BV41" s="196">
        <f>'Oxford Data'!Q545*1000000/'HHE (Summary)'!BV$4</f>
        <v>1674.1285961898052</v>
      </c>
      <c r="BW41" s="196">
        <f>'Oxford Data'!R545*1000000/'HHE (Summary)'!BW$4</f>
        <v>1585.0358360913556</v>
      </c>
      <c r="BX41" s="196">
        <f>'Oxford Data'!S545*1000000/'HHE (Summary)'!BX$4</f>
        <v>1514.1338996884854</v>
      </c>
      <c r="BY41" s="196">
        <f>'Oxford Data'!T545*1000000/'HHE (Summary)'!BY$4</f>
        <v>1551.873614273341</v>
      </c>
      <c r="BZ41" s="196">
        <f>'Oxford Data'!U545*1000000/'HHE (Summary)'!BZ$4</f>
        <v>1607.4513906617019</v>
      </c>
      <c r="CA41" s="196">
        <f>'Oxford Data'!V545*1000000/'HHE (Summary)'!CA$4</f>
        <v>1684.4374291972813</v>
      </c>
      <c r="CB41" s="196">
        <f>'Oxford Data'!W545*1000000/'HHE (Summary)'!CB$4</f>
        <v>1795.314683061212</v>
      </c>
      <c r="CC41" s="197">
        <f>'Oxford Data'!X545*1000000/'HHE (Summary)'!CC$4</f>
        <v>1899.7632617238937</v>
      </c>
      <c r="CD41" s="196">
        <f>'Oxford Data'!Q601*1000000/'HHE (Summary)'!CD$4</f>
        <v>1589.8041054053324</v>
      </c>
      <c r="CE41" s="196">
        <f>'Oxford Data'!R601*1000000/'HHE (Summary)'!CE$4</f>
        <v>1499.1391522625238</v>
      </c>
      <c r="CF41" s="196">
        <f>'Oxford Data'!S601*1000000/'HHE (Summary)'!CF$4</f>
        <v>1455.3251719165421</v>
      </c>
      <c r="CG41" s="196">
        <f>'Oxford Data'!T601*1000000/'HHE (Summary)'!CG$4</f>
        <v>1508.2650470646827</v>
      </c>
      <c r="CH41" s="196">
        <f>'Oxford Data'!U601*1000000/'HHE (Summary)'!CH$4</f>
        <v>1566.9648653743163</v>
      </c>
      <c r="CI41" s="196">
        <f>'Oxford Data'!V601*1000000/'HHE (Summary)'!CI$4</f>
        <v>1635.5995903689206</v>
      </c>
      <c r="CJ41" s="196">
        <f>'Oxford Data'!W601*1000000/'HHE (Summary)'!CJ$4</f>
        <v>1749.7520196148926</v>
      </c>
      <c r="CK41" s="197">
        <f>'Oxford Data'!X601*1000000/'HHE (Summary)'!CK$4</f>
        <v>1861.1449321532034</v>
      </c>
      <c r="CL41" s="196">
        <f>'Oxford Data'!Q657*1000000/'HHE (Summary)'!CL$4</f>
        <v>1618.2716195182529</v>
      </c>
      <c r="CM41" s="196">
        <f>'Oxford Data'!R657*1000000/'HHE (Summary)'!CM$4</f>
        <v>1532.3597838626388</v>
      </c>
      <c r="CN41" s="196">
        <f>'Oxford Data'!S657*1000000/'HHE (Summary)'!CN$4</f>
        <v>1478.9787595967946</v>
      </c>
      <c r="CO41" s="196">
        <f>'Oxford Data'!T657*1000000/'HHE (Summary)'!CO$4</f>
        <v>1516.1877723279022</v>
      </c>
      <c r="CP41" s="196">
        <f>'Oxford Data'!U657*1000000/'HHE (Summary)'!CP$4</f>
        <v>1562.0464675028547</v>
      </c>
      <c r="CQ41" s="196">
        <f>'Oxford Data'!V657*1000000/'HHE (Summary)'!CQ$4</f>
        <v>1628.0557006090671</v>
      </c>
      <c r="CR41" s="196">
        <f>'Oxford Data'!W657*1000000/'HHE (Summary)'!CR$4</f>
        <v>1723.7444649171816</v>
      </c>
      <c r="CS41" s="197">
        <f>'Oxford Data'!X657*1000000/'HHE (Summary)'!CS$4</f>
        <v>1834.2608131823426</v>
      </c>
      <c r="CT41" s="196">
        <f>'Oxford Data'!Q713*1000000/'HHE (Summary)'!CT$4</f>
        <v>1605.4375899806221</v>
      </c>
      <c r="CU41" s="196">
        <f>'Oxford Data'!R713*1000000/'HHE (Summary)'!CU$4</f>
        <v>1507.7468973712369</v>
      </c>
      <c r="CV41" s="196">
        <f>'Oxford Data'!S713*1000000/'HHE (Summary)'!CV$4</f>
        <v>1472.1201532891939</v>
      </c>
      <c r="CW41" s="196">
        <f>'Oxford Data'!T713*1000000/'HHE (Summary)'!CW$4</f>
        <v>1503.6530871953605</v>
      </c>
      <c r="CX41" s="196">
        <f>'Oxford Data'!U713*1000000/'HHE (Summary)'!CX$4</f>
        <v>1565.6535139323742</v>
      </c>
      <c r="CY41" s="196">
        <f>'Oxford Data'!V713*1000000/'HHE (Summary)'!CY$4</f>
        <v>1636.0748609614834</v>
      </c>
      <c r="CZ41" s="196">
        <f>'Oxford Data'!W713*1000000/'HHE (Summary)'!CZ$4</f>
        <v>1716.6118728520969</v>
      </c>
      <c r="DA41" s="197">
        <f>'Oxford Data'!X713*1000000/'HHE (Summary)'!DA$4</f>
        <v>1788.133452500871</v>
      </c>
    </row>
    <row r="42" spans="1:105">
      <c r="A42" s="91" t="s">
        <v>186</v>
      </c>
      <c r="B42" s="196">
        <f>'Oxford Data'!Q42*1000000/'HHE (Summary)'!B$4</f>
        <v>156.90834465507956</v>
      </c>
      <c r="C42" s="196">
        <f>'Oxford Data'!R42*1000000/'HHE (Summary)'!C$4</f>
        <v>135.06928099186896</v>
      </c>
      <c r="D42" s="196">
        <f>'Oxford Data'!S42*1000000/'HHE (Summary)'!D$4</f>
        <v>122.81720511067532</v>
      </c>
      <c r="E42" s="196">
        <f>'Oxford Data'!T42*1000000/'HHE (Summary)'!E$4</f>
        <v>146.43095020387847</v>
      </c>
      <c r="F42" s="196">
        <f>'Oxford Data'!U42*1000000/'HHE (Summary)'!F$4</f>
        <v>146.66097905155632</v>
      </c>
      <c r="G42" s="196">
        <f>'Oxford Data'!V42*1000000/'HHE (Summary)'!G$4</f>
        <v>147.66581860417912</v>
      </c>
      <c r="H42" s="196">
        <f>'Oxford Data'!W42*1000000/'HHE (Summary)'!H$4</f>
        <v>157.86642633535388</v>
      </c>
      <c r="I42" s="197">
        <f>'Oxford Data'!X42*1000000/'HHE (Summary)'!I$4</f>
        <v>183.94159563563954</v>
      </c>
      <c r="J42" s="196">
        <f>'Oxford Data'!Q98*1000000/'HHE (Summary)'!J$4</f>
        <v>136.28654995582679</v>
      </c>
      <c r="K42" s="196">
        <f>'Oxford Data'!R98*1000000/'HHE (Summary)'!K$4</f>
        <v>122.25320693204901</v>
      </c>
      <c r="L42" s="196">
        <f>'Oxford Data'!S98*1000000/'HHE (Summary)'!L$4</f>
        <v>112.79189291370896</v>
      </c>
      <c r="M42" s="196">
        <f>'Oxford Data'!T98*1000000/'HHE (Summary)'!M$4</f>
        <v>137.30134298650947</v>
      </c>
      <c r="N42" s="196">
        <f>'Oxford Data'!U98*1000000/'HHE (Summary)'!N$4</f>
        <v>137.71336910744975</v>
      </c>
      <c r="O42" s="196">
        <f>'Oxford Data'!V98*1000000/'HHE (Summary)'!O$4</f>
        <v>139.8038329805743</v>
      </c>
      <c r="P42" s="196">
        <f>'Oxford Data'!W98*1000000/'HHE (Summary)'!P$4</f>
        <v>148.88923134849961</v>
      </c>
      <c r="Q42" s="197">
        <f>'Oxford Data'!X98*1000000/'HHE (Summary)'!Q$4</f>
        <v>169.52355459862082</v>
      </c>
      <c r="R42" s="196">
        <f>'Oxford Data'!Q154*1000000/'HHE (Summary)'!R$4</f>
        <v>147.52248766133556</v>
      </c>
      <c r="S42" s="196">
        <f>'Oxford Data'!R154*1000000/'HHE (Summary)'!S$4</f>
        <v>128.54143026374132</v>
      </c>
      <c r="T42" s="196">
        <f>'Oxford Data'!S154*1000000/'HHE (Summary)'!T$4</f>
        <v>118.00277051562473</v>
      </c>
      <c r="U42" s="196">
        <f>'Oxford Data'!T154*1000000/'HHE (Summary)'!U$4</f>
        <v>141.38459093928736</v>
      </c>
      <c r="V42" s="196">
        <f>'Oxford Data'!U154*1000000/'HHE (Summary)'!V$4</f>
        <v>142.47413188658908</v>
      </c>
      <c r="W42" s="196">
        <f>'Oxford Data'!V154*1000000/'HHE (Summary)'!W$4</f>
        <v>143.54769492466841</v>
      </c>
      <c r="X42" s="196">
        <f>'Oxford Data'!W154*1000000/'HHE (Summary)'!X$4</f>
        <v>152.44367342151114</v>
      </c>
      <c r="Y42" s="197">
        <f>'Oxford Data'!X154*1000000/'HHE (Summary)'!Y$4</f>
        <v>176.77597344953043</v>
      </c>
      <c r="Z42" s="196">
        <f>'Oxford Data'!Q210*1000000/'HHE (Summary)'!Z$4</f>
        <v>157.823269284367</v>
      </c>
      <c r="AA42" s="196">
        <f>'Oxford Data'!R210*1000000/'HHE (Summary)'!AA$4</f>
        <v>137.54389613634115</v>
      </c>
      <c r="AB42" s="196">
        <f>'Oxford Data'!S210*1000000/'HHE (Summary)'!AB$4</f>
        <v>125.7299120722018</v>
      </c>
      <c r="AC42" s="196">
        <f>'Oxford Data'!T210*1000000/'HHE (Summary)'!AC$4</f>
        <v>151.68939681444829</v>
      </c>
      <c r="AD42" s="196">
        <f>'Oxford Data'!U210*1000000/'HHE (Summary)'!AD$4</f>
        <v>156.48475493989397</v>
      </c>
      <c r="AE42" s="196">
        <f>'Oxford Data'!V210*1000000/'HHE (Summary)'!AE$4</f>
        <v>159.00741774654321</v>
      </c>
      <c r="AF42" s="196">
        <f>'Oxford Data'!W210*1000000/'HHE (Summary)'!AF$4</f>
        <v>169.93749846195757</v>
      </c>
      <c r="AG42" s="197">
        <f>'Oxford Data'!X210*1000000/'HHE (Summary)'!AG$4</f>
        <v>196.82713902459167</v>
      </c>
      <c r="AH42" s="196">
        <f>'Oxford Data'!Q266*1000000/'HHE (Summary)'!AH$4</f>
        <v>152.60912375288441</v>
      </c>
      <c r="AI42" s="196">
        <f>'Oxford Data'!R266*1000000/'HHE (Summary)'!AI$4</f>
        <v>130.68443917067555</v>
      </c>
      <c r="AJ42" s="196">
        <f>'Oxford Data'!S266*1000000/'HHE (Summary)'!AJ$4</f>
        <v>119.88396270730858</v>
      </c>
      <c r="AK42" s="196">
        <f>'Oxford Data'!T266*1000000/'HHE (Summary)'!AK$4</f>
        <v>142.96114385407003</v>
      </c>
      <c r="AL42" s="196">
        <f>'Oxford Data'!U266*1000000/'HHE (Summary)'!AL$4</f>
        <v>142.82513905406753</v>
      </c>
      <c r="AM42" s="196">
        <f>'Oxford Data'!V266*1000000/'HHE (Summary)'!AM$4</f>
        <v>143.54793854442309</v>
      </c>
      <c r="AN42" s="196">
        <f>'Oxford Data'!W266*1000000/'HHE (Summary)'!AN$4</f>
        <v>153.70305270018173</v>
      </c>
      <c r="AO42" s="197">
        <f>'Oxford Data'!X266*1000000/'HHE (Summary)'!AO$4</f>
        <v>182.38116977888802</v>
      </c>
      <c r="AP42" s="196">
        <f>'Oxford Data'!Q322*1000000/'HHE (Summary)'!AP$4</f>
        <v>152.54722360244008</v>
      </c>
      <c r="AQ42" s="196">
        <f>'Oxford Data'!R322*1000000/'HHE (Summary)'!AQ$4</f>
        <v>129.0050370293616</v>
      </c>
      <c r="AR42" s="196">
        <f>'Oxford Data'!S322*1000000/'HHE (Summary)'!AR$4</f>
        <v>117.45501748229154</v>
      </c>
      <c r="AS42" s="196">
        <f>'Oxford Data'!T322*1000000/'HHE (Summary)'!AS$4</f>
        <v>139.41454442490979</v>
      </c>
      <c r="AT42" s="196">
        <f>'Oxford Data'!U322*1000000/'HHE (Summary)'!AT$4</f>
        <v>140.11100859793254</v>
      </c>
      <c r="AU42" s="196">
        <f>'Oxford Data'!V322*1000000/'HHE (Summary)'!AU$4</f>
        <v>140.85850242359632</v>
      </c>
      <c r="AV42" s="196">
        <f>'Oxford Data'!W322*1000000/'HHE (Summary)'!AV$4</f>
        <v>151.69799867696449</v>
      </c>
      <c r="AW42" s="197">
        <f>'Oxford Data'!X322*1000000/'HHE (Summary)'!AW$4</f>
        <v>177.64270688976339</v>
      </c>
      <c r="AX42" s="196">
        <f>'Oxford Data'!Q378*1000000/'HHE (Summary)'!AX$4</f>
        <v>149.15304542173746</v>
      </c>
      <c r="AY42" s="196">
        <f>'Oxford Data'!R378*1000000/'HHE (Summary)'!AY$4</f>
        <v>128.33459556201268</v>
      </c>
      <c r="AZ42" s="196">
        <f>'Oxford Data'!S378*1000000/'HHE (Summary)'!AZ$4</f>
        <v>115.23275753794522</v>
      </c>
      <c r="BA42" s="196">
        <f>'Oxford Data'!T378*1000000/'HHE (Summary)'!BA$4</f>
        <v>139.13857023653071</v>
      </c>
      <c r="BB42" s="196">
        <f>'Oxford Data'!U378*1000000/'HHE (Summary)'!BB$4</f>
        <v>141.37498772775317</v>
      </c>
      <c r="BC42" s="196">
        <f>'Oxford Data'!V378*1000000/'HHE (Summary)'!BC$4</f>
        <v>142.50304236290398</v>
      </c>
      <c r="BD42" s="196">
        <f>'Oxford Data'!W378*1000000/'HHE (Summary)'!BD$4</f>
        <v>152.11675881413635</v>
      </c>
      <c r="BE42" s="197">
        <f>'Oxford Data'!X378*1000000/'HHE (Summary)'!BE$4</f>
        <v>180.79144120722819</v>
      </c>
      <c r="BF42" s="196">
        <f>'Oxford Data'!Q434*1000000/'HHE (Summary)'!BF$4</f>
        <v>153.18779109416514</v>
      </c>
      <c r="BG42" s="196">
        <f>'Oxford Data'!R434*1000000/'HHE (Summary)'!BG$4</f>
        <v>132.59664100575239</v>
      </c>
      <c r="BH42" s="196">
        <f>'Oxford Data'!S434*1000000/'HHE (Summary)'!BH$4</f>
        <v>120.90757712248097</v>
      </c>
      <c r="BI42" s="196">
        <f>'Oxford Data'!T434*1000000/'HHE (Summary)'!BI$4</f>
        <v>145.87756484516606</v>
      </c>
      <c r="BJ42" s="196">
        <f>'Oxford Data'!U434*1000000/'HHE (Summary)'!BJ$4</f>
        <v>146.61981805807966</v>
      </c>
      <c r="BK42" s="196">
        <f>'Oxford Data'!V434*1000000/'HHE (Summary)'!BK$4</f>
        <v>147.08279809288348</v>
      </c>
      <c r="BL42" s="196">
        <f>'Oxford Data'!W434*1000000/'HHE (Summary)'!BL$4</f>
        <v>158.40651294092115</v>
      </c>
      <c r="BM42" s="197">
        <f>'Oxford Data'!X434*1000000/'HHE (Summary)'!BM$4</f>
        <v>188.5480691040149</v>
      </c>
      <c r="BN42" s="196">
        <f>'Oxford Data'!Q490*1000000/'HHE (Summary)'!BN$4</f>
        <v>156.05268313493002</v>
      </c>
      <c r="BO42" s="196">
        <f>'Oxford Data'!R490*1000000/'HHE (Summary)'!BO$4</f>
        <v>134.8984020775741</v>
      </c>
      <c r="BP42" s="196">
        <f>'Oxford Data'!S490*1000000/'HHE (Summary)'!BP$4</f>
        <v>121.58549967400189</v>
      </c>
      <c r="BQ42" s="196">
        <f>'Oxford Data'!T490*1000000/'HHE (Summary)'!BQ$4</f>
        <v>145.94623201779658</v>
      </c>
      <c r="BR42" s="196">
        <f>'Oxford Data'!U490*1000000/'HHE (Summary)'!BR$4</f>
        <v>145.44036898368276</v>
      </c>
      <c r="BS42" s="196">
        <f>'Oxford Data'!V490*1000000/'HHE (Summary)'!BS$4</f>
        <v>144.52680854661128</v>
      </c>
      <c r="BT42" s="196">
        <f>'Oxford Data'!W490*1000000/'HHE (Summary)'!BT$4</f>
        <v>155.17356586725447</v>
      </c>
      <c r="BU42" s="197">
        <f>'Oxford Data'!X490*1000000/'HHE (Summary)'!BU$4</f>
        <v>182.19458629750974</v>
      </c>
      <c r="BV42" s="196">
        <f>'Oxford Data'!Q546*1000000/'HHE (Summary)'!BV$4</f>
        <v>168.57245267127485</v>
      </c>
      <c r="BW42" s="196">
        <f>'Oxford Data'!R546*1000000/'HHE (Summary)'!BW$4</f>
        <v>144.22310303798736</v>
      </c>
      <c r="BX42" s="196">
        <f>'Oxford Data'!S546*1000000/'HHE (Summary)'!BX$4</f>
        <v>129.35473864278407</v>
      </c>
      <c r="BY42" s="196">
        <f>'Oxford Data'!T546*1000000/'HHE (Summary)'!BY$4</f>
        <v>152.73943156003816</v>
      </c>
      <c r="BZ42" s="196">
        <f>'Oxford Data'!U546*1000000/'HHE (Summary)'!BZ$4</f>
        <v>152.08093283262224</v>
      </c>
      <c r="CA42" s="196">
        <f>'Oxford Data'!V546*1000000/'HHE (Summary)'!CA$4</f>
        <v>153.34713102767606</v>
      </c>
      <c r="CB42" s="196">
        <f>'Oxford Data'!W546*1000000/'HHE (Summary)'!CB$4</f>
        <v>164.30969907113681</v>
      </c>
      <c r="CC42" s="197">
        <f>'Oxford Data'!X546*1000000/'HHE (Summary)'!CC$4</f>
        <v>190.40355806285876</v>
      </c>
      <c r="CD42" s="196">
        <f>'Oxford Data'!Q602*1000000/'HHE (Summary)'!CD$4</f>
        <v>160.08159583736958</v>
      </c>
      <c r="CE42" s="196">
        <f>'Oxford Data'!R602*1000000/'HHE (Summary)'!CE$4</f>
        <v>136.40732625844382</v>
      </c>
      <c r="CF42" s="196">
        <f>'Oxford Data'!S602*1000000/'HHE (Summary)'!CF$4</f>
        <v>124.3306204902089</v>
      </c>
      <c r="CG42" s="196">
        <f>'Oxford Data'!T602*1000000/'HHE (Summary)'!CG$4</f>
        <v>148.44736311752067</v>
      </c>
      <c r="CH42" s="196">
        <f>'Oxford Data'!U602*1000000/'HHE (Summary)'!CH$4</f>
        <v>148.25050376420572</v>
      </c>
      <c r="CI42" s="196">
        <f>'Oxford Data'!V602*1000000/'HHE (Summary)'!CI$4</f>
        <v>148.90105167791353</v>
      </c>
      <c r="CJ42" s="196">
        <f>'Oxford Data'!W602*1000000/'HHE (Summary)'!CJ$4</f>
        <v>160.13974068424326</v>
      </c>
      <c r="CK42" s="197">
        <f>'Oxford Data'!X602*1000000/'HHE (Summary)'!CK$4</f>
        <v>186.53304034896686</v>
      </c>
      <c r="CL42" s="196">
        <f>'Oxford Data'!Q658*1000000/'HHE (Summary)'!CL$4</f>
        <v>162.9480654063087</v>
      </c>
      <c r="CM42" s="196">
        <f>'Oxford Data'!R658*1000000/'HHE (Summary)'!CM$4</f>
        <v>139.43008603784764</v>
      </c>
      <c r="CN42" s="196">
        <f>'Oxford Data'!S658*1000000/'HHE (Summary)'!CN$4</f>
        <v>126.35138209720607</v>
      </c>
      <c r="CO42" s="196">
        <f>'Oxford Data'!T658*1000000/'HHE (Summary)'!CO$4</f>
        <v>149.22713831440561</v>
      </c>
      <c r="CP42" s="196">
        <f>'Oxford Data'!U658*1000000/'HHE (Summary)'!CP$4</f>
        <v>147.7851742738838</v>
      </c>
      <c r="CQ42" s="196">
        <f>'Oxford Data'!V658*1000000/'HHE (Summary)'!CQ$4</f>
        <v>148.21427410374514</v>
      </c>
      <c r="CR42" s="196">
        <f>'Oxford Data'!W658*1000000/'HHE (Summary)'!CR$4</f>
        <v>157.75949307290497</v>
      </c>
      <c r="CS42" s="197">
        <f>'Oxford Data'!X658*1000000/'HHE (Summary)'!CS$4</f>
        <v>183.83858256542581</v>
      </c>
      <c r="CT42" s="196">
        <f>'Oxford Data'!Q714*1000000/'HHE (Summary)'!CT$4</f>
        <v>161.65577290157643</v>
      </c>
      <c r="CU42" s="196">
        <f>'Oxford Data'!R714*1000000/'HHE (Summary)'!CU$4</f>
        <v>137.19054874557713</v>
      </c>
      <c r="CV42" s="196">
        <f>'Oxford Data'!S714*1000000/'HHE (Summary)'!CV$4</f>
        <v>125.76544103442673</v>
      </c>
      <c r="CW42" s="196">
        <f>'Oxford Data'!T714*1000000/'HHE (Summary)'!CW$4</f>
        <v>147.99344204924617</v>
      </c>
      <c r="CX42" s="196">
        <f>'Oxford Data'!U714*1000000/'HHE (Summary)'!CX$4</f>
        <v>148.12643683955679</v>
      </c>
      <c r="CY42" s="196">
        <f>'Oxford Data'!V714*1000000/'HHE (Summary)'!CY$4</f>
        <v>148.94431916922423</v>
      </c>
      <c r="CZ42" s="196">
        <f>'Oxford Data'!W714*1000000/'HHE (Summary)'!CZ$4</f>
        <v>157.10670831774831</v>
      </c>
      <c r="DA42" s="197">
        <f>'Oxford Data'!X714*1000000/'HHE (Summary)'!DA$4</f>
        <v>179.21547305764878</v>
      </c>
    </row>
    <row r="43" spans="1:105">
      <c r="A43" s="91" t="s">
        <v>188</v>
      </c>
      <c r="B43" s="196">
        <f>'Oxford Data'!Q43*1000000/'HHE (Summary)'!B$4</f>
        <v>20.679017045211847</v>
      </c>
      <c r="C43" s="196">
        <f>'Oxford Data'!R43*1000000/'HHE (Summary)'!C$4</f>
        <v>24.500494748807835</v>
      </c>
      <c r="D43" s="196">
        <f>'Oxford Data'!S43*1000000/'HHE (Summary)'!D$4</f>
        <v>25.062388779237864</v>
      </c>
      <c r="E43" s="196">
        <f>'Oxford Data'!T43*1000000/'HHE (Summary)'!E$4</f>
        <v>26.132883872564591</v>
      </c>
      <c r="F43" s="196">
        <f>'Oxford Data'!U43*1000000/'HHE (Summary)'!F$4</f>
        <v>33.197181698930713</v>
      </c>
      <c r="G43" s="196">
        <f>'Oxford Data'!V43*1000000/'HHE (Summary)'!G$4</f>
        <v>36.295237281129218</v>
      </c>
      <c r="H43" s="196">
        <f>'Oxford Data'!W43*1000000/'HHE (Summary)'!H$4</f>
        <v>37.551346661956309</v>
      </c>
      <c r="I43" s="197">
        <f>'Oxford Data'!X43*1000000/'HHE (Summary)'!I$4</f>
        <v>43.634691907056215</v>
      </c>
      <c r="J43" s="196">
        <f>'Oxford Data'!Q99*1000000/'HHE (Summary)'!J$4</f>
        <v>17.961262007861105</v>
      </c>
      <c r="K43" s="196">
        <f>'Oxford Data'!R99*1000000/'HHE (Summary)'!K$4</f>
        <v>22.175760709379187</v>
      </c>
      <c r="L43" s="196">
        <f>'Oxford Data'!S99*1000000/'HHE (Summary)'!L$4</f>
        <v>23.016598275479147</v>
      </c>
      <c r="M43" s="196">
        <f>'Oxford Data'!T99*1000000/'HHE (Summary)'!M$4</f>
        <v>24.503563261850442</v>
      </c>
      <c r="N43" s="196">
        <f>'Oxford Data'!U99*1000000/'HHE (Summary)'!N$4</f>
        <v>31.171861569428163</v>
      </c>
      <c r="O43" s="196">
        <f>'Oxford Data'!V99*1000000/'HHE (Summary)'!O$4</f>
        <v>34.362815571034908</v>
      </c>
      <c r="P43" s="196">
        <f>'Oxford Data'!W99*1000000/'HHE (Summary)'!P$4</f>
        <v>35.415960634485025</v>
      </c>
      <c r="Q43" s="197">
        <f>'Oxford Data'!X99*1000000/'HHE (Summary)'!Q$4</f>
        <v>40.214438992648496</v>
      </c>
      <c r="R43" s="196">
        <f>'Oxford Data'!Q155*1000000/'HHE (Summary)'!R$4</f>
        <v>19.442050985922847</v>
      </c>
      <c r="S43" s="196">
        <f>'Oxford Data'!R155*1000000/'HHE (Summary)'!S$4</f>
        <v>23.316394475888465</v>
      </c>
      <c r="T43" s="196">
        <f>'Oxford Data'!S155*1000000/'HHE (Summary)'!T$4</f>
        <v>24.079943107520801</v>
      </c>
      <c r="U43" s="196">
        <f>'Oxford Data'!T155*1000000/'HHE (Summary)'!U$4</f>
        <v>25.232282459699437</v>
      </c>
      <c r="V43" s="196">
        <f>'Oxford Data'!U155*1000000/'HHE (Summary)'!V$4</f>
        <v>32.249475451639107</v>
      </c>
      <c r="W43" s="196">
        <f>'Oxford Data'!V155*1000000/'HHE (Summary)'!W$4</f>
        <v>35.283030952584575</v>
      </c>
      <c r="X43" s="196">
        <f>'Oxford Data'!W155*1000000/'HHE (Summary)'!X$4</f>
        <v>36.261448111283684</v>
      </c>
      <c r="Y43" s="197">
        <f>'Oxford Data'!X155*1000000/'HHE (Summary)'!Y$4</f>
        <v>41.934860417975301</v>
      </c>
      <c r="Z43" s="196">
        <f>'Oxford Data'!Q211*1000000/'HHE (Summary)'!Z$4</f>
        <v>20.799595348715769</v>
      </c>
      <c r="AA43" s="196">
        <f>'Oxford Data'!R211*1000000/'HHE (Summary)'!AA$4</f>
        <v>24.949370280736584</v>
      </c>
      <c r="AB43" s="196">
        <f>'Oxford Data'!S211*1000000/'HHE (Summary)'!AB$4</f>
        <v>25.65676311143331</v>
      </c>
      <c r="AC43" s="196">
        <f>'Oxford Data'!T211*1000000/'HHE (Summary)'!AC$4</f>
        <v>27.071335575792425</v>
      </c>
      <c r="AD43" s="196">
        <f>'Oxford Data'!U211*1000000/'HHE (Summary)'!AD$4</f>
        <v>35.420824792299683</v>
      </c>
      <c r="AE43" s="196">
        <f>'Oxford Data'!V211*1000000/'HHE (Summary)'!AE$4</f>
        <v>39.082923936786365</v>
      </c>
      <c r="AF43" s="196">
        <f>'Oxford Data'!W211*1000000/'HHE (Summary)'!AF$4</f>
        <v>40.422666577976109</v>
      </c>
      <c r="AG43" s="197">
        <f>'Oxford Data'!X211*1000000/'HHE (Summary)'!AG$4</f>
        <v>46.691405174596113</v>
      </c>
      <c r="AH43" s="196">
        <f>'Oxford Data'!Q267*1000000/'HHE (Summary)'!AH$4</f>
        <v>20.112420905834707</v>
      </c>
      <c r="AI43" s="196">
        <f>'Oxford Data'!R267*1000000/'HHE (Summary)'!AI$4</f>
        <v>23.705119270197219</v>
      </c>
      <c r="AJ43" s="196">
        <f>'Oxford Data'!S267*1000000/'HHE (Summary)'!AJ$4</f>
        <v>24.463823932963464</v>
      </c>
      <c r="AK43" s="196">
        <f>'Oxford Data'!T267*1000000/'HHE (Summary)'!AK$4</f>
        <v>25.5136428837328</v>
      </c>
      <c r="AL43" s="196">
        <f>'Oxford Data'!U267*1000000/'HHE (Summary)'!AL$4</f>
        <v>32.328927046683383</v>
      </c>
      <c r="AM43" s="196">
        <f>'Oxford Data'!V267*1000000/'HHE (Summary)'!AM$4</f>
        <v>35.283090832635928</v>
      </c>
      <c r="AN43" s="196">
        <f>'Oxford Data'!W267*1000000/'HHE (Summary)'!AN$4</f>
        <v>36.561013946591679</v>
      </c>
      <c r="AO43" s="197">
        <f>'Oxford Data'!X267*1000000/'HHE (Summary)'!AO$4</f>
        <v>43.264527120413717</v>
      </c>
      <c r="AP43" s="196">
        <f>'Oxford Data'!Q323*1000000/'HHE (Summary)'!AP$4</f>
        <v>20.104263058851163</v>
      </c>
      <c r="AQ43" s="196">
        <f>'Oxford Data'!R323*1000000/'HHE (Summary)'!AQ$4</f>
        <v>23.400489060853928</v>
      </c>
      <c r="AR43" s="196">
        <f>'Oxford Data'!S323*1000000/'HHE (Summary)'!AR$4</f>
        <v>23.968167241394926</v>
      </c>
      <c r="AS43" s="196">
        <f>'Oxford Data'!T323*1000000/'HHE (Summary)'!AS$4</f>
        <v>24.880696973761513</v>
      </c>
      <c r="AT43" s="196">
        <f>'Oxford Data'!U323*1000000/'HHE (Summary)'!AT$4</f>
        <v>31.71457493687479</v>
      </c>
      <c r="AU43" s="196">
        <f>'Oxford Data'!V323*1000000/'HHE (Summary)'!AU$4</f>
        <v>34.622046028357268</v>
      </c>
      <c r="AV43" s="196">
        <f>'Oxford Data'!W323*1000000/'HHE (Summary)'!AV$4</f>
        <v>36.084076066577609</v>
      </c>
      <c r="AW43" s="197">
        <f>'Oxford Data'!X323*1000000/'HHE (Summary)'!AW$4</f>
        <v>42.14046723844146</v>
      </c>
      <c r="AX43" s="196">
        <f>'Oxford Data'!Q379*1000000/'HHE (Summary)'!AX$4</f>
        <v>19.656942882173965</v>
      </c>
      <c r="AY43" s="196">
        <f>'Oxford Data'!R379*1000000/'HHE (Summary)'!AY$4</f>
        <v>23.278876303833645</v>
      </c>
      <c r="AZ43" s="196">
        <f>'Oxford Data'!S379*1000000/'HHE (Summary)'!AZ$4</f>
        <v>23.51468726972854</v>
      </c>
      <c r="BA43" s="196">
        <f>'Oxford Data'!T379*1000000/'HHE (Summary)'!BA$4</f>
        <v>24.831445081270925</v>
      </c>
      <c r="BB43" s="196">
        <f>'Oxford Data'!U379*1000000/'HHE (Summary)'!BB$4</f>
        <v>32.00068065570796</v>
      </c>
      <c r="BC43" s="196">
        <f>'Oxford Data'!V379*1000000/'HHE (Summary)'!BC$4</f>
        <v>35.026262575420652</v>
      </c>
      <c r="BD43" s="196">
        <f>'Oxford Data'!W379*1000000/'HHE (Summary)'!BD$4</f>
        <v>36.183685638062791</v>
      </c>
      <c r="BE43" s="197">
        <f>'Oxford Data'!X379*1000000/'HHE (Summary)'!BE$4</f>
        <v>42.887411133132474</v>
      </c>
      <c r="BF43" s="196">
        <f>'Oxford Data'!Q435*1000000/'HHE (Summary)'!BF$4</f>
        <v>20.188683719263501</v>
      </c>
      <c r="BG43" s="196">
        <f>'Oxford Data'!R435*1000000/'HHE (Summary)'!BG$4</f>
        <v>24.051977494916549</v>
      </c>
      <c r="BH43" s="196">
        <f>'Oxford Data'!S435*1000000/'HHE (Summary)'!BH$4</f>
        <v>24.672705273407285</v>
      </c>
      <c r="BI43" s="196">
        <f>'Oxford Data'!T435*1000000/'HHE (Summary)'!BI$4</f>
        <v>26.034123635771241</v>
      </c>
      <c r="BJ43" s="196">
        <f>'Oxford Data'!U435*1000000/'HHE (Summary)'!BJ$4</f>
        <v>33.187864776405121</v>
      </c>
      <c r="BK43" s="196">
        <f>'Oxford Data'!V435*1000000/'HHE (Summary)'!BK$4</f>
        <v>36.151934870339375</v>
      </c>
      <c r="BL43" s="196">
        <f>'Oxford Data'!W435*1000000/'HHE (Summary)'!BL$4</f>
        <v>37.679815899044442</v>
      </c>
      <c r="BM43" s="197">
        <f>'Oxford Data'!X435*1000000/'HHE (Summary)'!BM$4</f>
        <v>44.727441210855574</v>
      </c>
      <c r="BN43" s="196">
        <f>'Oxford Data'!Q491*1000000/'HHE (Summary)'!BN$4</f>
        <v>20.566249051903377</v>
      </c>
      <c r="BO43" s="196">
        <f>'Oxford Data'!R491*1000000/'HHE (Summary)'!BO$4</f>
        <v>24.469498671005255</v>
      </c>
      <c r="BP43" s="196">
        <f>'Oxford Data'!S491*1000000/'HHE (Summary)'!BP$4</f>
        <v>24.811043859870974</v>
      </c>
      <c r="BQ43" s="196">
        <f>'Oxford Data'!T491*1000000/'HHE (Summary)'!BQ$4</f>
        <v>26.046378362287115</v>
      </c>
      <c r="BR43" s="196">
        <f>'Oxford Data'!U491*1000000/'HHE (Summary)'!BR$4</f>
        <v>32.920892705983952</v>
      </c>
      <c r="BS43" s="196">
        <f>'Oxford Data'!V491*1000000/'HHE (Summary)'!BS$4</f>
        <v>35.523690311463405</v>
      </c>
      <c r="BT43" s="196">
        <f>'Oxford Data'!W491*1000000/'HHE (Summary)'!BT$4</f>
        <v>36.910801744982813</v>
      </c>
      <c r="BU43" s="197">
        <f>'Oxford Data'!X491*1000000/'HHE (Summary)'!BU$4</f>
        <v>43.220265719414307</v>
      </c>
      <c r="BV43" s="196">
        <f>'Oxford Data'!Q547*1000000/'HHE (Summary)'!BV$4</f>
        <v>22.21623476944642</v>
      </c>
      <c r="BW43" s="196">
        <f>'Oxford Data'!R547*1000000/'HHE (Summary)'!BW$4</f>
        <v>26.160925361346209</v>
      </c>
      <c r="BX43" s="196">
        <f>'Oxford Data'!S547*1000000/'HHE (Summary)'!BX$4</f>
        <v>26.396454367942347</v>
      </c>
      <c r="BY43" s="196">
        <f>'Oxford Data'!T547*1000000/'HHE (Summary)'!BY$4</f>
        <v>27.258730631485594</v>
      </c>
      <c r="BZ43" s="196">
        <f>'Oxford Data'!U547*1000000/'HHE (Summary)'!BZ$4</f>
        <v>34.424005572829735</v>
      </c>
      <c r="CA43" s="196">
        <f>'Oxford Data'!V547*1000000/'HHE (Summary)'!CA$4</f>
        <v>37.691664595372991</v>
      </c>
      <c r="CB43" s="196">
        <f>'Oxford Data'!W547*1000000/'HHE (Summary)'!CB$4</f>
        <v>39.083994063658672</v>
      </c>
      <c r="CC43" s="197">
        <f>'Oxford Data'!X547*1000000/'HHE (Summary)'!CC$4</f>
        <v>45.167600973394933</v>
      </c>
      <c r="CD43" s="196">
        <f>'Oxford Data'!Q603*1000000/'HHE (Summary)'!CD$4</f>
        <v>21.097221159413397</v>
      </c>
      <c r="CE43" s="196">
        <f>'Oxford Data'!R603*1000000/'HHE (Summary)'!CE$4</f>
        <v>24.743205532389791</v>
      </c>
      <c r="CF43" s="196">
        <f>'Oxford Data'!S603*1000000/'HHE (Summary)'!CF$4</f>
        <v>25.371220140382821</v>
      </c>
      <c r="CG43" s="196">
        <f>'Oxford Data'!T603*1000000/'HHE (Summary)'!CG$4</f>
        <v>26.492744164654358</v>
      </c>
      <c r="CH43" s="196">
        <f>'Oxford Data'!U603*1000000/'HHE (Summary)'!CH$4</f>
        <v>33.556975701684607</v>
      </c>
      <c r="CI43" s="196">
        <f>'Oxford Data'!V603*1000000/'HHE (Summary)'!CI$4</f>
        <v>36.598849030500006</v>
      </c>
      <c r="CJ43" s="196">
        <f>'Oxford Data'!W603*1000000/'HHE (Summary)'!CJ$4</f>
        <v>38.092095047590888</v>
      </c>
      <c r="CK43" s="197">
        <f>'Oxford Data'!X603*1000000/'HHE (Summary)'!CK$4</f>
        <v>44.249435360104165</v>
      </c>
      <c r="CL43" s="196">
        <f>'Oxford Data'!Q659*1000000/'HHE (Summary)'!CL$4</f>
        <v>21.474994395157999</v>
      </c>
      <c r="CM43" s="196">
        <f>'Oxford Data'!R659*1000000/'HHE (Summary)'!CM$4</f>
        <v>25.291510147312906</v>
      </c>
      <c r="CN43" s="196">
        <f>'Oxford Data'!S659*1000000/'HHE (Summary)'!CN$4</f>
        <v>25.783581852889476</v>
      </c>
      <c r="CO43" s="196">
        <f>'Oxford Data'!T659*1000000/'HHE (Summary)'!CO$4</f>
        <v>26.631907194318018</v>
      </c>
      <c r="CP43" s="196">
        <f>'Oxford Data'!U659*1000000/'HHE (Summary)'!CP$4</f>
        <v>33.451646883208234</v>
      </c>
      <c r="CQ43" s="196">
        <f>'Oxford Data'!V659*1000000/'HHE (Summary)'!CQ$4</f>
        <v>36.430043851011447</v>
      </c>
      <c r="CR43" s="196">
        <f>'Oxford Data'!W659*1000000/'HHE (Summary)'!CR$4</f>
        <v>37.525910677237263</v>
      </c>
      <c r="CS43" s="197">
        <f>'Oxford Data'!X659*1000000/'HHE (Summary)'!CS$4</f>
        <v>43.610255109247426</v>
      </c>
      <c r="CT43" s="196">
        <f>'Oxford Data'!Q715*1000000/'HHE (Summary)'!CT$4</f>
        <v>21.304682619888798</v>
      </c>
      <c r="CU43" s="196">
        <f>'Oxford Data'!R715*1000000/'HHE (Summary)'!CU$4</f>
        <v>24.885275870606158</v>
      </c>
      <c r="CV43" s="196">
        <f>'Oxford Data'!S715*1000000/'HHE (Summary)'!CV$4</f>
        <v>25.664013241115089</v>
      </c>
      <c r="CW43" s="196">
        <f>'Oxford Data'!T715*1000000/'HHE (Summary)'!CW$4</f>
        <v>26.411734879745598</v>
      </c>
      <c r="CX43" s="196">
        <f>'Oxford Data'!U715*1000000/'HHE (Summary)'!CX$4</f>
        <v>33.528892756466099</v>
      </c>
      <c r="CY43" s="196">
        <f>'Oxford Data'!V715*1000000/'HHE (Summary)'!CY$4</f>
        <v>36.609483880721449</v>
      </c>
      <c r="CZ43" s="196">
        <f>'Oxford Data'!W715*1000000/'HHE (Summary)'!CZ$4</f>
        <v>37.370634174148151</v>
      </c>
      <c r="DA43" s="197">
        <f>'Oxford Data'!X715*1000000/'HHE (Summary)'!DA$4</f>
        <v>42.513559398158712</v>
      </c>
    </row>
    <row r="44" spans="1:105">
      <c r="A44" s="91" t="s">
        <v>190</v>
      </c>
      <c r="B44" s="196">
        <f>'Oxford Data'!Q44*1000000/'HHE (Summary)'!B$4</f>
        <v>332.4325626382365</v>
      </c>
      <c r="C44" s="196">
        <f>'Oxford Data'!R44*1000000/'HHE (Summary)'!C$4</f>
        <v>331.61254703992182</v>
      </c>
      <c r="D44" s="196">
        <f>'Oxford Data'!S44*1000000/'HHE (Summary)'!D$4</f>
        <v>335.00353203086058</v>
      </c>
      <c r="E44" s="196">
        <f>'Oxford Data'!T44*1000000/'HHE (Summary)'!E$4</f>
        <v>352.56625263027468</v>
      </c>
      <c r="F44" s="196">
        <f>'Oxford Data'!U44*1000000/'HHE (Summary)'!F$4</f>
        <v>338.06598561036697</v>
      </c>
      <c r="G44" s="196">
        <f>'Oxford Data'!V44*1000000/'HHE (Summary)'!G$4</f>
        <v>379.9148902612136</v>
      </c>
      <c r="H44" s="196">
        <f>'Oxford Data'!W44*1000000/'HHE (Summary)'!H$4</f>
        <v>414.15699760556919</v>
      </c>
      <c r="I44" s="197">
        <f>'Oxford Data'!X44*1000000/'HHE (Summary)'!I$4</f>
        <v>462.3261120238181</v>
      </c>
      <c r="J44" s="196">
        <f>'Oxford Data'!Q100*1000000/'HHE (Summary)'!J$4</f>
        <v>288.74236838412025</v>
      </c>
      <c r="K44" s="196">
        <f>'Oxford Data'!R100*1000000/'HHE (Summary)'!K$4</f>
        <v>300.14742831847826</v>
      </c>
      <c r="L44" s="196">
        <f>'Oxford Data'!S100*1000000/'HHE (Summary)'!L$4</f>
        <v>307.65789269092215</v>
      </c>
      <c r="M44" s="196">
        <f>'Oxford Data'!T100*1000000/'HHE (Summary)'!M$4</f>
        <v>330.58461964809067</v>
      </c>
      <c r="N44" s="196">
        <f>'Oxford Data'!U100*1000000/'HHE (Summary)'!N$4</f>
        <v>317.44098641717193</v>
      </c>
      <c r="O44" s="196">
        <f>'Oxford Data'!V100*1000000/'HHE (Summary)'!O$4</f>
        <v>359.68755915872282</v>
      </c>
      <c r="P44" s="196">
        <f>'Oxford Data'!W100*1000000/'HHE (Summary)'!P$4</f>
        <v>390.60564340706895</v>
      </c>
      <c r="Q44" s="197">
        <f>'Oxford Data'!X100*1000000/'HHE (Summary)'!Q$4</f>
        <v>426.0872350443629</v>
      </c>
      <c r="R44" s="196">
        <f>'Oxford Data'!Q156*1000000/'HHE (Summary)'!R$4</f>
        <v>312.54729458671767</v>
      </c>
      <c r="S44" s="196">
        <f>'Oxford Data'!R156*1000000/'HHE (Summary)'!S$4</f>
        <v>315.58582956016295</v>
      </c>
      <c r="T44" s="196">
        <f>'Oxford Data'!S156*1000000/'HHE (Summary)'!T$4</f>
        <v>321.87139315324913</v>
      </c>
      <c r="U44" s="196">
        <f>'Oxford Data'!T156*1000000/'HHE (Summary)'!U$4</f>
        <v>340.41597993952325</v>
      </c>
      <c r="V44" s="196">
        <f>'Oxford Data'!U156*1000000/'HHE (Summary)'!V$4</f>
        <v>328.41494807756146</v>
      </c>
      <c r="W44" s="196">
        <f>'Oxford Data'!V156*1000000/'HHE (Summary)'!W$4</f>
        <v>369.31977406863541</v>
      </c>
      <c r="X44" s="196">
        <f>'Oxford Data'!W156*1000000/'HHE (Summary)'!X$4</f>
        <v>399.93059673181313</v>
      </c>
      <c r="Y44" s="197">
        <f>'Oxford Data'!X156*1000000/'HHE (Summary)'!Y$4</f>
        <v>444.31575262638438</v>
      </c>
      <c r="Z44" s="196">
        <f>'Oxford Data'!Q212*1000000/'HHE (Summary)'!Z$4</f>
        <v>334.37096011354868</v>
      </c>
      <c r="AA44" s="196">
        <f>'Oxford Data'!R212*1000000/'HHE (Summary)'!AA$4</f>
        <v>337.68804714605886</v>
      </c>
      <c r="AB44" s="196">
        <f>'Oxford Data'!S212*1000000/'HHE (Summary)'!AB$4</f>
        <v>342.94840521864376</v>
      </c>
      <c r="AC44" s="196">
        <f>'Oxford Data'!T212*1000000/'HHE (Summary)'!AC$4</f>
        <v>365.22717447475981</v>
      </c>
      <c r="AD44" s="196">
        <f>'Oxford Data'!U212*1000000/'HHE (Summary)'!AD$4</f>
        <v>360.71062155636599</v>
      </c>
      <c r="AE44" s="196">
        <f>'Oxford Data'!V212*1000000/'HHE (Summary)'!AE$4</f>
        <v>409.09457743789068</v>
      </c>
      <c r="AF44" s="196">
        <f>'Oxford Data'!W212*1000000/'HHE (Summary)'!AF$4</f>
        <v>445.82502928200967</v>
      </c>
      <c r="AG44" s="197">
        <f>'Oxford Data'!X212*1000000/'HHE (Summary)'!AG$4</f>
        <v>494.71314854887413</v>
      </c>
      <c r="AH44" s="196">
        <f>'Oxford Data'!Q268*1000000/'HHE (Summary)'!AH$4</f>
        <v>323.32405394160622</v>
      </c>
      <c r="AI44" s="196">
        <f>'Oxford Data'!R268*1000000/'HHE (Summary)'!AI$4</f>
        <v>320.84719348198996</v>
      </c>
      <c r="AJ44" s="196">
        <f>'Oxford Data'!S268*1000000/'HHE (Summary)'!AJ$4</f>
        <v>327.00264514742264</v>
      </c>
      <c r="AK44" s="196">
        <f>'Oxford Data'!T268*1000000/'HHE (Summary)'!AK$4</f>
        <v>344.21189434467044</v>
      </c>
      <c r="AL44" s="196">
        <f>'Oxford Data'!U268*1000000/'HHE (Summary)'!AL$4</f>
        <v>329.2240493449691</v>
      </c>
      <c r="AM44" s="196">
        <f>'Oxford Data'!V268*1000000/'HHE (Summary)'!AM$4</f>
        <v>369.32040085398944</v>
      </c>
      <c r="AN44" s="196">
        <f>'Oxford Data'!W268*1000000/'HHE (Summary)'!AN$4</f>
        <v>403.23453381969591</v>
      </c>
      <c r="AO44" s="197">
        <f>'Oxford Data'!X268*1000000/'HHE (Summary)'!AO$4</f>
        <v>458.40407570049308</v>
      </c>
      <c r="AP44" s="196">
        <f>'Oxford Data'!Q324*1000000/'HHE (Summary)'!AP$4</f>
        <v>323.19290970141202</v>
      </c>
      <c r="AQ44" s="196">
        <f>'Oxford Data'!R324*1000000/'HHE (Summary)'!AQ$4</f>
        <v>316.72404410638165</v>
      </c>
      <c r="AR44" s="196">
        <f>'Oxford Data'!S324*1000000/'HHE (Summary)'!AR$4</f>
        <v>320.37730931799268</v>
      </c>
      <c r="AS44" s="196">
        <f>'Oxford Data'!T324*1000000/'HHE (Summary)'!AS$4</f>
        <v>335.67263902618254</v>
      </c>
      <c r="AT44" s="196">
        <f>'Oxford Data'!U324*1000000/'HHE (Summary)'!AT$4</f>
        <v>322.96774863252205</v>
      </c>
      <c r="AU44" s="196">
        <f>'Oxford Data'!V324*1000000/'HHE (Summary)'!AU$4</f>
        <v>362.40101464554488</v>
      </c>
      <c r="AV44" s="196">
        <f>'Oxford Data'!W324*1000000/'HHE (Summary)'!AV$4</f>
        <v>397.974345358037</v>
      </c>
      <c r="AW44" s="197">
        <f>'Oxford Data'!X324*1000000/'HHE (Summary)'!AW$4</f>
        <v>446.49423487885775</v>
      </c>
      <c r="AX44" s="196">
        <f>'Oxford Data'!Q380*1000000/'HHE (Summary)'!AX$4</f>
        <v>316.00186225812882</v>
      </c>
      <c r="AY44" s="196">
        <f>'Oxford Data'!R380*1000000/'HHE (Summary)'!AY$4</f>
        <v>315.07802362714256</v>
      </c>
      <c r="AZ44" s="196">
        <f>'Oxford Data'!S380*1000000/'HHE (Summary)'!AZ$4</f>
        <v>314.31574058439503</v>
      </c>
      <c r="BA44" s="196">
        <f>'Oxford Data'!T380*1000000/'HHE (Summary)'!BA$4</f>
        <v>335.00816757882779</v>
      </c>
      <c r="BB44" s="196">
        <f>'Oxford Data'!U380*1000000/'HHE (Summary)'!BB$4</f>
        <v>325.88132764363462</v>
      </c>
      <c r="BC44" s="196">
        <f>'Oxford Data'!V380*1000000/'HHE (Summary)'!BC$4</f>
        <v>366.63209003237466</v>
      </c>
      <c r="BD44" s="196">
        <f>'Oxford Data'!W380*1000000/'HHE (Summary)'!BD$4</f>
        <v>399.07294779779596</v>
      </c>
      <c r="BE44" s="197">
        <f>'Oxford Data'!X380*1000000/'HHE (Summary)'!BE$4</f>
        <v>454.40838876971014</v>
      </c>
      <c r="BF44" s="196">
        <f>'Oxford Data'!Q436*1000000/'HHE (Summary)'!BF$4</f>
        <v>324.55004270338861</v>
      </c>
      <c r="BG44" s="196">
        <f>'Oxford Data'!R436*1000000/'HHE (Summary)'!BG$4</f>
        <v>325.54189620290231</v>
      </c>
      <c r="BH44" s="196">
        <f>'Oxford Data'!S436*1000000/'HHE (Summary)'!BH$4</f>
        <v>329.79471686254942</v>
      </c>
      <c r="BI44" s="196">
        <f>'Oxford Data'!T436*1000000/'HHE (Summary)'!BI$4</f>
        <v>351.23384987040714</v>
      </c>
      <c r="BJ44" s="196">
        <f>'Oxford Data'!U436*1000000/'HHE (Summary)'!BJ$4</f>
        <v>337.97110603218351</v>
      </c>
      <c r="BK44" s="196">
        <f>'Oxford Data'!V436*1000000/'HHE (Summary)'!BK$4</f>
        <v>378.41489401521244</v>
      </c>
      <c r="BL44" s="196">
        <f>'Oxford Data'!W436*1000000/'HHE (Summary)'!BL$4</f>
        <v>415.57389575295332</v>
      </c>
      <c r="BM44" s="197">
        <f>'Oxford Data'!X436*1000000/'HHE (Summary)'!BM$4</f>
        <v>473.90420539315818</v>
      </c>
      <c r="BN44" s="196">
        <f>'Oxford Data'!Q492*1000000/'HHE (Summary)'!BN$4</f>
        <v>330.61972245743152</v>
      </c>
      <c r="BO44" s="196">
        <f>'Oxford Data'!R492*1000000/'HHE (Summary)'!BO$4</f>
        <v>331.19301721353469</v>
      </c>
      <c r="BP44" s="196">
        <f>'Oxford Data'!S492*1000000/'HHE (Summary)'!BP$4</f>
        <v>331.64385883739118</v>
      </c>
      <c r="BQ44" s="196">
        <f>'Oxford Data'!T492*1000000/'HHE (Summary)'!BQ$4</f>
        <v>351.39918191052124</v>
      </c>
      <c r="BR44" s="196">
        <f>'Oxford Data'!U492*1000000/'HHE (Summary)'!BR$4</f>
        <v>335.25237596238742</v>
      </c>
      <c r="BS44" s="196">
        <f>'Oxford Data'!V492*1000000/'HHE (Summary)'!BS$4</f>
        <v>371.83883939973128</v>
      </c>
      <c r="BT44" s="196">
        <f>'Oxford Data'!W492*1000000/'HHE (Summary)'!BT$4</f>
        <v>407.09237321184469</v>
      </c>
      <c r="BU44" s="197">
        <f>'Oxford Data'!X492*1000000/'HHE (Summary)'!BU$4</f>
        <v>457.93510936791699</v>
      </c>
      <c r="BV44" s="196">
        <f>'Oxford Data'!Q548*1000000/'HHE (Summary)'!BV$4</f>
        <v>357.14462831732266</v>
      </c>
      <c r="BW44" s="196">
        <f>'Oxford Data'!R548*1000000/'HHE (Summary)'!BW$4</f>
        <v>354.08636359963435</v>
      </c>
      <c r="BX44" s="196">
        <f>'Oxford Data'!S548*1000000/'HHE (Summary)'!BX$4</f>
        <v>352.83569831450956</v>
      </c>
      <c r="BY44" s="196">
        <f>'Oxford Data'!T548*1000000/'HHE (Summary)'!BY$4</f>
        <v>367.75537506943414</v>
      </c>
      <c r="BZ44" s="196">
        <f>'Oxford Data'!U548*1000000/'HHE (Summary)'!BZ$4</f>
        <v>350.55943839384105</v>
      </c>
      <c r="CA44" s="196">
        <f>'Oxford Data'!V548*1000000/'HHE (Summary)'!CA$4</f>
        <v>394.53178133536363</v>
      </c>
      <c r="CB44" s="196">
        <f>'Oxford Data'!W548*1000000/'HHE (Summary)'!CB$4</f>
        <v>431.06069621300458</v>
      </c>
      <c r="CC44" s="197">
        <f>'Oxford Data'!X548*1000000/'HHE (Summary)'!CC$4</f>
        <v>478.56786503621493</v>
      </c>
      <c r="CD44" s="196">
        <f>'Oxford Data'!Q604*1000000/'HHE (Summary)'!CD$4</f>
        <v>339.15554492921848</v>
      </c>
      <c r="CE44" s="196">
        <f>'Oxford Data'!R604*1000000/'HHE (Summary)'!CE$4</f>
        <v>334.89762115629588</v>
      </c>
      <c r="CF44" s="196">
        <f>'Oxford Data'!S604*1000000/'HHE (Summary)'!CF$4</f>
        <v>339.13161406233729</v>
      </c>
      <c r="CG44" s="196">
        <f>'Oxford Data'!T604*1000000/'HHE (Summary)'!CG$4</f>
        <v>357.42123133339908</v>
      </c>
      <c r="CH44" s="196">
        <f>'Oxford Data'!U604*1000000/'HHE (Summary)'!CH$4</f>
        <v>341.72997477850788</v>
      </c>
      <c r="CI44" s="196">
        <f>'Oxford Data'!V604*1000000/'HHE (Summary)'!CI$4</f>
        <v>383.09290018992107</v>
      </c>
      <c r="CJ44" s="196">
        <f>'Oxford Data'!W604*1000000/'HHE (Summary)'!CJ$4</f>
        <v>420.12095756339869</v>
      </c>
      <c r="CK44" s="197">
        <f>'Oxford Data'!X604*1000000/'HHE (Summary)'!CK$4</f>
        <v>468.83955208992677</v>
      </c>
      <c r="CL44" s="196">
        <f>'Oxford Data'!Q660*1000000/'HHE (Summary)'!CL$4</f>
        <v>345.22856690024076</v>
      </c>
      <c r="CM44" s="196">
        <f>'Oxford Data'!R660*1000000/'HHE (Summary)'!CM$4</f>
        <v>342.31888720714738</v>
      </c>
      <c r="CN44" s="196">
        <f>'Oxford Data'!S660*1000000/'HHE (Summary)'!CN$4</f>
        <v>344.64356391599472</v>
      </c>
      <c r="CO44" s="196">
        <f>'Oxford Data'!T660*1000000/'HHE (Summary)'!CO$4</f>
        <v>359.29871979247815</v>
      </c>
      <c r="CP44" s="196">
        <f>'Oxford Data'!U660*1000000/'HHE (Summary)'!CP$4</f>
        <v>340.65735086861349</v>
      </c>
      <c r="CQ44" s="196">
        <f>'Oxford Data'!V660*1000000/'HHE (Summary)'!CQ$4</f>
        <v>381.32595758133112</v>
      </c>
      <c r="CR44" s="196">
        <f>'Oxford Data'!W660*1000000/'HHE (Summary)'!CR$4</f>
        <v>413.87646196573712</v>
      </c>
      <c r="CS44" s="197">
        <f>'Oxford Data'!X660*1000000/'HHE (Summary)'!CS$4</f>
        <v>462.0671948818034</v>
      </c>
      <c r="CT44" s="196">
        <f>'Oxford Data'!Q716*1000000/'HHE (Summary)'!CT$4</f>
        <v>342.49066210638983</v>
      </c>
      <c r="CU44" s="196">
        <f>'Oxford Data'!R716*1000000/'HHE (Summary)'!CU$4</f>
        <v>336.82053361981031</v>
      </c>
      <c r="CV44" s="196">
        <f>'Oxford Data'!S716*1000000/'HHE (Summary)'!CV$4</f>
        <v>343.04531613453696</v>
      </c>
      <c r="CW44" s="196">
        <f>'Oxford Data'!T716*1000000/'HHE (Summary)'!CW$4</f>
        <v>356.32831177091151</v>
      </c>
      <c r="CX44" s="196">
        <f>'Oxford Data'!U716*1000000/'HHE (Summary)'!CX$4</f>
        <v>341.44399000304617</v>
      </c>
      <c r="CY44" s="196">
        <f>'Oxford Data'!V716*1000000/'HHE (Summary)'!CY$4</f>
        <v>383.20421887130993</v>
      </c>
      <c r="CZ44" s="196">
        <f>'Oxford Data'!W716*1000000/'HHE (Summary)'!CZ$4</f>
        <v>412.16390420057917</v>
      </c>
      <c r="DA44" s="197">
        <f>'Oxford Data'!X716*1000000/'HHE (Summary)'!DA$4</f>
        <v>450.44728783030234</v>
      </c>
    </row>
    <row r="45" spans="1:105">
      <c r="A45" s="91" t="s">
        <v>192</v>
      </c>
      <c r="B45" s="196">
        <f>'Oxford Data'!Q45*1000000/'HHE (Summary)'!B$4</f>
        <v>537.79678349144547</v>
      </c>
      <c r="C45" s="196">
        <f>'Oxford Data'!R45*1000000/'HHE (Summary)'!C$4</f>
        <v>520.9314855661745</v>
      </c>
      <c r="D45" s="196">
        <f>'Oxford Data'!S45*1000000/'HHE (Summary)'!D$4</f>
        <v>500.32976341977258</v>
      </c>
      <c r="E45" s="196">
        <f>'Oxford Data'!T45*1000000/'HHE (Summary)'!E$4</f>
        <v>515.64651671572119</v>
      </c>
      <c r="F45" s="196">
        <f>'Oxford Data'!U45*1000000/'HHE (Summary)'!F$4</f>
        <v>579.66769686369616</v>
      </c>
      <c r="G45" s="196">
        <f>'Oxford Data'!V45*1000000/'HHE (Summary)'!G$4</f>
        <v>597.77120366848874</v>
      </c>
      <c r="H45" s="196">
        <f>'Oxford Data'!W45*1000000/'HHE (Summary)'!H$4</f>
        <v>607.61899234254315</v>
      </c>
      <c r="I45" s="197">
        <f>'Oxford Data'!X45*1000000/'HHE (Summary)'!I$4</f>
        <v>611.42962022116933</v>
      </c>
      <c r="J45" s="196">
        <f>'Oxford Data'!Q101*1000000/'HHE (Summary)'!J$4</f>
        <v>467.11644533952506</v>
      </c>
      <c r="K45" s="196">
        <f>'Oxford Data'!R101*1000000/'HHE (Summary)'!K$4</f>
        <v>471.50280385497149</v>
      </c>
      <c r="L45" s="196">
        <f>'Oxford Data'!S101*1000000/'HHE (Summary)'!L$4</f>
        <v>459.48888876220747</v>
      </c>
      <c r="M45" s="196">
        <f>'Oxford Data'!T101*1000000/'HHE (Summary)'!M$4</f>
        <v>483.49723301535244</v>
      </c>
      <c r="N45" s="196">
        <f>'Oxford Data'!U101*1000000/'HHE (Summary)'!N$4</f>
        <v>544.30286783912129</v>
      </c>
      <c r="O45" s="196">
        <f>'Oxford Data'!V101*1000000/'HHE (Summary)'!O$4</f>
        <v>565.94482262871531</v>
      </c>
      <c r="P45" s="196">
        <f>'Oxford Data'!W101*1000000/'HHE (Summary)'!P$4</f>
        <v>573.06627395524276</v>
      </c>
      <c r="Q45" s="197">
        <f>'Oxford Data'!X101*1000000/'HHE (Summary)'!Q$4</f>
        <v>563.50344384364178</v>
      </c>
      <c r="R45" s="196">
        <f>'Oxford Data'!Q157*1000000/'HHE (Summary)'!R$4</f>
        <v>505.62715151526123</v>
      </c>
      <c r="S45" s="196">
        <f>'Oxford Data'!R157*1000000/'HHE (Summary)'!S$4</f>
        <v>495.75505053678791</v>
      </c>
      <c r="T45" s="196">
        <f>'Oxford Data'!S157*1000000/'HHE (Summary)'!T$4</f>
        <v>480.71683606345522</v>
      </c>
      <c r="U45" s="196">
        <f>'Oxford Data'!T157*1000000/'HHE (Summary)'!U$4</f>
        <v>497.87610975421791</v>
      </c>
      <c r="V45" s="196">
        <f>'Oxford Data'!U157*1000000/'HHE (Summary)'!V$4</f>
        <v>563.11946386449063</v>
      </c>
      <c r="W45" s="196">
        <f>'Oxford Data'!V157*1000000/'HHE (Summary)'!W$4</f>
        <v>581.10048208900503</v>
      </c>
      <c r="X45" s="196">
        <f>'Oxford Data'!W157*1000000/'HHE (Summary)'!X$4</f>
        <v>586.74712149755248</v>
      </c>
      <c r="Y45" s="197">
        <f>'Oxford Data'!X157*1000000/'HHE (Summary)'!Y$4</f>
        <v>587.61078991929628</v>
      </c>
      <c r="Z45" s="196">
        <f>'Oxford Data'!Q213*1000000/'HHE (Summary)'!Z$4</f>
        <v>540.93264936173739</v>
      </c>
      <c r="AA45" s="196">
        <f>'Oxford Data'!R213*1000000/'HHE (Summary)'!AA$4</f>
        <v>530.47551314926432</v>
      </c>
      <c r="AB45" s="196">
        <f>'Oxford Data'!S213*1000000/'HHE (Summary)'!AB$4</f>
        <v>512.19547868058157</v>
      </c>
      <c r="AC45" s="196">
        <f>'Oxford Data'!T213*1000000/'HHE (Summary)'!AC$4</f>
        <v>534.16377467451071</v>
      </c>
      <c r="AD45" s="196">
        <f>'Oxford Data'!U213*1000000/'HHE (Summary)'!AD$4</f>
        <v>618.49551310032496</v>
      </c>
      <c r="AE45" s="196">
        <f>'Oxford Data'!V213*1000000/'HHE (Summary)'!AE$4</f>
        <v>643.68353080649433</v>
      </c>
      <c r="AF45" s="196">
        <f>'Oxford Data'!W213*1000000/'HHE (Summary)'!AF$4</f>
        <v>654.0798697584936</v>
      </c>
      <c r="AG45" s="197">
        <f>'Oxford Data'!X213*1000000/'HHE (Summary)'!AG$4</f>
        <v>654.26170979517076</v>
      </c>
      <c r="AH45" s="196">
        <f>'Oxford Data'!Q269*1000000/'HHE (Summary)'!AH$4</f>
        <v>523.06138380443485</v>
      </c>
      <c r="AI45" s="196">
        <f>'Oxford Data'!R269*1000000/'HHE (Summary)'!AI$4</f>
        <v>504.02014830937446</v>
      </c>
      <c r="AJ45" s="196">
        <f>'Oxford Data'!S269*1000000/'HHE (Summary)'!AJ$4</f>
        <v>488.38039137204652</v>
      </c>
      <c r="AK45" s="196">
        <f>'Oxford Data'!T269*1000000/'HHE (Summary)'!AK$4</f>
        <v>503.42783237702355</v>
      </c>
      <c r="AL45" s="196">
        <f>'Oxford Data'!U269*1000000/'HHE (Summary)'!AL$4</f>
        <v>564.50679618472009</v>
      </c>
      <c r="AM45" s="196">
        <f>'Oxford Data'!V269*1000000/'HHE (Summary)'!AM$4</f>
        <v>581.10146829471807</v>
      </c>
      <c r="AN45" s="196">
        <f>'Oxford Data'!W269*1000000/'HHE (Summary)'!AN$4</f>
        <v>591.59440148004444</v>
      </c>
      <c r="AO45" s="197">
        <f>'Oxford Data'!X269*1000000/'HHE (Summary)'!AO$4</f>
        <v>606.24269887431603</v>
      </c>
      <c r="AP45" s="196">
        <f>'Oxford Data'!Q325*1000000/'HHE (Summary)'!AP$4</f>
        <v>522.84922362978159</v>
      </c>
      <c r="AQ45" s="196">
        <f>'Oxford Data'!R325*1000000/'HHE (Summary)'!AQ$4</f>
        <v>497.54307635109268</v>
      </c>
      <c r="AR45" s="196">
        <f>'Oxford Data'!S325*1000000/'HHE (Summary)'!AR$4</f>
        <v>478.48541298772955</v>
      </c>
      <c r="AS45" s="196">
        <f>'Oxford Data'!T325*1000000/'HHE (Summary)'!AS$4</f>
        <v>490.93872649273948</v>
      </c>
      <c r="AT45" s="196">
        <f>'Oxford Data'!U325*1000000/'HHE (Summary)'!AT$4</f>
        <v>553.7793773397774</v>
      </c>
      <c r="AU45" s="196">
        <f>'Oxford Data'!V325*1000000/'HHE (Summary)'!AU$4</f>
        <v>570.21426716494602</v>
      </c>
      <c r="AV45" s="196">
        <f>'Oxford Data'!W325*1000000/'HHE (Summary)'!AV$4</f>
        <v>583.87706136244651</v>
      </c>
      <c r="AW45" s="197">
        <f>'Oxford Data'!X325*1000000/'HHE (Summary)'!AW$4</f>
        <v>590.49184842247632</v>
      </c>
      <c r="AX45" s="196">
        <f>'Oxford Data'!Q381*1000000/'HHE (Summary)'!AX$4</f>
        <v>511.21581998773013</v>
      </c>
      <c r="AY45" s="196">
        <f>'Oxford Data'!R381*1000000/'HHE (Summary)'!AY$4</f>
        <v>494.95733615164465</v>
      </c>
      <c r="AZ45" s="196">
        <f>'Oxford Data'!S381*1000000/'HHE (Summary)'!AZ$4</f>
        <v>469.43242410714009</v>
      </c>
      <c r="BA45" s="196">
        <f>'Oxford Data'!T381*1000000/'HHE (Summary)'!BA$4</f>
        <v>489.96690237534511</v>
      </c>
      <c r="BB45" s="196">
        <f>'Oxford Data'!U381*1000000/'HHE (Summary)'!BB$4</f>
        <v>558.77517019350933</v>
      </c>
      <c r="BC45" s="196">
        <f>'Oxford Data'!V381*1000000/'HHE (Summary)'!BC$4</f>
        <v>576.87158724276344</v>
      </c>
      <c r="BD45" s="196">
        <f>'Oxford Data'!W381*1000000/'HHE (Summary)'!BD$4</f>
        <v>585.48884556817256</v>
      </c>
      <c r="BE45" s="197">
        <f>'Oxford Data'!X381*1000000/'HHE (Summary)'!BE$4</f>
        <v>600.95837406748876</v>
      </c>
      <c r="BF45" s="196">
        <f>'Oxford Data'!Q437*1000000/'HHE (Summary)'!BF$4</f>
        <v>525.0447418950223</v>
      </c>
      <c r="BG45" s="196">
        <f>'Oxford Data'!R437*1000000/'HHE (Summary)'!BG$4</f>
        <v>511.39507571947064</v>
      </c>
      <c r="BH45" s="196">
        <f>'Oxford Data'!S437*1000000/'HHE (Summary)'!BH$4</f>
        <v>492.55036705024844</v>
      </c>
      <c r="BI45" s="196">
        <f>'Oxford Data'!T437*1000000/'HHE (Summary)'!BI$4</f>
        <v>513.69780824784425</v>
      </c>
      <c r="BJ45" s="196">
        <f>'Oxford Data'!U437*1000000/'HHE (Summary)'!BJ$4</f>
        <v>579.50501079379831</v>
      </c>
      <c r="BK45" s="196">
        <f>'Oxford Data'!V437*1000000/'HHE (Summary)'!BK$4</f>
        <v>595.41105779251734</v>
      </c>
      <c r="BL45" s="196">
        <f>'Oxford Data'!W437*1000000/'HHE (Summary)'!BL$4</f>
        <v>609.69775529848255</v>
      </c>
      <c r="BM45" s="197">
        <f>'Oxford Data'!X437*1000000/'HHE (Summary)'!BM$4</f>
        <v>626.74173227279437</v>
      </c>
      <c r="BN45" s="196">
        <f>'Oxford Data'!Q493*1000000/'HHE (Summary)'!BN$4</f>
        <v>534.86403944710889</v>
      </c>
      <c r="BO45" s="196">
        <f>'Oxford Data'!R493*1000000/'HHE (Summary)'!BO$4</f>
        <v>520.27244447243459</v>
      </c>
      <c r="BP45" s="196">
        <f>'Oxford Data'!S493*1000000/'HHE (Summary)'!BP$4</f>
        <v>495.31207156480599</v>
      </c>
      <c r="BQ45" s="196">
        <f>'Oxford Data'!T493*1000000/'HHE (Summary)'!BQ$4</f>
        <v>513.93961497197142</v>
      </c>
      <c r="BR45" s="196">
        <f>'Oxford Data'!U493*1000000/'HHE (Summary)'!BR$4</f>
        <v>574.84331732260375</v>
      </c>
      <c r="BS45" s="196">
        <f>'Oxford Data'!V493*1000000/'HHE (Summary)'!BS$4</f>
        <v>585.06406644352501</v>
      </c>
      <c r="BT45" s="196">
        <f>'Oxford Data'!W493*1000000/'HHE (Summary)'!BT$4</f>
        <v>597.25432391918901</v>
      </c>
      <c r="BU45" s="197">
        <f>'Oxford Data'!X493*1000000/'HHE (Summary)'!BU$4</f>
        <v>605.62248751448431</v>
      </c>
      <c r="BV45" s="196">
        <f>'Oxford Data'!Q549*1000000/'HHE (Summary)'!BV$4</f>
        <v>577.77502548485859</v>
      </c>
      <c r="BW45" s="196">
        <f>'Oxford Data'!R549*1000000/'HHE (Summary)'!BW$4</f>
        <v>556.23569450306798</v>
      </c>
      <c r="BX45" s="196">
        <f>'Oxford Data'!S549*1000000/'HHE (Summary)'!BX$4</f>
        <v>526.96220960287246</v>
      </c>
      <c r="BY45" s="196">
        <f>'Oxford Data'!T549*1000000/'HHE (Summary)'!BY$4</f>
        <v>537.861399788874</v>
      </c>
      <c r="BZ45" s="196">
        <f>'Oxford Data'!U549*1000000/'HHE (Summary)'!BZ$4</f>
        <v>601.0897011738798</v>
      </c>
      <c r="CA45" s="196">
        <f>'Oxford Data'!V549*1000000/'HHE (Summary)'!CA$4</f>
        <v>620.76992468539402</v>
      </c>
      <c r="CB45" s="196">
        <f>'Oxford Data'!W549*1000000/'HHE (Summary)'!CB$4</f>
        <v>632.41878656090284</v>
      </c>
      <c r="CC45" s="197">
        <f>'Oxford Data'!X549*1000000/'HHE (Summary)'!CC$4</f>
        <v>632.90945581303015</v>
      </c>
      <c r="CD45" s="196">
        <f>'Oxford Data'!Q605*1000000/'HHE (Summary)'!CD$4</f>
        <v>548.67296909392132</v>
      </c>
      <c r="CE45" s="196">
        <f>'Oxford Data'!R605*1000000/'HHE (Summary)'!CE$4</f>
        <v>526.0920217247525</v>
      </c>
      <c r="CF45" s="196">
        <f>'Oxford Data'!S605*1000000/'HHE (Summary)'!CF$4</f>
        <v>506.49507843500595</v>
      </c>
      <c r="CG45" s="196">
        <f>'Oxford Data'!T605*1000000/'HHE (Summary)'!CG$4</f>
        <v>522.7471760622085</v>
      </c>
      <c r="CH45" s="196">
        <f>'Oxford Data'!U605*1000000/'HHE (Summary)'!CH$4</f>
        <v>585.95018682965713</v>
      </c>
      <c r="CI45" s="196">
        <f>'Oxford Data'!V605*1000000/'HHE (Summary)'!CI$4</f>
        <v>602.77159420082023</v>
      </c>
      <c r="CJ45" s="196">
        <f>'Oxford Data'!W605*1000000/'HHE (Summary)'!CJ$4</f>
        <v>616.36885135953071</v>
      </c>
      <c r="CK45" s="197">
        <f>'Oxford Data'!X605*1000000/'HHE (Summary)'!CK$4</f>
        <v>620.0436917226067</v>
      </c>
      <c r="CL45" s="196">
        <f>'Oxford Data'!Q661*1000000/'HHE (Summary)'!CL$4</f>
        <v>558.49767355779397</v>
      </c>
      <c r="CM45" s="196">
        <f>'Oxford Data'!R661*1000000/'HHE (Summary)'!CM$4</f>
        <v>537.75011844986398</v>
      </c>
      <c r="CN45" s="196">
        <f>'Oxford Data'!S661*1000000/'HHE (Summary)'!CN$4</f>
        <v>514.7272082562755</v>
      </c>
      <c r="CO45" s="196">
        <f>'Oxford Data'!T661*1000000/'HHE (Summary)'!CO$4</f>
        <v>525.49310076962308</v>
      </c>
      <c r="CP45" s="196">
        <f>'Oxford Data'!U661*1000000/'HHE (Summary)'!CP$4</f>
        <v>584.11100318529543</v>
      </c>
      <c r="CQ45" s="196">
        <f>'Oxford Data'!V661*1000000/'HHE (Summary)'!CQ$4</f>
        <v>599.99142570249182</v>
      </c>
      <c r="CR45" s="196">
        <f>'Oxford Data'!W661*1000000/'HHE (Summary)'!CR$4</f>
        <v>607.20741223215862</v>
      </c>
      <c r="CS45" s="197">
        <f>'Oxford Data'!X661*1000000/'HHE (Summary)'!CS$4</f>
        <v>611.08720043199173</v>
      </c>
      <c r="CT45" s="196">
        <f>'Oxford Data'!Q717*1000000/'HHE (Summary)'!CT$4</f>
        <v>554.0683950901456</v>
      </c>
      <c r="CU45" s="196">
        <f>'Oxford Data'!R717*1000000/'HHE (Summary)'!CU$4</f>
        <v>529.11273265735701</v>
      </c>
      <c r="CV45" s="196">
        <f>'Oxford Data'!S717*1000000/'HHE (Summary)'!CV$4</f>
        <v>512.34021570865991</v>
      </c>
      <c r="CW45" s="196">
        <f>'Oxford Data'!T717*1000000/'HHE (Summary)'!CW$4</f>
        <v>521.148724249981</v>
      </c>
      <c r="CX45" s="196">
        <f>'Oxford Data'!U717*1000000/'HHE (Summary)'!CX$4</f>
        <v>585.45982061954953</v>
      </c>
      <c r="CY45" s="196">
        <f>'Oxford Data'!V717*1000000/'HHE (Summary)'!CY$4</f>
        <v>602.94674685703421</v>
      </c>
      <c r="CZ45" s="196">
        <f>'Oxford Data'!W717*1000000/'HHE (Summary)'!CZ$4</f>
        <v>604.69488043960212</v>
      </c>
      <c r="DA45" s="197">
        <f>'Oxford Data'!X717*1000000/'HHE (Summary)'!DA$4</f>
        <v>595.71978948389858</v>
      </c>
    </row>
    <row r="46" spans="1:105">
      <c r="A46" s="91" t="s">
        <v>194</v>
      </c>
      <c r="B46" s="196">
        <f>'Oxford Data'!Q46*1000000/'HHE (Summary)'!B$4</f>
        <v>200.20241159525705</v>
      </c>
      <c r="C46" s="196">
        <f>'Oxford Data'!R46*1000000/'HHE (Summary)'!C$4</f>
        <v>181.73011129036377</v>
      </c>
      <c r="D46" s="196">
        <f>'Oxford Data'!S46*1000000/'HHE (Summary)'!D$4</f>
        <v>171.75239497741796</v>
      </c>
      <c r="E46" s="196">
        <f>'Oxford Data'!T46*1000000/'HHE (Summary)'!E$4</f>
        <v>169.04089494719511</v>
      </c>
      <c r="F46" s="196">
        <f>'Oxford Data'!U46*1000000/'HHE (Summary)'!F$4</f>
        <v>163.0190106133482</v>
      </c>
      <c r="G46" s="196">
        <f>'Oxford Data'!V46*1000000/'HHE (Summary)'!G$4</f>
        <v>160.00191293813816</v>
      </c>
      <c r="H46" s="196">
        <f>'Oxford Data'!W46*1000000/'HHE (Summary)'!H$4</f>
        <v>155.08431155212833</v>
      </c>
      <c r="I46" s="197">
        <f>'Oxford Data'!X46*1000000/'HHE (Summary)'!I$4</f>
        <v>150.6877899900266</v>
      </c>
      <c r="J46" s="196">
        <f>'Oxford Data'!Q102*1000000/'HHE (Summary)'!J$4</f>
        <v>173.89066227887639</v>
      </c>
      <c r="K46" s="196">
        <f>'Oxford Data'!R102*1000000/'HHE (Summary)'!K$4</f>
        <v>164.48661559620348</v>
      </c>
      <c r="L46" s="196">
        <f>'Oxford Data'!S102*1000000/'HHE (Summary)'!L$4</f>
        <v>157.73260533415385</v>
      </c>
      <c r="M46" s="196">
        <f>'Oxford Data'!T102*1000000/'HHE (Summary)'!M$4</f>
        <v>158.50161365186989</v>
      </c>
      <c r="N46" s="196">
        <f>'Oxford Data'!U102*1000000/'HHE (Summary)'!N$4</f>
        <v>153.07341683731275</v>
      </c>
      <c r="O46" s="196">
        <f>'Oxford Data'!V102*1000000/'HHE (Summary)'!O$4</f>
        <v>151.48313214540218</v>
      </c>
      <c r="P46" s="196">
        <f>'Oxford Data'!W102*1000000/'HHE (Summary)'!P$4</f>
        <v>146.26532364872159</v>
      </c>
      <c r="Q46" s="197">
        <f>'Oxford Data'!X102*1000000/'HHE (Summary)'!Q$4</f>
        <v>138.87630856655628</v>
      </c>
      <c r="R46" s="196">
        <f>'Oxford Data'!Q158*1000000/'HHE (Summary)'!R$4</f>
        <v>188.22681393557619</v>
      </c>
      <c r="S46" s="196">
        <f>'Oxford Data'!R158*1000000/'HHE (Summary)'!S$4</f>
        <v>172.94715908540653</v>
      </c>
      <c r="T46" s="196">
        <f>'Oxford Data'!S158*1000000/'HHE (Summary)'!T$4</f>
        <v>165.01970087794771</v>
      </c>
      <c r="U46" s="196">
        <f>'Oxford Data'!T158*1000000/'HHE (Summary)'!U$4</f>
        <v>163.21534314189813</v>
      </c>
      <c r="V46" s="196">
        <f>'Oxford Data'!U158*1000000/'HHE (Summary)'!V$4</f>
        <v>158.36517776130987</v>
      </c>
      <c r="W46" s="196">
        <f>'Oxford Data'!V158*1000000/'HHE (Summary)'!W$4</f>
        <v>155.53975864497866</v>
      </c>
      <c r="X46" s="196">
        <f>'Oxford Data'!W158*1000000/'HHE (Summary)'!X$4</f>
        <v>149.75712500662357</v>
      </c>
      <c r="Y46" s="197">
        <f>'Oxford Data'!X158*1000000/'HHE (Summary)'!Y$4</f>
        <v>144.81760186103403</v>
      </c>
      <c r="Z46" s="196">
        <f>'Oxford Data'!Q214*1000000/'HHE (Summary)'!Z$4</f>
        <v>201.36978174127356</v>
      </c>
      <c r="AA46" s="196">
        <f>'Oxford Data'!R214*1000000/'HHE (Summary)'!AA$4</f>
        <v>185.05960325406804</v>
      </c>
      <c r="AB46" s="196">
        <f>'Oxford Data'!S214*1000000/'HHE (Summary)'!AB$4</f>
        <v>175.8256385922582</v>
      </c>
      <c r="AC46" s="196">
        <f>'Oxford Data'!T214*1000000/'HHE (Summary)'!AC$4</f>
        <v>175.11128184180401</v>
      </c>
      <c r="AD46" s="196">
        <f>'Oxford Data'!U214*1000000/'HHE (Summary)'!AD$4</f>
        <v>173.93849469262139</v>
      </c>
      <c r="AE46" s="196">
        <f>'Oxford Data'!V214*1000000/'HHE (Summary)'!AE$4</f>
        <v>172.29099632730129</v>
      </c>
      <c r="AF46" s="196">
        <f>'Oxford Data'!W214*1000000/'HHE (Summary)'!AF$4</f>
        <v>166.94265251737986</v>
      </c>
      <c r="AG46" s="197">
        <f>'Oxford Data'!X214*1000000/'HHE (Summary)'!AG$4</f>
        <v>161.24382572186832</v>
      </c>
      <c r="AH46" s="196">
        <f>'Oxford Data'!Q270*1000000/'HHE (Summary)'!AH$4</f>
        <v>194.71695195005924</v>
      </c>
      <c r="AI46" s="196">
        <f>'Oxford Data'!R270*1000000/'HHE (Summary)'!AI$4</f>
        <v>175.83048862039414</v>
      </c>
      <c r="AJ46" s="196">
        <f>'Oxford Data'!S270*1000000/'HHE (Summary)'!AJ$4</f>
        <v>167.65043379556587</v>
      </c>
      <c r="AK46" s="196">
        <f>'Oxford Data'!T270*1000000/'HHE (Summary)'!AK$4</f>
        <v>165.03532665819336</v>
      </c>
      <c r="AL46" s="196">
        <f>'Oxford Data'!U270*1000000/'HHE (Summary)'!AL$4</f>
        <v>158.75533499011422</v>
      </c>
      <c r="AM46" s="196">
        <f>'Oxford Data'!V270*1000000/'HHE (Summary)'!AM$4</f>
        <v>155.54002261687904</v>
      </c>
      <c r="AN46" s="196">
        <f>'Oxford Data'!W270*1000000/'HHE (Summary)'!AN$4</f>
        <v>150.99430996703273</v>
      </c>
      <c r="AO46" s="197">
        <f>'Oxford Data'!X270*1000000/'HHE (Summary)'!AO$4</f>
        <v>149.40946507942323</v>
      </c>
      <c r="AP46" s="196">
        <f>'Oxford Data'!Q326*1000000/'HHE (Summary)'!AP$4</f>
        <v>194.63797234305176</v>
      </c>
      <c r="AQ46" s="196">
        <f>'Oxford Data'!R326*1000000/'HHE (Summary)'!AQ$4</f>
        <v>173.57092274574765</v>
      </c>
      <c r="AR46" s="196">
        <f>'Oxford Data'!S326*1000000/'HHE (Summary)'!AR$4</f>
        <v>164.25370156012943</v>
      </c>
      <c r="AS46" s="196">
        <f>'Oxford Data'!T326*1000000/'HHE (Summary)'!AS$4</f>
        <v>160.94110791079208</v>
      </c>
      <c r="AT46" s="196">
        <f>'Oxford Data'!U326*1000000/'HHE (Summary)'!AT$4</f>
        <v>155.73848030595758</v>
      </c>
      <c r="AU46" s="196">
        <f>'Oxford Data'!V326*1000000/'HHE (Summary)'!AU$4</f>
        <v>152.62590932969593</v>
      </c>
      <c r="AV46" s="196">
        <f>'Oxford Data'!W326*1000000/'HHE (Summary)'!AV$4</f>
        <v>149.02459145224915</v>
      </c>
      <c r="AW46" s="197">
        <f>'Oxford Data'!X326*1000000/'HHE (Summary)'!AW$4</f>
        <v>145.52764325307385</v>
      </c>
      <c r="AX46" s="196">
        <f>'Oxford Data'!Q382*1000000/'HHE (Summary)'!AX$4</f>
        <v>190.30727432533698</v>
      </c>
      <c r="AY46" s="196">
        <f>'Oxford Data'!R382*1000000/'HHE (Summary)'!AY$4</f>
        <v>172.66887157926283</v>
      </c>
      <c r="AZ46" s="196">
        <f>'Oxford Data'!S382*1000000/'HHE (Summary)'!AZ$4</f>
        <v>161.1460061247879</v>
      </c>
      <c r="BA46" s="196">
        <f>'Oxford Data'!T382*1000000/'HHE (Summary)'!BA$4</f>
        <v>160.62252141168801</v>
      </c>
      <c r="BB46" s="196">
        <f>'Oxford Data'!U382*1000000/'HHE (Summary)'!BB$4</f>
        <v>157.1434390653485</v>
      </c>
      <c r="BC46" s="196">
        <f>'Oxford Data'!V382*1000000/'HHE (Summary)'!BC$4</f>
        <v>154.40783515843322</v>
      </c>
      <c r="BD46" s="196">
        <f>'Oxford Data'!W382*1000000/'HHE (Summary)'!BD$4</f>
        <v>149.43597168733999</v>
      </c>
      <c r="BE46" s="197">
        <f>'Oxford Data'!X382*1000000/'HHE (Summary)'!BE$4</f>
        <v>148.10713493316339</v>
      </c>
      <c r="BF46" s="196">
        <f>'Oxford Data'!Q438*1000000/'HHE (Summary)'!BF$4</f>
        <v>195.45528487614087</v>
      </c>
      <c r="BG46" s="196">
        <f>'Oxford Data'!R438*1000000/'HHE (Summary)'!BG$4</f>
        <v>178.40327682024451</v>
      </c>
      <c r="BH46" s="196">
        <f>'Oxford Data'!S438*1000000/'HHE (Summary)'!BH$4</f>
        <v>169.08189632706416</v>
      </c>
      <c r="BI46" s="196">
        <f>'Oxford Data'!T438*1000000/'HHE (Summary)'!BI$4</f>
        <v>168.40206308714647</v>
      </c>
      <c r="BJ46" s="196">
        <f>'Oxford Data'!U438*1000000/'HHE (Summary)'!BJ$4</f>
        <v>162.97325867254017</v>
      </c>
      <c r="BK46" s="196">
        <f>'Oxford Data'!V438*1000000/'HHE (Summary)'!BK$4</f>
        <v>159.37018653069165</v>
      </c>
      <c r="BL46" s="196">
        <f>'Oxford Data'!W438*1000000/'HHE (Summary)'!BL$4</f>
        <v>155.6148800925537</v>
      </c>
      <c r="BM46" s="197">
        <f>'Oxford Data'!X438*1000000/'HHE (Summary)'!BM$4</f>
        <v>154.46148404872216</v>
      </c>
      <c r="BN46" s="196">
        <f>'Oxford Data'!Q494*1000000/'HHE (Summary)'!BN$4</f>
        <v>199.11065640390757</v>
      </c>
      <c r="BO46" s="196">
        <f>'Oxford Data'!R494*1000000/'HHE (Summary)'!BO$4</f>
        <v>181.50020080380492</v>
      </c>
      <c r="BP46" s="196">
        <f>'Oxford Data'!S494*1000000/'HHE (Summary)'!BP$4</f>
        <v>170.02992980273245</v>
      </c>
      <c r="BQ46" s="196">
        <f>'Oxford Data'!T494*1000000/'HHE (Summary)'!BQ$4</f>
        <v>168.48133294299842</v>
      </c>
      <c r="BR46" s="196">
        <f>'Oxford Data'!U494*1000000/'HHE (Summary)'!BR$4</f>
        <v>161.66225814315308</v>
      </c>
      <c r="BS46" s="196">
        <f>'Oxford Data'!V494*1000000/'HHE (Summary)'!BS$4</f>
        <v>156.60066802790473</v>
      </c>
      <c r="BT46" s="196">
        <f>'Oxford Data'!W494*1000000/'HHE (Summary)'!BT$4</f>
        <v>152.43890795685056</v>
      </c>
      <c r="BU46" s="197">
        <f>'Oxford Data'!X494*1000000/'HHE (Summary)'!BU$4</f>
        <v>149.25661301591691</v>
      </c>
      <c r="BV46" s="196">
        <f>'Oxford Data'!Q550*1000000/'HHE (Summary)'!BV$4</f>
        <v>215.08487408686733</v>
      </c>
      <c r="BW46" s="196">
        <f>'Oxford Data'!R550*1000000/'HHE (Summary)'!BW$4</f>
        <v>194.0461989081947</v>
      </c>
      <c r="BX46" s="196">
        <f>'Oxford Data'!S550*1000000/'HHE (Summary)'!BX$4</f>
        <v>180.89473818880296</v>
      </c>
      <c r="BY46" s="196">
        <f>'Oxford Data'!T550*1000000/'HHE (Summary)'!BY$4</f>
        <v>176.32344916621895</v>
      </c>
      <c r="BZ46" s="196">
        <f>'Oxford Data'!U550*1000000/'HHE (Summary)'!BZ$4</f>
        <v>169.04348630329198</v>
      </c>
      <c r="CA46" s="196">
        <f>'Oxford Data'!V550*1000000/'HHE (Summary)'!CA$4</f>
        <v>166.15784573525599</v>
      </c>
      <c r="CB46" s="196">
        <f>'Oxford Data'!W550*1000000/'HHE (Summary)'!CB$4</f>
        <v>161.41403307409911</v>
      </c>
      <c r="CC46" s="197">
        <f>'Oxford Data'!X550*1000000/'HHE (Summary)'!CC$4</f>
        <v>155.98152919997173</v>
      </c>
      <c r="CD46" s="196">
        <f>'Oxford Data'!Q606*1000000/'HHE (Summary)'!CD$4</f>
        <v>204.25122455474897</v>
      </c>
      <c r="CE46" s="196">
        <f>'Oxford Data'!R606*1000000/'HHE (Summary)'!CE$4</f>
        <v>183.53039565865663</v>
      </c>
      <c r="CF46" s="196">
        <f>'Oxford Data'!S606*1000000/'HHE (Summary)'!CF$4</f>
        <v>173.86881438133051</v>
      </c>
      <c r="CG46" s="196">
        <f>'Oxford Data'!T606*1000000/'HHE (Summary)'!CG$4</f>
        <v>171.36865586816543</v>
      </c>
      <c r="CH46" s="196">
        <f>'Oxford Data'!U606*1000000/'HHE (Summary)'!CH$4</f>
        <v>164.78582512445595</v>
      </c>
      <c r="CI46" s="196">
        <f>'Oxford Data'!V606*1000000/'HHE (Summary)'!CI$4</f>
        <v>161.3403381511641</v>
      </c>
      <c r="CJ46" s="196">
        <f>'Oxford Data'!W606*1000000/'HHE (Summary)'!CJ$4</f>
        <v>157.31756278181135</v>
      </c>
      <c r="CK46" s="197">
        <f>'Oxford Data'!X606*1000000/'HHE (Summary)'!CK$4</f>
        <v>152.81074143764886</v>
      </c>
      <c r="CL46" s="196">
        <f>'Oxford Data'!Q662*1000000/'HHE (Summary)'!CL$4</f>
        <v>207.90860888142439</v>
      </c>
      <c r="CM46" s="196">
        <f>'Oxford Data'!R662*1000000/'HHE (Summary)'!CM$4</f>
        <v>187.5973934769699</v>
      </c>
      <c r="CN46" s="196">
        <f>'Oxford Data'!S662*1000000/'HHE (Summary)'!CN$4</f>
        <v>176.69472664148503</v>
      </c>
      <c r="CO46" s="196">
        <f>'Oxford Data'!T662*1000000/'HHE (Summary)'!CO$4</f>
        <v>172.26883371277776</v>
      </c>
      <c r="CP46" s="196">
        <f>'Oxford Data'!U662*1000000/'HHE (Summary)'!CP$4</f>
        <v>164.26859447720366</v>
      </c>
      <c r="CQ46" s="196">
        <f>'Oxford Data'!V662*1000000/'HHE (Summary)'!CQ$4</f>
        <v>160.59618675127575</v>
      </c>
      <c r="CR46" s="196">
        <f>'Oxford Data'!W662*1000000/'HHE (Summary)'!CR$4</f>
        <v>154.97926279810329</v>
      </c>
      <c r="CS46" s="197">
        <f>'Oxford Data'!X662*1000000/'HHE (Summary)'!CS$4</f>
        <v>150.60340009530515</v>
      </c>
      <c r="CT46" s="196">
        <f>'Oxford Data'!Q718*1000000/'HHE (Summary)'!CT$4</f>
        <v>206.25974771663036</v>
      </c>
      <c r="CU46" s="196">
        <f>'Oxford Data'!R718*1000000/'HHE (Summary)'!CU$4</f>
        <v>184.58418900609001</v>
      </c>
      <c r="CV46" s="196">
        <f>'Oxford Data'!S718*1000000/'HHE (Summary)'!CV$4</f>
        <v>175.87532368603374</v>
      </c>
      <c r="CW46" s="196">
        <f>'Oxford Data'!T718*1000000/'HHE (Summary)'!CW$4</f>
        <v>170.84464626835293</v>
      </c>
      <c r="CX46" s="196">
        <f>'Oxford Data'!U718*1000000/'HHE (Summary)'!CX$4</f>
        <v>164.64792022680092</v>
      </c>
      <c r="CY46" s="196">
        <f>'Oxford Data'!V718*1000000/'HHE (Summary)'!CY$4</f>
        <v>161.38722023561127</v>
      </c>
      <c r="CZ46" s="196">
        <f>'Oxford Data'!W718*1000000/'HHE (Summary)'!CZ$4</f>
        <v>154.33798221238769</v>
      </c>
      <c r="DA46" s="197">
        <f>'Oxford Data'!X718*1000000/'HHE (Summary)'!DA$4</f>
        <v>146.81607753674305</v>
      </c>
    </row>
    <row r="47" spans="1:105">
      <c r="A47" s="91" t="s">
        <v>196</v>
      </c>
      <c r="B47" s="196">
        <f>'Oxford Data'!Q47*1000000/'HHE (Summary)'!B$4</f>
        <v>310.27075893421585</v>
      </c>
      <c r="C47" s="196">
        <f>'Oxford Data'!R47*1000000/'HHE (Summary)'!C$4</f>
        <v>290.58989309822942</v>
      </c>
      <c r="D47" s="196">
        <f>'Oxford Data'!S47*1000000/'HHE (Summary)'!D$4</f>
        <v>282.64493138974717</v>
      </c>
      <c r="E47" s="196">
        <f>'Oxford Data'!T47*1000000/'HHE (Summary)'!E$4</f>
        <v>277.96025236167634</v>
      </c>
      <c r="F47" s="196">
        <f>'Oxford Data'!U47*1000000/'HHE (Summary)'!F$4</f>
        <v>289.55319592956249</v>
      </c>
      <c r="G47" s="196">
        <f>'Oxford Data'!V47*1000000/'HHE (Summary)'!G$4</f>
        <v>300.38214319777455</v>
      </c>
      <c r="H47" s="196">
        <f>'Oxford Data'!W47*1000000/'HHE (Summary)'!H$4</f>
        <v>352.63478679104054</v>
      </c>
      <c r="I47" s="197">
        <f>'Oxford Data'!X47*1000000/'HHE (Summary)'!I$4</f>
        <v>383.26882267576667</v>
      </c>
      <c r="J47" s="196">
        <f>'Oxford Data'!Q103*1000000/'HHE (Summary)'!J$4</f>
        <v>269.4931960455894</v>
      </c>
      <c r="K47" s="196">
        <f>'Oxford Data'!R103*1000000/'HHE (Summary)'!K$4</f>
        <v>263.0172165900434</v>
      </c>
      <c r="L47" s="196">
        <f>'Oxford Data'!S103*1000000/'HHE (Summary)'!L$4</f>
        <v>259.5732153747241</v>
      </c>
      <c r="M47" s="196">
        <f>'Oxford Data'!T103*1000000/'HHE (Summary)'!M$4</f>
        <v>260.6301187897119</v>
      </c>
      <c r="N47" s="196">
        <f>'Oxford Data'!U103*1000000/'HHE (Summary)'!N$4</f>
        <v>271.88790368890125</v>
      </c>
      <c r="O47" s="196">
        <f>'Oxford Data'!V103*1000000/'HHE (Summary)'!O$4</f>
        <v>284.38927420661793</v>
      </c>
      <c r="P47" s="196">
        <f>'Oxford Data'!W103*1000000/'HHE (Summary)'!P$4</f>
        <v>332.58194013036916</v>
      </c>
      <c r="Q47" s="197">
        <f>'Oxford Data'!X103*1000000/'HHE (Summary)'!Q$4</f>
        <v>353.22675636415784</v>
      </c>
      <c r="R47" s="196">
        <f>'Oxford Data'!Q159*1000000/'HHE (Summary)'!R$4</f>
        <v>291.71115345817458</v>
      </c>
      <c r="S47" s="196">
        <f>'Oxford Data'!R159*1000000/'HHE (Summary)'!S$4</f>
        <v>276.54578601986253</v>
      </c>
      <c r="T47" s="196">
        <f>'Oxford Data'!S159*1000000/'HHE (Summary)'!T$4</f>
        <v>271.56524972322308</v>
      </c>
      <c r="U47" s="196">
        <f>'Oxford Data'!T159*1000000/'HHE (Summary)'!U$4</f>
        <v>268.38108011195402</v>
      </c>
      <c r="V47" s="196">
        <f>'Oxford Data'!U159*1000000/'HHE (Summary)'!V$4</f>
        <v>281.28709143929666</v>
      </c>
      <c r="W47" s="196">
        <f>'Oxford Data'!V159*1000000/'HHE (Summary)'!W$4</f>
        <v>292.00504666658099</v>
      </c>
      <c r="X47" s="196">
        <f>'Oxford Data'!W159*1000000/'HHE (Summary)'!X$4</f>
        <v>340.52168990284417</v>
      </c>
      <c r="Y47" s="197">
        <f>'Oxford Data'!X159*1000000/'HHE (Summary)'!Y$4</f>
        <v>368.33821619973298</v>
      </c>
      <c r="Z47" s="196">
        <f>'Oxford Data'!Q215*1000000/'HHE (Summary)'!Z$4</f>
        <v>312.0799320519402</v>
      </c>
      <c r="AA47" s="196">
        <f>'Oxford Data'!R215*1000000/'HHE (Summary)'!AA$4</f>
        <v>295.91381386696958</v>
      </c>
      <c r="AB47" s="196">
        <f>'Oxford Data'!S215*1000000/'HHE (Summary)'!AB$4</f>
        <v>289.34807903552894</v>
      </c>
      <c r="AC47" s="196">
        <f>'Oxford Data'!T215*1000000/'HHE (Summary)'!AC$4</f>
        <v>287.94201608628026</v>
      </c>
      <c r="AD47" s="196">
        <f>'Oxford Data'!U215*1000000/'HHE (Summary)'!AD$4</f>
        <v>308.94830513283625</v>
      </c>
      <c r="AE47" s="196">
        <f>'Oxford Data'!V215*1000000/'HHE (Summary)'!AE$4</f>
        <v>323.45324990260633</v>
      </c>
      <c r="AF47" s="196">
        <f>'Oxford Data'!W215*1000000/'HHE (Summary)'!AF$4</f>
        <v>379.59859438786094</v>
      </c>
      <c r="AG47" s="197">
        <f>'Oxford Data'!X215*1000000/'HHE (Summary)'!AG$4</f>
        <v>410.1177092865139</v>
      </c>
      <c r="AH47" s="196">
        <f>'Oxford Data'!Q271*1000000/'HHE (Summary)'!AH$4</f>
        <v>301.76947409125705</v>
      </c>
      <c r="AI47" s="196">
        <f>'Oxford Data'!R271*1000000/'HHE (Summary)'!AI$4</f>
        <v>281.15628460696973</v>
      </c>
      <c r="AJ47" s="196">
        <f>'Oxford Data'!S271*1000000/'HHE (Summary)'!AJ$4</f>
        <v>275.89452457905674</v>
      </c>
      <c r="AK47" s="196">
        <f>'Oxford Data'!T271*1000000/'HHE (Summary)'!AK$4</f>
        <v>271.37374693166964</v>
      </c>
      <c r="AL47" s="196">
        <f>'Oxford Data'!U271*1000000/'HHE (Summary)'!AL$4</f>
        <v>281.9800859071828</v>
      </c>
      <c r="AM47" s="196">
        <f>'Oxford Data'!V271*1000000/'HHE (Summary)'!AM$4</f>
        <v>292.00554223843858</v>
      </c>
      <c r="AN47" s="196">
        <f>'Oxford Data'!W271*1000000/'HHE (Summary)'!AN$4</f>
        <v>343.3348336075079</v>
      </c>
      <c r="AO47" s="197">
        <f>'Oxford Data'!X271*1000000/'HHE (Summary)'!AO$4</f>
        <v>380.01745052732321</v>
      </c>
      <c r="AP47" s="196">
        <f>'Oxford Data'!Q327*1000000/'HHE (Summary)'!AP$4</f>
        <v>301.6470726555736</v>
      </c>
      <c r="AQ47" s="196">
        <f>'Oxford Data'!R327*1000000/'HHE (Summary)'!AQ$4</f>
        <v>277.54319593773528</v>
      </c>
      <c r="AR47" s="196">
        <f>'Oxford Data'!S327*1000000/'HHE (Summary)'!AR$4</f>
        <v>270.30468025833835</v>
      </c>
      <c r="AS47" s="196">
        <f>'Oxford Data'!T327*1000000/'HHE (Summary)'!AS$4</f>
        <v>264.64147024438029</v>
      </c>
      <c r="AT47" s="196">
        <f>'Oxford Data'!U327*1000000/'HHE (Summary)'!AT$4</f>
        <v>276.62157028274117</v>
      </c>
      <c r="AU47" s="196">
        <f>'Oxford Data'!V327*1000000/'HHE (Summary)'!AU$4</f>
        <v>286.53468518022561</v>
      </c>
      <c r="AV47" s="196">
        <f>'Oxford Data'!W327*1000000/'HHE (Summary)'!AV$4</f>
        <v>338.85603583907209</v>
      </c>
      <c r="AW47" s="197">
        <f>'Oxford Data'!X327*1000000/'HHE (Summary)'!AW$4</f>
        <v>370.14418022904295</v>
      </c>
      <c r="AX47" s="196">
        <f>'Oxford Data'!Q383*1000000/'HHE (Summary)'!AX$4</f>
        <v>294.93542043338306</v>
      </c>
      <c r="AY47" s="196">
        <f>'Oxford Data'!R383*1000000/'HHE (Summary)'!AY$4</f>
        <v>276.10079902190898</v>
      </c>
      <c r="AZ47" s="196">
        <f>'Oxford Data'!S383*1000000/'HHE (Summary)'!AZ$4</f>
        <v>265.19049036178507</v>
      </c>
      <c r="BA47" s="196">
        <f>'Oxford Data'!T383*1000000/'HHE (Summary)'!BA$4</f>
        <v>264.11760657389027</v>
      </c>
      <c r="BB47" s="196">
        <f>'Oxford Data'!U383*1000000/'HHE (Summary)'!BB$4</f>
        <v>279.11704794145282</v>
      </c>
      <c r="BC47" s="196">
        <f>'Oxford Data'!V383*1000000/'HHE (Summary)'!BC$4</f>
        <v>289.88001205555196</v>
      </c>
      <c r="BD47" s="196">
        <f>'Oxford Data'!W383*1000000/'HHE (Summary)'!BD$4</f>
        <v>339.79144303815917</v>
      </c>
      <c r="BE47" s="197">
        <f>'Oxford Data'!X383*1000000/'HHE (Summary)'!BE$4</f>
        <v>376.70502194949893</v>
      </c>
      <c r="BF47" s="196">
        <f>'Oxford Data'!Q439*1000000/'HHE (Summary)'!BF$4</f>
        <v>302.91373162290279</v>
      </c>
      <c r="BG47" s="196">
        <f>'Oxford Data'!R439*1000000/'HHE (Summary)'!BG$4</f>
        <v>285.27022171211115</v>
      </c>
      <c r="BH47" s="196">
        <f>'Oxford Data'!S439*1000000/'HHE (Summary)'!BH$4</f>
        <v>278.25021591631872</v>
      </c>
      <c r="BI47" s="196">
        <f>'Oxford Data'!T439*1000000/'HHE (Summary)'!BI$4</f>
        <v>276.90979729226092</v>
      </c>
      <c r="BJ47" s="196">
        <f>'Oxford Data'!U439*1000000/'HHE (Summary)'!BJ$4</f>
        <v>289.47193166086697</v>
      </c>
      <c r="BK47" s="196">
        <f>'Oxford Data'!V439*1000000/'HHE (Summary)'!BK$4</f>
        <v>299.19616155106286</v>
      </c>
      <c r="BL47" s="196">
        <f>'Oxford Data'!W439*1000000/'HHE (Summary)'!BL$4</f>
        <v>353.84120749380753</v>
      </c>
      <c r="BM47" s="197">
        <f>'Oxford Data'!X439*1000000/'HHE (Summary)'!BM$4</f>
        <v>392.86707399467269</v>
      </c>
      <c r="BN47" s="196">
        <f>'Oxford Data'!Q495*1000000/'HHE (Summary)'!BN$4</f>
        <v>308.57877276336404</v>
      </c>
      <c r="BO47" s="196">
        <f>'Oxford Data'!R495*1000000/'HHE (Summary)'!BO$4</f>
        <v>290.22226187169861</v>
      </c>
      <c r="BP47" s="196">
        <f>'Oxford Data'!S495*1000000/'HHE (Summary)'!BP$4</f>
        <v>279.81035053173798</v>
      </c>
      <c r="BQ47" s="196">
        <f>'Oxford Data'!T495*1000000/'HHE (Summary)'!BQ$4</f>
        <v>277.04014367468062</v>
      </c>
      <c r="BR47" s="196">
        <f>'Oxford Data'!U495*1000000/'HHE (Summary)'!BR$4</f>
        <v>287.14334193552673</v>
      </c>
      <c r="BS47" s="196">
        <f>'Oxford Data'!V495*1000000/'HHE (Summary)'!BS$4</f>
        <v>293.99676181754398</v>
      </c>
      <c r="BT47" s="196">
        <f>'Oxford Data'!W495*1000000/'HHE (Summary)'!BT$4</f>
        <v>346.61959851402776</v>
      </c>
      <c r="BU47" s="197">
        <f>'Oxford Data'!X495*1000000/'HHE (Summary)'!BU$4</f>
        <v>379.62867695497511</v>
      </c>
      <c r="BV47" s="196">
        <f>'Oxford Data'!Q551*1000000/'HHE (Summary)'!BV$4</f>
        <v>333.33538086003546</v>
      </c>
      <c r="BW47" s="196">
        <f>'Oxford Data'!R551*1000000/'HHE (Summary)'!BW$4</f>
        <v>310.28355068112495</v>
      </c>
      <c r="BX47" s="196">
        <f>'Oxford Data'!S551*1000000/'HHE (Summary)'!BX$4</f>
        <v>297.69006057157389</v>
      </c>
      <c r="BY47" s="196">
        <f>'Oxford Data'!T551*1000000/'HHE (Summary)'!BY$4</f>
        <v>289.93522805729009</v>
      </c>
      <c r="BZ47" s="196">
        <f>'Oxford Data'!U551*1000000/'HHE (Summary)'!BZ$4</f>
        <v>300.25382638523723</v>
      </c>
      <c r="CA47" s="196">
        <f>'Oxford Data'!V551*1000000/'HHE (Summary)'!CA$4</f>
        <v>311.93908181821877</v>
      </c>
      <c r="CB47" s="196">
        <f>'Oxford Data'!W551*1000000/'HHE (Summary)'!CB$4</f>
        <v>367.02747407841025</v>
      </c>
      <c r="CC47" s="197">
        <f>'Oxford Data'!X551*1000000/'HHE (Summary)'!CC$4</f>
        <v>396.73325263842304</v>
      </c>
      <c r="CD47" s="196">
        <f>'Oxford Data'!Q607*1000000/'HHE (Summary)'!CD$4</f>
        <v>316.54554983066083</v>
      </c>
      <c r="CE47" s="196">
        <f>'Oxford Data'!R607*1000000/'HHE (Summary)'!CE$4</f>
        <v>293.46858193198489</v>
      </c>
      <c r="CF47" s="196">
        <f>'Oxford Data'!S607*1000000/'HHE (Summary)'!CF$4</f>
        <v>286.12782440727665</v>
      </c>
      <c r="CG47" s="196">
        <f>'Oxford Data'!T607*1000000/'HHE (Summary)'!CG$4</f>
        <v>281.78787651873432</v>
      </c>
      <c r="CH47" s="196">
        <f>'Oxford Data'!U607*1000000/'HHE (Summary)'!CH$4</f>
        <v>292.69139917580475</v>
      </c>
      <c r="CI47" s="196">
        <f>'Oxford Data'!V607*1000000/'HHE (Summary)'!CI$4</f>
        <v>302.89485711860215</v>
      </c>
      <c r="CJ47" s="196">
        <f>'Oxford Data'!W607*1000000/'HHE (Summary)'!CJ$4</f>
        <v>357.71281217831762</v>
      </c>
      <c r="CK47" s="197">
        <f>'Oxford Data'!X607*1000000/'HHE (Summary)'!CK$4</f>
        <v>388.66847119395004</v>
      </c>
      <c r="CL47" s="196">
        <f>'Oxford Data'!Q663*1000000/'HHE (Summary)'!CL$4</f>
        <v>322.213710377327</v>
      </c>
      <c r="CM47" s="196">
        <f>'Oxford Data'!R663*1000000/'HHE (Summary)'!CM$4</f>
        <v>299.97178854349698</v>
      </c>
      <c r="CN47" s="196">
        <f>'Oxford Data'!S663*1000000/'HHE (Summary)'!CN$4</f>
        <v>290.77829683294397</v>
      </c>
      <c r="CO47" s="196">
        <f>'Oxford Data'!T663*1000000/'HHE (Summary)'!CO$4</f>
        <v>283.26807254429951</v>
      </c>
      <c r="CP47" s="196">
        <f>'Oxford Data'!U663*1000000/'HHE (Summary)'!CP$4</f>
        <v>291.77269781464969</v>
      </c>
      <c r="CQ47" s="196">
        <f>'Oxford Data'!V663*1000000/'HHE (Summary)'!CQ$4</f>
        <v>301.49781261921197</v>
      </c>
      <c r="CR47" s="196">
        <f>'Oxford Data'!W663*1000000/'HHE (Summary)'!CR$4</f>
        <v>352.39592417104029</v>
      </c>
      <c r="CS47" s="197">
        <f>'Oxford Data'!X663*1000000/'HHE (Summary)'!CS$4</f>
        <v>383.05418009856919</v>
      </c>
      <c r="CT47" s="196">
        <f>'Oxford Data'!Q719*1000000/'HHE (Summary)'!CT$4</f>
        <v>319.65832954599091</v>
      </c>
      <c r="CU47" s="196">
        <f>'Oxford Data'!R719*1000000/'HHE (Summary)'!CU$4</f>
        <v>295.15361747179657</v>
      </c>
      <c r="CV47" s="196">
        <f>'Oxford Data'!S719*1000000/'HHE (Summary)'!CV$4</f>
        <v>289.42984348442144</v>
      </c>
      <c r="CW47" s="196">
        <f>'Oxford Data'!T719*1000000/'HHE (Summary)'!CW$4</f>
        <v>280.92622797712352</v>
      </c>
      <c r="CX47" s="196">
        <f>'Oxford Data'!U719*1000000/'HHE (Summary)'!CX$4</f>
        <v>292.44645348695451</v>
      </c>
      <c r="CY47" s="196">
        <f>'Oxford Data'!V719*1000000/'HHE (Summary)'!CY$4</f>
        <v>302.98287194758257</v>
      </c>
      <c r="CZ47" s="196">
        <f>'Oxford Data'!W719*1000000/'HHE (Summary)'!CZ$4</f>
        <v>350.9377635076317</v>
      </c>
      <c r="DA47" s="197">
        <f>'Oxford Data'!X719*1000000/'HHE (Summary)'!DA$4</f>
        <v>373.42126519411931</v>
      </c>
    </row>
    <row r="48" spans="1:105" s="88" customFormat="1">
      <c r="A48" s="90" t="s">
        <v>37</v>
      </c>
      <c r="B48" s="196">
        <f>'Oxford Data'!Q48*1000000/'HHE (Summary)'!B$4</f>
        <v>222.51997643641388</v>
      </c>
      <c r="C48" s="196">
        <f>'Oxford Data'!R48*1000000/'HHE (Summary)'!C$4</f>
        <v>230.37486999633677</v>
      </c>
      <c r="D48" s="196">
        <f>'Oxford Data'!S48*1000000/'HHE (Summary)'!D$4</f>
        <v>225.92505770630137</v>
      </c>
      <c r="E48" s="196">
        <f>'Oxford Data'!T48*1000000/'HHE (Summary)'!E$4</f>
        <v>228.27685436990475</v>
      </c>
      <c r="F48" s="196">
        <f>'Oxford Data'!U48*1000000/'HHE (Summary)'!F$4</f>
        <v>226.60684898835319</v>
      </c>
      <c r="G48" s="196">
        <f>'Oxford Data'!V48*1000000/'HHE (Summary)'!G$4</f>
        <v>229.92400556993849</v>
      </c>
      <c r="H48" s="196">
        <f>'Oxford Data'!W48*1000000/'HHE (Summary)'!H$4</f>
        <v>231.29037124521344</v>
      </c>
      <c r="I48" s="197">
        <f>'Oxford Data'!X48*1000000/'HHE (Summary)'!I$4</f>
        <v>241.63726730002014</v>
      </c>
      <c r="J48" s="196">
        <f>'Oxford Data'!Q104*1000000/'HHE (Summary)'!J$4</f>
        <v>187.43167207404781</v>
      </c>
      <c r="K48" s="196">
        <f>'Oxford Data'!R104*1000000/'HHE (Summary)'!K$4</f>
        <v>204.36011644319439</v>
      </c>
      <c r="L48" s="196">
        <f>'Oxford Data'!S104*1000000/'HHE (Summary)'!L$4</f>
        <v>203.98031856434278</v>
      </c>
      <c r="M48" s="196">
        <f>'Oxford Data'!T104*1000000/'HHE (Summary)'!M$4</f>
        <v>211.27823806289251</v>
      </c>
      <c r="N48" s="196">
        <f>'Oxford Data'!U104*1000000/'HHE (Summary)'!N$4</f>
        <v>210.14566609452851</v>
      </c>
      <c r="O48" s="196">
        <f>'Oxford Data'!V104*1000000/'HHE (Summary)'!O$4</f>
        <v>215.3992545586265</v>
      </c>
      <c r="P48" s="196">
        <f>'Oxford Data'!W104*1000000/'HHE (Summary)'!P$4</f>
        <v>215.67822395434993</v>
      </c>
      <c r="Q48" s="197">
        <f>'Oxford Data'!X104*1000000/'HHE (Summary)'!Q$4</f>
        <v>218.97954350755799</v>
      </c>
      <c r="R48" s="196">
        <f>'Oxford Data'!Q160*1000000/'HHE (Summary)'!R$4</f>
        <v>206.03969556089328</v>
      </c>
      <c r="S48" s="196">
        <f>'Oxford Data'!R160*1000000/'HHE (Summary)'!S$4</f>
        <v>216.57607381405776</v>
      </c>
      <c r="T48" s="196">
        <f>'Oxford Data'!S160*1000000/'HHE (Summary)'!T$4</f>
        <v>214.82657964989107</v>
      </c>
      <c r="U48" s="196">
        <f>'Oxford Data'!T160*1000000/'HHE (Summary)'!U$4</f>
        <v>218.41940440660244</v>
      </c>
      <c r="V48" s="196">
        <f>'Oxford Data'!U160*1000000/'HHE (Summary)'!V$4</f>
        <v>218.56806784601315</v>
      </c>
      <c r="W48" s="196">
        <f>'Oxford Data'!V160*1000000/'HHE (Summary)'!W$4</f>
        <v>221.91638196248866</v>
      </c>
      <c r="X48" s="196">
        <f>'Oxford Data'!W160*1000000/'HHE (Summary)'!X$4</f>
        <v>221.30585909852539</v>
      </c>
      <c r="Y48" s="197">
        <f>'Oxford Data'!X160*1000000/'HHE (Summary)'!Y$4</f>
        <v>229.93873311679533</v>
      </c>
      <c r="Z48" s="196">
        <f>'Oxford Data'!Q216*1000000/'HHE (Summary)'!Z$4</f>
        <v>224.51481729062994</v>
      </c>
      <c r="AA48" s="196">
        <f>'Oxford Data'!R216*1000000/'HHE (Summary)'!AA$4</f>
        <v>236.03692655433753</v>
      </c>
      <c r="AB48" s="196">
        <f>'Oxford Data'!S216*1000000/'HHE (Summary)'!AB$4</f>
        <v>233.19442911035696</v>
      </c>
      <c r="AC48" s="196">
        <f>'Oxford Data'!T216*1000000/'HHE (Summary)'!AC$4</f>
        <v>238.88188672467183</v>
      </c>
      <c r="AD48" s="196">
        <f>'Oxford Data'!U216*1000000/'HHE (Summary)'!AD$4</f>
        <v>245.89682499439354</v>
      </c>
      <c r="AE48" s="196">
        <f>'Oxford Data'!V216*1000000/'HHE (Summary)'!AE$4</f>
        <v>252.35653812208236</v>
      </c>
      <c r="AF48" s="196">
        <f>'Oxford Data'!W216*1000000/'HHE (Summary)'!AF$4</f>
        <v>253.69901549806897</v>
      </c>
      <c r="AG48" s="197">
        <f>'Oxford Data'!X216*1000000/'HHE (Summary)'!AG$4</f>
        <v>263.14288795281914</v>
      </c>
      <c r="AH48" s="196">
        <f>'Oxford Data'!Q272*1000000/'HHE (Summary)'!AH$4</f>
        <v>214.94849636418581</v>
      </c>
      <c r="AI48" s="196">
        <f>'Oxford Data'!R272*1000000/'HHE (Summary)'!AI$4</f>
        <v>221.17388747135107</v>
      </c>
      <c r="AJ48" s="196">
        <f>'Oxford Data'!S272*1000000/'HHE (Summary)'!AJ$4</f>
        <v>219.31652250907317</v>
      </c>
      <c r="AK48" s="196">
        <f>'Oxford Data'!T272*1000000/'HHE (Summary)'!AK$4</f>
        <v>221.66311910607507</v>
      </c>
      <c r="AL48" s="196">
        <f>'Oxford Data'!U272*1000000/'HHE (Summary)'!AL$4</f>
        <v>219.25396954885781</v>
      </c>
      <c r="AM48" s="196">
        <f>'Oxford Data'!V272*1000000/'HHE (Summary)'!AM$4</f>
        <v>221.96583574956711</v>
      </c>
      <c r="AN48" s="196">
        <f>'Oxford Data'!W272*1000000/'HHE (Summary)'!AN$4</f>
        <v>223.77154724073975</v>
      </c>
      <c r="AO48" s="197">
        <f>'Oxford Data'!X272*1000000/'HHE (Summary)'!AO$4</f>
        <v>239.14941756133339</v>
      </c>
      <c r="AP48" s="196">
        <f>'Oxford Data'!Q328*1000000/'HHE (Summary)'!AP$4</f>
        <v>215.09001452916564</v>
      </c>
      <c r="AQ48" s="196">
        <f>'Oxford Data'!R328*1000000/'HHE (Summary)'!AQ$4</f>
        <v>217.89791411681151</v>
      </c>
      <c r="AR48" s="196">
        <f>'Oxford Data'!S328*1000000/'HHE (Summary)'!AR$4</f>
        <v>214.17308809314369</v>
      </c>
      <c r="AS48" s="196">
        <f>'Oxford Data'!T328*1000000/'HHE (Summary)'!AS$4</f>
        <v>215.1332897148298</v>
      </c>
      <c r="AT48" s="196">
        <f>'Oxford Data'!U328*1000000/'HHE (Summary)'!AT$4</f>
        <v>214.43302491513444</v>
      </c>
      <c r="AU48" s="196">
        <f>'Oxford Data'!V328*1000000/'HHE (Summary)'!AU$4</f>
        <v>217.02284301433761</v>
      </c>
      <c r="AV48" s="196">
        <f>'Oxford Data'!W328*1000000/'HHE (Summary)'!AV$4</f>
        <v>220.3419433789937</v>
      </c>
      <c r="AW48" s="197">
        <f>'Oxford Data'!X328*1000000/'HHE (Summary)'!AW$4</f>
        <v>231.6094385775292</v>
      </c>
      <c r="AX48" s="196">
        <f>'Oxford Data'!Q384*1000000/'HHE (Summary)'!AX$4</f>
        <v>209.34451608360914</v>
      </c>
      <c r="AY48" s="196">
        <f>'Oxford Data'!R384*1000000/'HHE (Summary)'!AY$4</f>
        <v>216.57668109236428</v>
      </c>
      <c r="AZ48" s="196">
        <f>'Oxford Data'!S384*1000000/'HHE (Summary)'!AZ$4</f>
        <v>209.32649974105615</v>
      </c>
      <c r="BA48" s="196">
        <f>'Oxford Data'!T384*1000000/'HHE (Summary)'!BA$4</f>
        <v>214.67197088452642</v>
      </c>
      <c r="BB48" s="196">
        <f>'Oxford Data'!U384*1000000/'HHE (Summary)'!BB$4</f>
        <v>216.77841560667193</v>
      </c>
      <c r="BC48" s="196">
        <f>'Oxford Data'!V384*1000000/'HHE (Summary)'!BC$4</f>
        <v>220.43285825832004</v>
      </c>
      <c r="BD48" s="196">
        <f>'Oxford Data'!W384*1000000/'HHE (Summary)'!BD$4</f>
        <v>221.31606283022165</v>
      </c>
      <c r="BE48" s="197">
        <f>'Oxford Data'!X384*1000000/'HHE (Summary)'!BE$4</f>
        <v>236.88344135839674</v>
      </c>
      <c r="BF48" s="196">
        <f>'Oxford Data'!Q440*1000000/'HHE (Summary)'!BF$4</f>
        <v>216.50558176965146</v>
      </c>
      <c r="BG48" s="196">
        <f>'Oxford Data'!R440*1000000/'HHE (Summary)'!BG$4</f>
        <v>225.75430061514908</v>
      </c>
      <c r="BH48" s="196">
        <f>'Oxford Data'!S440*1000000/'HHE (Summary)'!BH$4</f>
        <v>222.12408375355915</v>
      </c>
      <c r="BI48" s="196">
        <f>'Oxford Data'!T440*1000000/'HHE (Summary)'!BI$4</f>
        <v>227.74069642674462</v>
      </c>
      <c r="BJ48" s="196">
        <f>'Oxford Data'!U440*1000000/'HHE (Summary)'!BJ$4</f>
        <v>226.95765935657985</v>
      </c>
      <c r="BK48" s="196">
        <f>'Oxford Data'!V440*1000000/'HHE (Summary)'!BK$4</f>
        <v>229.27295700132663</v>
      </c>
      <c r="BL48" s="196">
        <f>'Oxford Data'!W440*1000000/'HHE (Summary)'!BL$4</f>
        <v>232.71904808618123</v>
      </c>
      <c r="BM48" s="197">
        <f>'Oxford Data'!X440*1000000/'HHE (Summary)'!BM$4</f>
        <v>249.6887110000047</v>
      </c>
      <c r="BN48" s="196">
        <f>'Oxford Data'!Q496*1000000/'HHE (Summary)'!BN$4</f>
        <v>221.73027345009746</v>
      </c>
      <c r="BO48" s="196">
        <f>'Oxford Data'!R496*1000000/'HHE (Summary)'!BO$4</f>
        <v>230.79728659940997</v>
      </c>
      <c r="BP48" s="196">
        <f>'Oxford Data'!S496*1000000/'HHE (Summary)'!BP$4</f>
        <v>223.83017729226893</v>
      </c>
      <c r="BQ48" s="196">
        <f>'Oxford Data'!T496*1000000/'HHE (Summary)'!BQ$4</f>
        <v>228.05743656924597</v>
      </c>
      <c r="BR48" s="196">
        <f>'Oxford Data'!U496*1000000/'HHE (Summary)'!BR$4</f>
        <v>225.08781207572346</v>
      </c>
      <c r="BS48" s="196">
        <f>'Oxford Data'!V496*1000000/'HHE (Summary)'!BS$4</f>
        <v>224.67514952049558</v>
      </c>
      <c r="BT48" s="196">
        <f>'Oxford Data'!W496*1000000/'HHE (Summary)'!BT$4</f>
        <v>227.47640551463505</v>
      </c>
      <c r="BU48" s="197">
        <f>'Oxford Data'!X496*1000000/'HHE (Summary)'!BU$4</f>
        <v>239.69727782060369</v>
      </c>
      <c r="BV48" s="196">
        <f>'Oxford Data'!Q552*1000000/'HHE (Summary)'!BV$4</f>
        <v>242.25023405457907</v>
      </c>
      <c r="BW48" s="196">
        <f>'Oxford Data'!R552*1000000/'HHE (Summary)'!BW$4</f>
        <v>248.74531393432727</v>
      </c>
      <c r="BX48" s="196">
        <f>'Oxford Data'!S552*1000000/'HHE (Summary)'!BX$4</f>
        <v>239.92723978850483</v>
      </c>
      <c r="BY48" s="196">
        <f>'Oxford Data'!T552*1000000/'HHE (Summary)'!BY$4</f>
        <v>239.65857462223295</v>
      </c>
      <c r="BZ48" s="196">
        <f>'Oxford Data'!U552*1000000/'HHE (Summary)'!BZ$4</f>
        <v>236.26142646817695</v>
      </c>
      <c r="CA48" s="196">
        <f>'Oxford Data'!V552*1000000/'HHE (Summary)'!CA$4</f>
        <v>240.14620361838706</v>
      </c>
      <c r="CB48" s="196">
        <f>'Oxford Data'!W552*1000000/'HHE (Summary)'!CB$4</f>
        <v>242.23062237453075</v>
      </c>
      <c r="CC48" s="197">
        <f>'Oxford Data'!X552*1000000/'HHE (Summary)'!CC$4</f>
        <v>251.24832804143909</v>
      </c>
      <c r="CD48" s="196">
        <f>'Oxford Data'!Q608*1000000/'HHE (Summary)'!CD$4</f>
        <v>228.16549465857457</v>
      </c>
      <c r="CE48" s="196">
        <f>'Oxford Data'!R608*1000000/'HHE (Summary)'!CE$4</f>
        <v>233.49853455677709</v>
      </c>
      <c r="CF48" s="196">
        <f>'Oxford Data'!S608*1000000/'HHE (Summary)'!CF$4</f>
        <v>229.65787879827775</v>
      </c>
      <c r="CG48" s="196">
        <f>'Oxford Data'!T608*1000000/'HHE (Summary)'!CG$4</f>
        <v>232.40615377858896</v>
      </c>
      <c r="CH48" s="196">
        <f>'Oxford Data'!U608*1000000/'HHE (Summary)'!CH$4</f>
        <v>229.87677909243669</v>
      </c>
      <c r="CI48" s="196">
        <f>'Oxford Data'!V608*1000000/'HHE (Summary)'!CI$4</f>
        <v>232.55877034857636</v>
      </c>
      <c r="CJ48" s="196">
        <f>'Oxford Data'!W608*1000000/'HHE (Summary)'!CJ$4</f>
        <v>235.6771597459327</v>
      </c>
      <c r="CK48" s="197">
        <f>'Oxford Data'!X608*1000000/'HHE (Summary)'!CK$4</f>
        <v>246.14253084174297</v>
      </c>
      <c r="CL48" s="196">
        <f>'Oxford Data'!Q664*1000000/'HHE (Summary)'!CL$4</f>
        <v>233.78317497852328</v>
      </c>
      <c r="CM48" s="196">
        <f>'Oxford Data'!R664*1000000/'HHE (Summary)'!CM$4</f>
        <v>240.43248719323643</v>
      </c>
      <c r="CN48" s="196">
        <f>'Oxford Data'!S664*1000000/'HHE (Summary)'!CN$4</f>
        <v>234.97917643945905</v>
      </c>
      <c r="CO48" s="196">
        <f>'Oxford Data'!T664*1000000/'HHE (Summary)'!CO$4</f>
        <v>234.45821139078339</v>
      </c>
      <c r="CP48" s="196">
        <f>'Oxford Data'!U664*1000000/'HHE (Summary)'!CP$4</f>
        <v>229.51965720961283</v>
      </c>
      <c r="CQ48" s="196">
        <f>'Oxford Data'!V664*1000000/'HHE (Summary)'!CQ$4</f>
        <v>231.85776436206507</v>
      </c>
      <c r="CR48" s="196">
        <f>'Oxford Data'!W664*1000000/'HHE (Summary)'!CR$4</f>
        <v>232.04551410909164</v>
      </c>
      <c r="CS48" s="197">
        <f>'Oxford Data'!X664*1000000/'HHE (Summary)'!CS$4</f>
        <v>242.41125760251978</v>
      </c>
      <c r="CT48" s="196">
        <f>'Oxford Data'!Q720*1000000/'HHE (Summary)'!CT$4</f>
        <v>230.68780095624783</v>
      </c>
      <c r="CU48" s="196">
        <f>'Oxford Data'!R720*1000000/'HHE (Summary)'!CU$4</f>
        <v>234.79533616651327</v>
      </c>
      <c r="CV48" s="196">
        <f>'Oxford Data'!S720*1000000/'HHE (Summary)'!CV$4</f>
        <v>232.37115258401008</v>
      </c>
      <c r="CW48" s="196">
        <f>'Oxford Data'!T720*1000000/'HHE (Summary)'!CW$4</f>
        <v>231.46948912115315</v>
      </c>
      <c r="CX48" s="196">
        <f>'Oxford Data'!U720*1000000/'HHE (Summary)'!CX$4</f>
        <v>229.41062423933724</v>
      </c>
      <c r="CY48" s="196">
        <f>'Oxford Data'!V720*1000000/'HHE (Summary)'!CY$4</f>
        <v>232.32891834639068</v>
      </c>
      <c r="CZ48" s="196">
        <f>'Oxford Data'!W720*1000000/'HHE (Summary)'!CZ$4</f>
        <v>229.8661252024431</v>
      </c>
      <c r="DA48" s="197">
        <f>'Oxford Data'!X720*1000000/'HHE (Summary)'!DA$4</f>
        <v>234.14781397795966</v>
      </c>
    </row>
    <row r="49" spans="1:105" s="88" customFormat="1">
      <c r="A49" s="90" t="s">
        <v>198</v>
      </c>
      <c r="B49" s="196">
        <f>'Oxford Data'!Q49*1000000/'HHE (Summary)'!B$4</f>
        <v>1239.4074442863039</v>
      </c>
      <c r="C49" s="196">
        <f>'Oxford Data'!R49*1000000/'HHE (Summary)'!C$4</f>
        <v>1232.1532451827818</v>
      </c>
      <c r="D49" s="196">
        <f>'Oxford Data'!S49*1000000/'HHE (Summary)'!D$4</f>
        <v>1159.1224576649527</v>
      </c>
      <c r="E49" s="196">
        <f>'Oxford Data'!T49*1000000/'HHE (Summary)'!E$4</f>
        <v>1198.5290696305615</v>
      </c>
      <c r="F49" s="196">
        <f>'Oxford Data'!U49*1000000/'HHE (Summary)'!F$4</f>
        <v>1206.8057598282787</v>
      </c>
      <c r="G49" s="196">
        <f>'Oxford Data'!V49*1000000/'HHE (Summary)'!G$4</f>
        <v>1301.1166066511421</v>
      </c>
      <c r="H49" s="196">
        <f>'Oxford Data'!W49*1000000/'HHE (Summary)'!H$4</f>
        <v>1396.7708050091815</v>
      </c>
      <c r="I49" s="197">
        <f>'Oxford Data'!X49*1000000/'HHE (Summary)'!I$4</f>
        <v>1447.1209616484007</v>
      </c>
      <c r="J49" s="196">
        <f>'Oxford Data'!Q105*1000000/'HHE (Summary)'!J$4</f>
        <v>1032.1983453530315</v>
      </c>
      <c r="K49" s="196">
        <f>'Oxford Data'!R105*1000000/'HHE (Summary)'!K$4</f>
        <v>1084.9177186932102</v>
      </c>
      <c r="L49" s="196">
        <f>'Oxford Data'!S105*1000000/'HHE (Summary)'!L$4</f>
        <v>1039.9754005776656</v>
      </c>
      <c r="M49" s="196">
        <f>'Oxford Data'!T105*1000000/'HHE (Summary)'!M$4</f>
        <v>1103.9660313344443</v>
      </c>
      <c r="N49" s="196">
        <f>'Oxford Data'!U105*1000000/'HHE (Summary)'!N$4</f>
        <v>1114.0003209917891</v>
      </c>
      <c r="O49" s="196">
        <f>'Oxford Data'!V105*1000000/'HHE (Summary)'!O$4</f>
        <v>1214.1810898103663</v>
      </c>
      <c r="P49" s="196">
        <f>'Oxford Data'!W105*1000000/'HHE (Summary)'!P$4</f>
        <v>1297.0398483555186</v>
      </c>
      <c r="Q49" s="197">
        <f>'Oxford Data'!X105*1000000/'HHE (Summary)'!Q$4</f>
        <v>1303.3024577696178</v>
      </c>
      <c r="R49" s="196">
        <f>'Oxford Data'!Q161*1000000/'HHE (Summary)'!R$4</f>
        <v>1141.1341726924879</v>
      </c>
      <c r="S49" s="196">
        <f>'Oxford Data'!R161*1000000/'HHE (Summary)'!S$4</f>
        <v>1153.117137771334</v>
      </c>
      <c r="T49" s="196">
        <f>'Oxford Data'!S161*1000000/'HHE (Summary)'!T$4</f>
        <v>1097.954241353425</v>
      </c>
      <c r="U49" s="196">
        <f>'Oxford Data'!T161*1000000/'HHE (Summary)'!U$4</f>
        <v>1142.9333055454281</v>
      </c>
      <c r="V49" s="196">
        <f>'Oxford Data'!U161*1000000/'HHE (Summary)'!V$4</f>
        <v>1160.9138752383915</v>
      </c>
      <c r="W49" s="196">
        <f>'Oxford Data'!V161*1000000/'HHE (Summary)'!W$4</f>
        <v>1252.4738138239052</v>
      </c>
      <c r="X49" s="196">
        <f>'Oxford Data'!W161*1000000/'HHE (Summary)'!X$4</f>
        <v>1331.9437998571564</v>
      </c>
      <c r="Y49" s="197">
        <f>'Oxford Data'!X161*1000000/'HHE (Summary)'!Y$4</f>
        <v>1372.0282043658312</v>
      </c>
      <c r="Z49" s="196">
        <f>'Oxford Data'!Q217*1000000/'HHE (Summary)'!Z$4</f>
        <v>1251.8918104395887</v>
      </c>
      <c r="AA49" s="196">
        <f>'Oxford Data'!R217*1000000/'HHE (Summary)'!AA$4</f>
        <v>1265.246643377124</v>
      </c>
      <c r="AB49" s="196">
        <f>'Oxford Data'!S217*1000000/'HHE (Summary)'!AB$4</f>
        <v>1200.0188358241053</v>
      </c>
      <c r="AC49" s="196">
        <f>'Oxford Data'!T217*1000000/'HHE (Summary)'!AC$4</f>
        <v>1258.8685929371381</v>
      </c>
      <c r="AD49" s="196">
        <f>'Oxford Data'!U217*1000000/'HHE (Summary)'!AD$4</f>
        <v>1317.6589952329714</v>
      </c>
      <c r="AE49" s="196">
        <f>'Oxford Data'!V217*1000000/'HHE (Summary)'!AE$4</f>
        <v>1438.0994114261475</v>
      </c>
      <c r="AF49" s="196">
        <f>'Oxford Data'!W217*1000000/'HHE (Summary)'!AF$4</f>
        <v>1542.6939743122625</v>
      </c>
      <c r="AG49" s="197">
        <f>'Oxford Data'!X217*1000000/'HHE (Summary)'!AG$4</f>
        <v>1586.0854267704226</v>
      </c>
      <c r="AH49" s="196">
        <f>'Oxford Data'!Q273*1000000/'HHE (Summary)'!AH$4</f>
        <v>1194.1724192004904</v>
      </c>
      <c r="AI49" s="196">
        <f>'Oxford Data'!R273*1000000/'HHE (Summary)'!AI$4</f>
        <v>1179.5365697301227</v>
      </c>
      <c r="AJ49" s="196">
        <f>'Oxford Data'!S273*1000000/'HHE (Summary)'!AJ$4</f>
        <v>1122.9111491456874</v>
      </c>
      <c r="AK49" s="196">
        <f>'Oxford Data'!T273*1000000/'HHE (Summary)'!AK$4</f>
        <v>1161.4663632729082</v>
      </c>
      <c r="AL49" s="196">
        <f>'Oxford Data'!U273*1000000/'HHE (Summary)'!AL$4</f>
        <v>1164.8451897325026</v>
      </c>
      <c r="AM49" s="196">
        <f>'Oxford Data'!V273*1000000/'HHE (Summary)'!AM$4</f>
        <v>1252.8548329505797</v>
      </c>
      <c r="AN49" s="196">
        <f>'Oxford Data'!W273*1000000/'HHE (Summary)'!AN$4</f>
        <v>1348.1976896282906</v>
      </c>
      <c r="AO49" s="197">
        <f>'Oxford Data'!X273*1000000/'HHE (Summary)'!AO$4</f>
        <v>1431.224928489871</v>
      </c>
      <c r="AP49" s="196">
        <f>'Oxford Data'!Q329*1000000/'HHE (Summary)'!AP$4</f>
        <v>1195.4263772029431</v>
      </c>
      <c r="AQ49" s="196">
        <f>'Oxford Data'!R329*1000000/'HHE (Summary)'!AQ$4</f>
        <v>1161.2158682985394</v>
      </c>
      <c r="AR49" s="196">
        <f>'Oxford Data'!S329*1000000/'HHE (Summary)'!AR$4</f>
        <v>1095.2612212037138</v>
      </c>
      <c r="AS49" s="196">
        <f>'Oxford Data'!T329*1000000/'HHE (Summary)'!AS$4</f>
        <v>1125.2711480090079</v>
      </c>
      <c r="AT49" s="196">
        <f>'Oxford Data'!U329*1000000/'HHE (Summary)'!AT$4</f>
        <v>1137.9563320850891</v>
      </c>
      <c r="AU49" s="196">
        <f>'Oxford Data'!V329*1000000/'HHE (Summary)'!AU$4</f>
        <v>1223.3302384881006</v>
      </c>
      <c r="AV49" s="196">
        <f>'Oxford Data'!W329*1000000/'HHE (Summary)'!AV$4</f>
        <v>1326.4050767994488</v>
      </c>
      <c r="AW49" s="197">
        <f>'Oxford Data'!X329*1000000/'HHE (Summary)'!AW$4</f>
        <v>1383.1916666310196</v>
      </c>
      <c r="AX49" s="196">
        <f>'Oxford Data'!Q385*1000000/'HHE (Summary)'!AX$4</f>
        <v>1161.5380315539976</v>
      </c>
      <c r="AY49" s="196">
        <f>'Oxford Data'!R385*1000000/'HHE (Summary)'!AY$4</f>
        <v>1153.8048627609357</v>
      </c>
      <c r="AZ49" s="196">
        <f>'Oxford Data'!S385*1000000/'HHE (Summary)'!AZ$4</f>
        <v>1068.9856468325174</v>
      </c>
      <c r="BA49" s="196">
        <f>'Oxford Data'!T385*1000000/'HHE (Summary)'!BA$4</f>
        <v>1122.7899679000775</v>
      </c>
      <c r="BB49" s="196">
        <f>'Oxford Data'!U385*1000000/'HHE (Summary)'!BB$4</f>
        <v>1151.2061295523988</v>
      </c>
      <c r="BC49" s="196">
        <f>'Oxford Data'!V385*1000000/'HHE (Summary)'!BC$4</f>
        <v>1244.3739724637658</v>
      </c>
      <c r="BD49" s="196">
        <f>'Oxford Data'!W385*1000000/'HHE (Summary)'!BD$4</f>
        <v>1333.0801405326104</v>
      </c>
      <c r="BE49" s="197">
        <f>'Oxford Data'!X385*1000000/'HHE (Summary)'!BE$4</f>
        <v>1417.2646601022166</v>
      </c>
      <c r="BF49" s="196">
        <f>'Oxford Data'!Q441*1000000/'HHE (Summary)'!BF$4</f>
        <v>1204.3430446263155</v>
      </c>
      <c r="BG49" s="196">
        <f>'Oxford Data'!R441*1000000/'HHE (Summary)'!BG$4</f>
        <v>1206.6120054716766</v>
      </c>
      <c r="BH49" s="196">
        <f>'Oxford Data'!S441*1000000/'HHE (Summary)'!BH$4</f>
        <v>1139.0520200259036</v>
      </c>
      <c r="BI49" s="196">
        <f>'Oxford Data'!T441*1000000/'HHE (Summary)'!BI$4</f>
        <v>1196.324086003576</v>
      </c>
      <c r="BJ49" s="196">
        <f>'Oxford Data'!U441*1000000/'HHE (Summary)'!BJ$4</f>
        <v>1209.4650352927713</v>
      </c>
      <c r="BK49" s="196">
        <f>'Oxford Data'!V441*1000000/'HHE (Summary)'!BK$4</f>
        <v>1297.9429483200397</v>
      </c>
      <c r="BL49" s="196">
        <f>'Oxford Data'!W441*1000000/'HHE (Summary)'!BL$4</f>
        <v>1406.788226283393</v>
      </c>
      <c r="BM49" s="197">
        <f>'Oxford Data'!X441*1000000/'HHE (Summary)'!BM$4</f>
        <v>1499.7354414275105</v>
      </c>
      <c r="BN49" s="196">
        <f>'Oxford Data'!Q497*1000000/'HHE (Summary)'!BN$4</f>
        <v>1235.8205588109163</v>
      </c>
      <c r="BO49" s="196">
        <f>'Oxford Data'!R497*1000000/'HHE (Summary)'!BO$4</f>
        <v>1235.7832562595709</v>
      </c>
      <c r="BP49" s="196">
        <f>'Oxford Data'!S497*1000000/'HHE (Summary)'!BP$4</f>
        <v>1148.6710573394882</v>
      </c>
      <c r="BQ49" s="196">
        <f>'Oxford Data'!T497*1000000/'HHE (Summary)'!BQ$4</f>
        <v>1198.3930829451801</v>
      </c>
      <c r="BR49" s="196">
        <f>'Oxford Data'!U497*1000000/'HHE (Summary)'!BR$4</f>
        <v>1199.4140406565305</v>
      </c>
      <c r="BS49" s="196">
        <f>'Oxford Data'!V497*1000000/'HHE (Summary)'!BS$4</f>
        <v>1270.6389061445984</v>
      </c>
      <c r="BT49" s="196">
        <f>'Oxford Data'!W497*1000000/'HHE (Summary)'!BT$4</f>
        <v>1374.0016716447483</v>
      </c>
      <c r="BU49" s="197">
        <f>'Oxford Data'!X497*1000000/'HHE (Summary)'!BU$4</f>
        <v>1436.2523636677467</v>
      </c>
      <c r="BV49" s="196">
        <f>'Oxford Data'!Q553*1000000/'HHE (Summary)'!BV$4</f>
        <v>1355.8543726441515</v>
      </c>
      <c r="BW49" s="196">
        <f>'Oxford Data'!R553*1000000/'HHE (Summary)'!BW$4</f>
        <v>1335.8456436137953</v>
      </c>
      <c r="BX49" s="196">
        <f>'Oxford Data'!S553*1000000/'HHE (Summary)'!BX$4</f>
        <v>1234.6951488730606</v>
      </c>
      <c r="BY49" s="196">
        <f>'Oxford Data'!T553*1000000/'HHE (Summary)'!BY$4</f>
        <v>1261.2776333018692</v>
      </c>
      <c r="BZ49" s="196">
        <f>'Oxford Data'!U553*1000000/'HHE (Summary)'!BZ$4</f>
        <v>1260.7321232349275</v>
      </c>
      <c r="CA49" s="196">
        <f>'Oxford Data'!V553*1000000/'HHE (Summary)'!CA$4</f>
        <v>1361.8312398597493</v>
      </c>
      <c r="CB49" s="196">
        <f>'Oxford Data'!W553*1000000/'HHE (Summary)'!CB$4</f>
        <v>1466.1764510070989</v>
      </c>
      <c r="CC49" s="197">
        <f>'Oxford Data'!X553*1000000/'HHE (Summary)'!CC$4</f>
        <v>1507.1522241686459</v>
      </c>
      <c r="CD49" s="196">
        <f>'Oxford Data'!Q609*1000000/'HHE (Summary)'!CD$4</f>
        <v>1273.1685779924535</v>
      </c>
      <c r="CE49" s="196">
        <f>'Oxford Data'!R609*1000000/'HHE (Summary)'!CE$4</f>
        <v>1250.4931273188854</v>
      </c>
      <c r="CF49" s="196">
        <f>'Oxford Data'!S609*1000000/'HHE (Summary)'!CF$4</f>
        <v>1180.0532620498618</v>
      </c>
      <c r="CG49" s="196">
        <f>'Oxford Data'!T609*1000000/'HHE (Summary)'!CG$4</f>
        <v>1222.1084601862258</v>
      </c>
      <c r="CH49" s="196">
        <f>'Oxford Data'!U609*1000000/'HHE (Summary)'!CH$4</f>
        <v>1225.8117448387363</v>
      </c>
      <c r="CI49" s="196">
        <f>'Oxford Data'!V609*1000000/'HHE (Summary)'!CI$4</f>
        <v>1317.5032475250664</v>
      </c>
      <c r="CJ49" s="196">
        <f>'Oxford Data'!W609*1000000/'HHE (Summary)'!CJ$4</f>
        <v>1425.6067014757909</v>
      </c>
      <c r="CK49" s="197">
        <f>'Oxford Data'!X609*1000000/'HHE (Summary)'!CK$4</f>
        <v>1476.5277714790559</v>
      </c>
      <c r="CL49" s="196">
        <f>'Oxford Data'!Q665*1000000/'HHE (Summary)'!CL$4</f>
        <v>1307.6743541836365</v>
      </c>
      <c r="CM49" s="196">
        <f>'Oxford Data'!R665*1000000/'HHE (Summary)'!CM$4</f>
        <v>1291.1117499144823</v>
      </c>
      <c r="CN49" s="196">
        <f>'Oxford Data'!S665*1000000/'HHE (Summary)'!CN$4</f>
        <v>1210.4124824636165</v>
      </c>
      <c r="CO49" s="196">
        <f>'Oxford Data'!T665*1000000/'HHE (Summary)'!CO$4</f>
        <v>1234.5110874847762</v>
      </c>
      <c r="CP49" s="196">
        <f>'Oxford Data'!U665*1000000/'HHE (Summary)'!CP$4</f>
        <v>1224.6230145711261</v>
      </c>
      <c r="CQ49" s="196">
        <f>'Oxford Data'!V665*1000000/'HHE (Summary)'!CQ$4</f>
        <v>1314.3071954355648</v>
      </c>
      <c r="CR49" s="196">
        <f>'Oxford Data'!W665*1000000/'HHE (Summary)'!CR$4</f>
        <v>1403.3528033830773</v>
      </c>
      <c r="CS49" s="197">
        <f>'Oxford Data'!X665*1000000/'HHE (Summary)'!CS$4</f>
        <v>1453.757445660719</v>
      </c>
      <c r="CT49" s="196">
        <f>'Oxford Data'!Q721*1000000/'HHE (Summary)'!CT$4</f>
        <v>1287.8154861592984</v>
      </c>
      <c r="CU49" s="196">
        <f>'Oxford Data'!R721*1000000/'HHE (Summary)'!CU$4</f>
        <v>1257.3516315888219</v>
      </c>
      <c r="CV49" s="196">
        <f>'Oxford Data'!S721*1000000/'HHE (Summary)'!CV$4</f>
        <v>1194.1138884754203</v>
      </c>
      <c r="CW49" s="196">
        <f>'Oxford Data'!T721*1000000/'HHE (Summary)'!CW$4</f>
        <v>1216.7460993472346</v>
      </c>
      <c r="CX49" s="196">
        <f>'Oxford Data'!U721*1000000/'HHE (Summary)'!CX$4</f>
        <v>1222.7893866507234</v>
      </c>
      <c r="CY49" s="196">
        <f>'Oxford Data'!V721*1000000/'HHE (Summary)'!CY$4</f>
        <v>1315.5817789996968</v>
      </c>
      <c r="CZ49" s="196">
        <f>'Oxford Data'!W721*1000000/'HHE (Summary)'!CZ$4</f>
        <v>1387.4697994234693</v>
      </c>
      <c r="DA49" s="197">
        <f>'Oxford Data'!X721*1000000/'HHE (Summary)'!DA$4</f>
        <v>1399.4496835383352</v>
      </c>
    </row>
    <row r="50" spans="1:105">
      <c r="A50" s="91" t="s">
        <v>38</v>
      </c>
      <c r="B50" s="196">
        <f>'Oxford Data'!Q50*1000000/'HHE (Summary)'!B$4</f>
        <v>954.7209718303601</v>
      </c>
      <c r="C50" s="196">
        <f>'Oxford Data'!R50*1000000/'HHE (Summary)'!C$4</f>
        <v>945.40837194747144</v>
      </c>
      <c r="D50" s="196">
        <f>'Oxford Data'!S50*1000000/'HHE (Summary)'!D$4</f>
        <v>875.54842839289859</v>
      </c>
      <c r="E50" s="196">
        <f>'Oxford Data'!T50*1000000/'HHE (Summary)'!E$4</f>
        <v>915.51496715697795</v>
      </c>
      <c r="F50" s="196">
        <f>'Oxford Data'!U50*1000000/'HHE (Summary)'!F$4</f>
        <v>921.80425338733926</v>
      </c>
      <c r="G50" s="196">
        <f>'Oxford Data'!V50*1000000/'HHE (Summary)'!G$4</f>
        <v>991.0506499171438</v>
      </c>
      <c r="H50" s="196">
        <f>'Oxford Data'!W50*1000000/'HHE (Summary)'!H$4</f>
        <v>1047.4913262262364</v>
      </c>
      <c r="I50" s="197">
        <f>'Oxford Data'!X50*1000000/'HHE (Summary)'!I$4</f>
        <v>1080.2386998713473</v>
      </c>
      <c r="J50" s="196">
        <f>'Oxford Data'!Q106*1000000/'HHE (Summary)'!J$4</f>
        <v>795.1068972032848</v>
      </c>
      <c r="K50" s="196">
        <f>'Oxford Data'!R106*1000000/'HHE (Summary)'!K$4</f>
        <v>832.4372785095884</v>
      </c>
      <c r="L50" s="196">
        <f>'Oxford Data'!S106*1000000/'HHE (Summary)'!L$4</f>
        <v>785.5501560873447</v>
      </c>
      <c r="M50" s="196">
        <f>'Oxford Data'!T106*1000000/'HHE (Summary)'!M$4</f>
        <v>843.28152777396872</v>
      </c>
      <c r="N50" s="196">
        <f>'Oxford Data'!U106*1000000/'HHE (Summary)'!N$4</f>
        <v>850.91592064593078</v>
      </c>
      <c r="O50" s="196">
        <f>'Oxford Data'!V106*1000000/'HHE (Summary)'!O$4</f>
        <v>924.83252617211792</v>
      </c>
      <c r="P50" s="196">
        <f>'Oxford Data'!W106*1000000/'HHE (Summary)'!P$4</f>
        <v>972.69930474618479</v>
      </c>
      <c r="Q50" s="197">
        <f>'Oxford Data'!X106*1000000/'HHE (Summary)'!Q$4</f>
        <v>972.88187361786618</v>
      </c>
      <c r="R50" s="196">
        <f>'Oxford Data'!Q162*1000000/'HHE (Summary)'!R$4</f>
        <v>879.02064116547228</v>
      </c>
      <c r="S50" s="196">
        <f>'Oxford Data'!R162*1000000/'HHE (Summary)'!S$4</f>
        <v>884.76543006905445</v>
      </c>
      <c r="T50" s="196">
        <f>'Oxford Data'!S162*1000000/'HHE (Summary)'!T$4</f>
        <v>829.34473757058231</v>
      </c>
      <c r="U50" s="196">
        <f>'Oxford Data'!T162*1000000/'HHE (Summary)'!U$4</f>
        <v>873.04728287614751</v>
      </c>
      <c r="V50" s="196">
        <f>'Oxford Data'!U162*1000000/'HHE (Summary)'!V$4</f>
        <v>886.75028213604298</v>
      </c>
      <c r="W50" s="196">
        <f>'Oxford Data'!V162*1000000/'HHE (Summary)'!W$4</f>
        <v>953.99980359115887</v>
      </c>
      <c r="X50" s="196">
        <f>'Oxford Data'!W162*1000000/'HHE (Summary)'!X$4</f>
        <v>998.87509988585089</v>
      </c>
      <c r="Y50" s="197">
        <f>'Oxford Data'!X162*1000000/'HHE (Summary)'!Y$4</f>
        <v>1024.1838816174006</v>
      </c>
      <c r="Z50" s="196">
        <f>'Oxford Data'!Q218*1000000/'HHE (Summary)'!Z$4</f>
        <v>964.33773364787055</v>
      </c>
      <c r="AA50" s="196">
        <f>'Oxford Data'!R218*1000000/'HHE (Summary)'!AA$4</f>
        <v>970.80032366406226</v>
      </c>
      <c r="AB50" s="196">
        <f>'Oxford Data'!S218*1000000/'HHE (Summary)'!AB$4</f>
        <v>906.43969392522285</v>
      </c>
      <c r="AC50" s="196">
        <f>'Oxford Data'!T218*1000000/'HHE (Summary)'!AC$4</f>
        <v>961.60624528952758</v>
      </c>
      <c r="AD50" s="196">
        <f>'Oxford Data'!U218*1000000/'HHE (Summary)'!AD$4</f>
        <v>1006.4781812879926</v>
      </c>
      <c r="AE50" s="196">
        <f>'Oxford Data'!V218*1000000/'HHE (Summary)'!AE$4</f>
        <v>1095.3894132576243</v>
      </c>
      <c r="AF50" s="196">
        <f>'Oxford Data'!W218*1000000/'HHE (Summary)'!AF$4</f>
        <v>1156.9246373981548</v>
      </c>
      <c r="AG50" s="197">
        <f>'Oxford Data'!X218*1000000/'HHE (Summary)'!AG$4</f>
        <v>1183.9721106297238</v>
      </c>
      <c r="AH50" s="196">
        <f>'Oxford Data'!Q274*1000000/'HHE (Summary)'!AH$4</f>
        <v>919.8762342827597</v>
      </c>
      <c r="AI50" s="196">
        <f>'Oxford Data'!R274*1000000/'HHE (Summary)'!AI$4</f>
        <v>905.03657106031142</v>
      </c>
      <c r="AJ50" s="196">
        <f>'Oxford Data'!S274*1000000/'HHE (Summary)'!AJ$4</f>
        <v>848.1960515543359</v>
      </c>
      <c r="AK50" s="196">
        <f>'Oxford Data'!T274*1000000/'HHE (Summary)'!AK$4</f>
        <v>887.20404566699301</v>
      </c>
      <c r="AL50" s="196">
        <f>'Oxford Data'!U274*1000000/'HHE (Summary)'!AL$4</f>
        <v>889.75317004286762</v>
      </c>
      <c r="AM50" s="196">
        <f>'Oxford Data'!V274*1000000/'HHE (Summary)'!AM$4</f>
        <v>954.29002296979991</v>
      </c>
      <c r="AN50" s="196">
        <f>'Oxford Data'!W274*1000000/'HHE (Summary)'!AN$4</f>
        <v>1011.0645074047088</v>
      </c>
      <c r="AO50" s="197">
        <f>'Oxford Data'!X274*1000000/'HHE (Summary)'!AO$4</f>
        <v>1068.3727186248855</v>
      </c>
      <c r="AP50" s="196">
        <f>'Oxford Data'!Q330*1000000/'HHE (Summary)'!AP$4</f>
        <v>920.84216361314691</v>
      </c>
      <c r="AQ50" s="196">
        <f>'Oxford Data'!R330*1000000/'HHE (Summary)'!AQ$4</f>
        <v>890.97943605613477</v>
      </c>
      <c r="AR50" s="196">
        <f>'Oxford Data'!S330*1000000/'HHE (Summary)'!AR$4</f>
        <v>827.31055253334307</v>
      </c>
      <c r="AS50" s="196">
        <f>'Oxford Data'!T330*1000000/'HHE (Summary)'!AS$4</f>
        <v>859.5557706662172</v>
      </c>
      <c r="AT50" s="196">
        <f>'Oxford Data'!U330*1000000/'HHE (Summary)'!AT$4</f>
        <v>869.21443533245349</v>
      </c>
      <c r="AU50" s="196">
        <f>'Oxford Data'!V330*1000000/'HHE (Summary)'!AU$4</f>
        <v>931.80136332084555</v>
      </c>
      <c r="AV50" s="196">
        <f>'Oxford Data'!W330*1000000/'HHE (Summary)'!AV$4</f>
        <v>994.72140169820875</v>
      </c>
      <c r="AW50" s="197">
        <f>'Oxford Data'!X330*1000000/'HHE (Summary)'!AW$4</f>
        <v>1032.5171200148829</v>
      </c>
      <c r="AX50" s="196">
        <f>'Oxford Data'!Q386*1000000/'HHE (Summary)'!AX$4</f>
        <v>894.73782283252888</v>
      </c>
      <c r="AY50" s="196">
        <f>'Oxford Data'!R386*1000000/'HHE (Summary)'!AY$4</f>
        <v>885.29310872047904</v>
      </c>
      <c r="AZ50" s="196">
        <f>'Oxford Data'!S386*1000000/'HHE (Summary)'!AZ$4</f>
        <v>807.46317774244608</v>
      </c>
      <c r="BA50" s="196">
        <f>'Oxford Data'!T386*1000000/'HHE (Summary)'!BA$4</f>
        <v>857.66048286427963</v>
      </c>
      <c r="BB50" s="196">
        <f>'Oxford Data'!U386*1000000/'HHE (Summary)'!BB$4</f>
        <v>879.33513583658873</v>
      </c>
      <c r="BC50" s="196">
        <f>'Oxford Data'!V386*1000000/'HHE (Summary)'!BC$4</f>
        <v>947.83021586692496</v>
      </c>
      <c r="BD50" s="196">
        <f>'Oxford Data'!W386*1000000/'HHE (Summary)'!BD$4</f>
        <v>999.72728479471834</v>
      </c>
      <c r="BE50" s="197">
        <f>'Oxford Data'!X386*1000000/'HHE (Summary)'!BE$4</f>
        <v>1057.9517361551434</v>
      </c>
      <c r="BF50" s="196">
        <f>'Oxford Data'!Q442*1000000/'HHE (Summary)'!BF$4</f>
        <v>927.71071150446005</v>
      </c>
      <c r="BG50" s="196">
        <f>'Oxford Data'!R442*1000000/'HHE (Summary)'!BG$4</f>
        <v>925.81105160830009</v>
      </c>
      <c r="BH50" s="196">
        <f>'Oxford Data'!S442*1000000/'HHE (Summary)'!BH$4</f>
        <v>860.38813189806001</v>
      </c>
      <c r="BI50" s="196">
        <f>'Oxford Data'!T442*1000000/'HHE (Summary)'!BI$4</f>
        <v>913.83065630962938</v>
      </c>
      <c r="BJ50" s="196">
        <f>'Oxford Data'!U442*1000000/'HHE (Summary)'!BJ$4</f>
        <v>923.8355093820453</v>
      </c>
      <c r="BK50" s="196">
        <f>'Oxford Data'!V442*1000000/'HHE (Summary)'!BK$4</f>
        <v>988.63329843951635</v>
      </c>
      <c r="BL50" s="196">
        <f>'Oxford Data'!W442*1000000/'HHE (Summary)'!BL$4</f>
        <v>1055.0037698270478</v>
      </c>
      <c r="BM50" s="197">
        <f>'Oxford Data'!X442*1000000/'HHE (Summary)'!BM$4</f>
        <v>1119.5140602159665</v>
      </c>
      <c r="BN50" s="196">
        <f>'Oxford Data'!Q498*1000000/'HHE (Summary)'!BN$4</f>
        <v>951.95797827025785</v>
      </c>
      <c r="BO50" s="196">
        <f>'Oxford Data'!R498*1000000/'HHE (Summary)'!BO$4</f>
        <v>948.19361223773171</v>
      </c>
      <c r="BP50" s="196">
        <f>'Oxford Data'!S498*1000000/'HHE (Summary)'!BP$4</f>
        <v>867.65391554919131</v>
      </c>
      <c r="BQ50" s="196">
        <f>'Oxford Data'!T498*1000000/'HHE (Summary)'!BQ$4</f>
        <v>915.41109162408054</v>
      </c>
      <c r="BR50" s="196">
        <f>'Oxford Data'!U498*1000000/'HHE (Summary)'!BR$4</f>
        <v>916.15817644672813</v>
      </c>
      <c r="BS50" s="196">
        <f>'Oxford Data'!V498*1000000/'HHE (Summary)'!BS$4</f>
        <v>967.83601662402737</v>
      </c>
      <c r="BT50" s="196">
        <f>'Oxford Data'!W498*1000000/'HHE (Summary)'!BT$4</f>
        <v>1030.4158907865797</v>
      </c>
      <c r="BU50" s="197">
        <f>'Oxford Data'!X498*1000000/'HHE (Summary)'!BU$4</f>
        <v>1072.1255701032094</v>
      </c>
      <c r="BV50" s="196">
        <f>'Oxford Data'!Q554*1000000/'HHE (Summary)'!BV$4</f>
        <v>1044.4205497383202</v>
      </c>
      <c r="BW50" s="196">
        <f>'Oxford Data'!R554*1000000/'HHE (Summary)'!BW$4</f>
        <v>1024.9696294186965</v>
      </c>
      <c r="BX50" s="196">
        <f>'Oxford Data'!S554*1000000/'HHE (Summary)'!BX$4</f>
        <v>932.63260494312715</v>
      </c>
      <c r="BY50" s="196">
        <f>'Oxford Data'!T554*1000000/'HHE (Summary)'!BY$4</f>
        <v>963.44642803209308</v>
      </c>
      <c r="BZ50" s="196">
        <f>'Oxford Data'!U554*1000000/'HHE (Summary)'!BZ$4</f>
        <v>962.99526590374728</v>
      </c>
      <c r="CA50" s="196">
        <f>'Oxford Data'!V554*1000000/'HHE (Summary)'!CA$4</f>
        <v>1037.2965254930018</v>
      </c>
      <c r="CB50" s="196">
        <f>'Oxford Data'!W554*1000000/'HHE (Summary)'!CB$4</f>
        <v>1099.541248742672</v>
      </c>
      <c r="CC50" s="197">
        <f>'Oxford Data'!X554*1000000/'HHE (Summary)'!CC$4</f>
        <v>1125.0504983976</v>
      </c>
      <c r="CD50" s="196">
        <f>'Oxford Data'!Q610*1000000/'HHE (Summary)'!CD$4</f>
        <v>980.7273206953945</v>
      </c>
      <c r="CE50" s="196">
        <f>'Oxford Data'!R610*1000000/'HHE (Summary)'!CE$4</f>
        <v>959.48022395109956</v>
      </c>
      <c r="CF50" s="196">
        <f>'Oxford Data'!S610*1000000/'HHE (Summary)'!CF$4</f>
        <v>891.35860682833629</v>
      </c>
      <c r="CG50" s="196">
        <f>'Oxford Data'!T610*1000000/'HHE (Summary)'!CG$4</f>
        <v>933.52644932887438</v>
      </c>
      <c r="CH50" s="196">
        <f>'Oxford Data'!U610*1000000/'HHE (Summary)'!CH$4</f>
        <v>936.32174941333506</v>
      </c>
      <c r="CI50" s="196">
        <f>'Oxford Data'!V610*1000000/'HHE (Summary)'!CI$4</f>
        <v>1003.532229973108</v>
      </c>
      <c r="CJ50" s="196">
        <f>'Oxford Data'!W610*1000000/'HHE (Summary)'!CJ$4</f>
        <v>1069.1164570812107</v>
      </c>
      <c r="CK50" s="197">
        <f>'Oxford Data'!X610*1000000/'HHE (Summary)'!CK$4</f>
        <v>1102.1901295449561</v>
      </c>
      <c r="CL50" s="196">
        <f>'Oxford Data'!Q666*1000000/'HHE (Summary)'!CL$4</f>
        <v>1007.3072709215094</v>
      </c>
      <c r="CM50" s="196">
        <f>'Oxford Data'!R666*1000000/'HHE (Summary)'!CM$4</f>
        <v>990.6461410226857</v>
      </c>
      <c r="CN50" s="196">
        <f>'Oxford Data'!S666*1000000/'HHE (Summary)'!CN$4</f>
        <v>914.29058225916685</v>
      </c>
      <c r="CO50" s="196">
        <f>'Oxford Data'!T666*1000000/'HHE (Summary)'!CO$4</f>
        <v>943.00038801889991</v>
      </c>
      <c r="CP50" s="196">
        <f>'Oxford Data'!U666*1000000/'HHE (Summary)'!CP$4</f>
        <v>935.41375191010059</v>
      </c>
      <c r="CQ50" s="196">
        <f>'Oxford Data'!V666*1000000/'HHE (Summary)'!CQ$4</f>
        <v>1001.0978213395722</v>
      </c>
      <c r="CR50" s="196">
        <f>'Oxford Data'!W666*1000000/'HHE (Summary)'!CR$4</f>
        <v>1052.4274160851921</v>
      </c>
      <c r="CS50" s="197">
        <f>'Oxford Data'!X666*1000000/'HHE (Summary)'!CS$4</f>
        <v>1085.1926650554446</v>
      </c>
      <c r="CT50" s="196">
        <f>'Oxford Data'!Q722*1000000/'HHE (Summary)'!CT$4</f>
        <v>992.00989807850237</v>
      </c>
      <c r="CU50" s="196">
        <f>'Oxford Data'!R722*1000000/'HHE (Summary)'!CU$4</f>
        <v>964.74262729352949</v>
      </c>
      <c r="CV50" s="196">
        <f>'Oxford Data'!S722*1000000/'HHE (Summary)'!CV$4</f>
        <v>901.9793650473755</v>
      </c>
      <c r="CW50" s="196">
        <f>'Oxford Data'!T722*1000000/'HHE (Summary)'!CW$4</f>
        <v>929.4303270638502</v>
      </c>
      <c r="CX50" s="196">
        <f>'Oxford Data'!U722*1000000/'HHE (Summary)'!CX$4</f>
        <v>934.01315699050213</v>
      </c>
      <c r="CY50" s="196">
        <f>'Oxford Data'!V722*1000000/'HHE (Summary)'!CY$4</f>
        <v>1002.0686619722634</v>
      </c>
      <c r="CZ50" s="196">
        <f>'Oxford Data'!W722*1000000/'HHE (Summary)'!CZ$4</f>
        <v>1040.5161498828629</v>
      </c>
      <c r="DA50" s="197">
        <f>'Oxford Data'!X722*1000000/'HHE (Summary)'!DA$4</f>
        <v>1044.6533128500973</v>
      </c>
    </row>
    <row r="51" spans="1:105">
      <c r="A51" s="91" t="s">
        <v>39</v>
      </c>
      <c r="B51" s="196">
        <f>'Oxford Data'!Q51*1000000/'HHE (Summary)'!B$4</f>
        <v>284.68647245594349</v>
      </c>
      <c r="C51" s="196">
        <f>'Oxford Data'!R51*1000000/'HHE (Summary)'!C$4</f>
        <v>286.74487323531042</v>
      </c>
      <c r="D51" s="196">
        <f>'Oxford Data'!S51*1000000/'HHE (Summary)'!D$4</f>
        <v>283.57402927205402</v>
      </c>
      <c r="E51" s="196">
        <f>'Oxford Data'!T51*1000000/'HHE (Summary)'!E$4</f>
        <v>283.01410247358342</v>
      </c>
      <c r="F51" s="196">
        <f>'Oxford Data'!U51*1000000/'HHE (Summary)'!F$4</f>
        <v>285.00150644093981</v>
      </c>
      <c r="G51" s="196">
        <f>'Oxford Data'!V51*1000000/'HHE (Summary)'!G$4</f>
        <v>310.06595673399835</v>
      </c>
      <c r="H51" s="196">
        <f>'Oxford Data'!W51*1000000/'HHE (Summary)'!H$4</f>
        <v>349.27947878294469</v>
      </c>
      <c r="I51" s="197">
        <f>'Oxford Data'!X51*1000000/'HHE (Summary)'!I$4</f>
        <v>366.88226177705332</v>
      </c>
      <c r="J51" s="196">
        <f>'Oxford Data'!Q107*1000000/'HHE (Summary)'!J$4</f>
        <v>237.09144814974655</v>
      </c>
      <c r="K51" s="196">
        <f>'Oxford Data'!R107*1000000/'HHE (Summary)'!K$4</f>
        <v>252.48044018362197</v>
      </c>
      <c r="L51" s="196">
        <f>'Oxford Data'!S107*1000000/'HHE (Summary)'!L$4</f>
        <v>254.42524449032098</v>
      </c>
      <c r="M51" s="196">
        <f>'Oxford Data'!T107*1000000/'HHE (Summary)'!M$4</f>
        <v>260.68450356047578</v>
      </c>
      <c r="N51" s="196">
        <f>'Oxford Data'!U107*1000000/'HHE (Summary)'!N$4</f>
        <v>263.0844003458584</v>
      </c>
      <c r="O51" s="196">
        <f>'Oxford Data'!V107*1000000/'HHE (Summary)'!O$4</f>
        <v>289.34856363824838</v>
      </c>
      <c r="P51" s="196">
        <f>'Oxford Data'!W107*1000000/'HHE (Summary)'!P$4</f>
        <v>324.34054360933391</v>
      </c>
      <c r="Q51" s="197">
        <f>'Oxford Data'!X107*1000000/'HHE (Summary)'!Q$4</f>
        <v>330.42058415175177</v>
      </c>
      <c r="R51" s="196">
        <f>'Oxford Data'!Q163*1000000/'HHE (Summary)'!R$4</f>
        <v>262.11353152701554</v>
      </c>
      <c r="S51" s="196">
        <f>'Oxford Data'!R163*1000000/'HHE (Summary)'!S$4</f>
        <v>268.35170770227978</v>
      </c>
      <c r="T51" s="196">
        <f>'Oxford Data'!S163*1000000/'HHE (Summary)'!T$4</f>
        <v>268.60950378284252</v>
      </c>
      <c r="U51" s="196">
        <f>'Oxford Data'!T163*1000000/'HHE (Summary)'!U$4</f>
        <v>269.88602266928058</v>
      </c>
      <c r="V51" s="196">
        <f>'Oxford Data'!U163*1000000/'HHE (Summary)'!V$4</f>
        <v>274.16359310234867</v>
      </c>
      <c r="W51" s="196">
        <f>'Oxford Data'!V163*1000000/'HHE (Summary)'!W$4</f>
        <v>298.47401023274631</v>
      </c>
      <c r="X51" s="196">
        <f>'Oxford Data'!W163*1000000/'HHE (Summary)'!X$4</f>
        <v>333.06869997130588</v>
      </c>
      <c r="Y51" s="197">
        <f>'Oxford Data'!X163*1000000/'HHE (Summary)'!Y$4</f>
        <v>347.84432274843056</v>
      </c>
      <c r="Z51" s="196">
        <f>'Oxford Data'!Q219*1000000/'HHE (Summary)'!Z$4</f>
        <v>287.55407679171816</v>
      </c>
      <c r="AA51" s="196">
        <f>'Oxford Data'!R219*1000000/'HHE (Summary)'!AA$4</f>
        <v>294.44631971306165</v>
      </c>
      <c r="AB51" s="196">
        <f>'Oxford Data'!S219*1000000/'HHE (Summary)'!AB$4</f>
        <v>293.57914189888243</v>
      </c>
      <c r="AC51" s="196">
        <f>'Oxford Data'!T219*1000000/'HHE (Summary)'!AC$4</f>
        <v>297.26234764761051</v>
      </c>
      <c r="AD51" s="196">
        <f>'Oxford Data'!U219*1000000/'HHE (Summary)'!AD$4</f>
        <v>311.18081394497881</v>
      </c>
      <c r="AE51" s="196">
        <f>'Oxford Data'!V219*1000000/'HHE (Summary)'!AE$4</f>
        <v>342.7099981685231</v>
      </c>
      <c r="AF51" s="196">
        <f>'Oxford Data'!W219*1000000/'HHE (Summary)'!AF$4</f>
        <v>385.7693369141075</v>
      </c>
      <c r="AG51" s="197">
        <f>'Oxford Data'!X219*1000000/'HHE (Summary)'!AG$4</f>
        <v>402.11331614069883</v>
      </c>
      <c r="AH51" s="196">
        <f>'Oxford Data'!Q275*1000000/'HHE (Summary)'!AH$4</f>
        <v>274.29618491773061</v>
      </c>
      <c r="AI51" s="196">
        <f>'Oxford Data'!R275*1000000/'HHE (Summary)'!AI$4</f>
        <v>274.49999866981142</v>
      </c>
      <c r="AJ51" s="196">
        <f>'Oxford Data'!S275*1000000/'HHE (Summary)'!AJ$4</f>
        <v>274.71509759135193</v>
      </c>
      <c r="AK51" s="196">
        <f>'Oxford Data'!T275*1000000/'HHE (Summary)'!AK$4</f>
        <v>274.26231760591537</v>
      </c>
      <c r="AL51" s="196">
        <f>'Oxford Data'!U275*1000000/'HHE (Summary)'!AL$4</f>
        <v>275.09201968963492</v>
      </c>
      <c r="AM51" s="196">
        <f>'Oxford Data'!V275*1000000/'HHE (Summary)'!AM$4</f>
        <v>298.56480998077967</v>
      </c>
      <c r="AN51" s="196">
        <f>'Oxford Data'!W275*1000000/'HHE (Summary)'!AN$4</f>
        <v>337.13318222358174</v>
      </c>
      <c r="AO51" s="197">
        <f>'Oxford Data'!X275*1000000/'HHE (Summary)'!AO$4</f>
        <v>362.85220986498541</v>
      </c>
      <c r="AP51" s="196">
        <f>'Oxford Data'!Q331*1000000/'HHE (Summary)'!AP$4</f>
        <v>274.58421358979621</v>
      </c>
      <c r="AQ51" s="196">
        <f>'Oxford Data'!R331*1000000/'HHE (Summary)'!AQ$4</f>
        <v>270.23643224240465</v>
      </c>
      <c r="AR51" s="196">
        <f>'Oxford Data'!S331*1000000/'HHE (Summary)'!AR$4</f>
        <v>267.95066867037076</v>
      </c>
      <c r="AS51" s="196">
        <f>'Oxford Data'!T331*1000000/'HHE (Summary)'!AS$4</f>
        <v>265.71537734279042</v>
      </c>
      <c r="AT51" s="196">
        <f>'Oxford Data'!U331*1000000/'HHE (Summary)'!AT$4</f>
        <v>268.74189675263528</v>
      </c>
      <c r="AU51" s="196">
        <f>'Oxford Data'!V331*1000000/'HHE (Summary)'!AU$4</f>
        <v>291.52887516725474</v>
      </c>
      <c r="AV51" s="196">
        <f>'Oxford Data'!W331*1000000/'HHE (Summary)'!AV$4</f>
        <v>331.68367510124006</v>
      </c>
      <c r="AW51" s="197">
        <f>'Oxford Data'!X331*1000000/'HHE (Summary)'!AW$4</f>
        <v>350.67454661613687</v>
      </c>
      <c r="AX51" s="196">
        <f>'Oxford Data'!Q387*1000000/'HHE (Summary)'!AX$4</f>
        <v>266.80020872146883</v>
      </c>
      <c r="AY51" s="196">
        <f>'Oxford Data'!R387*1000000/'HHE (Summary)'!AY$4</f>
        <v>268.51175404045688</v>
      </c>
      <c r="AZ51" s="196">
        <f>'Oxford Data'!S387*1000000/'HHE (Summary)'!AZ$4</f>
        <v>261.52246909007113</v>
      </c>
      <c r="BA51" s="196">
        <f>'Oxford Data'!T387*1000000/'HHE (Summary)'!BA$4</f>
        <v>265.12948503579764</v>
      </c>
      <c r="BB51" s="196">
        <f>'Oxford Data'!U387*1000000/'HHE (Summary)'!BB$4</f>
        <v>271.87099371581019</v>
      </c>
      <c r="BC51" s="196">
        <f>'Oxford Data'!V387*1000000/'HHE (Summary)'!BC$4</f>
        <v>296.54375659684086</v>
      </c>
      <c r="BD51" s="196">
        <f>'Oxford Data'!W387*1000000/'HHE (Summary)'!BD$4</f>
        <v>333.35285573789162</v>
      </c>
      <c r="BE51" s="197">
        <f>'Oxford Data'!X387*1000000/'HHE (Summary)'!BE$4</f>
        <v>359.31292394707322</v>
      </c>
      <c r="BF51" s="196">
        <f>'Oxford Data'!Q443*1000000/'HHE (Summary)'!BF$4</f>
        <v>276.63233312185554</v>
      </c>
      <c r="BG51" s="196">
        <f>'Oxford Data'!R443*1000000/'HHE (Summary)'!BG$4</f>
        <v>280.80095386337655</v>
      </c>
      <c r="BH51" s="196">
        <f>'Oxford Data'!S443*1000000/'HHE (Summary)'!BH$4</f>
        <v>278.66388812784368</v>
      </c>
      <c r="BI51" s="196">
        <f>'Oxford Data'!T443*1000000/'HHE (Summary)'!BI$4</f>
        <v>282.49342969394672</v>
      </c>
      <c r="BJ51" s="196">
        <f>'Oxford Data'!U443*1000000/'HHE (Summary)'!BJ$4</f>
        <v>285.62952591072587</v>
      </c>
      <c r="BK51" s="196">
        <f>'Oxford Data'!V443*1000000/'HHE (Summary)'!BK$4</f>
        <v>309.30964988052352</v>
      </c>
      <c r="BL51" s="196">
        <f>'Oxford Data'!W443*1000000/'HHE (Summary)'!BL$4</f>
        <v>351.78445645634514</v>
      </c>
      <c r="BM51" s="197">
        <f>'Oxford Data'!X443*1000000/'HHE (Summary)'!BM$4</f>
        <v>380.22138121154381</v>
      </c>
      <c r="BN51" s="196">
        <f>'Oxford Data'!Q499*1000000/'HHE (Summary)'!BN$4</f>
        <v>283.86258054065831</v>
      </c>
      <c r="BO51" s="196">
        <f>'Oxford Data'!R499*1000000/'HHE (Summary)'!BO$4</f>
        <v>287.58964402183943</v>
      </c>
      <c r="BP51" s="196">
        <f>'Oxford Data'!S499*1000000/'HHE (Summary)'!BP$4</f>
        <v>281.01714179029682</v>
      </c>
      <c r="BQ51" s="196">
        <f>'Oxford Data'!T499*1000000/'HHE (Summary)'!BQ$4</f>
        <v>282.98199132109949</v>
      </c>
      <c r="BR51" s="196">
        <f>'Oxford Data'!U499*1000000/'HHE (Summary)'!BR$4</f>
        <v>283.25586420980221</v>
      </c>
      <c r="BS51" s="196">
        <f>'Oxford Data'!V499*1000000/'HHE (Summary)'!BS$4</f>
        <v>302.80288952057094</v>
      </c>
      <c r="BT51" s="196">
        <f>'Oxford Data'!W499*1000000/'HHE (Summary)'!BT$4</f>
        <v>343.5857808581685</v>
      </c>
      <c r="BU51" s="197">
        <f>'Oxford Data'!X499*1000000/'HHE (Summary)'!BU$4</f>
        <v>364.12679356453742</v>
      </c>
      <c r="BV51" s="196">
        <f>'Oxford Data'!Q555*1000000/'HHE (Summary)'!BV$4</f>
        <v>311.43382290583139</v>
      </c>
      <c r="BW51" s="196">
        <f>'Oxford Data'!R555*1000000/'HHE (Summary)'!BW$4</f>
        <v>310.87601419509861</v>
      </c>
      <c r="BX51" s="196">
        <f>'Oxford Data'!S555*1000000/'HHE (Summary)'!BX$4</f>
        <v>302.06254392993355</v>
      </c>
      <c r="BY51" s="196">
        <f>'Oxford Data'!T555*1000000/'HHE (Summary)'!BY$4</f>
        <v>297.83120526977632</v>
      </c>
      <c r="BZ51" s="196">
        <f>'Oxford Data'!U555*1000000/'HHE (Summary)'!BZ$4</f>
        <v>297.7368573311802</v>
      </c>
      <c r="CA51" s="196">
        <f>'Oxford Data'!V555*1000000/'HHE (Summary)'!CA$4</f>
        <v>324.53471436674749</v>
      </c>
      <c r="CB51" s="196">
        <f>'Oxford Data'!W555*1000000/'HHE (Summary)'!CB$4</f>
        <v>366.63520226442694</v>
      </c>
      <c r="CC51" s="197">
        <f>'Oxford Data'!X555*1000000/'HHE (Summary)'!CC$4</f>
        <v>382.10172577104606</v>
      </c>
      <c r="CD51" s="196">
        <f>'Oxford Data'!Q611*1000000/'HHE (Summary)'!CD$4</f>
        <v>292.44125729705911</v>
      </c>
      <c r="CE51" s="196">
        <f>'Oxford Data'!R611*1000000/'HHE (Summary)'!CE$4</f>
        <v>291.01290336778584</v>
      </c>
      <c r="CF51" s="196">
        <f>'Oxford Data'!S611*1000000/'HHE (Summary)'!CF$4</f>
        <v>288.69465522152541</v>
      </c>
      <c r="CG51" s="196">
        <f>'Oxford Data'!T611*1000000/'HHE (Summary)'!CG$4</f>
        <v>288.58201085735101</v>
      </c>
      <c r="CH51" s="196">
        <f>'Oxford Data'!U611*1000000/'HHE (Summary)'!CH$4</f>
        <v>289.48999542540145</v>
      </c>
      <c r="CI51" s="196">
        <f>'Oxford Data'!V611*1000000/'HHE (Summary)'!CI$4</f>
        <v>313.97101755195797</v>
      </c>
      <c r="CJ51" s="196">
        <f>'Oxford Data'!W611*1000000/'HHE (Summary)'!CJ$4</f>
        <v>356.49024439458003</v>
      </c>
      <c r="CK51" s="197">
        <f>'Oxford Data'!X611*1000000/'HHE (Summary)'!CK$4</f>
        <v>374.33764193409928</v>
      </c>
      <c r="CL51" s="196">
        <f>'Oxford Data'!Q667*1000000/'HHE (Summary)'!CL$4</f>
        <v>300.3670832621267</v>
      </c>
      <c r="CM51" s="196">
        <f>'Oxford Data'!R667*1000000/'HHE (Summary)'!CM$4</f>
        <v>300.46560889179648</v>
      </c>
      <c r="CN51" s="196">
        <f>'Oxford Data'!S667*1000000/'HHE (Summary)'!CN$4</f>
        <v>296.12190020444945</v>
      </c>
      <c r="CO51" s="196">
        <f>'Oxford Data'!T667*1000000/'HHE (Summary)'!CO$4</f>
        <v>291.51069946587648</v>
      </c>
      <c r="CP51" s="196">
        <f>'Oxford Data'!U667*1000000/'HHE (Summary)'!CP$4</f>
        <v>289.20926266102566</v>
      </c>
      <c r="CQ51" s="196">
        <f>'Oxford Data'!V667*1000000/'HHE (Summary)'!CQ$4</f>
        <v>313.20937409599259</v>
      </c>
      <c r="CR51" s="196">
        <f>'Oxford Data'!W667*1000000/'HHE (Summary)'!CR$4</f>
        <v>350.92538729788504</v>
      </c>
      <c r="CS51" s="197">
        <f>'Oxford Data'!X667*1000000/'HHE (Summary)'!CS$4</f>
        <v>368.56478060527439</v>
      </c>
      <c r="CT51" s="196">
        <f>'Oxford Data'!Q723*1000000/'HHE (Summary)'!CT$4</f>
        <v>295.80558808079593</v>
      </c>
      <c r="CU51" s="196">
        <f>'Oxford Data'!R723*1000000/'HHE (Summary)'!CU$4</f>
        <v>292.60900429529232</v>
      </c>
      <c r="CV51" s="196">
        <f>'Oxford Data'!S723*1000000/'HHE (Summary)'!CV$4</f>
        <v>292.13452342804459</v>
      </c>
      <c r="CW51" s="196">
        <f>'Oxford Data'!T723*1000000/'HHE (Summary)'!CW$4</f>
        <v>287.31577228338438</v>
      </c>
      <c r="CX51" s="196">
        <f>'Oxford Data'!U723*1000000/'HHE (Summary)'!CX$4</f>
        <v>288.77622966022113</v>
      </c>
      <c r="CY51" s="196">
        <f>'Oxford Data'!V723*1000000/'HHE (Summary)'!CY$4</f>
        <v>313.51311702743328</v>
      </c>
      <c r="CZ51" s="196">
        <f>'Oxford Data'!W723*1000000/'HHE (Summary)'!CZ$4</f>
        <v>346.95364954060659</v>
      </c>
      <c r="DA51" s="197">
        <f>'Oxford Data'!X723*1000000/'HHE (Summary)'!DA$4</f>
        <v>354.79637068823774</v>
      </c>
    </row>
    <row r="52" spans="1:105" s="88" customFormat="1">
      <c r="A52" s="90" t="s">
        <v>199</v>
      </c>
      <c r="B52" s="196">
        <f>'Oxford Data'!Q52*1000000/'HHE (Summary)'!B$4</f>
        <v>1746.0836310197199</v>
      </c>
      <c r="C52" s="196">
        <f>'Oxford Data'!R52*1000000/'HHE (Summary)'!C$4</f>
        <v>1735.2454776000693</v>
      </c>
      <c r="D52" s="196">
        <f>'Oxford Data'!S52*1000000/'HHE (Summary)'!D$4</f>
        <v>1667.9319555234126</v>
      </c>
      <c r="E52" s="196">
        <f>'Oxford Data'!T52*1000000/'HHE (Summary)'!E$4</f>
        <v>1692.5809799576339</v>
      </c>
      <c r="F52" s="196">
        <f>'Oxford Data'!U52*1000000/'HHE (Summary)'!F$4</f>
        <v>1775.6482887466711</v>
      </c>
      <c r="G52" s="196">
        <f>'Oxford Data'!V52*1000000/'HHE (Summary)'!G$4</f>
        <v>1839.4343618198311</v>
      </c>
      <c r="H52" s="196">
        <f>'Oxford Data'!W52*1000000/'HHE (Summary)'!H$4</f>
        <v>1904.5767105940902</v>
      </c>
      <c r="I52" s="197">
        <f>'Oxford Data'!X52*1000000/'HHE (Summary)'!I$4</f>
        <v>2017.3087402747358</v>
      </c>
      <c r="J52" s="196">
        <f>'Oxford Data'!Q108*1000000/'HHE (Summary)'!J$4</f>
        <v>1538.9489322257855</v>
      </c>
      <c r="K52" s="196">
        <f>'Oxford Data'!R108*1000000/'HHE (Summary)'!K$4</f>
        <v>1585.734274867762</v>
      </c>
      <c r="L52" s="196">
        <f>'Oxford Data'!S108*1000000/'HHE (Summary)'!L$4</f>
        <v>1544.2658526659607</v>
      </c>
      <c r="M52" s="196">
        <f>'Oxford Data'!T108*1000000/'HHE (Summary)'!M$4</f>
        <v>1596.9230616593661</v>
      </c>
      <c r="N52" s="196">
        <f>'Oxford Data'!U108*1000000/'HHE (Summary)'!N$4</f>
        <v>1677.252879970737</v>
      </c>
      <c r="O52" s="196">
        <f>'Oxford Data'!V108*1000000/'HHE (Summary)'!O$4</f>
        <v>1750.2638676355882</v>
      </c>
      <c r="P52" s="196">
        <f>'Oxford Data'!W108*1000000/'HHE (Summary)'!P$4</f>
        <v>1805.9940209407291</v>
      </c>
      <c r="Q52" s="197">
        <f>'Oxford Data'!X108*1000000/'HHE (Summary)'!Q$4</f>
        <v>1874.161342506741</v>
      </c>
      <c r="R52" s="196">
        <f>'Oxford Data'!Q164*1000000/'HHE (Summary)'!R$4</f>
        <v>1653.5667165495711</v>
      </c>
      <c r="S52" s="196">
        <f>'Oxford Data'!R164*1000000/'HHE (Summary)'!S$4</f>
        <v>1661.0055316827024</v>
      </c>
      <c r="T52" s="196">
        <f>'Oxford Data'!S164*1000000/'HHE (Summary)'!T$4</f>
        <v>1610.4806197290468</v>
      </c>
      <c r="U52" s="196">
        <f>'Oxford Data'!T164*1000000/'HHE (Summary)'!U$4</f>
        <v>1641.3202705569192</v>
      </c>
      <c r="V52" s="196">
        <f>'Oxford Data'!U164*1000000/'HHE (Summary)'!V$4</f>
        <v>1730.8311587968765</v>
      </c>
      <c r="W52" s="196">
        <f>'Oxford Data'!V164*1000000/'HHE (Summary)'!W$4</f>
        <v>1794.2300170361757</v>
      </c>
      <c r="X52" s="196">
        <f>'Oxford Data'!W164*1000000/'HHE (Summary)'!X$4</f>
        <v>1847.193242759628</v>
      </c>
      <c r="Y52" s="197">
        <f>'Oxford Data'!X164*1000000/'HHE (Summary)'!Y$4</f>
        <v>1947.857035080551</v>
      </c>
      <c r="Z52" s="196">
        <f>'Oxford Data'!Q220*1000000/'HHE (Summary)'!Z$4</f>
        <v>1753.5368944794725</v>
      </c>
      <c r="AA52" s="196">
        <f>'Oxford Data'!R220*1000000/'HHE (Summary)'!AA$4</f>
        <v>1761.791239107929</v>
      </c>
      <c r="AB52" s="196">
        <f>'Oxford Data'!S220*1000000/'HHE (Summary)'!AB$4</f>
        <v>1700.7217246966509</v>
      </c>
      <c r="AC52" s="196">
        <f>'Oxford Data'!T220*1000000/'HHE (Summary)'!AC$4</f>
        <v>1744.8405233433473</v>
      </c>
      <c r="AD52" s="196">
        <f>'Oxford Data'!U220*1000000/'HHE (Summary)'!AD$4</f>
        <v>1879.313038856973</v>
      </c>
      <c r="AE52" s="196">
        <f>'Oxford Data'!V220*1000000/'HHE (Summary)'!AE$4</f>
        <v>1962.64446544923</v>
      </c>
      <c r="AF52" s="196">
        <f>'Oxford Data'!W220*1000000/'HHE (Summary)'!AF$4</f>
        <v>2031.7926845544989</v>
      </c>
      <c r="AG52" s="197">
        <f>'Oxford Data'!X220*1000000/'HHE (Summary)'!AG$4</f>
        <v>2140.5004386566475</v>
      </c>
      <c r="AH52" s="196">
        <f>'Oxford Data'!Q276*1000000/'HHE (Summary)'!AH$4</f>
        <v>1703.6949203336947</v>
      </c>
      <c r="AI52" s="196">
        <f>'Oxford Data'!R276*1000000/'HHE (Summary)'!AI$4</f>
        <v>1685.086288227302</v>
      </c>
      <c r="AJ52" s="196">
        <f>'Oxford Data'!S276*1000000/'HHE (Summary)'!AJ$4</f>
        <v>1632.3469532204879</v>
      </c>
      <c r="AK52" s="196">
        <f>'Oxford Data'!T276*1000000/'HHE (Summary)'!AK$4</f>
        <v>1656.7238192994052</v>
      </c>
      <c r="AL52" s="196">
        <f>'Oxford Data'!U276*1000000/'HHE (Summary)'!AL$4</f>
        <v>1734.536897707698</v>
      </c>
      <c r="AM52" s="196">
        <f>'Oxford Data'!V276*1000000/'HHE (Summary)'!AM$4</f>
        <v>1794.0431974885275</v>
      </c>
      <c r="AN52" s="196">
        <f>'Oxford Data'!W276*1000000/'HHE (Summary)'!AN$4</f>
        <v>1859.9125872307936</v>
      </c>
      <c r="AO52" s="197">
        <f>'Oxford Data'!X276*1000000/'HHE (Summary)'!AO$4</f>
        <v>2001.882716670729</v>
      </c>
      <c r="AP52" s="196">
        <f>'Oxford Data'!Q332*1000000/'HHE (Summary)'!AP$4</f>
        <v>1702.1370459761583</v>
      </c>
      <c r="AQ52" s="196">
        <f>'Oxford Data'!R332*1000000/'HHE (Summary)'!AQ$4</f>
        <v>1665.0152396781209</v>
      </c>
      <c r="AR52" s="196">
        <f>'Oxford Data'!S332*1000000/'HHE (Summary)'!AR$4</f>
        <v>1601.7733443279214</v>
      </c>
      <c r="AS52" s="196">
        <f>'Oxford Data'!T332*1000000/'HHE (Summary)'!AS$4</f>
        <v>1619.3236103419524</v>
      </c>
      <c r="AT52" s="196">
        <f>'Oxford Data'!U332*1000000/'HHE (Summary)'!AT$4</f>
        <v>1704.058446977074</v>
      </c>
      <c r="AU52" s="196">
        <f>'Oxford Data'!V332*1000000/'HHE (Summary)'!AU$4</f>
        <v>1763.4730408290213</v>
      </c>
      <c r="AV52" s="196">
        <f>'Oxford Data'!W332*1000000/'HHE (Summary)'!AV$4</f>
        <v>1837.6841886041891</v>
      </c>
      <c r="AW52" s="197">
        <f>'Oxford Data'!X332*1000000/'HHE (Summary)'!AW$4</f>
        <v>1955.2085704263739</v>
      </c>
      <c r="AX52" s="196">
        <f>'Oxford Data'!Q388*1000000/'HHE (Summary)'!AX$4</f>
        <v>1667.9115376145455</v>
      </c>
      <c r="AY52" s="196">
        <f>'Oxford Data'!R388*1000000/'HHE (Summary)'!AY$4</f>
        <v>1657.0530418117366</v>
      </c>
      <c r="AZ52" s="196">
        <f>'Oxford Data'!S388*1000000/'HHE (Summary)'!AZ$4</f>
        <v>1574.3189593702496</v>
      </c>
      <c r="BA52" s="196">
        <f>'Oxford Data'!T388*1000000/'HHE (Summary)'!BA$4</f>
        <v>1616.2458660729039</v>
      </c>
      <c r="BB52" s="196">
        <f>'Oxford Data'!U388*1000000/'HHE (Summary)'!BB$4</f>
        <v>1717.8705833458289</v>
      </c>
      <c r="BC52" s="196">
        <f>'Oxford Data'!V388*1000000/'HHE (Summary)'!BC$4</f>
        <v>1780.6643128877827</v>
      </c>
      <c r="BD52" s="196">
        <f>'Oxford Data'!W388*1000000/'HHE (Summary)'!BD$4</f>
        <v>1841.2985623067864</v>
      </c>
      <c r="BE52" s="197">
        <f>'Oxford Data'!X388*1000000/'HHE (Summary)'!BE$4</f>
        <v>1985.1604854194095</v>
      </c>
      <c r="BF52" s="196">
        <f>'Oxford Data'!Q444*1000000/'HHE (Summary)'!BF$4</f>
        <v>1707.3474838521365</v>
      </c>
      <c r="BG52" s="196">
        <f>'Oxford Data'!R444*1000000/'HHE (Summary)'!BG$4</f>
        <v>1704.863433871257</v>
      </c>
      <c r="BH52" s="196">
        <f>'Oxford Data'!S444*1000000/'HHE (Summary)'!BH$4</f>
        <v>1642.9646561196269</v>
      </c>
      <c r="BI52" s="196">
        <f>'Oxford Data'!T444*1000000/'HHE (Summary)'!BI$4</f>
        <v>1684.9849910141038</v>
      </c>
      <c r="BJ52" s="196">
        <f>'Oxford Data'!U444*1000000/'HHE (Summary)'!BJ$4</f>
        <v>1773.5532305280192</v>
      </c>
      <c r="BK52" s="196">
        <f>'Oxford Data'!V444*1000000/'HHE (Summary)'!BK$4</f>
        <v>1831.1417716616832</v>
      </c>
      <c r="BL52" s="196">
        <f>'Oxford Data'!W444*1000000/'HHE (Summary)'!BL$4</f>
        <v>1908.5307657096596</v>
      </c>
      <c r="BM52" s="197">
        <f>'Oxford Data'!X444*1000000/'HHE (Summary)'!BM$4</f>
        <v>2059.8180207825399</v>
      </c>
      <c r="BN52" s="196">
        <f>'Oxford Data'!Q500*1000000/'HHE (Summary)'!BN$4</f>
        <v>1734.8585680816261</v>
      </c>
      <c r="BO52" s="196">
        <f>'Oxford Data'!R500*1000000/'HHE (Summary)'!BO$4</f>
        <v>1730.4104293096466</v>
      </c>
      <c r="BP52" s="196">
        <f>'Oxford Data'!S500*1000000/'HHE (Summary)'!BP$4</f>
        <v>1650.5485263542384</v>
      </c>
      <c r="BQ52" s="196">
        <f>'Oxford Data'!T500*1000000/'HHE (Summary)'!BQ$4</f>
        <v>1685.0367122155278</v>
      </c>
      <c r="BR52" s="196">
        <f>'Oxford Data'!U500*1000000/'HHE (Summary)'!BR$4</f>
        <v>1759.4513879579065</v>
      </c>
      <c r="BS52" s="196">
        <f>'Oxford Data'!V500*1000000/'HHE (Summary)'!BS$4</f>
        <v>1801.6701447692244</v>
      </c>
      <c r="BT52" s="196">
        <f>'Oxford Data'!W500*1000000/'HHE (Summary)'!BT$4</f>
        <v>1871.5173749238975</v>
      </c>
      <c r="BU52" s="197">
        <f>'Oxford Data'!X500*1000000/'HHE (Summary)'!BU$4</f>
        <v>1996.6676001237777</v>
      </c>
      <c r="BV52" s="196">
        <f>'Oxford Data'!Q556*1000000/'HHE (Summary)'!BV$4</f>
        <v>1863.9451447660624</v>
      </c>
      <c r="BW52" s="196">
        <f>'Oxford Data'!R556*1000000/'HHE (Summary)'!BW$4</f>
        <v>1842.9312106006457</v>
      </c>
      <c r="BX52" s="196">
        <f>'Oxford Data'!S556*1000000/'HHE (Summary)'!BX$4</f>
        <v>1749.7413923240626</v>
      </c>
      <c r="BY52" s="196">
        <f>'Oxford Data'!T556*1000000/'HHE (Summary)'!BY$4</f>
        <v>1760.0153036587085</v>
      </c>
      <c r="BZ52" s="196">
        <f>'Oxford Data'!U556*1000000/'HHE (Summary)'!BZ$4</f>
        <v>1836.4732383685675</v>
      </c>
      <c r="CA52" s="196">
        <f>'Oxford Data'!V556*1000000/'HHE (Summary)'!CA$4</f>
        <v>1904.9439463814729</v>
      </c>
      <c r="CB52" s="196">
        <f>'Oxford Data'!W556*1000000/'HHE (Summary)'!CB$4</f>
        <v>1976.4079217113422</v>
      </c>
      <c r="CC52" s="197">
        <f>'Oxford Data'!X556*1000000/'HHE (Summary)'!CC$4</f>
        <v>2083.694432586527</v>
      </c>
      <c r="CD52" s="196">
        <f>'Oxford Data'!Q612*1000000/'HHE (Summary)'!CD$4</f>
        <v>1777.0349359309337</v>
      </c>
      <c r="CE52" s="196">
        <f>'Oxford Data'!R612*1000000/'HHE (Summary)'!CE$4</f>
        <v>1749.3577845898201</v>
      </c>
      <c r="CF52" s="196">
        <f>'Oxford Data'!S612*1000000/'HHE (Summary)'!CF$4</f>
        <v>1685.1096483240863</v>
      </c>
      <c r="CG52" s="196">
        <f>'Oxford Data'!T612*1000000/'HHE (Summary)'!CG$4</f>
        <v>1712.380921752291</v>
      </c>
      <c r="CH52" s="196">
        <f>'Oxford Data'!U612*1000000/'HHE (Summary)'!CH$4</f>
        <v>1791.8350418491191</v>
      </c>
      <c r="CI52" s="196">
        <f>'Oxford Data'!V612*1000000/'HHE (Summary)'!CI$4</f>
        <v>1852.0892060891201</v>
      </c>
      <c r="CJ52" s="196">
        <f>'Oxford Data'!W612*1000000/'HHE (Summary)'!CJ$4</f>
        <v>1927.8366146772623</v>
      </c>
      <c r="CK52" s="197">
        <f>'Oxford Data'!X612*1000000/'HHE (Summary)'!CK$4</f>
        <v>2041.3309200149131</v>
      </c>
      <c r="CL52" s="196">
        <f>'Oxford Data'!Q668*1000000/'HHE (Summary)'!CL$4</f>
        <v>1803.1722598390731</v>
      </c>
      <c r="CM52" s="196">
        <f>'Oxford Data'!R668*1000000/'HHE (Summary)'!CM$4</f>
        <v>1781.8482169565368</v>
      </c>
      <c r="CN52" s="196">
        <f>'Oxford Data'!S668*1000000/'HHE (Summary)'!CN$4</f>
        <v>1706.9473518896932</v>
      </c>
      <c r="CO52" s="196">
        <f>'Oxford Data'!T668*1000000/'HHE (Summary)'!CO$4</f>
        <v>1718.4523991440924</v>
      </c>
      <c r="CP52" s="196">
        <f>'Oxford Data'!U668*1000000/'HHE (Summary)'!CP$4</f>
        <v>1784.8530145104196</v>
      </c>
      <c r="CQ52" s="196">
        <f>'Oxford Data'!V668*1000000/'HHE (Summary)'!CQ$4</f>
        <v>1842.1320879208449</v>
      </c>
      <c r="CR52" s="196">
        <f>'Oxford Data'!W668*1000000/'HHE (Summary)'!CR$4</f>
        <v>1899.6858926111613</v>
      </c>
      <c r="CS52" s="197">
        <f>'Oxford Data'!X668*1000000/'HHE (Summary)'!CS$4</f>
        <v>2012.5419799349766</v>
      </c>
      <c r="CT52" s="196">
        <f>'Oxford Data'!Q724*1000000/'HHE (Summary)'!CT$4</f>
        <v>1793.4720031100537</v>
      </c>
      <c r="CU52" s="196">
        <f>'Oxford Data'!R724*1000000/'HHE (Summary)'!CU$4</f>
        <v>1759.5596494039423</v>
      </c>
      <c r="CV52" s="196">
        <f>'Oxford Data'!S724*1000000/'HHE (Summary)'!CV$4</f>
        <v>1704.3354616528375</v>
      </c>
      <c r="CW52" s="196">
        <f>'Oxford Data'!T724*1000000/'HHE (Summary)'!CW$4</f>
        <v>1707.9423542337311</v>
      </c>
      <c r="CX52" s="196">
        <f>'Oxford Data'!U724*1000000/'HHE (Summary)'!CX$4</f>
        <v>1791.3576878574752</v>
      </c>
      <c r="CY52" s="196">
        <f>'Oxford Data'!V724*1000000/'HHE (Summary)'!CY$4</f>
        <v>1853.7620537839559</v>
      </c>
      <c r="CZ52" s="196">
        <f>'Oxford Data'!W724*1000000/'HHE (Summary)'!CZ$4</f>
        <v>1896.6207994343999</v>
      </c>
      <c r="DA52" s="197">
        <f>'Oxford Data'!X724*1000000/'HHE (Summary)'!DA$4</f>
        <v>1970.6014592256915</v>
      </c>
    </row>
    <row r="53" spans="1:105">
      <c r="A53" s="91" t="s">
        <v>40</v>
      </c>
      <c r="B53" s="196">
        <f>'Oxford Data'!Q53*1000000/'HHE (Summary)'!B$4</f>
        <v>450.0784298880094</v>
      </c>
      <c r="C53" s="196">
        <f>'Oxford Data'!R53*1000000/'HHE (Summary)'!C$4</f>
        <v>442.63585776440897</v>
      </c>
      <c r="D53" s="196">
        <f>'Oxford Data'!S53*1000000/'HHE (Summary)'!D$4</f>
        <v>404.726035059048</v>
      </c>
      <c r="E53" s="196">
        <f>'Oxford Data'!T53*1000000/'HHE (Summary)'!E$4</f>
        <v>442.05867765932203</v>
      </c>
      <c r="F53" s="196">
        <f>'Oxford Data'!U53*1000000/'HHE (Summary)'!F$4</f>
        <v>454.25612155662458</v>
      </c>
      <c r="G53" s="196">
        <f>'Oxford Data'!V53*1000000/'HHE (Summary)'!G$4</f>
        <v>482.66244872843913</v>
      </c>
      <c r="H53" s="196">
        <f>'Oxford Data'!W53*1000000/'HHE (Summary)'!H$4</f>
        <v>523.03646576491769</v>
      </c>
      <c r="I53" s="197">
        <f>'Oxford Data'!X53*1000000/'HHE (Summary)'!I$4</f>
        <v>585.59200532836201</v>
      </c>
      <c r="J53" s="196">
        <f>'Oxford Data'!Q109*1000000/'HHE (Summary)'!J$4</f>
        <v>396.68645120365835</v>
      </c>
      <c r="K53" s="196">
        <f>'Oxford Data'!R109*1000000/'HHE (Summary)'!K$4</f>
        <v>404.49772669241082</v>
      </c>
      <c r="L53" s="196">
        <f>'Oxford Data'!S109*1000000/'HHE (Summary)'!L$4</f>
        <v>374.71828125652877</v>
      </c>
      <c r="M53" s="196">
        <f>'Oxford Data'!T109*1000000/'HHE (Summary)'!M$4</f>
        <v>417.07528639396952</v>
      </c>
      <c r="N53" s="196">
        <f>'Oxford Data'!U109*1000000/'HHE (Summary)'!N$4</f>
        <v>429.08406634005706</v>
      </c>
      <c r="O53" s="196">
        <f>'Oxford Data'!V109*1000000/'HHE (Summary)'!O$4</f>
        <v>459.26435963614227</v>
      </c>
      <c r="P53" s="196">
        <f>'Oxford Data'!W109*1000000/'HHE (Summary)'!P$4</f>
        <v>495.96360422298994</v>
      </c>
      <c r="Q53" s="197">
        <f>'Oxford Data'!X109*1000000/'HHE (Summary)'!Q$4</f>
        <v>544.03863769407496</v>
      </c>
      <c r="R53" s="196">
        <f>'Oxford Data'!Q165*1000000/'HHE (Summary)'!R$4</f>
        <v>426.23085073254293</v>
      </c>
      <c r="S53" s="196">
        <f>'Oxford Data'!R165*1000000/'HHE (Summary)'!S$4</f>
        <v>423.69832842592808</v>
      </c>
      <c r="T53" s="196">
        <f>'Oxford Data'!S165*1000000/'HHE (Summary)'!T$4</f>
        <v>390.78538761962449</v>
      </c>
      <c r="U53" s="196">
        <f>'Oxford Data'!T165*1000000/'HHE (Summary)'!U$4</f>
        <v>428.67069700617435</v>
      </c>
      <c r="V53" s="196">
        <f>'Oxford Data'!U165*1000000/'HHE (Summary)'!V$4</f>
        <v>442.79075661959456</v>
      </c>
      <c r="W53" s="196">
        <f>'Oxford Data'!V165*1000000/'HHE (Summary)'!W$4</f>
        <v>470.80095467389827</v>
      </c>
      <c r="X53" s="196">
        <f>'Oxford Data'!W165*1000000/'HHE (Summary)'!X$4</f>
        <v>507.27776933514235</v>
      </c>
      <c r="Y53" s="197">
        <f>'Oxford Data'!X165*1000000/'HHE (Summary)'!Y$4</f>
        <v>565.43130185934388</v>
      </c>
      <c r="Z53" s="196">
        <f>'Oxford Data'!Q221*1000000/'HHE (Summary)'!Z$4</f>
        <v>451.99961685518184</v>
      </c>
      <c r="AA53" s="196">
        <f>'Oxford Data'!R221*1000000/'HHE (Summary)'!AA$4</f>
        <v>449.40729504329585</v>
      </c>
      <c r="AB53" s="196">
        <f>'Oxford Data'!S221*1000000/'HHE (Summary)'!AB$4</f>
        <v>412.68251866980881</v>
      </c>
      <c r="AC53" s="196">
        <f>'Oxford Data'!T221*1000000/'HHE (Summary)'!AC$4</f>
        <v>455.70752809408617</v>
      </c>
      <c r="AD53" s="196">
        <f>'Oxford Data'!U221*1000000/'HHE (Summary)'!AD$4</f>
        <v>480.77620868518534</v>
      </c>
      <c r="AE53" s="196">
        <f>'Oxford Data'!V221*1000000/'HHE (Summary)'!AE$4</f>
        <v>514.99243644651915</v>
      </c>
      <c r="AF53" s="196">
        <f>'Oxford Data'!W221*1000000/'HHE (Summary)'!AF$4</f>
        <v>557.97262404039031</v>
      </c>
      <c r="AG53" s="197">
        <f>'Oxford Data'!X221*1000000/'HHE (Summary)'!AG$4</f>
        <v>621.35255712443745</v>
      </c>
      <c r="AH53" s="196">
        <f>'Oxford Data'!Q277*1000000/'HHE (Summary)'!AH$4</f>
        <v>439.15212371824106</v>
      </c>
      <c r="AI53" s="196">
        <f>'Oxford Data'!R277*1000000/'HHE (Summary)'!AI$4</f>
        <v>429.8409788268832</v>
      </c>
      <c r="AJ53" s="196">
        <f>'Oxford Data'!S277*1000000/'HHE (Summary)'!AJ$4</f>
        <v>396.09128419769718</v>
      </c>
      <c r="AK53" s="196">
        <f>'Oxford Data'!T277*1000000/'HHE (Summary)'!AK$4</f>
        <v>432.69370829425753</v>
      </c>
      <c r="AL53" s="196">
        <f>'Oxford Data'!U277*1000000/'HHE (Summary)'!AL$4</f>
        <v>443.73877915074542</v>
      </c>
      <c r="AM53" s="196">
        <f>'Oxford Data'!V277*1000000/'HHE (Summary)'!AM$4</f>
        <v>470.7519337453943</v>
      </c>
      <c r="AN53" s="196">
        <f>'Oxford Data'!W277*1000000/'HHE (Summary)'!AN$4</f>
        <v>510.77076646255705</v>
      </c>
      <c r="AO53" s="197">
        <f>'Oxford Data'!X277*1000000/'HHE (Summary)'!AO$4</f>
        <v>581.11408089559359</v>
      </c>
      <c r="AP53" s="196">
        <f>'Oxford Data'!Q333*1000000/'HHE (Summary)'!AP$4</f>
        <v>438.75055896364012</v>
      </c>
      <c r="AQ53" s="196">
        <f>'Oxford Data'!R333*1000000/'HHE (Summary)'!AQ$4</f>
        <v>424.72114655791495</v>
      </c>
      <c r="AR53" s="196">
        <f>'Oxford Data'!S333*1000000/'HHE (Summary)'!AR$4</f>
        <v>388.67255499621075</v>
      </c>
      <c r="AS53" s="196">
        <f>'Oxford Data'!T333*1000000/'HHE (Summary)'!AS$4</f>
        <v>422.92573434696197</v>
      </c>
      <c r="AT53" s="196">
        <f>'Oxford Data'!U333*1000000/'HHE (Summary)'!AT$4</f>
        <v>435.94161407718218</v>
      </c>
      <c r="AU53" s="196">
        <f>'Oxford Data'!V333*1000000/'HHE (Summary)'!AU$4</f>
        <v>462.73040985872973</v>
      </c>
      <c r="AV53" s="196">
        <f>'Oxford Data'!W333*1000000/'HHE (Summary)'!AV$4</f>
        <v>504.66638484715509</v>
      </c>
      <c r="AW53" s="197">
        <f>'Oxford Data'!X333*1000000/'HHE (Summary)'!AW$4</f>
        <v>567.56533332386607</v>
      </c>
      <c r="AX53" s="196">
        <f>'Oxford Data'!Q389*1000000/'HHE (Summary)'!AX$4</f>
        <v>429.92843682020248</v>
      </c>
      <c r="AY53" s="196">
        <f>'Oxford Data'!R389*1000000/'HHE (Summary)'!AY$4</f>
        <v>422.69010580444677</v>
      </c>
      <c r="AZ53" s="196">
        <f>'Oxford Data'!S389*1000000/'HHE (Summary)'!AZ$4</f>
        <v>382.01070986991061</v>
      </c>
      <c r="BA53" s="196">
        <f>'Oxford Data'!T389*1000000/'HHE (Summary)'!BA$4</f>
        <v>422.12190659640856</v>
      </c>
      <c r="BB53" s="196">
        <f>'Oxford Data'!U389*1000000/'HHE (Summary)'!BB$4</f>
        <v>439.47511084962605</v>
      </c>
      <c r="BC53" s="196">
        <f>'Oxford Data'!V389*1000000/'HHE (Summary)'!BC$4</f>
        <v>467.24135172263465</v>
      </c>
      <c r="BD53" s="196">
        <f>'Oxford Data'!W389*1000000/'HHE (Summary)'!BD$4</f>
        <v>505.65896720776249</v>
      </c>
      <c r="BE53" s="197">
        <f>'Oxford Data'!X389*1000000/'HHE (Summary)'!BE$4</f>
        <v>576.25988840808668</v>
      </c>
      <c r="BF53" s="196">
        <f>'Oxford Data'!Q445*1000000/'HHE (Summary)'!BF$4</f>
        <v>440.09362504397393</v>
      </c>
      <c r="BG53" s="196">
        <f>'Oxford Data'!R445*1000000/'HHE (Summary)'!BG$4</f>
        <v>434.88584074368242</v>
      </c>
      <c r="BH53" s="196">
        <f>'Oxford Data'!S445*1000000/'HHE (Summary)'!BH$4</f>
        <v>398.66768474064128</v>
      </c>
      <c r="BI53" s="196">
        <f>'Oxford Data'!T445*1000000/'HHE (Summary)'!BI$4</f>
        <v>440.07480045187827</v>
      </c>
      <c r="BJ53" s="196">
        <f>'Oxford Data'!U445*1000000/'HHE (Summary)'!BJ$4</f>
        <v>453.72015222819857</v>
      </c>
      <c r="BK53" s="196">
        <f>'Oxford Data'!V445*1000000/'HHE (Summary)'!BK$4</f>
        <v>480.48649618829296</v>
      </c>
      <c r="BL53" s="196">
        <f>'Oxford Data'!W445*1000000/'HHE (Summary)'!BL$4</f>
        <v>524.12233172221056</v>
      </c>
      <c r="BM53" s="197">
        <f>'Oxford Data'!X445*1000000/'HHE (Summary)'!BM$4</f>
        <v>597.93175993342095</v>
      </c>
      <c r="BN53" s="196">
        <f>'Oxford Data'!Q501*1000000/'HHE (Summary)'!BN$4</f>
        <v>447.18500679371016</v>
      </c>
      <c r="BO53" s="196">
        <f>'Oxford Data'!R501*1000000/'HHE (Summary)'!BO$4</f>
        <v>441.40250733935937</v>
      </c>
      <c r="BP53" s="196">
        <f>'Oxford Data'!S501*1000000/'HHE (Summary)'!BP$4</f>
        <v>400.5079215202606</v>
      </c>
      <c r="BQ53" s="196">
        <f>'Oxford Data'!T501*1000000/'HHE (Summary)'!BQ$4</f>
        <v>440.08830870122011</v>
      </c>
      <c r="BR53" s="196">
        <f>'Oxford Data'!U501*1000000/'HHE (Summary)'!BR$4</f>
        <v>450.11254122026463</v>
      </c>
      <c r="BS53" s="196">
        <f>'Oxford Data'!V501*1000000/'HHE (Summary)'!BS$4</f>
        <v>472.75322345011733</v>
      </c>
      <c r="BT53" s="196">
        <f>'Oxford Data'!W501*1000000/'HHE (Summary)'!BT$4</f>
        <v>513.95768306570028</v>
      </c>
      <c r="BU53" s="197">
        <f>'Oxford Data'!X501*1000000/'HHE (Summary)'!BU$4</f>
        <v>579.60021715437222</v>
      </c>
      <c r="BV53" s="196">
        <f>'Oxford Data'!Q557*1000000/'HHE (Summary)'!BV$4</f>
        <v>480.4589478132574</v>
      </c>
      <c r="BW53" s="196">
        <f>'Oxford Data'!R557*1000000/'HHE (Summary)'!BW$4</f>
        <v>470.10492044804926</v>
      </c>
      <c r="BX53" s="196">
        <f>'Oxford Data'!S557*1000000/'HHE (Summary)'!BX$4</f>
        <v>424.57720996884859</v>
      </c>
      <c r="BY53" s="196">
        <f>'Oxford Data'!T557*1000000/'HHE (Summary)'!BY$4</f>
        <v>459.67079094497052</v>
      </c>
      <c r="BZ53" s="196">
        <f>'Oxford Data'!U557*1000000/'HHE (Summary)'!BZ$4</f>
        <v>469.81669505771032</v>
      </c>
      <c r="CA53" s="196">
        <f>'Oxford Data'!V557*1000000/'HHE (Summary)'!CA$4</f>
        <v>499.85198109556467</v>
      </c>
      <c r="CB53" s="196">
        <f>'Oxford Data'!W557*1000000/'HHE (Summary)'!CB$4</f>
        <v>542.76281366437411</v>
      </c>
      <c r="CC53" s="197">
        <f>'Oxford Data'!X557*1000000/'HHE (Summary)'!CC$4</f>
        <v>604.86269499021296</v>
      </c>
      <c r="CD53" s="196">
        <f>'Oxford Data'!Q613*1000000/'HHE (Summary)'!CD$4</f>
        <v>458.05657851155951</v>
      </c>
      <c r="CE53" s="196">
        <f>'Oxford Data'!R613*1000000/'HHE (Summary)'!CE$4</f>
        <v>446.23570181533927</v>
      </c>
      <c r="CF53" s="196">
        <f>'Oxford Data'!S613*1000000/'HHE (Summary)'!CF$4</f>
        <v>408.89422637863777</v>
      </c>
      <c r="CG53" s="196">
        <f>'Oxford Data'!T613*1000000/'HHE (Summary)'!CG$4</f>
        <v>447.22991389033297</v>
      </c>
      <c r="CH53" s="196">
        <f>'Oxford Data'!U613*1000000/'HHE (Summary)'!CH$4</f>
        <v>458.39710585600017</v>
      </c>
      <c r="CI53" s="196">
        <f>'Oxford Data'!V613*1000000/'HHE (Summary)'!CI$4</f>
        <v>485.98304458664046</v>
      </c>
      <c r="CJ53" s="196">
        <f>'Oxford Data'!W613*1000000/'HHE (Summary)'!CJ$4</f>
        <v>529.42412028049694</v>
      </c>
      <c r="CK53" s="197">
        <f>'Oxford Data'!X613*1000000/'HHE (Summary)'!CK$4</f>
        <v>592.56525445258546</v>
      </c>
      <c r="CL53" s="196">
        <f>'Oxford Data'!Q669*1000000/'HHE (Summary)'!CL$4</f>
        <v>464.79385357505674</v>
      </c>
      <c r="CM53" s="196">
        <f>'Oxford Data'!R669*1000000/'HHE (Summary)'!CM$4</f>
        <v>454.52353808140356</v>
      </c>
      <c r="CN53" s="196">
        <f>'Oxford Data'!S669*1000000/'HHE (Summary)'!CN$4</f>
        <v>414.19317586493719</v>
      </c>
      <c r="CO53" s="196">
        <f>'Oxford Data'!T669*1000000/'HHE (Summary)'!CO$4</f>
        <v>448.81562783787234</v>
      </c>
      <c r="CP53" s="196">
        <f>'Oxford Data'!U669*1000000/'HHE (Summary)'!CP$4</f>
        <v>456.61092518070501</v>
      </c>
      <c r="CQ53" s="196">
        <f>'Oxford Data'!V669*1000000/'HHE (Summary)'!CQ$4</f>
        <v>483.37032453686226</v>
      </c>
      <c r="CR53" s="196">
        <f>'Oxford Data'!W669*1000000/'HHE (Summary)'!CR$4</f>
        <v>521.69334519735992</v>
      </c>
      <c r="CS53" s="197">
        <f>'Oxford Data'!X669*1000000/'HHE (Summary)'!CS$4</f>
        <v>584.20829212147828</v>
      </c>
      <c r="CT53" s="196">
        <f>'Oxford Data'!Q725*1000000/'HHE (Summary)'!CT$4</f>
        <v>462.29347143954709</v>
      </c>
      <c r="CU53" s="196">
        <f>'Oxford Data'!R725*1000000/'HHE (Summary)'!CU$4</f>
        <v>448.83804899969317</v>
      </c>
      <c r="CV53" s="196">
        <f>'Oxford Data'!S725*1000000/'HHE (Summary)'!CV$4</f>
        <v>413.55939702517605</v>
      </c>
      <c r="CW53" s="196">
        <f>'Oxford Data'!T725*1000000/'HHE (Summary)'!CW$4</f>
        <v>446.07067406004438</v>
      </c>
      <c r="CX53" s="196">
        <f>'Oxford Data'!U725*1000000/'HHE (Summary)'!CX$4</f>
        <v>458.27498652965164</v>
      </c>
      <c r="CY53" s="196">
        <f>'Oxford Data'!V725*1000000/'HHE (Summary)'!CY$4</f>
        <v>486.42199515834778</v>
      </c>
      <c r="CZ53" s="196">
        <f>'Oxford Data'!W725*1000000/'HHE (Summary)'!CZ$4</f>
        <v>520.85160671893755</v>
      </c>
      <c r="DA53" s="197">
        <f>'Oxford Data'!X725*1000000/'HHE (Summary)'!DA$4</f>
        <v>572.03363926030011</v>
      </c>
    </row>
    <row r="54" spans="1:105">
      <c r="A54" s="91" t="s">
        <v>200</v>
      </c>
      <c r="B54" s="196">
        <f>'Oxford Data'!Q54*1000000/'HHE (Summary)'!B$4</f>
        <v>71.516983692452641</v>
      </c>
      <c r="C54" s="196">
        <f>'Oxford Data'!R54*1000000/'HHE (Summary)'!C$4</f>
        <v>68.908906477626459</v>
      </c>
      <c r="D54" s="196">
        <f>'Oxford Data'!S54*1000000/'HHE (Summary)'!D$4</f>
        <v>69.587913579135716</v>
      </c>
      <c r="E54" s="196">
        <f>'Oxford Data'!T54*1000000/'HHE (Summary)'!E$4</f>
        <v>69.42218355912911</v>
      </c>
      <c r="F54" s="196">
        <f>'Oxford Data'!U54*1000000/'HHE (Summary)'!F$4</f>
        <v>69.361261279166882</v>
      </c>
      <c r="G54" s="196">
        <f>'Oxford Data'!V54*1000000/'HHE (Summary)'!G$4</f>
        <v>66.138378389936733</v>
      </c>
      <c r="H54" s="196">
        <f>'Oxford Data'!W54*1000000/'HHE (Summary)'!H$4</f>
        <v>64.553764891898467</v>
      </c>
      <c r="I54" s="197">
        <f>'Oxford Data'!X54*1000000/'HHE (Summary)'!I$4</f>
        <v>63.862647920651199</v>
      </c>
      <c r="J54" s="196">
        <f>'Oxford Data'!Q110*1000000/'HHE (Summary)'!J$4</f>
        <v>63.033055080662272</v>
      </c>
      <c r="K54" s="196">
        <f>'Oxford Data'!R110*1000000/'HHE (Summary)'!K$4</f>
        <v>62.971617708151093</v>
      </c>
      <c r="L54" s="196">
        <f>'Oxford Data'!S110*1000000/'HHE (Summary)'!L$4</f>
        <v>64.428430873732211</v>
      </c>
      <c r="M54" s="196">
        <f>'Oxford Data'!T110*1000000/'HHE (Summary)'!M$4</f>
        <v>65.498718955885849</v>
      </c>
      <c r="N54" s="196">
        <f>'Oxford Data'!U110*1000000/'HHE (Summary)'!N$4</f>
        <v>65.51769062385695</v>
      </c>
      <c r="O54" s="196">
        <f>'Oxford Data'!V110*1000000/'HHE (Summary)'!O$4</f>
        <v>62.932179784545752</v>
      </c>
      <c r="P54" s="196">
        <f>'Oxford Data'!W110*1000000/'HHE (Summary)'!P$4</f>
        <v>61.2124010419179</v>
      </c>
      <c r="Q54" s="197">
        <f>'Oxford Data'!X110*1000000/'HHE (Summary)'!Q$4</f>
        <v>59.330980713791313</v>
      </c>
      <c r="R54" s="196">
        <f>'Oxford Data'!Q166*1000000/'HHE (Summary)'!R$4</f>
        <v>67.727628734939145</v>
      </c>
      <c r="S54" s="196">
        <f>'Oxford Data'!R166*1000000/'HHE (Summary)'!S$4</f>
        <v>65.960739456785547</v>
      </c>
      <c r="T54" s="196">
        <f>'Oxford Data'!S166*1000000/'HHE (Summary)'!T$4</f>
        <v>67.190982111383136</v>
      </c>
      <c r="U54" s="196">
        <f>'Oxford Data'!T166*1000000/'HHE (Summary)'!U$4</f>
        <v>67.319696044778865</v>
      </c>
      <c r="V54" s="196">
        <f>'Oxford Data'!U166*1000000/'HHE (Summary)'!V$4</f>
        <v>67.610592140503059</v>
      </c>
      <c r="W54" s="196">
        <f>'Oxford Data'!V166*1000000/'HHE (Summary)'!W$4</f>
        <v>64.513018919532684</v>
      </c>
      <c r="X54" s="196">
        <f>'Oxford Data'!W166*1000000/'HHE (Summary)'!X$4</f>
        <v>62.608808371815726</v>
      </c>
      <c r="Y54" s="197">
        <f>'Oxford Data'!X166*1000000/'HHE (Summary)'!Y$4</f>
        <v>61.663991013180983</v>
      </c>
      <c r="Z54" s="196">
        <f>'Oxford Data'!Q222*1000000/'HHE (Summary)'!Z$4</f>
        <v>71.822258257677987</v>
      </c>
      <c r="AA54" s="196">
        <f>'Oxford Data'!R222*1000000/'HHE (Summary)'!AA$4</f>
        <v>69.963073983455374</v>
      </c>
      <c r="AB54" s="196">
        <f>'Oxford Data'!S222*1000000/'HHE (Summary)'!AB$4</f>
        <v>70.955937985617581</v>
      </c>
      <c r="AC54" s="196">
        <f>'Oxford Data'!T222*1000000/'HHE (Summary)'!AC$4</f>
        <v>71.565638824548756</v>
      </c>
      <c r="AD54" s="196">
        <f>'Oxford Data'!U222*1000000/'HHE (Summary)'!AD$4</f>
        <v>73.410665580350567</v>
      </c>
      <c r="AE54" s="196">
        <f>'Oxford Data'!V222*1000000/'HHE (Summary)'!AE$4</f>
        <v>70.568499205578391</v>
      </c>
      <c r="AF54" s="196">
        <f>'Oxford Data'!W222*1000000/'HHE (Summary)'!AF$4</f>
        <v>68.8656259095482</v>
      </c>
      <c r="AG54" s="197">
        <f>'Oxford Data'!X222*1000000/'HHE (Summary)'!AG$4</f>
        <v>67.76257057673395</v>
      </c>
      <c r="AH54" s="196">
        <f>'Oxford Data'!Q278*1000000/'HHE (Summary)'!AH$4</f>
        <v>69.780805266046869</v>
      </c>
      <c r="AI54" s="196">
        <f>'Oxford Data'!R278*1000000/'HHE (Summary)'!AI$4</f>
        <v>66.917018336092767</v>
      </c>
      <c r="AJ54" s="196">
        <f>'Oxford Data'!S278*1000000/'HHE (Summary)'!AJ$4</f>
        <v>68.103269042667165</v>
      </c>
      <c r="AK54" s="196">
        <f>'Oxford Data'!T278*1000000/'HHE (Summary)'!AK$4</f>
        <v>67.951481466525493</v>
      </c>
      <c r="AL54" s="196">
        <f>'Oxford Data'!U278*1000000/'HHE (Summary)'!AL$4</f>
        <v>67.755347566707016</v>
      </c>
      <c r="AM54" s="196">
        <f>'Oxford Data'!V278*1000000/'HHE (Summary)'!AM$4</f>
        <v>64.506301668735716</v>
      </c>
      <c r="AN54" s="196">
        <f>'Oxford Data'!W278*1000000/'HHE (Summary)'!AN$4</f>
        <v>63.039918112895542</v>
      </c>
      <c r="AO54" s="197">
        <f>'Oxford Data'!X278*1000000/'HHE (Summary)'!AO$4</f>
        <v>63.374300899409391</v>
      </c>
      <c r="AP54" s="196">
        <f>'Oxford Data'!Q334*1000000/'HHE (Summary)'!AP$4</f>
        <v>69.71699705374624</v>
      </c>
      <c r="AQ54" s="196">
        <f>'Oxford Data'!R334*1000000/'HHE (Summary)'!AQ$4</f>
        <v>66.119970295779652</v>
      </c>
      <c r="AR54" s="196">
        <f>'Oxford Data'!S334*1000000/'HHE (Summary)'!AR$4</f>
        <v>66.82770522462728</v>
      </c>
      <c r="AS54" s="196">
        <f>'Oxford Data'!T334*1000000/'HHE (Summary)'!AS$4</f>
        <v>66.417490359370873</v>
      </c>
      <c r="AT54" s="196">
        <f>'Oxford Data'!U334*1000000/'HHE (Summary)'!AT$4</f>
        <v>66.564783085042023</v>
      </c>
      <c r="AU54" s="196">
        <f>'Oxford Data'!V334*1000000/'HHE (Summary)'!AU$4</f>
        <v>63.407126492631122</v>
      </c>
      <c r="AV54" s="196">
        <f>'Oxford Data'!W334*1000000/'HHE (Summary)'!AV$4</f>
        <v>62.286508281260247</v>
      </c>
      <c r="AW54" s="197">
        <f>'Oxford Data'!X334*1000000/'HHE (Summary)'!AW$4</f>
        <v>61.896721137278234</v>
      </c>
      <c r="AX54" s="196">
        <f>'Oxford Data'!Q390*1000000/'HHE (Summary)'!AX$4</f>
        <v>68.315171230584554</v>
      </c>
      <c r="AY54" s="196">
        <f>'Oxford Data'!R390*1000000/'HHE (Summary)'!AY$4</f>
        <v>65.803780825636295</v>
      </c>
      <c r="AZ54" s="196">
        <f>'Oxford Data'!S390*1000000/'HHE (Summary)'!AZ$4</f>
        <v>65.682278781134656</v>
      </c>
      <c r="BA54" s="196">
        <f>'Oxford Data'!T390*1000000/'HHE (Summary)'!BA$4</f>
        <v>66.291254905868811</v>
      </c>
      <c r="BB54" s="196">
        <f>'Oxford Data'!U390*1000000/'HHE (Summary)'!BB$4</f>
        <v>67.104319661946519</v>
      </c>
      <c r="BC54" s="196">
        <f>'Oxford Data'!V390*1000000/'HHE (Summary)'!BC$4</f>
        <v>64.025252847138248</v>
      </c>
      <c r="BD54" s="196">
        <f>'Oxford Data'!W390*1000000/'HHE (Summary)'!BD$4</f>
        <v>62.409013942980707</v>
      </c>
      <c r="BE54" s="197">
        <f>'Oxford Data'!X390*1000000/'HHE (Summary)'!BE$4</f>
        <v>62.844919379600292</v>
      </c>
      <c r="BF54" s="196">
        <f>'Oxford Data'!Q446*1000000/'HHE (Summary)'!BF$4</f>
        <v>69.930408825088108</v>
      </c>
      <c r="BG54" s="196">
        <f>'Oxford Data'!R446*1000000/'HHE (Summary)'!BG$4</f>
        <v>67.702395101032408</v>
      </c>
      <c r="BH54" s="196">
        <f>'Oxford Data'!S446*1000000/'HHE (Summary)'!BH$4</f>
        <v>68.546251017625707</v>
      </c>
      <c r="BI54" s="196">
        <f>'Oxford Data'!T446*1000000/'HHE (Summary)'!BI$4</f>
        <v>69.110629698489547</v>
      </c>
      <c r="BJ54" s="196">
        <f>'Oxford Data'!U446*1000000/'HHE (Summary)'!BJ$4</f>
        <v>69.279423067500787</v>
      </c>
      <c r="BK54" s="196">
        <f>'Oxford Data'!V446*1000000/'HHE (Summary)'!BK$4</f>
        <v>65.840211476728939</v>
      </c>
      <c r="BL54" s="196">
        <f>'Oxford Data'!W446*1000000/'HHE (Summary)'!BL$4</f>
        <v>64.687783722896654</v>
      </c>
      <c r="BM54" s="197">
        <f>'Oxford Data'!X446*1000000/'HHE (Summary)'!BM$4</f>
        <v>65.208379072373887</v>
      </c>
      <c r="BN54" s="196">
        <f>'Oxford Data'!Q502*1000000/'HHE (Summary)'!BN$4</f>
        <v>71.05722184094175</v>
      </c>
      <c r="BO54" s="196">
        <f>'Oxford Data'!R502*1000000/'HHE (Summary)'!BO$4</f>
        <v>68.716900277489188</v>
      </c>
      <c r="BP54" s="196">
        <f>'Oxford Data'!S502*1000000/'HHE (Summary)'!BP$4</f>
        <v>68.862658233599831</v>
      </c>
      <c r="BQ54" s="196">
        <f>'Oxford Data'!T502*1000000/'HHE (Summary)'!BQ$4</f>
        <v>69.112751073349386</v>
      </c>
      <c r="BR54" s="196">
        <f>'Oxford Data'!U502*1000000/'HHE (Summary)'!BR$4</f>
        <v>68.728569842105699</v>
      </c>
      <c r="BS54" s="196">
        <f>'Oxford Data'!V502*1000000/'HHE (Summary)'!BS$4</f>
        <v>64.780534843716566</v>
      </c>
      <c r="BT54" s="196">
        <f>'Oxford Data'!W502*1000000/'HHE (Summary)'!BT$4</f>
        <v>63.433251042041398</v>
      </c>
      <c r="BU54" s="197">
        <f>'Oxford Data'!X502*1000000/'HHE (Summary)'!BU$4</f>
        <v>63.20920413199152</v>
      </c>
      <c r="BV54" s="196">
        <f>'Oxford Data'!Q558*1000000/'HHE (Summary)'!BV$4</f>
        <v>76.344415670405709</v>
      </c>
      <c r="BW54" s="196">
        <f>'Oxford Data'!R558*1000000/'HHE (Summary)'!BW$4</f>
        <v>73.185250199653751</v>
      </c>
      <c r="BX54" s="196">
        <f>'Oxford Data'!S558*1000000/'HHE (Summary)'!BX$4</f>
        <v>73.001091196597216</v>
      </c>
      <c r="BY54" s="196">
        <f>'Oxford Data'!T558*1000000/'HHE (Summary)'!BY$4</f>
        <v>72.188041177521427</v>
      </c>
      <c r="BZ54" s="196">
        <f>'Oxford Data'!U558*1000000/'HHE (Summary)'!BZ$4</f>
        <v>71.737235873772121</v>
      </c>
      <c r="CA54" s="196">
        <f>'Oxford Data'!V558*1000000/'HHE (Summary)'!CA$4</f>
        <v>68.493829490469011</v>
      </c>
      <c r="CB54" s="196">
        <f>'Oxford Data'!W558*1000000/'HHE (Summary)'!CB$4</f>
        <v>66.988413540372676</v>
      </c>
      <c r="CC54" s="197">
        <f>'Oxford Data'!X558*1000000/'HHE (Summary)'!CC$4</f>
        <v>65.964242986609761</v>
      </c>
      <c r="CD54" s="196">
        <f>'Oxford Data'!Q614*1000000/'HHE (Summary)'!CD$4</f>
        <v>72.784703021167005</v>
      </c>
      <c r="CE54" s="196">
        <f>'Oxford Data'!R614*1000000/'HHE (Summary)'!CE$4</f>
        <v>69.469324963133843</v>
      </c>
      <c r="CF54" s="196">
        <f>'Oxford Data'!S614*1000000/'HHE (Summary)'!CF$4</f>
        <v>70.304585382289034</v>
      </c>
      <c r="CG54" s="196">
        <f>'Oxford Data'!T614*1000000/'HHE (Summary)'!CG$4</f>
        <v>70.23428957355631</v>
      </c>
      <c r="CH54" s="196">
        <f>'Oxford Data'!U614*1000000/'HHE (Summary)'!CH$4</f>
        <v>69.993556322231143</v>
      </c>
      <c r="CI54" s="196">
        <f>'Oxford Data'!V614*1000000/'HHE (Summary)'!CI$4</f>
        <v>66.593393744722135</v>
      </c>
      <c r="CJ54" s="196">
        <f>'Oxford Data'!W614*1000000/'HHE (Summary)'!CJ$4</f>
        <v>65.342136592151348</v>
      </c>
      <c r="CK54" s="197">
        <f>'Oxford Data'!X614*1000000/'HHE (Summary)'!CK$4</f>
        <v>64.623126461394747</v>
      </c>
      <c r="CL54" s="196">
        <f>'Oxford Data'!Q670*1000000/'HHE (Summary)'!CL$4</f>
        <v>73.85524886129437</v>
      </c>
      <c r="CM54" s="196">
        <f>'Oxford Data'!R670*1000000/'HHE (Summary)'!CM$4</f>
        <v>70.75956325752901</v>
      </c>
      <c r="CN54" s="196">
        <f>'Oxford Data'!S670*1000000/'HHE (Summary)'!CN$4</f>
        <v>71.215677842301005</v>
      </c>
      <c r="CO54" s="196">
        <f>'Oxford Data'!T670*1000000/'HHE (Summary)'!CO$4</f>
        <v>70.483314715017741</v>
      </c>
      <c r="CP54" s="196">
        <f>'Oxford Data'!U670*1000000/'HHE (Summary)'!CP$4</f>
        <v>69.72082087931328</v>
      </c>
      <c r="CQ54" s="196">
        <f>'Oxford Data'!V670*1000000/'HHE (Summary)'!CQ$4</f>
        <v>66.235377355142887</v>
      </c>
      <c r="CR54" s="196">
        <f>'Oxford Data'!W670*1000000/'HHE (Summary)'!CR$4</f>
        <v>64.387995399683803</v>
      </c>
      <c r="CS54" s="197">
        <f>'Oxford Data'!X670*1000000/'HHE (Summary)'!CS$4</f>
        <v>63.711744922402758</v>
      </c>
      <c r="CT54" s="196">
        <f>'Oxford Data'!Q726*1000000/'HHE (Summary)'!CT$4</f>
        <v>73.457940799998084</v>
      </c>
      <c r="CU54" s="196">
        <f>'Oxford Data'!R726*1000000/'HHE (Summary)'!CU$4</f>
        <v>69.874454587413865</v>
      </c>
      <c r="CV54" s="196">
        <f>'Oxford Data'!S726*1000000/'HHE (Summary)'!CV$4</f>
        <v>71.106706974827233</v>
      </c>
      <c r="CW54" s="196">
        <f>'Oxford Data'!T726*1000000/'HHE (Summary)'!CW$4</f>
        <v>70.05223917085074</v>
      </c>
      <c r="CX54" s="196">
        <f>'Oxford Data'!U726*1000000/'HHE (Summary)'!CX$4</f>
        <v>69.974909681932644</v>
      </c>
      <c r="CY54" s="196">
        <f>'Oxford Data'!V726*1000000/'HHE (Summary)'!CY$4</f>
        <v>66.653542362213614</v>
      </c>
      <c r="CZ54" s="196">
        <f>'Oxford Data'!W726*1000000/'HHE (Summary)'!CZ$4</f>
        <v>64.284107064179281</v>
      </c>
      <c r="DA54" s="197">
        <f>'Oxford Data'!X726*1000000/'HHE (Summary)'!DA$4</f>
        <v>62.384019198425968</v>
      </c>
    </row>
    <row r="55" spans="1:105">
      <c r="A55" s="91" t="s">
        <v>201</v>
      </c>
      <c r="B55" s="196">
        <f>'Oxford Data'!Q55*1000000/'HHE (Summary)'!B$4</f>
        <v>80.622494625366002</v>
      </c>
      <c r="C55" s="196">
        <f>'Oxford Data'!R55*1000000/'HHE (Summary)'!C$4</f>
        <v>85.389998636640513</v>
      </c>
      <c r="D55" s="196">
        <f>'Oxford Data'!S55*1000000/'HHE (Summary)'!D$4</f>
        <v>68.197707821596936</v>
      </c>
      <c r="E55" s="196">
        <f>'Oxford Data'!T55*1000000/'HHE (Summary)'!E$4</f>
        <v>67.224272017991268</v>
      </c>
      <c r="F55" s="196">
        <f>'Oxford Data'!U55*1000000/'HHE (Summary)'!F$4</f>
        <v>61.583177644393231</v>
      </c>
      <c r="G55" s="196">
        <f>'Oxford Data'!V55*1000000/'HHE (Summary)'!G$4</f>
        <v>77.918979305706969</v>
      </c>
      <c r="H55" s="196">
        <f>'Oxford Data'!W55*1000000/'HHE (Summary)'!H$4</f>
        <v>86.954638763797064</v>
      </c>
      <c r="I55" s="197">
        <f>'Oxford Data'!X55*1000000/'HHE (Summary)'!I$4</f>
        <v>84.251205282949869</v>
      </c>
      <c r="J55" s="196">
        <f>'Oxford Data'!Q111*1000000/'HHE (Summary)'!J$4</f>
        <v>71.058395951301833</v>
      </c>
      <c r="K55" s="196">
        <f>'Oxford Data'!R111*1000000/'HHE (Summary)'!K$4</f>
        <v>78.032675674398163</v>
      </c>
      <c r="L55" s="196">
        <f>'Oxford Data'!S111*1000000/'HHE (Summary)'!L$4</f>
        <v>63.141299661672065</v>
      </c>
      <c r="M55" s="196">
        <f>'Oxford Data'!T111*1000000/'HHE (Summary)'!M$4</f>
        <v>63.425024598515613</v>
      </c>
      <c r="N55" s="196">
        <f>'Oxford Data'!U111*1000000/'HHE (Summary)'!N$4</f>
        <v>58.170620114592118</v>
      </c>
      <c r="O55" s="196">
        <f>'Oxford Data'!V111*1000000/'HHE (Summary)'!O$4</f>
        <v>74.141691007065148</v>
      </c>
      <c r="P55" s="196">
        <f>'Oxford Data'!W111*1000000/'HHE (Summary)'!P$4</f>
        <v>82.45378452175531</v>
      </c>
      <c r="Q55" s="197">
        <f>'Oxford Data'!X111*1000000/'HHE (Summary)'!Q$4</f>
        <v>78.272774438780218</v>
      </c>
      <c r="R55" s="196">
        <f>'Oxford Data'!Q167*1000000/'HHE (Summary)'!R$4</f>
        <v>76.350680660035508</v>
      </c>
      <c r="S55" s="196">
        <f>'Oxford Data'!R167*1000000/'HHE (Summary)'!S$4</f>
        <v>81.736712134816074</v>
      </c>
      <c r="T55" s="196">
        <f>'Oxford Data'!S167*1000000/'HHE (Summary)'!T$4</f>
        <v>65.848661507393402</v>
      </c>
      <c r="U55" s="196">
        <f>'Oxford Data'!T167*1000000/'HHE (Summary)'!U$4</f>
        <v>65.18834941612252</v>
      </c>
      <c r="V55" s="196">
        <f>'Oxford Data'!U167*1000000/'HHE (Summary)'!V$4</f>
        <v>60.028826316654737</v>
      </c>
      <c r="W55" s="196">
        <f>'Oxford Data'!V167*1000000/'HHE (Summary)'!W$4</f>
        <v>76.004109996513009</v>
      </c>
      <c r="X55" s="196">
        <f>'Oxford Data'!W167*1000000/'HHE (Summary)'!X$4</f>
        <v>84.334760714882293</v>
      </c>
      <c r="Y55" s="197">
        <f>'Oxford Data'!X167*1000000/'HHE (Summary)'!Y$4</f>
        <v>81.350613145144791</v>
      </c>
      <c r="Z55" s="196">
        <f>'Oxford Data'!Q223*1000000/'HHE (Summary)'!Z$4</f>
        <v>80.966636614071533</v>
      </c>
      <c r="AA55" s="196">
        <f>'Oxford Data'!R223*1000000/'HHE (Summary)'!AA$4</f>
        <v>86.696293664188829</v>
      </c>
      <c r="AB55" s="196">
        <f>'Oxford Data'!S223*1000000/'HHE (Summary)'!AB$4</f>
        <v>69.53840226072488</v>
      </c>
      <c r="AC55" s="196">
        <f>'Oxford Data'!T223*1000000/'HHE (Summary)'!AC$4</f>
        <v>69.299865328856171</v>
      </c>
      <c r="AD55" s="196">
        <f>'Oxford Data'!U223*1000000/'HHE (Summary)'!AD$4</f>
        <v>65.178486896773677</v>
      </c>
      <c r="AE55" s="196">
        <f>'Oxford Data'!V223*1000000/'HHE (Summary)'!AE$4</f>
        <v>83.138195448573342</v>
      </c>
      <c r="AF55" s="196">
        <f>'Oxford Data'!W223*1000000/'HHE (Summary)'!AF$4</f>
        <v>92.762763476852882</v>
      </c>
      <c r="AG55" s="197">
        <f>'Oxford Data'!X223*1000000/'HHE (Summary)'!AG$4</f>
        <v>89.396203102230629</v>
      </c>
      <c r="AH55" s="196">
        <f>'Oxford Data'!Q279*1000000/'HHE (Summary)'!AH$4</f>
        <v>78.665266724738728</v>
      </c>
      <c r="AI55" s="196">
        <f>'Oxford Data'!R279*1000000/'HHE (Summary)'!AI$4</f>
        <v>82.921706301380112</v>
      </c>
      <c r="AJ55" s="196">
        <f>'Oxford Data'!S279*1000000/'HHE (Summary)'!AJ$4</f>
        <v>66.74272305327402</v>
      </c>
      <c r="AK55" s="196">
        <f>'Oxford Data'!T279*1000000/'HHE (Summary)'!AK$4</f>
        <v>65.8001324640055</v>
      </c>
      <c r="AL55" s="196">
        <f>'Oxford Data'!U279*1000000/'HHE (Summary)'!AL$4</f>
        <v>60.157349053446239</v>
      </c>
      <c r="AM55" s="196">
        <f>'Oxford Data'!V279*1000000/'HHE (Summary)'!AM$4</f>
        <v>75.996196265656764</v>
      </c>
      <c r="AN55" s="196">
        <f>'Oxford Data'!W279*1000000/'HHE (Summary)'!AN$4</f>
        <v>84.915470327496294</v>
      </c>
      <c r="AO55" s="197">
        <f>'Oxford Data'!X279*1000000/'HHE (Summary)'!AO$4</f>
        <v>83.606950362811133</v>
      </c>
      <c r="AP55" s="196">
        <f>'Oxford Data'!Q335*1000000/'HHE (Summary)'!AP$4</f>
        <v>78.593334478890895</v>
      </c>
      <c r="AQ55" s="196">
        <f>'Oxford Data'!R335*1000000/'HHE (Summary)'!AQ$4</f>
        <v>81.934026557865678</v>
      </c>
      <c r="AR55" s="196">
        <f>'Oxford Data'!S335*1000000/'HHE (Summary)'!AR$4</f>
        <v>65.492642053625161</v>
      </c>
      <c r="AS55" s="196">
        <f>'Oxford Data'!T335*1000000/'HHE (Summary)'!AS$4</f>
        <v>64.314707630418823</v>
      </c>
      <c r="AT55" s="196">
        <f>'Oxford Data'!U335*1000000/'HHE (Summary)'!AT$4</f>
        <v>59.100292958742529</v>
      </c>
      <c r="AU55" s="196">
        <f>'Oxford Data'!V335*1000000/'HHE (Summary)'!AU$4</f>
        <v>74.701235459462211</v>
      </c>
      <c r="AV55" s="196">
        <f>'Oxford Data'!W335*1000000/'HHE (Summary)'!AV$4</f>
        <v>83.90061891084153</v>
      </c>
      <c r="AW55" s="197">
        <f>'Oxford Data'!X335*1000000/'HHE (Summary)'!AW$4</f>
        <v>81.657643844611016</v>
      </c>
      <c r="AX55" s="196">
        <f>'Oxford Data'!Q391*1000000/'HHE (Summary)'!AX$4</f>
        <v>77.013028808008968</v>
      </c>
      <c r="AY55" s="196">
        <f>'Oxford Data'!R391*1000000/'HHE (Summary)'!AY$4</f>
        <v>81.542213368474435</v>
      </c>
      <c r="AZ55" s="196">
        <f>'Oxford Data'!S391*1000000/'HHE (Summary)'!AZ$4</f>
        <v>64.370098584411807</v>
      </c>
      <c r="BA55" s="196">
        <f>'Oxford Data'!T391*1000000/'HHE (Summary)'!BA$4</f>
        <v>64.192468800847763</v>
      </c>
      <c r="BB55" s="196">
        <f>'Oxford Data'!U391*1000000/'HHE (Summary)'!BB$4</f>
        <v>59.579326590028799</v>
      </c>
      <c r="BC55" s="196">
        <f>'Oxford Data'!V391*1000000/'HHE (Summary)'!BC$4</f>
        <v>75.429462788248301</v>
      </c>
      <c r="BD55" s="196">
        <f>'Oxford Data'!W391*1000000/'HHE (Summary)'!BD$4</f>
        <v>84.065635398714363</v>
      </c>
      <c r="BE55" s="197">
        <f>'Oxford Data'!X391*1000000/'HHE (Summary)'!BE$4</f>
        <v>82.908560418913865</v>
      </c>
      <c r="BF55" s="196">
        <f>'Oxford Data'!Q447*1000000/'HHE (Summary)'!BF$4</f>
        <v>78.833917743168143</v>
      </c>
      <c r="BG55" s="196">
        <f>'Oxford Data'!R447*1000000/'HHE (Summary)'!BG$4</f>
        <v>83.894923325353872</v>
      </c>
      <c r="BH55" s="196">
        <f>'Oxford Data'!S447*1000000/'HHE (Summary)'!BH$4</f>
        <v>67.176855271710238</v>
      </c>
      <c r="BI55" s="196">
        <f>'Oxford Data'!T447*1000000/'HHE (Summary)'!BI$4</f>
        <v>66.922581975959517</v>
      </c>
      <c r="BJ55" s="196">
        <f>'Oxford Data'!U447*1000000/'HHE (Summary)'!BJ$4</f>
        <v>61.510516665711684</v>
      </c>
      <c r="BK55" s="196">
        <f>'Oxford Data'!V447*1000000/'HHE (Summary)'!BK$4</f>
        <v>77.567702753341095</v>
      </c>
      <c r="BL55" s="196">
        <f>'Oxford Data'!W447*1000000/'HHE (Summary)'!BL$4</f>
        <v>87.135163618644881</v>
      </c>
      <c r="BM55" s="197">
        <f>'Oxford Data'!X447*1000000/'HHE (Summary)'!BM$4</f>
        <v>86.026569681562236</v>
      </c>
      <c r="BN55" s="196">
        <f>'Oxford Data'!Q503*1000000/'HHE (Summary)'!BN$4</f>
        <v>80.104196096980246</v>
      </c>
      <c r="BO55" s="196">
        <f>'Oxford Data'!R503*1000000/'HHE (Summary)'!BO$4</f>
        <v>85.152069898455053</v>
      </c>
      <c r="BP55" s="196">
        <f>'Oxford Data'!S503*1000000/'HHE (Summary)'!BP$4</f>
        <v>67.486941402444913</v>
      </c>
      <c r="BQ55" s="196">
        <f>'Oxford Data'!T503*1000000/'HHE (Summary)'!BQ$4</f>
        <v>66.92463618793208</v>
      </c>
      <c r="BR55" s="196">
        <f>'Oxford Data'!U503*1000000/'HHE (Summary)'!BR$4</f>
        <v>61.021435420505497</v>
      </c>
      <c r="BS55" s="196">
        <f>'Oxford Data'!V503*1000000/'HHE (Summary)'!BS$4</f>
        <v>76.319275990416443</v>
      </c>
      <c r="BT55" s="196">
        <f>'Oxford Data'!W503*1000000/'HHE (Summary)'!BT$4</f>
        <v>85.445294154581518</v>
      </c>
      <c r="BU55" s="197">
        <f>'Oxford Data'!X503*1000000/'HHE (Summary)'!BU$4</f>
        <v>83.389145400189548</v>
      </c>
      <c r="BV55" s="196">
        <f>'Oxford Data'!Q559*1000000/'HHE (Summary)'!BV$4</f>
        <v>86.064553121156749</v>
      </c>
      <c r="BW55" s="196">
        <f>'Oxford Data'!R559*1000000/'HHE (Summary)'!BW$4</f>
        <v>90.689124733094772</v>
      </c>
      <c r="BX55" s="196">
        <f>'Oxford Data'!S559*1000000/'HHE (Summary)'!BX$4</f>
        <v>71.54269803507907</v>
      </c>
      <c r="BY55" s="196">
        <f>'Oxford Data'!T559*1000000/'HHE (Summary)'!BY$4</f>
        <v>69.902562376626776</v>
      </c>
      <c r="BZ55" s="196">
        <f>'Oxford Data'!U559*1000000/'HHE (Summary)'!BZ$4</f>
        <v>63.692713469429989</v>
      </c>
      <c r="CA55" s="196">
        <f>'Oxford Data'!V559*1000000/'HHE (Summary)'!CA$4</f>
        <v>80.693984529994495</v>
      </c>
      <c r="CB55" s="196">
        <f>'Oxford Data'!W559*1000000/'HHE (Summary)'!CB$4</f>
        <v>90.234137552122718</v>
      </c>
      <c r="CC55" s="197">
        <f>'Oxford Data'!X559*1000000/'HHE (Summary)'!CC$4</f>
        <v>87.02374796773978</v>
      </c>
      <c r="CD55" s="196">
        <f>'Oxford Data'!Q615*1000000/'HHE (Summary)'!CD$4</f>
        <v>82.051619421865638</v>
      </c>
      <c r="CE55" s="196">
        <f>'Oxford Data'!R615*1000000/'HHE (Summary)'!CE$4</f>
        <v>86.084453623079327</v>
      </c>
      <c r="CF55" s="196">
        <f>'Oxford Data'!S615*1000000/'HHE (Summary)'!CF$4</f>
        <v>68.900062177714489</v>
      </c>
      <c r="CG55" s="196">
        <f>'Oxford Data'!T615*1000000/'HHE (Summary)'!CG$4</f>
        <v>68.010666695058816</v>
      </c>
      <c r="CH55" s="196">
        <f>'Oxford Data'!U615*1000000/'HHE (Summary)'!CH$4</f>
        <v>62.144567925402853</v>
      </c>
      <c r="CI55" s="196">
        <f>'Oxford Data'!V615*1000000/'HHE (Summary)'!CI$4</f>
        <v>78.455042222222275</v>
      </c>
      <c r="CJ55" s="196">
        <f>'Oxford Data'!W615*1000000/'HHE (Summary)'!CJ$4</f>
        <v>88.016584206047966</v>
      </c>
      <c r="CK55" s="197">
        <f>'Oxford Data'!X615*1000000/'HHE (Summary)'!CK$4</f>
        <v>85.254471444557851</v>
      </c>
      <c r="CL55" s="196">
        <f>'Oxford Data'!Q671*1000000/'HHE (Summary)'!CL$4</f>
        <v>83.258466687866658</v>
      </c>
      <c r="CM55" s="196">
        <f>'Oxford Data'!R671*1000000/'HHE (Summary)'!CM$4</f>
        <v>87.683281000134258</v>
      </c>
      <c r="CN55" s="196">
        <f>'Oxford Data'!S671*1000000/'HHE (Summary)'!CN$4</f>
        <v>69.792953115099579</v>
      </c>
      <c r="CO55" s="196">
        <f>'Oxford Data'!T671*1000000/'HHE (Summary)'!CO$4</f>
        <v>68.251807681853833</v>
      </c>
      <c r="CP55" s="196">
        <f>'Oxford Data'!U671*1000000/'HHE (Summary)'!CP$4</f>
        <v>61.902416688222516</v>
      </c>
      <c r="CQ55" s="196">
        <f>'Oxford Data'!V671*1000000/'HHE (Summary)'!CQ$4</f>
        <v>78.033255774930595</v>
      </c>
      <c r="CR55" s="196">
        <f>'Oxford Data'!W671*1000000/'HHE (Summary)'!CR$4</f>
        <v>86.731345415411752</v>
      </c>
      <c r="CS55" s="197">
        <f>'Oxford Data'!X671*1000000/'HHE (Summary)'!CS$4</f>
        <v>84.0521255407658</v>
      </c>
      <c r="CT55" s="196">
        <f>'Oxford Data'!Q727*1000000/'HHE (Summary)'!CT$4</f>
        <v>82.810573538817934</v>
      </c>
      <c r="CU55" s="196">
        <f>'Oxford Data'!R727*1000000/'HHE (Summary)'!CU$4</f>
        <v>86.586478975580931</v>
      </c>
      <c r="CV55" s="196">
        <f>'Oxford Data'!S727*1000000/'HHE (Summary)'!CV$4</f>
        <v>69.686159233823204</v>
      </c>
      <c r="CW55" s="196">
        <f>'Oxford Data'!T727*1000000/'HHE (Summary)'!CW$4</f>
        <v>67.834380021764616</v>
      </c>
      <c r="CX55" s="196">
        <f>'Oxford Data'!U727*1000000/'HHE (Summary)'!CX$4</f>
        <v>62.128012295634882</v>
      </c>
      <c r="CY55" s="196">
        <f>'Oxford Data'!V727*1000000/'HHE (Summary)'!CY$4</f>
        <v>78.52590454143359</v>
      </c>
      <c r="CZ55" s="196">
        <f>'Oxford Data'!W727*1000000/'HHE (Summary)'!CZ$4</f>
        <v>86.591406672865958</v>
      </c>
      <c r="DA55" s="197">
        <f>'Oxford Data'!X727*1000000/'HHE (Summary)'!DA$4</f>
        <v>82.300514917460447</v>
      </c>
    </row>
    <row r="56" spans="1:105">
      <c r="A56" s="91" t="s">
        <v>42</v>
      </c>
      <c r="B56" s="196">
        <f>'Oxford Data'!Q56*1000000/'HHE (Summary)'!B$4</f>
        <v>126.97421792427747</v>
      </c>
      <c r="C56" s="196">
        <f>'Oxford Data'!R56*1000000/'HHE (Summary)'!C$4</f>
        <v>121.20624302145218</v>
      </c>
      <c r="D56" s="196">
        <f>'Oxford Data'!S56*1000000/'HHE (Summary)'!D$4</f>
        <v>114.77357343142471</v>
      </c>
      <c r="E56" s="196">
        <f>'Oxford Data'!T56*1000000/'HHE (Summary)'!E$4</f>
        <v>130.41730188110353</v>
      </c>
      <c r="F56" s="196">
        <f>'Oxford Data'!U56*1000000/'HHE (Summary)'!F$4</f>
        <v>144.49594546249557</v>
      </c>
      <c r="G56" s="196">
        <f>'Oxford Data'!V56*1000000/'HHE (Summary)'!G$4</f>
        <v>153.63070163621558</v>
      </c>
      <c r="H56" s="196">
        <f>'Oxford Data'!W56*1000000/'HHE (Summary)'!H$4</f>
        <v>150.12330453983887</v>
      </c>
      <c r="I56" s="197">
        <f>'Oxford Data'!X56*1000000/'HHE (Summary)'!I$4</f>
        <v>159.59114724736935</v>
      </c>
      <c r="J56" s="196">
        <f>'Oxford Data'!Q112*1000000/'HHE (Summary)'!J$4</f>
        <v>111.91149932529439</v>
      </c>
      <c r="K56" s="196">
        <f>'Oxford Data'!R112*1000000/'HHE (Summary)'!K$4</f>
        <v>110.76294182474494</v>
      </c>
      <c r="L56" s="196">
        <f>'Oxford Data'!S112*1000000/'HHE (Summary)'!L$4</f>
        <v>106.26387344619123</v>
      </c>
      <c r="M56" s="196">
        <f>'Oxford Data'!T112*1000000/'HHE (Summary)'!M$4</f>
        <v>123.04663675148861</v>
      </c>
      <c r="N56" s="196">
        <f>'Oxford Data'!U112*1000000/'HHE (Summary)'!N$4</f>
        <v>136.48887688345681</v>
      </c>
      <c r="O56" s="196">
        <f>'Oxford Data'!V112*1000000/'HHE (Summary)'!O$4</f>
        <v>146.18312651686199</v>
      </c>
      <c r="P56" s="196">
        <f>'Oxford Data'!W112*1000000/'HHE (Summary)'!P$4</f>
        <v>142.35278048645424</v>
      </c>
      <c r="Q56" s="197">
        <f>'Oxford Data'!X112*1000000/'HHE (Summary)'!Q$4</f>
        <v>148.26662513571733</v>
      </c>
      <c r="R56" s="196">
        <f>'Oxford Data'!Q168*1000000/'HHE (Summary)'!R$4</f>
        <v>120.24644002697602</v>
      </c>
      <c r="S56" s="196">
        <f>'Oxford Data'!R168*1000000/'HHE (Summary)'!S$4</f>
        <v>116.02061076197201</v>
      </c>
      <c r="T56" s="196">
        <f>'Oxford Data'!S168*1000000/'HHE (Summary)'!T$4</f>
        <v>110.82023763394676</v>
      </c>
      <c r="U56" s="196">
        <f>'Oxford Data'!T168*1000000/'HHE (Summary)'!U$4</f>
        <v>126.46754497628497</v>
      </c>
      <c r="V56" s="196">
        <f>'Oxford Data'!U168*1000000/'HHE (Summary)'!V$4</f>
        <v>140.84888674819251</v>
      </c>
      <c r="W56" s="196">
        <f>'Oxford Data'!V168*1000000/'HHE (Summary)'!W$4</f>
        <v>149.8552066523948</v>
      </c>
      <c r="X56" s="196">
        <f>'Oxford Data'!W168*1000000/'HHE (Summary)'!X$4</f>
        <v>145.60020196836112</v>
      </c>
      <c r="Y56" s="197">
        <f>'Oxford Data'!X168*1000000/'HHE (Summary)'!Y$4</f>
        <v>154.09675906129698</v>
      </c>
      <c r="Z56" s="196">
        <f>'Oxford Data'!Q224*1000000/'HHE (Summary)'!Z$4</f>
        <v>127.51621504398761</v>
      </c>
      <c r="AA56" s="196">
        <f>'Oxford Data'!R224*1000000/'HHE (Summary)'!AA$4</f>
        <v>123.06045446418196</v>
      </c>
      <c r="AB56" s="196">
        <f>'Oxford Data'!S224*1000000/'HHE (Summary)'!AB$4</f>
        <v>117.0298998766022</v>
      </c>
      <c r="AC56" s="196">
        <f>'Oxford Data'!T224*1000000/'HHE (Summary)'!AC$4</f>
        <v>134.44402126800915</v>
      </c>
      <c r="AD56" s="196">
        <f>'Oxford Data'!U224*1000000/'HHE (Summary)'!AD$4</f>
        <v>152.93181430727347</v>
      </c>
      <c r="AE56" s="196">
        <f>'Oxford Data'!V224*1000000/'HHE (Summary)'!AE$4</f>
        <v>163.92128610182715</v>
      </c>
      <c r="AF56" s="196">
        <f>'Oxford Data'!W224*1000000/'HHE (Summary)'!AF$4</f>
        <v>160.1507727404942</v>
      </c>
      <c r="AG56" s="197">
        <f>'Oxford Data'!X224*1000000/'HHE (Summary)'!AG$4</f>
        <v>169.33695565220665</v>
      </c>
      <c r="AH56" s="196">
        <f>'Oxford Data'!Q280*1000000/'HHE (Summary)'!AH$4</f>
        <v>123.89173476450283</v>
      </c>
      <c r="AI56" s="196">
        <f>'Oxford Data'!R280*1000000/'HHE (Summary)'!AI$4</f>
        <v>117.7026425364747</v>
      </c>
      <c r="AJ56" s="196">
        <f>'Oxford Data'!S280*1000000/'HHE (Summary)'!AJ$4</f>
        <v>112.32490167275547</v>
      </c>
      <c r="AK56" s="196">
        <f>'Oxford Data'!T280*1000000/'HHE (Summary)'!AK$4</f>
        <v>127.6544242394793</v>
      </c>
      <c r="AL56" s="196">
        <f>'Oxford Data'!U280*1000000/'HHE (Summary)'!AL$4</f>
        <v>141.15044660717453</v>
      </c>
      <c r="AM56" s="196">
        <f>'Oxford Data'!V280*1000000/'HHE (Summary)'!AM$4</f>
        <v>149.83960336761308</v>
      </c>
      <c r="AN56" s="196">
        <f>'Oxford Data'!W280*1000000/'HHE (Summary)'!AN$4</f>
        <v>146.60277120748421</v>
      </c>
      <c r="AO56" s="197">
        <f>'Oxford Data'!X280*1000000/'HHE (Summary)'!AO$4</f>
        <v>158.37078035197129</v>
      </c>
      <c r="AP56" s="196">
        <f>'Oxford Data'!Q336*1000000/'HHE (Summary)'!AP$4</f>
        <v>123.77844701891125</v>
      </c>
      <c r="AQ56" s="196">
        <f>'Oxford Data'!R336*1000000/'HHE (Summary)'!AQ$4</f>
        <v>116.30068735517537</v>
      </c>
      <c r="AR56" s="196">
        <f>'Oxford Data'!S336*1000000/'HHE (Summary)'!AR$4</f>
        <v>110.22107343583343</v>
      </c>
      <c r="AS56" s="196">
        <f>'Oxford Data'!T336*1000000/'HHE (Summary)'!AS$4</f>
        <v>124.77265113687557</v>
      </c>
      <c r="AT56" s="196">
        <f>'Oxford Data'!U336*1000000/'HHE (Summary)'!AT$4</f>
        <v>138.67021863496601</v>
      </c>
      <c r="AU56" s="196">
        <f>'Oxford Data'!V336*1000000/'HHE (Summary)'!AU$4</f>
        <v>147.28636487527444</v>
      </c>
      <c r="AV56" s="196">
        <f>'Oxford Data'!W336*1000000/'HHE (Summary)'!AV$4</f>
        <v>144.8506755119457</v>
      </c>
      <c r="AW56" s="197">
        <f>'Oxford Data'!X336*1000000/'HHE (Summary)'!AW$4</f>
        <v>154.67834577454835</v>
      </c>
      <c r="AX56" s="196">
        <f>'Oxford Data'!Q392*1000000/'HHE (Summary)'!AX$4</f>
        <v>121.28958733311339</v>
      </c>
      <c r="AY56" s="196">
        <f>'Oxford Data'!R392*1000000/'HHE (Summary)'!AY$4</f>
        <v>115.74453083321018</v>
      </c>
      <c r="AZ56" s="196">
        <f>'Oxford Data'!S392*1000000/'HHE (Summary)'!AZ$4</f>
        <v>108.33188493655487</v>
      </c>
      <c r="BA56" s="196">
        <f>'Oxford Data'!T392*1000000/'HHE (Summary)'!BA$4</f>
        <v>124.53550378132671</v>
      </c>
      <c r="BB56" s="196">
        <f>'Oxford Data'!U392*1000000/'HHE (Summary)'!BB$4</f>
        <v>139.79420119170814</v>
      </c>
      <c r="BC56" s="196">
        <f>'Oxford Data'!V392*1000000/'HHE (Summary)'!BC$4</f>
        <v>148.72219060693777</v>
      </c>
      <c r="BD56" s="196">
        <f>'Oxford Data'!W392*1000000/'HHE (Summary)'!BD$4</f>
        <v>145.13556911641837</v>
      </c>
      <c r="BE56" s="197">
        <f>'Oxford Data'!X392*1000000/'HHE (Summary)'!BE$4</f>
        <v>157.04786927908782</v>
      </c>
      <c r="BF56" s="196">
        <f>'Oxford Data'!Q448*1000000/'HHE (Summary)'!BF$4</f>
        <v>124.15734712575166</v>
      </c>
      <c r="BG56" s="196">
        <f>'Oxford Data'!R448*1000000/'HHE (Summary)'!BG$4</f>
        <v>119.08406871054363</v>
      </c>
      <c r="BH56" s="196">
        <f>'Oxford Data'!S448*1000000/'HHE (Summary)'!BH$4</f>
        <v>113.05552602426562</v>
      </c>
      <c r="BI56" s="196">
        <f>'Oxford Data'!T448*1000000/'HHE (Summary)'!BI$4</f>
        <v>129.83201326279556</v>
      </c>
      <c r="BJ56" s="196">
        <f>'Oxford Data'!U448*1000000/'HHE (Summary)'!BJ$4</f>
        <v>144.32545707241189</v>
      </c>
      <c r="BK56" s="196">
        <f>'Oxford Data'!V448*1000000/'HHE (Summary)'!BK$4</f>
        <v>152.9380993499793</v>
      </c>
      <c r="BL56" s="196">
        <f>'Oxford Data'!W448*1000000/'HHE (Summary)'!BL$4</f>
        <v>150.43497264802284</v>
      </c>
      <c r="BM56" s="197">
        <f>'Oxford Data'!X448*1000000/'HHE (Summary)'!BM$4</f>
        <v>162.9540954711384</v>
      </c>
      <c r="BN56" s="196">
        <f>'Oxford Data'!Q504*1000000/'HHE (Summary)'!BN$4</f>
        <v>126.15793767149084</v>
      </c>
      <c r="BO56" s="196">
        <f>'Oxford Data'!R504*1000000/'HHE (Summary)'!BO$4</f>
        <v>120.86851671951129</v>
      </c>
      <c r="BP56" s="196">
        <f>'Oxford Data'!S504*1000000/'HHE (Summary)'!BP$4</f>
        <v>113.57738657402255</v>
      </c>
      <c r="BQ56" s="196">
        <f>'Oxford Data'!T504*1000000/'HHE (Summary)'!BQ$4</f>
        <v>129.8359985016819</v>
      </c>
      <c r="BR56" s="196">
        <f>'Oxford Data'!U504*1000000/'HHE (Summary)'!BR$4</f>
        <v>143.17789925488395</v>
      </c>
      <c r="BS56" s="196">
        <f>'Oxford Data'!V504*1000000/'HHE (Summary)'!BS$4</f>
        <v>150.4766107468362</v>
      </c>
      <c r="BT56" s="196">
        <f>'Oxford Data'!W504*1000000/'HHE (Summary)'!BT$4</f>
        <v>147.5174884080472</v>
      </c>
      <c r="BU56" s="197">
        <f>'Oxford Data'!X504*1000000/'HHE (Summary)'!BU$4</f>
        <v>157.95820769209999</v>
      </c>
      <c r="BV56" s="196">
        <f>'Oxford Data'!Q560*1000000/'HHE (Summary)'!BV$4</f>
        <v>135.54504080208753</v>
      </c>
      <c r="BW56" s="196">
        <f>'Oxford Data'!R560*1000000/'HHE (Summary)'!BW$4</f>
        <v>128.72805091117095</v>
      </c>
      <c r="BX56" s="196">
        <f>'Oxford Data'!S560*1000000/'HHE (Summary)'!BX$4</f>
        <v>120.40303653447829</v>
      </c>
      <c r="BY56" s="196">
        <f>'Oxford Data'!T560*1000000/'HHE (Summary)'!BY$4</f>
        <v>135.61327339171996</v>
      </c>
      <c r="BZ56" s="196">
        <f>'Oxford Data'!U560*1000000/'HHE (Summary)'!BZ$4</f>
        <v>149.44566363530325</v>
      </c>
      <c r="CA56" s="196">
        <f>'Oxford Data'!V560*1000000/'HHE (Summary)'!CA$4</f>
        <v>159.10210287183514</v>
      </c>
      <c r="CB56" s="196">
        <f>'Oxford Data'!W560*1000000/'HHE (Summary)'!CB$4</f>
        <v>155.78521289041237</v>
      </c>
      <c r="CC56" s="197">
        <f>'Oxford Data'!X560*1000000/'HHE (Summary)'!CC$4</f>
        <v>164.84298033832536</v>
      </c>
      <c r="CD56" s="196">
        <f>'Oxford Data'!Q616*1000000/'HHE (Summary)'!CD$4</f>
        <v>129.22497937981103</v>
      </c>
      <c r="CE56" s="196">
        <f>'Oxford Data'!R616*1000000/'HHE (Summary)'!CE$4</f>
        <v>122.19198234921504</v>
      </c>
      <c r="CF56" s="196">
        <f>'Oxford Data'!S616*1000000/'HHE (Summary)'!CF$4</f>
        <v>115.95560317760936</v>
      </c>
      <c r="CG56" s="196">
        <f>'Oxford Data'!T616*1000000/'HHE (Summary)'!CG$4</f>
        <v>131.94293345610018</v>
      </c>
      <c r="CH56" s="196">
        <f>'Oxford Data'!U616*1000000/'HHE (Summary)'!CH$4</f>
        <v>145.81316588746893</v>
      </c>
      <c r="CI56" s="196">
        <f>'Oxford Data'!V616*1000000/'HHE (Summary)'!CI$4</f>
        <v>154.68764209820884</v>
      </c>
      <c r="CJ56" s="196">
        <f>'Oxford Data'!W616*1000000/'HHE (Summary)'!CJ$4</f>
        <v>151.95670596957495</v>
      </c>
      <c r="CK56" s="197">
        <f>'Oxford Data'!X616*1000000/'HHE (Summary)'!CK$4</f>
        <v>161.49156394986935</v>
      </c>
      <c r="CL56" s="196">
        <f>'Oxford Data'!Q672*1000000/'HHE (Summary)'!CL$4</f>
        <v>131.12567084894258</v>
      </c>
      <c r="CM56" s="196">
        <f>'Oxford Data'!R672*1000000/'HHE (Summary)'!CM$4</f>
        <v>124.46142681234602</v>
      </c>
      <c r="CN56" s="196">
        <f>'Oxford Data'!S672*1000000/'HHE (Summary)'!CN$4</f>
        <v>117.45829713671306</v>
      </c>
      <c r="CO56" s="196">
        <f>'Oxford Data'!T672*1000000/'HHE (Summary)'!CO$4</f>
        <v>132.41075491294438</v>
      </c>
      <c r="CP56" s="196">
        <f>'Oxford Data'!U672*1000000/'HHE (Summary)'!CP$4</f>
        <v>145.24499332314727</v>
      </c>
      <c r="CQ56" s="196">
        <f>'Oxford Data'!V672*1000000/'HHE (Summary)'!CQ$4</f>
        <v>153.85601739758428</v>
      </c>
      <c r="CR56" s="196">
        <f>'Oxford Data'!W672*1000000/'HHE (Summary)'!CR$4</f>
        <v>149.73779853558275</v>
      </c>
      <c r="CS56" s="197">
        <f>'Oxford Data'!X672*1000000/'HHE (Summary)'!CS$4</f>
        <v>159.2140444588434</v>
      </c>
      <c r="CT56" s="196">
        <f>'Oxford Data'!Q728*1000000/'HHE (Summary)'!CT$4</f>
        <v>130.42027364462169</v>
      </c>
      <c r="CU56" s="196">
        <f>'Oxford Data'!R728*1000000/'HHE (Summary)'!CU$4</f>
        <v>122.90457876389794</v>
      </c>
      <c r="CV56" s="196">
        <f>'Oxford Data'!S728*1000000/'HHE (Summary)'!CV$4</f>
        <v>117.27856799674312</v>
      </c>
      <c r="CW56" s="196">
        <f>'Oxford Data'!T728*1000000/'HHE (Summary)'!CW$4</f>
        <v>131.60093150355394</v>
      </c>
      <c r="CX56" s="196">
        <f>'Oxford Data'!U728*1000000/'HHE (Summary)'!CX$4</f>
        <v>145.77432051658096</v>
      </c>
      <c r="CY56" s="196">
        <f>'Oxford Data'!V728*1000000/'HHE (Summary)'!CY$4</f>
        <v>154.82735937783701</v>
      </c>
      <c r="CZ56" s="196">
        <f>'Oxford Data'!W728*1000000/'HHE (Summary)'!CZ$4</f>
        <v>149.49620053963005</v>
      </c>
      <c r="DA56" s="197">
        <f>'Oxford Data'!X728*1000000/'HHE (Summary)'!DA$4</f>
        <v>155.89609134511454</v>
      </c>
    </row>
    <row r="57" spans="1:105">
      <c r="A57" s="91" t="s">
        <v>43</v>
      </c>
      <c r="B57" s="196">
        <f>'Oxford Data'!Q57*1000000/'HHE (Summary)'!B$4</f>
        <v>410.75566739614152</v>
      </c>
      <c r="C57" s="196">
        <f>'Oxford Data'!R57*1000000/'HHE (Summary)'!C$4</f>
        <v>425.92322182568654</v>
      </c>
      <c r="D57" s="196">
        <f>'Oxford Data'!S57*1000000/'HHE (Summary)'!D$4</f>
        <v>422.11657229972138</v>
      </c>
      <c r="E57" s="196">
        <f>'Oxford Data'!T57*1000000/'HHE (Summary)'!E$4</f>
        <v>402.78943303179341</v>
      </c>
      <c r="F57" s="196">
        <f>'Oxford Data'!U57*1000000/'HHE (Summary)'!F$4</f>
        <v>457.06264657948094</v>
      </c>
      <c r="G57" s="196">
        <f>'Oxford Data'!V57*1000000/'HHE (Summary)'!G$4</f>
        <v>476.15025055004014</v>
      </c>
      <c r="H57" s="196">
        <f>'Oxford Data'!W57*1000000/'HHE (Summary)'!H$4</f>
        <v>490.81192442353449</v>
      </c>
      <c r="I57" s="197">
        <f>'Oxford Data'!X57*1000000/'HHE (Summary)'!I$4</f>
        <v>508.91497510252788</v>
      </c>
      <c r="J57" s="196">
        <f>'Oxford Data'!Q113*1000000/'HHE (Summary)'!J$4</f>
        <v>362.02847590743073</v>
      </c>
      <c r="K57" s="196">
        <f>'Oxford Data'!R113*1000000/'HHE (Summary)'!K$4</f>
        <v>389.22507508575069</v>
      </c>
      <c r="L57" s="196">
        <f>'Oxford Data'!S113*1000000/'HHE (Summary)'!L$4</f>
        <v>390.81942538974971</v>
      </c>
      <c r="M57" s="196">
        <f>'Oxford Data'!T113*1000000/'HHE (Summary)'!M$4</f>
        <v>380.02538266575084</v>
      </c>
      <c r="N57" s="196">
        <f>'Oxford Data'!U113*1000000/'HHE (Summary)'!N$4</f>
        <v>431.73507116298759</v>
      </c>
      <c r="O57" s="196">
        <f>'Oxford Data'!V113*1000000/'HHE (Summary)'!O$4</f>
        <v>453.06785411949198</v>
      </c>
      <c r="P57" s="196">
        <f>'Oxford Data'!W113*1000000/'HHE (Summary)'!P$4</f>
        <v>465.40703558158185</v>
      </c>
      <c r="Q57" s="197">
        <f>'Oxford Data'!X113*1000000/'HHE (Summary)'!Q$4</f>
        <v>472.80257796832933</v>
      </c>
      <c r="R57" s="196">
        <f>'Oxford Data'!Q169*1000000/'HHE (Summary)'!R$4</f>
        <v>388.99161997395458</v>
      </c>
      <c r="S57" s="196">
        <f>'Oxford Data'!R169*1000000/'HHE (Summary)'!S$4</f>
        <v>407.70071823096606</v>
      </c>
      <c r="T57" s="196">
        <f>'Oxford Data'!S169*1000000/'HHE (Summary)'!T$4</f>
        <v>407.57691385667181</v>
      </c>
      <c r="U57" s="196">
        <f>'Oxford Data'!T169*1000000/'HHE (Summary)'!U$4</f>
        <v>390.5907422035184</v>
      </c>
      <c r="V57" s="196">
        <f>'Oxford Data'!U169*1000000/'HHE (Summary)'!V$4</f>
        <v>445.52644531892139</v>
      </c>
      <c r="W57" s="196">
        <f>'Oxford Data'!V169*1000000/'HHE (Summary)'!W$4</f>
        <v>464.44879463432397</v>
      </c>
      <c r="X57" s="196">
        <f>'Oxford Data'!W169*1000000/'HHE (Summary)'!X$4</f>
        <v>476.02412925557627</v>
      </c>
      <c r="Y57" s="197">
        <f>'Oxford Data'!X169*1000000/'HHE (Summary)'!Y$4</f>
        <v>491.39410082380323</v>
      </c>
      <c r="Z57" s="196">
        <f>'Oxford Data'!Q225*1000000/'HHE (Summary)'!Z$4</f>
        <v>412.50900277613226</v>
      </c>
      <c r="AA57" s="196">
        <f>'Oxford Data'!R225*1000000/'HHE (Summary)'!AA$4</f>
        <v>432.43898942928905</v>
      </c>
      <c r="AB57" s="196">
        <f>'Oxford Data'!S225*1000000/'HHE (Summary)'!AB$4</f>
        <v>430.41493538585974</v>
      </c>
      <c r="AC57" s="196">
        <f>'Oxford Data'!T225*1000000/'HHE (Summary)'!AC$4</f>
        <v>415.22581988718514</v>
      </c>
      <c r="AD57" s="196">
        <f>'Oxford Data'!U225*1000000/'HHE (Summary)'!AD$4</f>
        <v>483.74658243699196</v>
      </c>
      <c r="AE57" s="196">
        <f>'Oxford Data'!V225*1000000/'HHE (Summary)'!AE$4</f>
        <v>508.0440342757031</v>
      </c>
      <c r="AF57" s="196">
        <f>'Oxford Data'!W225*1000000/'HHE (Summary)'!AF$4</f>
        <v>523.59564830801173</v>
      </c>
      <c r="AG57" s="197">
        <f>'Oxford Data'!X225*1000000/'HHE (Summary)'!AG$4</f>
        <v>539.99306387655031</v>
      </c>
      <c r="AH57" s="196">
        <f>'Oxford Data'!Q281*1000000/'HHE (Summary)'!AH$4</f>
        <v>400.78397827508155</v>
      </c>
      <c r="AI57" s="196">
        <f>'Oxford Data'!R281*1000000/'HHE (Summary)'!AI$4</f>
        <v>413.61144011088186</v>
      </c>
      <c r="AJ57" s="196">
        <f>'Oxford Data'!S281*1000000/'HHE (Summary)'!AJ$4</f>
        <v>413.11079772501779</v>
      </c>
      <c r="AK57" s="196">
        <f>'Oxford Data'!T281*1000000/'HHE (Summary)'!AK$4</f>
        <v>394.25637873029723</v>
      </c>
      <c r="AL57" s="196">
        <f>'Oxford Data'!U281*1000000/'HHE (Summary)'!AL$4</f>
        <v>446.48032500604569</v>
      </c>
      <c r="AM57" s="196">
        <f>'Oxford Data'!V281*1000000/'HHE (Summary)'!AM$4</f>
        <v>464.40043510801166</v>
      </c>
      <c r="AN57" s="196">
        <f>'Oxford Data'!W281*1000000/'HHE (Summary)'!AN$4</f>
        <v>479.30192106231925</v>
      </c>
      <c r="AO57" s="197">
        <f>'Oxford Data'!X281*1000000/'HHE (Summary)'!AO$4</f>
        <v>505.02338713603024</v>
      </c>
      <c r="AP57" s="196">
        <f>'Oxford Data'!Q337*1000000/'HHE (Summary)'!AP$4</f>
        <v>400.41749770675091</v>
      </c>
      <c r="AQ57" s="196">
        <f>'Oxford Data'!R337*1000000/'HHE (Summary)'!AQ$4</f>
        <v>408.6849177405079</v>
      </c>
      <c r="AR57" s="196">
        <f>'Oxford Data'!S337*1000000/'HHE (Summary)'!AR$4</f>
        <v>405.37329563698279</v>
      </c>
      <c r="AS57" s="196">
        <f>'Oxford Data'!T337*1000000/'HHE (Summary)'!AS$4</f>
        <v>385.35611981233382</v>
      </c>
      <c r="AT57" s="196">
        <f>'Oxford Data'!U337*1000000/'HHE (Summary)'!AT$4</f>
        <v>438.63498680316684</v>
      </c>
      <c r="AU57" s="196">
        <f>'Oxford Data'!V337*1000000/'HHE (Summary)'!AU$4</f>
        <v>456.48713955645081</v>
      </c>
      <c r="AV57" s="196">
        <f>'Oxford Data'!W337*1000000/'HHE (Summary)'!AV$4</f>
        <v>473.57363348739989</v>
      </c>
      <c r="AW57" s="197">
        <f>'Oxford Data'!X337*1000000/'HHE (Summary)'!AW$4</f>
        <v>493.24870361850236</v>
      </c>
      <c r="AX57" s="196">
        <f>'Oxford Data'!Q393*1000000/'HHE (Summary)'!AX$4</f>
        <v>392.36615281164006</v>
      </c>
      <c r="AY57" s="196">
        <f>'Oxford Data'!R393*1000000/'HHE (Summary)'!AY$4</f>
        <v>406.73056314812254</v>
      </c>
      <c r="AZ57" s="196">
        <f>'Oxford Data'!S393*1000000/'HHE (Summary)'!AZ$4</f>
        <v>398.42519992207571</v>
      </c>
      <c r="BA57" s="196">
        <f>'Oxford Data'!T393*1000000/'HHE (Summary)'!BA$4</f>
        <v>384.62369821252497</v>
      </c>
      <c r="BB57" s="196">
        <f>'Oxford Data'!U393*1000000/'HHE (Summary)'!BB$4</f>
        <v>442.19031453536957</v>
      </c>
      <c r="BC57" s="196">
        <f>'Oxford Data'!V393*1000000/'HHE (Summary)'!BC$4</f>
        <v>460.93721870467056</v>
      </c>
      <c r="BD57" s="196">
        <f>'Oxford Data'!W393*1000000/'HHE (Summary)'!BD$4</f>
        <v>474.50506234646866</v>
      </c>
      <c r="BE57" s="197">
        <f>'Oxford Data'!X393*1000000/'HHE (Summary)'!BE$4</f>
        <v>500.80479940524708</v>
      </c>
      <c r="BF57" s="196">
        <f>'Oxford Data'!Q449*1000000/'HHE (Summary)'!BF$4</f>
        <v>401.64322186403166</v>
      </c>
      <c r="BG57" s="196">
        <f>'Oxford Data'!R449*1000000/'HHE (Summary)'!BG$4</f>
        <v>418.46582279040928</v>
      </c>
      <c r="BH57" s="196">
        <f>'Oxford Data'!S449*1000000/'HHE (Summary)'!BH$4</f>
        <v>415.79790275867327</v>
      </c>
      <c r="BI57" s="196">
        <f>'Oxford Data'!T449*1000000/'HHE (Summary)'!BI$4</f>
        <v>400.98178889771077</v>
      </c>
      <c r="BJ57" s="196">
        <f>'Oxford Data'!U449*1000000/'HHE (Summary)'!BJ$4</f>
        <v>456.52336587832843</v>
      </c>
      <c r="BK57" s="196">
        <f>'Oxford Data'!V449*1000000/'HHE (Summary)'!BK$4</f>
        <v>474.00365648641485</v>
      </c>
      <c r="BL57" s="196">
        <f>'Oxford Data'!W449*1000000/'HHE (Summary)'!BL$4</f>
        <v>491.83088962968969</v>
      </c>
      <c r="BM57" s="197">
        <f>'Oxford Data'!X449*1000000/'HHE (Summary)'!BM$4</f>
        <v>519.63897039355584</v>
      </c>
      <c r="BN57" s="196">
        <f>'Oxford Data'!Q505*1000000/'HHE (Summary)'!BN$4</f>
        <v>408.11503888511902</v>
      </c>
      <c r="BO57" s="196">
        <f>'Oxford Data'!R505*1000000/'HHE (Summary)'!BO$4</f>
        <v>424.73643910697422</v>
      </c>
      <c r="BP57" s="196">
        <f>'Oxford Data'!S505*1000000/'HHE (Summary)'!BP$4</f>
        <v>417.71721205519367</v>
      </c>
      <c r="BQ57" s="196">
        <f>'Oxford Data'!T505*1000000/'HHE (Summary)'!BQ$4</f>
        <v>400.99409717344076</v>
      </c>
      <c r="BR57" s="196">
        <f>'Oxford Data'!U505*1000000/'HHE (Summary)'!BR$4</f>
        <v>452.89346601156365</v>
      </c>
      <c r="BS57" s="196">
        <f>'Oxford Data'!V505*1000000/'HHE (Summary)'!BS$4</f>
        <v>466.37472292931983</v>
      </c>
      <c r="BT57" s="196">
        <f>'Oxford Data'!W505*1000000/'HHE (Summary)'!BT$4</f>
        <v>482.29249012078623</v>
      </c>
      <c r="BU57" s="197">
        <f>'Oxford Data'!X505*1000000/'HHE (Summary)'!BU$4</f>
        <v>503.7077477127429</v>
      </c>
      <c r="BV57" s="196">
        <f>'Oxford Data'!Q561*1000000/'HHE (Summary)'!BV$4</f>
        <v>438.48187929065756</v>
      </c>
      <c r="BW57" s="196">
        <f>'Oxford Data'!R561*1000000/'HHE (Summary)'!BW$4</f>
        <v>452.35513300847822</v>
      </c>
      <c r="BX57" s="196">
        <f>'Oxford Data'!S561*1000000/'HHE (Summary)'!BX$4</f>
        <v>442.82072568541736</v>
      </c>
      <c r="BY57" s="196">
        <f>'Oxford Data'!T561*1000000/'HHE (Summary)'!BY$4</f>
        <v>418.83701558888794</v>
      </c>
      <c r="BZ57" s="196">
        <f>'Oxford Data'!U561*1000000/'HHE (Summary)'!BZ$4</f>
        <v>472.71935778092637</v>
      </c>
      <c r="CA57" s="196">
        <f>'Oxford Data'!V561*1000000/'HHE (Summary)'!CA$4</f>
        <v>493.10785760028267</v>
      </c>
      <c r="CB57" s="196">
        <f>'Oxford Data'!W561*1000000/'HHE (Summary)'!CB$4</f>
        <v>509.32292204627385</v>
      </c>
      <c r="CC57" s="197">
        <f>'Oxford Data'!X561*1000000/'HHE (Summary)'!CC$4</f>
        <v>525.66237339388579</v>
      </c>
      <c r="CD57" s="196">
        <f>'Oxford Data'!Q617*1000000/'HHE (Summary)'!CD$4</f>
        <v>418.03677563158283</v>
      </c>
      <c r="CE57" s="196">
        <f>'Oxford Data'!R617*1000000/'HHE (Summary)'!CE$4</f>
        <v>429.38714628943524</v>
      </c>
      <c r="CF57" s="196">
        <f>'Oxford Data'!S617*1000000/'HHE (Summary)'!CF$4</f>
        <v>426.46386523396058</v>
      </c>
      <c r="CG57" s="196">
        <f>'Oxford Data'!T617*1000000/'HHE (Summary)'!CG$4</f>
        <v>407.50129463485376</v>
      </c>
      <c r="CH57" s="196">
        <f>'Oxford Data'!U617*1000000/'HHE (Summary)'!CH$4</f>
        <v>461.22921507134993</v>
      </c>
      <c r="CI57" s="196">
        <f>'Oxford Data'!V617*1000000/'HHE (Summary)'!CI$4</f>
        <v>479.42604412798119</v>
      </c>
      <c r="CJ57" s="196">
        <f>'Oxford Data'!W617*1000000/'HHE (Summary)'!CJ$4</f>
        <v>496.80603231189991</v>
      </c>
      <c r="CK57" s="197">
        <f>'Oxford Data'!X617*1000000/'HHE (Summary)'!CK$4</f>
        <v>514.97515159426064</v>
      </c>
      <c r="CL57" s="196">
        <f>'Oxford Data'!Q673*1000000/'HHE (Summary)'!CL$4</f>
        <v>424.18542380347338</v>
      </c>
      <c r="CM57" s="196">
        <f>'Oxford Data'!R673*1000000/'HHE (Summary)'!CM$4</f>
        <v>437.36205808766738</v>
      </c>
      <c r="CN57" s="196">
        <f>'Oxford Data'!S673*1000000/'HHE (Summary)'!CN$4</f>
        <v>431.99050350327673</v>
      </c>
      <c r="CO57" s="196">
        <f>'Oxford Data'!T673*1000000/'HHE (Summary)'!CO$4</f>
        <v>408.94614540729373</v>
      </c>
      <c r="CP57" s="196">
        <f>'Oxford Data'!U673*1000000/'HHE (Summary)'!CP$4</f>
        <v>459.43199885790256</v>
      </c>
      <c r="CQ57" s="196">
        <f>'Oxford Data'!V673*1000000/'HHE (Summary)'!CQ$4</f>
        <v>476.84857552731273</v>
      </c>
      <c r="CR57" s="196">
        <f>'Oxford Data'!W673*1000000/'HHE (Summary)'!CR$4</f>
        <v>489.55155419383783</v>
      </c>
      <c r="CS57" s="197">
        <f>'Oxford Data'!X673*1000000/'HHE (Summary)'!CS$4</f>
        <v>507.71244438861345</v>
      </c>
      <c r="CT57" s="196">
        <f>'Oxford Data'!Q729*1000000/'HHE (Summary)'!CT$4</f>
        <v>421.90349677783826</v>
      </c>
      <c r="CU57" s="196">
        <f>'Oxford Data'!R729*1000000/'HHE (Summary)'!CU$4</f>
        <v>431.89123645209656</v>
      </c>
      <c r="CV57" s="196">
        <f>'Oxford Data'!S729*1000000/'HHE (Summary)'!CV$4</f>
        <v>431.32949203314234</v>
      </c>
      <c r="CW57" s="196">
        <f>'Oxford Data'!T729*1000000/'HHE (Summary)'!CW$4</f>
        <v>406.44503315286607</v>
      </c>
      <c r="CX57" s="196">
        <f>'Oxford Data'!U729*1000000/'HHE (Summary)'!CX$4</f>
        <v>461.10634125666564</v>
      </c>
      <c r="CY57" s="196">
        <f>'Oxford Data'!V729*1000000/'HHE (Summary)'!CY$4</f>
        <v>479.85907227269871</v>
      </c>
      <c r="CZ57" s="196">
        <f>'Oxford Data'!W729*1000000/'HHE (Summary)'!CZ$4</f>
        <v>488.76167564903807</v>
      </c>
      <c r="DA57" s="197">
        <f>'Oxford Data'!X729*1000000/'HHE (Summary)'!DA$4</f>
        <v>497.13193252821981</v>
      </c>
    </row>
    <row r="58" spans="1:105">
      <c r="A58" s="91" t="s">
        <v>202</v>
      </c>
      <c r="B58" s="196">
        <f>'Oxford Data'!Q58*1000000/'HHE (Summary)'!B$4</f>
        <v>434.1443923897022</v>
      </c>
      <c r="C58" s="196">
        <f>'Oxford Data'!R58*1000000/'HHE (Summary)'!C$4</f>
        <v>419.35342686530072</v>
      </c>
      <c r="D58" s="196">
        <f>'Oxford Data'!S58*1000000/'HHE (Summary)'!D$4</f>
        <v>419.87010550696431</v>
      </c>
      <c r="E58" s="196">
        <f>'Oxford Data'!T58*1000000/'HHE (Summary)'!E$4</f>
        <v>412.49658951391353</v>
      </c>
      <c r="F58" s="196">
        <f>'Oxford Data'!U58*1000000/'HHE (Summary)'!F$4</f>
        <v>414.00253408594045</v>
      </c>
      <c r="G58" s="196">
        <f>'Oxford Data'!V58*1000000/'HHE (Summary)'!G$4</f>
        <v>405.67422612720122</v>
      </c>
      <c r="H58" s="196">
        <f>'Oxford Data'!W58*1000000/'HHE (Summary)'!H$4</f>
        <v>413.82756247986043</v>
      </c>
      <c r="I58" s="197">
        <f>'Oxford Data'!X58*1000000/'HHE (Summary)'!I$4</f>
        <v>430.58861035370467</v>
      </c>
      <c r="J58" s="196">
        <f>'Oxford Data'!Q114*1000000/'HHE (Summary)'!J$4</f>
        <v>382.64263935041663</v>
      </c>
      <c r="K58" s="196">
        <f>'Oxford Data'!R114*1000000/'HHE (Summary)'!K$4</f>
        <v>383.22134294409028</v>
      </c>
      <c r="L58" s="196">
        <f>'Oxford Data'!S114*1000000/'HHE (Summary)'!L$4</f>
        <v>388.73951922468473</v>
      </c>
      <c r="M58" s="196">
        <f>'Oxford Data'!T114*1000000/'HHE (Summary)'!M$4</f>
        <v>389.18392942539941</v>
      </c>
      <c r="N58" s="196">
        <f>'Oxford Data'!U114*1000000/'HHE (Summary)'!N$4</f>
        <v>391.06108287973791</v>
      </c>
      <c r="O58" s="196">
        <f>'Oxford Data'!V114*1000000/'HHE (Summary)'!O$4</f>
        <v>386.00830492206308</v>
      </c>
      <c r="P58" s="196">
        <f>'Oxford Data'!W114*1000000/'HHE (Summary)'!P$4</f>
        <v>392.40745693355598</v>
      </c>
      <c r="Q58" s="197">
        <f>'Oxford Data'!X114*1000000/'HHE (Summary)'!Q$4</f>
        <v>400.03421981838386</v>
      </c>
      <c r="R58" s="196">
        <f>'Oxford Data'!Q170*1000000/'HHE (Summary)'!R$4</f>
        <v>411.14108435516295</v>
      </c>
      <c r="S58" s="196">
        <f>'Oxford Data'!R170*1000000/'HHE (Summary)'!S$4</f>
        <v>401.41200236218043</v>
      </c>
      <c r="T58" s="196">
        <f>'Oxford Data'!S170*1000000/'HHE (Summary)'!T$4</f>
        <v>405.40782583085723</v>
      </c>
      <c r="U58" s="196">
        <f>'Oxford Data'!T170*1000000/'HHE (Summary)'!U$4</f>
        <v>400.0039123219554</v>
      </c>
      <c r="V58" s="196">
        <f>'Oxford Data'!U170*1000000/'HHE (Summary)'!V$4</f>
        <v>403.55316441782298</v>
      </c>
      <c r="W58" s="196">
        <f>'Oxford Data'!V170*1000000/'HHE (Summary)'!W$4</f>
        <v>395.7047279116988</v>
      </c>
      <c r="X58" s="196">
        <f>'Oxford Data'!W170*1000000/'HHE (Summary)'!X$4</f>
        <v>401.3592483980562</v>
      </c>
      <c r="Y58" s="197">
        <f>'Oxford Data'!X170*1000000/'HHE (Summary)'!Y$4</f>
        <v>415.76434839061659</v>
      </c>
      <c r="Z58" s="196">
        <f>'Oxford Data'!Q226*1000000/'HHE (Summary)'!Z$4</f>
        <v>435.99756395523843</v>
      </c>
      <c r="AA58" s="196">
        <f>'Oxford Data'!R226*1000000/'HHE (Summary)'!AA$4</f>
        <v>425.76868983573956</v>
      </c>
      <c r="AB58" s="196">
        <f>'Oxford Data'!S226*1000000/'HHE (Summary)'!AB$4</f>
        <v>428.12430544403344</v>
      </c>
      <c r="AC58" s="196">
        <f>'Oxford Data'!T226*1000000/'HHE (Summary)'!AC$4</f>
        <v>425.23269116661015</v>
      </c>
      <c r="AD58" s="196">
        <f>'Oxford Data'!U226*1000000/'HHE (Summary)'!AD$4</f>
        <v>438.17256230213854</v>
      </c>
      <c r="AE58" s="196">
        <f>'Oxford Data'!V226*1000000/'HHE (Summary)'!AE$4</f>
        <v>432.84734221026645</v>
      </c>
      <c r="AF58" s="196">
        <f>'Oxford Data'!W226*1000000/'HHE (Summary)'!AF$4</f>
        <v>441.4691251009404</v>
      </c>
      <c r="AG58" s="197">
        <f>'Oxford Data'!X226*1000000/'HHE (Summary)'!AG$4</f>
        <v>456.88351561751426</v>
      </c>
      <c r="AH58" s="196">
        <f>'Oxford Data'!Q282*1000000/'HHE (Summary)'!AH$4</f>
        <v>423.60490807289381</v>
      </c>
      <c r="AI58" s="196">
        <f>'Oxford Data'!R282*1000000/'HHE (Summary)'!AI$4</f>
        <v>407.23155233873644</v>
      </c>
      <c r="AJ58" s="196">
        <f>'Oxford Data'!S282*1000000/'HHE (Summary)'!AJ$4</f>
        <v>410.91225886225169</v>
      </c>
      <c r="AK58" s="196">
        <f>'Oxford Data'!T282*1000000/'HHE (Summary)'!AK$4</f>
        <v>403.75789006241564</v>
      </c>
      <c r="AL58" s="196">
        <f>'Oxford Data'!U282*1000000/'HHE (Summary)'!AL$4</f>
        <v>404.4171785975816</v>
      </c>
      <c r="AM58" s="196">
        <f>'Oxford Data'!V282*1000000/'HHE (Summary)'!AM$4</f>
        <v>395.66352618306399</v>
      </c>
      <c r="AN58" s="196">
        <f>'Oxford Data'!W282*1000000/'HHE (Summary)'!AN$4</f>
        <v>404.12291514330502</v>
      </c>
      <c r="AO58" s="197">
        <f>'Oxford Data'!X282*1000000/'HHE (Summary)'!AO$4</f>
        <v>427.29597103959145</v>
      </c>
      <c r="AP58" s="196">
        <f>'Oxford Data'!Q338*1000000/'HHE (Summary)'!AP$4</f>
        <v>423.21755983575576</v>
      </c>
      <c r="AQ58" s="196">
        <f>'Oxford Data'!R338*1000000/'HHE (Summary)'!AQ$4</f>
        <v>402.38102075774088</v>
      </c>
      <c r="AR58" s="196">
        <f>'Oxford Data'!S338*1000000/'HHE (Summary)'!AR$4</f>
        <v>403.21593507102</v>
      </c>
      <c r="AS58" s="196">
        <f>'Oxford Data'!T338*1000000/'HHE (Summary)'!AS$4</f>
        <v>394.64313642596409</v>
      </c>
      <c r="AT58" s="196">
        <f>'Oxford Data'!U338*1000000/'HHE (Summary)'!AT$4</f>
        <v>397.31095383592088</v>
      </c>
      <c r="AU58" s="196">
        <f>'Oxford Data'!V338*1000000/'HHE (Summary)'!AU$4</f>
        <v>388.92149455483917</v>
      </c>
      <c r="AV58" s="196">
        <f>'Oxford Data'!W338*1000000/'HHE (Summary)'!AV$4</f>
        <v>399.29311544539235</v>
      </c>
      <c r="AW58" s="197">
        <f>'Oxford Data'!X338*1000000/'HHE (Summary)'!AW$4</f>
        <v>417.33351196252147</v>
      </c>
      <c r="AX58" s="196">
        <f>'Oxford Data'!Q394*1000000/'HHE (Summary)'!AX$4</f>
        <v>414.7077655350073</v>
      </c>
      <c r="AY58" s="196">
        <f>'Oxford Data'!R394*1000000/'HHE (Summary)'!AY$4</f>
        <v>400.45681176036845</v>
      </c>
      <c r="AZ58" s="196">
        <f>'Oxford Data'!S394*1000000/'HHE (Summary)'!AZ$4</f>
        <v>396.30481650252347</v>
      </c>
      <c r="BA58" s="196">
        <f>'Oxford Data'!T394*1000000/'HHE (Summary)'!BA$4</f>
        <v>393.89306359080183</v>
      </c>
      <c r="BB58" s="196">
        <f>'Oxford Data'!U394*1000000/'HHE (Summary)'!BB$4</f>
        <v>400.53133227124806</v>
      </c>
      <c r="BC58" s="196">
        <f>'Oxford Data'!V394*1000000/'HHE (Summary)'!BC$4</f>
        <v>392.71290790088585</v>
      </c>
      <c r="BD58" s="196">
        <f>'Oxford Data'!W394*1000000/'HHE (Summary)'!BD$4</f>
        <v>400.0784487170414</v>
      </c>
      <c r="BE58" s="197">
        <f>'Oxford Data'!X394*1000000/'HHE (Summary)'!BE$4</f>
        <v>423.72666002003035</v>
      </c>
      <c r="BF58" s="196">
        <f>'Oxford Data'!Q450*1000000/'HHE (Summary)'!BF$4</f>
        <v>424.51307761369264</v>
      </c>
      <c r="BG58" s="196">
        <f>'Oxford Data'!R450*1000000/'HHE (Summary)'!BG$4</f>
        <v>412.01105697163581</v>
      </c>
      <c r="BH58" s="196">
        <f>'Oxford Data'!S450*1000000/'HHE (Summary)'!BH$4</f>
        <v>413.585063362303</v>
      </c>
      <c r="BI58" s="196">
        <f>'Oxford Data'!T450*1000000/'HHE (Summary)'!BI$4</f>
        <v>410.64538146520243</v>
      </c>
      <c r="BJ58" s="196">
        <f>'Oxford Data'!U450*1000000/'HHE (Summary)'!BJ$4</f>
        <v>413.51405930347562</v>
      </c>
      <c r="BK58" s="196">
        <f>'Oxford Data'!V450*1000000/'HHE (Summary)'!BK$4</f>
        <v>403.84535407564942</v>
      </c>
      <c r="BL58" s="196">
        <f>'Oxford Data'!W450*1000000/'HHE (Summary)'!BL$4</f>
        <v>414.68670193131197</v>
      </c>
      <c r="BM58" s="197">
        <f>'Oxford Data'!X450*1000000/'HHE (Summary)'!BM$4</f>
        <v>439.66209110335825</v>
      </c>
      <c r="BN58" s="196">
        <f>'Oxford Data'!Q506*1000000/'HHE (Summary)'!BN$4</f>
        <v>431.35340458005828</v>
      </c>
      <c r="BO58" s="196">
        <f>'Oxford Data'!R506*1000000/'HHE (Summary)'!BO$4</f>
        <v>418.18495007292591</v>
      </c>
      <c r="BP58" s="196">
        <f>'Oxford Data'!S506*1000000/'HHE (Summary)'!BP$4</f>
        <v>415.49415826573346</v>
      </c>
      <c r="BQ58" s="196">
        <f>'Oxford Data'!T506*1000000/'HHE (Summary)'!BQ$4</f>
        <v>410.65798636827441</v>
      </c>
      <c r="BR58" s="196">
        <f>'Oxford Data'!U506*1000000/'HHE (Summary)'!BR$4</f>
        <v>410.22613421363206</v>
      </c>
      <c r="BS58" s="196">
        <f>'Oxford Data'!V506*1000000/'HHE (Summary)'!BS$4</f>
        <v>397.34559541044763</v>
      </c>
      <c r="BT58" s="196">
        <f>'Oxford Data'!W506*1000000/'HHE (Summary)'!BT$4</f>
        <v>406.64441032773118</v>
      </c>
      <c r="BU58" s="197">
        <f>'Oxford Data'!X506*1000000/'HHE (Summary)'!BU$4</f>
        <v>426.18281976931092</v>
      </c>
      <c r="BV58" s="196">
        <f>'Oxford Data'!Q562*1000000/'HHE (Summary)'!BV$4</f>
        <v>463.44935485685153</v>
      </c>
      <c r="BW58" s="196">
        <f>'Oxford Data'!R562*1000000/'HHE (Summary)'!BW$4</f>
        <v>445.37763020784394</v>
      </c>
      <c r="BX58" s="196">
        <f>'Oxford Data'!S562*1000000/'HHE (Summary)'!BX$4</f>
        <v>440.46407323280903</v>
      </c>
      <c r="BY58" s="196">
        <f>'Oxford Data'!T562*1000000/'HHE (Summary)'!BY$4</f>
        <v>428.93091606741552</v>
      </c>
      <c r="BZ58" s="196">
        <f>'Oxford Data'!U562*1000000/'HHE (Summary)'!BZ$4</f>
        <v>428.18421828472367</v>
      </c>
      <c r="CA58" s="196">
        <f>'Oxford Data'!V562*1000000/'HHE (Summary)'!CA$4</f>
        <v>420.12190122372709</v>
      </c>
      <c r="CB58" s="196">
        <f>'Oxford Data'!W562*1000000/'HHE (Summary)'!CB$4</f>
        <v>429.43509083053334</v>
      </c>
      <c r="CC58" s="197">
        <f>'Oxford Data'!X562*1000000/'HHE (Summary)'!CC$4</f>
        <v>444.75844089536497</v>
      </c>
      <c r="CD58" s="196">
        <f>'Oxford Data'!Q618*1000000/'HHE (Summary)'!CD$4</f>
        <v>441.8400921979071</v>
      </c>
      <c r="CE58" s="196">
        <f>'Oxford Data'!R618*1000000/'HHE (Summary)'!CE$4</f>
        <v>422.76392086947595</v>
      </c>
      <c r="CF58" s="196">
        <f>'Oxford Data'!S618*1000000/'HHE (Summary)'!CF$4</f>
        <v>424.19426253549341</v>
      </c>
      <c r="CG58" s="196">
        <f>'Oxford Data'!T618*1000000/'HHE (Summary)'!CG$4</f>
        <v>417.32200617614905</v>
      </c>
      <c r="CH58" s="196">
        <f>'Oxford Data'!U618*1000000/'HHE (Summary)'!CH$4</f>
        <v>417.77656796725967</v>
      </c>
      <c r="CI58" s="196">
        <f>'Oxford Data'!V618*1000000/'HHE (Summary)'!CI$4</f>
        <v>408.465162440158</v>
      </c>
      <c r="CJ58" s="196">
        <f>'Oxford Data'!W618*1000000/'HHE (Summary)'!CJ$4</f>
        <v>418.88148829797689</v>
      </c>
      <c r="CK58" s="197">
        <f>'Oxford Data'!X618*1000000/'HHE (Summary)'!CK$4</f>
        <v>435.71607388245621</v>
      </c>
      <c r="CL58" s="196">
        <f>'Oxford Data'!Q674*1000000/'HHE (Summary)'!CL$4</f>
        <v>448.33884884690275</v>
      </c>
      <c r="CM58" s="196">
        <f>'Oxford Data'!R674*1000000/'HHE (Summary)'!CM$4</f>
        <v>430.61582097767371</v>
      </c>
      <c r="CN58" s="196">
        <f>'Oxford Data'!S674*1000000/'HHE (Summary)'!CN$4</f>
        <v>429.6914885282909</v>
      </c>
      <c r="CO58" s="196">
        <f>'Oxford Data'!T674*1000000/'HHE (Summary)'!CO$4</f>
        <v>418.80167760521823</v>
      </c>
      <c r="CP58" s="196">
        <f>'Oxford Data'!U674*1000000/'HHE (Summary)'!CP$4</f>
        <v>416.14866843918406</v>
      </c>
      <c r="CQ58" s="196">
        <f>'Oxford Data'!V674*1000000/'HHE (Summary)'!CQ$4</f>
        <v>406.26919052008645</v>
      </c>
      <c r="CR58" s="196">
        <f>'Oxford Data'!W674*1000000/'HHE (Summary)'!CR$4</f>
        <v>412.76488263443883</v>
      </c>
      <c r="CS58" s="197">
        <f>'Oxford Data'!X674*1000000/'HHE (Summary)'!CS$4</f>
        <v>429.57115939560009</v>
      </c>
      <c r="CT58" s="196">
        <f>'Oxford Data'!Q730*1000000/'HHE (Summary)'!CT$4</f>
        <v>445.92698724484137</v>
      </c>
      <c r="CU58" s="196">
        <f>'Oxford Data'!R730*1000000/'HHE (Summary)'!CU$4</f>
        <v>425.22938585725132</v>
      </c>
      <c r="CV58" s="196">
        <f>'Oxford Data'!S730*1000000/'HHE (Summary)'!CV$4</f>
        <v>429.03399490231317</v>
      </c>
      <c r="CW58" s="196">
        <f>'Oxford Data'!T730*1000000/'HHE (Summary)'!CW$4</f>
        <v>416.24028897300565</v>
      </c>
      <c r="CX58" s="196">
        <f>'Oxford Data'!U730*1000000/'HHE (Summary)'!CX$4</f>
        <v>417.66527015932741</v>
      </c>
      <c r="CY58" s="196">
        <f>'Oxford Data'!V730*1000000/'HHE (Summary)'!CY$4</f>
        <v>408.83409715624128</v>
      </c>
      <c r="CZ58" s="196">
        <f>'Oxford Data'!W730*1000000/'HHE (Summary)'!CZ$4</f>
        <v>412.09889736272083</v>
      </c>
      <c r="DA58" s="197">
        <f>'Oxford Data'!X730*1000000/'HHE (Summary)'!DA$4</f>
        <v>420.61907875014407</v>
      </c>
    </row>
    <row r="59" spans="1:105">
      <c r="A59" s="92" t="s">
        <v>203</v>
      </c>
      <c r="B59" s="198">
        <f>'Oxford Data'!Q59*1000000/'HHE (Summary)'!B$4</f>
        <v>171.99144510377056</v>
      </c>
      <c r="C59" s="198">
        <f>'Oxford Data'!R59*1000000/'HHE (Summary)'!C$4</f>
        <v>171.82782300895428</v>
      </c>
      <c r="D59" s="198">
        <f>'Oxford Data'!S59*1000000/'HHE (Summary)'!D$4</f>
        <v>168.6600478255215</v>
      </c>
      <c r="E59" s="198">
        <f>'Oxford Data'!T59*1000000/'HHE (Summary)'!E$4</f>
        <v>168.17252229438111</v>
      </c>
      <c r="F59" s="198">
        <f>'Oxford Data'!U59*1000000/'HHE (Summary)'!F$4</f>
        <v>174.88660213856983</v>
      </c>
      <c r="G59" s="198">
        <f>'Oxford Data'!V59*1000000/'HHE (Summary)'!G$4</f>
        <v>177.25937708229142</v>
      </c>
      <c r="H59" s="198">
        <f>'Oxford Data'!W59*1000000/'HHE (Summary)'!H$4</f>
        <v>175.26904973024307</v>
      </c>
      <c r="I59" s="199">
        <f>'Oxford Data'!X59*1000000/'HHE (Summary)'!I$4</f>
        <v>184.508149039171</v>
      </c>
      <c r="J59" s="198">
        <f>'Oxford Data'!Q115*1000000/'HHE (Summary)'!J$4</f>
        <v>151.58841540702116</v>
      </c>
      <c r="K59" s="198">
        <f>'Oxford Data'!R115*1000000/'HHE (Summary)'!K$4</f>
        <v>157.02289493821598</v>
      </c>
      <c r="L59" s="198">
        <f>'Oxford Data'!S115*1000000/'HHE (Summary)'!L$4</f>
        <v>156.15502281340198</v>
      </c>
      <c r="M59" s="198">
        <f>'Oxford Data'!T115*1000000/'HHE (Summary)'!M$4</f>
        <v>158.66808286835592</v>
      </c>
      <c r="N59" s="198">
        <f>'Oxford Data'!U115*1000000/'HHE (Summary)'!N$4</f>
        <v>165.19547196604853</v>
      </c>
      <c r="O59" s="198">
        <f>'Oxford Data'!V115*1000000/'HHE (Summary)'!O$4</f>
        <v>168.66635164941806</v>
      </c>
      <c r="P59" s="198">
        <f>'Oxford Data'!W115*1000000/'HHE (Summary)'!P$4</f>
        <v>166.19695815247383</v>
      </c>
      <c r="Q59" s="199">
        <f>'Oxford Data'!X115*1000000/'HHE (Summary)'!Q$4</f>
        <v>171.41552673766364</v>
      </c>
      <c r="R59" s="198">
        <f>'Oxford Data'!Q171*1000000/'HHE (Summary)'!R$4</f>
        <v>162.87841206595999</v>
      </c>
      <c r="S59" s="198">
        <f>'Oxford Data'!R171*1000000/'HHE (Summary)'!S$4</f>
        <v>164.47642031005404</v>
      </c>
      <c r="T59" s="198">
        <f>'Oxford Data'!S171*1000000/'HHE (Summary)'!T$4</f>
        <v>162.85061116916992</v>
      </c>
      <c r="U59" s="198">
        <f>'Oxford Data'!T171*1000000/'HHE (Summary)'!U$4</f>
        <v>163.07932858808456</v>
      </c>
      <c r="V59" s="198">
        <f>'Oxford Data'!U171*1000000/'HHE (Summary)'!V$4</f>
        <v>170.47248723518743</v>
      </c>
      <c r="W59" s="198">
        <f>'Oxford Data'!V171*1000000/'HHE (Summary)'!W$4</f>
        <v>172.90320424781402</v>
      </c>
      <c r="X59" s="198">
        <f>'Oxford Data'!W171*1000000/'HHE (Summary)'!X$4</f>
        <v>169.98832471579357</v>
      </c>
      <c r="Y59" s="199">
        <f>'Oxford Data'!X171*1000000/'HHE (Summary)'!Y$4</f>
        <v>178.15592078716435</v>
      </c>
      <c r="Z59" s="198">
        <f>'Oxford Data'!Q227*1000000/'HHE (Summary)'!Z$4</f>
        <v>172.72560097718261</v>
      </c>
      <c r="AA59" s="198">
        <f>'Oxford Data'!R227*1000000/'HHE (Summary)'!AA$4</f>
        <v>174.45644268777843</v>
      </c>
      <c r="AB59" s="198">
        <f>'Oxford Data'!S227*1000000/'HHE (Summary)'!AB$4</f>
        <v>171.97572507400412</v>
      </c>
      <c r="AC59" s="198">
        <f>'Oxford Data'!T227*1000000/'HHE (Summary)'!AC$4</f>
        <v>173.36495877405159</v>
      </c>
      <c r="AD59" s="198">
        <f>'Oxford Data'!U227*1000000/'HHE (Summary)'!AD$4</f>
        <v>185.09671864825947</v>
      </c>
      <c r="AE59" s="198">
        <f>'Oxford Data'!V227*1000000/'HHE (Summary)'!AE$4</f>
        <v>189.13267176076218</v>
      </c>
      <c r="AF59" s="198">
        <f>'Oxford Data'!W227*1000000/'HHE (Summary)'!AF$4</f>
        <v>186.97612497826128</v>
      </c>
      <c r="AG59" s="199">
        <f>'Oxford Data'!X227*1000000/'HHE (Summary)'!AG$4</f>
        <v>195.77557270697443</v>
      </c>
      <c r="AH59" s="198">
        <f>'Oxford Data'!Q283*1000000/'HHE (Summary)'!AH$4</f>
        <v>167.81610351218961</v>
      </c>
      <c r="AI59" s="198">
        <f>'Oxford Data'!R283*1000000/'HHE (Summary)'!AI$4</f>
        <v>166.86094977685303</v>
      </c>
      <c r="AJ59" s="198">
        <f>'Oxford Data'!S283*1000000/'HHE (Summary)'!AJ$4</f>
        <v>165.06171866682439</v>
      </c>
      <c r="AK59" s="198">
        <f>'Oxford Data'!T283*1000000/'HHE (Summary)'!AK$4</f>
        <v>164.60980404242474</v>
      </c>
      <c r="AL59" s="198">
        <f>'Oxford Data'!U283*1000000/'HHE (Summary)'!AL$4</f>
        <v>170.83747172599752</v>
      </c>
      <c r="AM59" s="198">
        <f>'Oxford Data'!V283*1000000/'HHE (Summary)'!AM$4</f>
        <v>172.88520115005176</v>
      </c>
      <c r="AN59" s="198">
        <f>'Oxford Data'!W283*1000000/'HHE (Summary)'!AN$4</f>
        <v>171.15882491473658</v>
      </c>
      <c r="AO59" s="199">
        <f>'Oxford Data'!X283*1000000/'HHE (Summary)'!AO$4</f>
        <v>183.09724598532208</v>
      </c>
      <c r="AP59" s="198">
        <f>'Oxford Data'!Q339*1000000/'HHE (Summary)'!AP$4</f>
        <v>167.66265091846341</v>
      </c>
      <c r="AQ59" s="198">
        <f>'Oxford Data'!R339*1000000/'HHE (Summary)'!AQ$4</f>
        <v>164.87347041313609</v>
      </c>
      <c r="AR59" s="198">
        <f>'Oxford Data'!S339*1000000/'HHE (Summary)'!AR$4</f>
        <v>161.970137909622</v>
      </c>
      <c r="AS59" s="198">
        <f>'Oxford Data'!T339*1000000/'HHE (Summary)'!AS$4</f>
        <v>160.89377063002686</v>
      </c>
      <c r="AT59" s="198">
        <f>'Oxford Data'!U339*1000000/'HHE (Summary)'!AT$4</f>
        <v>167.83559758205362</v>
      </c>
      <c r="AU59" s="198">
        <f>'Oxford Data'!V339*1000000/'HHE (Summary)'!AU$4</f>
        <v>169.93927003163387</v>
      </c>
      <c r="AV59" s="198">
        <f>'Oxford Data'!W339*1000000/'HHE (Summary)'!AV$4</f>
        <v>169.11325212019446</v>
      </c>
      <c r="AW59" s="199">
        <f>'Oxford Data'!X339*1000000/'HHE (Summary)'!AW$4</f>
        <v>178.82831076504615</v>
      </c>
      <c r="AX59" s="198">
        <f>'Oxford Data'!Q395*1000000/'HHE (Summary)'!AX$4</f>
        <v>164.2913950759885</v>
      </c>
      <c r="AY59" s="198">
        <f>'Oxford Data'!R395*1000000/'HHE (Summary)'!AY$4</f>
        <v>164.08503607147779</v>
      </c>
      <c r="AZ59" s="198">
        <f>'Oxford Data'!S395*1000000/'HHE (Summary)'!AZ$4</f>
        <v>159.19397077363837</v>
      </c>
      <c r="BA59" s="198">
        <f>'Oxford Data'!T395*1000000/'HHE (Summary)'!BA$4</f>
        <v>160.58797018512533</v>
      </c>
      <c r="BB59" s="198">
        <f>'Oxford Data'!U395*1000000/'HHE (Summary)'!BB$4</f>
        <v>169.19597824590193</v>
      </c>
      <c r="BC59" s="198">
        <f>'Oxford Data'!V395*1000000/'HHE (Summary)'!BC$4</f>
        <v>171.59592831726769</v>
      </c>
      <c r="BD59" s="198">
        <f>'Oxford Data'!W395*1000000/'HHE (Summary)'!BD$4</f>
        <v>169.4458655774001</v>
      </c>
      <c r="BE59" s="199">
        <f>'Oxford Data'!X395*1000000/'HHE (Summary)'!BE$4</f>
        <v>181.56778850844327</v>
      </c>
      <c r="BF59" s="198">
        <f>'Oxford Data'!Q451*1000000/'HHE (Summary)'!BF$4</f>
        <v>168.17588563643037</v>
      </c>
      <c r="BG59" s="198">
        <f>'Oxford Data'!R451*1000000/'HHE (Summary)'!BG$4</f>
        <v>168.81932622859966</v>
      </c>
      <c r="BH59" s="198">
        <f>'Oxford Data'!S451*1000000/'HHE (Summary)'!BH$4</f>
        <v>166.13537294440795</v>
      </c>
      <c r="BI59" s="198">
        <f>'Oxford Data'!T451*1000000/'HHE (Summary)'!BI$4</f>
        <v>167.41779526206773</v>
      </c>
      <c r="BJ59" s="198">
        <f>'Oxford Data'!U451*1000000/'HHE (Summary)'!BJ$4</f>
        <v>174.680256312392</v>
      </c>
      <c r="BK59" s="198">
        <f>'Oxford Data'!V451*1000000/'HHE (Summary)'!BK$4</f>
        <v>176.4602513312764</v>
      </c>
      <c r="BL59" s="198">
        <f>'Oxford Data'!W451*1000000/'HHE (Summary)'!BL$4</f>
        <v>175.63292243688286</v>
      </c>
      <c r="BM59" s="199">
        <f>'Oxford Data'!X451*1000000/'HHE (Summary)'!BM$4</f>
        <v>188.39615512713044</v>
      </c>
      <c r="BN59" s="198">
        <f>'Oxford Data'!Q507*1000000/'HHE (Summary)'!BN$4</f>
        <v>170.88576221332605</v>
      </c>
      <c r="BO59" s="198">
        <f>'Oxford Data'!R507*1000000/'HHE (Summary)'!BO$4</f>
        <v>171.34904589493129</v>
      </c>
      <c r="BP59" s="198">
        <f>'Oxford Data'!S507*1000000/'HHE (Summary)'!BP$4</f>
        <v>166.90224830298393</v>
      </c>
      <c r="BQ59" s="198">
        <f>'Oxford Data'!T507*1000000/'HHE (Summary)'!BQ$4</f>
        <v>167.42293420962906</v>
      </c>
      <c r="BR59" s="198">
        <f>'Oxford Data'!U507*1000000/'HHE (Summary)'!BR$4</f>
        <v>173.29134199495101</v>
      </c>
      <c r="BS59" s="198">
        <f>'Oxford Data'!V507*1000000/'HHE (Summary)'!BS$4</f>
        <v>173.62018139837028</v>
      </c>
      <c r="BT59" s="198">
        <f>'Oxford Data'!W507*1000000/'HHE (Summary)'!BT$4</f>
        <v>172.2267578050097</v>
      </c>
      <c r="BU59" s="199">
        <f>'Oxford Data'!X507*1000000/'HHE (Summary)'!BU$4</f>
        <v>182.62025826307055</v>
      </c>
      <c r="BV59" s="198">
        <f>'Oxford Data'!Q563*1000000/'HHE (Summary)'!BV$4</f>
        <v>183.60095321164579</v>
      </c>
      <c r="BW59" s="198">
        <f>'Oxford Data'!R563*1000000/'HHE (Summary)'!BW$4</f>
        <v>182.49110109235471</v>
      </c>
      <c r="BX59" s="198">
        <f>'Oxford Data'!S563*1000000/'HHE (Summary)'!BX$4</f>
        <v>176.93255767083292</v>
      </c>
      <c r="BY59" s="198">
        <f>'Oxford Data'!T563*1000000/'HHE (Summary)'!BY$4</f>
        <v>174.87270411156629</v>
      </c>
      <c r="BZ59" s="198">
        <f>'Oxford Data'!U563*1000000/'HHE (Summary)'!BZ$4</f>
        <v>180.87735426670187</v>
      </c>
      <c r="CA59" s="198">
        <f>'Oxford Data'!V563*1000000/'HHE (Summary)'!CA$4</f>
        <v>183.57228956959977</v>
      </c>
      <c r="CB59" s="198">
        <f>'Oxford Data'!W563*1000000/'HHE (Summary)'!CB$4</f>
        <v>181.87933118725292</v>
      </c>
      <c r="CC59" s="199">
        <f>'Oxford Data'!X563*1000000/'HHE (Summary)'!CC$4</f>
        <v>190.57995201438845</v>
      </c>
      <c r="CD59" s="198">
        <f>'Oxford Data'!Q619*1000000/'HHE (Summary)'!CD$4</f>
        <v>175.04018776704055</v>
      </c>
      <c r="CE59" s="198">
        <f>'Oxford Data'!R619*1000000/'HHE (Summary)'!CE$4</f>
        <v>173.22525468014152</v>
      </c>
      <c r="CF59" s="198">
        <f>'Oxford Data'!S619*1000000/'HHE (Summary)'!CF$4</f>
        <v>170.39704343838193</v>
      </c>
      <c r="CG59" s="198">
        <f>'Oxford Data'!T619*1000000/'HHE (Summary)'!CG$4</f>
        <v>170.13981732623998</v>
      </c>
      <c r="CH59" s="198">
        <f>'Oxford Data'!U619*1000000/'HHE (Summary)'!CH$4</f>
        <v>176.48086281940616</v>
      </c>
      <c r="CI59" s="198">
        <f>'Oxford Data'!V619*1000000/'HHE (Summary)'!CI$4</f>
        <v>178.47887686918705</v>
      </c>
      <c r="CJ59" s="198">
        <f>'Oxford Data'!W619*1000000/'HHE (Summary)'!CJ$4</f>
        <v>177.40954701911443</v>
      </c>
      <c r="CK59" s="199">
        <f>'Oxford Data'!X619*1000000/'HHE (Summary)'!CK$4</f>
        <v>186.70527822978895</v>
      </c>
      <c r="CL59" s="198">
        <f>'Oxford Data'!Q675*1000000/'HHE (Summary)'!CL$4</f>
        <v>177.61474721553665</v>
      </c>
      <c r="CM59" s="198">
        <f>'Oxford Data'!R675*1000000/'HHE (Summary)'!CM$4</f>
        <v>176.44252873978297</v>
      </c>
      <c r="CN59" s="198">
        <f>'Oxford Data'!S675*1000000/'HHE (Summary)'!CN$4</f>
        <v>172.60525589907482</v>
      </c>
      <c r="CO59" s="198">
        <f>'Oxford Data'!T675*1000000/'HHE (Summary)'!CO$4</f>
        <v>170.74307098389232</v>
      </c>
      <c r="CP59" s="198">
        <f>'Oxford Data'!U675*1000000/'HHE (Summary)'!CP$4</f>
        <v>175.79319114194476</v>
      </c>
      <c r="CQ59" s="198">
        <f>'Oxford Data'!V675*1000000/'HHE (Summary)'!CQ$4</f>
        <v>177.519346808926</v>
      </c>
      <c r="CR59" s="198">
        <f>'Oxford Data'!W675*1000000/'HHE (Summary)'!CR$4</f>
        <v>174.81897123484634</v>
      </c>
      <c r="CS59" s="199">
        <f>'Oxford Data'!X675*1000000/'HHE (Summary)'!CS$4</f>
        <v>184.07216910727297</v>
      </c>
      <c r="CT59" s="198">
        <f>'Oxford Data'!Q731*1000000/'HHE (Summary)'!CT$4</f>
        <v>176.65925966438925</v>
      </c>
      <c r="CU59" s="198">
        <f>'Oxford Data'!R731*1000000/'HHE (Summary)'!CU$4</f>
        <v>174.23546576800828</v>
      </c>
      <c r="CV59" s="198">
        <f>'Oxford Data'!S731*1000000/'HHE (Summary)'!CV$4</f>
        <v>172.34114348681237</v>
      </c>
      <c r="CW59" s="198">
        <f>'Oxford Data'!T731*1000000/'HHE (Summary)'!CW$4</f>
        <v>169.69880735164551</v>
      </c>
      <c r="CX59" s="198">
        <f>'Oxford Data'!U731*1000000/'HHE (Summary)'!CX$4</f>
        <v>176.43384741768213</v>
      </c>
      <c r="CY59" s="198">
        <f>'Oxford Data'!V731*1000000/'HHE (Summary)'!CY$4</f>
        <v>178.64008291518414</v>
      </c>
      <c r="CZ59" s="198">
        <f>'Oxford Data'!W731*1000000/'HHE (Summary)'!CZ$4</f>
        <v>174.53690542702836</v>
      </c>
      <c r="DA59" s="199">
        <f>'Oxford Data'!X731*1000000/'HHE (Summary)'!DA$4</f>
        <v>180.23618322602621</v>
      </c>
    </row>
  </sheetData>
  <mergeCells count="14">
    <mergeCell ref="CT2:DA2"/>
    <mergeCell ref="B1:I1"/>
    <mergeCell ref="B2:I2"/>
    <mergeCell ref="J2:Q2"/>
    <mergeCell ref="R2:Y2"/>
    <mergeCell ref="Z2:AG2"/>
    <mergeCell ref="AH2:AO2"/>
    <mergeCell ref="AP2:AW2"/>
    <mergeCell ref="AX2:BE2"/>
    <mergeCell ref="BF2:BM2"/>
    <mergeCell ref="BN2:BU2"/>
    <mergeCell ref="BV2:CC2"/>
    <mergeCell ref="CD2:CK2"/>
    <mergeCell ref="CL2:CS2"/>
  </mergeCells>
  <phoneticPr fontId="19"/>
  <pageMargins left="0.7" right="0.7" top="0.75" bottom="0.75" header="0.3" footer="0.3"/>
  <pageSetup orientation="portrait" horizontalDpi="4294967293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0"/>
  </sheetPr>
  <dimension ref="A1:IW27"/>
  <sheetViews>
    <sheetView showGridLines="0" workbookViewId="0">
      <pane xSplit="2" topLeftCell="C1" activePane="topRight" state="frozen"/>
      <selection activeCell="A4" sqref="A4"/>
      <selection pane="topRight" activeCell="B6" sqref="B6:H19"/>
    </sheetView>
  </sheetViews>
  <sheetFormatPr defaultColWidth="9" defaultRowHeight="15"/>
  <cols>
    <col min="1" max="1" width="4" style="101" customWidth="1"/>
    <col min="2" max="2" width="18.85546875" style="101" customWidth="1"/>
    <col min="3" max="10" width="10.7109375" style="101" customWidth="1"/>
    <col min="11" max="16384" width="9" style="101"/>
  </cols>
  <sheetData>
    <row r="1" spans="1:257">
      <c r="B1" s="246" t="s">
        <v>1004</v>
      </c>
      <c r="C1" s="247" t="s">
        <v>1031</v>
      </c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  <c r="BJ1" s="99"/>
      <c r="BK1" s="99"/>
      <c r="BL1" s="99"/>
      <c r="BM1" s="99"/>
      <c r="BN1" s="99"/>
      <c r="BO1" s="99"/>
      <c r="BP1" s="99"/>
      <c r="BQ1" s="99"/>
      <c r="BR1" s="99"/>
      <c r="BS1" s="99"/>
      <c r="BT1" s="99"/>
      <c r="BU1" s="99"/>
      <c r="BV1" s="99"/>
      <c r="BW1" s="99"/>
      <c r="BX1" s="99"/>
      <c r="BY1" s="99"/>
      <c r="BZ1" s="99"/>
      <c r="CA1" s="99"/>
      <c r="CB1" s="99"/>
      <c r="CC1" s="99"/>
      <c r="CD1" s="99"/>
      <c r="CE1" s="99"/>
      <c r="CF1" s="99"/>
      <c r="CG1" s="99"/>
      <c r="CH1" s="99"/>
      <c r="CI1" s="99"/>
      <c r="CJ1" s="99"/>
      <c r="CK1" s="99"/>
      <c r="CL1" s="99"/>
      <c r="CM1" s="99"/>
      <c r="CN1" s="99"/>
      <c r="CO1" s="99"/>
      <c r="CP1" s="99"/>
      <c r="CQ1" s="99"/>
      <c r="CR1" s="99"/>
      <c r="CS1" s="99"/>
      <c r="CT1" s="99"/>
      <c r="CU1" s="99"/>
      <c r="CV1" s="99"/>
      <c r="CW1" s="99"/>
      <c r="CX1" s="99"/>
      <c r="CY1" s="99"/>
      <c r="CZ1" s="99"/>
      <c r="DA1" s="99"/>
      <c r="DB1" s="99"/>
      <c r="DC1" s="99"/>
      <c r="DD1" s="99"/>
      <c r="DE1" s="99"/>
      <c r="DF1" s="99"/>
      <c r="DG1" s="99"/>
      <c r="DH1" s="99"/>
      <c r="DI1" s="99"/>
      <c r="DJ1" s="99"/>
      <c r="DK1" s="99"/>
      <c r="DL1" s="99"/>
      <c r="DM1" s="99"/>
      <c r="DN1" s="99"/>
      <c r="DO1" s="99"/>
      <c r="DP1" s="99"/>
      <c r="DQ1" s="99"/>
      <c r="DR1" s="99"/>
      <c r="DS1" s="99"/>
      <c r="DT1" s="99"/>
      <c r="DU1" s="99"/>
      <c r="DV1" s="99"/>
      <c r="DW1" s="99"/>
      <c r="DX1" s="99"/>
      <c r="DY1" s="99"/>
      <c r="DZ1" s="99"/>
      <c r="EA1" s="99"/>
      <c r="EB1" s="99"/>
      <c r="EC1" s="99"/>
      <c r="ED1" s="99"/>
      <c r="EE1" s="99"/>
      <c r="EF1" s="99"/>
      <c r="EG1" s="99"/>
      <c r="EH1" s="99"/>
      <c r="EI1" s="99"/>
      <c r="EJ1" s="99"/>
      <c r="EK1" s="99"/>
      <c r="EL1" s="99"/>
      <c r="EM1" s="99"/>
      <c r="EN1" s="99"/>
      <c r="EO1" s="99"/>
      <c r="EP1" s="99"/>
      <c r="EQ1" s="99"/>
      <c r="ER1" s="99"/>
      <c r="ES1" s="99"/>
      <c r="ET1" s="99"/>
      <c r="EU1" s="99"/>
      <c r="EV1" s="99"/>
      <c r="EW1" s="99"/>
      <c r="EX1" s="99"/>
      <c r="EY1" s="99"/>
      <c r="EZ1" s="99"/>
      <c r="FA1" s="99"/>
      <c r="FB1" s="99"/>
      <c r="FC1" s="99"/>
      <c r="FD1" s="99"/>
      <c r="FE1" s="99"/>
      <c r="FF1" s="99"/>
      <c r="FG1" s="99"/>
      <c r="FH1" s="99"/>
      <c r="FI1" s="99"/>
      <c r="FJ1" s="99"/>
      <c r="FK1" s="99"/>
      <c r="FL1" s="99"/>
      <c r="FM1" s="99"/>
      <c r="FN1" s="99"/>
      <c r="FO1" s="99"/>
      <c r="FP1" s="99"/>
      <c r="FQ1" s="99"/>
      <c r="FR1" s="99"/>
      <c r="FS1" s="99"/>
      <c r="FT1" s="99"/>
      <c r="FU1" s="99"/>
      <c r="FV1" s="99"/>
      <c r="FW1" s="99"/>
      <c r="FX1" s="99"/>
      <c r="FY1" s="99"/>
      <c r="FZ1" s="99"/>
      <c r="GA1" s="99"/>
      <c r="GB1" s="99"/>
      <c r="GC1" s="99"/>
      <c r="GD1" s="99"/>
      <c r="GE1" s="99"/>
      <c r="GF1" s="99"/>
      <c r="GG1" s="99"/>
      <c r="GH1" s="99"/>
      <c r="GI1" s="99"/>
      <c r="GJ1" s="99"/>
      <c r="GK1" s="99"/>
      <c r="GL1" s="99"/>
      <c r="GM1" s="99"/>
      <c r="GN1" s="99"/>
      <c r="GO1" s="99"/>
      <c r="GP1" s="99"/>
      <c r="GQ1" s="99"/>
      <c r="GR1" s="99"/>
      <c r="GS1" s="99"/>
      <c r="GT1" s="99"/>
      <c r="GU1" s="99"/>
      <c r="GV1" s="99"/>
      <c r="GW1" s="99"/>
      <c r="GX1" s="99"/>
      <c r="GY1" s="99"/>
      <c r="GZ1" s="99"/>
      <c r="HA1" s="99"/>
      <c r="HB1" s="99"/>
      <c r="HC1" s="99"/>
      <c r="HD1" s="99"/>
      <c r="HE1" s="99"/>
      <c r="HF1" s="99"/>
      <c r="HG1" s="99"/>
      <c r="HH1" s="99"/>
      <c r="HI1" s="99"/>
      <c r="HJ1" s="99"/>
      <c r="HK1" s="99"/>
      <c r="HL1" s="99"/>
      <c r="HM1" s="99"/>
      <c r="HN1" s="99"/>
      <c r="HO1" s="99"/>
      <c r="HP1" s="99"/>
      <c r="HQ1" s="99"/>
      <c r="HR1" s="99"/>
      <c r="HS1" s="99"/>
      <c r="HT1" s="99"/>
      <c r="HU1" s="99"/>
      <c r="HV1" s="99"/>
      <c r="HW1" s="99"/>
      <c r="HX1" s="99"/>
      <c r="HY1" s="99"/>
      <c r="HZ1" s="99"/>
      <c r="IA1" s="99"/>
      <c r="IB1" s="99"/>
      <c r="IC1" s="99"/>
      <c r="ID1" s="99"/>
      <c r="IE1" s="99"/>
      <c r="IF1" s="99"/>
      <c r="IG1" s="99"/>
      <c r="IH1" s="99"/>
      <c r="II1" s="99"/>
      <c r="IJ1" s="99"/>
      <c r="IK1" s="99"/>
      <c r="IL1" s="99"/>
      <c r="IM1" s="99"/>
      <c r="IN1" s="99"/>
      <c r="IO1" s="99"/>
      <c r="IP1" s="99"/>
      <c r="IQ1" s="99"/>
      <c r="IR1" s="99"/>
      <c r="IS1" s="99"/>
      <c r="IT1" s="99"/>
      <c r="IU1" s="99"/>
      <c r="IV1" s="99"/>
      <c r="IW1" s="100"/>
    </row>
    <row r="2" spans="1:257">
      <c r="B2" s="166"/>
    </row>
    <row r="3" spans="1:257">
      <c r="B3" s="166"/>
    </row>
    <row r="4" spans="1:257" ht="15.75" thickBot="1"/>
    <row r="5" spans="1:257">
      <c r="B5" s="190" t="s">
        <v>219</v>
      </c>
      <c r="C5" s="353" t="s">
        <v>205</v>
      </c>
      <c r="D5" s="353"/>
      <c r="E5" s="353"/>
      <c r="F5" s="353"/>
      <c r="G5" s="353"/>
      <c r="H5" s="353"/>
      <c r="I5" s="353"/>
      <c r="J5" s="353"/>
      <c r="K5" s="99"/>
      <c r="L5" s="99"/>
      <c r="M5" s="99"/>
      <c r="N5" s="99"/>
      <c r="O5" s="99"/>
      <c r="P5" s="99"/>
      <c r="Q5" s="99"/>
      <c r="R5" s="99"/>
      <c r="S5" s="99"/>
      <c r="T5" s="99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  <c r="AK5" s="99"/>
      <c r="AL5" s="99"/>
      <c r="AM5" s="99"/>
      <c r="AN5" s="99"/>
      <c r="AO5" s="99"/>
      <c r="AP5" s="99"/>
      <c r="AQ5" s="99"/>
      <c r="AR5" s="99"/>
      <c r="AS5" s="99"/>
      <c r="AT5" s="99"/>
      <c r="AU5" s="99"/>
      <c r="AV5" s="99"/>
      <c r="AW5" s="99"/>
      <c r="AX5" s="99"/>
      <c r="AY5" s="99"/>
      <c r="AZ5" s="99"/>
      <c r="BA5" s="99"/>
      <c r="BB5" s="99"/>
      <c r="BC5" s="99"/>
      <c r="BD5" s="99"/>
      <c r="BE5" s="99"/>
      <c r="BF5" s="99"/>
      <c r="BG5" s="99"/>
      <c r="BH5" s="99"/>
      <c r="BI5" s="99"/>
      <c r="BJ5" s="99"/>
      <c r="BK5" s="99"/>
      <c r="BL5" s="99"/>
      <c r="BM5" s="99"/>
      <c r="BN5" s="99"/>
      <c r="BO5" s="99"/>
      <c r="BP5" s="99"/>
      <c r="BQ5" s="99"/>
      <c r="BR5" s="99"/>
      <c r="BS5" s="99"/>
      <c r="BT5" s="99"/>
      <c r="BU5" s="99"/>
      <c r="BV5" s="99"/>
      <c r="BW5" s="99"/>
      <c r="BX5" s="99"/>
      <c r="BY5" s="99"/>
      <c r="BZ5" s="99"/>
      <c r="CA5" s="99"/>
      <c r="CB5" s="99"/>
      <c r="CC5" s="99"/>
      <c r="CD5" s="99"/>
      <c r="CE5" s="99"/>
      <c r="CF5" s="99"/>
      <c r="CG5" s="99"/>
      <c r="CH5" s="99"/>
      <c r="CI5" s="99"/>
      <c r="CJ5" s="99"/>
      <c r="CK5" s="99"/>
      <c r="CL5" s="99"/>
      <c r="CM5" s="99"/>
      <c r="CN5" s="99"/>
      <c r="CO5" s="99"/>
      <c r="CP5" s="99"/>
      <c r="CQ5" s="99"/>
      <c r="CR5" s="99"/>
      <c r="CS5" s="99"/>
      <c r="CT5" s="99"/>
      <c r="CU5" s="99"/>
      <c r="CV5" s="99"/>
      <c r="CW5" s="99"/>
      <c r="CX5" s="99"/>
      <c r="CY5" s="99"/>
      <c r="CZ5" s="99"/>
      <c r="DA5" s="99"/>
      <c r="DB5" s="99"/>
      <c r="DC5" s="99"/>
      <c r="DD5" s="99"/>
      <c r="DE5" s="99"/>
      <c r="DF5" s="99"/>
      <c r="DG5" s="99"/>
      <c r="DH5" s="99"/>
      <c r="DI5" s="99"/>
      <c r="DJ5" s="99"/>
      <c r="DK5" s="99"/>
      <c r="DL5" s="99"/>
      <c r="DM5" s="99"/>
      <c r="DN5" s="99"/>
      <c r="DO5" s="99"/>
      <c r="DP5" s="99"/>
      <c r="DQ5" s="99"/>
      <c r="DR5" s="99"/>
      <c r="DS5" s="99"/>
      <c r="DT5" s="99"/>
      <c r="DU5" s="99"/>
      <c r="DV5" s="99"/>
      <c r="DW5" s="99"/>
      <c r="DX5" s="99"/>
      <c r="DY5" s="99"/>
      <c r="DZ5" s="99"/>
      <c r="EA5" s="99"/>
      <c r="EB5" s="99"/>
      <c r="EC5" s="99"/>
      <c r="ED5" s="99"/>
      <c r="EE5" s="99"/>
      <c r="EF5" s="99"/>
      <c r="EG5" s="99"/>
      <c r="EH5" s="99"/>
      <c r="EI5" s="99"/>
      <c r="EJ5" s="99"/>
      <c r="EK5" s="99"/>
      <c r="EL5" s="99"/>
      <c r="EM5" s="99"/>
      <c r="EN5" s="99"/>
      <c r="EO5" s="99"/>
      <c r="EP5" s="99"/>
      <c r="EQ5" s="99"/>
      <c r="ER5" s="99"/>
      <c r="ES5" s="99"/>
      <c r="ET5" s="99"/>
      <c r="EU5" s="99"/>
      <c r="EV5" s="99"/>
      <c r="EW5" s="99"/>
      <c r="EX5" s="99"/>
      <c r="EY5" s="99"/>
      <c r="EZ5" s="99"/>
      <c r="FA5" s="99"/>
      <c r="FB5" s="99"/>
      <c r="FC5" s="99"/>
      <c r="FD5" s="99"/>
      <c r="FE5" s="99"/>
      <c r="FF5" s="99"/>
      <c r="FG5" s="99"/>
      <c r="FH5" s="99"/>
      <c r="FI5" s="99"/>
      <c r="FJ5" s="99"/>
      <c r="FK5" s="99"/>
      <c r="FL5" s="99"/>
      <c r="FM5" s="99"/>
      <c r="FN5" s="99"/>
      <c r="FO5" s="99"/>
      <c r="FP5" s="99"/>
      <c r="FQ5" s="99"/>
      <c r="FR5" s="99"/>
      <c r="FS5" s="99"/>
      <c r="FT5" s="99"/>
      <c r="FU5" s="99"/>
      <c r="FV5" s="99"/>
      <c r="FW5" s="99"/>
      <c r="FX5" s="99"/>
      <c r="FY5" s="99"/>
      <c r="FZ5" s="99"/>
      <c r="GA5" s="99"/>
      <c r="GB5" s="99"/>
      <c r="GC5" s="99"/>
      <c r="GD5" s="99"/>
      <c r="GE5" s="99"/>
      <c r="GF5" s="99"/>
      <c r="GG5" s="99"/>
      <c r="GH5" s="99"/>
      <c r="GI5" s="99"/>
      <c r="GJ5" s="99"/>
      <c r="GK5" s="99"/>
      <c r="GL5" s="99"/>
      <c r="GM5" s="99"/>
      <c r="GN5" s="99"/>
      <c r="GO5" s="99"/>
      <c r="GP5" s="99"/>
      <c r="GQ5" s="99"/>
      <c r="GR5" s="99"/>
      <c r="GS5" s="99"/>
      <c r="GT5" s="99"/>
      <c r="GU5" s="99"/>
      <c r="GV5" s="99"/>
      <c r="GW5" s="99"/>
      <c r="GX5" s="99"/>
      <c r="GY5" s="99"/>
      <c r="GZ5" s="99"/>
      <c r="HA5" s="99"/>
      <c r="HB5" s="99"/>
      <c r="HC5" s="99"/>
      <c r="HD5" s="99"/>
      <c r="HE5" s="99"/>
      <c r="HF5" s="99"/>
      <c r="HG5" s="99"/>
      <c r="HH5" s="99"/>
      <c r="HI5" s="99"/>
      <c r="HJ5" s="99"/>
      <c r="HK5" s="99"/>
      <c r="HL5" s="99"/>
      <c r="HM5" s="99"/>
      <c r="HN5" s="99"/>
      <c r="HO5" s="99"/>
      <c r="HP5" s="99"/>
      <c r="HQ5" s="99"/>
      <c r="HR5" s="99"/>
      <c r="HS5" s="99"/>
      <c r="HT5" s="99"/>
      <c r="HU5" s="99"/>
      <c r="HV5" s="99"/>
      <c r="HW5" s="99"/>
      <c r="HX5" s="99"/>
      <c r="HY5" s="99"/>
      <c r="HZ5" s="99"/>
      <c r="IA5" s="99"/>
      <c r="IB5" s="99"/>
      <c r="IC5" s="99"/>
      <c r="ID5" s="99"/>
      <c r="IE5" s="99"/>
      <c r="IF5" s="99"/>
      <c r="IG5" s="99"/>
      <c r="IH5" s="99"/>
      <c r="II5" s="99"/>
      <c r="IJ5" s="99"/>
      <c r="IK5" s="99"/>
      <c r="IL5" s="99"/>
      <c r="IM5" s="99"/>
      <c r="IN5" s="99"/>
      <c r="IO5" s="99"/>
      <c r="IP5" s="99"/>
      <c r="IQ5" s="99"/>
      <c r="IR5" s="99"/>
      <c r="IS5" s="99"/>
      <c r="IT5" s="99"/>
      <c r="IU5" s="99"/>
      <c r="IV5" s="99"/>
      <c r="IW5" s="99"/>
    </row>
    <row r="6" spans="1:257">
      <c r="B6" s="167" t="s">
        <v>965</v>
      </c>
      <c r="C6" s="168">
        <v>2011</v>
      </c>
      <c r="D6" s="168">
        <v>2012</v>
      </c>
      <c r="E6" s="168">
        <v>2013</v>
      </c>
      <c r="F6" s="168">
        <v>2014</v>
      </c>
      <c r="G6" s="168">
        <v>2015</v>
      </c>
      <c r="H6" s="265">
        <v>2016</v>
      </c>
      <c r="I6" s="168">
        <v>2017</v>
      </c>
      <c r="J6" s="168">
        <v>2018</v>
      </c>
      <c r="K6" s="99"/>
      <c r="L6" s="99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99"/>
      <c r="AG6" s="99"/>
      <c r="AH6" s="99"/>
      <c r="AI6" s="99"/>
      <c r="AJ6" s="99"/>
      <c r="AK6" s="99"/>
      <c r="AL6" s="99"/>
      <c r="AM6" s="99"/>
      <c r="AN6" s="99"/>
      <c r="AO6" s="99"/>
      <c r="AP6" s="99"/>
      <c r="AQ6" s="99"/>
      <c r="AR6" s="99"/>
      <c r="AS6" s="99"/>
      <c r="AT6" s="99"/>
      <c r="AU6" s="99"/>
      <c r="AV6" s="99"/>
      <c r="AW6" s="99"/>
      <c r="AX6" s="99"/>
      <c r="AY6" s="99"/>
      <c r="AZ6" s="99"/>
      <c r="BA6" s="99"/>
      <c r="BB6" s="99"/>
      <c r="BC6" s="99"/>
      <c r="BD6" s="99"/>
      <c r="BE6" s="99"/>
      <c r="BF6" s="99"/>
      <c r="BG6" s="99"/>
      <c r="BH6" s="99"/>
      <c r="BI6" s="99"/>
      <c r="BJ6" s="99"/>
      <c r="BK6" s="99"/>
      <c r="BL6" s="99"/>
      <c r="BM6" s="99"/>
      <c r="BN6" s="99"/>
      <c r="BO6" s="99"/>
      <c r="BP6" s="99"/>
      <c r="BQ6" s="99"/>
      <c r="BR6" s="99"/>
      <c r="BS6" s="99"/>
      <c r="BT6" s="99"/>
      <c r="BU6" s="99"/>
      <c r="BV6" s="99"/>
      <c r="BW6" s="99"/>
      <c r="BX6" s="99"/>
      <c r="BY6" s="99"/>
      <c r="BZ6" s="99"/>
      <c r="CA6" s="99"/>
      <c r="CB6" s="99"/>
      <c r="CC6" s="99"/>
      <c r="CD6" s="99"/>
      <c r="CE6" s="99"/>
      <c r="CF6" s="99"/>
      <c r="CG6" s="99"/>
      <c r="CH6" s="99"/>
      <c r="CI6" s="99"/>
      <c r="CJ6" s="99"/>
      <c r="CK6" s="99"/>
      <c r="CL6" s="99"/>
      <c r="CM6" s="99"/>
      <c r="CN6" s="99"/>
      <c r="CO6" s="99"/>
      <c r="CP6" s="99"/>
      <c r="CQ6" s="99"/>
      <c r="CR6" s="99"/>
      <c r="CS6" s="99"/>
      <c r="CT6" s="99"/>
      <c r="CU6" s="99"/>
      <c r="CV6" s="99"/>
      <c r="CW6" s="99"/>
      <c r="CX6" s="99"/>
      <c r="CY6" s="99"/>
      <c r="CZ6" s="99"/>
      <c r="DA6" s="99"/>
      <c r="DB6" s="99"/>
      <c r="DC6" s="99"/>
      <c r="DD6" s="99"/>
      <c r="DE6" s="99"/>
      <c r="DF6" s="99"/>
      <c r="DG6" s="99"/>
      <c r="DH6" s="99"/>
      <c r="DI6" s="99"/>
      <c r="DJ6" s="99"/>
      <c r="DK6" s="99"/>
      <c r="DL6" s="99"/>
      <c r="DM6" s="99"/>
      <c r="DN6" s="99"/>
      <c r="DO6" s="99"/>
      <c r="DP6" s="99"/>
      <c r="DQ6" s="99"/>
      <c r="DR6" s="99"/>
      <c r="DS6" s="99"/>
      <c r="DT6" s="99"/>
      <c r="DU6" s="99"/>
      <c r="DV6" s="99"/>
      <c r="DW6" s="99"/>
      <c r="DX6" s="99"/>
      <c r="DY6" s="99"/>
      <c r="DZ6" s="99"/>
      <c r="EA6" s="99"/>
      <c r="EB6" s="99"/>
      <c r="EC6" s="99"/>
      <c r="ED6" s="99"/>
      <c r="EE6" s="99"/>
      <c r="EF6" s="99"/>
      <c r="EG6" s="99"/>
      <c r="EH6" s="99"/>
      <c r="EI6" s="99"/>
      <c r="EJ6" s="99"/>
      <c r="EK6" s="99"/>
      <c r="EL6" s="99"/>
      <c r="EM6" s="99"/>
      <c r="EN6" s="99"/>
      <c r="EO6" s="99"/>
      <c r="EP6" s="99"/>
      <c r="EQ6" s="99"/>
      <c r="ER6" s="99"/>
      <c r="ES6" s="99"/>
      <c r="ET6" s="99"/>
      <c r="EU6" s="99"/>
      <c r="EV6" s="99"/>
      <c r="EW6" s="99"/>
      <c r="EX6" s="99"/>
      <c r="EY6" s="99"/>
      <c r="EZ6" s="99"/>
      <c r="FA6" s="99"/>
      <c r="FB6" s="99"/>
      <c r="FC6" s="99"/>
      <c r="FD6" s="99"/>
      <c r="FE6" s="99"/>
      <c r="FF6" s="99"/>
      <c r="FG6" s="99"/>
      <c r="FH6" s="99"/>
      <c r="FI6" s="99"/>
      <c r="FJ6" s="99"/>
      <c r="FK6" s="99"/>
      <c r="FL6" s="99"/>
      <c r="FM6" s="99"/>
      <c r="FN6" s="99"/>
      <c r="FO6" s="99"/>
      <c r="FP6" s="99"/>
      <c r="FQ6" s="99"/>
      <c r="FR6" s="99"/>
      <c r="FS6" s="99"/>
      <c r="FT6" s="99"/>
      <c r="FU6" s="99"/>
      <c r="FV6" s="99"/>
      <c r="FW6" s="99"/>
      <c r="FX6" s="99"/>
      <c r="FY6" s="99"/>
      <c r="FZ6" s="99"/>
      <c r="GA6" s="99"/>
      <c r="GB6" s="99"/>
      <c r="GC6" s="99"/>
      <c r="GD6" s="99"/>
      <c r="GE6" s="99"/>
      <c r="GF6" s="99"/>
      <c r="GG6" s="99"/>
      <c r="GH6" s="99"/>
      <c r="GI6" s="99"/>
      <c r="GJ6" s="99"/>
      <c r="GK6" s="99"/>
      <c r="GL6" s="99"/>
      <c r="GM6" s="99"/>
      <c r="GN6" s="99"/>
      <c r="GO6" s="99"/>
      <c r="GP6" s="99"/>
      <c r="GQ6" s="99"/>
      <c r="GR6" s="99"/>
      <c r="GS6" s="99"/>
      <c r="GT6" s="99"/>
      <c r="GU6" s="99"/>
      <c r="GV6" s="99"/>
      <c r="GW6" s="99"/>
      <c r="GX6" s="99"/>
      <c r="GY6" s="99"/>
      <c r="GZ6" s="99"/>
      <c r="HA6" s="99"/>
      <c r="HB6" s="99"/>
      <c r="HC6" s="99"/>
      <c r="HD6" s="99"/>
      <c r="HE6" s="99"/>
      <c r="HF6" s="99"/>
      <c r="HG6" s="99"/>
      <c r="HH6" s="99"/>
      <c r="HI6" s="99"/>
      <c r="HJ6" s="99"/>
      <c r="HK6" s="99"/>
      <c r="HL6" s="99"/>
      <c r="HM6" s="99"/>
      <c r="HN6" s="99"/>
      <c r="HO6" s="99"/>
      <c r="HP6" s="99"/>
      <c r="HQ6" s="99"/>
      <c r="HR6" s="99"/>
      <c r="HS6" s="99"/>
      <c r="HT6" s="99"/>
      <c r="HU6" s="99"/>
      <c r="HV6" s="99"/>
      <c r="HW6" s="99"/>
      <c r="HX6" s="99"/>
      <c r="HY6" s="99"/>
      <c r="HZ6" s="99"/>
      <c r="IA6" s="99"/>
      <c r="IB6" s="99"/>
      <c r="IC6" s="99"/>
      <c r="ID6" s="99"/>
      <c r="IE6" s="99"/>
      <c r="IF6" s="99"/>
      <c r="IG6" s="99"/>
      <c r="IH6" s="99"/>
      <c r="II6" s="99"/>
      <c r="IJ6" s="99"/>
      <c r="IK6" s="99"/>
      <c r="IL6" s="99"/>
      <c r="IM6" s="99"/>
      <c r="IN6" s="99"/>
      <c r="IO6" s="99"/>
      <c r="IP6" s="99"/>
      <c r="IQ6" s="99"/>
      <c r="IR6" s="99"/>
      <c r="IS6" s="99"/>
      <c r="IT6" s="99"/>
      <c r="IU6" s="99"/>
      <c r="IV6" s="99"/>
      <c r="IW6" s="99"/>
    </row>
    <row r="7" spans="1:257">
      <c r="A7" s="101">
        <v>0</v>
      </c>
      <c r="B7" s="187" t="s">
        <v>221</v>
      </c>
      <c r="C7" s="262">
        <f>VLOOKUP($B7,'Corrected population by region'!$A$2:$K$14,COLUMN()-1,0)</f>
        <v>2050189</v>
      </c>
      <c r="D7" s="262">
        <f>VLOOKUP($B7,'Corrected population by region'!$A$2:$K$14,COLUMN()-1,0)</f>
        <v>2055496</v>
      </c>
      <c r="E7" s="262">
        <f>VLOOKUP($B7,'Corrected population by region'!$A$2:$K$14,COLUMN()-1,0)</f>
        <v>2058821</v>
      </c>
      <c r="F7" s="262">
        <f>VLOOKUP($B7,'Corrected population by region'!$A$2:$K$14,COLUMN()-1,0)</f>
        <v>2061085</v>
      </c>
      <c r="G7" s="262">
        <f>VLOOKUP($B7,'Corrected population by region'!$A$2:$K$14,COLUMN()-1,0)</f>
        <v>2062874</v>
      </c>
      <c r="H7" s="266">
        <f>VLOOKUP($B7,'Corrected population by region'!$A$2:$K$14,COLUMN()-1,0)</f>
        <v>2064188</v>
      </c>
      <c r="I7" s="262">
        <f>VLOOKUP($B7,'Corrected population by region'!$A$2:$K$14,COLUMN()-1,0)</f>
        <v>2065895</v>
      </c>
      <c r="J7" s="262">
        <f>VLOOKUP($B7,'Corrected population by region'!$A$2:$K$14,COLUMN()-1,0)</f>
        <v>2066880</v>
      </c>
      <c r="K7" s="99"/>
      <c r="L7" s="99"/>
      <c r="M7" s="99"/>
      <c r="N7" s="99"/>
      <c r="O7" s="99"/>
      <c r="P7" s="99"/>
      <c r="Q7" s="99"/>
      <c r="R7" s="99"/>
      <c r="S7" s="99"/>
      <c r="T7" s="99"/>
      <c r="U7" s="99"/>
      <c r="V7" s="99"/>
      <c r="W7" s="99"/>
      <c r="X7" s="99"/>
      <c r="Y7" s="99"/>
      <c r="Z7" s="99"/>
      <c r="AA7" s="99"/>
      <c r="AB7" s="99"/>
      <c r="AC7" s="99"/>
      <c r="AD7" s="99"/>
      <c r="AE7" s="99"/>
      <c r="AF7" s="99"/>
      <c r="AG7" s="99"/>
      <c r="AH7" s="99"/>
      <c r="AI7" s="99"/>
      <c r="AJ7" s="99"/>
      <c r="AK7" s="99"/>
      <c r="AL7" s="99"/>
      <c r="AM7" s="99"/>
      <c r="AN7" s="99"/>
      <c r="AO7" s="99"/>
      <c r="AP7" s="99"/>
      <c r="AQ7" s="99"/>
      <c r="AR7" s="99"/>
      <c r="AS7" s="99"/>
      <c r="AT7" s="99"/>
      <c r="AU7" s="99"/>
      <c r="AV7" s="99"/>
      <c r="AW7" s="99"/>
      <c r="AX7" s="99"/>
      <c r="AY7" s="99"/>
      <c r="AZ7" s="99"/>
      <c r="BA7" s="99"/>
      <c r="BB7" s="99"/>
      <c r="BC7" s="99"/>
      <c r="BD7" s="99"/>
      <c r="BE7" s="99"/>
      <c r="BF7" s="99"/>
      <c r="BG7" s="99"/>
      <c r="BH7" s="99"/>
      <c r="BI7" s="99"/>
      <c r="BJ7" s="99"/>
      <c r="BK7" s="99"/>
      <c r="BL7" s="99"/>
      <c r="BM7" s="99"/>
      <c r="BN7" s="99"/>
      <c r="BO7" s="99"/>
      <c r="BP7" s="99"/>
      <c r="BQ7" s="99"/>
      <c r="BR7" s="99"/>
      <c r="BS7" s="99"/>
      <c r="BT7" s="99"/>
      <c r="BU7" s="99"/>
      <c r="BV7" s="99"/>
      <c r="BW7" s="99"/>
      <c r="BX7" s="99"/>
      <c r="BY7" s="99"/>
      <c r="BZ7" s="99"/>
      <c r="CA7" s="99"/>
      <c r="CB7" s="99"/>
      <c r="CC7" s="99"/>
      <c r="CD7" s="99"/>
      <c r="CE7" s="99"/>
      <c r="CF7" s="99"/>
      <c r="CG7" s="99"/>
      <c r="CH7" s="99"/>
      <c r="CI7" s="99"/>
      <c r="CJ7" s="99"/>
      <c r="CK7" s="99"/>
      <c r="CL7" s="99"/>
      <c r="CM7" s="99"/>
      <c r="CN7" s="99"/>
      <c r="CO7" s="99"/>
      <c r="CP7" s="99"/>
      <c r="CQ7" s="99"/>
      <c r="CR7" s="99"/>
      <c r="CS7" s="99"/>
      <c r="CT7" s="99"/>
      <c r="CU7" s="99"/>
      <c r="CV7" s="99"/>
      <c r="CW7" s="99"/>
      <c r="CX7" s="99"/>
      <c r="CY7" s="99"/>
      <c r="CZ7" s="99"/>
      <c r="DA7" s="99"/>
      <c r="DB7" s="99"/>
      <c r="DC7" s="99"/>
      <c r="DD7" s="99"/>
      <c r="DE7" s="99"/>
      <c r="DF7" s="99"/>
      <c r="DG7" s="99"/>
      <c r="DH7" s="99"/>
      <c r="DI7" s="99"/>
      <c r="DJ7" s="99"/>
      <c r="DK7" s="99"/>
      <c r="DL7" s="99"/>
      <c r="DM7" s="99"/>
      <c r="DN7" s="99"/>
      <c r="DO7" s="99"/>
      <c r="DP7" s="99"/>
      <c r="DQ7" s="99"/>
      <c r="DR7" s="99"/>
      <c r="DS7" s="99"/>
      <c r="DT7" s="99"/>
      <c r="DU7" s="99"/>
      <c r="DV7" s="99"/>
      <c r="DW7" s="99"/>
      <c r="DX7" s="99"/>
      <c r="DY7" s="99"/>
      <c r="DZ7" s="99"/>
      <c r="EA7" s="99"/>
      <c r="EB7" s="99"/>
      <c r="EC7" s="99"/>
      <c r="ED7" s="99"/>
      <c r="EE7" s="99"/>
      <c r="EF7" s="99"/>
      <c r="EG7" s="99"/>
      <c r="EH7" s="99"/>
      <c r="EI7" s="99"/>
      <c r="EJ7" s="99"/>
      <c r="EK7" s="99"/>
      <c r="EL7" s="99"/>
      <c r="EM7" s="99"/>
      <c r="EN7" s="99"/>
      <c r="EO7" s="99"/>
      <c r="EP7" s="99"/>
      <c r="EQ7" s="99"/>
      <c r="ER7" s="99"/>
      <c r="ES7" s="99"/>
      <c r="ET7" s="99"/>
      <c r="EU7" s="99"/>
      <c r="EV7" s="99"/>
      <c r="EW7" s="99"/>
      <c r="EX7" s="99"/>
      <c r="EY7" s="99"/>
      <c r="EZ7" s="99"/>
      <c r="FA7" s="99"/>
      <c r="FB7" s="99"/>
      <c r="FC7" s="99"/>
      <c r="FD7" s="99"/>
      <c r="FE7" s="99"/>
      <c r="FF7" s="99"/>
      <c r="FG7" s="99"/>
      <c r="FH7" s="99"/>
      <c r="FI7" s="99"/>
      <c r="FJ7" s="99"/>
      <c r="FK7" s="99"/>
      <c r="FL7" s="99"/>
      <c r="FM7" s="99"/>
      <c r="FN7" s="99"/>
      <c r="FO7" s="99"/>
      <c r="FP7" s="99"/>
      <c r="FQ7" s="99"/>
      <c r="FR7" s="99"/>
      <c r="FS7" s="99"/>
      <c r="FT7" s="99"/>
      <c r="FU7" s="99"/>
      <c r="FV7" s="99"/>
      <c r="FW7" s="99"/>
      <c r="FX7" s="99"/>
      <c r="FY7" s="99"/>
      <c r="FZ7" s="99"/>
      <c r="GA7" s="99"/>
      <c r="GB7" s="99"/>
      <c r="GC7" s="99"/>
      <c r="GD7" s="99"/>
      <c r="GE7" s="99"/>
      <c r="GF7" s="99"/>
      <c r="GG7" s="99"/>
      <c r="GH7" s="99"/>
      <c r="GI7" s="99"/>
      <c r="GJ7" s="99"/>
      <c r="GK7" s="99"/>
      <c r="GL7" s="99"/>
      <c r="GM7" s="99"/>
      <c r="GN7" s="99"/>
      <c r="GO7" s="99"/>
      <c r="GP7" s="99"/>
      <c r="GQ7" s="99"/>
      <c r="GR7" s="99"/>
      <c r="GS7" s="99"/>
      <c r="GT7" s="99"/>
      <c r="GU7" s="99"/>
      <c r="GV7" s="99"/>
      <c r="GW7" s="99"/>
      <c r="GX7" s="99"/>
      <c r="GY7" s="99"/>
      <c r="GZ7" s="99"/>
      <c r="HA7" s="99"/>
      <c r="HB7" s="99"/>
      <c r="HC7" s="99"/>
      <c r="HD7" s="99"/>
      <c r="HE7" s="99"/>
      <c r="HF7" s="99"/>
      <c r="HG7" s="99"/>
      <c r="HH7" s="99"/>
      <c r="HI7" s="99"/>
      <c r="HJ7" s="99"/>
      <c r="HK7" s="99"/>
      <c r="HL7" s="99"/>
      <c r="HM7" s="99"/>
      <c r="HN7" s="99"/>
      <c r="HO7" s="99"/>
      <c r="HP7" s="99"/>
      <c r="HQ7" s="99"/>
      <c r="HR7" s="99"/>
      <c r="HS7" s="99"/>
      <c r="HT7" s="99"/>
      <c r="HU7" s="99"/>
      <c r="HV7" s="99"/>
      <c r="HW7" s="99"/>
      <c r="HX7" s="99"/>
      <c r="HY7" s="99"/>
      <c r="HZ7" s="99"/>
      <c r="IA7" s="99"/>
      <c r="IB7" s="99"/>
      <c r="IC7" s="99"/>
      <c r="ID7" s="99"/>
      <c r="IE7" s="99"/>
      <c r="IF7" s="99"/>
      <c r="IG7" s="99"/>
      <c r="IH7" s="99"/>
      <c r="II7" s="99"/>
      <c r="IJ7" s="99"/>
      <c r="IK7" s="99"/>
      <c r="IL7" s="99"/>
      <c r="IM7" s="99"/>
      <c r="IN7" s="99"/>
      <c r="IO7" s="99"/>
      <c r="IP7" s="99"/>
      <c r="IQ7" s="99"/>
      <c r="IR7" s="99"/>
      <c r="IS7" s="99"/>
      <c r="IT7" s="99"/>
      <c r="IU7" s="99"/>
      <c r="IV7" s="99"/>
      <c r="IW7" s="99"/>
    </row>
    <row r="8" spans="1:257">
      <c r="A8" s="101">
        <v>1</v>
      </c>
      <c r="B8" s="187" t="s">
        <v>278</v>
      </c>
      <c r="C8" s="262">
        <f>VLOOKUP($B8,'Corrected population by region'!$A$2:$K$14,COLUMN()-1,0)</f>
        <v>119145</v>
      </c>
      <c r="D8" s="262">
        <f>VLOOKUP($B8,'Corrected population by region'!$A$2:$K$14,COLUMN()-1,0)</f>
        <v>118988</v>
      </c>
      <c r="E8" s="262">
        <f>VLOOKUP($B8,'Corrected population by region'!$A$2:$K$14,COLUMN()-1,0)</f>
        <v>118022</v>
      </c>
      <c r="F8" s="262">
        <f>VLOOKUP($B8,'Corrected population by region'!$A$2:$K$14,COLUMN()-1,0)</f>
        <v>117133</v>
      </c>
      <c r="G8" s="262">
        <f>VLOOKUP($B8,'Corrected population by region'!$A$2:$K$14,COLUMN()-1,0)</f>
        <v>116670</v>
      </c>
      <c r="H8" s="266">
        <f>VLOOKUP($B8,'Corrected population by region'!$A$2:$K$14,COLUMN()-1,0)</f>
        <v>116078</v>
      </c>
      <c r="I8" s="262">
        <f>VLOOKUP($B8,'Corrected population by region'!$A$2:$K$14,COLUMN()-1,0)</f>
        <v>115477</v>
      </c>
      <c r="J8" s="262">
        <f>VLOOKUP($B8,'Corrected population by region'!$A$2:$K$14,COLUMN()-1,0)</f>
        <v>114776</v>
      </c>
      <c r="K8" s="99"/>
      <c r="L8" s="99"/>
      <c r="M8" s="99"/>
      <c r="N8" s="99"/>
      <c r="O8" s="99"/>
      <c r="P8" s="99"/>
      <c r="Q8" s="99"/>
      <c r="R8" s="99"/>
      <c r="S8" s="99"/>
      <c r="T8" s="99"/>
      <c r="U8" s="99"/>
      <c r="V8" s="99"/>
      <c r="W8" s="99"/>
      <c r="X8" s="99"/>
      <c r="Y8" s="99"/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  <c r="AT8" s="99"/>
      <c r="AU8" s="99"/>
      <c r="AV8" s="99"/>
      <c r="AW8" s="99"/>
      <c r="AX8" s="99"/>
      <c r="AY8" s="99"/>
      <c r="AZ8" s="99"/>
      <c r="BA8" s="99"/>
      <c r="BB8" s="99"/>
      <c r="BC8" s="99"/>
      <c r="BD8" s="99"/>
      <c r="BE8" s="99"/>
      <c r="BF8" s="99"/>
      <c r="BG8" s="99"/>
      <c r="BH8" s="99"/>
      <c r="BI8" s="99"/>
      <c r="BJ8" s="99"/>
      <c r="BK8" s="99"/>
      <c r="BL8" s="99"/>
      <c r="BM8" s="99"/>
      <c r="BN8" s="99"/>
      <c r="BO8" s="99"/>
      <c r="BP8" s="99"/>
      <c r="BQ8" s="99"/>
      <c r="BR8" s="99"/>
      <c r="BS8" s="99"/>
      <c r="BT8" s="99"/>
      <c r="BU8" s="99"/>
      <c r="BV8" s="99"/>
      <c r="BW8" s="99"/>
      <c r="BX8" s="99"/>
      <c r="BY8" s="99"/>
      <c r="BZ8" s="99"/>
      <c r="CA8" s="99"/>
      <c r="CB8" s="99"/>
      <c r="CC8" s="99"/>
      <c r="CD8" s="99"/>
      <c r="CE8" s="99"/>
      <c r="CF8" s="99"/>
      <c r="CG8" s="99"/>
      <c r="CH8" s="99"/>
      <c r="CI8" s="99"/>
      <c r="CJ8" s="99"/>
      <c r="CK8" s="99"/>
      <c r="CL8" s="99"/>
      <c r="CM8" s="99"/>
      <c r="CN8" s="99"/>
      <c r="CO8" s="99"/>
      <c r="CP8" s="99"/>
      <c r="CQ8" s="99"/>
      <c r="CR8" s="99"/>
      <c r="CS8" s="99"/>
      <c r="CT8" s="99"/>
      <c r="CU8" s="99"/>
      <c r="CV8" s="99"/>
      <c r="CW8" s="99"/>
      <c r="CX8" s="99"/>
      <c r="CY8" s="99"/>
      <c r="CZ8" s="99"/>
      <c r="DA8" s="99"/>
      <c r="DB8" s="99"/>
      <c r="DC8" s="99"/>
      <c r="DD8" s="99"/>
      <c r="DE8" s="99"/>
      <c r="DF8" s="99"/>
      <c r="DG8" s="99"/>
      <c r="DH8" s="99"/>
      <c r="DI8" s="99"/>
      <c r="DJ8" s="99"/>
      <c r="DK8" s="99"/>
      <c r="DL8" s="99"/>
      <c r="DM8" s="99"/>
      <c r="DN8" s="99"/>
      <c r="DO8" s="99"/>
      <c r="DP8" s="99"/>
      <c r="DQ8" s="99"/>
      <c r="DR8" s="99"/>
      <c r="DS8" s="99"/>
      <c r="DT8" s="99"/>
      <c r="DU8" s="99"/>
      <c r="DV8" s="99"/>
      <c r="DW8" s="99"/>
      <c r="DX8" s="99"/>
      <c r="DY8" s="99"/>
      <c r="DZ8" s="99"/>
      <c r="EA8" s="99"/>
      <c r="EB8" s="99"/>
      <c r="EC8" s="99"/>
      <c r="ED8" s="99"/>
      <c r="EE8" s="99"/>
      <c r="EF8" s="99"/>
      <c r="EG8" s="99"/>
      <c r="EH8" s="99"/>
      <c r="EI8" s="99"/>
      <c r="EJ8" s="99"/>
      <c r="EK8" s="99"/>
      <c r="EL8" s="99"/>
      <c r="EM8" s="99"/>
      <c r="EN8" s="99"/>
      <c r="EO8" s="99"/>
      <c r="EP8" s="99"/>
      <c r="EQ8" s="99"/>
      <c r="ER8" s="99"/>
      <c r="ES8" s="99"/>
      <c r="ET8" s="99"/>
      <c r="EU8" s="99"/>
      <c r="EV8" s="99"/>
      <c r="EW8" s="99"/>
      <c r="EX8" s="99"/>
      <c r="EY8" s="99"/>
      <c r="EZ8" s="99"/>
      <c r="FA8" s="99"/>
      <c r="FB8" s="99"/>
      <c r="FC8" s="99"/>
      <c r="FD8" s="99"/>
      <c r="FE8" s="99"/>
      <c r="FF8" s="99"/>
      <c r="FG8" s="99"/>
      <c r="FH8" s="99"/>
      <c r="FI8" s="99"/>
      <c r="FJ8" s="99"/>
      <c r="FK8" s="99"/>
      <c r="FL8" s="99"/>
      <c r="FM8" s="99"/>
      <c r="FN8" s="99"/>
      <c r="FO8" s="99"/>
      <c r="FP8" s="99"/>
      <c r="FQ8" s="99"/>
      <c r="FR8" s="99"/>
      <c r="FS8" s="99"/>
      <c r="FT8" s="99"/>
      <c r="FU8" s="99"/>
      <c r="FV8" s="99"/>
      <c r="FW8" s="99"/>
      <c r="FX8" s="99"/>
      <c r="FY8" s="99"/>
      <c r="FZ8" s="99"/>
      <c r="GA8" s="99"/>
      <c r="GB8" s="99"/>
      <c r="GC8" s="99"/>
      <c r="GD8" s="99"/>
      <c r="GE8" s="99"/>
      <c r="GF8" s="99"/>
      <c r="GG8" s="99"/>
      <c r="GH8" s="99"/>
      <c r="GI8" s="99"/>
      <c r="GJ8" s="99"/>
      <c r="GK8" s="99"/>
      <c r="GL8" s="99"/>
      <c r="GM8" s="99"/>
      <c r="GN8" s="99"/>
      <c r="GO8" s="99"/>
      <c r="GP8" s="99"/>
      <c r="GQ8" s="99"/>
      <c r="GR8" s="99"/>
      <c r="GS8" s="99"/>
      <c r="GT8" s="99"/>
      <c r="GU8" s="99"/>
      <c r="GV8" s="99"/>
      <c r="GW8" s="99"/>
      <c r="GX8" s="99"/>
      <c r="GY8" s="99"/>
      <c r="GZ8" s="99"/>
      <c r="HA8" s="99"/>
      <c r="HB8" s="99"/>
      <c r="HC8" s="99"/>
      <c r="HD8" s="99"/>
      <c r="HE8" s="99"/>
      <c r="HF8" s="99"/>
      <c r="HG8" s="99"/>
      <c r="HH8" s="99"/>
      <c r="HI8" s="99"/>
      <c r="HJ8" s="99"/>
      <c r="HK8" s="99"/>
      <c r="HL8" s="99"/>
      <c r="HM8" s="99"/>
      <c r="HN8" s="99"/>
      <c r="HO8" s="99"/>
      <c r="HP8" s="99"/>
      <c r="HQ8" s="99"/>
      <c r="HR8" s="99"/>
      <c r="HS8" s="99"/>
      <c r="HT8" s="99"/>
      <c r="HU8" s="99"/>
      <c r="HV8" s="99"/>
      <c r="HW8" s="99"/>
      <c r="HX8" s="99"/>
      <c r="HY8" s="99"/>
      <c r="HZ8" s="99"/>
      <c r="IA8" s="99"/>
      <c r="IB8" s="99"/>
      <c r="IC8" s="99"/>
      <c r="ID8" s="99"/>
      <c r="IE8" s="99"/>
      <c r="IF8" s="99"/>
      <c r="IG8" s="99"/>
      <c r="IH8" s="99"/>
      <c r="II8" s="99"/>
      <c r="IJ8" s="99"/>
      <c r="IK8" s="99"/>
      <c r="IL8" s="99"/>
      <c r="IM8" s="99"/>
      <c r="IN8" s="99"/>
      <c r="IO8" s="99"/>
      <c r="IP8" s="99"/>
      <c r="IQ8" s="99"/>
      <c r="IR8" s="99"/>
      <c r="IS8" s="99"/>
      <c r="IT8" s="99"/>
      <c r="IU8" s="99"/>
      <c r="IV8" s="99"/>
      <c r="IW8" s="99"/>
    </row>
    <row r="9" spans="1:257">
      <c r="A9" s="101">
        <f>A8+1</f>
        <v>2</v>
      </c>
      <c r="B9" s="187" t="s">
        <v>335</v>
      </c>
      <c r="C9" s="262">
        <f>VLOOKUP($B9,'Corrected population by region'!$A$2:$K$14,COLUMN()-1,0)</f>
        <v>323119</v>
      </c>
      <c r="D9" s="262">
        <f>VLOOKUP($B9,'Corrected population by region'!$A$2:$K$14,COLUMN()-1,0)</f>
        <v>323534</v>
      </c>
      <c r="E9" s="262">
        <f>VLOOKUP($B9,'Corrected population by region'!$A$2:$K$14,COLUMN()-1,0)</f>
        <v>323238</v>
      </c>
      <c r="F9" s="262">
        <f>VLOOKUP($B9,'Corrected population by region'!$A$2:$K$14,COLUMN()-1,0)</f>
        <v>323328</v>
      </c>
      <c r="G9" s="262">
        <f>VLOOKUP($B9,'Corrected population by region'!$A$2:$K$14,COLUMN()-1,0)</f>
        <v>323356</v>
      </c>
      <c r="H9" s="266">
        <f>VLOOKUP($B9,'Corrected population by region'!$A$2:$K$14,COLUMN()-1,0)</f>
        <v>322553</v>
      </c>
      <c r="I9" s="262">
        <f>VLOOKUP($B9,'Corrected population by region'!$A$2:$K$14,COLUMN()-1,0)</f>
        <v>322043</v>
      </c>
      <c r="J9" s="262">
        <f>VLOOKUP($B9,'Corrected population by region'!$A$2:$K$14,COLUMN()-1,0)</f>
        <v>322058</v>
      </c>
      <c r="K9" s="99"/>
      <c r="L9" s="99"/>
      <c r="M9" s="99"/>
      <c r="N9" s="99"/>
      <c r="O9" s="99"/>
      <c r="P9" s="99"/>
      <c r="Q9" s="99"/>
      <c r="R9" s="99"/>
      <c r="S9" s="99"/>
      <c r="T9" s="99"/>
      <c r="U9" s="99"/>
      <c r="V9" s="99"/>
      <c r="W9" s="99"/>
      <c r="X9" s="99"/>
      <c r="Y9" s="99"/>
      <c r="Z9" s="99"/>
      <c r="AA9" s="99"/>
      <c r="AB9" s="99"/>
      <c r="AC9" s="99"/>
      <c r="AD9" s="99"/>
      <c r="AE9" s="99"/>
      <c r="AF9" s="99"/>
      <c r="AG9" s="99"/>
      <c r="AH9" s="99"/>
      <c r="AI9" s="99"/>
      <c r="AJ9" s="99"/>
      <c r="AK9" s="99"/>
      <c r="AL9" s="99"/>
      <c r="AM9" s="99"/>
      <c r="AN9" s="99"/>
      <c r="AO9" s="99"/>
      <c r="AP9" s="99"/>
      <c r="AQ9" s="99"/>
      <c r="AR9" s="99"/>
      <c r="AS9" s="99"/>
      <c r="AT9" s="99"/>
      <c r="AU9" s="99"/>
      <c r="AV9" s="99"/>
      <c r="AW9" s="99"/>
      <c r="AX9" s="99"/>
      <c r="AY9" s="99"/>
      <c r="AZ9" s="99"/>
      <c r="BA9" s="99"/>
      <c r="BB9" s="99"/>
      <c r="BC9" s="99"/>
      <c r="BD9" s="99"/>
      <c r="BE9" s="99"/>
      <c r="BF9" s="99"/>
      <c r="BG9" s="99"/>
      <c r="BH9" s="99"/>
      <c r="BI9" s="99"/>
      <c r="BJ9" s="99"/>
      <c r="BK9" s="99"/>
      <c r="BL9" s="99"/>
      <c r="BM9" s="99"/>
      <c r="BN9" s="99"/>
      <c r="BO9" s="99"/>
      <c r="BP9" s="99"/>
      <c r="BQ9" s="99"/>
      <c r="BR9" s="99"/>
      <c r="BS9" s="99"/>
      <c r="BT9" s="99"/>
      <c r="BU9" s="99"/>
      <c r="BV9" s="99"/>
      <c r="BW9" s="99"/>
      <c r="BX9" s="99"/>
      <c r="BY9" s="99"/>
      <c r="BZ9" s="99"/>
      <c r="CA9" s="99"/>
      <c r="CB9" s="99"/>
      <c r="CC9" s="99"/>
      <c r="CD9" s="99"/>
      <c r="CE9" s="99"/>
      <c r="CF9" s="99"/>
      <c r="CG9" s="99"/>
      <c r="CH9" s="99"/>
      <c r="CI9" s="99"/>
      <c r="CJ9" s="99"/>
      <c r="CK9" s="99"/>
      <c r="CL9" s="99"/>
      <c r="CM9" s="99"/>
      <c r="CN9" s="99"/>
      <c r="CO9" s="99"/>
      <c r="CP9" s="99"/>
      <c r="CQ9" s="99"/>
      <c r="CR9" s="99"/>
      <c r="CS9" s="99"/>
      <c r="CT9" s="99"/>
      <c r="CU9" s="99"/>
      <c r="CV9" s="99"/>
      <c r="CW9" s="99"/>
      <c r="CX9" s="99"/>
      <c r="CY9" s="99"/>
      <c r="CZ9" s="99"/>
      <c r="DA9" s="99"/>
      <c r="DB9" s="99"/>
      <c r="DC9" s="99"/>
      <c r="DD9" s="99"/>
      <c r="DE9" s="99"/>
      <c r="DF9" s="99"/>
      <c r="DG9" s="99"/>
      <c r="DH9" s="99"/>
      <c r="DI9" s="99"/>
      <c r="DJ9" s="99"/>
      <c r="DK9" s="99"/>
      <c r="DL9" s="99"/>
      <c r="DM9" s="99"/>
      <c r="DN9" s="99"/>
      <c r="DO9" s="99"/>
      <c r="DP9" s="99"/>
      <c r="DQ9" s="99"/>
      <c r="DR9" s="99"/>
      <c r="DS9" s="99"/>
      <c r="DT9" s="99"/>
      <c r="DU9" s="99"/>
      <c r="DV9" s="99"/>
      <c r="DW9" s="99"/>
      <c r="DX9" s="99"/>
      <c r="DY9" s="99"/>
      <c r="DZ9" s="99"/>
      <c r="EA9" s="99"/>
      <c r="EB9" s="99"/>
      <c r="EC9" s="99"/>
      <c r="ED9" s="99"/>
      <c r="EE9" s="99"/>
      <c r="EF9" s="99"/>
      <c r="EG9" s="99"/>
      <c r="EH9" s="99"/>
      <c r="EI9" s="99"/>
      <c r="EJ9" s="99"/>
      <c r="EK9" s="99"/>
      <c r="EL9" s="99"/>
      <c r="EM9" s="99"/>
      <c r="EN9" s="99"/>
      <c r="EO9" s="99"/>
      <c r="EP9" s="99"/>
      <c r="EQ9" s="99"/>
      <c r="ER9" s="99"/>
      <c r="ES9" s="99"/>
      <c r="ET9" s="99"/>
      <c r="EU9" s="99"/>
      <c r="EV9" s="99"/>
      <c r="EW9" s="99"/>
      <c r="EX9" s="99"/>
      <c r="EY9" s="99"/>
      <c r="EZ9" s="99"/>
      <c r="FA9" s="99"/>
      <c r="FB9" s="99"/>
      <c r="FC9" s="99"/>
      <c r="FD9" s="99"/>
      <c r="FE9" s="99"/>
      <c r="FF9" s="99"/>
      <c r="FG9" s="99"/>
      <c r="FH9" s="99"/>
      <c r="FI9" s="99"/>
      <c r="FJ9" s="99"/>
      <c r="FK9" s="99"/>
      <c r="FL9" s="99"/>
      <c r="FM9" s="99"/>
      <c r="FN9" s="99"/>
      <c r="FO9" s="99"/>
      <c r="FP9" s="99"/>
      <c r="FQ9" s="99"/>
      <c r="FR9" s="99"/>
      <c r="FS9" s="99"/>
      <c r="FT9" s="99"/>
      <c r="FU9" s="99"/>
      <c r="FV9" s="99"/>
      <c r="FW9" s="99"/>
      <c r="FX9" s="99"/>
      <c r="FY9" s="99"/>
      <c r="FZ9" s="99"/>
      <c r="GA9" s="99"/>
      <c r="GB9" s="99"/>
      <c r="GC9" s="99"/>
      <c r="GD9" s="99"/>
      <c r="GE9" s="99"/>
      <c r="GF9" s="99"/>
      <c r="GG9" s="99"/>
      <c r="GH9" s="99"/>
      <c r="GI9" s="99"/>
      <c r="GJ9" s="99"/>
      <c r="GK9" s="99"/>
      <c r="GL9" s="99"/>
      <c r="GM9" s="99"/>
      <c r="GN9" s="99"/>
      <c r="GO9" s="99"/>
      <c r="GP9" s="99"/>
      <c r="GQ9" s="99"/>
      <c r="GR9" s="99"/>
      <c r="GS9" s="99"/>
      <c r="GT9" s="99"/>
      <c r="GU9" s="99"/>
      <c r="GV9" s="99"/>
      <c r="GW9" s="99"/>
      <c r="GX9" s="99"/>
      <c r="GY9" s="99"/>
      <c r="GZ9" s="99"/>
      <c r="HA9" s="99"/>
      <c r="HB9" s="99"/>
      <c r="HC9" s="99"/>
      <c r="HD9" s="99"/>
      <c r="HE9" s="99"/>
      <c r="HF9" s="99"/>
      <c r="HG9" s="99"/>
      <c r="HH9" s="99"/>
      <c r="HI9" s="99"/>
      <c r="HJ9" s="99"/>
      <c r="HK9" s="99"/>
      <c r="HL9" s="99"/>
      <c r="HM9" s="99"/>
      <c r="HN9" s="99"/>
      <c r="HO9" s="99"/>
      <c r="HP9" s="99"/>
      <c r="HQ9" s="99"/>
      <c r="HR9" s="99"/>
      <c r="HS9" s="99"/>
      <c r="HT9" s="99"/>
      <c r="HU9" s="99"/>
      <c r="HV9" s="99"/>
      <c r="HW9" s="99"/>
      <c r="HX9" s="99"/>
      <c r="HY9" s="99"/>
      <c r="HZ9" s="99"/>
      <c r="IA9" s="99"/>
      <c r="IB9" s="99"/>
      <c r="IC9" s="99"/>
      <c r="ID9" s="99"/>
      <c r="IE9" s="99"/>
      <c r="IF9" s="99"/>
      <c r="IG9" s="99"/>
      <c r="IH9" s="99"/>
      <c r="II9" s="99"/>
      <c r="IJ9" s="99"/>
      <c r="IK9" s="99"/>
      <c r="IL9" s="99"/>
      <c r="IM9" s="99"/>
      <c r="IN9" s="99"/>
      <c r="IO9" s="99"/>
      <c r="IP9" s="99"/>
      <c r="IQ9" s="99"/>
      <c r="IR9" s="99"/>
      <c r="IS9" s="99"/>
      <c r="IT9" s="99"/>
      <c r="IU9" s="99"/>
      <c r="IV9" s="99"/>
      <c r="IW9" s="99"/>
    </row>
    <row r="10" spans="1:257">
      <c r="A10" s="101">
        <f t="shared" ref="A10:A19" si="0">A9+1</f>
        <v>3</v>
      </c>
      <c r="B10" s="187" t="s">
        <v>392</v>
      </c>
      <c r="C10" s="262">
        <f>VLOOKUP($B10,'Corrected population by region'!$A$2:$K$14,COLUMN()-1,0)</f>
        <v>72494</v>
      </c>
      <c r="D10" s="262">
        <f>VLOOKUP($B10,'Corrected population by region'!$A$2:$K$14,COLUMN()-1,0)</f>
        <v>72364</v>
      </c>
      <c r="E10" s="262">
        <f>VLOOKUP($B10,'Corrected population by region'!$A$2:$K$14,COLUMN()-1,0)</f>
        <v>72100</v>
      </c>
      <c r="F10" s="262">
        <f>VLOOKUP($B10,'Corrected population by region'!$A$2:$K$14,COLUMN()-1,0)</f>
        <v>71546</v>
      </c>
      <c r="G10" s="262">
        <f>VLOOKUP($B10,'Corrected population by region'!$A$2:$K$14,COLUMN()-1,0)</f>
        <v>71303</v>
      </c>
      <c r="H10" s="266">
        <f>VLOOKUP($B10,'Corrected population by region'!$A$2:$K$14,COLUMN()-1,0)</f>
        <v>71040</v>
      </c>
      <c r="I10" s="262">
        <f>VLOOKUP($B10,'Corrected population by region'!$A$2:$K$14,COLUMN()-1,0)</f>
        <v>70761</v>
      </c>
      <c r="J10" s="262">
        <f>VLOOKUP($B10,'Corrected population by region'!$A$2:$K$14,COLUMN()-1,0)</f>
        <v>70550</v>
      </c>
      <c r="K10" s="99"/>
      <c r="L10" s="99"/>
      <c r="M10" s="99"/>
      <c r="N10" s="99"/>
      <c r="O10" s="99"/>
      <c r="P10" s="99"/>
      <c r="Q10" s="99"/>
      <c r="R10" s="99"/>
      <c r="S10" s="99"/>
      <c r="T10" s="99"/>
      <c r="U10" s="99"/>
      <c r="V10" s="99"/>
      <c r="W10" s="99"/>
      <c r="X10" s="99"/>
      <c r="Y10" s="99"/>
      <c r="Z10" s="99"/>
      <c r="AA10" s="99"/>
      <c r="AB10" s="99"/>
      <c r="AC10" s="99"/>
      <c r="AD10" s="99"/>
      <c r="AE10" s="99"/>
      <c r="AF10" s="99"/>
      <c r="AG10" s="99"/>
      <c r="AH10" s="99"/>
      <c r="AI10" s="99"/>
      <c r="AJ10" s="99"/>
      <c r="AK10" s="99"/>
      <c r="AL10" s="99"/>
      <c r="AM10" s="99"/>
      <c r="AN10" s="99"/>
      <c r="AO10" s="99"/>
      <c r="AP10" s="99"/>
      <c r="AQ10" s="99"/>
      <c r="AR10" s="99"/>
      <c r="AS10" s="99"/>
      <c r="AT10" s="99"/>
      <c r="AU10" s="99"/>
      <c r="AV10" s="99"/>
      <c r="AW10" s="99"/>
      <c r="AX10" s="99"/>
      <c r="AY10" s="99"/>
      <c r="AZ10" s="99"/>
      <c r="BA10" s="99"/>
      <c r="BB10" s="99"/>
      <c r="BC10" s="99"/>
      <c r="BD10" s="99"/>
      <c r="BE10" s="99"/>
      <c r="BF10" s="99"/>
      <c r="BG10" s="99"/>
      <c r="BH10" s="99"/>
      <c r="BI10" s="99"/>
      <c r="BJ10" s="99"/>
      <c r="BK10" s="99"/>
      <c r="BL10" s="99"/>
      <c r="BM10" s="99"/>
      <c r="BN10" s="99"/>
      <c r="BO10" s="99"/>
      <c r="BP10" s="99"/>
      <c r="BQ10" s="99"/>
      <c r="BR10" s="99"/>
      <c r="BS10" s="99"/>
      <c r="BT10" s="99"/>
      <c r="BU10" s="99"/>
      <c r="BV10" s="99"/>
      <c r="BW10" s="99"/>
      <c r="BX10" s="99"/>
      <c r="BY10" s="99"/>
      <c r="BZ10" s="99"/>
      <c r="CA10" s="99"/>
      <c r="CB10" s="99"/>
      <c r="CC10" s="99"/>
      <c r="CD10" s="99"/>
      <c r="CE10" s="99"/>
      <c r="CF10" s="99"/>
      <c r="CG10" s="99"/>
      <c r="CH10" s="99"/>
      <c r="CI10" s="99"/>
      <c r="CJ10" s="99"/>
      <c r="CK10" s="99"/>
      <c r="CL10" s="99"/>
      <c r="CM10" s="99"/>
      <c r="CN10" s="99"/>
      <c r="CO10" s="99"/>
      <c r="CP10" s="99"/>
      <c r="CQ10" s="99"/>
      <c r="CR10" s="99"/>
      <c r="CS10" s="99"/>
      <c r="CT10" s="99"/>
      <c r="CU10" s="99"/>
      <c r="CV10" s="99"/>
      <c r="CW10" s="99"/>
      <c r="CX10" s="99"/>
      <c r="CY10" s="99"/>
      <c r="CZ10" s="99"/>
      <c r="DA10" s="99"/>
      <c r="DB10" s="99"/>
      <c r="DC10" s="99"/>
      <c r="DD10" s="99"/>
      <c r="DE10" s="99"/>
      <c r="DF10" s="99"/>
      <c r="DG10" s="99"/>
      <c r="DH10" s="99"/>
      <c r="DI10" s="99"/>
      <c r="DJ10" s="99"/>
      <c r="DK10" s="99"/>
      <c r="DL10" s="99"/>
      <c r="DM10" s="99"/>
      <c r="DN10" s="99"/>
      <c r="DO10" s="99"/>
      <c r="DP10" s="99"/>
      <c r="DQ10" s="99"/>
      <c r="DR10" s="99"/>
      <c r="DS10" s="99"/>
      <c r="DT10" s="99"/>
      <c r="DU10" s="99"/>
      <c r="DV10" s="99"/>
      <c r="DW10" s="99"/>
      <c r="DX10" s="99"/>
      <c r="DY10" s="99"/>
      <c r="DZ10" s="99"/>
      <c r="EA10" s="99"/>
      <c r="EB10" s="99"/>
      <c r="EC10" s="99"/>
      <c r="ED10" s="99"/>
      <c r="EE10" s="99"/>
      <c r="EF10" s="99"/>
      <c r="EG10" s="99"/>
      <c r="EH10" s="99"/>
      <c r="EI10" s="99"/>
      <c r="EJ10" s="99"/>
      <c r="EK10" s="99"/>
      <c r="EL10" s="99"/>
      <c r="EM10" s="99"/>
      <c r="EN10" s="99"/>
      <c r="EO10" s="99"/>
      <c r="EP10" s="99"/>
      <c r="EQ10" s="99"/>
      <c r="ER10" s="99"/>
      <c r="ES10" s="99"/>
      <c r="ET10" s="99"/>
      <c r="EU10" s="99"/>
      <c r="EV10" s="99"/>
      <c r="EW10" s="99"/>
      <c r="EX10" s="99"/>
      <c r="EY10" s="99"/>
      <c r="EZ10" s="99"/>
      <c r="FA10" s="99"/>
      <c r="FB10" s="99"/>
      <c r="FC10" s="99"/>
      <c r="FD10" s="99"/>
      <c r="FE10" s="99"/>
      <c r="FF10" s="99"/>
      <c r="FG10" s="99"/>
      <c r="FH10" s="99"/>
      <c r="FI10" s="99"/>
      <c r="FJ10" s="99"/>
      <c r="FK10" s="99"/>
      <c r="FL10" s="99"/>
      <c r="FM10" s="99"/>
      <c r="FN10" s="99"/>
      <c r="FO10" s="99"/>
      <c r="FP10" s="99"/>
      <c r="FQ10" s="99"/>
      <c r="FR10" s="99"/>
      <c r="FS10" s="99"/>
      <c r="FT10" s="99"/>
      <c r="FU10" s="99"/>
      <c r="FV10" s="99"/>
      <c r="FW10" s="99"/>
      <c r="FX10" s="99"/>
      <c r="FY10" s="99"/>
      <c r="FZ10" s="99"/>
      <c r="GA10" s="99"/>
      <c r="GB10" s="99"/>
      <c r="GC10" s="99"/>
      <c r="GD10" s="99"/>
      <c r="GE10" s="99"/>
      <c r="GF10" s="99"/>
      <c r="GG10" s="99"/>
      <c r="GH10" s="99"/>
      <c r="GI10" s="99"/>
      <c r="GJ10" s="99"/>
      <c r="GK10" s="99"/>
      <c r="GL10" s="99"/>
      <c r="GM10" s="99"/>
      <c r="GN10" s="99"/>
      <c r="GO10" s="99"/>
      <c r="GP10" s="99"/>
      <c r="GQ10" s="99"/>
      <c r="GR10" s="99"/>
      <c r="GS10" s="99"/>
      <c r="GT10" s="99"/>
      <c r="GU10" s="99"/>
      <c r="GV10" s="99"/>
      <c r="GW10" s="99"/>
      <c r="GX10" s="99"/>
      <c r="GY10" s="99"/>
      <c r="GZ10" s="99"/>
      <c r="HA10" s="99"/>
      <c r="HB10" s="99"/>
      <c r="HC10" s="99"/>
      <c r="HD10" s="99"/>
      <c r="HE10" s="99"/>
      <c r="HF10" s="99"/>
      <c r="HG10" s="99"/>
      <c r="HH10" s="99"/>
      <c r="HI10" s="99"/>
      <c r="HJ10" s="99"/>
      <c r="HK10" s="99"/>
      <c r="HL10" s="99"/>
      <c r="HM10" s="99"/>
      <c r="HN10" s="99"/>
      <c r="HO10" s="99"/>
      <c r="HP10" s="99"/>
      <c r="HQ10" s="99"/>
      <c r="HR10" s="99"/>
      <c r="HS10" s="99"/>
      <c r="HT10" s="99"/>
      <c r="HU10" s="99"/>
      <c r="HV10" s="99"/>
      <c r="HW10" s="99"/>
      <c r="HX10" s="99"/>
      <c r="HY10" s="99"/>
      <c r="HZ10" s="99"/>
      <c r="IA10" s="99"/>
      <c r="IB10" s="99"/>
      <c r="IC10" s="99"/>
      <c r="ID10" s="99"/>
      <c r="IE10" s="99"/>
      <c r="IF10" s="99"/>
      <c r="IG10" s="99"/>
      <c r="IH10" s="99"/>
      <c r="II10" s="99"/>
      <c r="IJ10" s="99"/>
      <c r="IK10" s="99"/>
      <c r="IL10" s="99"/>
      <c r="IM10" s="99"/>
      <c r="IN10" s="99"/>
      <c r="IO10" s="99"/>
      <c r="IP10" s="99"/>
      <c r="IQ10" s="99"/>
      <c r="IR10" s="99"/>
      <c r="IS10" s="99"/>
      <c r="IT10" s="99"/>
      <c r="IU10" s="99"/>
      <c r="IV10" s="99"/>
      <c r="IW10" s="99"/>
    </row>
    <row r="11" spans="1:257">
      <c r="A11" s="101">
        <f t="shared" si="0"/>
        <v>4</v>
      </c>
      <c r="B11" s="187" t="s">
        <v>449</v>
      </c>
      <c r="C11" s="262">
        <f>VLOOKUP($B11,'Corrected population by region'!$A$2:$K$14,COLUMN()-1,0)</f>
        <v>253845</v>
      </c>
      <c r="D11" s="262">
        <f>VLOOKUP($B11,'Corrected population by region'!$A$2:$K$14,COLUMN()-1,0)</f>
        <v>254382</v>
      </c>
      <c r="E11" s="262">
        <f>VLOOKUP($B11,'Corrected population by region'!$A$2:$K$14,COLUMN()-1,0)</f>
        <v>254417</v>
      </c>
      <c r="F11" s="262">
        <f>VLOOKUP($B11,'Corrected population by region'!$A$2:$K$14,COLUMN()-1,0)</f>
        <v>254131</v>
      </c>
      <c r="G11" s="262">
        <f>VLOOKUP($B11,'Corrected population by region'!$A$2:$K$14,COLUMN()-1,0)</f>
        <v>253975</v>
      </c>
      <c r="H11" s="266">
        <f>VLOOKUP($B11,'Corrected population by region'!$A$2:$K$14,COLUMN()-1,0)</f>
        <v>254318</v>
      </c>
      <c r="I11" s="262">
        <f>VLOOKUP($B11,'Corrected population by region'!$A$2:$K$14,COLUMN()-1,0)</f>
        <v>254761</v>
      </c>
      <c r="J11" s="262">
        <f>VLOOKUP($B11,'Corrected population by region'!$A$2:$K$14,COLUMN()-1,0)</f>
        <v>254760</v>
      </c>
    </row>
    <row r="12" spans="1:257">
      <c r="A12" s="101">
        <f t="shared" si="0"/>
        <v>5</v>
      </c>
      <c r="B12" s="187" t="s">
        <v>506</v>
      </c>
      <c r="C12" s="262">
        <f>VLOOKUP($B12,'Corrected population by region'!$A$2:$K$14,COLUMN()-1,0)</f>
        <v>59085</v>
      </c>
      <c r="D12" s="262">
        <f>VLOOKUP($B12,'Corrected population by region'!$A$2:$K$14,COLUMN()-1,0)</f>
        <v>58826</v>
      </c>
      <c r="E12" s="262">
        <f>VLOOKUP($B12,'Corrected population by region'!$A$2:$K$14,COLUMN()-1,0)</f>
        <v>58519</v>
      </c>
      <c r="F12" s="262">
        <f>VLOOKUP($B12,'Corrected population by region'!$A$2:$K$14,COLUMN()-1,0)</f>
        <v>58037</v>
      </c>
      <c r="G12" s="262">
        <f>VLOOKUP($B12,'Corrected population by region'!$A$2:$K$14,COLUMN()-1,0)</f>
        <v>57711</v>
      </c>
      <c r="H12" s="266">
        <f>VLOOKUP($B12,'Corrected population by region'!$A$2:$K$14,COLUMN()-1,0)</f>
        <v>57404</v>
      </c>
      <c r="I12" s="262">
        <f>VLOOKUP($B12,'Corrected population by region'!$A$2:$K$14,COLUMN()-1,0)</f>
        <v>57280</v>
      </c>
      <c r="J12" s="262">
        <f>VLOOKUP($B12,'Corrected population by region'!$A$2:$K$14,COLUMN()-1,0)</f>
        <v>57061</v>
      </c>
    </row>
    <row r="13" spans="1:257">
      <c r="A13" s="101">
        <f t="shared" si="0"/>
        <v>6</v>
      </c>
      <c r="B13" s="187" t="s">
        <v>563</v>
      </c>
      <c r="C13" s="262">
        <f>VLOOKUP($B13,'Corrected population by region'!$A$2:$K$14,COLUMN()-1,0)</f>
        <v>76048</v>
      </c>
      <c r="D13" s="262">
        <f>VLOOKUP($B13,'Corrected population by region'!$A$2:$K$14,COLUMN()-1,0)</f>
        <v>76035</v>
      </c>
      <c r="E13" s="262">
        <f>VLOOKUP($B13,'Corrected population by region'!$A$2:$K$14,COLUMN()-1,0)</f>
        <v>76011</v>
      </c>
      <c r="F13" s="262">
        <f>VLOOKUP($B13,'Corrected population by region'!$A$2:$K$14,COLUMN()-1,0)</f>
        <v>75680</v>
      </c>
      <c r="G13" s="262">
        <f>VLOOKUP($B13,'Corrected population by region'!$A$2:$K$14,COLUMN()-1,0)</f>
        <v>75619</v>
      </c>
      <c r="H13" s="266">
        <f>VLOOKUP($B13,'Corrected population by region'!$A$2:$K$14,COLUMN()-1,0)</f>
        <v>75711</v>
      </c>
      <c r="I13" s="262">
        <f>VLOOKUP($B13,'Corrected population by region'!$A$2:$K$14,COLUMN()-1,0)</f>
        <v>75544</v>
      </c>
      <c r="J13" s="262">
        <f>VLOOKUP($B13,'Corrected population by region'!$A$2:$K$14,COLUMN()-1,0)</f>
        <v>75359</v>
      </c>
    </row>
    <row r="14" spans="1:257">
      <c r="A14" s="101">
        <f t="shared" si="0"/>
        <v>7</v>
      </c>
      <c r="B14" s="187" t="s">
        <v>620</v>
      </c>
      <c r="C14" s="262">
        <f>VLOOKUP($B14,'Corrected population by region'!$A$2:$K$14,COLUMN()-1,0)</f>
        <v>142483</v>
      </c>
      <c r="D14" s="262">
        <f>VLOOKUP($B14,'Corrected population by region'!$A$2:$K$14,COLUMN()-1,0)</f>
        <v>142680</v>
      </c>
      <c r="E14" s="262">
        <f>VLOOKUP($B14,'Corrected population by region'!$A$2:$K$14,COLUMN()-1,0)</f>
        <v>142509</v>
      </c>
      <c r="F14" s="262">
        <f>VLOOKUP($B14,'Corrected population by region'!$A$2:$K$14,COLUMN()-1,0)</f>
        <v>142405</v>
      </c>
      <c r="G14" s="262">
        <f>VLOOKUP($B14,'Corrected population by region'!$A$2:$K$14,COLUMN()-1,0)</f>
        <v>142373</v>
      </c>
      <c r="H14" s="266">
        <f>VLOOKUP($B14,'Corrected population by region'!$A$2:$K$14,COLUMN()-1,0)</f>
        <v>142566</v>
      </c>
      <c r="I14" s="262">
        <f>VLOOKUP($B14,'Corrected population by region'!$A$2:$K$14,COLUMN()-1,0)</f>
        <v>142711</v>
      </c>
      <c r="J14" s="262">
        <f>VLOOKUP($B14,'Corrected population by region'!$A$2:$K$14,COLUMN()-1,0)</f>
        <v>142819</v>
      </c>
    </row>
    <row r="15" spans="1:257">
      <c r="A15" s="101">
        <f t="shared" si="0"/>
        <v>8</v>
      </c>
      <c r="B15" s="187" t="s">
        <v>677</v>
      </c>
      <c r="C15" s="262">
        <f>VLOOKUP($B15,'Corrected population by region'!$A$2:$K$14,COLUMN()-1,0)</f>
        <v>52287</v>
      </c>
      <c r="D15" s="262">
        <f>VLOOKUP($B15,'Corrected population by region'!$A$2:$K$14,COLUMN()-1,0)</f>
        <v>52387</v>
      </c>
      <c r="E15" s="262">
        <f>VLOOKUP($B15,'Corrected population by region'!$A$2:$K$14,COLUMN()-1,0)</f>
        <v>52382</v>
      </c>
      <c r="F15" s="262">
        <f>VLOOKUP($B15,'Corrected population by region'!$A$2:$K$14,COLUMN()-1,0)</f>
        <v>52449</v>
      </c>
      <c r="G15" s="262">
        <f>VLOOKUP($B15,'Corrected population by region'!$A$2:$K$14,COLUMN()-1,0)</f>
        <v>52538</v>
      </c>
      <c r="H15" s="266">
        <f>VLOOKUP($B15,'Corrected population by region'!$A$2:$K$14,COLUMN()-1,0)</f>
        <v>52523</v>
      </c>
      <c r="I15" s="262">
        <f>VLOOKUP($B15,'Corrected population by region'!$A$2:$K$14,COLUMN()-1,0)</f>
        <v>52582</v>
      </c>
      <c r="J15" s="262">
        <f>VLOOKUP($B15,'Corrected population by region'!$A$2:$K$14,COLUMN()-1,0)</f>
        <v>52334</v>
      </c>
    </row>
    <row r="16" spans="1:257">
      <c r="A16" s="101">
        <f t="shared" si="0"/>
        <v>9</v>
      </c>
      <c r="B16" s="187" t="s">
        <v>734</v>
      </c>
      <c r="C16" s="262">
        <f>VLOOKUP($B16,'Corrected population by region'!$A$2:$K$14,COLUMN()-1,0)</f>
        <v>518350</v>
      </c>
      <c r="D16" s="262">
        <f>VLOOKUP($B16,'Corrected population by region'!$A$2:$K$14,COLUMN()-1,0)</f>
        <v>521584</v>
      </c>
      <c r="E16" s="262">
        <f>VLOOKUP($B16,'Corrected population by region'!$A$2:$K$14,COLUMN()-1,0)</f>
        <v>526701</v>
      </c>
      <c r="F16" s="262">
        <f>VLOOKUP($B16,'Corrected population by region'!$A$2:$K$14,COLUMN()-1,0)</f>
        <v>531260</v>
      </c>
      <c r="G16" s="262">
        <f>VLOOKUP($B16,'Corrected population by region'!$A$2:$K$14,COLUMN()-1,0)</f>
        <v>534518</v>
      </c>
      <c r="H16" s="266">
        <f>VLOOKUP($B16,'Corrected population by region'!$A$2:$K$14,COLUMN()-1,0)</f>
        <v>537023</v>
      </c>
      <c r="I16" s="262">
        <f>VLOOKUP($B16,'Corrected population by region'!$A$2:$K$14,COLUMN()-1,0)</f>
        <v>539672</v>
      </c>
      <c r="J16" s="262">
        <f>VLOOKUP($B16,'Corrected population by region'!$A$2:$K$14,COLUMN()-1,0)</f>
        <v>542306</v>
      </c>
    </row>
    <row r="17" spans="1:10">
      <c r="A17" s="101">
        <f t="shared" si="0"/>
        <v>10</v>
      </c>
      <c r="B17" s="187" t="s">
        <v>791</v>
      </c>
      <c r="C17" s="262">
        <f>VLOOKUP($B17,'Corrected population by region'!$A$2:$K$14,COLUMN()-1,0)</f>
        <v>203427</v>
      </c>
      <c r="D17" s="262">
        <f>VLOOKUP($B17,'Corrected population by region'!$A$2:$K$14,COLUMN()-1,0)</f>
        <v>204057</v>
      </c>
      <c r="E17" s="262">
        <f>VLOOKUP($B17,'Corrected population by region'!$A$2:$K$14,COLUMN()-1,0)</f>
        <v>203984</v>
      </c>
      <c r="F17" s="262">
        <f>VLOOKUP($B17,'Corrected population by region'!$A$2:$K$14,COLUMN()-1,0)</f>
        <v>203894</v>
      </c>
      <c r="G17" s="262">
        <f>VLOOKUP($B17,'Corrected population by region'!$A$2:$K$14,COLUMN()-1,0)</f>
        <v>203850</v>
      </c>
      <c r="H17" s="266">
        <f>VLOOKUP($B17,'Corrected population by region'!$A$2:$K$14,COLUMN()-1,0)</f>
        <v>203838</v>
      </c>
      <c r="I17" s="262">
        <f>VLOOKUP($B17,'Corrected population by region'!$A$2:$K$14,COLUMN()-1,0)</f>
        <v>203800</v>
      </c>
      <c r="J17" s="262">
        <f>VLOOKUP($B17,'Corrected population by region'!$A$2:$K$14,COLUMN()-1,0)</f>
        <v>203636</v>
      </c>
    </row>
    <row r="18" spans="1:10">
      <c r="A18" s="101">
        <f t="shared" si="0"/>
        <v>11</v>
      </c>
      <c r="B18" s="187" t="s">
        <v>848</v>
      </c>
      <c r="C18" s="262">
        <f>VLOOKUP($B18,'Corrected population by region'!$A$2:$K$14,COLUMN()-1,0)</f>
        <v>119146</v>
      </c>
      <c r="D18" s="262">
        <f>VLOOKUP($B18,'Corrected population by region'!$A$2:$K$14,COLUMN()-1,0)</f>
        <v>119236</v>
      </c>
      <c r="E18" s="262">
        <f>VLOOKUP($B18,'Corrected population by region'!$A$2:$K$14,COLUMN()-1,0)</f>
        <v>119002</v>
      </c>
      <c r="F18" s="262">
        <f>VLOOKUP($B18,'Corrected population by region'!$A$2:$K$14,COLUMN()-1,0)</f>
        <v>118374</v>
      </c>
      <c r="G18" s="262">
        <f>VLOOKUP($B18,'Corrected population by region'!$A$2:$K$14,COLUMN()-1,0)</f>
        <v>118188</v>
      </c>
      <c r="H18" s="266">
        <f>VLOOKUP($B18,'Corrected population by region'!$A$2:$K$14,COLUMN()-1,0)</f>
        <v>118064</v>
      </c>
      <c r="I18" s="262">
        <f>VLOOKUP($B18,'Corrected population by region'!$A$2:$K$14,COLUMN()-1,0)</f>
        <v>117747</v>
      </c>
      <c r="J18" s="262">
        <f>VLOOKUP($B18,'Corrected population by region'!$A$2:$K$14,COLUMN()-1,0)</f>
        <v>117260</v>
      </c>
    </row>
    <row r="19" spans="1:10">
      <c r="A19" s="101">
        <f t="shared" si="0"/>
        <v>12</v>
      </c>
      <c r="B19" s="187" t="s">
        <v>905</v>
      </c>
      <c r="C19" s="262">
        <f>VLOOKUP($B19,'Corrected population by region'!$A$2:$K$14,COLUMN()-1,0)</f>
        <v>110760</v>
      </c>
      <c r="D19" s="262">
        <f>VLOOKUP($B19,'Corrected population by region'!$A$2:$K$14,COLUMN()-1,0)</f>
        <v>111423</v>
      </c>
      <c r="E19" s="262">
        <f>VLOOKUP($B19,'Corrected population by region'!$A$2:$K$14,COLUMN()-1,0)</f>
        <v>111936</v>
      </c>
      <c r="F19" s="262">
        <f>VLOOKUP($B19,'Corrected population by region'!$A$2:$K$14,COLUMN()-1,0)</f>
        <v>112848</v>
      </c>
      <c r="G19" s="262">
        <f>VLOOKUP($B19,'Corrected population by region'!$A$2:$K$14,COLUMN()-1,0)</f>
        <v>112773</v>
      </c>
      <c r="H19" s="266">
        <f>VLOOKUP($B19,'Corrected population by region'!$A$2:$K$14,COLUMN()-1,0)</f>
        <v>113070</v>
      </c>
      <c r="I19" s="262">
        <f>VLOOKUP($B19,'Corrected population by region'!$A$2:$K$14,COLUMN()-1,0)</f>
        <v>113517</v>
      </c>
      <c r="J19" s="262">
        <f>VLOOKUP($B19,'Corrected population by region'!$A$2:$K$14,COLUMN()-1,0)</f>
        <v>113961</v>
      </c>
    </row>
    <row r="20" spans="1:10">
      <c r="B20" s="166"/>
      <c r="C20" s="169"/>
      <c r="D20" s="169"/>
      <c r="E20" s="169"/>
      <c r="F20" s="169"/>
      <c r="G20" s="169"/>
      <c r="H20" s="169"/>
      <c r="I20" s="166"/>
      <c r="J20" s="166"/>
    </row>
    <row r="25" spans="1:10">
      <c r="C25" s="264"/>
      <c r="D25" s="264"/>
      <c r="E25" s="264"/>
      <c r="F25" s="264"/>
      <c r="G25" s="264"/>
      <c r="H25" s="264"/>
      <c r="I25" s="264"/>
      <c r="J25" s="264"/>
    </row>
    <row r="26" spans="1:10">
      <c r="C26" s="263"/>
      <c r="D26" s="263"/>
      <c r="E26" s="263"/>
      <c r="F26" s="263"/>
    </row>
    <row r="27" spans="1:10">
      <c r="C27" s="263"/>
      <c r="D27" s="263"/>
      <c r="E27" s="263"/>
      <c r="F27" s="263"/>
    </row>
  </sheetData>
  <mergeCells count="1">
    <mergeCell ref="C5:J5"/>
  </mergeCells>
  <phoneticPr fontId="19"/>
  <hyperlinks>
    <hyperlink ref="C1" r:id="rId1" xr:uid="{8DE5B0FF-744F-42E9-93CA-7406C8F87CD1}"/>
  </hyperlinks>
  <pageMargins left="0.7" right="0.7" top="0.75" bottom="0.75" header="0.3" footer="0.3"/>
  <pageSetup paperSize="9" orientation="portrait" verticalDpi="0" r:id="rId2"/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5"/>
  </sheetPr>
  <dimension ref="A1:J66"/>
  <sheetViews>
    <sheetView showGridLines="0" zoomScale="85" zoomScaleNormal="85" workbookViewId="0">
      <pane ySplit="2" topLeftCell="A33" activePane="bottomLeft" state="frozen"/>
      <selection pane="bottomLeft" activeCell="G64" sqref="G64"/>
    </sheetView>
  </sheetViews>
  <sheetFormatPr defaultColWidth="9.140625" defaultRowHeight="12.75"/>
  <cols>
    <col min="1" max="1" width="3.28515625" style="6" customWidth="1"/>
    <col min="2" max="2" width="6.42578125" style="6" customWidth="1"/>
    <col min="3" max="3" width="40.42578125" style="6" customWidth="1"/>
    <col min="4" max="5" width="14.28515625" style="6" customWidth="1"/>
    <col min="6" max="6" width="16.28515625" style="6" customWidth="1"/>
    <col min="7" max="7" width="17.42578125" style="6" customWidth="1"/>
    <col min="8" max="9" width="14.28515625" style="6" customWidth="1"/>
    <col min="10" max="10" width="9.140625" style="6" customWidth="1"/>
    <col min="11" max="16384" width="9.140625" style="6"/>
  </cols>
  <sheetData>
    <row r="1" spans="1:10">
      <c r="B1" s="255" t="s">
        <v>971</v>
      </c>
      <c r="C1" s="255"/>
      <c r="D1" s="255" t="s">
        <v>1007</v>
      </c>
      <c r="E1" s="255"/>
    </row>
    <row r="2" spans="1:10" ht="38.25" customHeight="1">
      <c r="A2" s="8"/>
      <c r="B2" s="325" t="s">
        <v>50</v>
      </c>
      <c r="C2" s="325"/>
      <c r="D2" s="1" t="s">
        <v>0</v>
      </c>
      <c r="E2" s="1" t="s">
        <v>1</v>
      </c>
      <c r="F2" s="1" t="s">
        <v>2</v>
      </c>
      <c r="G2" s="1" t="s">
        <v>3</v>
      </c>
      <c r="H2" s="1" t="s">
        <v>4</v>
      </c>
      <c r="I2" s="1" t="s">
        <v>5</v>
      </c>
      <c r="J2" s="2" t="s">
        <v>6</v>
      </c>
    </row>
    <row r="3" spans="1:10">
      <c r="A3" s="326" t="s">
        <v>7</v>
      </c>
      <c r="B3" s="9" t="s">
        <v>51</v>
      </c>
      <c r="C3" s="10"/>
      <c r="D3" s="46">
        <v>0.61842925245524327</v>
      </c>
      <c r="E3" s="37">
        <v>8.1400216449206711E-2</v>
      </c>
      <c r="F3" s="37">
        <v>2.5162835680665921E-2</v>
      </c>
      <c r="G3" s="37">
        <v>1.7211330026130657E-2</v>
      </c>
      <c r="H3" s="37">
        <v>7.6770050582094787E-3</v>
      </c>
      <c r="I3" s="54">
        <v>0.15767582329818375</v>
      </c>
      <c r="J3" s="11">
        <v>0.9075564629676397</v>
      </c>
    </row>
    <row r="4" spans="1:10">
      <c r="A4" s="326"/>
      <c r="B4" s="17" t="s">
        <v>52</v>
      </c>
      <c r="C4" s="14" t="s">
        <v>8</v>
      </c>
      <c r="D4" s="47">
        <v>0.61132092381027725</v>
      </c>
      <c r="E4" s="38">
        <v>8.1177464997817722E-2</v>
      </c>
      <c r="F4" s="38">
        <v>2.3454208369206891E-2</v>
      </c>
      <c r="G4" s="38">
        <v>1.6859338181056858E-2</v>
      </c>
      <c r="H4" s="38">
        <v>7.3057340413031045E-3</v>
      </c>
      <c r="I4" s="55">
        <v>0.14828336133138742</v>
      </c>
      <c r="J4" s="34">
        <v>0.88840103073104926</v>
      </c>
    </row>
    <row r="5" spans="1:10" ht="12.6" customHeight="1">
      <c r="A5" s="326"/>
      <c r="B5" s="17" t="s">
        <v>53</v>
      </c>
      <c r="C5" s="14" t="s">
        <v>9</v>
      </c>
      <c r="D5" s="47">
        <v>7.1083286449660499E-3</v>
      </c>
      <c r="E5" s="38">
        <v>2.22751451388992E-4</v>
      </c>
      <c r="F5" s="38">
        <v>1.7086273114590299E-3</v>
      </c>
      <c r="G5" s="38">
        <v>3.5199184507379698E-4</v>
      </c>
      <c r="H5" s="38">
        <v>3.7127101690637398E-4</v>
      </c>
      <c r="I5" s="55">
        <v>9.39246196679633E-3</v>
      </c>
      <c r="J5" s="34">
        <v>1.9155432236590574E-2</v>
      </c>
    </row>
    <row r="6" spans="1:10">
      <c r="A6" s="326"/>
      <c r="B6" s="3" t="s">
        <v>54</v>
      </c>
      <c r="C6" s="15"/>
      <c r="D6" s="48">
        <v>3.7270432579753141E-2</v>
      </c>
      <c r="E6" s="39">
        <v>1.134777549454321E-3</v>
      </c>
      <c r="F6" s="39">
        <v>6.9858501634662415E-3</v>
      </c>
      <c r="G6" s="39">
        <v>1.3900738394673488E-3</v>
      </c>
      <c r="H6" s="39">
        <v>1.663737924121737E-3</v>
      </c>
      <c r="I6" s="56">
        <v>4.0355941543714968E-2</v>
      </c>
      <c r="J6" s="35">
        <v>8.8800813599977754E-2</v>
      </c>
    </row>
    <row r="7" spans="1:10">
      <c r="A7" s="326"/>
      <c r="B7" s="17" t="s">
        <v>55</v>
      </c>
      <c r="C7" s="14" t="s">
        <v>10</v>
      </c>
      <c r="D7" s="47">
        <v>9.0622804021813098E-3</v>
      </c>
      <c r="E7" s="38">
        <v>2.8155731337814802E-4</v>
      </c>
      <c r="F7" s="38">
        <v>2.0848805562599599E-3</v>
      </c>
      <c r="G7" s="38">
        <v>4.4868230746544302E-4</v>
      </c>
      <c r="H7" s="38">
        <v>4.53934545946077E-4</v>
      </c>
      <c r="I7" s="55">
        <v>1.1099824931542801E-2</v>
      </c>
      <c r="J7" s="34">
        <v>2.3431160056773738E-2</v>
      </c>
    </row>
    <row r="8" spans="1:10">
      <c r="A8" s="326"/>
      <c r="B8" s="17" t="s">
        <v>56</v>
      </c>
      <c r="C8" s="14" t="s">
        <v>117</v>
      </c>
      <c r="D8" s="47">
        <v>2.8208152177571832E-2</v>
      </c>
      <c r="E8" s="38">
        <v>8.5322023607617295E-4</v>
      </c>
      <c r="F8" s="38">
        <v>4.9009696072062816E-3</v>
      </c>
      <c r="G8" s="38">
        <v>9.4139153200190593E-4</v>
      </c>
      <c r="H8" s="38">
        <v>1.20980337817566E-3</v>
      </c>
      <c r="I8" s="55">
        <v>2.9256116612172169E-2</v>
      </c>
      <c r="J8" s="34">
        <v>6.5369653543204023E-2</v>
      </c>
    </row>
    <row r="9" spans="1:10">
      <c r="A9" s="326"/>
      <c r="B9" s="3" t="s">
        <v>57</v>
      </c>
      <c r="C9" s="15"/>
      <c r="D9" s="48">
        <v>3.5229249403769383E-2</v>
      </c>
      <c r="E9" s="39">
        <v>1.2240287054117369E-2</v>
      </c>
      <c r="F9" s="39">
        <v>2.3362645051720029E-2</v>
      </c>
      <c r="G9" s="39">
        <v>1.1997626593000621E-3</v>
      </c>
      <c r="H9" s="39">
        <v>8.8694209125899492E-3</v>
      </c>
      <c r="I9" s="56">
        <v>8.9596547738218207E-2</v>
      </c>
      <c r="J9" s="35">
        <v>0.17049791281971499</v>
      </c>
    </row>
    <row r="10" spans="1:10">
      <c r="A10" s="326"/>
      <c r="B10" s="17" t="s">
        <v>58</v>
      </c>
      <c r="C10" s="14" t="s">
        <v>18</v>
      </c>
      <c r="D10" s="47">
        <v>3.1518521752394703E-2</v>
      </c>
      <c r="E10" s="38">
        <v>9.96054888948022E-3</v>
      </c>
      <c r="F10" s="38">
        <v>2.00851703535017E-2</v>
      </c>
      <c r="G10" s="38">
        <v>1.01449467141983E-3</v>
      </c>
      <c r="H10" s="38">
        <v>8.1815555223193892E-3</v>
      </c>
      <c r="I10" s="55">
        <v>8.0278528995406898E-2</v>
      </c>
      <c r="J10" s="34">
        <v>0.15103882018452275</v>
      </c>
    </row>
    <row r="11" spans="1:10">
      <c r="A11" s="326"/>
      <c r="B11" s="17" t="s">
        <v>59</v>
      </c>
      <c r="C11" s="14" t="s">
        <v>19</v>
      </c>
      <c r="D11" s="47">
        <v>3.7107276513746799E-3</v>
      </c>
      <c r="E11" s="38">
        <v>2.2797381646371502E-3</v>
      </c>
      <c r="F11" s="38">
        <v>3.2774746982183302E-3</v>
      </c>
      <c r="G11" s="38">
        <v>1.8526798788023199E-4</v>
      </c>
      <c r="H11" s="38">
        <v>6.8786539027055997E-4</v>
      </c>
      <c r="I11" s="55">
        <v>9.3180187428113098E-3</v>
      </c>
      <c r="J11" s="34">
        <v>1.9459092635192264E-2</v>
      </c>
    </row>
    <row r="12" spans="1:10">
      <c r="A12" s="326"/>
      <c r="B12" s="3" t="s">
        <v>60</v>
      </c>
      <c r="C12" s="15"/>
      <c r="D12" s="48">
        <v>9.1438792834500401E-3</v>
      </c>
      <c r="E12" s="39">
        <v>1.039846540935379E-3</v>
      </c>
      <c r="F12" s="39">
        <v>0.51052965602567912</v>
      </c>
      <c r="G12" s="39">
        <v>5.7946943864090029E-4</v>
      </c>
      <c r="H12" s="39">
        <v>5.4357282699004396E-3</v>
      </c>
      <c r="I12" s="56">
        <v>0.3495307119183485</v>
      </c>
      <c r="J12" s="35">
        <v>0.87625929147695436</v>
      </c>
    </row>
    <row r="13" spans="1:10">
      <c r="A13" s="326"/>
      <c r="B13" s="17" t="s">
        <v>61</v>
      </c>
      <c r="C13" s="14" t="s">
        <v>11</v>
      </c>
      <c r="D13" s="47">
        <v>6.2993153413087898E-4</v>
      </c>
      <c r="E13" s="38">
        <v>5.9563311489859702E-5</v>
      </c>
      <c r="F13" s="38">
        <v>0.273637013331339</v>
      </c>
      <c r="G13" s="38">
        <v>2.33437222758795E-5</v>
      </c>
      <c r="H13" s="38">
        <v>2.8544936969680102E-4</v>
      </c>
      <c r="I13" s="55">
        <v>9.8419437212403198E-3</v>
      </c>
      <c r="J13" s="34">
        <v>0.28447724499017274</v>
      </c>
    </row>
    <row r="14" spans="1:10">
      <c r="A14" s="326"/>
      <c r="B14" s="17" t="s">
        <v>62</v>
      </c>
      <c r="C14" s="18" t="s">
        <v>12</v>
      </c>
      <c r="D14" s="47">
        <v>8.5124089825105304E-4</v>
      </c>
      <c r="E14" s="38">
        <v>1.10346494900781E-4</v>
      </c>
      <c r="F14" s="38">
        <v>2.5282046025021199E-3</v>
      </c>
      <c r="G14" s="38">
        <v>4.5189552730365001E-5</v>
      </c>
      <c r="H14" s="38">
        <v>1.1446001760311399E-3</v>
      </c>
      <c r="I14" s="55">
        <v>9.5797112104747794E-3</v>
      </c>
      <c r="J14" s="34">
        <v>1.4259292934890238E-2</v>
      </c>
    </row>
    <row r="15" spans="1:10">
      <c r="A15" s="326"/>
      <c r="B15" s="17" t="s">
        <v>63</v>
      </c>
      <c r="C15" s="18" t="s">
        <v>13</v>
      </c>
      <c r="D15" s="47">
        <v>3.7341460162505698E-4</v>
      </c>
      <c r="E15" s="38">
        <v>2.6485943494563301E-5</v>
      </c>
      <c r="F15" s="38">
        <v>7.9000953128246403E-4</v>
      </c>
      <c r="G15" s="38">
        <v>1.2450788894767801E-5</v>
      </c>
      <c r="H15" s="38">
        <v>1.3642068735431799E-4</v>
      </c>
      <c r="I15" s="55">
        <v>2.6853101278332199E-3</v>
      </c>
      <c r="J15" s="34">
        <v>4.0240916804843898E-3</v>
      </c>
    </row>
    <row r="16" spans="1:10">
      <c r="A16" s="326"/>
      <c r="B16" s="17" t="s">
        <v>64</v>
      </c>
      <c r="C16" s="14" t="s">
        <v>14</v>
      </c>
      <c r="D16" s="47">
        <v>4.3918531633285601E-3</v>
      </c>
      <c r="E16" s="38">
        <v>4.5856891390912201E-4</v>
      </c>
      <c r="F16" s="38">
        <v>1.7583557472755501E-2</v>
      </c>
      <c r="G16" s="38">
        <v>2.8792544319917399E-4</v>
      </c>
      <c r="H16" s="38">
        <v>1.20095205569954E-3</v>
      </c>
      <c r="I16" s="55">
        <v>2.3664755942193499E-2</v>
      </c>
      <c r="J16" s="34">
        <v>4.7587612991085396E-2</v>
      </c>
    </row>
    <row r="17" spans="1:10">
      <c r="A17" s="326"/>
      <c r="B17" s="17" t="s">
        <v>65</v>
      </c>
      <c r="C17" s="14" t="s">
        <v>15</v>
      </c>
      <c r="D17" s="47">
        <v>2.89743908611449E-3</v>
      </c>
      <c r="E17" s="38">
        <v>3.8488187714105299E-4</v>
      </c>
      <c r="F17" s="38">
        <v>0.21599087108779999</v>
      </c>
      <c r="G17" s="38">
        <v>2.1055993154071401E-4</v>
      </c>
      <c r="H17" s="38">
        <v>2.66830598111864E-3</v>
      </c>
      <c r="I17" s="55">
        <v>0.23718181428409699</v>
      </c>
      <c r="J17" s="34">
        <v>0.45933387224781186</v>
      </c>
    </row>
    <row r="18" spans="1:10">
      <c r="A18" s="326"/>
      <c r="B18" s="17"/>
      <c r="C18" s="14" t="s">
        <v>66</v>
      </c>
      <c r="D18" s="47">
        <v>0</v>
      </c>
      <c r="E18" s="38">
        <v>0</v>
      </c>
      <c r="F18" s="38">
        <v>0</v>
      </c>
      <c r="G18" s="38">
        <v>0</v>
      </c>
      <c r="H18" s="38">
        <v>0</v>
      </c>
      <c r="I18" s="55">
        <v>6.6577176632509699E-2</v>
      </c>
      <c r="J18" s="34">
        <v>6.6577176632509699E-2</v>
      </c>
    </row>
    <row r="19" spans="1:10">
      <c r="A19" s="326"/>
      <c r="B19" s="327" t="s">
        <v>67</v>
      </c>
      <c r="C19" s="328"/>
      <c r="D19" s="48">
        <v>4.1103046707883705E-3</v>
      </c>
      <c r="E19" s="39">
        <v>3.2840492728773739E-4</v>
      </c>
      <c r="F19" s="39">
        <v>7.4641562329662903E-2</v>
      </c>
      <c r="G19" s="39">
        <v>1.4054851741341571E-4</v>
      </c>
      <c r="H19" s="39">
        <v>1.2974092149984208E-3</v>
      </c>
      <c r="I19" s="56">
        <v>3.0515020095004237E-2</v>
      </c>
      <c r="J19" s="35">
        <v>0.11103324975515508</v>
      </c>
    </row>
    <row r="20" spans="1:10">
      <c r="A20" s="326"/>
      <c r="B20" s="17" t="s">
        <v>68</v>
      </c>
      <c r="C20" s="14" t="s">
        <v>20</v>
      </c>
      <c r="D20" s="47">
        <v>1.4776133875122599E-3</v>
      </c>
      <c r="E20" s="38">
        <v>9.6240950971679699E-5</v>
      </c>
      <c r="F20" s="38">
        <v>7.1288259684323396E-2</v>
      </c>
      <c r="G20" s="38">
        <v>3.6302481873854498E-5</v>
      </c>
      <c r="H20" s="38">
        <v>3.4390753700468601E-4</v>
      </c>
      <c r="I20" s="55">
        <v>7.9865433635392599E-3</v>
      </c>
      <c r="J20" s="34">
        <v>8.1228867405225114E-2</v>
      </c>
    </row>
    <row r="21" spans="1:10">
      <c r="A21" s="326"/>
      <c r="B21" s="17" t="s">
        <v>69</v>
      </c>
      <c r="C21" s="14" t="s">
        <v>21</v>
      </c>
      <c r="D21" s="47">
        <v>1.0870312359306401E-3</v>
      </c>
      <c r="E21" s="38">
        <v>3.6326842238474802E-5</v>
      </c>
      <c r="F21" s="38">
        <v>2.9473502849947997E-4</v>
      </c>
      <c r="G21" s="38">
        <v>7.2663243482993203E-6</v>
      </c>
      <c r="H21" s="38">
        <v>7.4837282941276205E-5</v>
      </c>
      <c r="I21" s="55">
        <v>1.65744984750384E-3</v>
      </c>
      <c r="J21" s="34">
        <v>3.1576465614620106E-3</v>
      </c>
    </row>
    <row r="22" spans="1:10">
      <c r="A22" s="326"/>
      <c r="B22" s="17" t="s">
        <v>70</v>
      </c>
      <c r="C22" s="14" t="s">
        <v>22</v>
      </c>
      <c r="D22" s="47">
        <v>4.3983605142155601E-4</v>
      </c>
      <c r="E22" s="38">
        <v>5.6280196069893099E-5</v>
      </c>
      <c r="F22" s="38">
        <v>1.0183163060074299E-3</v>
      </c>
      <c r="G22" s="38">
        <v>3.4037619100693697E-5</v>
      </c>
      <c r="H22" s="38">
        <v>3.4822314604250902E-4</v>
      </c>
      <c r="I22" s="55">
        <v>7.0658578337267604E-3</v>
      </c>
      <c r="J22" s="34">
        <v>8.9625511523688424E-3</v>
      </c>
    </row>
    <row r="23" spans="1:10">
      <c r="A23" s="326"/>
      <c r="B23" s="17" t="s">
        <v>71</v>
      </c>
      <c r="C23" s="14" t="s">
        <v>23</v>
      </c>
      <c r="D23" s="47">
        <v>1.3020814691329E-4</v>
      </c>
      <c r="E23" s="38">
        <v>1.26892495839501E-5</v>
      </c>
      <c r="F23" s="38">
        <v>3.34020022288409E-4</v>
      </c>
      <c r="G23" s="38">
        <v>7.4953109395762196E-6</v>
      </c>
      <c r="H23" s="38">
        <v>7.3854414332512406E-5</v>
      </c>
      <c r="I23" s="55">
        <v>1.9224473922240901E-3</v>
      </c>
      <c r="J23" s="34">
        <v>2.4807145362818277E-3</v>
      </c>
    </row>
    <row r="24" spans="1:10">
      <c r="A24" s="326"/>
      <c r="B24" s="17" t="s">
        <v>72</v>
      </c>
      <c r="C24" s="14" t="s">
        <v>24</v>
      </c>
      <c r="D24" s="47">
        <v>2.5203842797252401E-4</v>
      </c>
      <c r="E24" s="38">
        <v>2.99461606026237E-5</v>
      </c>
      <c r="F24" s="38">
        <v>5.2520492666635903E-4</v>
      </c>
      <c r="G24" s="38">
        <v>1.7757684180224698E-5</v>
      </c>
      <c r="H24" s="38">
        <v>1.81143049972333E-4</v>
      </c>
      <c r="I24" s="55">
        <v>3.6724097709794601E-3</v>
      </c>
      <c r="J24" s="34">
        <v>4.6785000203735244E-3</v>
      </c>
    </row>
    <row r="25" spans="1:10">
      <c r="A25" s="326"/>
      <c r="B25" s="17" t="s">
        <v>73</v>
      </c>
      <c r="C25" s="14" t="s">
        <v>74</v>
      </c>
      <c r="D25" s="47">
        <v>7.2357742103809999E-4</v>
      </c>
      <c r="E25" s="38">
        <v>9.6921527821116E-5</v>
      </c>
      <c r="F25" s="38">
        <v>1.181026361877815E-3</v>
      </c>
      <c r="G25" s="38">
        <v>3.7689096970767297E-5</v>
      </c>
      <c r="H25" s="38">
        <v>2.7544378470510395E-4</v>
      </c>
      <c r="I25" s="55">
        <v>8.2103118870308304E-3</v>
      </c>
      <c r="J25" s="34">
        <v>1.0524970079443733E-2</v>
      </c>
    </row>
    <row r="26" spans="1:10">
      <c r="A26" s="326"/>
      <c r="B26" s="3" t="s">
        <v>75</v>
      </c>
      <c r="C26" s="15"/>
      <c r="D26" s="48">
        <v>8.670832570260854E-3</v>
      </c>
      <c r="E26" s="39">
        <v>5.2740137596906495E-4</v>
      </c>
      <c r="F26" s="39">
        <v>4.3694086826034165E-3</v>
      </c>
      <c r="G26" s="39">
        <v>2.854801352548947E-4</v>
      </c>
      <c r="H26" s="39">
        <v>1.020769205925509E-3</v>
      </c>
      <c r="I26" s="56">
        <v>2.2965123283628087E-2</v>
      </c>
      <c r="J26" s="35">
        <v>3.7839015253641826E-2</v>
      </c>
    </row>
    <row r="27" spans="1:10">
      <c r="A27" s="326"/>
      <c r="B27" s="17" t="s">
        <v>76</v>
      </c>
      <c r="C27" s="14" t="s">
        <v>25</v>
      </c>
      <c r="D27" s="47">
        <v>6.0516621660411402E-3</v>
      </c>
      <c r="E27" s="38">
        <v>3.1643129650815201E-4</v>
      </c>
      <c r="F27" s="38">
        <v>2.2593953107242202E-3</v>
      </c>
      <c r="G27" s="38">
        <v>1.23149113360691E-4</v>
      </c>
      <c r="H27" s="38">
        <v>6.1018319366844601E-4</v>
      </c>
      <c r="I27" s="55">
        <v>1.5741870544517499E-2</v>
      </c>
      <c r="J27" s="34">
        <v>2.510269162482015E-2</v>
      </c>
    </row>
    <row r="28" spans="1:10">
      <c r="A28" s="326"/>
      <c r="B28" s="17" t="s">
        <v>77</v>
      </c>
      <c r="C28" s="14" t="s">
        <v>32</v>
      </c>
      <c r="D28" s="47">
        <v>1.8831296588348099E-3</v>
      </c>
      <c r="E28" s="38">
        <v>1.5168314864871799E-4</v>
      </c>
      <c r="F28" s="38">
        <v>1.5170562231163801E-3</v>
      </c>
      <c r="G28" s="38">
        <v>1.16712666493728E-4</v>
      </c>
      <c r="H28" s="38">
        <v>2.95202899337255E-4</v>
      </c>
      <c r="I28" s="55">
        <v>5.1933701771997801E-3</v>
      </c>
      <c r="J28" s="34">
        <v>9.1571547736306706E-3</v>
      </c>
    </row>
    <row r="29" spans="1:10">
      <c r="A29" s="326"/>
      <c r="B29" s="17" t="s">
        <v>78</v>
      </c>
      <c r="C29" s="14" t="s">
        <v>33</v>
      </c>
      <c r="D29" s="47">
        <v>7.3604074538490395E-4</v>
      </c>
      <c r="E29" s="38">
        <v>5.9286930812195002E-5</v>
      </c>
      <c r="F29" s="38">
        <v>5.9295714876281605E-4</v>
      </c>
      <c r="G29" s="38">
        <v>4.5618355400475701E-5</v>
      </c>
      <c r="H29" s="38">
        <v>1.15383112919808E-4</v>
      </c>
      <c r="I29" s="55">
        <v>2.0298825619108102E-3</v>
      </c>
      <c r="J29" s="34">
        <v>3.5791688551910089E-3</v>
      </c>
    </row>
    <row r="30" spans="1:10">
      <c r="A30" s="326"/>
      <c r="B30" s="3" t="s">
        <v>79</v>
      </c>
      <c r="C30" s="15"/>
      <c r="D30" s="48">
        <v>1.0241920621752609E-2</v>
      </c>
      <c r="E30" s="39">
        <v>1.545216149470077E-3</v>
      </c>
      <c r="F30" s="39">
        <v>3.6092237381404546E-2</v>
      </c>
      <c r="G30" s="39">
        <v>9.7296860607864306E-4</v>
      </c>
      <c r="H30" s="39">
        <v>8.6929470188384407E-3</v>
      </c>
      <c r="I30" s="56">
        <v>0.68280916529718283</v>
      </c>
      <c r="J30" s="35">
        <v>0.74035445507472719</v>
      </c>
    </row>
    <row r="31" spans="1:10">
      <c r="A31" s="326"/>
      <c r="B31" s="17" t="s">
        <v>80</v>
      </c>
      <c r="C31" s="14" t="s">
        <v>16</v>
      </c>
      <c r="D31" s="47">
        <v>1.27781188079572E-3</v>
      </c>
      <c r="E31" s="38">
        <v>1.6345925877801499E-4</v>
      </c>
      <c r="F31" s="38">
        <v>3.0078943606116301E-3</v>
      </c>
      <c r="G31" s="38">
        <v>1.2224162430315001E-4</v>
      </c>
      <c r="H31" s="38">
        <v>1.03690113841839E-3</v>
      </c>
      <c r="I31" s="55">
        <v>2.0636353176771101E-2</v>
      </c>
      <c r="J31" s="34">
        <v>2.6244661439678005E-2</v>
      </c>
    </row>
    <row r="32" spans="1:10" s="14" customFormat="1">
      <c r="A32" s="326"/>
      <c r="B32" s="17" t="s">
        <v>81</v>
      </c>
      <c r="C32" s="14" t="s">
        <v>82</v>
      </c>
      <c r="D32" s="49">
        <v>7.8711955584448191E-3</v>
      </c>
      <c r="E32" s="30">
        <v>1.14657069937026E-3</v>
      </c>
      <c r="F32" s="30">
        <v>2.9403527395215501E-2</v>
      </c>
      <c r="G32" s="30">
        <v>7.4269320675137405E-4</v>
      </c>
      <c r="H32" s="30">
        <v>6.7485441867407197E-3</v>
      </c>
      <c r="I32" s="57">
        <v>0.29387824965889803</v>
      </c>
      <c r="J32" s="34">
        <v>0.33979078070542068</v>
      </c>
    </row>
    <row r="33" spans="1:10" s="14" customFormat="1">
      <c r="A33" s="326"/>
      <c r="B33" s="17" t="s">
        <v>83</v>
      </c>
      <c r="C33" s="14" t="s">
        <v>17</v>
      </c>
      <c r="D33" s="49">
        <v>1.09291318251207E-3</v>
      </c>
      <c r="E33" s="30">
        <v>2.3518619132180201E-4</v>
      </c>
      <c r="F33" s="30">
        <v>3.6808156255774098E-3</v>
      </c>
      <c r="G33" s="30">
        <v>1.0803377502411901E-4</v>
      </c>
      <c r="H33" s="30">
        <v>9.0750169367933003E-4</v>
      </c>
      <c r="I33" s="57">
        <v>5.1225514261803697E-2</v>
      </c>
      <c r="J33" s="34">
        <v>5.7249964729918425E-2</v>
      </c>
    </row>
    <row r="34" spans="1:10">
      <c r="A34" s="326"/>
      <c r="B34" s="16"/>
      <c r="C34" s="14" t="s">
        <v>84</v>
      </c>
      <c r="D34" s="47">
        <v>0</v>
      </c>
      <c r="E34" s="38">
        <v>0</v>
      </c>
      <c r="F34" s="38">
        <v>0</v>
      </c>
      <c r="G34" s="38">
        <v>0</v>
      </c>
      <c r="H34" s="38">
        <v>0</v>
      </c>
      <c r="I34" s="55">
        <v>0.31706904819970999</v>
      </c>
      <c r="J34" s="34">
        <v>0.31706904819970999</v>
      </c>
    </row>
    <row r="35" spans="1:10">
      <c r="A35" s="326"/>
      <c r="B35" s="3" t="s">
        <v>85</v>
      </c>
      <c r="C35" s="15"/>
      <c r="D35" s="48">
        <v>1.6315569071121364E-2</v>
      </c>
      <c r="E35" s="39">
        <v>1.0988218651437865E-3</v>
      </c>
      <c r="F35" s="39">
        <v>8.0698428075894942E-3</v>
      </c>
      <c r="G35" s="39">
        <v>8.3724109145398551E-4</v>
      </c>
      <c r="H35" s="39">
        <v>1.4092221487806954E-3</v>
      </c>
      <c r="I35" s="56">
        <v>2.7467022713176921E-2</v>
      </c>
      <c r="J35" s="35">
        <v>5.5197719697266251E-2</v>
      </c>
    </row>
    <row r="36" spans="1:10">
      <c r="A36" s="326"/>
      <c r="B36" s="17" t="s">
        <v>86</v>
      </c>
      <c r="C36" s="14" t="s">
        <v>87</v>
      </c>
      <c r="D36" s="47">
        <v>8.4002398586642898E-5</v>
      </c>
      <c r="E36" s="38">
        <v>1.0444315218544299E-5</v>
      </c>
      <c r="F36" s="38">
        <v>2.7472076529759602E-4</v>
      </c>
      <c r="G36" s="38">
        <v>6.1108422969593496E-6</v>
      </c>
      <c r="H36" s="38">
        <v>5.2642759103385397E-5</v>
      </c>
      <c r="I36" s="55">
        <v>8.2244386441282004E-4</v>
      </c>
      <c r="J36" s="34">
        <v>1.2503649449159479E-3</v>
      </c>
    </row>
    <row r="37" spans="1:10">
      <c r="A37" s="326"/>
      <c r="B37" s="17" t="s">
        <v>88</v>
      </c>
      <c r="C37" s="14" t="s">
        <v>26</v>
      </c>
      <c r="D37" s="47">
        <v>1.8202597384172001E-4</v>
      </c>
      <c r="E37" s="38">
        <v>2.2808619443162101E-5</v>
      </c>
      <c r="F37" s="38">
        <v>4.8976104285045801E-4</v>
      </c>
      <c r="G37" s="38">
        <v>1.3627378368232099E-5</v>
      </c>
      <c r="H37" s="38">
        <v>1.3156811275404E-4</v>
      </c>
      <c r="I37" s="55">
        <v>2.4337362239617E-3</v>
      </c>
      <c r="J37" s="34">
        <v>3.2735273512193123E-3</v>
      </c>
    </row>
    <row r="38" spans="1:10">
      <c r="A38" s="326"/>
      <c r="B38" s="17" t="s">
        <v>89</v>
      </c>
      <c r="C38" s="14" t="s">
        <v>34</v>
      </c>
      <c r="D38" s="47">
        <v>1.6049540698693E-2</v>
      </c>
      <c r="E38" s="38">
        <v>1.0655689304820801E-3</v>
      </c>
      <c r="F38" s="38">
        <v>7.3053609994414397E-3</v>
      </c>
      <c r="G38" s="38">
        <v>8.1750287078879405E-4</v>
      </c>
      <c r="H38" s="38">
        <v>1.2250112769232699E-3</v>
      </c>
      <c r="I38" s="55">
        <v>2.4210842624802401E-2</v>
      </c>
      <c r="J38" s="34">
        <v>5.067382740113098E-2</v>
      </c>
    </row>
    <row r="39" spans="1:10">
      <c r="A39" s="326"/>
      <c r="B39" s="3" t="s">
        <v>90</v>
      </c>
      <c r="C39" s="15"/>
      <c r="D39" s="48">
        <v>2.7902337080553986E-2</v>
      </c>
      <c r="E39" s="39">
        <v>1.8891115186533362E-3</v>
      </c>
      <c r="F39" s="39">
        <v>2.6223495516545282E-2</v>
      </c>
      <c r="G39" s="39">
        <v>1.5605435685372235E-3</v>
      </c>
      <c r="H39" s="39">
        <v>2.6628847362219488E-3</v>
      </c>
      <c r="I39" s="56">
        <v>6.6685328495327947E-2</v>
      </c>
      <c r="J39" s="35">
        <v>0.12692370091583971</v>
      </c>
    </row>
    <row r="40" spans="1:10">
      <c r="A40" s="326"/>
      <c r="B40" s="17" t="s">
        <v>91</v>
      </c>
      <c r="C40" s="14" t="s">
        <v>27</v>
      </c>
      <c r="D40" s="47">
        <v>4.7774536998908198E-4</v>
      </c>
      <c r="E40" s="38">
        <v>6.3824789725104895E-5</v>
      </c>
      <c r="F40" s="38">
        <v>1.3956694844123401E-3</v>
      </c>
      <c r="G40" s="38">
        <v>3.8736008181429997E-5</v>
      </c>
      <c r="H40" s="38">
        <v>3.8478224454556502E-4</v>
      </c>
      <c r="I40" s="55">
        <v>7.2894198267029701E-3</v>
      </c>
      <c r="J40" s="34">
        <v>9.6501777235564919E-3</v>
      </c>
    </row>
    <row r="41" spans="1:10">
      <c r="A41" s="326"/>
      <c r="B41" s="17" t="s">
        <v>92</v>
      </c>
      <c r="C41" s="14" t="s">
        <v>28</v>
      </c>
      <c r="D41" s="47">
        <v>2.5549065795027102E-4</v>
      </c>
      <c r="E41" s="38">
        <v>2.5474281156337998E-5</v>
      </c>
      <c r="F41" s="38">
        <v>3.8521898567877802E-4</v>
      </c>
      <c r="G41" s="38">
        <v>2.03533366871097E-5</v>
      </c>
      <c r="H41" s="38">
        <v>1.13170289186795E-4</v>
      </c>
      <c r="I41" s="55">
        <v>2.2141299973729698E-3</v>
      </c>
      <c r="J41" s="34">
        <v>3.0138375480322616E-3</v>
      </c>
    </row>
    <row r="42" spans="1:10">
      <c r="A42" s="326"/>
      <c r="B42" s="17" t="s">
        <v>93</v>
      </c>
      <c r="C42" s="14" t="s">
        <v>29</v>
      </c>
      <c r="D42" s="47">
        <v>3.5927509866511098E-3</v>
      </c>
      <c r="E42" s="38">
        <v>2.7534093817025199E-4</v>
      </c>
      <c r="F42" s="38">
        <v>5.2011231442661001E-3</v>
      </c>
      <c r="G42" s="38">
        <v>2.6629246631068598E-4</v>
      </c>
      <c r="H42" s="38">
        <v>7.1214182453951003E-4</v>
      </c>
      <c r="I42" s="55">
        <v>1.8222917346872401E-2</v>
      </c>
      <c r="J42" s="34">
        <v>2.8270566706810059E-2</v>
      </c>
    </row>
    <row r="43" spans="1:10">
      <c r="A43" s="326"/>
      <c r="B43" s="17" t="s">
        <v>94</v>
      </c>
      <c r="C43" s="14" t="s">
        <v>35</v>
      </c>
      <c r="D43" s="47">
        <v>1.4993986878783E-2</v>
      </c>
      <c r="E43" s="38">
        <v>9.5817548630609795E-4</v>
      </c>
      <c r="F43" s="38">
        <v>5.5083421059311001E-3</v>
      </c>
      <c r="G43" s="38">
        <v>7.8279644621499095E-4</v>
      </c>
      <c r="H43" s="38">
        <v>8.0117904422377195E-4</v>
      </c>
      <c r="I43" s="55">
        <v>2.0525565164820101E-2</v>
      </c>
      <c r="J43" s="34">
        <v>4.3570045126279058E-2</v>
      </c>
    </row>
    <row r="44" spans="1:10">
      <c r="A44" s="326"/>
      <c r="B44" s="17" t="s">
        <v>95</v>
      </c>
      <c r="C44" s="14" t="s">
        <v>30</v>
      </c>
      <c r="D44" s="47">
        <v>3.58920191731626E-4</v>
      </c>
      <c r="E44" s="38">
        <v>4.0785259882481403E-5</v>
      </c>
      <c r="F44" s="38">
        <v>1.0712094914346401E-2</v>
      </c>
      <c r="G44" s="38">
        <v>2.3041075732483901E-5</v>
      </c>
      <c r="H44" s="38">
        <v>2.12205173604527E-4</v>
      </c>
      <c r="I44" s="55">
        <v>7.1760624133360099E-3</v>
      </c>
      <c r="J44" s="34">
        <v>1.8523109028633529E-2</v>
      </c>
    </row>
    <row r="45" spans="1:10">
      <c r="A45" s="326"/>
      <c r="B45" s="17" t="s">
        <v>96</v>
      </c>
      <c r="C45" s="14" t="s">
        <v>36</v>
      </c>
      <c r="D45" s="47">
        <v>8.2234429954488996E-3</v>
      </c>
      <c r="E45" s="38">
        <v>5.2551076341306202E-4</v>
      </c>
      <c r="F45" s="38">
        <v>3.0210468819105601E-3</v>
      </c>
      <c r="G45" s="38">
        <v>4.2932423541052302E-4</v>
      </c>
      <c r="H45" s="38">
        <v>4.3940616012178003E-4</v>
      </c>
      <c r="I45" s="55">
        <v>1.12572337462235E-2</v>
      </c>
      <c r="J45" s="34">
        <v>2.3895964782528326E-2</v>
      </c>
    </row>
    <row r="46" spans="1:10">
      <c r="A46" s="326"/>
      <c r="B46" s="3" t="s">
        <v>97</v>
      </c>
      <c r="C46" s="15"/>
      <c r="D46" s="48">
        <v>3.6921851947761398E-3</v>
      </c>
      <c r="E46" s="39">
        <v>2.38263702812532E-4</v>
      </c>
      <c r="F46" s="39">
        <v>2.3630561686990401E-3</v>
      </c>
      <c r="G46" s="39">
        <v>1.7933759645431799E-4</v>
      </c>
      <c r="H46" s="39">
        <v>3.6796150692438602E-4</v>
      </c>
      <c r="I46" s="56">
        <v>1.1012115164032599E-2</v>
      </c>
      <c r="J46" s="35">
        <v>1.7852919333699015E-2</v>
      </c>
    </row>
    <row r="47" spans="1:10">
      <c r="A47" s="326"/>
      <c r="B47" s="17" t="s">
        <v>98</v>
      </c>
      <c r="C47" s="14" t="s">
        <v>37</v>
      </c>
      <c r="D47" s="47">
        <v>3.6921851947761398E-3</v>
      </c>
      <c r="E47" s="38">
        <v>2.38263702812532E-4</v>
      </c>
      <c r="F47" s="38">
        <v>2.3630561686990401E-3</v>
      </c>
      <c r="G47" s="38">
        <v>1.7933759645431799E-4</v>
      </c>
      <c r="H47" s="38">
        <v>3.6796150692438602E-4</v>
      </c>
      <c r="I47" s="55">
        <v>1.1012115164032599E-2</v>
      </c>
      <c r="J47" s="34">
        <v>1.7852919333699015E-2</v>
      </c>
    </row>
    <row r="48" spans="1:10">
      <c r="A48" s="326"/>
      <c r="B48" s="3" t="s">
        <v>99</v>
      </c>
      <c r="C48" s="15"/>
      <c r="D48" s="48">
        <v>4.5290230995941996E-2</v>
      </c>
      <c r="E48" s="39">
        <v>2.814955077462098E-3</v>
      </c>
      <c r="F48" s="39">
        <v>1.156056272255696E-2</v>
      </c>
      <c r="G48" s="39">
        <v>2.2186377016315951E-3</v>
      </c>
      <c r="H48" s="39">
        <v>1.6908438596333071E-3</v>
      </c>
      <c r="I48" s="56">
        <v>4.2679115298018495E-2</v>
      </c>
      <c r="J48" s="35">
        <v>0.10625434565524447</v>
      </c>
    </row>
    <row r="49" spans="1:10">
      <c r="A49" s="326"/>
      <c r="B49" s="17" t="s">
        <v>100</v>
      </c>
      <c r="C49" s="14" t="s">
        <v>38</v>
      </c>
      <c r="D49" s="47">
        <v>3.4486212008247599E-2</v>
      </c>
      <c r="E49" s="38">
        <v>2.1434454066650501E-3</v>
      </c>
      <c r="F49" s="38">
        <v>8.8027817084983598E-3</v>
      </c>
      <c r="G49" s="38">
        <v>1.68937999355344E-3</v>
      </c>
      <c r="H49" s="38">
        <v>1.2874917732564101E-3</v>
      </c>
      <c r="I49" s="55">
        <v>3.2497979942380698E-2</v>
      </c>
      <c r="J49" s="34">
        <v>8.0907290832601564E-2</v>
      </c>
    </row>
    <row r="50" spans="1:10">
      <c r="A50" s="326"/>
      <c r="B50" s="17" t="s">
        <v>101</v>
      </c>
      <c r="C50" s="14" t="s">
        <v>39</v>
      </c>
      <c r="D50" s="47">
        <v>1.0804018987694401E-2</v>
      </c>
      <c r="E50" s="38">
        <v>6.7150967079704805E-4</v>
      </c>
      <c r="F50" s="38">
        <v>2.7577810140586002E-3</v>
      </c>
      <c r="G50" s="38">
        <v>5.2925770807815502E-4</v>
      </c>
      <c r="H50" s="38">
        <v>4.0335208637689701E-4</v>
      </c>
      <c r="I50" s="55">
        <v>1.01811353556378E-2</v>
      </c>
      <c r="J50" s="34">
        <v>2.5347054822642899E-2</v>
      </c>
    </row>
    <row r="51" spans="1:10">
      <c r="A51" s="326"/>
      <c r="B51" s="3" t="s">
        <v>102</v>
      </c>
      <c r="C51" s="15"/>
      <c r="D51" s="48">
        <v>1.3491390256429522E-2</v>
      </c>
      <c r="E51" s="39">
        <v>3.8592811651038754E-3</v>
      </c>
      <c r="F51" s="39">
        <v>1.8179533480000527E-2</v>
      </c>
      <c r="G51" s="39">
        <v>1.0389595939944258E-3</v>
      </c>
      <c r="H51" s="39">
        <v>5.3051000487407884E-3</v>
      </c>
      <c r="I51" s="56">
        <v>0.10586892567522738</v>
      </c>
      <c r="J51" s="35">
        <v>0.14774319021949653</v>
      </c>
    </row>
    <row r="52" spans="1:10">
      <c r="A52" s="326"/>
      <c r="B52" s="17" t="s">
        <v>103</v>
      </c>
      <c r="C52" s="14" t="s">
        <v>40</v>
      </c>
      <c r="D52" s="47">
        <v>5.7523631516450003E-3</v>
      </c>
      <c r="E52" s="38">
        <v>9.1374487277191699E-4</v>
      </c>
      <c r="F52" s="38">
        <v>6.6667824526828899E-3</v>
      </c>
      <c r="G52" s="38">
        <v>5.3019671695603797E-4</v>
      </c>
      <c r="H52" s="38">
        <v>2.8217078592518699E-3</v>
      </c>
      <c r="I52" s="55">
        <v>5.95543004670736E-2</v>
      </c>
      <c r="J52" s="34">
        <v>7.6239095520381314E-2</v>
      </c>
    </row>
    <row r="53" spans="1:10">
      <c r="A53" s="326"/>
      <c r="B53" s="17" t="s">
        <v>104</v>
      </c>
      <c r="C53" s="14" t="s">
        <v>41</v>
      </c>
      <c r="D53" s="47">
        <v>3.8455983047595899E-3</v>
      </c>
      <c r="E53" s="38">
        <v>2.5741656609319999E-3</v>
      </c>
      <c r="F53" s="38">
        <v>3.7010105758069601E-3</v>
      </c>
      <c r="G53" s="38">
        <v>2.5114308795793299E-4</v>
      </c>
      <c r="H53" s="38">
        <v>8.4455357143539895E-4</v>
      </c>
      <c r="I53" s="55">
        <v>1.34143141478351E-2</v>
      </c>
      <c r="J53" s="34">
        <v>2.463078534872698E-2</v>
      </c>
    </row>
    <row r="54" spans="1:10">
      <c r="A54" s="326"/>
      <c r="B54" s="17" t="s">
        <v>105</v>
      </c>
      <c r="C54" s="14" t="s">
        <v>42</v>
      </c>
      <c r="D54" s="47">
        <v>7.2678059748760302E-4</v>
      </c>
      <c r="E54" s="38">
        <v>5.4075777459669702E-5</v>
      </c>
      <c r="F54" s="38">
        <v>8.5352065604774995E-4</v>
      </c>
      <c r="G54" s="38">
        <v>2.51573735996478E-5</v>
      </c>
      <c r="H54" s="38">
        <v>1.61224229623181E-4</v>
      </c>
      <c r="I54" s="55">
        <v>3.5084534823833298E-3</v>
      </c>
      <c r="J54" s="34">
        <v>5.3292121166011817E-3</v>
      </c>
    </row>
    <row r="55" spans="1:10">
      <c r="A55" s="326"/>
      <c r="B55" s="17" t="s">
        <v>106</v>
      </c>
      <c r="C55" s="14" t="s">
        <v>43</v>
      </c>
      <c r="D55" s="47">
        <v>5.2498054798647497E-4</v>
      </c>
      <c r="E55" s="38">
        <v>5.62239975122937E-5</v>
      </c>
      <c r="F55" s="38">
        <v>1.1966699028012201E-3</v>
      </c>
      <c r="G55" s="38">
        <v>3.5679029635176002E-5</v>
      </c>
      <c r="H55" s="38">
        <v>2.5186665402600301E-4</v>
      </c>
      <c r="I55" s="55">
        <v>3.6680322048483699E-3</v>
      </c>
      <c r="J55" s="34">
        <v>5.7334523368095377E-3</v>
      </c>
    </row>
    <row r="56" spans="1:10">
      <c r="A56" s="326"/>
      <c r="B56" s="17" t="s">
        <v>107</v>
      </c>
      <c r="C56" s="14" t="s">
        <v>44</v>
      </c>
      <c r="D56" s="47">
        <v>1.0152512206876799E-3</v>
      </c>
      <c r="E56" s="38">
        <v>1.043733984932E-4</v>
      </c>
      <c r="F56" s="38">
        <v>2.2301182990013299E-3</v>
      </c>
      <c r="G56" s="38">
        <v>7.3433555296973795E-5</v>
      </c>
      <c r="H56" s="38">
        <v>5.0820975620086497E-4</v>
      </c>
      <c r="I56" s="55">
        <v>8.0807918005478593E-3</v>
      </c>
      <c r="J56" s="34">
        <v>1.2012178030227909E-2</v>
      </c>
    </row>
    <row r="57" spans="1:10">
      <c r="A57" s="326"/>
      <c r="B57" s="17" t="s">
        <v>108</v>
      </c>
      <c r="C57" s="14" t="s">
        <v>45</v>
      </c>
      <c r="D57" s="47">
        <v>1.6264164338631742E-3</v>
      </c>
      <c r="E57" s="38">
        <v>1.5669745793479519E-4</v>
      </c>
      <c r="F57" s="38">
        <v>3.5314315936603763E-3</v>
      </c>
      <c r="G57" s="38">
        <v>1.2334983054865728E-4</v>
      </c>
      <c r="H57" s="38">
        <v>7.1753797820347002E-4</v>
      </c>
      <c r="I57" s="55">
        <v>1.7643033572539119E-2</v>
      </c>
      <c r="J57" s="34">
        <v>2.3798466866749593E-2</v>
      </c>
    </row>
    <row r="58" spans="1:10">
      <c r="A58" s="326"/>
      <c r="B58" s="19" t="s">
        <v>46</v>
      </c>
      <c r="C58" s="20"/>
      <c r="D58" s="50">
        <v>0.82978758418384058</v>
      </c>
      <c r="E58" s="42">
        <v>0.10811658337561629</v>
      </c>
      <c r="F58" s="42">
        <v>0.74754068601059342</v>
      </c>
      <c r="G58" s="42">
        <v>2.7614352774357472E-2</v>
      </c>
      <c r="H58" s="42">
        <v>4.6093029904885105E-2</v>
      </c>
      <c r="I58" s="58">
        <v>1.6271608405200642</v>
      </c>
      <c r="J58" s="43">
        <v>3.3863130767693566</v>
      </c>
    </row>
    <row r="59" spans="1:10">
      <c r="A59" s="329" t="s">
        <v>47</v>
      </c>
      <c r="B59" s="330"/>
      <c r="C59" s="330"/>
      <c r="D59" s="51">
        <v>7.0065258974811473E-2</v>
      </c>
      <c r="E59" s="36">
        <v>5.3621520056278092E-3</v>
      </c>
      <c r="F59" s="36">
        <v>5.9671270891438977E-2</v>
      </c>
      <c r="G59" s="36">
        <v>3.5608450209077178E-3</v>
      </c>
      <c r="H59" s="36">
        <v>1.0115686383750599E-2</v>
      </c>
      <c r="I59" s="59">
        <v>0.24139945312143091</v>
      </c>
      <c r="J59" s="12">
        <v>0.45366173746941379</v>
      </c>
    </row>
    <row r="60" spans="1:10">
      <c r="A60" s="331" t="s">
        <v>48</v>
      </c>
      <c r="B60" s="332"/>
      <c r="C60" s="332"/>
      <c r="D60" s="52">
        <v>3.5752613802790635E-2</v>
      </c>
      <c r="E60" s="33">
        <v>7.9057553822782303E-3</v>
      </c>
      <c r="F60" s="33">
        <v>0.14698260349573791</v>
      </c>
      <c r="G60" s="33">
        <v>2.1520898503024147E-3</v>
      </c>
      <c r="H60" s="33">
        <v>2.315139024227475E-2</v>
      </c>
      <c r="I60" s="60">
        <v>0.49916031370085112</v>
      </c>
      <c r="J60" s="34">
        <v>0.71510476647423504</v>
      </c>
    </row>
    <row r="61" spans="1:10" ht="15.75">
      <c r="A61" s="322" t="s">
        <v>49</v>
      </c>
      <c r="B61" s="323"/>
      <c r="C61" s="323"/>
      <c r="D61" s="53">
        <v>0.93560545696144271</v>
      </c>
      <c r="E61" s="40">
        <v>0.12138449076352234</v>
      </c>
      <c r="F61" s="40">
        <v>0.95419456039777029</v>
      </c>
      <c r="G61" s="40">
        <v>3.3327287645567603E-2</v>
      </c>
      <c r="H61" s="40">
        <v>7.9360106530910454E-2</v>
      </c>
      <c r="I61" s="41">
        <v>2.3677206073423465</v>
      </c>
      <c r="J61" s="13">
        <v>4.5550795807130058</v>
      </c>
    </row>
    <row r="62" spans="1:10">
      <c r="C62" s="14"/>
    </row>
    <row r="64" spans="1:10">
      <c r="C64" s="107" t="s">
        <v>970</v>
      </c>
      <c r="D64" s="32">
        <f>'NFA 2019 (Slovenia)'!C56</f>
        <v>0.65582126799999996</v>
      </c>
      <c r="E64" s="32">
        <f>'NFA 2019 (Slovenia)'!D56</f>
        <v>0.17226069199999999</v>
      </c>
      <c r="F64" s="32">
        <f>'NFA 2019 (Slovenia)'!E56</f>
        <v>0.88682835800000004</v>
      </c>
      <c r="G64" s="32">
        <f>'NFA 2019 (Slovenia)'!F56</f>
        <v>4.6983980000000002E-2</v>
      </c>
      <c r="H64" s="32">
        <f>'NFA 2019 (Slovenia)'!G56</f>
        <v>0.14320102764788328</v>
      </c>
      <c r="I64" s="32">
        <f>'NFA 2019 (Slovenia)'!H56</f>
        <v>2.8634368490000002</v>
      </c>
      <c r="J64" s="32">
        <f>'NFA 2019 (Slovenia)'!I56</f>
        <v>4.6500081800000004</v>
      </c>
    </row>
    <row r="65" spans="3:10">
      <c r="C65" s="28" t="s">
        <v>121</v>
      </c>
      <c r="D65" s="31">
        <f>D64/D61</f>
        <v>0.70095921643072145</v>
      </c>
      <c r="E65" s="31">
        <f t="shared" ref="E65:J65" si="0">E64/E61</f>
        <v>1.4191326331433325</v>
      </c>
      <c r="F65" s="31">
        <f t="shared" si="0"/>
        <v>0.9293999303772098</v>
      </c>
      <c r="G65" s="31">
        <f t="shared" si="0"/>
        <v>1.4097750918007479</v>
      </c>
      <c r="H65" s="31">
        <f t="shared" si="0"/>
        <v>1.8044460108191391</v>
      </c>
      <c r="I65" s="31">
        <f t="shared" si="0"/>
        <v>1.2093643312983924</v>
      </c>
      <c r="J65" s="31">
        <f t="shared" si="0"/>
        <v>1.0208401626371004</v>
      </c>
    </row>
    <row r="66" spans="3:10">
      <c r="D66" s="27"/>
      <c r="E66" s="27"/>
      <c r="F66" s="27"/>
      <c r="G66" s="27"/>
      <c r="H66" s="27"/>
      <c r="I66" s="27"/>
    </row>
  </sheetData>
  <mergeCells count="6">
    <mergeCell ref="A60:C60"/>
    <mergeCell ref="A61:C61"/>
    <mergeCell ref="B2:C2"/>
    <mergeCell ref="A3:A58"/>
    <mergeCell ref="B19:C19"/>
    <mergeCell ref="A59:C59"/>
  </mergeCells>
  <phoneticPr fontId="19"/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0"/>
  </sheetPr>
  <dimension ref="A1:Y73"/>
  <sheetViews>
    <sheetView showGridLines="0" zoomScale="70" zoomScaleNormal="70" workbookViewId="0">
      <pane ySplit="2" topLeftCell="A3" activePane="bottomLeft" state="frozen"/>
      <selection pane="bottomLeft" activeCell="J74" sqref="J74"/>
    </sheetView>
  </sheetViews>
  <sheetFormatPr defaultColWidth="9" defaultRowHeight="15"/>
  <cols>
    <col min="1" max="2" width="9" style="7"/>
    <col min="3" max="16" width="8.42578125" style="7" customWidth="1"/>
    <col min="17" max="16384" width="9" style="7"/>
  </cols>
  <sheetData>
    <row r="1" spans="1:25">
      <c r="A1" s="103"/>
      <c r="B1" s="103"/>
      <c r="C1" s="354" t="s">
        <v>122</v>
      </c>
      <c r="D1" s="354"/>
      <c r="E1" s="354"/>
      <c r="F1" s="354"/>
      <c r="G1" s="354"/>
      <c r="H1" s="354"/>
      <c r="I1" s="354"/>
      <c r="J1" s="354" t="s">
        <v>208</v>
      </c>
      <c r="K1" s="354"/>
      <c r="L1" s="354"/>
      <c r="M1" s="354"/>
      <c r="N1" s="354"/>
      <c r="O1" s="354"/>
      <c r="P1" s="354"/>
    </row>
    <row r="2" spans="1:25">
      <c r="A2" s="103" t="s">
        <v>110</v>
      </c>
      <c r="B2" s="103" t="s">
        <v>111</v>
      </c>
      <c r="C2" s="104" t="s">
        <v>112</v>
      </c>
      <c r="D2" s="104" t="s">
        <v>113</v>
      </c>
      <c r="E2" s="104" t="s">
        <v>114</v>
      </c>
      <c r="F2" s="104" t="s">
        <v>115</v>
      </c>
      <c r="G2" s="104" t="s">
        <v>116</v>
      </c>
      <c r="H2" s="104" t="s">
        <v>5</v>
      </c>
      <c r="I2" s="105" t="s">
        <v>109</v>
      </c>
      <c r="J2" s="104" t="s">
        <v>112</v>
      </c>
      <c r="K2" s="104" t="s">
        <v>113</v>
      </c>
      <c r="L2" s="104" t="s">
        <v>114</v>
      </c>
      <c r="M2" s="104" t="s">
        <v>115</v>
      </c>
      <c r="N2" s="104" t="s">
        <v>116</v>
      </c>
      <c r="O2" s="104" t="s">
        <v>5</v>
      </c>
      <c r="P2" s="105" t="s">
        <v>109</v>
      </c>
      <c r="R2" s="86" t="s">
        <v>123</v>
      </c>
      <c r="S2" s="86" t="s">
        <v>124</v>
      </c>
    </row>
    <row r="3" spans="1:25">
      <c r="A3" s="106" t="s">
        <v>1003</v>
      </c>
      <c r="B3" s="106">
        <v>1961</v>
      </c>
      <c r="C3" s="248"/>
      <c r="D3" s="249"/>
      <c r="E3" s="249"/>
      <c r="F3" s="249"/>
      <c r="G3" s="249"/>
      <c r="H3" s="249"/>
      <c r="I3" s="113">
        <v>2.3274749689999998</v>
      </c>
      <c r="J3" s="112"/>
      <c r="K3" s="112"/>
      <c r="L3" s="112"/>
      <c r="M3" s="112"/>
      <c r="N3" s="112"/>
      <c r="O3" s="112"/>
      <c r="P3" s="114"/>
      <c r="S3" s="148" t="s">
        <v>1005</v>
      </c>
      <c r="T3" s="148"/>
      <c r="U3" s="148"/>
      <c r="V3" s="148"/>
      <c r="W3" s="148"/>
      <c r="X3" s="148"/>
      <c r="Y3" s="148"/>
    </row>
    <row r="4" spans="1:25">
      <c r="A4" s="106" t="s">
        <v>1003</v>
      </c>
      <c r="B4" s="106">
        <v>1962</v>
      </c>
      <c r="C4" s="250"/>
      <c r="D4" s="251"/>
      <c r="E4" s="251"/>
      <c r="F4" s="251"/>
      <c r="G4" s="251"/>
      <c r="H4" s="251"/>
      <c r="I4" s="116">
        <v>2.3946449890000001</v>
      </c>
      <c r="J4" s="115"/>
      <c r="K4" s="115"/>
      <c r="L4" s="115"/>
      <c r="M4" s="115"/>
      <c r="N4" s="115"/>
      <c r="O4" s="115"/>
      <c r="P4" s="117"/>
      <c r="S4" s="148" t="s">
        <v>1006</v>
      </c>
      <c r="T4" s="148"/>
      <c r="U4" s="148"/>
      <c r="V4" s="148"/>
      <c r="W4" s="148"/>
      <c r="X4" s="148"/>
      <c r="Y4" s="148"/>
    </row>
    <row r="5" spans="1:25">
      <c r="A5" s="106" t="s">
        <v>1003</v>
      </c>
      <c r="B5" s="106">
        <v>1963</v>
      </c>
      <c r="C5" s="250"/>
      <c r="D5" s="251"/>
      <c r="E5" s="251"/>
      <c r="F5" s="251"/>
      <c r="G5" s="251"/>
      <c r="H5" s="251"/>
      <c r="I5" s="116">
        <v>2.562860777</v>
      </c>
      <c r="J5" s="115"/>
      <c r="K5" s="115"/>
      <c r="L5" s="115"/>
      <c r="M5" s="115"/>
      <c r="N5" s="115"/>
      <c r="O5" s="115"/>
      <c r="P5" s="117"/>
    </row>
    <row r="6" spans="1:25">
      <c r="A6" s="106" t="s">
        <v>1003</v>
      </c>
      <c r="B6" s="106">
        <v>1964</v>
      </c>
      <c r="C6" s="250"/>
      <c r="D6" s="251"/>
      <c r="E6" s="251"/>
      <c r="F6" s="251"/>
      <c r="G6" s="251"/>
      <c r="H6" s="251"/>
      <c r="I6" s="116">
        <v>2.458518647</v>
      </c>
      <c r="J6" s="115"/>
      <c r="K6" s="115"/>
      <c r="L6" s="115"/>
      <c r="M6" s="115"/>
      <c r="N6" s="115"/>
      <c r="O6" s="115"/>
      <c r="P6" s="117"/>
    </row>
    <row r="7" spans="1:25">
      <c r="A7" s="106" t="s">
        <v>1003</v>
      </c>
      <c r="B7" s="106">
        <v>1965</v>
      </c>
      <c r="C7" s="250"/>
      <c r="D7" s="251"/>
      <c r="E7" s="251"/>
      <c r="F7" s="251"/>
      <c r="G7" s="251"/>
      <c r="H7" s="251"/>
      <c r="I7" s="116">
        <v>2.6649506519999999</v>
      </c>
      <c r="J7" s="115"/>
      <c r="K7" s="115"/>
      <c r="L7" s="115"/>
      <c r="M7" s="115"/>
      <c r="N7" s="115"/>
      <c r="O7" s="115"/>
      <c r="P7" s="117"/>
    </row>
    <row r="8" spans="1:25">
      <c r="A8" s="106" t="s">
        <v>1003</v>
      </c>
      <c r="B8" s="106">
        <v>1966</v>
      </c>
      <c r="C8" s="250"/>
      <c r="D8" s="251"/>
      <c r="E8" s="251"/>
      <c r="F8" s="251"/>
      <c r="G8" s="251"/>
      <c r="H8" s="251"/>
      <c r="I8" s="116">
        <v>2.5504916909999999</v>
      </c>
      <c r="J8" s="115"/>
      <c r="K8" s="115"/>
      <c r="L8" s="115"/>
      <c r="M8" s="115"/>
      <c r="N8" s="115"/>
      <c r="O8" s="115"/>
      <c r="P8" s="117"/>
    </row>
    <row r="9" spans="1:25">
      <c r="A9" s="106" t="s">
        <v>1003</v>
      </c>
      <c r="B9" s="106">
        <v>1967</v>
      </c>
      <c r="C9" s="250"/>
      <c r="D9" s="251"/>
      <c r="E9" s="251"/>
      <c r="F9" s="251"/>
      <c r="G9" s="251"/>
      <c r="H9" s="251"/>
      <c r="I9" s="116">
        <v>2.9308408949999998</v>
      </c>
      <c r="J9" s="115"/>
      <c r="K9" s="115"/>
      <c r="L9" s="115"/>
      <c r="M9" s="115"/>
      <c r="N9" s="115"/>
      <c r="O9" s="115"/>
      <c r="P9" s="117"/>
    </row>
    <row r="10" spans="1:25">
      <c r="A10" s="106" t="s">
        <v>1003</v>
      </c>
      <c r="B10" s="106">
        <v>1968</v>
      </c>
      <c r="C10" s="250"/>
      <c r="D10" s="251"/>
      <c r="E10" s="251"/>
      <c r="F10" s="251"/>
      <c r="G10" s="251"/>
      <c r="H10" s="251"/>
      <c r="I10" s="116">
        <v>2.7414036679999998</v>
      </c>
      <c r="J10" s="115"/>
      <c r="K10" s="115"/>
      <c r="L10" s="115"/>
      <c r="M10" s="115"/>
      <c r="N10" s="115"/>
      <c r="O10" s="115"/>
      <c r="P10" s="117"/>
    </row>
    <row r="11" spans="1:25">
      <c r="A11" s="106" t="s">
        <v>1003</v>
      </c>
      <c r="B11" s="106">
        <v>1969</v>
      </c>
      <c r="C11" s="250"/>
      <c r="D11" s="251"/>
      <c r="E11" s="251"/>
      <c r="F11" s="251"/>
      <c r="G11" s="251"/>
      <c r="H11" s="251"/>
      <c r="I11" s="116">
        <v>2.715150752</v>
      </c>
      <c r="J11" s="115"/>
      <c r="K11" s="115"/>
      <c r="L11" s="115"/>
      <c r="M11" s="115"/>
      <c r="N11" s="115"/>
      <c r="O11" s="115"/>
      <c r="P11" s="117"/>
    </row>
    <row r="12" spans="1:25">
      <c r="A12" s="106" t="s">
        <v>1003</v>
      </c>
      <c r="B12" s="106">
        <v>1970</v>
      </c>
      <c r="C12" s="250"/>
      <c r="D12" s="251"/>
      <c r="E12" s="251"/>
      <c r="F12" s="251"/>
      <c r="G12" s="251"/>
      <c r="H12" s="251"/>
      <c r="I12" s="116">
        <v>2.8565374549999998</v>
      </c>
      <c r="J12" s="115"/>
      <c r="K12" s="115"/>
      <c r="L12" s="115"/>
      <c r="M12" s="115"/>
      <c r="N12" s="115"/>
      <c r="O12" s="115"/>
      <c r="P12" s="117"/>
    </row>
    <row r="13" spans="1:25">
      <c r="A13" s="106" t="s">
        <v>1003</v>
      </c>
      <c r="B13" s="106">
        <v>1971</v>
      </c>
      <c r="C13" s="250"/>
      <c r="D13" s="251"/>
      <c r="E13" s="251"/>
      <c r="F13" s="251"/>
      <c r="G13" s="251"/>
      <c r="H13" s="251"/>
      <c r="I13" s="116">
        <v>2.9942072500000001</v>
      </c>
      <c r="J13" s="115"/>
      <c r="K13" s="115"/>
      <c r="L13" s="115"/>
      <c r="M13" s="115"/>
      <c r="N13" s="115"/>
      <c r="O13" s="115"/>
      <c r="P13" s="117"/>
    </row>
    <row r="14" spans="1:25">
      <c r="A14" s="106" t="s">
        <v>1003</v>
      </c>
      <c r="B14" s="106">
        <v>1972</v>
      </c>
      <c r="C14" s="250"/>
      <c r="D14" s="251"/>
      <c r="E14" s="251"/>
      <c r="F14" s="251"/>
      <c r="G14" s="251"/>
      <c r="H14" s="251"/>
      <c r="I14" s="116">
        <v>3.0087986670000002</v>
      </c>
      <c r="J14" s="115"/>
      <c r="K14" s="115"/>
      <c r="L14" s="115"/>
      <c r="M14" s="115"/>
      <c r="N14" s="115"/>
      <c r="O14" s="115"/>
      <c r="P14" s="117"/>
    </row>
    <row r="15" spans="1:25">
      <c r="A15" s="106" t="s">
        <v>1003</v>
      </c>
      <c r="B15" s="106">
        <v>1973</v>
      </c>
      <c r="C15" s="250"/>
      <c r="D15" s="251"/>
      <c r="E15" s="251"/>
      <c r="F15" s="251"/>
      <c r="G15" s="251"/>
      <c r="H15" s="251"/>
      <c r="I15" s="116">
        <v>3.0853458319999998</v>
      </c>
      <c r="J15" s="115"/>
      <c r="K15" s="115"/>
      <c r="L15" s="115"/>
      <c r="M15" s="115"/>
      <c r="N15" s="115"/>
      <c r="O15" s="115"/>
      <c r="P15" s="117"/>
    </row>
    <row r="16" spans="1:25">
      <c r="A16" s="106" t="s">
        <v>1003</v>
      </c>
      <c r="B16" s="106">
        <v>1974</v>
      </c>
      <c r="C16" s="250"/>
      <c r="D16" s="251"/>
      <c r="E16" s="251"/>
      <c r="F16" s="251"/>
      <c r="G16" s="251"/>
      <c r="H16" s="251"/>
      <c r="I16" s="116">
        <v>3.2321989019999999</v>
      </c>
      <c r="J16" s="115"/>
      <c r="K16" s="115"/>
      <c r="L16" s="115"/>
      <c r="M16" s="115"/>
      <c r="N16" s="115"/>
      <c r="O16" s="115"/>
      <c r="P16" s="117"/>
    </row>
    <row r="17" spans="1:16">
      <c r="A17" s="106" t="s">
        <v>1003</v>
      </c>
      <c r="B17" s="106">
        <v>1975</v>
      </c>
      <c r="C17" s="250"/>
      <c r="D17" s="251"/>
      <c r="E17" s="251"/>
      <c r="F17" s="251"/>
      <c r="G17" s="251"/>
      <c r="H17" s="251"/>
      <c r="I17" s="116">
        <v>2.8796418180000001</v>
      </c>
      <c r="J17" s="115"/>
      <c r="K17" s="115"/>
      <c r="L17" s="115"/>
      <c r="M17" s="115"/>
      <c r="N17" s="115"/>
      <c r="O17" s="115"/>
      <c r="P17" s="117"/>
    </row>
    <row r="18" spans="1:16">
      <c r="A18" s="106" t="s">
        <v>1003</v>
      </c>
      <c r="B18" s="106">
        <v>1976</v>
      </c>
      <c r="C18" s="250"/>
      <c r="D18" s="251"/>
      <c r="E18" s="251"/>
      <c r="F18" s="251"/>
      <c r="G18" s="251"/>
      <c r="H18" s="251"/>
      <c r="I18" s="116">
        <v>3.0550982040000001</v>
      </c>
      <c r="J18" s="115"/>
      <c r="K18" s="115"/>
      <c r="L18" s="115"/>
      <c r="M18" s="115"/>
      <c r="N18" s="115"/>
      <c r="O18" s="115"/>
      <c r="P18" s="117"/>
    </row>
    <row r="19" spans="1:16">
      <c r="A19" s="106" t="s">
        <v>1003</v>
      </c>
      <c r="B19" s="106">
        <v>1977</v>
      </c>
      <c r="C19" s="250"/>
      <c r="D19" s="251"/>
      <c r="E19" s="251"/>
      <c r="F19" s="251"/>
      <c r="G19" s="251"/>
      <c r="H19" s="251"/>
      <c r="I19" s="116">
        <v>2.866579867</v>
      </c>
      <c r="J19" s="115"/>
      <c r="K19" s="115"/>
      <c r="L19" s="115"/>
      <c r="M19" s="115"/>
      <c r="N19" s="115"/>
      <c r="O19" s="115"/>
      <c r="P19" s="117"/>
    </row>
    <row r="20" spans="1:16">
      <c r="A20" s="106" t="s">
        <v>1003</v>
      </c>
      <c r="B20" s="106">
        <v>1978</v>
      </c>
      <c r="C20" s="250"/>
      <c r="D20" s="251"/>
      <c r="E20" s="251"/>
      <c r="F20" s="251"/>
      <c r="G20" s="251"/>
      <c r="H20" s="251"/>
      <c r="I20" s="116">
        <v>2.842549489</v>
      </c>
      <c r="J20" s="115"/>
      <c r="K20" s="115"/>
      <c r="L20" s="115"/>
      <c r="M20" s="115"/>
      <c r="N20" s="115"/>
      <c r="O20" s="115"/>
      <c r="P20" s="117"/>
    </row>
    <row r="21" spans="1:16">
      <c r="A21" s="106" t="s">
        <v>1003</v>
      </c>
      <c r="B21" s="106">
        <v>1979</v>
      </c>
      <c r="C21" s="250"/>
      <c r="D21" s="251"/>
      <c r="E21" s="251"/>
      <c r="F21" s="251"/>
      <c r="G21" s="251"/>
      <c r="H21" s="251"/>
      <c r="I21" s="116">
        <v>2.7994595609999999</v>
      </c>
      <c r="J21" s="115"/>
      <c r="K21" s="115"/>
      <c r="L21" s="115"/>
      <c r="M21" s="115"/>
      <c r="N21" s="115"/>
      <c r="O21" s="115"/>
      <c r="P21" s="117"/>
    </row>
    <row r="22" spans="1:16">
      <c r="A22" s="106" t="s">
        <v>1003</v>
      </c>
      <c r="B22" s="106">
        <v>1980</v>
      </c>
      <c r="C22" s="250"/>
      <c r="D22" s="251"/>
      <c r="E22" s="251"/>
      <c r="F22" s="251"/>
      <c r="G22" s="251"/>
      <c r="H22" s="251"/>
      <c r="I22" s="116">
        <v>2.869024091</v>
      </c>
      <c r="J22" s="115"/>
      <c r="K22" s="115"/>
      <c r="L22" s="115"/>
      <c r="M22" s="115"/>
      <c r="N22" s="115"/>
      <c r="O22" s="115"/>
      <c r="P22" s="117"/>
    </row>
    <row r="23" spans="1:16">
      <c r="A23" s="106" t="s">
        <v>1003</v>
      </c>
      <c r="B23" s="106">
        <v>1981</v>
      </c>
      <c r="C23" s="250"/>
      <c r="D23" s="251"/>
      <c r="E23" s="251"/>
      <c r="F23" s="251"/>
      <c r="G23" s="251"/>
      <c r="H23" s="251"/>
      <c r="I23" s="116">
        <v>2.8736425890000001</v>
      </c>
      <c r="J23" s="115"/>
      <c r="K23" s="115"/>
      <c r="L23" s="115"/>
      <c r="M23" s="115"/>
      <c r="N23" s="115"/>
      <c r="O23" s="115"/>
      <c r="P23" s="117"/>
    </row>
    <row r="24" spans="1:16">
      <c r="A24" s="106" t="s">
        <v>1003</v>
      </c>
      <c r="B24" s="106">
        <v>1982</v>
      </c>
      <c r="C24" s="250"/>
      <c r="D24" s="251"/>
      <c r="E24" s="251"/>
      <c r="F24" s="251"/>
      <c r="G24" s="251"/>
      <c r="H24" s="251"/>
      <c r="I24" s="116">
        <v>2.9593636800000001</v>
      </c>
      <c r="J24" s="115"/>
      <c r="K24" s="115"/>
      <c r="L24" s="115"/>
      <c r="M24" s="115"/>
      <c r="N24" s="115"/>
      <c r="O24" s="115"/>
      <c r="P24" s="117"/>
    </row>
    <row r="25" spans="1:16">
      <c r="A25" s="106" t="s">
        <v>1003</v>
      </c>
      <c r="B25" s="106">
        <v>1983</v>
      </c>
      <c r="C25" s="250"/>
      <c r="D25" s="251"/>
      <c r="E25" s="251"/>
      <c r="F25" s="251"/>
      <c r="G25" s="251"/>
      <c r="H25" s="251"/>
      <c r="I25" s="116">
        <v>2.67014489</v>
      </c>
      <c r="J25" s="115"/>
      <c r="K25" s="115"/>
      <c r="L25" s="115"/>
      <c r="M25" s="115"/>
      <c r="N25" s="115"/>
      <c r="O25" s="115"/>
      <c r="P25" s="117"/>
    </row>
    <row r="26" spans="1:16">
      <c r="A26" s="106" t="s">
        <v>1003</v>
      </c>
      <c r="B26" s="106">
        <v>1984</v>
      </c>
      <c r="C26" s="250"/>
      <c r="D26" s="251"/>
      <c r="E26" s="251"/>
      <c r="F26" s="251"/>
      <c r="G26" s="251"/>
      <c r="H26" s="251"/>
      <c r="I26" s="116">
        <v>2.682952325</v>
      </c>
      <c r="J26" s="115"/>
      <c r="K26" s="115"/>
      <c r="L26" s="115"/>
      <c r="M26" s="115"/>
      <c r="N26" s="115"/>
      <c r="O26" s="115"/>
      <c r="P26" s="117"/>
    </row>
    <row r="27" spans="1:16">
      <c r="A27" s="106" t="s">
        <v>1003</v>
      </c>
      <c r="B27" s="106">
        <v>1985</v>
      </c>
      <c r="C27" s="250"/>
      <c r="D27" s="251"/>
      <c r="E27" s="251"/>
      <c r="F27" s="251"/>
      <c r="G27" s="251"/>
      <c r="H27" s="251"/>
      <c r="I27" s="116">
        <v>2.7038820499999998</v>
      </c>
      <c r="J27" s="115"/>
      <c r="K27" s="115"/>
      <c r="L27" s="115"/>
      <c r="M27" s="115"/>
      <c r="N27" s="115"/>
      <c r="O27" s="115"/>
      <c r="P27" s="117"/>
    </row>
    <row r="28" spans="1:16">
      <c r="A28" s="106" t="s">
        <v>1003</v>
      </c>
      <c r="B28" s="106">
        <v>1986</v>
      </c>
      <c r="C28" s="250"/>
      <c r="D28" s="251"/>
      <c r="E28" s="251"/>
      <c r="F28" s="251"/>
      <c r="G28" s="251"/>
      <c r="H28" s="251"/>
      <c r="I28" s="116">
        <v>3.3104977739999999</v>
      </c>
      <c r="J28" s="115"/>
      <c r="K28" s="115"/>
      <c r="L28" s="115"/>
      <c r="M28" s="115"/>
      <c r="N28" s="115"/>
      <c r="O28" s="115"/>
      <c r="P28" s="117"/>
    </row>
    <row r="29" spans="1:16">
      <c r="A29" s="106" t="s">
        <v>1003</v>
      </c>
      <c r="B29" s="106">
        <v>1987</v>
      </c>
      <c r="C29" s="250"/>
      <c r="D29" s="251"/>
      <c r="E29" s="251"/>
      <c r="F29" s="251"/>
      <c r="G29" s="251"/>
      <c r="H29" s="251"/>
      <c r="I29" s="116">
        <v>3.6081295729999998</v>
      </c>
      <c r="J29" s="115"/>
      <c r="K29" s="115"/>
      <c r="L29" s="115"/>
      <c r="M29" s="115"/>
      <c r="N29" s="115"/>
      <c r="O29" s="115"/>
      <c r="P29" s="117"/>
    </row>
    <row r="30" spans="1:16">
      <c r="A30" s="106" t="s">
        <v>1003</v>
      </c>
      <c r="B30" s="106">
        <v>1988</v>
      </c>
      <c r="C30" s="250"/>
      <c r="D30" s="251"/>
      <c r="E30" s="251"/>
      <c r="F30" s="251"/>
      <c r="G30" s="251"/>
      <c r="H30" s="251"/>
      <c r="I30" s="116">
        <v>3.749167677</v>
      </c>
      <c r="J30" s="115"/>
      <c r="K30" s="115"/>
      <c r="L30" s="115"/>
      <c r="M30" s="115"/>
      <c r="N30" s="115"/>
      <c r="O30" s="115"/>
      <c r="P30" s="117"/>
    </row>
    <row r="31" spans="1:16">
      <c r="A31" s="106" t="s">
        <v>1003</v>
      </c>
      <c r="B31" s="106">
        <v>1989</v>
      </c>
      <c r="C31" s="250"/>
      <c r="D31" s="251"/>
      <c r="E31" s="251"/>
      <c r="F31" s="251"/>
      <c r="G31" s="251"/>
      <c r="H31" s="251"/>
      <c r="I31" s="116">
        <v>4.048761646</v>
      </c>
      <c r="J31" s="115"/>
      <c r="K31" s="115"/>
      <c r="L31" s="115"/>
      <c r="M31" s="115"/>
      <c r="N31" s="115"/>
      <c r="O31" s="115"/>
      <c r="P31" s="117"/>
    </row>
    <row r="32" spans="1:16">
      <c r="A32" s="106" t="s">
        <v>1003</v>
      </c>
      <c r="B32" s="106">
        <v>1990</v>
      </c>
      <c r="C32" s="250"/>
      <c r="D32" s="251"/>
      <c r="E32" s="251"/>
      <c r="F32" s="251"/>
      <c r="G32" s="251"/>
      <c r="H32" s="251"/>
      <c r="I32" s="116">
        <v>4.2391315140000003</v>
      </c>
      <c r="J32" s="115"/>
      <c r="K32" s="115"/>
      <c r="L32" s="115"/>
      <c r="M32" s="115"/>
      <c r="N32" s="115"/>
      <c r="O32" s="115"/>
      <c r="P32" s="117"/>
    </row>
    <row r="33" spans="1:16">
      <c r="A33" s="106" t="s">
        <v>1003</v>
      </c>
      <c r="B33" s="106">
        <v>1991</v>
      </c>
      <c r="C33" s="250"/>
      <c r="D33" s="251"/>
      <c r="E33" s="251"/>
      <c r="F33" s="251"/>
      <c r="G33" s="251"/>
      <c r="H33" s="251"/>
      <c r="I33" s="116">
        <v>4.333484125</v>
      </c>
      <c r="J33" s="115"/>
      <c r="K33" s="115"/>
      <c r="L33" s="115"/>
      <c r="M33" s="115"/>
      <c r="N33" s="115"/>
      <c r="O33" s="115"/>
      <c r="P33" s="117"/>
    </row>
    <row r="34" spans="1:16">
      <c r="A34" s="106" t="s">
        <v>1003</v>
      </c>
      <c r="B34" s="106">
        <v>1992</v>
      </c>
      <c r="C34" s="148">
        <v>0.62619109500000003</v>
      </c>
      <c r="D34" s="148">
        <v>0.165619409</v>
      </c>
      <c r="E34" s="148">
        <v>0.33436675500000002</v>
      </c>
      <c r="F34" s="148">
        <v>3.1281801999999997E-2</v>
      </c>
      <c r="G34" s="148">
        <v>2.2092382000000001E-2</v>
      </c>
      <c r="H34" s="148">
        <v>2.1189368430000002</v>
      </c>
      <c r="I34" s="116">
        <v>3.2984882880000002</v>
      </c>
      <c r="J34" s="148">
        <v>0.23926033099999999</v>
      </c>
      <c r="K34" s="148">
        <v>6.9570449000000006E-2</v>
      </c>
      <c r="L34" s="148">
        <v>1.9440538430000001</v>
      </c>
      <c r="M34" s="148">
        <v>4.4471210000000001E-3</v>
      </c>
      <c r="N34" s="148">
        <v>2.2092382000000001E-2</v>
      </c>
      <c r="O34" s="148">
        <v>0</v>
      </c>
      <c r="P34" s="116">
        <v>2.279424127</v>
      </c>
    </row>
    <row r="35" spans="1:16">
      <c r="A35" s="106" t="s">
        <v>1003</v>
      </c>
      <c r="B35" s="106">
        <v>1993</v>
      </c>
      <c r="C35" s="148">
        <v>0.74214368799999997</v>
      </c>
      <c r="D35" s="148">
        <v>0.16904766099999999</v>
      </c>
      <c r="E35" s="148">
        <v>0.17901655599999999</v>
      </c>
      <c r="F35" s="148">
        <v>4.0127379999999997E-2</v>
      </c>
      <c r="G35" s="148">
        <v>2.4066681999999999E-2</v>
      </c>
      <c r="H35" s="148">
        <v>2.567369367</v>
      </c>
      <c r="I35" s="116">
        <v>3.7217713350000001</v>
      </c>
      <c r="J35" s="148">
        <v>0.260524321</v>
      </c>
      <c r="K35" s="148">
        <v>6.9745039999999994E-2</v>
      </c>
      <c r="L35" s="148">
        <v>1.9482037080000001</v>
      </c>
      <c r="M35" s="148">
        <v>4.4556559999999997E-3</v>
      </c>
      <c r="N35" s="148">
        <v>2.4066681999999999E-2</v>
      </c>
      <c r="O35" s="148">
        <v>0</v>
      </c>
      <c r="P35" s="116">
        <v>2.3069954070000001</v>
      </c>
    </row>
    <row r="36" spans="1:16">
      <c r="A36" s="106" t="s">
        <v>1003</v>
      </c>
      <c r="B36" s="106">
        <v>1994</v>
      </c>
      <c r="C36" s="148">
        <v>0.79487341300000003</v>
      </c>
      <c r="D36" s="148">
        <v>0.19460766600000001</v>
      </c>
      <c r="E36" s="148">
        <v>0.478933893</v>
      </c>
      <c r="F36" s="148">
        <v>3.9175864999999997E-2</v>
      </c>
      <c r="G36" s="148">
        <v>2.9904243E-2</v>
      </c>
      <c r="H36" s="148">
        <v>2.607494993</v>
      </c>
      <c r="I36" s="116">
        <v>4.1449900729999998</v>
      </c>
      <c r="J36" s="148">
        <v>0.32357044000000001</v>
      </c>
      <c r="K36" s="148">
        <v>6.9797835000000003E-2</v>
      </c>
      <c r="L36" s="148">
        <v>1.9562058659999999</v>
      </c>
      <c r="M36" s="148">
        <v>4.4564019999999999E-3</v>
      </c>
      <c r="N36" s="148">
        <v>2.9904243E-2</v>
      </c>
      <c r="O36" s="148">
        <v>0</v>
      </c>
      <c r="P36" s="116">
        <v>2.3839347860000002</v>
      </c>
    </row>
    <row r="37" spans="1:16">
      <c r="A37" s="106" t="s">
        <v>1003</v>
      </c>
      <c r="B37" s="106">
        <v>1995</v>
      </c>
      <c r="C37" s="148">
        <v>0.74135377999999996</v>
      </c>
      <c r="D37" s="148">
        <v>0.15309186699999999</v>
      </c>
      <c r="E37" s="148">
        <v>0.57916121899999995</v>
      </c>
      <c r="F37" s="148">
        <v>4.3229462000000003E-2</v>
      </c>
      <c r="G37" s="148">
        <v>2.8571833000000001E-2</v>
      </c>
      <c r="H37" s="148">
        <v>2.9821865430000001</v>
      </c>
      <c r="I37" s="116">
        <v>4.5275947050000003</v>
      </c>
      <c r="J37" s="148">
        <v>0.30901403300000002</v>
      </c>
      <c r="K37" s="148">
        <v>6.9741218999999993E-2</v>
      </c>
      <c r="L37" s="148">
        <v>1.9602395079999999</v>
      </c>
      <c r="M37" s="148">
        <v>4.450163E-3</v>
      </c>
      <c r="N37" s="148">
        <v>2.8571833000000001E-2</v>
      </c>
      <c r="O37" s="148">
        <v>0</v>
      </c>
      <c r="P37" s="116">
        <v>2.3720167550000002</v>
      </c>
    </row>
    <row r="38" spans="1:16">
      <c r="A38" s="106" t="s">
        <v>1003</v>
      </c>
      <c r="B38" s="106">
        <v>1996</v>
      </c>
      <c r="C38" s="148">
        <v>0.692955722</v>
      </c>
      <c r="D38" s="148">
        <v>0.117686851</v>
      </c>
      <c r="E38" s="148">
        <v>0.65275459199999997</v>
      </c>
      <c r="F38" s="148">
        <v>3.8519355999999998E-2</v>
      </c>
      <c r="G38" s="148">
        <v>2.6853545999999999E-2</v>
      </c>
      <c r="H38" s="148">
        <v>3.1989377960000001</v>
      </c>
      <c r="I38" s="116">
        <v>4.7277078619999999</v>
      </c>
      <c r="J38" s="148">
        <v>0.29029923000000002</v>
      </c>
      <c r="K38" s="148">
        <v>6.9742120000000005E-2</v>
      </c>
      <c r="L38" s="148">
        <v>1.9677855310000001</v>
      </c>
      <c r="M38" s="148">
        <v>4.4475959999999998E-3</v>
      </c>
      <c r="N38" s="148">
        <v>2.6853545999999999E-2</v>
      </c>
      <c r="O38" s="148">
        <v>0</v>
      </c>
      <c r="P38" s="116">
        <v>2.3591280220000002</v>
      </c>
    </row>
    <row r="39" spans="1:16">
      <c r="A39" s="106" t="s">
        <v>1003</v>
      </c>
      <c r="B39" s="106">
        <v>1997</v>
      </c>
      <c r="C39" s="148">
        <v>0.74481553</v>
      </c>
      <c r="D39" s="148">
        <v>0.10138214</v>
      </c>
      <c r="E39" s="148">
        <v>0.24957524</v>
      </c>
      <c r="F39" s="148">
        <v>3.8241997999999999E-2</v>
      </c>
      <c r="G39" s="148">
        <v>2.7838696999999999E-2</v>
      </c>
      <c r="H39" s="148">
        <v>3.2370869469999999</v>
      </c>
      <c r="I39" s="116">
        <v>4.398940552</v>
      </c>
      <c r="J39" s="148">
        <v>0.30081354500000002</v>
      </c>
      <c r="K39" s="148">
        <v>6.9761891000000006E-2</v>
      </c>
      <c r="L39" s="148">
        <v>1.967943913</v>
      </c>
      <c r="M39" s="148">
        <v>4.4462340000000003E-3</v>
      </c>
      <c r="N39" s="148">
        <v>2.7838696999999999E-2</v>
      </c>
      <c r="O39" s="148">
        <v>0</v>
      </c>
      <c r="P39" s="116">
        <v>2.3708042790000001</v>
      </c>
    </row>
    <row r="40" spans="1:16">
      <c r="A40" s="106" t="s">
        <v>1003</v>
      </c>
      <c r="B40" s="106">
        <v>1998</v>
      </c>
      <c r="C40" s="148">
        <v>0.79067943500000004</v>
      </c>
      <c r="D40" s="148">
        <v>0.115738471</v>
      </c>
      <c r="E40" s="148">
        <v>0.52532701199999998</v>
      </c>
      <c r="F40" s="148">
        <v>4.0442040999999998E-2</v>
      </c>
      <c r="G40" s="148">
        <v>2.9992125000000001E-2</v>
      </c>
      <c r="H40" s="148">
        <v>3.0300200689999999</v>
      </c>
      <c r="I40" s="116">
        <v>4.5321991529999996</v>
      </c>
      <c r="J40" s="148">
        <v>0.32393662400000001</v>
      </c>
      <c r="K40" s="148">
        <v>6.9774259000000005E-2</v>
      </c>
      <c r="L40" s="148">
        <v>1.9684220830000001</v>
      </c>
      <c r="M40" s="148">
        <v>4.4443979999999996E-3</v>
      </c>
      <c r="N40" s="148">
        <v>2.9992125000000001E-2</v>
      </c>
      <c r="O40" s="148">
        <v>0</v>
      </c>
      <c r="P40" s="116">
        <v>2.396569489</v>
      </c>
    </row>
    <row r="41" spans="1:16">
      <c r="A41" s="106" t="s">
        <v>1003</v>
      </c>
      <c r="B41" s="106">
        <v>1999</v>
      </c>
      <c r="C41" s="148">
        <v>0.81047530999999995</v>
      </c>
      <c r="D41" s="148">
        <v>0.145932322</v>
      </c>
      <c r="E41" s="148">
        <v>0.547050225</v>
      </c>
      <c r="F41" s="148">
        <v>4.1252700000000003E-2</v>
      </c>
      <c r="G41" s="148">
        <v>2.5862977999999998E-2</v>
      </c>
      <c r="H41" s="148">
        <v>3.168709716</v>
      </c>
      <c r="I41" s="116">
        <v>4.7392832519999999</v>
      </c>
      <c r="J41" s="148">
        <v>0.27921308099999997</v>
      </c>
      <c r="K41" s="148">
        <v>6.9789192999999999E-2</v>
      </c>
      <c r="L41" s="148">
        <v>1.9664650020000001</v>
      </c>
      <c r="M41" s="148">
        <v>4.4427260000000001E-3</v>
      </c>
      <c r="N41" s="148">
        <v>2.5862977999999998E-2</v>
      </c>
      <c r="O41" s="148">
        <v>0</v>
      </c>
      <c r="P41" s="116">
        <v>2.34577298</v>
      </c>
    </row>
    <row r="42" spans="1:16">
      <c r="A42" s="106" t="s">
        <v>1003</v>
      </c>
      <c r="B42" s="106">
        <v>2000</v>
      </c>
      <c r="C42" s="148">
        <v>0.72340059700000003</v>
      </c>
      <c r="D42" s="148">
        <v>0.20717364299999999</v>
      </c>
      <c r="E42" s="148">
        <v>0.62731576</v>
      </c>
      <c r="F42" s="148">
        <v>3.9317843999999998E-2</v>
      </c>
      <c r="G42" s="148">
        <v>2.7720482000000001E-2</v>
      </c>
      <c r="H42" s="148">
        <v>3.1724908850000002</v>
      </c>
      <c r="I42" s="116">
        <v>4.7974192110000002</v>
      </c>
      <c r="J42" s="148">
        <v>0.29913173799999998</v>
      </c>
      <c r="K42" s="148">
        <v>6.9875596999999998E-2</v>
      </c>
      <c r="L42" s="148">
        <v>1.9657077300000001</v>
      </c>
      <c r="M42" s="148">
        <v>4.4456000000000001E-3</v>
      </c>
      <c r="N42" s="148">
        <v>2.7720482000000001E-2</v>
      </c>
      <c r="O42" s="148">
        <v>0</v>
      </c>
      <c r="P42" s="116">
        <v>2.366881147</v>
      </c>
    </row>
    <row r="43" spans="1:16">
      <c r="A43" s="106" t="s">
        <v>1003</v>
      </c>
      <c r="B43" s="106">
        <v>2001</v>
      </c>
      <c r="C43" s="148">
        <v>0.74147677700000003</v>
      </c>
      <c r="D43" s="148">
        <v>9.6128827999999999E-2</v>
      </c>
      <c r="E43" s="148">
        <v>0.62600921300000001</v>
      </c>
      <c r="F43" s="148">
        <v>4.5054762999999998E-2</v>
      </c>
      <c r="G43" s="148">
        <v>2.6868214000000001E-2</v>
      </c>
      <c r="H43" s="148">
        <v>3.1076357639999999</v>
      </c>
      <c r="I43" s="116">
        <v>4.6431735600000001</v>
      </c>
      <c r="J43" s="148">
        <v>0.28920285400000001</v>
      </c>
      <c r="K43" s="148">
        <v>6.9988191000000005E-2</v>
      </c>
      <c r="L43" s="148">
        <v>1.9638049609999999</v>
      </c>
      <c r="M43" s="148">
        <v>4.4544090000000003E-3</v>
      </c>
      <c r="N43" s="148">
        <v>2.6868214000000001E-2</v>
      </c>
      <c r="O43" s="148">
        <v>0</v>
      </c>
      <c r="P43" s="116">
        <v>2.3543186290000002</v>
      </c>
    </row>
    <row r="44" spans="1:16">
      <c r="A44" s="106" t="s">
        <v>1003</v>
      </c>
      <c r="B44" s="106">
        <v>2002</v>
      </c>
      <c r="C44" s="148">
        <v>0.77583329999999995</v>
      </c>
      <c r="D44" s="148">
        <v>9.1935662000000001E-2</v>
      </c>
      <c r="E44" s="148">
        <v>0.59493453299999999</v>
      </c>
      <c r="F44" s="148">
        <v>4.3535487999999997E-2</v>
      </c>
      <c r="G44" s="148">
        <v>3.1940475000000003E-2</v>
      </c>
      <c r="H44" s="148">
        <v>3.4251395090000001</v>
      </c>
      <c r="I44" s="116">
        <v>4.9633189670000002</v>
      </c>
      <c r="J44" s="148">
        <v>0.34293341399999999</v>
      </c>
      <c r="K44" s="148">
        <v>6.9992117000000006E-2</v>
      </c>
      <c r="L44" s="148">
        <v>1.966519999</v>
      </c>
      <c r="M44" s="148">
        <v>4.4563049999999998E-3</v>
      </c>
      <c r="N44" s="148">
        <v>3.1940475000000003E-2</v>
      </c>
      <c r="O44" s="148">
        <v>0</v>
      </c>
      <c r="P44" s="116">
        <v>2.4158423099999999</v>
      </c>
    </row>
    <row r="45" spans="1:16">
      <c r="A45" s="106" t="s">
        <v>1003</v>
      </c>
      <c r="B45" s="106">
        <v>2003</v>
      </c>
      <c r="C45" s="148">
        <v>0.70374579800000003</v>
      </c>
      <c r="D45" s="148">
        <v>8.8859888999999997E-2</v>
      </c>
      <c r="E45" s="148">
        <v>0.75445602700000003</v>
      </c>
      <c r="F45" s="148">
        <v>4.9993503000000002E-2</v>
      </c>
      <c r="G45" s="288">
        <v>2.2487200999999998E-2</v>
      </c>
      <c r="H45" s="148">
        <v>3.3647488929999998</v>
      </c>
      <c r="I45" s="116">
        <v>4.9842913109999998</v>
      </c>
      <c r="J45" s="148">
        <v>0.24083027200000001</v>
      </c>
      <c r="K45" s="148">
        <v>6.9642237999999995E-2</v>
      </c>
      <c r="L45" s="148">
        <v>1.958010509</v>
      </c>
      <c r="M45" s="148">
        <v>4.4356659999999996E-3</v>
      </c>
      <c r="N45" s="148">
        <v>2.2487200999999998E-2</v>
      </c>
      <c r="O45" s="148">
        <v>0</v>
      </c>
      <c r="P45" s="116">
        <v>2.2954058869999998</v>
      </c>
    </row>
    <row r="46" spans="1:16">
      <c r="A46" s="106" t="s">
        <v>1003</v>
      </c>
      <c r="B46" s="106">
        <v>2004</v>
      </c>
      <c r="C46" s="148">
        <v>0.81524258999999999</v>
      </c>
      <c r="D46" s="148">
        <v>0.12985614600000001</v>
      </c>
      <c r="E46" s="148">
        <v>0.61864394</v>
      </c>
      <c r="F46" s="148">
        <v>3.9746258E-2</v>
      </c>
      <c r="G46" s="288">
        <v>2.9780139000000001E-2</v>
      </c>
      <c r="H46" s="148">
        <v>3.8763653950000001</v>
      </c>
      <c r="I46" s="116">
        <v>5.5096344679999998</v>
      </c>
      <c r="J46" s="148">
        <v>0.318135573</v>
      </c>
      <c r="K46" s="148">
        <v>6.9428926000000002E-2</v>
      </c>
      <c r="L46" s="148">
        <v>1.953165262</v>
      </c>
      <c r="M46" s="148">
        <v>4.4237130000000001E-3</v>
      </c>
      <c r="N46" s="148">
        <v>2.9780139000000001E-2</v>
      </c>
      <c r="O46" s="148">
        <v>0</v>
      </c>
      <c r="P46" s="116">
        <v>2.3749336130000001</v>
      </c>
    </row>
    <row r="47" spans="1:16">
      <c r="A47" s="106" t="s">
        <v>1003</v>
      </c>
      <c r="B47" s="106">
        <v>2005</v>
      </c>
      <c r="C47" s="148">
        <v>0.75600630700000004</v>
      </c>
      <c r="D47" s="148">
        <v>0.14947154000000001</v>
      </c>
      <c r="E47" s="148">
        <v>0.56603805699999998</v>
      </c>
      <c r="F47" s="148">
        <v>4.2633490000000003E-2</v>
      </c>
      <c r="G47" s="288">
        <v>2.9155087999999999E-2</v>
      </c>
      <c r="H47" s="148">
        <v>3.8862779199999999</v>
      </c>
      <c r="I47" s="116">
        <v>5.4295824020000003</v>
      </c>
      <c r="J47" s="148">
        <v>0.31067926400000001</v>
      </c>
      <c r="K47" s="148">
        <v>6.8927202000000007E-2</v>
      </c>
      <c r="L47" s="148">
        <v>1.9455965120000001</v>
      </c>
      <c r="M47" s="148">
        <v>4.3933660000000001E-3</v>
      </c>
      <c r="N47" s="148">
        <v>2.9155087999999999E-2</v>
      </c>
      <c r="O47" s="148">
        <v>0</v>
      </c>
      <c r="P47" s="116">
        <v>2.358751431</v>
      </c>
    </row>
    <row r="48" spans="1:16">
      <c r="A48" s="106" t="s">
        <v>1003</v>
      </c>
      <c r="B48" s="106">
        <v>2006</v>
      </c>
      <c r="C48" s="148">
        <v>0.73994874200000005</v>
      </c>
      <c r="D48" s="148">
        <v>0.153102455</v>
      </c>
      <c r="E48" s="148">
        <v>0.75681821699999996</v>
      </c>
      <c r="F48" s="148">
        <v>4.8327800999999997E-2</v>
      </c>
      <c r="G48" s="288">
        <v>2.6377675999999999E-2</v>
      </c>
      <c r="H48" s="148">
        <v>3.9652767249999998</v>
      </c>
      <c r="I48" s="116">
        <v>5.6898516160000003</v>
      </c>
      <c r="J48" s="148">
        <v>0.28038153599999999</v>
      </c>
      <c r="K48" s="148">
        <v>6.8528397000000005E-2</v>
      </c>
      <c r="L48" s="148">
        <v>1.9420562100000001</v>
      </c>
      <c r="M48" s="148">
        <v>4.3695590000000003E-3</v>
      </c>
      <c r="N48" s="148">
        <v>2.6377675999999999E-2</v>
      </c>
      <c r="O48" s="148">
        <v>0</v>
      </c>
      <c r="P48" s="116">
        <v>2.3217133780000001</v>
      </c>
    </row>
    <row r="49" spans="1:16">
      <c r="A49" s="106" t="s">
        <v>1003</v>
      </c>
      <c r="B49" s="106">
        <v>2007</v>
      </c>
      <c r="C49" s="148">
        <v>0.77233925999999997</v>
      </c>
      <c r="D49" s="148">
        <v>0.17564630000000001</v>
      </c>
      <c r="E49" s="148">
        <v>0.65444997900000002</v>
      </c>
      <c r="F49" s="148">
        <v>4.6261022999999998E-2</v>
      </c>
      <c r="G49" s="288">
        <v>2.8168135E-2</v>
      </c>
      <c r="H49" s="148">
        <v>4.1894794800000001</v>
      </c>
      <c r="I49" s="116">
        <v>5.8663441760000001</v>
      </c>
      <c r="J49" s="148">
        <v>0.28986685699999998</v>
      </c>
      <c r="K49" s="148">
        <v>7.0781537000000005E-2</v>
      </c>
      <c r="L49" s="148">
        <v>1.9300327559999999</v>
      </c>
      <c r="M49" s="148">
        <v>4.3434490000000001E-3</v>
      </c>
      <c r="N49" s="148">
        <v>2.8168135E-2</v>
      </c>
      <c r="O49" s="148">
        <v>0</v>
      </c>
      <c r="P49" s="116">
        <v>2.323192734</v>
      </c>
    </row>
    <row r="50" spans="1:16">
      <c r="A50" s="106" t="s">
        <v>1003</v>
      </c>
      <c r="B50" s="106">
        <v>2008</v>
      </c>
      <c r="C50" s="148">
        <v>0.75048740000000003</v>
      </c>
      <c r="D50" s="148">
        <v>0.19907609400000001</v>
      </c>
      <c r="E50" s="148">
        <v>0.59905546799999998</v>
      </c>
      <c r="F50" s="148">
        <v>4.6244872999999999E-2</v>
      </c>
      <c r="G50" s="288">
        <v>2.3919418000000001E-2</v>
      </c>
      <c r="H50" s="148">
        <v>4.1525223139999996</v>
      </c>
      <c r="I50" s="116">
        <v>5.7713055669999997</v>
      </c>
      <c r="J50" s="148">
        <v>0.28947955399999997</v>
      </c>
      <c r="K50" s="148">
        <v>9.0042908000000005E-2</v>
      </c>
      <c r="L50" s="148">
        <v>1.9181340419999999</v>
      </c>
      <c r="M50" s="148">
        <v>4.2634930000000001E-3</v>
      </c>
      <c r="N50" s="148">
        <v>2.3919418000000001E-2</v>
      </c>
      <c r="O50" s="148">
        <v>0</v>
      </c>
      <c r="P50" s="116">
        <v>2.3258394149999999</v>
      </c>
    </row>
    <row r="51" spans="1:16">
      <c r="A51" s="106" t="s">
        <v>1003</v>
      </c>
      <c r="B51" s="106">
        <v>2009</v>
      </c>
      <c r="C51" s="148">
        <v>0.66875459500000001</v>
      </c>
      <c r="D51" s="148">
        <v>0.21094823200000001</v>
      </c>
      <c r="E51" s="148">
        <v>0.59390257700000004</v>
      </c>
      <c r="F51" s="148">
        <v>4.7798793999999999E-2</v>
      </c>
      <c r="G51" s="288">
        <v>2.2010857000000002E-2</v>
      </c>
      <c r="H51" s="148">
        <v>3.4060854649999999</v>
      </c>
      <c r="I51" s="116">
        <v>4.94950052</v>
      </c>
      <c r="J51" s="148">
        <v>0.26692233799999998</v>
      </c>
      <c r="K51" s="148">
        <v>9.1072460999999993E-2</v>
      </c>
      <c r="L51" s="148">
        <v>1.900949443</v>
      </c>
      <c r="M51" s="148">
        <v>4.2644049999999998E-3</v>
      </c>
      <c r="N51" s="148">
        <v>2.2010857000000002E-2</v>
      </c>
      <c r="O51" s="148">
        <v>0</v>
      </c>
      <c r="P51" s="116">
        <v>2.2852195040000001</v>
      </c>
    </row>
    <row r="52" spans="1:16">
      <c r="A52" s="106" t="s">
        <v>1003</v>
      </c>
      <c r="B52" s="106">
        <v>2010</v>
      </c>
      <c r="C52" s="148">
        <v>0.65311264499999999</v>
      </c>
      <c r="D52" s="148">
        <v>0.194257649</v>
      </c>
      <c r="E52" s="148">
        <v>0.52757186499999997</v>
      </c>
      <c r="F52" s="148">
        <v>4.9564269000000001E-2</v>
      </c>
      <c r="G52" s="288">
        <v>2.3959608E-2</v>
      </c>
      <c r="H52" s="148">
        <v>3.6744509870000002</v>
      </c>
      <c r="I52" s="116">
        <v>5.1229170230000003</v>
      </c>
      <c r="J52" s="148">
        <v>0.290688485</v>
      </c>
      <c r="K52" s="148">
        <v>8.9860806000000001E-2</v>
      </c>
      <c r="L52" s="148">
        <v>1.894760432</v>
      </c>
      <c r="M52" s="148">
        <v>4.2277479999999999E-3</v>
      </c>
      <c r="N52" s="148">
        <v>2.3959608E-2</v>
      </c>
      <c r="O52" s="148">
        <v>0</v>
      </c>
      <c r="P52" s="116">
        <v>2.3034970800000001</v>
      </c>
    </row>
    <row r="53" spans="1:16">
      <c r="A53" s="106" t="s">
        <v>1003</v>
      </c>
      <c r="B53" s="106">
        <v>2011</v>
      </c>
      <c r="C53" s="148">
        <v>0.70014497499999995</v>
      </c>
      <c r="D53" s="148">
        <v>0.19436152100000001</v>
      </c>
      <c r="E53" s="148">
        <v>0.57920216499999999</v>
      </c>
      <c r="F53" s="148">
        <v>4.7683897000000003E-2</v>
      </c>
      <c r="G53" s="289">
        <f>H66*$C$68</f>
        <v>0.14024806253314856</v>
      </c>
      <c r="H53" s="148">
        <v>3.5854334479999999</v>
      </c>
      <c r="I53" s="116">
        <v>5.1309941710000002</v>
      </c>
      <c r="J53" s="148">
        <v>0.29286726099999999</v>
      </c>
      <c r="K53" s="148">
        <v>8.8190460999999998E-2</v>
      </c>
      <c r="L53" s="148">
        <v>1.884948603</v>
      </c>
      <c r="M53" s="148">
        <v>4.1907949999999998E-3</v>
      </c>
      <c r="N53" s="148">
        <v>2.4168166000000001E-2</v>
      </c>
      <c r="O53" s="148">
        <v>0</v>
      </c>
      <c r="P53" s="116">
        <v>2.2943652860000001</v>
      </c>
    </row>
    <row r="54" spans="1:16">
      <c r="A54" s="106" t="s">
        <v>1003</v>
      </c>
      <c r="B54" s="106">
        <v>2012</v>
      </c>
      <c r="C54" s="148">
        <v>0.61403600199999997</v>
      </c>
      <c r="D54" s="148">
        <v>0.17296920800000001</v>
      </c>
      <c r="E54" s="148">
        <v>0.620017716</v>
      </c>
      <c r="F54" s="148">
        <v>4.6157867999999998E-2</v>
      </c>
      <c r="G54" s="289">
        <f t="shared" ref="G54:G60" si="0">H67*$C$68</f>
        <v>0.13734043632052875</v>
      </c>
      <c r="H54" s="148">
        <v>3.2550723709999998</v>
      </c>
      <c r="I54" s="116">
        <v>4.7319202750000002</v>
      </c>
      <c r="J54" s="148">
        <v>0.28430820299999998</v>
      </c>
      <c r="K54" s="148">
        <v>8.6141539000000003E-2</v>
      </c>
      <c r="L54" s="148">
        <v>1.872898725</v>
      </c>
      <c r="M54" s="148">
        <v>4.1756320000000003E-3</v>
      </c>
      <c r="N54" s="148">
        <v>2.3667111000000001E-2</v>
      </c>
      <c r="O54" s="148">
        <v>0</v>
      </c>
      <c r="P54" s="116">
        <v>2.2711912089999999</v>
      </c>
    </row>
    <row r="55" spans="1:16">
      <c r="A55" s="106" t="s">
        <v>1003</v>
      </c>
      <c r="B55" s="106">
        <v>2013</v>
      </c>
      <c r="C55" s="148">
        <v>0.57327289800000003</v>
      </c>
      <c r="D55" s="148">
        <v>0.168788102</v>
      </c>
      <c r="E55" s="148">
        <v>0.67883993200000003</v>
      </c>
      <c r="F55" s="148">
        <v>4.6235182999999999E-2</v>
      </c>
      <c r="G55" s="289">
        <f t="shared" si="0"/>
        <v>0.11039605428705744</v>
      </c>
      <c r="H55" s="148">
        <v>3.1352525500000001</v>
      </c>
      <c r="I55" s="116">
        <v>4.6214126010000003</v>
      </c>
      <c r="J55" s="148">
        <v>0.229442601</v>
      </c>
      <c r="K55" s="148">
        <v>8.5579745999999998E-2</v>
      </c>
      <c r="L55" s="148">
        <v>1.862408074</v>
      </c>
      <c r="M55" s="148">
        <v>4.1942569999999998E-3</v>
      </c>
      <c r="N55" s="148">
        <v>1.9023936000000002E-2</v>
      </c>
      <c r="O55" s="148">
        <v>0</v>
      </c>
      <c r="P55" s="116">
        <v>2.2006486129999998</v>
      </c>
    </row>
    <row r="56" spans="1:16">
      <c r="A56" s="106" t="s">
        <v>1003</v>
      </c>
      <c r="B56" s="106">
        <v>2014</v>
      </c>
      <c r="C56" s="148">
        <v>0.65582126799999996</v>
      </c>
      <c r="D56" s="148">
        <v>0.17226069199999999</v>
      </c>
      <c r="E56" s="148">
        <v>0.88682835800000004</v>
      </c>
      <c r="F56" s="148">
        <v>4.6983980000000002E-2</v>
      </c>
      <c r="G56" s="289">
        <f t="shared" si="0"/>
        <v>0.14320102764788328</v>
      </c>
      <c r="H56" s="148">
        <v>2.8634368490000002</v>
      </c>
      <c r="I56" s="116">
        <v>4.6500081800000004</v>
      </c>
      <c r="J56" s="148">
        <v>0.29687412299999999</v>
      </c>
      <c r="K56" s="148">
        <v>8.6640439999999999E-2</v>
      </c>
      <c r="L56" s="148">
        <v>1.8523013479999999</v>
      </c>
      <c r="M56" s="148">
        <v>4.2202619999999998E-3</v>
      </c>
      <c r="N56" s="148">
        <v>2.4677034E-2</v>
      </c>
      <c r="O56" s="148">
        <v>0</v>
      </c>
      <c r="P56" s="116">
        <v>2.2647132069999998</v>
      </c>
    </row>
    <row r="57" spans="1:16">
      <c r="A57" s="106" t="s">
        <v>1003</v>
      </c>
      <c r="B57" s="106">
        <v>2015</v>
      </c>
      <c r="C57" s="148">
        <v>0.66246716500000002</v>
      </c>
      <c r="D57" s="148">
        <v>0.200170763</v>
      </c>
      <c r="E57" s="148">
        <v>0.922535989</v>
      </c>
      <c r="F57" s="148">
        <v>4.6292551000000001E-2</v>
      </c>
      <c r="G57" s="289">
        <f t="shared" si="0"/>
        <v>0.13941237714281582</v>
      </c>
      <c r="H57" s="148">
        <v>3.071897168</v>
      </c>
      <c r="I57" s="116">
        <v>4.9273877940000004</v>
      </c>
      <c r="J57" s="148">
        <v>0.28879950100000001</v>
      </c>
      <c r="K57" s="148">
        <v>8.7047088999999994E-2</v>
      </c>
      <c r="L57" s="148">
        <v>1.8396452560000001</v>
      </c>
      <c r="M57" s="148">
        <v>4.2598130000000003E-3</v>
      </c>
      <c r="N57" s="148">
        <v>2.4024157000000001E-2</v>
      </c>
      <c r="O57" s="148">
        <v>0</v>
      </c>
      <c r="P57" s="116">
        <v>2.243775817</v>
      </c>
    </row>
    <row r="58" spans="1:16">
      <c r="A58" s="106" t="s">
        <v>1003</v>
      </c>
      <c r="B58" s="106">
        <v>2016</v>
      </c>
      <c r="C58" s="148">
        <v>0.66076467299999997</v>
      </c>
      <c r="D58" s="148">
        <v>0.19225334199999999</v>
      </c>
      <c r="E58" s="148">
        <v>1.032960399</v>
      </c>
      <c r="F58" s="148">
        <v>4.1967541999999997E-2</v>
      </c>
      <c r="G58" s="289">
        <f t="shared" si="0"/>
        <v>0.1396</v>
      </c>
      <c r="H58" s="148">
        <v>3.173366133</v>
      </c>
      <c r="I58" s="116">
        <v>5.1253685779999998</v>
      </c>
      <c r="J58" s="148">
        <v>0.28926099300000002</v>
      </c>
      <c r="K58" s="148">
        <v>8.7165936999999999E-2</v>
      </c>
      <c r="L58" s="148">
        <v>1.8353846920000001</v>
      </c>
      <c r="M58" s="148">
        <v>4.2504359999999998E-3</v>
      </c>
      <c r="N58" s="148">
        <v>2.4056489E-2</v>
      </c>
      <c r="O58" s="148">
        <v>0</v>
      </c>
      <c r="P58" s="116">
        <v>2.2401185469999998</v>
      </c>
    </row>
    <row r="59" spans="1:16">
      <c r="A59" s="106" t="s">
        <v>1003</v>
      </c>
      <c r="B59" s="252">
        <v>2017</v>
      </c>
      <c r="C59" s="253">
        <v>0.66076467299999997</v>
      </c>
      <c r="D59" s="253">
        <v>0.19225334199999999</v>
      </c>
      <c r="E59" s="253">
        <v>1.032960399</v>
      </c>
      <c r="F59" s="253">
        <v>4.1967541999999997E-2</v>
      </c>
      <c r="G59" s="289">
        <f t="shared" si="0"/>
        <v>0.1396</v>
      </c>
      <c r="H59" s="253">
        <v>3.173366133</v>
      </c>
      <c r="I59" s="254">
        <v>5.1253685779999998</v>
      </c>
      <c r="P59" s="116"/>
    </row>
    <row r="60" spans="1:16">
      <c r="A60" s="106" t="s">
        <v>1003</v>
      </c>
      <c r="B60" s="252">
        <v>2018</v>
      </c>
      <c r="C60" s="253">
        <v>0.66076467299999997</v>
      </c>
      <c r="D60" s="253">
        <v>0.19225334199999999</v>
      </c>
      <c r="E60" s="253">
        <v>1.032960399</v>
      </c>
      <c r="F60" s="253">
        <v>4.1967541999999997E-2</v>
      </c>
      <c r="G60" s="289">
        <f t="shared" si="0"/>
        <v>0.1396</v>
      </c>
      <c r="H60" s="253">
        <v>3.173366133</v>
      </c>
      <c r="I60" s="254">
        <v>5.1253685779999998</v>
      </c>
      <c r="P60" s="116"/>
    </row>
    <row r="65" spans="3:8">
      <c r="G65" s="7" t="s">
        <v>1042</v>
      </c>
      <c r="H65" s="7" t="s">
        <v>1043</v>
      </c>
    </row>
    <row r="66" spans="3:8">
      <c r="C66" s="7" t="s">
        <v>1045</v>
      </c>
      <c r="F66" s="106">
        <v>2011</v>
      </c>
      <c r="G66" s="148">
        <v>2.4168166000000001E-2</v>
      </c>
      <c r="H66" s="7">
        <f>G66/$G$71</f>
        <v>1.0046422817560785</v>
      </c>
    </row>
    <row r="67" spans="3:8">
      <c r="C67" s="7" t="s">
        <v>1044</v>
      </c>
      <c r="F67" s="106">
        <v>2012</v>
      </c>
      <c r="G67" s="148">
        <v>2.3667111000000001E-2</v>
      </c>
      <c r="H67" s="7">
        <f t="shared" ref="H67:H73" si="1">G67/$G$71</f>
        <v>0.98381401375736921</v>
      </c>
    </row>
    <row r="68" spans="3:8">
      <c r="C68" s="287">
        <v>0.1396</v>
      </c>
      <c r="F68" s="106">
        <v>2013</v>
      </c>
      <c r="G68" s="148">
        <v>1.9023936000000002E-2</v>
      </c>
      <c r="H68" s="7">
        <f t="shared" si="1"/>
        <v>0.7908026811393799</v>
      </c>
    </row>
    <row r="69" spans="3:8">
      <c r="F69" s="106">
        <v>2014</v>
      </c>
      <c r="G69" s="148">
        <v>2.4677034E-2</v>
      </c>
      <c r="H69" s="7">
        <f t="shared" si="1"/>
        <v>1.025795326990568</v>
      </c>
    </row>
    <row r="70" spans="3:8">
      <c r="F70" s="106">
        <v>2015</v>
      </c>
      <c r="G70" s="148">
        <v>2.4024157000000001E-2</v>
      </c>
      <c r="H70" s="7">
        <f t="shared" si="1"/>
        <v>0.99865599672504168</v>
      </c>
    </row>
    <row r="71" spans="3:8">
      <c r="F71" s="106">
        <v>2016</v>
      </c>
      <c r="G71" s="148">
        <v>2.4056489E-2</v>
      </c>
      <c r="H71" s="7">
        <f t="shared" si="1"/>
        <v>1</v>
      </c>
    </row>
    <row r="72" spans="3:8">
      <c r="F72" s="252">
        <v>2017</v>
      </c>
      <c r="G72" s="253">
        <v>2.4056489E-2</v>
      </c>
      <c r="H72" s="7">
        <f t="shared" si="1"/>
        <v>1</v>
      </c>
    </row>
    <row r="73" spans="3:8">
      <c r="F73" s="252">
        <v>2018</v>
      </c>
      <c r="G73" s="253">
        <v>2.4056489E-2</v>
      </c>
      <c r="H73" s="7">
        <f t="shared" si="1"/>
        <v>1</v>
      </c>
    </row>
  </sheetData>
  <autoFilter ref="A2:B2" xr:uid="{00000000-0009-0000-0000-000017000000}"/>
  <mergeCells count="2">
    <mergeCell ref="C1:I1"/>
    <mergeCell ref="J1:P1"/>
  </mergeCells>
  <phoneticPr fontId="19"/>
  <pageMargins left="0.7" right="0.7" top="0.75" bottom="0.75" header="0.3" footer="0.3"/>
  <pageSetup paperSize="9" orientation="portrait" horizontalDpi="4294967293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32ACF-C1F7-4429-BECF-E23F83D8973B}">
  <dimension ref="A1:K21"/>
  <sheetViews>
    <sheetView workbookViewId="0">
      <selection activeCell="G1" sqref="G1:K14"/>
    </sheetView>
  </sheetViews>
  <sheetFormatPr defaultRowHeight="15"/>
  <cols>
    <col min="1" max="1" width="22.5703125" style="292" customWidth="1"/>
    <col min="2" max="11" width="10.7109375" style="292" customWidth="1"/>
    <col min="12" max="16384" width="9.140625" style="292"/>
  </cols>
  <sheetData>
    <row r="1" spans="1:11">
      <c r="A1" s="290"/>
      <c r="B1" s="291">
        <v>2011</v>
      </c>
      <c r="C1" s="291">
        <v>2012</v>
      </c>
      <c r="D1" s="291">
        <v>2013</v>
      </c>
      <c r="E1" s="291">
        <v>2014</v>
      </c>
      <c r="F1" s="291">
        <v>2015</v>
      </c>
      <c r="G1" s="291">
        <v>2016</v>
      </c>
      <c r="H1" s="291">
        <v>2017</v>
      </c>
      <c r="I1" s="291">
        <v>2018</v>
      </c>
      <c r="J1" s="291">
        <v>2019</v>
      </c>
      <c r="K1" s="291">
        <v>2020</v>
      </c>
    </row>
    <row r="2" spans="1:11">
      <c r="A2" s="293" t="s">
        <v>221</v>
      </c>
      <c r="B2" s="294">
        <f>SUM(B3:B14)</f>
        <v>2050189</v>
      </c>
      <c r="C2" s="294">
        <f t="shared" ref="C2:K2" si="0">SUM(C3:C14)</f>
        <v>2055496</v>
      </c>
      <c r="D2" s="294">
        <f t="shared" si="0"/>
        <v>2058821</v>
      </c>
      <c r="E2" s="294">
        <f t="shared" si="0"/>
        <v>2061085</v>
      </c>
      <c r="F2" s="294">
        <f t="shared" si="0"/>
        <v>2062874</v>
      </c>
      <c r="G2" s="294">
        <f t="shared" si="0"/>
        <v>2064188</v>
      </c>
      <c r="H2" s="294">
        <f t="shared" si="0"/>
        <v>2065895</v>
      </c>
      <c r="I2" s="294">
        <f t="shared" si="0"/>
        <v>2066880</v>
      </c>
      <c r="J2" s="294">
        <f t="shared" si="0"/>
        <v>2080908</v>
      </c>
      <c r="K2" s="294">
        <f t="shared" si="0"/>
        <v>2095861</v>
      </c>
    </row>
    <row r="3" spans="1:11">
      <c r="A3" s="295" t="s">
        <v>278</v>
      </c>
      <c r="B3" s="296">
        <v>119145</v>
      </c>
      <c r="C3" s="296">
        <v>118988</v>
      </c>
      <c r="D3" s="296">
        <v>118022</v>
      </c>
      <c r="E3" s="296">
        <v>117133</v>
      </c>
      <c r="F3" s="296">
        <v>116670</v>
      </c>
      <c r="G3" s="296">
        <v>116078</v>
      </c>
      <c r="H3" s="296">
        <v>115477</v>
      </c>
      <c r="I3" s="296">
        <v>114776</v>
      </c>
      <c r="J3" s="296">
        <v>114287</v>
      </c>
      <c r="K3" s="296">
        <v>114238</v>
      </c>
    </row>
    <row r="4" spans="1:11">
      <c r="A4" s="295" t="s">
        <v>335</v>
      </c>
      <c r="B4" s="296">
        <v>323119</v>
      </c>
      <c r="C4" s="296">
        <v>323534</v>
      </c>
      <c r="D4" s="296">
        <v>323238</v>
      </c>
      <c r="E4" s="296">
        <v>323328</v>
      </c>
      <c r="F4" s="296">
        <v>323356</v>
      </c>
      <c r="G4" s="296">
        <v>322553</v>
      </c>
      <c r="H4" s="296">
        <v>322043</v>
      </c>
      <c r="I4" s="296">
        <v>322058</v>
      </c>
      <c r="J4" s="296">
        <v>324104</v>
      </c>
      <c r="K4" s="296">
        <v>325994</v>
      </c>
    </row>
    <row r="5" spans="1:11">
      <c r="A5" s="295" t="s">
        <v>392</v>
      </c>
      <c r="B5" s="296">
        <v>72494</v>
      </c>
      <c r="C5" s="296">
        <v>72364</v>
      </c>
      <c r="D5" s="296">
        <v>72100</v>
      </c>
      <c r="E5" s="296">
        <v>71546</v>
      </c>
      <c r="F5" s="296">
        <v>71303</v>
      </c>
      <c r="G5" s="296">
        <v>71040</v>
      </c>
      <c r="H5" s="296">
        <v>70761</v>
      </c>
      <c r="I5" s="296">
        <v>70550</v>
      </c>
      <c r="J5" s="296">
        <v>70588</v>
      </c>
      <c r="K5" s="296">
        <v>70755</v>
      </c>
    </row>
    <row r="6" spans="1:11">
      <c r="A6" s="295" t="s">
        <v>449</v>
      </c>
      <c r="B6" s="297">
        <v>253845</v>
      </c>
      <c r="C6" s="297">
        <v>254382</v>
      </c>
      <c r="D6" s="297">
        <v>254417</v>
      </c>
      <c r="E6" s="297">
        <v>254131</v>
      </c>
      <c r="F6" s="296">
        <v>253975</v>
      </c>
      <c r="G6" s="296">
        <v>254318</v>
      </c>
      <c r="H6" s="296">
        <v>254761</v>
      </c>
      <c r="I6" s="296">
        <v>254760</v>
      </c>
      <c r="J6" s="296">
        <v>256359</v>
      </c>
      <c r="K6" s="296">
        <v>257847</v>
      </c>
    </row>
    <row r="7" spans="1:11">
      <c r="A7" s="295" t="s">
        <v>506</v>
      </c>
      <c r="B7" s="297">
        <v>59085</v>
      </c>
      <c r="C7" s="297">
        <v>58826</v>
      </c>
      <c r="D7" s="297">
        <v>58519</v>
      </c>
      <c r="E7" s="297">
        <v>58037</v>
      </c>
      <c r="F7" s="296">
        <v>57711</v>
      </c>
      <c r="G7" s="296">
        <v>57404</v>
      </c>
      <c r="H7" s="296">
        <v>57280</v>
      </c>
      <c r="I7" s="296">
        <v>57061</v>
      </c>
      <c r="J7" s="296">
        <v>56962</v>
      </c>
      <c r="K7" s="296">
        <v>57156</v>
      </c>
    </row>
    <row r="8" spans="1:11">
      <c r="A8" s="295" t="s">
        <v>563</v>
      </c>
      <c r="B8" s="297">
        <v>76048</v>
      </c>
      <c r="C8" s="297">
        <v>76035</v>
      </c>
      <c r="D8" s="297">
        <v>76011</v>
      </c>
      <c r="E8" s="297">
        <v>75680</v>
      </c>
      <c r="F8" s="296">
        <v>75619</v>
      </c>
      <c r="G8" s="296">
        <v>75711</v>
      </c>
      <c r="H8" s="296">
        <v>75544</v>
      </c>
      <c r="I8" s="296">
        <v>75359</v>
      </c>
      <c r="J8" s="296">
        <v>75559</v>
      </c>
      <c r="K8" s="296">
        <v>75824</v>
      </c>
    </row>
    <row r="9" spans="1:11">
      <c r="A9" s="295" t="s">
        <v>620</v>
      </c>
      <c r="B9" s="296">
        <v>142483</v>
      </c>
      <c r="C9" s="296">
        <v>142680</v>
      </c>
      <c r="D9" s="296">
        <v>142509</v>
      </c>
      <c r="E9" s="296">
        <v>142405</v>
      </c>
      <c r="F9" s="296">
        <v>142373</v>
      </c>
      <c r="G9" s="296">
        <v>142566</v>
      </c>
      <c r="H9" s="296">
        <v>142711</v>
      </c>
      <c r="I9" s="296">
        <v>142819</v>
      </c>
      <c r="J9" s="296">
        <v>144032</v>
      </c>
      <c r="K9" s="296">
        <v>145357</v>
      </c>
    </row>
    <row r="10" spans="1:11">
      <c r="A10" s="295" t="s">
        <v>734</v>
      </c>
      <c r="B10" s="297">
        <v>518350</v>
      </c>
      <c r="C10" s="297">
        <v>521584</v>
      </c>
      <c r="D10" s="297">
        <v>526701</v>
      </c>
      <c r="E10" s="297">
        <v>531260</v>
      </c>
      <c r="F10" s="296">
        <v>534518</v>
      </c>
      <c r="G10" s="296">
        <v>537023</v>
      </c>
      <c r="H10" s="296">
        <v>539672</v>
      </c>
      <c r="I10" s="296">
        <v>542306</v>
      </c>
      <c r="J10" s="296">
        <v>549171</v>
      </c>
      <c r="K10" s="296">
        <v>555274</v>
      </c>
    </row>
    <row r="11" spans="1:11">
      <c r="A11" s="295" t="s">
        <v>791</v>
      </c>
      <c r="B11" s="296">
        <v>203427</v>
      </c>
      <c r="C11" s="296">
        <v>204057</v>
      </c>
      <c r="D11" s="296">
        <v>203984</v>
      </c>
      <c r="E11" s="296">
        <v>203894</v>
      </c>
      <c r="F11" s="296">
        <v>203850</v>
      </c>
      <c r="G11" s="296">
        <v>203838</v>
      </c>
      <c r="H11" s="296">
        <v>203800</v>
      </c>
      <c r="I11" s="296">
        <v>203636</v>
      </c>
      <c r="J11" s="296">
        <v>204670</v>
      </c>
      <c r="K11" s="296">
        <v>206621</v>
      </c>
    </row>
    <row r="12" spans="1:11">
      <c r="A12" s="295" t="s">
        <v>677</v>
      </c>
      <c r="B12" s="296">
        <v>52287</v>
      </c>
      <c r="C12" s="296">
        <v>52387</v>
      </c>
      <c r="D12" s="296">
        <v>52382</v>
      </c>
      <c r="E12" s="296">
        <v>52449</v>
      </c>
      <c r="F12" s="296">
        <v>52538</v>
      </c>
      <c r="G12" s="296">
        <v>52523</v>
      </c>
      <c r="H12" s="296">
        <v>52582</v>
      </c>
      <c r="I12" s="296">
        <v>52334</v>
      </c>
      <c r="J12" s="296">
        <v>52544</v>
      </c>
      <c r="K12" s="296">
        <v>52841</v>
      </c>
    </row>
    <row r="13" spans="1:11">
      <c r="A13" s="295" t="s">
        <v>848</v>
      </c>
      <c r="B13" s="296">
        <v>119146</v>
      </c>
      <c r="C13" s="296">
        <v>119236</v>
      </c>
      <c r="D13" s="296">
        <v>119002</v>
      </c>
      <c r="E13" s="296">
        <v>118374</v>
      </c>
      <c r="F13" s="296">
        <v>118188</v>
      </c>
      <c r="G13" s="296">
        <v>118064</v>
      </c>
      <c r="H13" s="296">
        <v>117747</v>
      </c>
      <c r="I13" s="296">
        <v>117260</v>
      </c>
      <c r="J13" s="296">
        <v>117616</v>
      </c>
      <c r="K13" s="296">
        <v>118041</v>
      </c>
    </row>
    <row r="14" spans="1:11">
      <c r="A14" s="295" t="s">
        <v>905</v>
      </c>
      <c r="B14" s="296">
        <v>110760</v>
      </c>
      <c r="C14" s="296">
        <v>111423</v>
      </c>
      <c r="D14" s="296">
        <v>111936</v>
      </c>
      <c r="E14" s="296">
        <v>112848</v>
      </c>
      <c r="F14" s="296">
        <v>112773</v>
      </c>
      <c r="G14" s="296">
        <v>113070</v>
      </c>
      <c r="H14" s="296">
        <v>113517</v>
      </c>
      <c r="I14" s="296">
        <v>113961</v>
      </c>
      <c r="J14" s="296">
        <v>115016</v>
      </c>
      <c r="K14" s="296">
        <v>115913</v>
      </c>
    </row>
    <row r="17" spans="1:1">
      <c r="A17" s="298"/>
    </row>
    <row r="18" spans="1:1">
      <c r="A18" s="298"/>
    </row>
    <row r="19" spans="1:1">
      <c r="A19" s="299"/>
    </row>
    <row r="20" spans="1:1">
      <c r="A20" s="299"/>
    </row>
    <row r="21" spans="1:1">
      <c r="A21" s="298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27</vt:i4>
      </vt:variant>
      <vt:variant>
        <vt:lpstr>Named Ranges</vt:lpstr>
      </vt:variant>
      <vt:variant>
        <vt:i4>4</vt:i4>
      </vt:variant>
    </vt:vector>
  </HeadingPairs>
  <TitlesOfParts>
    <vt:vector size="31" baseType="lpstr">
      <vt:lpstr>List of Input data</vt:lpstr>
      <vt:lpstr>List of regions</vt:lpstr>
      <vt:lpstr>4.EF&amp;BC (bar graph)</vt:lpstr>
      <vt:lpstr>Summary (Regional comparison)</vt:lpstr>
      <vt:lpstr>Summary (Regional time series)</vt:lpstr>
      <vt:lpstr>Summary table</vt:lpstr>
      <vt:lpstr>Pomurska CoLUM</vt:lpstr>
      <vt:lpstr>Podravska CoLUM</vt:lpstr>
      <vt:lpstr>Koroska CoLUM</vt:lpstr>
      <vt:lpstr>Savinjska CoLUM</vt:lpstr>
      <vt:lpstr>Zasavska CoLUM</vt:lpstr>
      <vt:lpstr>Posavska CoLUM</vt:lpstr>
      <vt:lpstr>Jugovzhodna Slovenija CoLUM</vt:lpstr>
      <vt:lpstr>Primorsko-notranjska CoLUM</vt:lpstr>
      <vt:lpstr>Osrednjeslovenska CoLUM</vt:lpstr>
      <vt:lpstr>Gorenjska CoLUM</vt:lpstr>
      <vt:lpstr>Goriska CoLUM</vt:lpstr>
      <vt:lpstr>Obalno-kraska CoLUM</vt:lpstr>
      <vt:lpstr>Slovenia CoLUM</vt:lpstr>
      <vt:lpstr>Scaling Factor In CoLUM</vt:lpstr>
      <vt:lpstr>Oxford Data</vt:lpstr>
      <vt:lpstr>Scaling Factor in COICOP </vt:lpstr>
      <vt:lpstr>HHE (Summary)</vt:lpstr>
      <vt:lpstr>Population</vt:lpstr>
      <vt:lpstr>Slovenia CoLUM (Original 2014)</vt:lpstr>
      <vt:lpstr>NFA 2019 (Slovenia)</vt:lpstr>
      <vt:lpstr>Corrected population by region</vt:lpstr>
      <vt:lpstr>SF</vt:lpstr>
      <vt:lpstr>summary</vt:lpstr>
      <vt:lpstr>'Summary table'!summary2</vt:lpstr>
      <vt:lpstr>'Summary table'!summary3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EF results 6 cities 2018</dc:title>
  <dc:creator>Armando Alves</dc:creator>
  <cp:keywords>Ecological Footprint;biocapacity;PCP 2018 UA;PCP 2018 Report</cp:keywords>
  <cp:lastModifiedBy>David</cp:lastModifiedBy>
  <cp:lastPrinted>2020-01-24T12:01:14Z</cp:lastPrinted>
  <dcterms:created xsi:type="dcterms:W3CDTF">2015-09-09T07:15:12Z</dcterms:created>
  <dcterms:modified xsi:type="dcterms:W3CDTF">2020-07-01T06:19:48Z</dcterms:modified>
</cp:coreProperties>
</file>